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tmp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91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dmendoz\OneDrive - Sempra Energy\_Current Projects\CalTF Statewide\Februrary 2019\WPSCGNRWH120206B-Rev08_Non-Res Tankless Water Heater\"/>
    </mc:Choice>
  </mc:AlternateContent>
  <xr:revisionPtr revIDLastSave="0" documentId="10_ncr:100000_{71E76C5E-04DF-4512-B136-A8A7AACD0E49}" xr6:coauthVersionLast="31" xr6:coauthVersionMax="31" xr10:uidLastSave="{00000000-0000-0000-0000-000000000000}"/>
  <bookViews>
    <workbookView xWindow="0" yWindow="0" windowWidth="19200" windowHeight="7410" activeTab="4" xr2:uid="{00000000-000D-0000-FFFF-FFFF00000000}"/>
  </bookViews>
  <sheets>
    <sheet name="Measure Summary" sheetId="5" r:id="rId1"/>
    <sheet name="Energy Impacts Tables" sheetId="3" r:id="rId2"/>
    <sheet name="Msr001 &amp; Msr002" sheetId="4" r:id="rId3"/>
    <sheet name="UEF Calcs" sheetId="2" r:id="rId4"/>
    <sheet name="CEC Database" sheetId="6" r:id="rId5"/>
  </sheets>
  <definedNames>
    <definedName name="_xlnm._FilterDatabase" localSheetId="4" hidden="1">'CEC Database'!$A$1:$V$7307</definedName>
    <definedName name="_xlnm._FilterDatabase" localSheetId="1" hidden="1">'Energy Impacts Tables'!$A$1:$AF$4831</definedName>
    <definedName name="_xlnm._FilterDatabase" localSheetId="2" hidden="1">'Msr001 &amp; Msr002'!$A$3:$D$1015</definedName>
  </definedNames>
  <calcPr calcId="179017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J5" i="5" l="1"/>
  <c r="J4" i="5"/>
  <c r="J3" i="5"/>
  <c r="J2" i="5"/>
  <c r="E23" i="2" l="1"/>
  <c r="E24" i="2"/>
  <c r="E25" i="2"/>
  <c r="E26" i="2"/>
  <c r="E27" i="2"/>
  <c r="E28" i="2"/>
  <c r="E29" i="2"/>
  <c r="E30" i="2"/>
  <c r="E31" i="2"/>
  <c r="E32" i="2"/>
  <c r="E33" i="2"/>
  <c r="E34" i="2"/>
  <c r="E35" i="2"/>
  <c r="E36" i="2"/>
  <c r="E37" i="2"/>
  <c r="E38" i="2"/>
  <c r="E39" i="2"/>
  <c r="E40" i="2"/>
  <c r="E41" i="2"/>
  <c r="E42" i="2"/>
  <c r="E43" i="2"/>
  <c r="E44" i="2"/>
  <c r="E45" i="2"/>
  <c r="E46" i="2"/>
  <c r="E47" i="2"/>
  <c r="E48" i="2"/>
  <c r="E49" i="2"/>
  <c r="E50" i="2"/>
  <c r="E51" i="2"/>
  <c r="E52" i="2"/>
  <c r="E53" i="2"/>
  <c r="E54" i="2"/>
  <c r="E55" i="2"/>
  <c r="D23" i="2"/>
  <c r="D24" i="2"/>
  <c r="D25" i="2"/>
  <c r="D26" i="2"/>
  <c r="D27" i="2"/>
  <c r="D28" i="2"/>
  <c r="D29" i="2"/>
  <c r="D30" i="2"/>
  <c r="D31" i="2"/>
  <c r="D32" i="2"/>
  <c r="D33" i="2"/>
  <c r="D34" i="2"/>
  <c r="D35" i="2"/>
  <c r="D36" i="2"/>
  <c r="D37" i="2"/>
  <c r="D38" i="2"/>
  <c r="D39" i="2"/>
  <c r="D40" i="2"/>
  <c r="D41" i="2"/>
  <c r="D42" i="2"/>
  <c r="D43" i="2"/>
  <c r="D44" i="2"/>
  <c r="D45" i="2"/>
  <c r="D46" i="2"/>
  <c r="D47" i="2"/>
  <c r="D48" i="2"/>
  <c r="D49" i="2"/>
  <c r="D50" i="2"/>
  <c r="D51" i="2"/>
  <c r="D52" i="2"/>
  <c r="D53" i="2"/>
  <c r="D54" i="2"/>
  <c r="D55" i="2"/>
  <c r="C23" i="2"/>
  <c r="C24" i="2"/>
  <c r="C25" i="2"/>
  <c r="C26" i="2"/>
  <c r="C27" i="2"/>
  <c r="C28" i="2"/>
  <c r="C29" i="2"/>
  <c r="C30" i="2"/>
  <c r="C31" i="2"/>
  <c r="C32" i="2"/>
  <c r="C33" i="2"/>
  <c r="C34" i="2"/>
  <c r="C35" i="2"/>
  <c r="C36" i="2"/>
  <c r="C37" i="2"/>
  <c r="C38" i="2"/>
  <c r="C39" i="2"/>
  <c r="C40" i="2"/>
  <c r="C41" i="2"/>
  <c r="C42" i="2"/>
  <c r="C43" i="2"/>
  <c r="C44" i="2"/>
  <c r="C45" i="2"/>
  <c r="C46" i="2"/>
  <c r="C47" i="2"/>
  <c r="C48" i="2"/>
  <c r="C49" i="2"/>
  <c r="C50" i="2"/>
  <c r="C51" i="2"/>
  <c r="C52" i="2"/>
  <c r="C53" i="2"/>
  <c r="C54" i="2"/>
  <c r="C55" i="2"/>
  <c r="E22" i="2"/>
  <c r="D22" i="2"/>
  <c r="C22" i="2"/>
  <c r="B23" i="2"/>
  <c r="B24" i="2"/>
  <c r="B25" i="2"/>
  <c r="B26" i="2"/>
  <c r="B27" i="2"/>
  <c r="B28" i="2"/>
  <c r="B29" i="2"/>
  <c r="B30" i="2"/>
  <c r="B31" i="2"/>
  <c r="B32" i="2"/>
  <c r="B33" i="2"/>
  <c r="B34" i="2"/>
  <c r="B35" i="2"/>
  <c r="B36" i="2"/>
  <c r="B37" i="2"/>
  <c r="B38" i="2"/>
  <c r="B39" i="2"/>
  <c r="B40" i="2"/>
  <c r="B41" i="2"/>
  <c r="B42" i="2"/>
  <c r="B43" i="2"/>
  <c r="B44" i="2"/>
  <c r="B45" i="2"/>
  <c r="B46" i="2"/>
  <c r="B47" i="2"/>
  <c r="B48" i="2"/>
  <c r="B49" i="2"/>
  <c r="B50" i="2"/>
  <c r="B51" i="2"/>
  <c r="B52" i="2"/>
  <c r="B53" i="2"/>
  <c r="B54" i="2"/>
  <c r="B55" i="2"/>
  <c r="B22" i="2"/>
  <c r="E3" i="5" l="1"/>
  <c r="E2" i="5"/>
  <c r="B10" i="5"/>
  <c r="B37" i="5" l="1"/>
  <c r="B36" i="5"/>
  <c r="B35" i="5"/>
  <c r="B34" i="5"/>
  <c r="B29" i="5"/>
  <c r="B28" i="5"/>
  <c r="B23" i="5" l="1"/>
  <c r="B22" i="5"/>
  <c r="B17" i="5"/>
  <c r="B16" i="5"/>
  <c r="B11" i="5"/>
  <c r="N6" i="6" l="1"/>
  <c r="I5" i="4" l="1"/>
  <c r="I6" i="4"/>
  <c r="I7" i="4"/>
  <c r="I8" i="4"/>
  <c r="I9" i="4"/>
  <c r="I10" i="4"/>
  <c r="I11" i="4"/>
  <c r="I12" i="4"/>
  <c r="I13" i="4"/>
  <c r="I14" i="4"/>
  <c r="I15" i="4"/>
  <c r="I16" i="4"/>
  <c r="I17" i="4"/>
  <c r="I18" i="4"/>
  <c r="I19" i="4"/>
  <c r="I20" i="4"/>
  <c r="I21" i="4"/>
  <c r="I22" i="4"/>
  <c r="I23" i="4"/>
  <c r="I24" i="4"/>
  <c r="I25" i="4"/>
  <c r="I26" i="4"/>
  <c r="I27" i="4"/>
  <c r="I28" i="4"/>
  <c r="I29" i="4"/>
  <c r="I30" i="4"/>
  <c r="I31" i="4"/>
  <c r="I32" i="4"/>
  <c r="I33" i="4"/>
  <c r="I34" i="4"/>
  <c r="I35" i="4"/>
  <c r="I36" i="4"/>
  <c r="I37" i="4"/>
  <c r="I38" i="4"/>
  <c r="I39" i="4"/>
  <c r="I40" i="4"/>
  <c r="I41" i="4"/>
  <c r="I42" i="4"/>
  <c r="I43" i="4"/>
  <c r="I44" i="4"/>
  <c r="I45" i="4"/>
  <c r="I46" i="4"/>
  <c r="I47" i="4"/>
  <c r="I48" i="4"/>
  <c r="I49" i="4"/>
  <c r="I50" i="4"/>
  <c r="I51" i="4"/>
  <c r="I52" i="4"/>
  <c r="I53" i="4"/>
  <c r="I54" i="4"/>
  <c r="I55" i="4"/>
  <c r="I56" i="4"/>
  <c r="I57" i="4"/>
  <c r="I58" i="4"/>
  <c r="I59" i="4"/>
  <c r="I60" i="4"/>
  <c r="I61" i="4"/>
  <c r="I62" i="4"/>
  <c r="I63" i="4"/>
  <c r="I64" i="4"/>
  <c r="I65" i="4"/>
  <c r="I66" i="4"/>
  <c r="I67" i="4"/>
  <c r="I68" i="4"/>
  <c r="I69" i="4"/>
  <c r="I70" i="4"/>
  <c r="I71" i="4"/>
  <c r="I72" i="4"/>
  <c r="I73" i="4"/>
  <c r="I74" i="4"/>
  <c r="I75" i="4"/>
  <c r="I76" i="4"/>
  <c r="I77" i="4"/>
  <c r="I78" i="4"/>
  <c r="I79" i="4"/>
  <c r="I80" i="4"/>
  <c r="I81" i="4"/>
  <c r="I82" i="4"/>
  <c r="I83" i="4"/>
  <c r="I84" i="4"/>
  <c r="I85" i="4"/>
  <c r="I86" i="4"/>
  <c r="I87" i="4"/>
  <c r="I88" i="4"/>
  <c r="I89" i="4"/>
  <c r="I90" i="4"/>
  <c r="I91" i="4"/>
  <c r="I92" i="4"/>
  <c r="I93" i="4"/>
  <c r="I94" i="4"/>
  <c r="I95" i="4"/>
  <c r="I96" i="4"/>
  <c r="I97" i="4"/>
  <c r="I98" i="4"/>
  <c r="I99" i="4"/>
  <c r="I100" i="4"/>
  <c r="I101" i="4"/>
  <c r="I102" i="4"/>
  <c r="I103" i="4"/>
  <c r="I104" i="4"/>
  <c r="I105" i="4"/>
  <c r="I106" i="4"/>
  <c r="I107" i="4"/>
  <c r="I108" i="4"/>
  <c r="I109" i="4"/>
  <c r="I110" i="4"/>
  <c r="I111" i="4"/>
  <c r="I112" i="4"/>
  <c r="I113" i="4"/>
  <c r="I114" i="4"/>
  <c r="I115" i="4"/>
  <c r="I116" i="4"/>
  <c r="I117" i="4"/>
  <c r="I118" i="4"/>
  <c r="I119" i="4"/>
  <c r="I120" i="4"/>
  <c r="I121" i="4"/>
  <c r="I122" i="4"/>
  <c r="I123" i="4"/>
  <c r="I124" i="4"/>
  <c r="I125" i="4"/>
  <c r="I126" i="4"/>
  <c r="I127" i="4"/>
  <c r="I128" i="4"/>
  <c r="I129" i="4"/>
  <c r="I130" i="4"/>
  <c r="I131" i="4"/>
  <c r="I132" i="4"/>
  <c r="I133" i="4"/>
  <c r="I134" i="4"/>
  <c r="I135" i="4"/>
  <c r="I136" i="4"/>
  <c r="I137" i="4"/>
  <c r="I138" i="4"/>
  <c r="I139" i="4"/>
  <c r="I140" i="4"/>
  <c r="I141" i="4"/>
  <c r="I142" i="4"/>
  <c r="I143" i="4"/>
  <c r="I144" i="4"/>
  <c r="I145" i="4"/>
  <c r="I146" i="4"/>
  <c r="I147" i="4"/>
  <c r="I148" i="4"/>
  <c r="I149" i="4"/>
  <c r="I150" i="4"/>
  <c r="I151" i="4"/>
  <c r="I152" i="4"/>
  <c r="I153" i="4"/>
  <c r="I154" i="4"/>
  <c r="I155" i="4"/>
  <c r="I156" i="4"/>
  <c r="I157" i="4"/>
  <c r="I158" i="4"/>
  <c r="I159" i="4"/>
  <c r="I160" i="4"/>
  <c r="I161" i="4"/>
  <c r="I162" i="4"/>
  <c r="I163" i="4"/>
  <c r="I164" i="4"/>
  <c r="I165" i="4"/>
  <c r="I166" i="4"/>
  <c r="I167" i="4"/>
  <c r="I168" i="4"/>
  <c r="I169" i="4"/>
  <c r="I170" i="4"/>
  <c r="I171" i="4"/>
  <c r="I172" i="4"/>
  <c r="I173" i="4"/>
  <c r="I174" i="4"/>
  <c r="I175" i="4"/>
  <c r="I176" i="4"/>
  <c r="I177" i="4"/>
  <c r="I178" i="4"/>
  <c r="I179" i="4"/>
  <c r="I180" i="4"/>
  <c r="I181" i="4"/>
  <c r="I182" i="4"/>
  <c r="I183" i="4"/>
  <c r="I184" i="4"/>
  <c r="I185" i="4"/>
  <c r="I186" i="4"/>
  <c r="I187" i="4"/>
  <c r="I188" i="4"/>
  <c r="I189" i="4"/>
  <c r="I190" i="4"/>
  <c r="I191" i="4"/>
  <c r="I192" i="4"/>
  <c r="I193" i="4"/>
  <c r="I194" i="4"/>
  <c r="I195" i="4"/>
  <c r="I196" i="4"/>
  <c r="I197" i="4"/>
  <c r="I198" i="4"/>
  <c r="I199" i="4"/>
  <c r="I200" i="4"/>
  <c r="I201" i="4"/>
  <c r="I202" i="4"/>
  <c r="I203" i="4"/>
  <c r="I204" i="4"/>
  <c r="I205" i="4"/>
  <c r="I206" i="4"/>
  <c r="I207" i="4"/>
  <c r="I208" i="4"/>
  <c r="I209" i="4"/>
  <c r="I210" i="4"/>
  <c r="I211" i="4"/>
  <c r="I212" i="4"/>
  <c r="I213" i="4"/>
  <c r="I214" i="4"/>
  <c r="I215" i="4"/>
  <c r="I216" i="4"/>
  <c r="I217" i="4"/>
  <c r="I218" i="4"/>
  <c r="I219" i="4"/>
  <c r="I220" i="4"/>
  <c r="I221" i="4"/>
  <c r="I222" i="4"/>
  <c r="I223" i="4"/>
  <c r="I224" i="4"/>
  <c r="I225" i="4"/>
  <c r="I226" i="4"/>
  <c r="I227" i="4"/>
  <c r="I228" i="4"/>
  <c r="I229" i="4"/>
  <c r="I230" i="4"/>
  <c r="I231" i="4"/>
  <c r="I232" i="4"/>
  <c r="I233" i="4"/>
  <c r="I234" i="4"/>
  <c r="I235" i="4"/>
  <c r="I236" i="4"/>
  <c r="I237" i="4"/>
  <c r="I238" i="4"/>
  <c r="I239" i="4"/>
  <c r="I240" i="4"/>
  <c r="I241" i="4"/>
  <c r="I242" i="4"/>
  <c r="I243" i="4"/>
  <c r="I244" i="4"/>
  <c r="I245" i="4"/>
  <c r="I246" i="4"/>
  <c r="I247" i="4"/>
  <c r="I248" i="4"/>
  <c r="I249" i="4"/>
  <c r="I250" i="4"/>
  <c r="I251" i="4"/>
  <c r="I252" i="4"/>
  <c r="I253" i="4"/>
  <c r="I254" i="4"/>
  <c r="I255" i="4"/>
  <c r="I256" i="4"/>
  <c r="I257" i="4"/>
  <c r="I258" i="4"/>
  <c r="I259" i="4"/>
  <c r="I260" i="4"/>
  <c r="I261" i="4"/>
  <c r="I262" i="4"/>
  <c r="I263" i="4"/>
  <c r="I264" i="4"/>
  <c r="I265" i="4"/>
  <c r="I266" i="4"/>
  <c r="I267" i="4"/>
  <c r="I268" i="4"/>
  <c r="I269" i="4"/>
  <c r="I270" i="4"/>
  <c r="I271" i="4"/>
  <c r="I272" i="4"/>
  <c r="I273" i="4"/>
  <c r="I274" i="4"/>
  <c r="I275" i="4"/>
  <c r="I276" i="4"/>
  <c r="I277" i="4"/>
  <c r="I278" i="4"/>
  <c r="I279" i="4"/>
  <c r="I280" i="4"/>
  <c r="I281" i="4"/>
  <c r="I282" i="4"/>
  <c r="I283" i="4"/>
  <c r="I284" i="4"/>
  <c r="I285" i="4"/>
  <c r="I286" i="4"/>
  <c r="I287" i="4"/>
  <c r="I288" i="4"/>
  <c r="I289" i="4"/>
  <c r="I290" i="4"/>
  <c r="I291" i="4"/>
  <c r="I292" i="4"/>
  <c r="I293" i="4"/>
  <c r="I294" i="4"/>
  <c r="I295" i="4"/>
  <c r="I296" i="4"/>
  <c r="I297" i="4"/>
  <c r="I298" i="4"/>
  <c r="I299" i="4"/>
  <c r="I300" i="4"/>
  <c r="I301" i="4"/>
  <c r="I302" i="4"/>
  <c r="I303" i="4"/>
  <c r="I304" i="4"/>
  <c r="I305" i="4"/>
  <c r="I306" i="4"/>
  <c r="I307" i="4"/>
  <c r="I308" i="4"/>
  <c r="I309" i="4"/>
  <c r="I310" i="4"/>
  <c r="I311" i="4"/>
  <c r="I312" i="4"/>
  <c r="I313" i="4"/>
  <c r="I314" i="4"/>
  <c r="I315" i="4"/>
  <c r="I316" i="4"/>
  <c r="I317" i="4"/>
  <c r="I318" i="4"/>
  <c r="I319" i="4"/>
  <c r="I320" i="4"/>
  <c r="I321" i="4"/>
  <c r="I322" i="4"/>
  <c r="I323" i="4"/>
  <c r="I324" i="4"/>
  <c r="I325" i="4"/>
  <c r="I326" i="4"/>
  <c r="I327" i="4"/>
  <c r="I328" i="4"/>
  <c r="I329" i="4"/>
  <c r="I330" i="4"/>
  <c r="I331" i="4"/>
  <c r="I332" i="4"/>
  <c r="I333" i="4"/>
  <c r="I334" i="4"/>
  <c r="I335" i="4"/>
  <c r="I336" i="4"/>
  <c r="I337" i="4"/>
  <c r="I338" i="4"/>
  <c r="I339" i="4"/>
  <c r="I340" i="4"/>
  <c r="I341" i="4"/>
  <c r="I342" i="4"/>
  <c r="I343" i="4"/>
  <c r="I344" i="4"/>
  <c r="I345" i="4"/>
  <c r="I346" i="4"/>
  <c r="I347" i="4"/>
  <c r="I348" i="4"/>
  <c r="I349" i="4"/>
  <c r="I350" i="4"/>
  <c r="I351" i="4"/>
  <c r="I352" i="4"/>
  <c r="I353" i="4"/>
  <c r="I354" i="4"/>
  <c r="I355" i="4"/>
  <c r="I356" i="4"/>
  <c r="I357" i="4"/>
  <c r="I358" i="4"/>
  <c r="I359" i="4"/>
  <c r="I360" i="4"/>
  <c r="I361" i="4"/>
  <c r="I362" i="4"/>
  <c r="I363" i="4"/>
  <c r="I364" i="4"/>
  <c r="I365" i="4"/>
  <c r="I366" i="4"/>
  <c r="I367" i="4"/>
  <c r="I368" i="4"/>
  <c r="I369" i="4"/>
  <c r="I370" i="4"/>
  <c r="I371" i="4"/>
  <c r="I372" i="4"/>
  <c r="I373" i="4"/>
  <c r="I374" i="4"/>
  <c r="I375" i="4"/>
  <c r="I376" i="4"/>
  <c r="I377" i="4"/>
  <c r="I378" i="4"/>
  <c r="I379" i="4"/>
  <c r="I380" i="4"/>
  <c r="I381" i="4"/>
  <c r="I382" i="4"/>
  <c r="I383" i="4"/>
  <c r="I384" i="4"/>
  <c r="I385" i="4"/>
  <c r="I386" i="4"/>
  <c r="I387" i="4"/>
  <c r="I388" i="4"/>
  <c r="I389" i="4"/>
  <c r="I390" i="4"/>
  <c r="I391" i="4"/>
  <c r="I392" i="4"/>
  <c r="I393" i="4"/>
  <c r="I394" i="4"/>
  <c r="I395" i="4"/>
  <c r="I396" i="4"/>
  <c r="I397" i="4"/>
  <c r="I398" i="4"/>
  <c r="I399" i="4"/>
  <c r="I400" i="4"/>
  <c r="I401" i="4"/>
  <c r="I402" i="4"/>
  <c r="I403" i="4"/>
  <c r="I404" i="4"/>
  <c r="I405" i="4"/>
  <c r="I406" i="4"/>
  <c r="I407" i="4"/>
  <c r="I408" i="4"/>
  <c r="I409" i="4"/>
  <c r="I410" i="4"/>
  <c r="I411" i="4"/>
  <c r="I412" i="4"/>
  <c r="I413" i="4"/>
  <c r="I414" i="4"/>
  <c r="I415" i="4"/>
  <c r="I416" i="4"/>
  <c r="I417" i="4"/>
  <c r="I418" i="4"/>
  <c r="I419" i="4"/>
  <c r="I420" i="4"/>
  <c r="I421" i="4"/>
  <c r="I422" i="4"/>
  <c r="I423" i="4"/>
  <c r="I424" i="4"/>
  <c r="I425" i="4"/>
  <c r="I426" i="4"/>
  <c r="I427" i="4"/>
  <c r="I428" i="4"/>
  <c r="I429" i="4"/>
  <c r="I430" i="4"/>
  <c r="I431" i="4"/>
  <c r="I432" i="4"/>
  <c r="I433" i="4"/>
  <c r="I434" i="4"/>
  <c r="I435" i="4"/>
  <c r="I436" i="4"/>
  <c r="I437" i="4"/>
  <c r="I438" i="4"/>
  <c r="I439" i="4"/>
  <c r="I440" i="4"/>
  <c r="I441" i="4"/>
  <c r="I442" i="4"/>
  <c r="I443" i="4"/>
  <c r="I444" i="4"/>
  <c r="I445" i="4"/>
  <c r="I446" i="4"/>
  <c r="I447" i="4"/>
  <c r="I448" i="4"/>
  <c r="I449" i="4"/>
  <c r="I450" i="4"/>
  <c r="I451" i="4"/>
  <c r="I452" i="4"/>
  <c r="I453" i="4"/>
  <c r="I454" i="4"/>
  <c r="I455" i="4"/>
  <c r="I456" i="4"/>
  <c r="I457" i="4"/>
  <c r="I458" i="4"/>
  <c r="I459" i="4"/>
  <c r="I460" i="4"/>
  <c r="I461" i="4"/>
  <c r="I462" i="4"/>
  <c r="I463" i="4"/>
  <c r="I464" i="4"/>
  <c r="I465" i="4"/>
  <c r="I466" i="4"/>
  <c r="I467" i="4"/>
  <c r="I468" i="4"/>
  <c r="I469" i="4"/>
  <c r="I470" i="4"/>
  <c r="I471" i="4"/>
  <c r="I472" i="4"/>
  <c r="I473" i="4"/>
  <c r="I474" i="4"/>
  <c r="I475" i="4"/>
  <c r="I476" i="4"/>
  <c r="I477" i="4"/>
  <c r="I478" i="4"/>
  <c r="I479" i="4"/>
  <c r="I480" i="4"/>
  <c r="I481" i="4"/>
  <c r="I482" i="4"/>
  <c r="I483" i="4"/>
  <c r="I484" i="4"/>
  <c r="I485" i="4"/>
  <c r="I486" i="4"/>
  <c r="I487" i="4"/>
  <c r="I488" i="4"/>
  <c r="I489" i="4"/>
  <c r="I490" i="4"/>
  <c r="I491" i="4"/>
  <c r="I492" i="4"/>
  <c r="I493" i="4"/>
  <c r="I494" i="4"/>
  <c r="I495" i="4"/>
  <c r="I496" i="4"/>
  <c r="I497" i="4"/>
  <c r="I498" i="4"/>
  <c r="I499" i="4"/>
  <c r="I500" i="4"/>
  <c r="I501" i="4"/>
  <c r="I502" i="4"/>
  <c r="I503" i="4"/>
  <c r="I504" i="4"/>
  <c r="I505" i="4"/>
  <c r="I506" i="4"/>
  <c r="I507" i="4"/>
  <c r="I508" i="4"/>
  <c r="I509" i="4"/>
  <c r="I510" i="4"/>
  <c r="I511" i="4"/>
  <c r="I512" i="4"/>
  <c r="I513" i="4"/>
  <c r="I514" i="4"/>
  <c r="I515" i="4"/>
  <c r="I516" i="4"/>
  <c r="I517" i="4"/>
  <c r="I518" i="4"/>
  <c r="I519" i="4"/>
  <c r="I520" i="4"/>
  <c r="I521" i="4"/>
  <c r="I522" i="4"/>
  <c r="I523" i="4"/>
  <c r="I524" i="4"/>
  <c r="I525" i="4"/>
  <c r="I526" i="4"/>
  <c r="I527" i="4"/>
  <c r="I528" i="4"/>
  <c r="I529" i="4"/>
  <c r="I530" i="4"/>
  <c r="I531" i="4"/>
  <c r="I532" i="4"/>
  <c r="I533" i="4"/>
  <c r="I534" i="4"/>
  <c r="I535" i="4"/>
  <c r="I536" i="4"/>
  <c r="I537" i="4"/>
  <c r="I538" i="4"/>
  <c r="I539" i="4"/>
  <c r="I540" i="4"/>
  <c r="I541" i="4"/>
  <c r="I542" i="4"/>
  <c r="I543" i="4"/>
  <c r="I544" i="4"/>
  <c r="I545" i="4"/>
  <c r="I546" i="4"/>
  <c r="I547" i="4"/>
  <c r="I548" i="4"/>
  <c r="I549" i="4"/>
  <c r="I550" i="4"/>
  <c r="I551" i="4"/>
  <c r="I552" i="4"/>
  <c r="I553" i="4"/>
  <c r="I554" i="4"/>
  <c r="I555" i="4"/>
  <c r="I556" i="4"/>
  <c r="I557" i="4"/>
  <c r="I558" i="4"/>
  <c r="I559" i="4"/>
  <c r="I560" i="4"/>
  <c r="I561" i="4"/>
  <c r="I562" i="4"/>
  <c r="I563" i="4"/>
  <c r="I564" i="4"/>
  <c r="I565" i="4"/>
  <c r="I566" i="4"/>
  <c r="I567" i="4"/>
  <c r="I568" i="4"/>
  <c r="I569" i="4"/>
  <c r="I570" i="4"/>
  <c r="I571" i="4"/>
  <c r="I572" i="4"/>
  <c r="I573" i="4"/>
  <c r="I574" i="4"/>
  <c r="I575" i="4"/>
  <c r="I576" i="4"/>
  <c r="I577" i="4"/>
  <c r="I578" i="4"/>
  <c r="I579" i="4"/>
  <c r="I580" i="4"/>
  <c r="I581" i="4"/>
  <c r="I582" i="4"/>
  <c r="I583" i="4"/>
  <c r="I584" i="4"/>
  <c r="I585" i="4"/>
  <c r="I586" i="4"/>
  <c r="I587" i="4"/>
  <c r="I588" i="4"/>
  <c r="I589" i="4"/>
  <c r="I590" i="4"/>
  <c r="I591" i="4"/>
  <c r="I592" i="4"/>
  <c r="I593" i="4"/>
  <c r="I594" i="4"/>
  <c r="I595" i="4"/>
  <c r="I596" i="4"/>
  <c r="I597" i="4"/>
  <c r="I598" i="4"/>
  <c r="I599" i="4"/>
  <c r="I600" i="4"/>
  <c r="I601" i="4"/>
  <c r="I602" i="4"/>
  <c r="I603" i="4"/>
  <c r="I604" i="4"/>
  <c r="I605" i="4"/>
  <c r="I606" i="4"/>
  <c r="I607" i="4"/>
  <c r="I608" i="4"/>
  <c r="I609" i="4"/>
  <c r="I610" i="4"/>
  <c r="I611" i="4"/>
  <c r="I612" i="4"/>
  <c r="I613" i="4"/>
  <c r="I614" i="4"/>
  <c r="I615" i="4"/>
  <c r="I616" i="4"/>
  <c r="I617" i="4"/>
  <c r="I618" i="4"/>
  <c r="I619" i="4"/>
  <c r="I620" i="4"/>
  <c r="I621" i="4"/>
  <c r="I622" i="4"/>
  <c r="I623" i="4"/>
  <c r="I624" i="4"/>
  <c r="I625" i="4"/>
  <c r="I626" i="4"/>
  <c r="I627" i="4"/>
  <c r="I628" i="4"/>
  <c r="I629" i="4"/>
  <c r="I630" i="4"/>
  <c r="I631" i="4"/>
  <c r="I632" i="4"/>
  <c r="I633" i="4"/>
  <c r="I634" i="4"/>
  <c r="I635" i="4"/>
  <c r="I636" i="4"/>
  <c r="I637" i="4"/>
  <c r="I638" i="4"/>
  <c r="I639" i="4"/>
  <c r="I640" i="4"/>
  <c r="I641" i="4"/>
  <c r="I642" i="4"/>
  <c r="I643" i="4"/>
  <c r="I644" i="4"/>
  <c r="I645" i="4"/>
  <c r="I646" i="4"/>
  <c r="I647" i="4"/>
  <c r="I648" i="4"/>
  <c r="I649" i="4"/>
  <c r="I650" i="4"/>
  <c r="I651" i="4"/>
  <c r="I652" i="4"/>
  <c r="I653" i="4"/>
  <c r="I654" i="4"/>
  <c r="I655" i="4"/>
  <c r="I656" i="4"/>
  <c r="I657" i="4"/>
  <c r="I658" i="4"/>
  <c r="I659" i="4"/>
  <c r="I660" i="4"/>
  <c r="I661" i="4"/>
  <c r="I662" i="4"/>
  <c r="I663" i="4"/>
  <c r="I664" i="4"/>
  <c r="I665" i="4"/>
  <c r="I666" i="4"/>
  <c r="I667" i="4"/>
  <c r="I668" i="4"/>
  <c r="I669" i="4"/>
  <c r="I670" i="4"/>
  <c r="I671" i="4"/>
  <c r="I672" i="4"/>
  <c r="I673" i="4"/>
  <c r="I674" i="4"/>
  <c r="I675" i="4"/>
  <c r="I676" i="4"/>
  <c r="I677" i="4"/>
  <c r="I678" i="4"/>
  <c r="I679" i="4"/>
  <c r="I680" i="4"/>
  <c r="I681" i="4"/>
  <c r="I682" i="4"/>
  <c r="I683" i="4"/>
  <c r="I684" i="4"/>
  <c r="I685" i="4"/>
  <c r="I686" i="4"/>
  <c r="I687" i="4"/>
  <c r="I688" i="4"/>
  <c r="I689" i="4"/>
  <c r="I690" i="4"/>
  <c r="I691" i="4"/>
  <c r="I692" i="4"/>
  <c r="I693" i="4"/>
  <c r="I694" i="4"/>
  <c r="I695" i="4"/>
  <c r="I696" i="4"/>
  <c r="I697" i="4"/>
  <c r="I698" i="4"/>
  <c r="I699" i="4"/>
  <c r="I700" i="4"/>
  <c r="I701" i="4"/>
  <c r="I702" i="4"/>
  <c r="I703" i="4"/>
  <c r="I704" i="4"/>
  <c r="I705" i="4"/>
  <c r="I706" i="4"/>
  <c r="I707" i="4"/>
  <c r="I708" i="4"/>
  <c r="I709" i="4"/>
  <c r="I710" i="4"/>
  <c r="I711" i="4"/>
  <c r="I712" i="4"/>
  <c r="I713" i="4"/>
  <c r="I714" i="4"/>
  <c r="I715" i="4"/>
  <c r="I716" i="4"/>
  <c r="I717" i="4"/>
  <c r="I718" i="4"/>
  <c r="I719" i="4"/>
  <c r="I720" i="4"/>
  <c r="I721" i="4"/>
  <c r="I722" i="4"/>
  <c r="I723" i="4"/>
  <c r="I724" i="4"/>
  <c r="I725" i="4"/>
  <c r="I726" i="4"/>
  <c r="I727" i="4"/>
  <c r="I728" i="4"/>
  <c r="I729" i="4"/>
  <c r="I730" i="4"/>
  <c r="I731" i="4"/>
  <c r="I732" i="4"/>
  <c r="I733" i="4"/>
  <c r="I734" i="4"/>
  <c r="I735" i="4"/>
  <c r="I736" i="4"/>
  <c r="I737" i="4"/>
  <c r="I738" i="4"/>
  <c r="I739" i="4"/>
  <c r="I740" i="4"/>
  <c r="I741" i="4"/>
  <c r="I742" i="4"/>
  <c r="I743" i="4"/>
  <c r="I744" i="4"/>
  <c r="I745" i="4"/>
  <c r="I746" i="4"/>
  <c r="I747" i="4"/>
  <c r="I748" i="4"/>
  <c r="I749" i="4"/>
  <c r="I750" i="4"/>
  <c r="I751" i="4"/>
  <c r="I752" i="4"/>
  <c r="I753" i="4"/>
  <c r="I754" i="4"/>
  <c r="I755" i="4"/>
  <c r="I756" i="4"/>
  <c r="I757" i="4"/>
  <c r="I758" i="4"/>
  <c r="I759" i="4"/>
  <c r="I760" i="4"/>
  <c r="I761" i="4"/>
  <c r="I762" i="4"/>
  <c r="I763" i="4"/>
  <c r="I764" i="4"/>
  <c r="I765" i="4"/>
  <c r="I766" i="4"/>
  <c r="I767" i="4"/>
  <c r="I768" i="4"/>
  <c r="I769" i="4"/>
  <c r="I770" i="4"/>
  <c r="I771" i="4"/>
  <c r="I772" i="4"/>
  <c r="I773" i="4"/>
  <c r="I774" i="4"/>
  <c r="I775" i="4"/>
  <c r="I776" i="4"/>
  <c r="I777" i="4"/>
  <c r="I778" i="4"/>
  <c r="I779" i="4"/>
  <c r="I780" i="4"/>
  <c r="I781" i="4"/>
  <c r="I782" i="4"/>
  <c r="I783" i="4"/>
  <c r="I784" i="4"/>
  <c r="I785" i="4"/>
  <c r="I786" i="4"/>
  <c r="I787" i="4"/>
  <c r="I788" i="4"/>
  <c r="I789" i="4"/>
  <c r="I790" i="4"/>
  <c r="I791" i="4"/>
  <c r="I792" i="4"/>
  <c r="I793" i="4"/>
  <c r="I794" i="4"/>
  <c r="I795" i="4"/>
  <c r="I796" i="4"/>
  <c r="I797" i="4"/>
  <c r="I798" i="4"/>
  <c r="I799" i="4"/>
  <c r="I800" i="4"/>
  <c r="I801" i="4"/>
  <c r="I802" i="4"/>
  <c r="I803" i="4"/>
  <c r="I804" i="4"/>
  <c r="I805" i="4"/>
  <c r="I806" i="4"/>
  <c r="I807" i="4"/>
  <c r="I808" i="4"/>
  <c r="I809" i="4"/>
  <c r="I810" i="4"/>
  <c r="I811" i="4"/>
  <c r="I812" i="4"/>
  <c r="I813" i="4"/>
  <c r="I814" i="4"/>
  <c r="I815" i="4"/>
  <c r="I816" i="4"/>
  <c r="I817" i="4"/>
  <c r="I818" i="4"/>
  <c r="I819" i="4"/>
  <c r="I820" i="4"/>
  <c r="I821" i="4"/>
  <c r="I822" i="4"/>
  <c r="I823" i="4"/>
  <c r="I824" i="4"/>
  <c r="I825" i="4"/>
  <c r="I826" i="4"/>
  <c r="I827" i="4"/>
  <c r="I828" i="4"/>
  <c r="I829" i="4"/>
  <c r="I830" i="4"/>
  <c r="I831" i="4"/>
  <c r="I832" i="4"/>
  <c r="I833" i="4"/>
  <c r="I834" i="4"/>
  <c r="I835" i="4"/>
  <c r="I836" i="4"/>
  <c r="I837" i="4"/>
  <c r="I838" i="4"/>
  <c r="I839" i="4"/>
  <c r="I840" i="4"/>
  <c r="I841" i="4"/>
  <c r="I842" i="4"/>
  <c r="I843" i="4"/>
  <c r="I844" i="4"/>
  <c r="I845" i="4"/>
  <c r="I846" i="4"/>
  <c r="I847" i="4"/>
  <c r="I848" i="4"/>
  <c r="I849" i="4"/>
  <c r="I850" i="4"/>
  <c r="I851" i="4"/>
  <c r="I852" i="4"/>
  <c r="I853" i="4"/>
  <c r="I854" i="4"/>
  <c r="I855" i="4"/>
  <c r="I856" i="4"/>
  <c r="I857" i="4"/>
  <c r="I858" i="4"/>
  <c r="I859" i="4"/>
  <c r="I860" i="4"/>
  <c r="I861" i="4"/>
  <c r="I862" i="4"/>
  <c r="I863" i="4"/>
  <c r="I864" i="4"/>
  <c r="I865" i="4"/>
  <c r="I866" i="4"/>
  <c r="I867" i="4"/>
  <c r="I868" i="4"/>
  <c r="I869" i="4"/>
  <c r="I870" i="4"/>
  <c r="I871" i="4"/>
  <c r="I872" i="4"/>
  <c r="I873" i="4"/>
  <c r="I874" i="4"/>
  <c r="I875" i="4"/>
  <c r="I876" i="4"/>
  <c r="I877" i="4"/>
  <c r="I878" i="4"/>
  <c r="I879" i="4"/>
  <c r="I880" i="4"/>
  <c r="I881" i="4"/>
  <c r="I882" i="4"/>
  <c r="I883" i="4"/>
  <c r="I884" i="4"/>
  <c r="I885" i="4"/>
  <c r="I886" i="4"/>
  <c r="I887" i="4"/>
  <c r="I888" i="4"/>
  <c r="I889" i="4"/>
  <c r="I890" i="4"/>
  <c r="I891" i="4"/>
  <c r="I892" i="4"/>
  <c r="I893" i="4"/>
  <c r="I894" i="4"/>
  <c r="I895" i="4"/>
  <c r="I896" i="4"/>
  <c r="I897" i="4"/>
  <c r="I898" i="4"/>
  <c r="I899" i="4"/>
  <c r="I900" i="4"/>
  <c r="I901" i="4"/>
  <c r="I902" i="4"/>
  <c r="I903" i="4"/>
  <c r="I904" i="4"/>
  <c r="I905" i="4"/>
  <c r="I906" i="4"/>
  <c r="I907" i="4"/>
  <c r="I908" i="4"/>
  <c r="I909" i="4"/>
  <c r="I910" i="4"/>
  <c r="I911" i="4"/>
  <c r="I912" i="4"/>
  <c r="I913" i="4"/>
  <c r="I914" i="4"/>
  <c r="I915" i="4"/>
  <c r="I916" i="4"/>
  <c r="I917" i="4"/>
  <c r="I918" i="4"/>
  <c r="I919" i="4"/>
  <c r="I920" i="4"/>
  <c r="I921" i="4"/>
  <c r="I922" i="4"/>
  <c r="I923" i="4"/>
  <c r="I924" i="4"/>
  <c r="I925" i="4"/>
  <c r="I926" i="4"/>
  <c r="I927" i="4"/>
  <c r="I928" i="4"/>
  <c r="I929" i="4"/>
  <c r="I930" i="4"/>
  <c r="I931" i="4"/>
  <c r="I932" i="4"/>
  <c r="I933" i="4"/>
  <c r="I934" i="4"/>
  <c r="I935" i="4"/>
  <c r="I936" i="4"/>
  <c r="I937" i="4"/>
  <c r="I938" i="4"/>
  <c r="I939" i="4"/>
  <c r="I940" i="4"/>
  <c r="I941" i="4"/>
  <c r="I942" i="4"/>
  <c r="I943" i="4"/>
  <c r="I944" i="4"/>
  <c r="I945" i="4"/>
  <c r="I946" i="4"/>
  <c r="I947" i="4"/>
  <c r="I948" i="4"/>
  <c r="I949" i="4"/>
  <c r="I950" i="4"/>
  <c r="I951" i="4"/>
  <c r="I952" i="4"/>
  <c r="I953" i="4"/>
  <c r="I954" i="4"/>
  <c r="I955" i="4"/>
  <c r="I956" i="4"/>
  <c r="I957" i="4"/>
  <c r="I958" i="4"/>
  <c r="I959" i="4"/>
  <c r="I960" i="4"/>
  <c r="I961" i="4"/>
  <c r="I962" i="4"/>
  <c r="I963" i="4"/>
  <c r="I964" i="4"/>
  <c r="I965" i="4"/>
  <c r="I966" i="4"/>
  <c r="I967" i="4"/>
  <c r="I968" i="4"/>
  <c r="I969" i="4"/>
  <c r="I970" i="4"/>
  <c r="I971" i="4"/>
  <c r="I972" i="4"/>
  <c r="I973" i="4"/>
  <c r="I974" i="4"/>
  <c r="I975" i="4"/>
  <c r="I976" i="4"/>
  <c r="I977" i="4"/>
  <c r="I978" i="4"/>
  <c r="I979" i="4"/>
  <c r="I980" i="4"/>
  <c r="I981" i="4"/>
  <c r="I982" i="4"/>
  <c r="I983" i="4"/>
  <c r="I984" i="4"/>
  <c r="I985" i="4"/>
  <c r="I986" i="4"/>
  <c r="I987" i="4"/>
  <c r="I988" i="4"/>
  <c r="I989" i="4"/>
  <c r="I990" i="4"/>
  <c r="I991" i="4"/>
  <c r="I992" i="4"/>
  <c r="I993" i="4"/>
  <c r="I994" i="4"/>
  <c r="I995" i="4"/>
  <c r="I996" i="4"/>
  <c r="I997" i="4"/>
  <c r="I998" i="4"/>
  <c r="I999" i="4"/>
  <c r="I1000" i="4"/>
  <c r="I1001" i="4"/>
  <c r="I1002" i="4"/>
  <c r="I1003" i="4"/>
  <c r="I1004" i="4"/>
  <c r="I1005" i="4"/>
  <c r="I1006" i="4"/>
  <c r="I1007" i="4"/>
  <c r="I1008" i="4"/>
  <c r="I1009" i="4"/>
  <c r="I1010" i="4"/>
  <c r="I1011" i="4"/>
  <c r="I1012" i="4"/>
  <c r="I1013" i="4"/>
  <c r="I1014" i="4"/>
  <c r="I1015" i="4"/>
  <c r="I4" i="4"/>
  <c r="D5" i="4"/>
  <c r="D6" i="4"/>
  <c r="D7" i="4"/>
  <c r="D8" i="4"/>
  <c r="D9" i="4"/>
  <c r="D10" i="4"/>
  <c r="D11" i="4"/>
  <c r="D12" i="4"/>
  <c r="D13" i="4"/>
  <c r="D14" i="4"/>
  <c r="D15" i="4"/>
  <c r="D16" i="4"/>
  <c r="D17" i="4"/>
  <c r="D18" i="4"/>
  <c r="D19" i="4"/>
  <c r="D20" i="4"/>
  <c r="D21" i="4"/>
  <c r="D22" i="4"/>
  <c r="D23" i="4"/>
  <c r="D24" i="4"/>
  <c r="D25" i="4"/>
  <c r="D26" i="4"/>
  <c r="D27" i="4"/>
  <c r="D28" i="4"/>
  <c r="D29" i="4"/>
  <c r="D30" i="4"/>
  <c r="D31" i="4"/>
  <c r="D32" i="4"/>
  <c r="D33" i="4"/>
  <c r="D34" i="4"/>
  <c r="D35" i="4"/>
  <c r="D36" i="4"/>
  <c r="D37" i="4"/>
  <c r="D38" i="4"/>
  <c r="D39" i="4"/>
  <c r="D40" i="4"/>
  <c r="D41" i="4"/>
  <c r="D42" i="4"/>
  <c r="D43" i="4"/>
  <c r="D44" i="4"/>
  <c r="D45" i="4"/>
  <c r="D46" i="4"/>
  <c r="D47" i="4"/>
  <c r="D48" i="4"/>
  <c r="D49" i="4"/>
  <c r="D50" i="4"/>
  <c r="D51" i="4"/>
  <c r="D52" i="4"/>
  <c r="D53" i="4"/>
  <c r="D54" i="4"/>
  <c r="D55" i="4"/>
  <c r="D56" i="4"/>
  <c r="D57" i="4"/>
  <c r="D58" i="4"/>
  <c r="D59" i="4"/>
  <c r="D60" i="4"/>
  <c r="D61" i="4"/>
  <c r="D62" i="4"/>
  <c r="D63" i="4"/>
  <c r="D64" i="4"/>
  <c r="D65" i="4"/>
  <c r="D66" i="4"/>
  <c r="D67" i="4"/>
  <c r="D68" i="4"/>
  <c r="D69" i="4"/>
  <c r="D70" i="4"/>
  <c r="D71" i="4"/>
  <c r="D72" i="4"/>
  <c r="D73" i="4"/>
  <c r="D74" i="4"/>
  <c r="D75" i="4"/>
  <c r="D76" i="4"/>
  <c r="D77" i="4"/>
  <c r="D78" i="4"/>
  <c r="D79" i="4"/>
  <c r="D80" i="4"/>
  <c r="D81" i="4"/>
  <c r="D82" i="4"/>
  <c r="D83" i="4"/>
  <c r="D84" i="4"/>
  <c r="D85" i="4"/>
  <c r="D86" i="4"/>
  <c r="D87" i="4"/>
  <c r="D88" i="4"/>
  <c r="D89" i="4"/>
  <c r="D90" i="4"/>
  <c r="D91" i="4"/>
  <c r="D92" i="4"/>
  <c r="D93" i="4"/>
  <c r="D94" i="4"/>
  <c r="D95" i="4"/>
  <c r="D96" i="4"/>
  <c r="D97" i="4"/>
  <c r="D98" i="4"/>
  <c r="D99" i="4"/>
  <c r="D100" i="4"/>
  <c r="D101" i="4"/>
  <c r="D102" i="4"/>
  <c r="D103" i="4"/>
  <c r="D104" i="4"/>
  <c r="D105" i="4"/>
  <c r="D106" i="4"/>
  <c r="D107" i="4"/>
  <c r="D108" i="4"/>
  <c r="D109" i="4"/>
  <c r="D110" i="4"/>
  <c r="D111" i="4"/>
  <c r="D112" i="4"/>
  <c r="D113" i="4"/>
  <c r="D114" i="4"/>
  <c r="D115" i="4"/>
  <c r="D116" i="4"/>
  <c r="D117" i="4"/>
  <c r="D118" i="4"/>
  <c r="D119" i="4"/>
  <c r="D120" i="4"/>
  <c r="D121" i="4"/>
  <c r="D122" i="4"/>
  <c r="D123" i="4"/>
  <c r="D124" i="4"/>
  <c r="D125" i="4"/>
  <c r="D126" i="4"/>
  <c r="D127" i="4"/>
  <c r="D128" i="4"/>
  <c r="D129" i="4"/>
  <c r="D130" i="4"/>
  <c r="D131" i="4"/>
  <c r="D132" i="4"/>
  <c r="D133" i="4"/>
  <c r="D134" i="4"/>
  <c r="D135" i="4"/>
  <c r="D136" i="4"/>
  <c r="D137" i="4"/>
  <c r="D138" i="4"/>
  <c r="D139" i="4"/>
  <c r="D140" i="4"/>
  <c r="D141" i="4"/>
  <c r="D142" i="4"/>
  <c r="D143" i="4"/>
  <c r="D144" i="4"/>
  <c r="D145" i="4"/>
  <c r="D146" i="4"/>
  <c r="D147" i="4"/>
  <c r="D148" i="4"/>
  <c r="D149" i="4"/>
  <c r="D150" i="4"/>
  <c r="D151" i="4"/>
  <c r="D152" i="4"/>
  <c r="D153" i="4"/>
  <c r="D154" i="4"/>
  <c r="D155" i="4"/>
  <c r="D156" i="4"/>
  <c r="D157" i="4"/>
  <c r="D158" i="4"/>
  <c r="D159" i="4"/>
  <c r="D160" i="4"/>
  <c r="D161" i="4"/>
  <c r="D162" i="4"/>
  <c r="D163" i="4"/>
  <c r="D164" i="4"/>
  <c r="D165" i="4"/>
  <c r="D166" i="4"/>
  <c r="D167" i="4"/>
  <c r="D168" i="4"/>
  <c r="D169" i="4"/>
  <c r="D170" i="4"/>
  <c r="D171" i="4"/>
  <c r="D172" i="4"/>
  <c r="D173" i="4"/>
  <c r="D174" i="4"/>
  <c r="D175" i="4"/>
  <c r="D176" i="4"/>
  <c r="D177" i="4"/>
  <c r="D178" i="4"/>
  <c r="D179" i="4"/>
  <c r="D180" i="4"/>
  <c r="D181" i="4"/>
  <c r="D182" i="4"/>
  <c r="D183" i="4"/>
  <c r="D184" i="4"/>
  <c r="D185" i="4"/>
  <c r="D186" i="4"/>
  <c r="D187" i="4"/>
  <c r="D188" i="4"/>
  <c r="D189" i="4"/>
  <c r="D190" i="4"/>
  <c r="D191" i="4"/>
  <c r="D192" i="4"/>
  <c r="D193" i="4"/>
  <c r="D194" i="4"/>
  <c r="D195" i="4"/>
  <c r="D196" i="4"/>
  <c r="D197" i="4"/>
  <c r="D198" i="4"/>
  <c r="D199" i="4"/>
  <c r="D200" i="4"/>
  <c r="D201" i="4"/>
  <c r="D202" i="4"/>
  <c r="D203" i="4"/>
  <c r="D204" i="4"/>
  <c r="D205" i="4"/>
  <c r="D206" i="4"/>
  <c r="D207" i="4"/>
  <c r="D208" i="4"/>
  <c r="D209" i="4"/>
  <c r="D210" i="4"/>
  <c r="D211" i="4"/>
  <c r="D212" i="4"/>
  <c r="D213" i="4"/>
  <c r="D214" i="4"/>
  <c r="D215" i="4"/>
  <c r="D216" i="4"/>
  <c r="D217" i="4"/>
  <c r="D218" i="4"/>
  <c r="D219" i="4"/>
  <c r="D220" i="4"/>
  <c r="D221" i="4"/>
  <c r="D222" i="4"/>
  <c r="D223" i="4"/>
  <c r="D224" i="4"/>
  <c r="D225" i="4"/>
  <c r="D226" i="4"/>
  <c r="D227" i="4"/>
  <c r="D228" i="4"/>
  <c r="D229" i="4"/>
  <c r="D230" i="4"/>
  <c r="D231" i="4"/>
  <c r="D232" i="4"/>
  <c r="D233" i="4"/>
  <c r="D234" i="4"/>
  <c r="D235" i="4"/>
  <c r="D236" i="4"/>
  <c r="D237" i="4"/>
  <c r="D238" i="4"/>
  <c r="D239" i="4"/>
  <c r="D240" i="4"/>
  <c r="D241" i="4"/>
  <c r="D242" i="4"/>
  <c r="D243" i="4"/>
  <c r="D244" i="4"/>
  <c r="D245" i="4"/>
  <c r="D246" i="4"/>
  <c r="D247" i="4"/>
  <c r="D248" i="4"/>
  <c r="D249" i="4"/>
  <c r="D250" i="4"/>
  <c r="D251" i="4"/>
  <c r="D252" i="4"/>
  <c r="D253" i="4"/>
  <c r="D254" i="4"/>
  <c r="D255" i="4"/>
  <c r="D256" i="4"/>
  <c r="D257" i="4"/>
  <c r="D258" i="4"/>
  <c r="D259" i="4"/>
  <c r="D260" i="4"/>
  <c r="D261" i="4"/>
  <c r="D262" i="4"/>
  <c r="D263" i="4"/>
  <c r="D264" i="4"/>
  <c r="D265" i="4"/>
  <c r="D266" i="4"/>
  <c r="D267" i="4"/>
  <c r="D268" i="4"/>
  <c r="D269" i="4"/>
  <c r="D270" i="4"/>
  <c r="D271" i="4"/>
  <c r="D272" i="4"/>
  <c r="D273" i="4"/>
  <c r="D274" i="4"/>
  <c r="D275" i="4"/>
  <c r="D276" i="4"/>
  <c r="D277" i="4"/>
  <c r="D278" i="4"/>
  <c r="D279" i="4"/>
  <c r="D280" i="4"/>
  <c r="D281" i="4"/>
  <c r="D282" i="4"/>
  <c r="D283" i="4"/>
  <c r="D284" i="4"/>
  <c r="D285" i="4"/>
  <c r="D286" i="4"/>
  <c r="D287" i="4"/>
  <c r="D288" i="4"/>
  <c r="D289" i="4"/>
  <c r="D290" i="4"/>
  <c r="D291" i="4"/>
  <c r="D292" i="4"/>
  <c r="D293" i="4"/>
  <c r="D294" i="4"/>
  <c r="D295" i="4"/>
  <c r="D296" i="4"/>
  <c r="D297" i="4"/>
  <c r="D298" i="4"/>
  <c r="D299" i="4"/>
  <c r="D300" i="4"/>
  <c r="D301" i="4"/>
  <c r="D302" i="4"/>
  <c r="D303" i="4"/>
  <c r="D304" i="4"/>
  <c r="D305" i="4"/>
  <c r="D306" i="4"/>
  <c r="D307" i="4"/>
  <c r="D308" i="4"/>
  <c r="D309" i="4"/>
  <c r="D310" i="4"/>
  <c r="D311" i="4"/>
  <c r="D312" i="4"/>
  <c r="D313" i="4"/>
  <c r="D314" i="4"/>
  <c r="D315" i="4"/>
  <c r="D316" i="4"/>
  <c r="D317" i="4"/>
  <c r="D318" i="4"/>
  <c r="D319" i="4"/>
  <c r="D320" i="4"/>
  <c r="D321" i="4"/>
  <c r="D322" i="4"/>
  <c r="D323" i="4"/>
  <c r="D324" i="4"/>
  <c r="D325" i="4"/>
  <c r="D326" i="4"/>
  <c r="D327" i="4"/>
  <c r="D328" i="4"/>
  <c r="D329" i="4"/>
  <c r="D330" i="4"/>
  <c r="D331" i="4"/>
  <c r="D332" i="4"/>
  <c r="D333" i="4"/>
  <c r="D334" i="4"/>
  <c r="D335" i="4"/>
  <c r="D336" i="4"/>
  <c r="D337" i="4"/>
  <c r="D338" i="4"/>
  <c r="D339" i="4"/>
  <c r="D340" i="4"/>
  <c r="D341" i="4"/>
  <c r="D342" i="4"/>
  <c r="D343" i="4"/>
  <c r="D344" i="4"/>
  <c r="D345" i="4"/>
  <c r="D346" i="4"/>
  <c r="D347" i="4"/>
  <c r="D348" i="4"/>
  <c r="D349" i="4"/>
  <c r="D350" i="4"/>
  <c r="D351" i="4"/>
  <c r="D352" i="4"/>
  <c r="D353" i="4"/>
  <c r="D354" i="4"/>
  <c r="D355" i="4"/>
  <c r="D356" i="4"/>
  <c r="D357" i="4"/>
  <c r="D358" i="4"/>
  <c r="D359" i="4"/>
  <c r="D360" i="4"/>
  <c r="D361" i="4"/>
  <c r="D362" i="4"/>
  <c r="D363" i="4"/>
  <c r="D364" i="4"/>
  <c r="D365" i="4"/>
  <c r="D366" i="4"/>
  <c r="D367" i="4"/>
  <c r="D368" i="4"/>
  <c r="D369" i="4"/>
  <c r="D370" i="4"/>
  <c r="D371" i="4"/>
  <c r="D372" i="4"/>
  <c r="D373" i="4"/>
  <c r="D374" i="4"/>
  <c r="D375" i="4"/>
  <c r="D376" i="4"/>
  <c r="D377" i="4"/>
  <c r="D378" i="4"/>
  <c r="D379" i="4"/>
  <c r="D380" i="4"/>
  <c r="D381" i="4"/>
  <c r="D382" i="4"/>
  <c r="D383" i="4"/>
  <c r="D384" i="4"/>
  <c r="D385" i="4"/>
  <c r="D386" i="4"/>
  <c r="D387" i="4"/>
  <c r="D388" i="4"/>
  <c r="D389" i="4"/>
  <c r="D390" i="4"/>
  <c r="D391" i="4"/>
  <c r="D392" i="4"/>
  <c r="D393" i="4"/>
  <c r="D394" i="4"/>
  <c r="D395" i="4"/>
  <c r="D396" i="4"/>
  <c r="D397" i="4"/>
  <c r="D398" i="4"/>
  <c r="D399" i="4"/>
  <c r="D400" i="4"/>
  <c r="D401" i="4"/>
  <c r="D402" i="4"/>
  <c r="D403" i="4"/>
  <c r="D404" i="4"/>
  <c r="D405" i="4"/>
  <c r="D406" i="4"/>
  <c r="D407" i="4"/>
  <c r="D408" i="4"/>
  <c r="D409" i="4"/>
  <c r="D410" i="4"/>
  <c r="D411" i="4"/>
  <c r="D412" i="4"/>
  <c r="D413" i="4"/>
  <c r="D414" i="4"/>
  <c r="D415" i="4"/>
  <c r="D416" i="4"/>
  <c r="D417" i="4"/>
  <c r="D418" i="4"/>
  <c r="D419" i="4"/>
  <c r="D420" i="4"/>
  <c r="D421" i="4"/>
  <c r="D422" i="4"/>
  <c r="D423" i="4"/>
  <c r="D424" i="4"/>
  <c r="D425" i="4"/>
  <c r="D426" i="4"/>
  <c r="D427" i="4"/>
  <c r="D428" i="4"/>
  <c r="D429" i="4"/>
  <c r="D430" i="4"/>
  <c r="D431" i="4"/>
  <c r="D432" i="4"/>
  <c r="D433" i="4"/>
  <c r="D434" i="4"/>
  <c r="D435" i="4"/>
  <c r="D436" i="4"/>
  <c r="D437" i="4"/>
  <c r="D438" i="4"/>
  <c r="D439" i="4"/>
  <c r="D440" i="4"/>
  <c r="D441" i="4"/>
  <c r="D442" i="4"/>
  <c r="D443" i="4"/>
  <c r="D444" i="4"/>
  <c r="D445" i="4"/>
  <c r="D446" i="4"/>
  <c r="D447" i="4"/>
  <c r="D448" i="4"/>
  <c r="D449" i="4"/>
  <c r="D450" i="4"/>
  <c r="D451" i="4"/>
  <c r="D452" i="4"/>
  <c r="D453" i="4"/>
  <c r="D454" i="4"/>
  <c r="D455" i="4"/>
  <c r="D456" i="4"/>
  <c r="D457" i="4"/>
  <c r="D458" i="4"/>
  <c r="D459" i="4"/>
  <c r="D460" i="4"/>
  <c r="D461" i="4"/>
  <c r="D462" i="4"/>
  <c r="D463" i="4"/>
  <c r="D464" i="4"/>
  <c r="D465" i="4"/>
  <c r="D466" i="4"/>
  <c r="D467" i="4"/>
  <c r="D468" i="4"/>
  <c r="D469" i="4"/>
  <c r="D470" i="4"/>
  <c r="D471" i="4"/>
  <c r="D472" i="4"/>
  <c r="D473" i="4"/>
  <c r="D474" i="4"/>
  <c r="D475" i="4"/>
  <c r="D476" i="4"/>
  <c r="D477" i="4"/>
  <c r="D478" i="4"/>
  <c r="D479" i="4"/>
  <c r="D480" i="4"/>
  <c r="D481" i="4"/>
  <c r="D482" i="4"/>
  <c r="D483" i="4"/>
  <c r="D484" i="4"/>
  <c r="D485" i="4"/>
  <c r="D486" i="4"/>
  <c r="D487" i="4"/>
  <c r="D488" i="4"/>
  <c r="D489" i="4"/>
  <c r="D490" i="4"/>
  <c r="D491" i="4"/>
  <c r="D492" i="4"/>
  <c r="D493" i="4"/>
  <c r="D494" i="4"/>
  <c r="D495" i="4"/>
  <c r="D496" i="4"/>
  <c r="D497" i="4"/>
  <c r="D498" i="4"/>
  <c r="D499" i="4"/>
  <c r="D500" i="4"/>
  <c r="D501" i="4"/>
  <c r="D502" i="4"/>
  <c r="D503" i="4"/>
  <c r="D504" i="4"/>
  <c r="D505" i="4"/>
  <c r="D506" i="4"/>
  <c r="D507" i="4"/>
  <c r="D508" i="4"/>
  <c r="D509" i="4"/>
  <c r="D510" i="4"/>
  <c r="D511" i="4"/>
  <c r="D512" i="4"/>
  <c r="D513" i="4"/>
  <c r="D514" i="4"/>
  <c r="D515" i="4"/>
  <c r="D516" i="4"/>
  <c r="D517" i="4"/>
  <c r="D518" i="4"/>
  <c r="D519" i="4"/>
  <c r="D520" i="4"/>
  <c r="D521" i="4"/>
  <c r="D522" i="4"/>
  <c r="D523" i="4"/>
  <c r="D524" i="4"/>
  <c r="D525" i="4"/>
  <c r="D526" i="4"/>
  <c r="D527" i="4"/>
  <c r="D528" i="4"/>
  <c r="D529" i="4"/>
  <c r="D530" i="4"/>
  <c r="D531" i="4"/>
  <c r="D532" i="4"/>
  <c r="D533" i="4"/>
  <c r="D534" i="4"/>
  <c r="D535" i="4"/>
  <c r="D536" i="4"/>
  <c r="D537" i="4"/>
  <c r="D538" i="4"/>
  <c r="D539" i="4"/>
  <c r="D540" i="4"/>
  <c r="D541" i="4"/>
  <c r="D542" i="4"/>
  <c r="D543" i="4"/>
  <c r="D544" i="4"/>
  <c r="D545" i="4"/>
  <c r="D546" i="4"/>
  <c r="D547" i="4"/>
  <c r="D548" i="4"/>
  <c r="D549" i="4"/>
  <c r="D550" i="4"/>
  <c r="D551" i="4"/>
  <c r="D552" i="4"/>
  <c r="D553" i="4"/>
  <c r="D554" i="4"/>
  <c r="D555" i="4"/>
  <c r="D556" i="4"/>
  <c r="D557" i="4"/>
  <c r="D558" i="4"/>
  <c r="D559" i="4"/>
  <c r="D560" i="4"/>
  <c r="D561" i="4"/>
  <c r="D562" i="4"/>
  <c r="D563" i="4"/>
  <c r="D564" i="4"/>
  <c r="D565" i="4"/>
  <c r="D566" i="4"/>
  <c r="D567" i="4"/>
  <c r="D568" i="4"/>
  <c r="D569" i="4"/>
  <c r="D570" i="4"/>
  <c r="D571" i="4"/>
  <c r="D572" i="4"/>
  <c r="D573" i="4"/>
  <c r="D574" i="4"/>
  <c r="D575" i="4"/>
  <c r="D576" i="4"/>
  <c r="D577" i="4"/>
  <c r="D578" i="4"/>
  <c r="D579" i="4"/>
  <c r="D580" i="4"/>
  <c r="D581" i="4"/>
  <c r="D582" i="4"/>
  <c r="D583" i="4"/>
  <c r="D584" i="4"/>
  <c r="D585" i="4"/>
  <c r="D586" i="4"/>
  <c r="D587" i="4"/>
  <c r="D588" i="4"/>
  <c r="D589" i="4"/>
  <c r="D590" i="4"/>
  <c r="D591" i="4"/>
  <c r="D592" i="4"/>
  <c r="D593" i="4"/>
  <c r="D594" i="4"/>
  <c r="D595" i="4"/>
  <c r="D596" i="4"/>
  <c r="D597" i="4"/>
  <c r="D598" i="4"/>
  <c r="D599" i="4"/>
  <c r="D600" i="4"/>
  <c r="D601" i="4"/>
  <c r="D602" i="4"/>
  <c r="D603" i="4"/>
  <c r="D604" i="4"/>
  <c r="D605" i="4"/>
  <c r="D606" i="4"/>
  <c r="D607" i="4"/>
  <c r="D608" i="4"/>
  <c r="D609" i="4"/>
  <c r="D610" i="4"/>
  <c r="D611" i="4"/>
  <c r="D612" i="4"/>
  <c r="D613" i="4"/>
  <c r="D614" i="4"/>
  <c r="D615" i="4"/>
  <c r="D616" i="4"/>
  <c r="D617" i="4"/>
  <c r="D618" i="4"/>
  <c r="D619" i="4"/>
  <c r="D620" i="4"/>
  <c r="D621" i="4"/>
  <c r="D622" i="4"/>
  <c r="D623" i="4"/>
  <c r="D624" i="4"/>
  <c r="D625" i="4"/>
  <c r="D626" i="4"/>
  <c r="D627" i="4"/>
  <c r="D628" i="4"/>
  <c r="D629" i="4"/>
  <c r="D630" i="4"/>
  <c r="D631" i="4"/>
  <c r="D632" i="4"/>
  <c r="D633" i="4"/>
  <c r="D634" i="4"/>
  <c r="D635" i="4"/>
  <c r="D636" i="4"/>
  <c r="D637" i="4"/>
  <c r="D638" i="4"/>
  <c r="D639" i="4"/>
  <c r="D640" i="4"/>
  <c r="D641" i="4"/>
  <c r="D642" i="4"/>
  <c r="D643" i="4"/>
  <c r="D644" i="4"/>
  <c r="D645" i="4"/>
  <c r="D646" i="4"/>
  <c r="D647" i="4"/>
  <c r="D648" i="4"/>
  <c r="D649" i="4"/>
  <c r="D650" i="4"/>
  <c r="D651" i="4"/>
  <c r="D652" i="4"/>
  <c r="D653" i="4"/>
  <c r="D654" i="4"/>
  <c r="D655" i="4"/>
  <c r="D656" i="4"/>
  <c r="D657" i="4"/>
  <c r="D658" i="4"/>
  <c r="D659" i="4"/>
  <c r="D660" i="4"/>
  <c r="D661" i="4"/>
  <c r="D662" i="4"/>
  <c r="D663" i="4"/>
  <c r="D664" i="4"/>
  <c r="D665" i="4"/>
  <c r="D666" i="4"/>
  <c r="D667" i="4"/>
  <c r="D668" i="4"/>
  <c r="D669" i="4"/>
  <c r="D670" i="4"/>
  <c r="D671" i="4"/>
  <c r="D672" i="4"/>
  <c r="D673" i="4"/>
  <c r="D674" i="4"/>
  <c r="D675" i="4"/>
  <c r="D676" i="4"/>
  <c r="D677" i="4"/>
  <c r="D678" i="4"/>
  <c r="D679" i="4"/>
  <c r="D680" i="4"/>
  <c r="D681" i="4"/>
  <c r="D682" i="4"/>
  <c r="D683" i="4"/>
  <c r="D684" i="4"/>
  <c r="D685" i="4"/>
  <c r="D686" i="4"/>
  <c r="D687" i="4"/>
  <c r="D688" i="4"/>
  <c r="D689" i="4"/>
  <c r="D690" i="4"/>
  <c r="D691" i="4"/>
  <c r="D692" i="4"/>
  <c r="D693" i="4"/>
  <c r="D694" i="4"/>
  <c r="D695" i="4"/>
  <c r="D696" i="4"/>
  <c r="D697" i="4"/>
  <c r="D698" i="4"/>
  <c r="D699" i="4"/>
  <c r="D700" i="4"/>
  <c r="D701" i="4"/>
  <c r="D702" i="4"/>
  <c r="D703" i="4"/>
  <c r="D704" i="4"/>
  <c r="D705" i="4"/>
  <c r="D706" i="4"/>
  <c r="D707" i="4"/>
  <c r="D708" i="4"/>
  <c r="D709" i="4"/>
  <c r="D710" i="4"/>
  <c r="D711" i="4"/>
  <c r="D712" i="4"/>
  <c r="D713" i="4"/>
  <c r="D714" i="4"/>
  <c r="D715" i="4"/>
  <c r="D716" i="4"/>
  <c r="D717" i="4"/>
  <c r="D718" i="4"/>
  <c r="D719" i="4"/>
  <c r="D720" i="4"/>
  <c r="D721" i="4"/>
  <c r="D722" i="4"/>
  <c r="D723" i="4"/>
  <c r="D724" i="4"/>
  <c r="D725" i="4"/>
  <c r="D726" i="4"/>
  <c r="D727" i="4"/>
  <c r="D728" i="4"/>
  <c r="D729" i="4"/>
  <c r="D730" i="4"/>
  <c r="D731" i="4"/>
  <c r="D732" i="4"/>
  <c r="D733" i="4"/>
  <c r="D734" i="4"/>
  <c r="D735" i="4"/>
  <c r="D736" i="4"/>
  <c r="D737" i="4"/>
  <c r="D738" i="4"/>
  <c r="D739" i="4"/>
  <c r="D740" i="4"/>
  <c r="D741" i="4"/>
  <c r="D742" i="4"/>
  <c r="D743" i="4"/>
  <c r="D744" i="4"/>
  <c r="D745" i="4"/>
  <c r="D746" i="4"/>
  <c r="D747" i="4"/>
  <c r="D748" i="4"/>
  <c r="D749" i="4"/>
  <c r="D750" i="4"/>
  <c r="D751" i="4"/>
  <c r="D752" i="4"/>
  <c r="D753" i="4"/>
  <c r="D754" i="4"/>
  <c r="D755" i="4"/>
  <c r="D756" i="4"/>
  <c r="D757" i="4"/>
  <c r="D758" i="4"/>
  <c r="D759" i="4"/>
  <c r="D760" i="4"/>
  <c r="D761" i="4"/>
  <c r="D762" i="4"/>
  <c r="D763" i="4"/>
  <c r="D764" i="4"/>
  <c r="D765" i="4"/>
  <c r="D766" i="4"/>
  <c r="D767" i="4"/>
  <c r="D768" i="4"/>
  <c r="D769" i="4"/>
  <c r="D770" i="4"/>
  <c r="D771" i="4"/>
  <c r="D772" i="4"/>
  <c r="D773" i="4"/>
  <c r="D774" i="4"/>
  <c r="D775" i="4"/>
  <c r="D776" i="4"/>
  <c r="D777" i="4"/>
  <c r="D778" i="4"/>
  <c r="D779" i="4"/>
  <c r="D780" i="4"/>
  <c r="D781" i="4"/>
  <c r="D782" i="4"/>
  <c r="D783" i="4"/>
  <c r="D784" i="4"/>
  <c r="D785" i="4"/>
  <c r="D786" i="4"/>
  <c r="D787" i="4"/>
  <c r="D788" i="4"/>
  <c r="D789" i="4"/>
  <c r="D790" i="4"/>
  <c r="D791" i="4"/>
  <c r="D792" i="4"/>
  <c r="D793" i="4"/>
  <c r="D794" i="4"/>
  <c r="D795" i="4"/>
  <c r="D796" i="4"/>
  <c r="D797" i="4"/>
  <c r="D798" i="4"/>
  <c r="D799" i="4"/>
  <c r="D800" i="4"/>
  <c r="D801" i="4"/>
  <c r="D802" i="4"/>
  <c r="D803" i="4"/>
  <c r="D804" i="4"/>
  <c r="D805" i="4"/>
  <c r="D806" i="4"/>
  <c r="D807" i="4"/>
  <c r="D808" i="4"/>
  <c r="D809" i="4"/>
  <c r="D810" i="4"/>
  <c r="D811" i="4"/>
  <c r="D812" i="4"/>
  <c r="D813" i="4"/>
  <c r="D814" i="4"/>
  <c r="D815" i="4"/>
  <c r="D816" i="4"/>
  <c r="D817" i="4"/>
  <c r="D818" i="4"/>
  <c r="D819" i="4"/>
  <c r="D820" i="4"/>
  <c r="D821" i="4"/>
  <c r="D822" i="4"/>
  <c r="D823" i="4"/>
  <c r="D824" i="4"/>
  <c r="D825" i="4"/>
  <c r="D826" i="4"/>
  <c r="D827" i="4"/>
  <c r="D828" i="4"/>
  <c r="D829" i="4"/>
  <c r="D830" i="4"/>
  <c r="D831" i="4"/>
  <c r="D832" i="4"/>
  <c r="D833" i="4"/>
  <c r="D834" i="4"/>
  <c r="D835" i="4"/>
  <c r="D836" i="4"/>
  <c r="D837" i="4"/>
  <c r="D838" i="4"/>
  <c r="D839" i="4"/>
  <c r="D840" i="4"/>
  <c r="D841" i="4"/>
  <c r="D842" i="4"/>
  <c r="D843" i="4"/>
  <c r="D844" i="4"/>
  <c r="D845" i="4"/>
  <c r="D846" i="4"/>
  <c r="D847" i="4"/>
  <c r="D848" i="4"/>
  <c r="D849" i="4"/>
  <c r="D850" i="4"/>
  <c r="D851" i="4"/>
  <c r="D852" i="4"/>
  <c r="D853" i="4"/>
  <c r="D854" i="4"/>
  <c r="D855" i="4"/>
  <c r="D856" i="4"/>
  <c r="D857" i="4"/>
  <c r="D858" i="4"/>
  <c r="D859" i="4"/>
  <c r="D860" i="4"/>
  <c r="D861" i="4"/>
  <c r="D862" i="4"/>
  <c r="D863" i="4"/>
  <c r="D864" i="4"/>
  <c r="D865" i="4"/>
  <c r="D866" i="4"/>
  <c r="D867" i="4"/>
  <c r="D868" i="4"/>
  <c r="D869" i="4"/>
  <c r="D870" i="4"/>
  <c r="D871" i="4"/>
  <c r="D872" i="4"/>
  <c r="D873" i="4"/>
  <c r="D874" i="4"/>
  <c r="D875" i="4"/>
  <c r="D876" i="4"/>
  <c r="D877" i="4"/>
  <c r="D878" i="4"/>
  <c r="D879" i="4"/>
  <c r="D880" i="4"/>
  <c r="D881" i="4"/>
  <c r="D882" i="4"/>
  <c r="D883" i="4"/>
  <c r="D884" i="4"/>
  <c r="D885" i="4"/>
  <c r="D886" i="4"/>
  <c r="D887" i="4"/>
  <c r="D888" i="4"/>
  <c r="D889" i="4"/>
  <c r="D890" i="4"/>
  <c r="D891" i="4"/>
  <c r="D892" i="4"/>
  <c r="D893" i="4"/>
  <c r="D894" i="4"/>
  <c r="D895" i="4"/>
  <c r="D896" i="4"/>
  <c r="D897" i="4"/>
  <c r="D898" i="4"/>
  <c r="D899" i="4"/>
  <c r="D900" i="4"/>
  <c r="D901" i="4"/>
  <c r="D902" i="4"/>
  <c r="D903" i="4"/>
  <c r="D904" i="4"/>
  <c r="D905" i="4"/>
  <c r="D906" i="4"/>
  <c r="D907" i="4"/>
  <c r="D908" i="4"/>
  <c r="D909" i="4"/>
  <c r="D910" i="4"/>
  <c r="D911" i="4"/>
  <c r="D912" i="4"/>
  <c r="D913" i="4"/>
  <c r="D914" i="4"/>
  <c r="D915" i="4"/>
  <c r="D916" i="4"/>
  <c r="D917" i="4"/>
  <c r="D918" i="4"/>
  <c r="D919" i="4"/>
  <c r="D920" i="4"/>
  <c r="D921" i="4"/>
  <c r="D922" i="4"/>
  <c r="D923" i="4"/>
  <c r="D924" i="4"/>
  <c r="D925" i="4"/>
  <c r="D926" i="4"/>
  <c r="D927" i="4"/>
  <c r="D928" i="4"/>
  <c r="D929" i="4"/>
  <c r="D930" i="4"/>
  <c r="D931" i="4"/>
  <c r="D932" i="4"/>
  <c r="D933" i="4"/>
  <c r="D934" i="4"/>
  <c r="D935" i="4"/>
  <c r="D936" i="4"/>
  <c r="D937" i="4"/>
  <c r="D938" i="4"/>
  <c r="D939" i="4"/>
  <c r="D940" i="4"/>
  <c r="D941" i="4"/>
  <c r="D942" i="4"/>
  <c r="D943" i="4"/>
  <c r="D944" i="4"/>
  <c r="D945" i="4"/>
  <c r="D946" i="4"/>
  <c r="D947" i="4"/>
  <c r="D948" i="4"/>
  <c r="D949" i="4"/>
  <c r="D950" i="4"/>
  <c r="D951" i="4"/>
  <c r="D952" i="4"/>
  <c r="D953" i="4"/>
  <c r="D954" i="4"/>
  <c r="D955" i="4"/>
  <c r="D956" i="4"/>
  <c r="D957" i="4"/>
  <c r="D958" i="4"/>
  <c r="D959" i="4"/>
  <c r="D960" i="4"/>
  <c r="D961" i="4"/>
  <c r="D962" i="4"/>
  <c r="D963" i="4"/>
  <c r="D964" i="4"/>
  <c r="D965" i="4"/>
  <c r="D966" i="4"/>
  <c r="D967" i="4"/>
  <c r="D968" i="4"/>
  <c r="D969" i="4"/>
  <c r="D970" i="4"/>
  <c r="D971" i="4"/>
  <c r="D972" i="4"/>
  <c r="D973" i="4"/>
  <c r="D974" i="4"/>
  <c r="D975" i="4"/>
  <c r="D976" i="4"/>
  <c r="D977" i="4"/>
  <c r="D978" i="4"/>
  <c r="D979" i="4"/>
  <c r="D980" i="4"/>
  <c r="D981" i="4"/>
  <c r="D982" i="4"/>
  <c r="D983" i="4"/>
  <c r="D984" i="4"/>
  <c r="D985" i="4"/>
  <c r="D986" i="4"/>
  <c r="D987" i="4"/>
  <c r="D988" i="4"/>
  <c r="D989" i="4"/>
  <c r="D990" i="4"/>
  <c r="D991" i="4"/>
  <c r="D992" i="4"/>
  <c r="D993" i="4"/>
  <c r="D994" i="4"/>
  <c r="D995" i="4"/>
  <c r="D996" i="4"/>
  <c r="D997" i="4"/>
  <c r="D998" i="4"/>
  <c r="D999" i="4"/>
  <c r="D1000" i="4"/>
  <c r="D1001" i="4"/>
  <c r="D1002" i="4"/>
  <c r="D1003" i="4"/>
  <c r="D1004" i="4"/>
  <c r="D1005" i="4"/>
  <c r="D1006" i="4"/>
  <c r="D1007" i="4"/>
  <c r="D1008" i="4"/>
  <c r="D1009" i="4"/>
  <c r="D1010" i="4"/>
  <c r="D1011" i="4"/>
  <c r="D1012" i="4"/>
  <c r="D1013" i="4"/>
  <c r="D1014" i="4"/>
  <c r="D1015" i="4"/>
  <c r="D4" i="4"/>
  <c r="B18" i="5" l="1"/>
  <c r="E4" i="5"/>
  <c r="B19" i="5"/>
  <c r="E5" i="5"/>
  <c r="B24" i="5"/>
  <c r="B25" i="5"/>
  <c r="B30" i="5"/>
  <c r="B31" i="5"/>
  <c r="B12" i="5"/>
  <c r="B13" i="5"/>
  <c r="F23" i="2"/>
  <c r="F25" i="2"/>
  <c r="F27" i="2"/>
  <c r="F29" i="2"/>
  <c r="F31" i="2"/>
  <c r="F33" i="2"/>
  <c r="F35" i="2"/>
  <c r="F37" i="2"/>
  <c r="F39" i="2"/>
  <c r="F41" i="2"/>
  <c r="F43" i="2"/>
  <c r="F45" i="2"/>
  <c r="F47" i="2"/>
  <c r="F49" i="2"/>
  <c r="F51" i="2"/>
  <c r="F53" i="2"/>
  <c r="F55" i="2"/>
  <c r="F22" i="2"/>
  <c r="F52" i="2" l="1"/>
  <c r="F48" i="2"/>
  <c r="F44" i="2"/>
  <c r="F40" i="2"/>
  <c r="F36" i="2"/>
  <c r="F32" i="2"/>
  <c r="F28" i="2"/>
  <c r="F24" i="2"/>
  <c r="F54" i="2"/>
  <c r="F50" i="2"/>
  <c r="F46" i="2"/>
  <c r="F42" i="2"/>
  <c r="F38" i="2"/>
  <c r="F34" i="2"/>
  <c r="F30" i="2"/>
  <c r="F26" i="2"/>
</calcChain>
</file>

<file path=xl/sharedStrings.xml><?xml version="1.0" encoding="utf-8"?>
<sst xmlns="http://schemas.openxmlformats.org/spreadsheetml/2006/main" count="109700" uniqueCount="4367">
  <si>
    <t>Recovery EF</t>
  </si>
  <si>
    <t>Very Small</t>
  </si>
  <si>
    <t>Low</t>
  </si>
  <si>
    <t>Medium</t>
  </si>
  <si>
    <t>High</t>
  </si>
  <si>
    <t>A</t>
  </si>
  <si>
    <t>gas</t>
  </si>
  <si>
    <t>Draw Patterns</t>
  </si>
  <si>
    <t>Percent Difference between Med/High</t>
  </si>
  <si>
    <t>EnergyImpactID</t>
  </si>
  <si>
    <t>Version</t>
  </si>
  <si>
    <t>VersionSource</t>
  </si>
  <si>
    <t>LastMod</t>
  </si>
  <si>
    <t>PA</t>
  </si>
  <si>
    <t>BldgType</t>
  </si>
  <si>
    <t>BldgVint</t>
  </si>
  <si>
    <t>BldgHVAC</t>
  </si>
  <si>
    <t>BldgLoc</t>
  </si>
  <si>
    <t>NormUnit</t>
  </si>
  <si>
    <t>NumUnit</t>
  </si>
  <si>
    <t>MeasArea</t>
  </si>
  <si>
    <t>ScaleBasis</t>
  </si>
  <si>
    <t>APreEUkWh</t>
  </si>
  <si>
    <t>APreEUkW</t>
  </si>
  <si>
    <t>APreEUtherm</t>
  </si>
  <si>
    <t>APreWBkWh</t>
  </si>
  <si>
    <t>APreWBkW</t>
  </si>
  <si>
    <t>APreWBtherm</t>
  </si>
  <si>
    <t>AStdEUkWh</t>
  </si>
  <si>
    <t>AStdEUkW</t>
  </si>
  <si>
    <t>AStdEUtherm</t>
  </si>
  <si>
    <t>AStdWBkWh</t>
  </si>
  <si>
    <t>AStdWBkW</t>
  </si>
  <si>
    <t>AStdWBtherm</t>
  </si>
  <si>
    <t>ElecImpactProfileID</t>
  </si>
  <si>
    <t>GasImpactProfileID</t>
  </si>
  <si>
    <t>Flag</t>
  </si>
  <si>
    <t>BldgType_desc</t>
  </si>
  <si>
    <t>BldgVint_desc</t>
  </si>
  <si>
    <t>BldgLoc_desc</t>
  </si>
  <si>
    <t>IOUname</t>
  </si>
  <si>
    <t>NG-WtrHt-LrgInst-Gas-gt200kBtuh-0p80Et</t>
  </si>
  <si>
    <t>DEER2014</t>
  </si>
  <si>
    <t>D13 v1.00</t>
  </si>
  <si>
    <t>Any</t>
  </si>
  <si>
    <t>Asm</t>
  </si>
  <si>
    <t>New</t>
  </si>
  <si>
    <t>CZ01</t>
  </si>
  <si>
    <t>Cap-kBTUh</t>
  </si>
  <si>
    <t>None</t>
  </si>
  <si>
    <t>Assembly</t>
  </si>
  <si>
    <t>Arcata Area</t>
  </si>
  <si>
    <t>CZ02</t>
  </si>
  <si>
    <t>Santa Rosa Area</t>
  </si>
  <si>
    <t>CZ03</t>
  </si>
  <si>
    <t>Oakland Area</t>
  </si>
  <si>
    <t>CZ04</t>
  </si>
  <si>
    <t>San Jose-Reid (Sunnyvale for pre-2014)</t>
  </si>
  <si>
    <t>CZ05</t>
  </si>
  <si>
    <t>Santa Maria Area</t>
  </si>
  <si>
    <t>CZ06</t>
  </si>
  <si>
    <t>Torrance (Los Angeles for pre-2014)</t>
  </si>
  <si>
    <t>CZ07</t>
  </si>
  <si>
    <t>San Diego-Lindbergh</t>
  </si>
  <si>
    <t>CZ08</t>
  </si>
  <si>
    <t>Fullerton (El Toro for pre-2014)</t>
  </si>
  <si>
    <t>CZ09</t>
  </si>
  <si>
    <t>Burbank-Glendale (Pasadena for pre-2014)</t>
  </si>
  <si>
    <t>CZ10</t>
  </si>
  <si>
    <t>Riverside</t>
  </si>
  <si>
    <t>CZ11</t>
  </si>
  <si>
    <t>Red Bluff Area</t>
  </si>
  <si>
    <t>CZ12</t>
  </si>
  <si>
    <t>Sacramento Area</t>
  </si>
  <si>
    <t>CZ13</t>
  </si>
  <si>
    <t>Fresno Area</t>
  </si>
  <si>
    <t>CZ14</t>
  </si>
  <si>
    <t>Palmdale (China Lake for pre-2014)</t>
  </si>
  <si>
    <t>CZ15</t>
  </si>
  <si>
    <t>Palm Springs-Intl (El Centro for pre-2014)</t>
  </si>
  <si>
    <t>CZ16</t>
  </si>
  <si>
    <t>Blue Canyon (Mount Shasta for pre-2014)</t>
  </si>
  <si>
    <t>ECC</t>
  </si>
  <si>
    <t>Education - Community College</t>
  </si>
  <si>
    <t>EPr</t>
  </si>
  <si>
    <t>Education - Primary School</t>
  </si>
  <si>
    <t>ERC</t>
  </si>
  <si>
    <t>Education - Relocatable Classroom</t>
  </si>
  <si>
    <t>ESe</t>
  </si>
  <si>
    <t>Education - Secondary School</t>
  </si>
  <si>
    <t>EUn</t>
  </si>
  <si>
    <t>Education - University</t>
  </si>
  <si>
    <t>Gro</t>
  </si>
  <si>
    <t>Grocery</t>
  </si>
  <si>
    <t>Hsp</t>
  </si>
  <si>
    <t>Health/Medical - Hospital</t>
  </si>
  <si>
    <t>Htl</t>
  </si>
  <si>
    <t>Lodging - Hotel</t>
  </si>
  <si>
    <t>MBT</t>
  </si>
  <si>
    <t>Manufacturing Biotech</t>
  </si>
  <si>
    <t>MLI</t>
  </si>
  <si>
    <t>Manufacturing Light Industrial</t>
  </si>
  <si>
    <t>Mtl</t>
  </si>
  <si>
    <t>Lodging - Motel</t>
  </si>
  <si>
    <t>Nrs</t>
  </si>
  <si>
    <t>Health/Medical - Nursing Home</t>
  </si>
  <si>
    <t>OfL</t>
  </si>
  <si>
    <t>Office - Large</t>
  </si>
  <si>
    <t>OfS</t>
  </si>
  <si>
    <t>Office - Small</t>
  </si>
  <si>
    <t>RFF</t>
  </si>
  <si>
    <t>Restaurant - Fast-Food</t>
  </si>
  <si>
    <t>RSD</t>
  </si>
  <si>
    <t>Restaurant - Sit-Down</t>
  </si>
  <si>
    <t>Rt3</t>
  </si>
  <si>
    <t>Retail - Multistory Large</t>
  </si>
  <si>
    <t>RtL</t>
  </si>
  <si>
    <t>Retail - Single-Story Large</t>
  </si>
  <si>
    <t>RtS</t>
  </si>
  <si>
    <t>Retail - Small</t>
  </si>
  <si>
    <t>SCn</t>
  </si>
  <si>
    <t>Storage - Conditioned</t>
  </si>
  <si>
    <t>SUn</t>
  </si>
  <si>
    <t>Storage - Unconditioned</t>
  </si>
  <si>
    <t>WRf</t>
  </si>
  <si>
    <t>Warehouse - Refrigerated</t>
  </si>
  <si>
    <t>PGE</t>
  </si>
  <si>
    <t>Ex</t>
  </si>
  <si>
    <t>Existing</t>
  </si>
  <si>
    <t>PG&amp;E</t>
  </si>
  <si>
    <t>IOU</t>
  </si>
  <si>
    <t>IOU Territory</t>
  </si>
  <si>
    <t>Com</t>
  </si>
  <si>
    <t>Commercial</t>
  </si>
  <si>
    <t>SCE</t>
  </si>
  <si>
    <t>s_Agr</t>
  </si>
  <si>
    <t>SCE Agricultrural</t>
  </si>
  <si>
    <t>s_Cli</t>
  </si>
  <si>
    <t>SCE Health/Medical Clinic</t>
  </si>
  <si>
    <t>s_FSt</t>
  </si>
  <si>
    <t>SCE Food Store</t>
  </si>
  <si>
    <t>s_Ind</t>
  </si>
  <si>
    <t>SCE Industrial</t>
  </si>
  <si>
    <t>s_MiC</t>
  </si>
  <si>
    <t>SCE Miscellaneous Commercial</t>
  </si>
  <si>
    <t>s_TCU</t>
  </si>
  <si>
    <t>SCE Transportation - Communication - Utilities</t>
  </si>
  <si>
    <t>SCG</t>
  </si>
  <si>
    <t>SDG</t>
  </si>
  <si>
    <t>SDG&amp;E</t>
  </si>
  <si>
    <t>NG-WtrHt-LrgInst-Gas-gt200kBtuh-0p90Et</t>
  </si>
  <si>
    <t>NG-WtrHt-SmlInst-Gas-150kBtuh-lt2G-0p92EF-40g</t>
  </si>
  <si>
    <t>DEER2015</t>
  </si>
  <si>
    <t>WaterHeater-Calculator-v1.1</t>
  </si>
  <si>
    <t>Each</t>
  </si>
  <si>
    <t>EUD</t>
  </si>
  <si>
    <t>University Dormitory</t>
  </si>
  <si>
    <t>HGR</t>
  </si>
  <si>
    <t>Hotel Guest Room</t>
  </si>
  <si>
    <t>NG-WtrHt-SmlInst-Gas-150kBtuh-lt2G-0p82EF-40g</t>
  </si>
  <si>
    <t>Building Type</t>
  </si>
  <si>
    <t>Climate Zone</t>
  </si>
  <si>
    <t>Cap-kBtuh Savings</t>
  </si>
  <si>
    <t xml:space="preserve"> </t>
  </si>
  <si>
    <t>Annual Energy Savings for Instant Waters Heaters Replacing Storage Water Heaters</t>
  </si>
  <si>
    <t>Equipment Type</t>
  </si>
  <si>
    <t>Small, Tier 1</t>
  </si>
  <si>
    <t>Small, Tier 2</t>
  </si>
  <si>
    <t>Rated Input (Mbtuh)</t>
  </si>
  <si>
    <t>≤ 200</t>
  </si>
  <si>
    <t>2015 DEER</t>
  </si>
  <si>
    <t>Units</t>
  </si>
  <si>
    <t>Unit Conversion (Mbtuh/Each)</t>
  </si>
  <si>
    <t>Energy Impact ID</t>
  </si>
  <si>
    <t>Measure ID</t>
  </si>
  <si>
    <t>Measure Description</t>
  </si>
  <si>
    <t>Measure Name</t>
  </si>
  <si>
    <t>Manufacturer</t>
  </si>
  <si>
    <t>Brand</t>
  </si>
  <si>
    <t>Model Number</t>
  </si>
  <si>
    <t>Energy Source</t>
  </si>
  <si>
    <t>Pilot Light? (T/F)</t>
  </si>
  <si>
    <t>Heattraps</t>
  </si>
  <si>
    <t>Insulation Type</t>
  </si>
  <si>
    <t>Mobile Home?</t>
  </si>
  <si>
    <t>Rated Volume</t>
  </si>
  <si>
    <t>First Hour Rating</t>
  </si>
  <si>
    <t>Maximum GPM</t>
  </si>
  <si>
    <t>Input BTUH</t>
  </si>
  <si>
    <t>Recovery Efficiency</t>
  </si>
  <si>
    <t>Annual Energy Consumption KBTU</t>
  </si>
  <si>
    <t>Energy Factor</t>
  </si>
  <si>
    <t>Energy Factor Std</t>
  </si>
  <si>
    <t>Tested Uniform Energy Factor (T/F)</t>
  </si>
  <si>
    <t>Pilot Light BTUH</t>
  </si>
  <si>
    <t>Uniform Energy Factor</t>
  </si>
  <si>
    <t>Regulatory Status</t>
  </si>
  <si>
    <t>Uniform Energy Factor Std</t>
  </si>
  <si>
    <t>Add Date</t>
  </si>
  <si>
    <t>Rheem Sales Co.| Inc.</t>
  </si>
  <si>
    <t>PALOMA/WAIWELA</t>
  </si>
  <si>
    <t>PH2-20RDVSLN</t>
  </si>
  <si>
    <t>Natural Gas</t>
  </si>
  <si>
    <t>Federally-Regulated Consumer Product</t>
  </si>
  <si>
    <t>Rinnai America</t>
  </si>
  <si>
    <t>Rinnai</t>
  </si>
  <si>
    <t>REU-KB2530FFUD-US</t>
  </si>
  <si>
    <t>REU-KB3237FFUD-US</t>
  </si>
  <si>
    <t>REU-VC2528FFU-US</t>
  </si>
  <si>
    <t>REU-VC2528W-US</t>
  </si>
  <si>
    <t>REU-KBD2530FFUD-US</t>
  </si>
  <si>
    <t>REU-KBD3237FFUD-US</t>
  </si>
  <si>
    <t>REU-KBP3237FFUD-US</t>
  </si>
  <si>
    <t>REU-VC2025FFU-US</t>
  </si>
  <si>
    <t>REU-VC2025W-US</t>
  </si>
  <si>
    <t>Signature</t>
  </si>
  <si>
    <t>J-SN180F2/J-SP180F2</t>
  </si>
  <si>
    <t>J-SN180W2/J-SP180W2</t>
  </si>
  <si>
    <t>GIANT</t>
  </si>
  <si>
    <t>UGT--180</t>
  </si>
  <si>
    <t>Rheem Sales Company| Inc.</t>
  </si>
  <si>
    <t>PH2-20RDVSLN-1</t>
  </si>
  <si>
    <t>PH2-20ROFLN-1</t>
  </si>
  <si>
    <t>PH2-25RDVSLN-1</t>
  </si>
  <si>
    <t>PH2-25ROFLN-1</t>
  </si>
  <si>
    <t>PH2-28RDVSLN-1</t>
  </si>
  <si>
    <t>PH2-28ROFLN-1</t>
  </si>
  <si>
    <t>Bosch Thermotechnology Corp.</t>
  </si>
  <si>
    <t>Aquastar</t>
  </si>
  <si>
    <t>2400ES</t>
  </si>
  <si>
    <t>2700ES</t>
  </si>
  <si>
    <t>Pro Tankless</t>
  </si>
  <si>
    <t>GWH 715 ES</t>
  </si>
  <si>
    <t>635ESO</t>
  </si>
  <si>
    <t>635ES</t>
  </si>
  <si>
    <t>GWH C 800ES</t>
  </si>
  <si>
    <t>Bosch</t>
  </si>
  <si>
    <t>T4600 S 140 LP</t>
  </si>
  <si>
    <t>T4600 S 140 NG</t>
  </si>
  <si>
    <t>940 ES</t>
  </si>
  <si>
    <t>830 ES</t>
  </si>
  <si>
    <t>940 ESO</t>
  </si>
  <si>
    <t>Navien| Inc.</t>
  </si>
  <si>
    <t>Navien</t>
  </si>
  <si>
    <t>NR-180</t>
  </si>
  <si>
    <t>NR-180A</t>
  </si>
  <si>
    <t>NR-180-NG</t>
  </si>
  <si>
    <t>NR-180A-NG</t>
  </si>
  <si>
    <t>NR-210-NG</t>
  </si>
  <si>
    <t>NR-210A-NG</t>
  </si>
  <si>
    <t>NR-240-NG</t>
  </si>
  <si>
    <t>NR-240A-NG</t>
  </si>
  <si>
    <t>NP-240-NG</t>
  </si>
  <si>
    <t>NP-240A-NG</t>
  </si>
  <si>
    <t>NPE-180A-NG</t>
  </si>
  <si>
    <t>NPE-210A-NG</t>
  </si>
  <si>
    <t>NPE-240A-NG</t>
  </si>
  <si>
    <t>Noritz America Corp.</t>
  </si>
  <si>
    <t>NORITZ</t>
  </si>
  <si>
    <t>NR83-DVC-NG</t>
  </si>
  <si>
    <t>NR501-OD-NG</t>
  </si>
  <si>
    <t>NR662-OD-NG</t>
  </si>
  <si>
    <t>NR981-DVC-NG</t>
  </si>
  <si>
    <t>NR981-OD-NG</t>
  </si>
  <si>
    <t>NR981-SV-NG</t>
  </si>
  <si>
    <t>NRC98-DV-NG</t>
  </si>
  <si>
    <t>NRC661-DV-NG</t>
  </si>
  <si>
    <t>NRC661-OD-NG</t>
  </si>
  <si>
    <t>NRC1111-DV-NG</t>
  </si>
  <si>
    <t>Rheem</t>
  </si>
  <si>
    <t>RTGH-95DVN</t>
  </si>
  <si>
    <t>RTGH-95XN</t>
  </si>
  <si>
    <t>RTG-64DVN</t>
  </si>
  <si>
    <t>RTG-64XN</t>
  </si>
  <si>
    <t>RTG-84DVN</t>
  </si>
  <si>
    <t>RTG-84XN</t>
  </si>
  <si>
    <t>RTG-95DVN</t>
  </si>
  <si>
    <t>RTGH-84DVN</t>
  </si>
  <si>
    <t>RTGH-84XN</t>
  </si>
  <si>
    <t>RTG-95DVLN</t>
  </si>
  <si>
    <t>RTG-95XLN</t>
  </si>
  <si>
    <t>RTG-84DVLN</t>
  </si>
  <si>
    <t>RTG-64DVLN</t>
  </si>
  <si>
    <t>RTG-84XLN</t>
  </si>
  <si>
    <t>RTG-64XLN</t>
  </si>
  <si>
    <t>RTG-84DVLN-1</t>
  </si>
  <si>
    <t>RTG-64DVLNWA-1</t>
  </si>
  <si>
    <t>Quietside</t>
  </si>
  <si>
    <t>ODW-199A</t>
  </si>
  <si>
    <t>ODW-180A</t>
  </si>
  <si>
    <t>ODW-120A</t>
  </si>
  <si>
    <t>ODW-099A</t>
  </si>
  <si>
    <t>DPW-099B</t>
  </si>
  <si>
    <t>DPW-120B</t>
  </si>
  <si>
    <t>DPW-199B</t>
  </si>
  <si>
    <t>ODW-099B</t>
  </si>
  <si>
    <t>ODW-120B</t>
  </si>
  <si>
    <t>ODW-180B</t>
  </si>
  <si>
    <t>ODW-199B</t>
  </si>
  <si>
    <t>DPW-199A</t>
  </si>
  <si>
    <t>DPW-120A</t>
  </si>
  <si>
    <t>DPW-099A</t>
  </si>
  <si>
    <t>Ruud</t>
  </si>
  <si>
    <t>RUTG-64DVN</t>
  </si>
  <si>
    <t>RUTG-84DVN</t>
  </si>
  <si>
    <t>RUTG-95DVN</t>
  </si>
  <si>
    <t>RUTGH-84DVN</t>
  </si>
  <si>
    <t>RUTGH-84XN</t>
  </si>
  <si>
    <t>RUTGH-95XLN</t>
  </si>
  <si>
    <t>RUTG-95DVLN-1</t>
  </si>
  <si>
    <t>RUTG-95DVLNWA-1</t>
  </si>
  <si>
    <t>RUTG-64DVLN-1</t>
  </si>
  <si>
    <t>RUTG-64DVLNWA-1</t>
  </si>
  <si>
    <t>Rheem Sales Co.| Inc.| Water Heater Products</t>
  </si>
  <si>
    <t>PALOMA WAIWELA</t>
  </si>
  <si>
    <t>PHH-32DVLN</t>
  </si>
  <si>
    <t>Sure Comfort</t>
  </si>
  <si>
    <t>SCTH160XN</t>
  </si>
  <si>
    <t>SCT200DVLN</t>
  </si>
  <si>
    <t>SCT200XLN</t>
  </si>
  <si>
    <t>SCT180DVLN</t>
  </si>
  <si>
    <t>SCT150DVLN</t>
  </si>
  <si>
    <t>SCT180XLN</t>
  </si>
  <si>
    <t>SCT150XLN</t>
  </si>
  <si>
    <t>SCTH200DVLN</t>
  </si>
  <si>
    <t>SCTH160DVLN</t>
  </si>
  <si>
    <t>SCTH200XLN</t>
  </si>
  <si>
    <t>SCTH160XLN</t>
  </si>
  <si>
    <t>Paloma</t>
  </si>
  <si>
    <t>PH-25CIFSN</t>
  </si>
  <si>
    <t>PH-25COFN</t>
  </si>
  <si>
    <t>PTG-74DVN</t>
  </si>
  <si>
    <t>PTG-74PVN</t>
  </si>
  <si>
    <t>PTG-74XN</t>
  </si>
  <si>
    <t>RHEEM ECOSENSE</t>
  </si>
  <si>
    <t>CECO200XLN3</t>
  </si>
  <si>
    <t>ECO150DVLNP3</t>
  </si>
  <si>
    <t>EcoSense</t>
  </si>
  <si>
    <t>ECO-180DVN</t>
  </si>
  <si>
    <t>ECO200PVN(H)(UH)</t>
  </si>
  <si>
    <t>ECO200XN(H)(UH)</t>
  </si>
  <si>
    <t>RTG2-42PVN</t>
  </si>
  <si>
    <t>RTG-53DVN</t>
  </si>
  <si>
    <t>RTG-53PVN</t>
  </si>
  <si>
    <t>RTG-53XN</t>
  </si>
  <si>
    <t>ECOH90DVLN</t>
  </si>
  <si>
    <t>ECOH90XLN</t>
  </si>
  <si>
    <t>Richmond</t>
  </si>
  <si>
    <t>RMTG64XN</t>
  </si>
  <si>
    <t>RMTG64DVN</t>
  </si>
  <si>
    <t>CRMTG95XLN</t>
  </si>
  <si>
    <t>RTG-84X</t>
  </si>
  <si>
    <t>SCTGH160DVN</t>
  </si>
  <si>
    <t>Natco</t>
  </si>
  <si>
    <t>NT199XL</t>
  </si>
  <si>
    <t>NT180XN</t>
  </si>
  <si>
    <t>NT180DVLN-1</t>
  </si>
  <si>
    <t>NT150DVLN-1</t>
  </si>
  <si>
    <t>NT199XLN-1</t>
  </si>
  <si>
    <t>NT180XLN-1</t>
  </si>
  <si>
    <t>NT150XLN-1</t>
  </si>
  <si>
    <t>Raypak</t>
  </si>
  <si>
    <t>NH-159DVN</t>
  </si>
  <si>
    <t>NH-159XN</t>
  </si>
  <si>
    <t>NH-208DVN</t>
  </si>
  <si>
    <t>NH-208XN</t>
  </si>
  <si>
    <t>NH-188XN</t>
  </si>
  <si>
    <t>NH-188DVN</t>
  </si>
  <si>
    <t>NH-208DVLN-1</t>
  </si>
  <si>
    <t>ECO150DVN3</t>
  </si>
  <si>
    <t>ECO180DVN3</t>
  </si>
  <si>
    <t>ECO200DVN3</t>
  </si>
  <si>
    <t>ECOH160DVN</t>
  </si>
  <si>
    <t>ECOH160XN</t>
  </si>
  <si>
    <t>ECO200DVLN3-1</t>
  </si>
  <si>
    <t>ECO150DVLN3-1</t>
  </si>
  <si>
    <t>RMTGH-95DVN</t>
  </si>
  <si>
    <t>RMTGH-95XN</t>
  </si>
  <si>
    <t>RMTG95DVN</t>
  </si>
  <si>
    <t>RMTGH84DVN</t>
  </si>
  <si>
    <t>RMTG84X</t>
  </si>
  <si>
    <t>RMTGH84XN</t>
  </si>
  <si>
    <t>RMTG95DVLN-1</t>
  </si>
  <si>
    <t>RMTG64DVLN-1</t>
  </si>
  <si>
    <t>Vesta DS Inc</t>
  </si>
  <si>
    <t>VESTA DS INC</t>
  </si>
  <si>
    <t>VRP-199</t>
  </si>
  <si>
    <t>VRP-150</t>
  </si>
  <si>
    <t>VRS-199</t>
  </si>
  <si>
    <t>VRS-150</t>
  </si>
  <si>
    <t>VH-199</t>
  </si>
  <si>
    <t>VH-150</t>
  </si>
  <si>
    <t>EcoSmart</t>
  </si>
  <si>
    <t>ESG-95-DVLN-1</t>
  </si>
  <si>
    <t>ESG-84-DVLN-1</t>
  </si>
  <si>
    <t>ESG-95-XLN-1-1</t>
  </si>
  <si>
    <t>ESG-95-XLN-1</t>
  </si>
  <si>
    <t>ESGH-95-DVLN-1</t>
  </si>
  <si>
    <t>ESGH-90-DVLN-1</t>
  </si>
  <si>
    <t>ESGH-84-DVLN-1</t>
  </si>
  <si>
    <t>ESGH-95-XLN-1</t>
  </si>
  <si>
    <t>ESGH-90-XLN-1</t>
  </si>
  <si>
    <t>ESGH-84-XLN-1</t>
  </si>
  <si>
    <t>A O Smith Water Products</t>
  </si>
  <si>
    <t>AT0 340H 100</t>
  </si>
  <si>
    <t>ATI 110U 100</t>
  </si>
  <si>
    <t>A.O. SMITH</t>
  </si>
  <si>
    <t>ATI 140H 100</t>
  </si>
  <si>
    <t>PHH-25RDVLN-1</t>
  </si>
  <si>
    <t>PHH-32RDVLN-1</t>
  </si>
  <si>
    <t>PHH-32ROFLN-1</t>
  </si>
  <si>
    <t>CPHH-32RDVLN-1</t>
  </si>
  <si>
    <t>CPHH-25RDVLN-1</t>
  </si>
  <si>
    <t>CPHH-32ROFLN-1</t>
  </si>
  <si>
    <t>PHH-25ROFLN-1</t>
  </si>
  <si>
    <t>CPHH-25ROFLN-1</t>
  </si>
  <si>
    <t>Waiwela</t>
  </si>
  <si>
    <t>RTGH-90XLNWA-1</t>
  </si>
  <si>
    <t>ECO180DVLN3-1</t>
  </si>
  <si>
    <t>ECO200XLN3-1</t>
  </si>
  <si>
    <t>ECO180XLN3-1</t>
  </si>
  <si>
    <t>ECO150XLN3-1</t>
  </si>
  <si>
    <t>NH-159DVLN-1</t>
  </si>
  <si>
    <t>NH-209DVLN-1</t>
  </si>
  <si>
    <t>NH-209XLN-1</t>
  </si>
  <si>
    <t>NH-159XLN-1</t>
  </si>
  <si>
    <t>NH-188DVLN-1</t>
  </si>
  <si>
    <t>NH-208XLN-1</t>
  </si>
  <si>
    <t>NH-188XLN-1</t>
  </si>
  <si>
    <t>RTGH-84DVLN-1</t>
  </si>
  <si>
    <t>RTGH-84DVLNWA-1</t>
  </si>
  <si>
    <t>RTGH-84DVLPWA-1</t>
  </si>
  <si>
    <t>DCRTGH-84DVLN-1</t>
  </si>
  <si>
    <t>ECOH160DVLN-1</t>
  </si>
  <si>
    <t>CECOH160DVLN-1</t>
  </si>
  <si>
    <t>CRTGH-95DVLN-1</t>
  </si>
  <si>
    <t>DCRTGH-95DVLN-1</t>
  </si>
  <si>
    <t>ECOH200DVLN-1</t>
  </si>
  <si>
    <t>RTGH-90DVLN-1</t>
  </si>
  <si>
    <t>CRTGH-90DVLN-1</t>
  </si>
  <si>
    <t>ECOH180DVLN-1</t>
  </si>
  <si>
    <t>CECOH180DVLN-1</t>
  </si>
  <si>
    <t>RTGH-95XLN-1</t>
  </si>
  <si>
    <t>RTGH-95XLNWA-1</t>
  </si>
  <si>
    <t>CRTGH-95XLN-1</t>
  </si>
  <si>
    <t>ECOH200XLN-1</t>
  </si>
  <si>
    <t>CECOH200XLN-1</t>
  </si>
  <si>
    <t>RTGH-90XLN-1</t>
  </si>
  <si>
    <t>ECOH180XLN-1</t>
  </si>
  <si>
    <t>CECOH180XLN-1</t>
  </si>
  <si>
    <t>RTGH-84XLN-1</t>
  </si>
  <si>
    <t>RTGH-84XLNWA-1</t>
  </si>
  <si>
    <t>CRTGH-84XLN-1</t>
  </si>
  <si>
    <t>ECOH160XLN-1</t>
  </si>
  <si>
    <t>CECOH160XLN-1</t>
  </si>
  <si>
    <t>CRTGH-90XLN-1</t>
  </si>
  <si>
    <t>RTGH-90DVLNWA-1</t>
  </si>
  <si>
    <t>RTGH-84DVLN</t>
  </si>
  <si>
    <t>RTGH-95XLN</t>
  </si>
  <si>
    <t>RTGH-84XLN</t>
  </si>
  <si>
    <t>RTGH-90DVLN</t>
  </si>
  <si>
    <t>RTGH-90XLN</t>
  </si>
  <si>
    <t>RTG-95DVLN-1</t>
  </si>
  <si>
    <t>RTG-64DVLN-1</t>
  </si>
  <si>
    <t>RTG-95DVLNWA-1</t>
  </si>
  <si>
    <t>RTG-84DVLNWA-1</t>
  </si>
  <si>
    <t>RTG-95XLN-1</t>
  </si>
  <si>
    <t>RTG-95XLNWA-1</t>
  </si>
  <si>
    <t>RTG-84XLN-1</t>
  </si>
  <si>
    <t>RTG-84XLNWA-1</t>
  </si>
  <si>
    <t>RTG-64XLN-1</t>
  </si>
  <si>
    <t>RTG-64XLNWA-1</t>
  </si>
  <si>
    <t>RMTGH95DVLN-1</t>
  </si>
  <si>
    <t>CRMTGH95DVLN-1</t>
  </si>
  <si>
    <t>RMTGH90DVLN-1</t>
  </si>
  <si>
    <t>RMTGH84DVLN-1</t>
  </si>
  <si>
    <t>RMTGH95XLN-1</t>
  </si>
  <si>
    <t>RMTGH90XLN-1</t>
  </si>
  <si>
    <t>RMTGH84XLN-1</t>
  </si>
  <si>
    <t>RMTG84DVLN-1</t>
  </si>
  <si>
    <t>RMTG95XLN-1</t>
  </si>
  <si>
    <t>RMTG84XLN-1</t>
  </si>
  <si>
    <t>RMTG64XLN-1</t>
  </si>
  <si>
    <t>ATI 240H 100</t>
  </si>
  <si>
    <t>ATI 240H 101</t>
  </si>
  <si>
    <t>ATI 310U 100</t>
  </si>
  <si>
    <t>ATI 320H 100</t>
  </si>
  <si>
    <t>ATI 340H 100</t>
  </si>
  <si>
    <t>ATI 510U 100</t>
  </si>
  <si>
    <t>ATI 540H 100</t>
  </si>
  <si>
    <t>ATI-110U 200</t>
  </si>
  <si>
    <t>ATI-310U 200</t>
  </si>
  <si>
    <t>ATO 110U 100</t>
  </si>
  <si>
    <t>ATO 140H 100</t>
  </si>
  <si>
    <t>ATO 240H 100</t>
  </si>
  <si>
    <t>ATO 310U 100</t>
  </si>
  <si>
    <t>ATO 320H 100</t>
  </si>
  <si>
    <t>ATO 510U 100</t>
  </si>
  <si>
    <t>ATO 540H 100</t>
  </si>
  <si>
    <t>ATO-110U 200</t>
  </si>
  <si>
    <t>ATO-310U 200</t>
  </si>
  <si>
    <t>ATO-510U 200</t>
  </si>
  <si>
    <t>RUTGH-84DVLN-1</t>
  </si>
  <si>
    <t>RUTGH-84DVLNWA-1</t>
  </si>
  <si>
    <t>RUTGH-95DVLN-1</t>
  </si>
  <si>
    <t>RUTGH-95DVLNWA-1</t>
  </si>
  <si>
    <t>RUTGH-90DVLN-1</t>
  </si>
  <si>
    <t>RUTGH-95XLNWA-1</t>
  </si>
  <si>
    <t>RUTGH-95XLN-1</t>
  </si>
  <si>
    <t>RUTGH-84XLN-1</t>
  </si>
  <si>
    <t>RUTGH-84XLNWA-1</t>
  </si>
  <si>
    <t>RUTG-84DVLN-1</t>
  </si>
  <si>
    <t>RUTG-84DVLNWA-1</t>
  </si>
  <si>
    <t>RUTG-95XLN-1</t>
  </si>
  <si>
    <t>RUTG-95XLNWA-1</t>
  </si>
  <si>
    <t>RUTG-84XLN-1</t>
  </si>
  <si>
    <t>RUTG-84XLNWA-1</t>
  </si>
  <si>
    <t>RUTG-64XLN-1</t>
  </si>
  <si>
    <t>RUTG-64XLNWA-1</t>
  </si>
  <si>
    <t>RTG-RC84DVLN-1</t>
  </si>
  <si>
    <t>RMTGRC95DVLN-1</t>
  </si>
  <si>
    <t>ESG-70XLN-1</t>
  </si>
  <si>
    <t>ECO150DVLN3</t>
  </si>
  <si>
    <t>RMTGH95XLN</t>
  </si>
  <si>
    <t>NRC661A-DV-NG</t>
  </si>
  <si>
    <t>Navien America| Inc.</t>
  </si>
  <si>
    <t>NPE-210S</t>
  </si>
  <si>
    <t>250SXO</t>
  </si>
  <si>
    <t>Non-Ozone-Depleting</t>
  </si>
  <si>
    <t>RUTG-74XN</t>
  </si>
  <si>
    <t>EccoTemp Systems| LLC</t>
  </si>
  <si>
    <t>40-H</t>
  </si>
  <si>
    <t>NH-209XLN</t>
  </si>
  <si>
    <t>425HNO</t>
  </si>
  <si>
    <t>NRC663-FSV-NG</t>
  </si>
  <si>
    <t>RTG-84DVLNWA</t>
  </si>
  <si>
    <t>REU-VA2019FFUD-UC</t>
  </si>
  <si>
    <t>REU-VA2535WD-UC</t>
  </si>
  <si>
    <t>NT199XLN</t>
  </si>
  <si>
    <t>RTG-84XLNWA</t>
  </si>
  <si>
    <t>RMTG84XLN</t>
  </si>
  <si>
    <t>RMTG95DVLN</t>
  </si>
  <si>
    <t>Bradford-White Corp.</t>
  </si>
  <si>
    <t>TG-150E-N| TG-150E-X</t>
  </si>
  <si>
    <t>GT-199DV-N</t>
  </si>
  <si>
    <t>NH-209DVLN</t>
  </si>
  <si>
    <t>NRC98-OD-NG</t>
  </si>
  <si>
    <t>RUTG-84DVLN</t>
  </si>
  <si>
    <t>NT180DVLN</t>
  </si>
  <si>
    <t>RUTG-95XLNWA</t>
  </si>
  <si>
    <t>NRCP982-DV-NG</t>
  </si>
  <si>
    <t>(RC98HPI) REU-KA3237FFUD-US</t>
  </si>
  <si>
    <t>NRC711-OD-NG</t>
  </si>
  <si>
    <t>PH2-20ROFLN</t>
  </si>
  <si>
    <t>CECO200DVLN3</t>
  </si>
  <si>
    <t>REU-VC2837FFUD-US</t>
  </si>
  <si>
    <t>REU-V2520FFU-US</t>
  </si>
  <si>
    <t>ECOH200XLN</t>
  </si>
  <si>
    <t>TGHE-199E</t>
  </si>
  <si>
    <t>REU-VC2528WD-US</t>
  </si>
  <si>
    <t>Jacuzzi Luxury Bath</t>
  </si>
  <si>
    <t>PH2-25RDVSLN</t>
  </si>
  <si>
    <t>ECO180XLN3</t>
  </si>
  <si>
    <t>PH2-28ROFLN</t>
  </si>
  <si>
    <t>(RC80HPI) REU-KA2530FFUD-US</t>
  </si>
  <si>
    <t>ECO150XLN3</t>
  </si>
  <si>
    <t>PH2-28RDVSLN</t>
  </si>
  <si>
    <t>PHH-32ROFLN</t>
  </si>
  <si>
    <t>RTG-64XLNWA</t>
  </si>
  <si>
    <t>RTG-199ME</t>
  </si>
  <si>
    <t>J-DN199F/J-DP199F</t>
  </si>
  <si>
    <t>RMTGH95DVLN</t>
  </si>
  <si>
    <t>RMTG84DVLN</t>
  </si>
  <si>
    <t>RUTG-42PVN</t>
  </si>
  <si>
    <t>NPE-240S</t>
  </si>
  <si>
    <t>RTG-42PVN</t>
  </si>
  <si>
    <t>REU-V1616W-US</t>
  </si>
  <si>
    <t>RTG-95DVLNWA</t>
  </si>
  <si>
    <t>REU-KB2530WD-US</t>
  </si>
  <si>
    <t>RUTG-74PVN</t>
  </si>
  <si>
    <t>NPE-180A</t>
  </si>
  <si>
    <t>J-SN199F2-X</t>
  </si>
  <si>
    <t>REU-V2520FFUD-US</t>
  </si>
  <si>
    <t>TG-180I</t>
  </si>
  <si>
    <t>125FX</t>
  </si>
  <si>
    <t>NT199DVLN-1</t>
  </si>
  <si>
    <t>RMTG64DVLN</t>
  </si>
  <si>
    <t>TGHE-199I</t>
  </si>
  <si>
    <t>RMTGH84DVLN</t>
  </si>
  <si>
    <t>CRMTG95DVLN</t>
  </si>
  <si>
    <t>ECO200XLN3</t>
  </si>
  <si>
    <t>ECOH200DVLN</t>
  </si>
  <si>
    <t>RUTG-95DVLNWA</t>
  </si>
  <si>
    <t>ECO180DVLN3</t>
  </si>
  <si>
    <t>125BO</t>
  </si>
  <si>
    <t>TGHE-160I</t>
  </si>
  <si>
    <t>CRTG-95DVLN</t>
  </si>
  <si>
    <t>REU-KB2934WD-US</t>
  </si>
  <si>
    <t>RMTG95XLN</t>
  </si>
  <si>
    <t>ECO200DVLN3</t>
  </si>
  <si>
    <t>GT 110UE 100</t>
  </si>
  <si>
    <t>GT 110UI 100</t>
  </si>
  <si>
    <t>GT 140NEH 100</t>
  </si>
  <si>
    <t>GT 140NIH 100</t>
  </si>
  <si>
    <t>IGI-180R</t>
  </si>
  <si>
    <t>Reliance</t>
  </si>
  <si>
    <t>GT 240GEH 100</t>
  </si>
  <si>
    <t>GT 240NEH 100</t>
  </si>
  <si>
    <t>PHH-32RDVLN</t>
  </si>
  <si>
    <t>GT 240NIH 100</t>
  </si>
  <si>
    <t>Giant Factories| Inc.</t>
  </si>
  <si>
    <t>UGT-199</t>
  </si>
  <si>
    <t>GT 310UE 100</t>
  </si>
  <si>
    <t>GT 310UI 100</t>
  </si>
  <si>
    <t>GT 320NEH 100</t>
  </si>
  <si>
    <t>GT 320NIH 100</t>
  </si>
  <si>
    <t>RTG-95XLNWA</t>
  </si>
  <si>
    <t>425EF</t>
  </si>
  <si>
    <t>(RC80I) REU-KA2530FFUD-US</t>
  </si>
  <si>
    <t>GT 340NEH 100</t>
  </si>
  <si>
    <t>RUTG-95XLN</t>
  </si>
  <si>
    <t>GT 340NIH 100</t>
  </si>
  <si>
    <t>RUTG-64XLN</t>
  </si>
  <si>
    <t>NPE-180S</t>
  </si>
  <si>
    <t>J-SN199W2/J-SP199W2</t>
  </si>
  <si>
    <t>GT 510UE 100</t>
  </si>
  <si>
    <t>GT 510UI 100</t>
  </si>
  <si>
    <t>38B</t>
  </si>
  <si>
    <t>GT 540NEH 100</t>
  </si>
  <si>
    <t>GT 540NIH 100</t>
  </si>
  <si>
    <t>NRC661A-OD-NG</t>
  </si>
  <si>
    <t>125B</t>
  </si>
  <si>
    <t>TG-199I</t>
  </si>
  <si>
    <t>RUTGH-95DVLN</t>
  </si>
  <si>
    <t>NH-208XLN</t>
  </si>
  <si>
    <t>REU-VAM1620W-US</t>
  </si>
  <si>
    <t>GTS 110UE 100</t>
  </si>
  <si>
    <t>GTS 110UI 100</t>
  </si>
  <si>
    <t>REU-VA2528WD(A)-UC</t>
  </si>
  <si>
    <t>GTS 140NEH 100</t>
  </si>
  <si>
    <t>GTS 140NIH 100</t>
  </si>
  <si>
    <t>GTS 240NEH 100</t>
  </si>
  <si>
    <t>GTS 240NIH 100</t>
  </si>
  <si>
    <t>Electrolux Home Products</t>
  </si>
  <si>
    <t>EN19WI30LS</t>
  </si>
  <si>
    <t>RTG-199HE</t>
  </si>
  <si>
    <t>NPE-210A</t>
  </si>
  <si>
    <t>GTS 310UE 100</t>
  </si>
  <si>
    <t>GTS 310UI 100</t>
  </si>
  <si>
    <t>GTS 320NEH 100</t>
  </si>
  <si>
    <t>GTS 320NIH 100</t>
  </si>
  <si>
    <t>RUTG-64DVLNWA</t>
  </si>
  <si>
    <t>GTS 340NEH 100</t>
  </si>
  <si>
    <t>GTS 340NIH 100</t>
  </si>
  <si>
    <t>TGHE-160E</t>
  </si>
  <si>
    <t>GTS 510UE 100</t>
  </si>
  <si>
    <t>GTS 510UI 100</t>
  </si>
  <si>
    <t>GTS 540NEH 100</t>
  </si>
  <si>
    <t>GTS 540NIH 100</t>
  </si>
  <si>
    <t>State</t>
  </si>
  <si>
    <t>GTS-110U 200</t>
  </si>
  <si>
    <t>PHH-25RDVLN</t>
  </si>
  <si>
    <t>J-DN199W/J-DP199W</t>
  </si>
  <si>
    <t>J-SN199F2/J-SP199F2</t>
  </si>
  <si>
    <t>GTU 110UI 100</t>
  </si>
  <si>
    <t>U.S. Craftmaster</t>
  </si>
  <si>
    <t>GTU 140NEH 100</t>
  </si>
  <si>
    <t>GTU 140NIH 100</t>
  </si>
  <si>
    <t>RUTG-74DVN</t>
  </si>
  <si>
    <t>RMTGH84XLN</t>
  </si>
  <si>
    <t>REU-V2526W-US</t>
  </si>
  <si>
    <t>GTU 240NEH 100</t>
  </si>
  <si>
    <t>TG-180E</t>
  </si>
  <si>
    <t>GTU 320NEH 100</t>
  </si>
  <si>
    <t>GTU 320NIH 100</t>
  </si>
  <si>
    <t>GTU 340NEH 100</t>
  </si>
  <si>
    <t>PH2-25ROFLN</t>
  </si>
  <si>
    <t>GTU 540NEH 100</t>
  </si>
  <si>
    <t>RUTGH-84DVLN</t>
  </si>
  <si>
    <t>U.S. CRAFTSMASTER</t>
  </si>
  <si>
    <t>GTU-110U-E 200</t>
  </si>
  <si>
    <t>GTU-110U-I 200</t>
  </si>
  <si>
    <t>GTU-310U-E 200</t>
  </si>
  <si>
    <t>GTU-310U-I 200</t>
  </si>
  <si>
    <t>GTU-510-I 200</t>
  </si>
  <si>
    <t>GTU-510U-E 200</t>
  </si>
  <si>
    <t>RUTG-95DVLN</t>
  </si>
  <si>
    <t>RTG-74XN</t>
  </si>
  <si>
    <t>NT150DVLN</t>
  </si>
  <si>
    <t>RUTG-84XLN</t>
  </si>
  <si>
    <t>NPE-240A</t>
  </si>
  <si>
    <t>RUTG-84DVLNWA</t>
  </si>
  <si>
    <t>TG-150I</t>
  </si>
  <si>
    <t>Grand Hall Enterprises Co.| Ltd.</t>
  </si>
  <si>
    <t>Grand Hall USA</t>
  </si>
  <si>
    <t>GU145S</t>
  </si>
  <si>
    <t>RUTGH-84XLN</t>
  </si>
  <si>
    <t>REU-V2532W-US</t>
  </si>
  <si>
    <t>ECOH160XLN</t>
  </si>
  <si>
    <t>REU-VC2737FFUD-US</t>
  </si>
  <si>
    <t>REU-VB2735FFUD-US</t>
  </si>
  <si>
    <t>REU-VA2528FFUD-US</t>
  </si>
  <si>
    <t>RMTG64XLN</t>
  </si>
  <si>
    <t>NT199DVLN</t>
  </si>
  <si>
    <t>NRC711-DV-NG</t>
  </si>
  <si>
    <t>NH-208DVLN</t>
  </si>
  <si>
    <t>IGE-199R</t>
  </si>
  <si>
    <t>RTG-64DVLNWA</t>
  </si>
  <si>
    <t>GU120</t>
  </si>
  <si>
    <t>REU-VA2528FFUD(A)-UC</t>
  </si>
  <si>
    <t>TG-199E</t>
  </si>
  <si>
    <t>RMTGH-95DVP</t>
  </si>
  <si>
    <t>RUTG-64DVLN</t>
  </si>
  <si>
    <t>RMTGH95DVLP</t>
  </si>
  <si>
    <t>REU-VA2535WD-US</t>
  </si>
  <si>
    <t>UGT-180</t>
  </si>
  <si>
    <t>425HN</t>
  </si>
  <si>
    <t>Lochinvar</t>
  </si>
  <si>
    <t>LTI-110U</t>
  </si>
  <si>
    <t>REU-KBD2934FFUD-US</t>
  </si>
  <si>
    <t>LTI-140H-N</t>
  </si>
  <si>
    <t>LTI-240H-N</t>
  </si>
  <si>
    <t>RUTG-64XLNWA</t>
  </si>
  <si>
    <t>LTI-310U</t>
  </si>
  <si>
    <t>LTI-340H-N</t>
  </si>
  <si>
    <t>LTI-510U</t>
  </si>
  <si>
    <t>LTI-540H-N</t>
  </si>
  <si>
    <t>(RC80E) REU-KA2530WD-US</t>
  </si>
  <si>
    <t>250SX</t>
  </si>
  <si>
    <t>REU-V2020W-US</t>
  </si>
  <si>
    <t>LTO-110U</t>
  </si>
  <si>
    <t>LTO-140H-N</t>
  </si>
  <si>
    <t>LTO-240H-N</t>
  </si>
  <si>
    <t>LTO-310U</t>
  </si>
  <si>
    <t>LTO-340H-N</t>
  </si>
  <si>
    <t>LTO-510U</t>
  </si>
  <si>
    <t>LTO-540H-N</t>
  </si>
  <si>
    <t>UGTC-152</t>
  </si>
  <si>
    <t>NT150XLN</t>
  </si>
  <si>
    <t>UGTC-199</t>
  </si>
  <si>
    <t>REU-V2532FFUD-US</t>
  </si>
  <si>
    <t>RTG-74PVN</t>
  </si>
  <si>
    <t>125HX</t>
  </si>
  <si>
    <t>PTG-42PVN</t>
  </si>
  <si>
    <t>125BS</t>
  </si>
  <si>
    <t>ECOH160DVLN</t>
  </si>
  <si>
    <t>REU-KB3237WD-US</t>
  </si>
  <si>
    <t>REU-VA2535FFU-UC</t>
  </si>
  <si>
    <t>NH-188XLN</t>
  </si>
  <si>
    <t>RUTG-84XLNWA</t>
  </si>
  <si>
    <t>T-D2U-IN-N</t>
  </si>
  <si>
    <t>(RC98HPE) REU-KA3237WD-US</t>
  </si>
  <si>
    <t>T-D2U-OS-N</t>
  </si>
  <si>
    <t>Takagi</t>
  </si>
  <si>
    <t>T-H2S-DV-N</t>
  </si>
  <si>
    <t>T-H2S-OS-N</t>
  </si>
  <si>
    <t>RTG-74DVN</t>
  </si>
  <si>
    <t>J-SN199F/J-SP199F</t>
  </si>
  <si>
    <t>T-H3-DV-N</t>
  </si>
  <si>
    <t>T-H3J-DV-N</t>
  </si>
  <si>
    <t>T-H3J-OS-N</t>
  </si>
  <si>
    <t>NH-159DVLN</t>
  </si>
  <si>
    <t>T-H3M-DV-N</t>
  </si>
  <si>
    <t>REU-VA2528WD-US</t>
  </si>
  <si>
    <t>NT180XLN</t>
  </si>
  <si>
    <t>T-H3M-OS-N</t>
  </si>
  <si>
    <t>T-H3-OS-N</t>
  </si>
  <si>
    <t>(RL94E) REU-VB2735WD-US</t>
  </si>
  <si>
    <t>T-H3S-DV-N</t>
  </si>
  <si>
    <t>T-H3S-OS-N</t>
  </si>
  <si>
    <t>T-K4U-IN-N</t>
  </si>
  <si>
    <t>T-K4U-OS-N</t>
  </si>
  <si>
    <t>REU-V2532FFU-US</t>
  </si>
  <si>
    <t>TK-540P-NEH</t>
  </si>
  <si>
    <t>RMTG-74DVN</t>
  </si>
  <si>
    <t>T-KJR2U-IN-N</t>
  </si>
  <si>
    <t>Laars Heating Systems Company</t>
  </si>
  <si>
    <t>Mascot ST</t>
  </si>
  <si>
    <t>MSTWW199</t>
  </si>
  <si>
    <t>T-KJR2U-OS-N</t>
  </si>
  <si>
    <t>TS 110UE 100</t>
  </si>
  <si>
    <t>TS 110UI 100</t>
  </si>
  <si>
    <t>TS 140GEH 100</t>
  </si>
  <si>
    <t>REU-V2532WD-US</t>
  </si>
  <si>
    <t>TS 140GIH 100</t>
  </si>
  <si>
    <t>RTG-42DVN</t>
  </si>
  <si>
    <t>TS 240GEH 100</t>
  </si>
  <si>
    <t>J-SN199W/J-SP199W</t>
  </si>
  <si>
    <t>TS 240GIH 100</t>
  </si>
  <si>
    <t>EN18WI30LS</t>
  </si>
  <si>
    <t>J-SN199F</t>
  </si>
  <si>
    <t>RMTG84XN</t>
  </si>
  <si>
    <t>TS 310UE 100</t>
  </si>
  <si>
    <t>TS 310UI 100</t>
  </si>
  <si>
    <t>TS 320GEH 100</t>
  </si>
  <si>
    <t>TS 320GIH 100</t>
  </si>
  <si>
    <t>TS 340GEH 100</t>
  </si>
  <si>
    <t>TS 340GIH 100</t>
  </si>
  <si>
    <t>(RC80HPE) REU-KA2530WD-US</t>
  </si>
  <si>
    <t>REU-VC2528FFUD-US</t>
  </si>
  <si>
    <t>TS 510UE 100</t>
  </si>
  <si>
    <t>TS 510UI 100</t>
  </si>
  <si>
    <t>TS 540GEH 100</t>
  </si>
  <si>
    <t>TS 540GIH 100</t>
  </si>
  <si>
    <t>NH-188DVLN</t>
  </si>
  <si>
    <t>REU-VC2837WD-US</t>
  </si>
  <si>
    <t>NH-159XLN</t>
  </si>
  <si>
    <t>NRCP1112-DV-NG</t>
  </si>
  <si>
    <t>TS-110U-E 200</t>
  </si>
  <si>
    <t>TS-110U-I 200</t>
  </si>
  <si>
    <t>TS-310U-E 200</t>
  </si>
  <si>
    <t>TS-310U-I 200</t>
  </si>
  <si>
    <t>TS-510U-E 200</t>
  </si>
  <si>
    <t>TS-510U-I 200</t>
  </si>
  <si>
    <t>NRC1111-OD-NG</t>
  </si>
  <si>
    <t>(R63LSE) REU-VA2024WD(A)-UC</t>
  </si>
  <si>
    <t>REU-VA2535FFUD-US</t>
  </si>
  <si>
    <t>GU195(S|M)</t>
  </si>
  <si>
    <t>Quietside Boilers</t>
  </si>
  <si>
    <t xml:space="preserve">QVM9-150W1-NG        </t>
  </si>
  <si>
    <t>No Match</t>
  </si>
  <si>
    <t>Paloma Industries</t>
  </si>
  <si>
    <t>PH-6DN</t>
  </si>
  <si>
    <t xml:space="preserve">QVM8-140W1-NG        </t>
  </si>
  <si>
    <t>Glowcore Corp.</t>
  </si>
  <si>
    <t>Glowcore</t>
  </si>
  <si>
    <t>GWH150</t>
  </si>
  <si>
    <t>Therm</t>
  </si>
  <si>
    <t>520 HN NG</t>
  </si>
  <si>
    <t>Takagi Industrial</t>
  </si>
  <si>
    <t xml:space="preserve">T-KD20               </t>
  </si>
  <si>
    <t>T-K1</t>
  </si>
  <si>
    <t xml:space="preserve">QVM8-075W1-NG        </t>
  </si>
  <si>
    <t xml:space="preserve">T-K2                 </t>
  </si>
  <si>
    <t xml:space="preserve">QVM9-125W1-NG        </t>
  </si>
  <si>
    <t>N-042</t>
  </si>
  <si>
    <t xml:space="preserve">QVM9-090W1-NG        </t>
  </si>
  <si>
    <t xml:space="preserve">QVM8-120W1-NG        </t>
  </si>
  <si>
    <t>520 PN NG</t>
  </si>
  <si>
    <t xml:space="preserve">QVM8-095W1-NG        </t>
  </si>
  <si>
    <t>PH-5-3FN</t>
  </si>
  <si>
    <t>Kenmore</t>
  </si>
  <si>
    <t>NR83OD (GQ-2457WS US)</t>
  </si>
  <si>
    <t>ATI 110 100</t>
  </si>
  <si>
    <t>ATI 310 100</t>
  </si>
  <si>
    <t>ATI 510 100</t>
  </si>
  <si>
    <t>ATI 520H 100</t>
  </si>
  <si>
    <t>ATO 110 100</t>
  </si>
  <si>
    <t>ATO 240H 101</t>
  </si>
  <si>
    <t>ATO 310 100</t>
  </si>
  <si>
    <t>ATO 340H 101</t>
  </si>
  <si>
    <t>ATO 510 100</t>
  </si>
  <si>
    <t>ATO 520H 100</t>
  </si>
  <si>
    <t>ATO 540H 101</t>
  </si>
  <si>
    <t>RMTG-66DVN</t>
  </si>
  <si>
    <t>T-K3-Pro</t>
  </si>
  <si>
    <t>NR71-OD</t>
  </si>
  <si>
    <t>NR98-DVC</t>
  </si>
  <si>
    <t>PHH-29ROFLN</t>
  </si>
  <si>
    <t>N-063</t>
  </si>
  <si>
    <t>Grand Hall</t>
  </si>
  <si>
    <t>GHW-U150N</t>
  </si>
  <si>
    <t>SCTH160DVN</t>
  </si>
  <si>
    <t>N-069M-1</t>
  </si>
  <si>
    <t>PH-28ROFN</t>
  </si>
  <si>
    <t>C 1050 ES NG</t>
  </si>
  <si>
    <t>660 EF</t>
  </si>
  <si>
    <t>RMTG-74XN</t>
  </si>
  <si>
    <t>RTG-74PXN</t>
  </si>
  <si>
    <t>PTG-53XN</t>
  </si>
  <si>
    <t>ECO200DVN</t>
  </si>
  <si>
    <t>PH2-28R OFN</t>
  </si>
  <si>
    <t>T-K3-SP</t>
  </si>
  <si>
    <t>Heat Cell Technologies| Inc. / ECO Heating Systems</t>
  </si>
  <si>
    <t>Propak TM - By Huron Valley Sales</t>
  </si>
  <si>
    <t>HWDN00129</t>
  </si>
  <si>
    <t>Monitor Products| Inc.</t>
  </si>
  <si>
    <t>MWH180</t>
  </si>
  <si>
    <t>N-0531S-OD</t>
  </si>
  <si>
    <t>PH-20R DVSN</t>
  </si>
  <si>
    <t>330 PN NG</t>
  </si>
  <si>
    <t>SCT200XN</t>
  </si>
  <si>
    <t>PH-25R OFN</t>
  </si>
  <si>
    <t>GWH-345ESR</t>
  </si>
  <si>
    <t>PH-28 C DVSN</t>
  </si>
  <si>
    <t>GWH-715ES</t>
  </si>
  <si>
    <t>Rheem / Ruud</t>
  </si>
  <si>
    <t>GT-200XN</t>
  </si>
  <si>
    <t>NR50-OD</t>
  </si>
  <si>
    <t>159XN</t>
  </si>
  <si>
    <t>PTG2-42PVN</t>
  </si>
  <si>
    <t>RUTG-66XN</t>
  </si>
  <si>
    <t>SCTH200DVN</t>
  </si>
  <si>
    <t>RUTGL74XN</t>
  </si>
  <si>
    <t>159DVN</t>
  </si>
  <si>
    <t>RTG-95XN</t>
  </si>
  <si>
    <t>PH2-25R OFN</t>
  </si>
  <si>
    <t>PH-28 R DVSN</t>
  </si>
  <si>
    <t>PHH-25RDVN</t>
  </si>
  <si>
    <t>T-K3</t>
  </si>
  <si>
    <t>RUTGL74PVN</t>
  </si>
  <si>
    <t>PTG-53DVN</t>
  </si>
  <si>
    <t>N-0751M-DV</t>
  </si>
  <si>
    <t>PHH-25ROFLN</t>
  </si>
  <si>
    <t>PH-12MDN</t>
  </si>
  <si>
    <t>Contractors Supply Club| LLC / DBA Greenworks Unlimited</t>
  </si>
  <si>
    <t>EcoHot</t>
  </si>
  <si>
    <t>WH-201061-NG</t>
  </si>
  <si>
    <t>RUTG-95XN</t>
  </si>
  <si>
    <t>N-063S-1</t>
  </si>
  <si>
    <t>209DVN</t>
  </si>
  <si>
    <t>NR66-OD</t>
  </si>
  <si>
    <t>GT-180DVN</t>
  </si>
  <si>
    <t>N-069M-OD</t>
  </si>
  <si>
    <t>RUTG-53DVN</t>
  </si>
  <si>
    <t>ECO-141XN</t>
  </si>
  <si>
    <t>NRC661-OD</t>
  </si>
  <si>
    <t>PHH-32ROFN</t>
  </si>
  <si>
    <t>ECO150XN3</t>
  </si>
  <si>
    <t>PHH-29RDVLN</t>
  </si>
  <si>
    <t>ECO-145PVN</t>
  </si>
  <si>
    <t>PH2-20R DVSN</t>
  </si>
  <si>
    <t>NR66-SV</t>
  </si>
  <si>
    <t>RUTG-53XN</t>
  </si>
  <si>
    <t xml:space="preserve">RIG16PVN             </t>
  </si>
  <si>
    <t>PH-28COFN</t>
  </si>
  <si>
    <t>940 ES NG</t>
  </si>
  <si>
    <t>ECO200XN</t>
  </si>
  <si>
    <t>HWDN00179</t>
  </si>
  <si>
    <t>RTGL74PVN</t>
  </si>
  <si>
    <t>American</t>
  </si>
  <si>
    <t>GT 110NE 100</t>
  </si>
  <si>
    <t>RUTG-64XN</t>
  </si>
  <si>
    <t>GT 110NI 100</t>
  </si>
  <si>
    <t>GT 240NEH 101</t>
  </si>
  <si>
    <t>PH-20R IFSN</t>
  </si>
  <si>
    <t>GT 310NE 100</t>
  </si>
  <si>
    <t>GT 310NI 100</t>
  </si>
  <si>
    <t>N-0631S-0D</t>
  </si>
  <si>
    <t>GT 340NEH 101</t>
  </si>
  <si>
    <t>GT 340NIH100</t>
  </si>
  <si>
    <t>T-H2-DV</t>
  </si>
  <si>
    <t>GT 510NE 100</t>
  </si>
  <si>
    <t>GT 510NI 100</t>
  </si>
  <si>
    <t>HWDN00129ASME</t>
  </si>
  <si>
    <t>GT 520NEH 100</t>
  </si>
  <si>
    <t>RMTG-42PVN</t>
  </si>
  <si>
    <t>GT 520NIH 100</t>
  </si>
  <si>
    <t>GT 540NEH 101</t>
  </si>
  <si>
    <t>N-0631S</t>
  </si>
  <si>
    <t>RMTG-74PVN</t>
  </si>
  <si>
    <t>PH2-25R DVSN</t>
  </si>
  <si>
    <t>RMTG2-42PVN</t>
  </si>
  <si>
    <t>N-0751M</t>
  </si>
  <si>
    <t>SCT150DVN</t>
  </si>
  <si>
    <t>ECOH200XN</t>
  </si>
  <si>
    <t>HWDN00199ASME</t>
  </si>
  <si>
    <t>GTS 110NE 100</t>
  </si>
  <si>
    <t>GTS 110NI 100</t>
  </si>
  <si>
    <t>ECOH200DVN</t>
  </si>
  <si>
    <t xml:space="preserve">PH-16FSN             </t>
  </si>
  <si>
    <t>NC199-OD</t>
  </si>
  <si>
    <t>GTS 240NEH 101</t>
  </si>
  <si>
    <t>GT-180XN</t>
  </si>
  <si>
    <t>RUTGH-90DVLN</t>
  </si>
  <si>
    <t>RMTGH90DVLN</t>
  </si>
  <si>
    <t>PH-28CIFSN</t>
  </si>
  <si>
    <t>GTS 310NE 100</t>
  </si>
  <si>
    <t>GTS 310NI 100</t>
  </si>
  <si>
    <t>ECOH180XLN</t>
  </si>
  <si>
    <t>SCT180XN</t>
  </si>
  <si>
    <t>RUTGH-90XLN</t>
  </si>
  <si>
    <t>GTS 340NEH 101</t>
  </si>
  <si>
    <t>GTS 340NIH100</t>
  </si>
  <si>
    <t>RUTG-53PVN</t>
  </si>
  <si>
    <t>ECO-141DVN</t>
  </si>
  <si>
    <t>GTS 510NE 100</t>
  </si>
  <si>
    <t>GTS 510NI 100</t>
  </si>
  <si>
    <t>GTS 520NEH 100</t>
  </si>
  <si>
    <t>GTS 520NIH 100</t>
  </si>
  <si>
    <t>GTS 540NEH 101</t>
  </si>
  <si>
    <t>209XN</t>
  </si>
  <si>
    <t>GTU 110NE 100</t>
  </si>
  <si>
    <t>GTU 110NI 100</t>
  </si>
  <si>
    <t>GTU 110UE 100</t>
  </si>
  <si>
    <t>HWDN00199</t>
  </si>
  <si>
    <t>GTU 140NEH100</t>
  </si>
  <si>
    <t>PH-28RIFSN</t>
  </si>
  <si>
    <t>GTU 240NEH 101</t>
  </si>
  <si>
    <t>PH-16 FISN</t>
  </si>
  <si>
    <t>GTU 240NIH 100</t>
  </si>
  <si>
    <t>GTU 310NE 100</t>
  </si>
  <si>
    <t>GTU 310NI 100</t>
  </si>
  <si>
    <t>GTU 310UE 100</t>
  </si>
  <si>
    <t>GTU 310UI 100</t>
  </si>
  <si>
    <t>GTU 340NEH 101</t>
  </si>
  <si>
    <t>GTU 340NIH 100</t>
  </si>
  <si>
    <t>GTU 510NE 100</t>
  </si>
  <si>
    <t>GTU 510NI 100</t>
  </si>
  <si>
    <t>GTU 510UE 100</t>
  </si>
  <si>
    <t>GTU 510UI 100</t>
  </si>
  <si>
    <t>GTU 520NEH 100</t>
  </si>
  <si>
    <t>ECO200PVN</t>
  </si>
  <si>
    <t>GTU 520NIH 100</t>
  </si>
  <si>
    <t>GTU 540NEH 101</t>
  </si>
  <si>
    <t>GTU 540NIH 100</t>
  </si>
  <si>
    <t>PHH-32RDVN</t>
  </si>
  <si>
    <t>NC199-DVC</t>
  </si>
  <si>
    <t>N-063S-OD</t>
  </si>
  <si>
    <t>N-069M</t>
  </si>
  <si>
    <t>MWH180EX</t>
  </si>
  <si>
    <t xml:space="preserve">QVW8-175W1-NG        </t>
  </si>
  <si>
    <t>ECO200XN3</t>
  </si>
  <si>
    <t>NRC661-DV</t>
  </si>
  <si>
    <t xml:space="preserve">QVW8-100W1-NG        </t>
  </si>
  <si>
    <t>PHH-25ROFN</t>
  </si>
  <si>
    <t>PTG-53PVN</t>
  </si>
  <si>
    <t>N-0751M-OD</t>
  </si>
  <si>
    <t>RMTG-53PVN</t>
  </si>
  <si>
    <t>RUTG-84XN</t>
  </si>
  <si>
    <t>ECOH180DVLN</t>
  </si>
  <si>
    <t>GHW-U151N</t>
  </si>
  <si>
    <t>GWH-1600P</t>
  </si>
  <si>
    <t>NH-209XN</t>
  </si>
  <si>
    <t>GWH-C800ES</t>
  </si>
  <si>
    <t>NR98-OD</t>
  </si>
  <si>
    <t>RTGL74XN</t>
  </si>
  <si>
    <t>GT-200DVN</t>
  </si>
  <si>
    <t>NR83-DVC</t>
  </si>
  <si>
    <t xml:space="preserve">QVW8-120W1-NG        </t>
  </si>
  <si>
    <t>RMTGH95XN</t>
  </si>
  <si>
    <t>N-063S</t>
  </si>
  <si>
    <t>660 EFO</t>
  </si>
  <si>
    <t>RMTGH90XLN</t>
  </si>
  <si>
    <t>PH-25R DVSN</t>
  </si>
  <si>
    <t>PH-20R OFN</t>
  </si>
  <si>
    <t>T-K1S</t>
  </si>
  <si>
    <t>RUTG2-42PVN</t>
  </si>
  <si>
    <t>PH2-28R DVSN</t>
  </si>
  <si>
    <t>NR71-SV</t>
  </si>
  <si>
    <t>SCTH200XN</t>
  </si>
  <si>
    <t>RMTG95XN</t>
  </si>
  <si>
    <t>T-KJR.</t>
  </si>
  <si>
    <t>RTGL74DVN</t>
  </si>
  <si>
    <t>SCT150XN</t>
  </si>
  <si>
    <t>RUTG-66DVN</t>
  </si>
  <si>
    <t>T-H2-OS</t>
  </si>
  <si>
    <t>NH-209DVN</t>
  </si>
  <si>
    <t>N-0531S</t>
  </si>
  <si>
    <t>GT-199X-N</t>
  </si>
  <si>
    <t>T-D2-IN-N</t>
  </si>
  <si>
    <t>T-D2-OS-N</t>
  </si>
  <si>
    <t>T-H2-DV-N</t>
  </si>
  <si>
    <t>T-H2-OS-N</t>
  </si>
  <si>
    <t>RMTG84DVN</t>
  </si>
  <si>
    <t>WHO-201059-NG</t>
  </si>
  <si>
    <t>HWDN00179ASME</t>
  </si>
  <si>
    <t>T-M199</t>
  </si>
  <si>
    <t>RUTGL74DVN</t>
  </si>
  <si>
    <t>Elite International Co.| Inc.</t>
  </si>
  <si>
    <t>Elite</t>
  </si>
  <si>
    <t>G19-02</t>
  </si>
  <si>
    <t>RMTG-53DVN</t>
  </si>
  <si>
    <t>RUTGH-95DVN</t>
  </si>
  <si>
    <t xml:space="preserve">QXM8-070F1-NG        </t>
  </si>
  <si>
    <t>T-K4-IN-N</t>
  </si>
  <si>
    <t>T-K4-OS-N</t>
  </si>
  <si>
    <t>T-K3-OS</t>
  </si>
  <si>
    <t>T-KJr2-IN-N</t>
  </si>
  <si>
    <t>940 ESO NG</t>
  </si>
  <si>
    <t>T-KJr2-OS-N</t>
  </si>
  <si>
    <t>T-KJr2U-IN-N</t>
  </si>
  <si>
    <t>T-KJr2U-OS-N</t>
  </si>
  <si>
    <t>TS 110GE 100</t>
  </si>
  <si>
    <t>TS 110GI 100</t>
  </si>
  <si>
    <t>GT-100PV-N</t>
  </si>
  <si>
    <t>RMTG-53XN</t>
  </si>
  <si>
    <t>TS 240GEH 101</t>
  </si>
  <si>
    <t>RUTGH-95XN</t>
  </si>
  <si>
    <t xml:space="preserve">QXM8-095F1-NG        </t>
  </si>
  <si>
    <t>TS 310GE 100</t>
  </si>
  <si>
    <t>TS 310GI 100</t>
  </si>
  <si>
    <t>TS 340GEH 101</t>
  </si>
  <si>
    <t>TS 340GIH100</t>
  </si>
  <si>
    <t>RTG-66DVN</t>
  </si>
  <si>
    <t>TS 510GE 100</t>
  </si>
  <si>
    <t>TS 510GI 100</t>
  </si>
  <si>
    <t>SCT200DVN</t>
  </si>
  <si>
    <t>TS 520GEH 100</t>
  </si>
  <si>
    <t>TS 520GIH 100</t>
  </si>
  <si>
    <t>TS 540GEH 101</t>
  </si>
  <si>
    <t>RTGH-95DVLN</t>
  </si>
  <si>
    <t>SCT180DVN</t>
  </si>
  <si>
    <t>ECO-180XN</t>
  </si>
  <si>
    <t>NR98-SV</t>
  </si>
  <si>
    <t>GWH-1600H</t>
  </si>
  <si>
    <t>RTG-66XN</t>
  </si>
  <si>
    <t>830 ES NG</t>
  </si>
  <si>
    <t>GWH-450ESR</t>
  </si>
  <si>
    <t>PH2-20R OFN</t>
  </si>
  <si>
    <t>ECO180XN3</t>
  </si>
  <si>
    <t>RMTG-66XN</t>
  </si>
  <si>
    <t>GWH-2700ES</t>
  </si>
  <si>
    <t>RMTGH95DVN</t>
  </si>
  <si>
    <t>WHO-321064-L-NG</t>
  </si>
  <si>
    <t xml:space="preserve">QXM8-140F1-NG        </t>
  </si>
  <si>
    <t xml:space="preserve">QXM8-SS-170F1-NG     </t>
  </si>
  <si>
    <t>Hamilton Engineering - EVO Micro</t>
  </si>
  <si>
    <t>WH-321063-L-NG</t>
  </si>
  <si>
    <t>T-H1</t>
  </si>
  <si>
    <t>Hamilton Engineering - EVO Duo</t>
  </si>
  <si>
    <t>PH-16MDN</t>
  </si>
  <si>
    <t>Intellihot Green Technologies| Inc.</t>
  </si>
  <si>
    <t>i201X</t>
  </si>
  <si>
    <t>Myson| Inc.</t>
  </si>
  <si>
    <t>Myson</t>
  </si>
  <si>
    <t>CF-325-2</t>
  </si>
  <si>
    <t>NRC83-DV</t>
  </si>
  <si>
    <t>Junkers</t>
  </si>
  <si>
    <t>W325</t>
  </si>
  <si>
    <t>NC1991-DVC</t>
  </si>
  <si>
    <t>NRC1111-DV</t>
  </si>
  <si>
    <t>NR981-SV</t>
  </si>
  <si>
    <t>XT199</t>
  </si>
  <si>
    <t>GAX194</t>
  </si>
  <si>
    <t>XT190</t>
  </si>
  <si>
    <t>XT194</t>
  </si>
  <si>
    <t>NRC111-DV</t>
  </si>
  <si>
    <t>CF-325</t>
  </si>
  <si>
    <t>PH-24MDN</t>
  </si>
  <si>
    <t>NCC199-SV</t>
  </si>
  <si>
    <t>NCC199-DV</t>
  </si>
  <si>
    <t xml:space="preserve">PH-24BDN             </t>
  </si>
  <si>
    <t>NR981-OD</t>
  </si>
  <si>
    <t>N-0842MC</t>
  </si>
  <si>
    <t>N-0842MC-DV</t>
  </si>
  <si>
    <t>NRC98-DV</t>
  </si>
  <si>
    <t>DV-325</t>
  </si>
  <si>
    <t>NCC1992-DV</t>
  </si>
  <si>
    <t>GAX199</t>
  </si>
  <si>
    <t>NRC1111-OD</t>
  </si>
  <si>
    <t>NRC83-OD</t>
  </si>
  <si>
    <t>GAX190</t>
  </si>
  <si>
    <t>NCC1991-OD</t>
  </si>
  <si>
    <t>NRC111-SV</t>
  </si>
  <si>
    <t>N-0751M-DVC</t>
  </si>
  <si>
    <t>NCC1991-DV</t>
  </si>
  <si>
    <t>N-0841MC-DV</t>
  </si>
  <si>
    <t>DV-325-2</t>
  </si>
  <si>
    <t>NRC98-OD</t>
  </si>
  <si>
    <t>NR981-DVC</t>
  </si>
  <si>
    <t>N-0841MC</t>
  </si>
  <si>
    <t>NC1991-OD</t>
  </si>
  <si>
    <t>W400</t>
  </si>
  <si>
    <t>Lochinvar| LLC.</t>
  </si>
  <si>
    <t>Lochinvar Water Heater</t>
  </si>
  <si>
    <t>RWN090</t>
  </si>
  <si>
    <t>RWN135</t>
  </si>
  <si>
    <t>HTP Comfort Solutions LLC</t>
  </si>
  <si>
    <t>RUTGH-RH11DVLN</t>
  </si>
  <si>
    <t>RUTGH-RH11DVLP</t>
  </si>
  <si>
    <t>RUTGH-RH10DVLN</t>
  </si>
  <si>
    <t>RUTGH-RH10DVLP</t>
  </si>
  <si>
    <t>T9800 SE 160</t>
  </si>
  <si>
    <t>T9800 SEO 160</t>
  </si>
  <si>
    <t>T9900 SE 160</t>
  </si>
  <si>
    <t>T9800 SE 199</t>
  </si>
  <si>
    <t>T9800 SEO 199</t>
  </si>
  <si>
    <t>T9900 SE 199</t>
  </si>
  <si>
    <t>T9800 SEC 199</t>
  </si>
  <si>
    <t>T9800 SECO 199</t>
  </si>
  <si>
    <t>T9900I SE 199</t>
  </si>
  <si>
    <t>REU-VC2528WD(A)-US</t>
  </si>
  <si>
    <t>Westinghouse</t>
  </si>
  <si>
    <t>WGRTONG199</t>
  </si>
  <si>
    <t>C 1050 ES</t>
  </si>
  <si>
    <t>C 950 ES</t>
  </si>
  <si>
    <t>Triangle Tube</t>
  </si>
  <si>
    <t>TWH200</t>
  </si>
  <si>
    <t>TWH180</t>
  </si>
  <si>
    <t>ACT-199I-N</t>
  </si>
  <si>
    <t>ACT-199O-N</t>
  </si>
  <si>
    <t>GQ-2857WX US</t>
  </si>
  <si>
    <t>GQ-C2857WS US</t>
  </si>
  <si>
    <t>GQ-C3257WX US</t>
  </si>
  <si>
    <t>GQ-C3259WX-FF US</t>
  </si>
  <si>
    <t>GQ-C2859WX-FF US</t>
  </si>
  <si>
    <t>NPE-150S</t>
  </si>
  <si>
    <t>MARQUIS</t>
  </si>
  <si>
    <t>(V94E) REU-VC2837W-US</t>
  </si>
  <si>
    <t>(V94I) REU-VC2837FFU-US</t>
  </si>
  <si>
    <t>(V94XI) REU-VC2737FFU-US</t>
  </si>
  <si>
    <t>ATI-110C-N</t>
  </si>
  <si>
    <t>A. O. SMITH</t>
  </si>
  <si>
    <t>ATI-310C-N</t>
  </si>
  <si>
    <t>ATI-510C-N</t>
  </si>
  <si>
    <t>ATI-540P-N</t>
  </si>
  <si>
    <t>T4600 S 103 NG</t>
  </si>
  <si>
    <t>T4600 SO 103 NG</t>
  </si>
  <si>
    <t>WGRTCNG199</t>
  </si>
  <si>
    <t>WGRTCONG199</t>
  </si>
  <si>
    <t>WGRTNG150</t>
  </si>
  <si>
    <t>WGRTONG150</t>
  </si>
  <si>
    <t>ATO-540P-N</t>
  </si>
  <si>
    <t>WGRTNG199</t>
  </si>
  <si>
    <t>HTP</t>
  </si>
  <si>
    <t>RTP-199</t>
  </si>
  <si>
    <t>RTP-180</t>
  </si>
  <si>
    <t>RTGH-RH11DVLN</t>
  </si>
  <si>
    <t>RTGH-RH11DVLP</t>
  </si>
  <si>
    <t>ECOH200DVRHLN</t>
  </si>
  <si>
    <t>ECOH200DVRHLP</t>
  </si>
  <si>
    <t>CRTGH-RH11DVLN</t>
  </si>
  <si>
    <t>ECRTGH-RH11DVLN</t>
  </si>
  <si>
    <t>CRTGH-RH11DVLP</t>
  </si>
  <si>
    <t>ECRTGH-RH11DVLP</t>
  </si>
  <si>
    <t>RTGH-RH10DVLN</t>
  </si>
  <si>
    <t>RTGH-RH10DVLP</t>
  </si>
  <si>
    <t>ECOH180DVRHLN</t>
  </si>
  <si>
    <t>ECOH180DVRHLP</t>
  </si>
  <si>
    <t>RMTGHRH111DVLN</t>
  </si>
  <si>
    <t>RMTGHRH111DVLP</t>
  </si>
  <si>
    <t>RUDD</t>
  </si>
  <si>
    <t>NR83DVC (GQ-2457WS-FFA US)</t>
  </si>
  <si>
    <t>NR98SV (GQ-2857WX-F US)</t>
  </si>
  <si>
    <t>NR98DVC (GQ-2857WX-FFA US)</t>
  </si>
  <si>
    <t>NRC98DV (GQ-C2857WS-FF US)</t>
  </si>
  <si>
    <t>EZ98DV (GQ-C2859WX-FF US)</t>
  </si>
  <si>
    <t>EZ111DV (GQ-C3259WX-FF US)</t>
  </si>
  <si>
    <t>Intellihot</t>
  </si>
  <si>
    <t>i200X</t>
  </si>
  <si>
    <t>(RUCS65I) REU-KCM2025FFU-US</t>
  </si>
  <si>
    <t>(RUS65E) REU-KCM2025W-US</t>
  </si>
  <si>
    <t>GT-110C-NI</t>
  </si>
  <si>
    <t>GT-110U-E 200</t>
  </si>
  <si>
    <t>GT-110U-I-200</t>
  </si>
  <si>
    <t>GT-310C-NI</t>
  </si>
  <si>
    <t>GT-310U-E 200</t>
  </si>
  <si>
    <t>GT-310U-I 200</t>
  </si>
  <si>
    <t>GT-510C-NI</t>
  </si>
  <si>
    <t>GT-510U-E 200</t>
  </si>
  <si>
    <t>GT-510U-I 200</t>
  </si>
  <si>
    <t>GT-540P-NEH</t>
  </si>
  <si>
    <t>GT-540P-NIH</t>
  </si>
  <si>
    <t>GTS-110C-NI</t>
  </si>
  <si>
    <t>GTS-110U-E 200</t>
  </si>
  <si>
    <t>GTS-110U-I 200</t>
  </si>
  <si>
    <t>GTS-310C-NI</t>
  </si>
  <si>
    <t>GTS-310U-E 200</t>
  </si>
  <si>
    <t>GTS-310U-I 200</t>
  </si>
  <si>
    <t>GTS-510C-NI</t>
  </si>
  <si>
    <t>GTS-510U-E 200</t>
  </si>
  <si>
    <t>GTS-510U-I 200</t>
  </si>
  <si>
    <t>GTS-540P-NEH</t>
  </si>
  <si>
    <t>GTS-540P-NIH</t>
  </si>
  <si>
    <t>GTU-110C-NI</t>
  </si>
  <si>
    <t>GTU-310C-NI</t>
  </si>
  <si>
    <t>GTU-510C-NI</t>
  </si>
  <si>
    <t>GTU-540P-NEH</t>
  </si>
  <si>
    <t>GTU-540P-NIH</t>
  </si>
  <si>
    <t>i200</t>
  </si>
  <si>
    <t>LTI-110C</t>
  </si>
  <si>
    <t>LTI-310C</t>
  </si>
  <si>
    <t>LTI-510C</t>
  </si>
  <si>
    <t>LTI-540P-N</t>
  </si>
  <si>
    <t>LTO-540P-N</t>
  </si>
  <si>
    <t>MCT-199I-N</t>
  </si>
  <si>
    <t>MCT-199O-N</t>
  </si>
  <si>
    <t>(RUS75E) REU-KCM2528W-US</t>
  </si>
  <si>
    <t>REU-KBP3237WD-US</t>
  </si>
  <si>
    <t>i200P</t>
  </si>
  <si>
    <t>SCT-199I-N</t>
  </si>
  <si>
    <t>SCT-199O-N</t>
  </si>
  <si>
    <t>TCT-199I-N</t>
  </si>
  <si>
    <t>TCT-199O-N</t>
  </si>
  <si>
    <t>(RUCS75I) REU-KCM2528FFU-US</t>
  </si>
  <si>
    <t>RWN180</t>
  </si>
  <si>
    <t>TK-110C-NI</t>
  </si>
  <si>
    <t>TK-110U-E 200</t>
  </si>
  <si>
    <t>TK-110U-I 200</t>
  </si>
  <si>
    <t>TK-310C-NI</t>
  </si>
  <si>
    <t>TK-310U-E 200</t>
  </si>
  <si>
    <t>TK-310U-I 200</t>
  </si>
  <si>
    <t>TK-510C-NI</t>
  </si>
  <si>
    <t>TK-510U-E 200</t>
  </si>
  <si>
    <t>TK-510U-I 200</t>
  </si>
  <si>
    <t>TK-540P-NIH</t>
  </si>
  <si>
    <t>T-KJR2-IN-N</t>
  </si>
  <si>
    <t>T-KJR2-OS-N</t>
  </si>
  <si>
    <t>RELIANCE WATER HEATERS</t>
  </si>
  <si>
    <t>TS-110C-GI</t>
  </si>
  <si>
    <t>TS-310C-GI</t>
  </si>
  <si>
    <t>TS-510C-NI</t>
  </si>
  <si>
    <t>TS-540P-NEH</t>
  </si>
  <si>
    <t>TS-540P-NIH</t>
  </si>
  <si>
    <t>eNG200i</t>
  </si>
  <si>
    <t>CWN090PM-F7</t>
  </si>
  <si>
    <t>CWN199PM-F7</t>
  </si>
  <si>
    <t>CWN180PM-F7</t>
  </si>
  <si>
    <t>CWN135PM-F7</t>
  </si>
  <si>
    <t>AWN150PM-F7</t>
  </si>
  <si>
    <t>EWN150PM-F7</t>
  </si>
  <si>
    <t>EWN200PM-F7</t>
  </si>
  <si>
    <t>Eternal</t>
  </si>
  <si>
    <t>508(11|12|21|22)1100 / GU100</t>
  </si>
  <si>
    <t>AWN199PM-F7</t>
  </si>
  <si>
    <t>RGH-150</t>
  </si>
  <si>
    <t>WGRGH**150*</t>
  </si>
  <si>
    <t>508(11|12|21|22)1145(S) / GU145(S)</t>
  </si>
  <si>
    <t>508(11|12|21|22)1195(S|M) / GU195(S|M)</t>
  </si>
  <si>
    <t>Non Federally-Regulated</t>
  </si>
  <si>
    <t>RGH20-76F</t>
  </si>
  <si>
    <t>WGRGH20**76F</t>
  </si>
  <si>
    <t>WGRGH20**75F</t>
  </si>
  <si>
    <t>WGRGH20NG75F</t>
  </si>
  <si>
    <t>GU125T</t>
  </si>
  <si>
    <t>22V30FN</t>
  </si>
  <si>
    <t>22V30 PROFN</t>
  </si>
  <si>
    <t>22X30FN</t>
  </si>
  <si>
    <t>PROG28-30U RH62</t>
  </si>
  <si>
    <t>22V30FNVE</t>
  </si>
  <si>
    <t>XG28T06EN30U0</t>
  </si>
  <si>
    <t>P2-30 PROFN</t>
  </si>
  <si>
    <t>M2-30FN</t>
  </si>
  <si>
    <t>P2-30FN</t>
  </si>
  <si>
    <t>PROG28-30U RU62</t>
  </si>
  <si>
    <t>GE</t>
  </si>
  <si>
    <t>SG28T12AXD</t>
  </si>
  <si>
    <t>6G30-30FN</t>
  </si>
  <si>
    <t>Bradford White Corporation</t>
  </si>
  <si>
    <t>BRADFORD WHITE</t>
  </si>
  <si>
    <t>RG1D30T*N</t>
  </si>
  <si>
    <t>Jetglas</t>
  </si>
  <si>
    <t>American Water Heater Co.</t>
  </si>
  <si>
    <t>G(3|6|9|10|12)230S30 400</t>
  </si>
  <si>
    <t>24X30FN1</t>
  </si>
  <si>
    <t>PRO+G29-30U RH63 EC1</t>
  </si>
  <si>
    <t>XG29T06EN30U0</t>
  </si>
  <si>
    <t>6G30-30FN4</t>
  </si>
  <si>
    <t>M4-30FN1</t>
  </si>
  <si>
    <t>PRO+G29-30U RU63 EC1</t>
  </si>
  <si>
    <t>PROG29-30U RU63 EC1</t>
  </si>
  <si>
    <t>43V30-60RE6 *</t>
  </si>
  <si>
    <t>43V30-60RE12 *</t>
  </si>
  <si>
    <t>XG29T12XR60U0</t>
  </si>
  <si>
    <t>PROG29-32N RU63 *</t>
  </si>
  <si>
    <t>PROG29-32N RH63 *</t>
  </si>
  <si>
    <t>PROG30-32N RH63 MH *</t>
  </si>
  <si>
    <t>XG29T06EC32U1 *</t>
  </si>
  <si>
    <t>24X30F1 *</t>
  </si>
  <si>
    <t>24I30FT1 *</t>
  </si>
  <si>
    <t>6G30-32F3 *</t>
  </si>
  <si>
    <t>GCBL 30 400</t>
  </si>
  <si>
    <t>GCRL 30 400</t>
  </si>
  <si>
    <t>GCV-30-100</t>
  </si>
  <si>
    <t>24X30FN</t>
  </si>
  <si>
    <t>State Industries</t>
  </si>
  <si>
    <t>GS6 30 YBRT</t>
  </si>
  <si>
    <t>PROG28-30U RH63</t>
  </si>
  <si>
    <t>PROG28-30U RU63</t>
  </si>
  <si>
    <t>GSX 30 YBRT</t>
  </si>
  <si>
    <t>XG28T06EN30U1</t>
  </si>
  <si>
    <t>Maytag</t>
  </si>
  <si>
    <t>HRN49 30T</t>
  </si>
  <si>
    <t>IN1 30 YBRT</t>
  </si>
  <si>
    <t>M4-30FN</t>
  </si>
  <si>
    <t>PRO+G28-30U RH63</t>
  </si>
  <si>
    <t>6G30-30FN3</t>
  </si>
  <si>
    <t>PRO+G28-30U RU63</t>
  </si>
  <si>
    <t>MI303T**FBN(C)</t>
  </si>
  <si>
    <t>22V30FT</t>
  </si>
  <si>
    <t>43V30</t>
  </si>
  <si>
    <t>PROG30-32N RH61 MH</t>
  </si>
  <si>
    <t>PROG30-26N RH61 MH H</t>
  </si>
  <si>
    <t>XG29T06MH32U1 *</t>
  </si>
  <si>
    <t>PRO+G29-60N RH70 ID</t>
  </si>
  <si>
    <t>P30-60</t>
  </si>
  <si>
    <t>PRO+G29-60N RU70 ID</t>
  </si>
  <si>
    <t>PG28T09AZXD</t>
  </si>
  <si>
    <t>6V30FT</t>
  </si>
  <si>
    <t>12G30-60</t>
  </si>
  <si>
    <t>6G30-60</t>
  </si>
  <si>
    <t>6V30FT3 *</t>
  </si>
  <si>
    <t>PROG29-30U RH63 EC1</t>
  </si>
  <si>
    <t>G(3|6|9|10|12)230T30 400</t>
  </si>
  <si>
    <t>MHG(3|6|9|10|12)230T30 400</t>
  </si>
  <si>
    <t>GU(3|6|9|10|12)230T30 400</t>
  </si>
  <si>
    <t>RG230S*N</t>
  </si>
  <si>
    <t>RG2MH30T*N</t>
  </si>
  <si>
    <t>RG130T*N</t>
  </si>
  <si>
    <t>URG130T*N</t>
  </si>
  <si>
    <t>RG230T*N</t>
  </si>
  <si>
    <t>URG230T*N</t>
  </si>
  <si>
    <t>RG2DVMH30T*N</t>
  </si>
  <si>
    <t>PROG30S-30N RU63</t>
  </si>
  <si>
    <t>XG30S06EC30U1</t>
  </si>
  <si>
    <t>24IR30DV1</t>
  </si>
  <si>
    <t>PROG30-30N RH63 MH DV</t>
  </si>
  <si>
    <t>XG30T06MD30U1</t>
  </si>
  <si>
    <t>PROG30S-30N RH63</t>
  </si>
  <si>
    <t>MVR30DV3</t>
  </si>
  <si>
    <t>6G30S-30F3</t>
  </si>
  <si>
    <t>43V30-60RE6</t>
  </si>
  <si>
    <t>9G30-60</t>
  </si>
  <si>
    <t>RUPRO30-60</t>
  </si>
  <si>
    <t>MI303T*FBN(A)</t>
  </si>
  <si>
    <t>43V30-60</t>
  </si>
  <si>
    <t>RHPRO30-60</t>
  </si>
  <si>
    <t>MI303T***N7-ATO*******</t>
  </si>
  <si>
    <t>43V30-60RE12</t>
  </si>
  <si>
    <t>MI303T**FBN(B)</t>
  </si>
  <si>
    <t>GUC 30 400</t>
  </si>
  <si>
    <t>MI303T***N7</t>
  </si>
  <si>
    <t>MI303T*FBN(B)</t>
  </si>
  <si>
    <t>MI303T***N4</t>
  </si>
  <si>
    <t>MHSCG62-30T30-3NV</t>
  </si>
  <si>
    <t>MHSCG62-30T30-3NV 300</t>
  </si>
  <si>
    <t>Sears Brand Management Corp.</t>
  </si>
  <si>
    <t>Sears| Roebuck| &amp; Co.</t>
  </si>
  <si>
    <t>G6-T3030NV 400</t>
  </si>
  <si>
    <t>G6-S3030NV 400</t>
  </si>
  <si>
    <t>G6-MH3030NV 400</t>
  </si>
  <si>
    <t>G6-UT3030NV 400</t>
  </si>
  <si>
    <t>MHG2F3030T 400</t>
  </si>
  <si>
    <t>AMERICAS BEST</t>
  </si>
  <si>
    <t>UG6130T303N***</t>
  </si>
  <si>
    <t>BFG6130S303N***</t>
  </si>
  <si>
    <t>BFG6130T303NHV***</t>
  </si>
  <si>
    <t>MFG6130T303N***</t>
  </si>
  <si>
    <t>Craftmaster</t>
  </si>
  <si>
    <t>Revere</t>
  </si>
  <si>
    <t>THE EARLS ENERGY</t>
  </si>
  <si>
    <t>THE EARLS ENERGY SAVER PLUS</t>
  </si>
  <si>
    <t>SURE-FIRE</t>
  </si>
  <si>
    <t>SUPER EAGLE</t>
  </si>
  <si>
    <t>Super-Flo</t>
  </si>
  <si>
    <t>Supreme</t>
  </si>
  <si>
    <t>Standard</t>
  </si>
  <si>
    <t>Special Deluxe</t>
  </si>
  <si>
    <t>PREMIER PLUS</t>
  </si>
  <si>
    <t>Prestige</t>
  </si>
  <si>
    <t>PRO-LINE PLUS</t>
  </si>
  <si>
    <t>Ace</t>
  </si>
  <si>
    <t>American Hardware</t>
  </si>
  <si>
    <t>Apex</t>
  </si>
  <si>
    <t>Aqua Temp</t>
  </si>
  <si>
    <t>Aqua Therm</t>
  </si>
  <si>
    <t>AQUAMATIC</t>
  </si>
  <si>
    <t>Best Deluxe</t>
  </si>
  <si>
    <t>Best</t>
  </si>
  <si>
    <t>Champion</t>
  </si>
  <si>
    <t>De-Limer</t>
  </si>
  <si>
    <t>DELUXE</t>
  </si>
  <si>
    <t>Eagle</t>
  </si>
  <si>
    <t>ENVIROTEMP</t>
  </si>
  <si>
    <t>FOUR MOST</t>
  </si>
  <si>
    <t>Hotmaster</t>
  </si>
  <si>
    <t>Hotstream</t>
  </si>
  <si>
    <t>King-Kleen</t>
  </si>
  <si>
    <t>King-Line</t>
  </si>
  <si>
    <t>Master Plumber</t>
  </si>
  <si>
    <t>Nationaline</t>
  </si>
  <si>
    <t>NEPTUNE</t>
  </si>
  <si>
    <t>PENQUIN</t>
  </si>
  <si>
    <t>Polaris</t>
  </si>
  <si>
    <t>PREMIER PLUS SELF CLEANING PRESTIGE</t>
  </si>
  <si>
    <t>Pro-Line</t>
  </si>
  <si>
    <t>Quaker</t>
  </si>
  <si>
    <t>QUICK-FLO</t>
  </si>
  <si>
    <t>Raywall</t>
  </si>
  <si>
    <t>RIVERIA</t>
  </si>
  <si>
    <t>Sands</t>
  </si>
  <si>
    <t>SENTINAL</t>
  </si>
  <si>
    <t>THE ENERGY SAVER PLUS</t>
  </si>
  <si>
    <t>Thoro-Clean</t>
  </si>
  <si>
    <t>TRU VALUE</t>
  </si>
  <si>
    <t>TRUE-TEST</t>
  </si>
  <si>
    <t>U.S. SUPPLY</t>
  </si>
  <si>
    <t>Whirlpool</t>
  </si>
  <si>
    <t>XCL Energy Saver</t>
  </si>
  <si>
    <t>Servistar</t>
  </si>
  <si>
    <t>Shamrock</t>
  </si>
  <si>
    <t>(G|X)CR 30 400</t>
  </si>
  <si>
    <t>GU(3|6|9|10|12)30T30 400</t>
  </si>
  <si>
    <t>MI30T**FBN(C)</t>
  </si>
  <si>
    <t>MI30S**FBN(C)</t>
  </si>
  <si>
    <t>M430T**FBN(C)</t>
  </si>
  <si>
    <t>MIMH30T**FLN(A)</t>
  </si>
  <si>
    <t>MIMH30T*LN(B)</t>
  </si>
  <si>
    <t>MIMH30T**N13</t>
  </si>
  <si>
    <t>MIMH30T**N12</t>
  </si>
  <si>
    <t>MIMH30T**N13-ATO******</t>
  </si>
  <si>
    <t>MIMS30T***N13-ATO******</t>
  </si>
  <si>
    <t>MIMS30T**LN(B)</t>
  </si>
  <si>
    <t>MIMS30T**N13</t>
  </si>
  <si>
    <t>U130T**FRN(A)</t>
  </si>
  <si>
    <t>U130S**FRN(A)</t>
  </si>
  <si>
    <t>U430T**FRN(A)</t>
  </si>
  <si>
    <t>1 30 YOPT</t>
  </si>
  <si>
    <t>12 30 YART</t>
  </si>
  <si>
    <t>153.333316 HA</t>
  </si>
  <si>
    <t>153.336161 HA</t>
  </si>
  <si>
    <t>153.336301 HA</t>
  </si>
  <si>
    <t>6 30 GORS 200</t>
  </si>
  <si>
    <t>6 30 GORT 200</t>
  </si>
  <si>
    <t>6 30 MDV* 250</t>
  </si>
  <si>
    <t>6 30 NOCS* 400</t>
  </si>
  <si>
    <t>6 30 NOCT* 250</t>
  </si>
  <si>
    <t>6 30 NOCT* 400</t>
  </si>
  <si>
    <t>6 30 NOMT* 400</t>
  </si>
  <si>
    <t>6 30 NOMT2</t>
  </si>
  <si>
    <t>6 30 NORBS* 400</t>
  </si>
  <si>
    <t>6 30 NORBT* 400</t>
  </si>
  <si>
    <t>6 30 UNORT* 400</t>
  </si>
  <si>
    <t>6 30 YBRT 4N*</t>
  </si>
  <si>
    <t>6 30 YOCT</t>
  </si>
  <si>
    <t>6 30 YOMT 200</t>
  </si>
  <si>
    <t>6 30 YOMT 300</t>
  </si>
  <si>
    <t>6 30 YORS</t>
  </si>
  <si>
    <t>6 30 YORS 200</t>
  </si>
  <si>
    <t>6 30 YORT</t>
  </si>
  <si>
    <t>6 30 YORT 200</t>
  </si>
  <si>
    <t>6 30YORS 300</t>
  </si>
  <si>
    <t>6 30YORT 300</t>
  </si>
  <si>
    <t>XG30T06MD30U0</t>
  </si>
  <si>
    <t>General Electric</t>
  </si>
  <si>
    <t>PG28T09AVD</t>
  </si>
  <si>
    <t>GG28T06AXK00</t>
  </si>
  <si>
    <t>Hotpoint</t>
  </si>
  <si>
    <t>HG28T01AXK00</t>
  </si>
  <si>
    <t>9 30 YKRT</t>
  </si>
  <si>
    <t>FMD 30 300</t>
  </si>
  <si>
    <t>FMD-30-100</t>
  </si>
  <si>
    <t>GG30T06MSK01</t>
  </si>
  <si>
    <t>FMDV 30 250</t>
  </si>
  <si>
    <t>MI30S***N7-ATO*******</t>
  </si>
  <si>
    <t>BFG12130S303N***</t>
  </si>
  <si>
    <t>Lochinvar Corp.</t>
  </si>
  <si>
    <t>LTN 030 35EF 300</t>
  </si>
  <si>
    <t>XTN030G-EF</t>
  </si>
  <si>
    <t>MI30S*FBN(B)</t>
  </si>
  <si>
    <t>FMG-30-100</t>
  </si>
  <si>
    <t>30T(3|6|9|12)-30NG 400</t>
  </si>
  <si>
    <t>FMHR 30 400</t>
  </si>
  <si>
    <t>BFG1H3030S3N***</t>
  </si>
  <si>
    <t>FMV 30 200</t>
  </si>
  <si>
    <t>MFG1A3030T3N***</t>
  </si>
  <si>
    <t>American Standard Water Heater Co.</t>
  </si>
  <si>
    <t>Dura-Glass</t>
  </si>
  <si>
    <t>GR-30L-1-3-6</t>
  </si>
  <si>
    <t>FMV 30 300</t>
  </si>
  <si>
    <t>6 30 UORT 200</t>
  </si>
  <si>
    <t>MI30S***N7</t>
  </si>
  <si>
    <t>GS6 30 UORT G 200</t>
  </si>
  <si>
    <t>NU30T91-303</t>
  </si>
  <si>
    <t>UG1F3030T3N***</t>
  </si>
  <si>
    <t>G62 30T35 250</t>
  </si>
  <si>
    <t>A.O. Smith (McBee)</t>
  </si>
  <si>
    <t>G6-DMH3030NV 250</t>
  </si>
  <si>
    <t>GB61 30S35 400</t>
  </si>
  <si>
    <t>GB61 30T35 400</t>
  </si>
  <si>
    <t>GC1 30 YORS</t>
  </si>
  <si>
    <t>XSN030G</t>
  </si>
  <si>
    <t>GCB 30 400</t>
  </si>
  <si>
    <t>M430T***N7</t>
  </si>
  <si>
    <t>U130T*FRN(A)</t>
  </si>
  <si>
    <t>MHN 030 35 200</t>
  </si>
  <si>
    <t>MI30T***N7-ATO******</t>
  </si>
  <si>
    <t>GCR 30 250</t>
  </si>
  <si>
    <t>Sears</t>
  </si>
  <si>
    <t>GCV 30 200</t>
  </si>
  <si>
    <t>GCV 30 300</t>
  </si>
  <si>
    <t>M430T**FBN(B)</t>
  </si>
  <si>
    <t>GR-30L-1-3-12</t>
  </si>
  <si>
    <t>GCVH-30-100</t>
  </si>
  <si>
    <t>GCVL 30 200</t>
  </si>
  <si>
    <t>GCVL 30 202</t>
  </si>
  <si>
    <t>GCVL 30 300</t>
  </si>
  <si>
    <t>GCVL-30-100</t>
  </si>
  <si>
    <t>BFG1J3030S3N***</t>
  </si>
  <si>
    <t>MDN030G</t>
  </si>
  <si>
    <t>GG30S06AVG00</t>
  </si>
  <si>
    <t>LSN 030 35 300</t>
  </si>
  <si>
    <t>UTN030G</t>
  </si>
  <si>
    <t>Garrison</t>
  </si>
  <si>
    <t>GGR6 30 YORT 200</t>
  </si>
  <si>
    <t>GG40S06AQJ01</t>
  </si>
  <si>
    <t>BFG12130T303N***</t>
  </si>
  <si>
    <t>22V30F</t>
  </si>
  <si>
    <t>21VR30DV</t>
  </si>
  <si>
    <t>LSN030G</t>
  </si>
  <si>
    <t>22V30FSQ</t>
  </si>
  <si>
    <t>MIMH30T**N13-ATO*******</t>
  </si>
  <si>
    <t>UG1J3030T3N***</t>
  </si>
  <si>
    <t>GS(6|X) 30 OCT* 400</t>
  </si>
  <si>
    <t>GCNH 30 200</t>
  </si>
  <si>
    <t>UG12130T303N***</t>
  </si>
  <si>
    <t>BFG1F3030T3NHV***</t>
  </si>
  <si>
    <t>GS6  30 YORT 200</t>
  </si>
  <si>
    <t>GS6 30 MDV* 250</t>
  </si>
  <si>
    <t>GS6 30 MHG* 400</t>
  </si>
  <si>
    <t>GS6 30 OCS* 400</t>
  </si>
  <si>
    <t>MHG11-30T31-3N***</t>
  </si>
  <si>
    <t>GS6 30 OCT* 250</t>
  </si>
  <si>
    <t>GS6 30 ORBS* 400</t>
  </si>
  <si>
    <t>NU30T11-303</t>
  </si>
  <si>
    <t>GS6 30 ORBT* 400</t>
  </si>
  <si>
    <t>GS6 30 YBRS</t>
  </si>
  <si>
    <t>GS6 30 YBRT4</t>
  </si>
  <si>
    <t>BFG12130T303NHV***</t>
  </si>
  <si>
    <t>GS6 30 YOCT</t>
  </si>
  <si>
    <t>GS6 30 YOMT 200</t>
  </si>
  <si>
    <t>GS6 30 YOMT 300</t>
  </si>
  <si>
    <t>GS6 30 YORS 200</t>
  </si>
  <si>
    <t>GS6 30YOCT 300</t>
  </si>
  <si>
    <t>GS6 30YORS 300</t>
  </si>
  <si>
    <t>GS6 30YORT 300</t>
  </si>
  <si>
    <t>UTN 030 30 200</t>
  </si>
  <si>
    <t>G-30L-1-3-12</t>
  </si>
  <si>
    <t>M430T***N7-ATO******</t>
  </si>
  <si>
    <t>MI30T***N4</t>
  </si>
  <si>
    <t>LTN030G-EF</t>
  </si>
  <si>
    <t>NU30T61-303</t>
  </si>
  <si>
    <t>M430T***N7-ATO*******</t>
  </si>
  <si>
    <t>6 30YJMT 100</t>
  </si>
  <si>
    <t>MI30T**FBN(B)</t>
  </si>
  <si>
    <t>BFG9130T303N***</t>
  </si>
  <si>
    <t>UG1H3030T3N***</t>
  </si>
  <si>
    <t>GS6 60 ORUT* 400</t>
  </si>
  <si>
    <t>GR-30T-1-3-6</t>
  </si>
  <si>
    <t>GSN030 35 400</t>
  </si>
  <si>
    <t>GSN030 35B 400</t>
  </si>
  <si>
    <t>U430T*FRN(A)</t>
  </si>
  <si>
    <t>GSX 30 YBRS</t>
  </si>
  <si>
    <t>GSX 30 YOCT</t>
  </si>
  <si>
    <t>GSX 30 YORT 200</t>
  </si>
  <si>
    <t>GSX 30YOCT 300</t>
  </si>
  <si>
    <t>GSX 30YORS 300</t>
  </si>
  <si>
    <t>GSX 30YORT 300</t>
  </si>
  <si>
    <t>MFG1130T303N***</t>
  </si>
  <si>
    <t>M430T*FBN(B)</t>
  </si>
  <si>
    <t>NU30T121-303</t>
  </si>
  <si>
    <t>MIMH30T*LN(A)</t>
  </si>
  <si>
    <t>MIMS30T***N13-ATO*******</t>
  </si>
  <si>
    <t>MFG1F3030T3N***</t>
  </si>
  <si>
    <t>MI30T***N7</t>
  </si>
  <si>
    <t>LTN 030 35 300</t>
  </si>
  <si>
    <t>BFG1H3030T3NHV***</t>
  </si>
  <si>
    <t>NG2(C|F|H|J)3030S 400</t>
  </si>
  <si>
    <t>P40-36F1</t>
  </si>
  <si>
    <t>M-4-30T***N-11</t>
  </si>
  <si>
    <t>P2-30S-30F</t>
  </si>
  <si>
    <t>MFG1H3030T3N***</t>
  </si>
  <si>
    <t>MIMS30T*LN(B)</t>
  </si>
  <si>
    <t>30S(3|6|9|12)-30NG 400</t>
  </si>
  <si>
    <t>GS6 30YBRA* 100</t>
  </si>
  <si>
    <t>MI30T*FBN(A)</t>
  </si>
  <si>
    <t>MIMS30T*LN(A)</t>
  </si>
  <si>
    <t>UNG2(C|F|H|J)3030T 400</t>
  </si>
  <si>
    <t>GTN030 35 400</t>
  </si>
  <si>
    <t>GVCA 30 100</t>
  </si>
  <si>
    <t>GTN030 35B 400</t>
  </si>
  <si>
    <t>MI30S*FBN(A)</t>
  </si>
  <si>
    <t>6G40S-36F1SQ</t>
  </si>
  <si>
    <t>BFG1F3030S3N***</t>
  </si>
  <si>
    <t>SCI 30 YOMAT 100</t>
  </si>
  <si>
    <t>BFG9130S303N***</t>
  </si>
  <si>
    <t>XTN030G</t>
  </si>
  <si>
    <t>MI30S***N4</t>
  </si>
  <si>
    <t>G-30T-1-3-6</t>
  </si>
  <si>
    <t>BFG1J3030T3NHV***</t>
  </si>
  <si>
    <t>P2-30-30F</t>
  </si>
  <si>
    <t>MIMH30T*FLN(A)</t>
  </si>
  <si>
    <t>30T(3|6|9|12)-30UNG 400</t>
  </si>
  <si>
    <t>M2-40SFSQ</t>
  </si>
  <si>
    <t>UTN030 30 400</t>
  </si>
  <si>
    <t>M430T***N5</t>
  </si>
  <si>
    <t>GU61 30T30 400</t>
  </si>
  <si>
    <t>LTN030G</t>
  </si>
  <si>
    <t>MVR30DV</t>
  </si>
  <si>
    <t>GVGL-30-100</t>
  </si>
  <si>
    <t>GVR 30 300</t>
  </si>
  <si>
    <t>HG30T01AVG00</t>
  </si>
  <si>
    <t>6 30YJRS* 100</t>
  </si>
  <si>
    <t>GVR-30 200</t>
  </si>
  <si>
    <t>GVR-30-100</t>
  </si>
  <si>
    <t>GS6 30 YOMAT 100</t>
  </si>
  <si>
    <t>21VR30T</t>
  </si>
  <si>
    <t>HR6 30 YORT</t>
  </si>
  <si>
    <t>BFG1H3030T3N***</t>
  </si>
  <si>
    <t>6 30YJMTD 100</t>
  </si>
  <si>
    <t>22I30FT</t>
  </si>
  <si>
    <t>3WA59</t>
  </si>
  <si>
    <t>MI30T*FBN(B)</t>
  </si>
  <si>
    <t>GG30T06AVG00</t>
  </si>
  <si>
    <t>6G30-30F</t>
  </si>
  <si>
    <t>MHG1A3031T3N***</t>
  </si>
  <si>
    <t>URG1D30T*N</t>
  </si>
  <si>
    <t>IN1 30NHDST2</t>
  </si>
  <si>
    <t>IN1 30NHMT2</t>
  </si>
  <si>
    <t>MHG1F3031T3N***</t>
  </si>
  <si>
    <t>MFG9130T303N***</t>
  </si>
  <si>
    <t>BFG6130T303N***</t>
  </si>
  <si>
    <t>XHN030G</t>
  </si>
  <si>
    <t>M-4-30T**FBN2</t>
  </si>
  <si>
    <t>U130S*FRN(A)</t>
  </si>
  <si>
    <t>MDN 030 30</t>
  </si>
  <si>
    <t>MFN030 35 400</t>
  </si>
  <si>
    <t>MGN030 30 250</t>
  </si>
  <si>
    <t>MHG61-30T31-3N***</t>
  </si>
  <si>
    <t>MHDV2F3030T 250</t>
  </si>
  <si>
    <t>MHDV62 30T30 250</t>
  </si>
  <si>
    <t>MHN 030 35 300</t>
  </si>
  <si>
    <t>UTN030G-EF</t>
  </si>
  <si>
    <t>HG40S01AQJ00</t>
  </si>
  <si>
    <t>NG1F3035SB 400</t>
  </si>
  <si>
    <t>NG1F3035TB 400</t>
  </si>
  <si>
    <t>NG2F3035ST 250</t>
  </si>
  <si>
    <t>GS6 30 UORT 200</t>
  </si>
  <si>
    <t>G-30T-1-3-12</t>
  </si>
  <si>
    <t>5VR30T</t>
  </si>
  <si>
    <t>PR6 30 NHDST2</t>
  </si>
  <si>
    <t>PR6 30 NHDST2 300</t>
  </si>
  <si>
    <t>PR6 30 NOMT2</t>
  </si>
  <si>
    <t>3WA57</t>
  </si>
  <si>
    <t>SCI 30 MDV* 250</t>
  </si>
  <si>
    <t>SCI 30 MHG* 400</t>
  </si>
  <si>
    <t>22V30S-30F</t>
  </si>
  <si>
    <t>SCI 30 NHDST2 300</t>
  </si>
  <si>
    <t>SCI 30 YOMT 200</t>
  </si>
  <si>
    <t>SCI 30 YOMT 300</t>
  </si>
  <si>
    <t>HG40T01AVG01</t>
  </si>
  <si>
    <t>M430T*FBN(A)</t>
  </si>
  <si>
    <t>BFG9130T303NHV***</t>
  </si>
  <si>
    <t>GR-30T-1-3-12</t>
  </si>
  <si>
    <t>GG40T06AVG01</t>
  </si>
  <si>
    <t>MI30S**FBN(B)</t>
  </si>
  <si>
    <t>MI30T***N7-ATO*******</t>
  </si>
  <si>
    <t>22V30PF</t>
  </si>
  <si>
    <t>6G30S-30F</t>
  </si>
  <si>
    <t>BFG1J3030T3N***</t>
  </si>
  <si>
    <t>UG9130T303N***</t>
  </si>
  <si>
    <t>USN030G</t>
  </si>
  <si>
    <t>MHL030</t>
  </si>
  <si>
    <t>MHN030G</t>
  </si>
  <si>
    <t>6G40-36F1</t>
  </si>
  <si>
    <t>22X30F</t>
  </si>
  <si>
    <t>AFMV 30 100</t>
  </si>
  <si>
    <t>G-30L-1-3-6</t>
  </si>
  <si>
    <t>XCV 30 200</t>
  </si>
  <si>
    <t>XCV 30 300</t>
  </si>
  <si>
    <t>MI30S***N7-ATO******</t>
  </si>
  <si>
    <t>BFG1F3030T3N***</t>
  </si>
  <si>
    <t>XCVL 30 200</t>
  </si>
  <si>
    <t>XCVL 30 202</t>
  </si>
  <si>
    <t>XCVL 30 300</t>
  </si>
  <si>
    <t>22V30-30F</t>
  </si>
  <si>
    <t>NG2(C|F|H|J)3030T 400</t>
  </si>
  <si>
    <t>4UB46</t>
  </si>
  <si>
    <t>XVR-30 200</t>
  </si>
  <si>
    <t>GSP 100 200</t>
  </si>
  <si>
    <t>PG10 34 100 2NV 200</t>
  </si>
  <si>
    <t>PR 34 100 N 200</t>
  </si>
  <si>
    <t>SWN100 035 200</t>
  </si>
  <si>
    <t>GHX 34 100 N 200</t>
  </si>
  <si>
    <t>PGC6 34-150-2NV</t>
  </si>
  <si>
    <t>Ozone-Depleting</t>
  </si>
  <si>
    <t>PG10 34-150-2NV</t>
  </si>
  <si>
    <t>PGC5 34-150-2NV</t>
  </si>
  <si>
    <t>PG12 34-150-2NV</t>
  </si>
  <si>
    <t>PGC3 34-150-2NV</t>
  </si>
  <si>
    <t>PGC10 34-150-2NV</t>
  </si>
  <si>
    <t>PGC12 34-150-2NV</t>
  </si>
  <si>
    <t>PG5 34-150-2NV</t>
  </si>
  <si>
    <t>PG6 34-150-2NV</t>
  </si>
  <si>
    <t>PG3 34-150-2NV</t>
  </si>
  <si>
    <t>RG2MH40T*N</t>
  </si>
  <si>
    <t>24X40SFN</t>
  </si>
  <si>
    <t>PROG38S-36U RH62</t>
  </si>
  <si>
    <t>XG38S06EN36U1</t>
  </si>
  <si>
    <t>6G40S-36FN3</t>
  </si>
  <si>
    <t>9G40S-36FN3</t>
  </si>
  <si>
    <t>M4-40SFN</t>
  </si>
  <si>
    <t>PROG38S-36U RU62</t>
  </si>
  <si>
    <t>PRO+G38-40N RU69 PD</t>
  </si>
  <si>
    <t>PROUG38-40N RU69 PD</t>
  </si>
  <si>
    <t>RHE40S</t>
  </si>
  <si>
    <t>PRO+G38-40N RH69 PD</t>
  </si>
  <si>
    <t>XG40T12DM40U0</t>
  </si>
  <si>
    <t>PROPG38-40N RH69 PD</t>
  </si>
  <si>
    <t>XG40T12DM40U0W</t>
  </si>
  <si>
    <t>6G40-40E2</t>
  </si>
  <si>
    <t>9G40-40E2</t>
  </si>
  <si>
    <t>12G40-40E2</t>
  </si>
  <si>
    <t>6RHE40S</t>
  </si>
  <si>
    <t>12 40 GPCT 102</t>
  </si>
  <si>
    <t>12 40 YQRT</t>
  </si>
  <si>
    <t>22V40FN</t>
  </si>
  <si>
    <t>22V40 PROFN</t>
  </si>
  <si>
    <t>22V40SFN</t>
  </si>
  <si>
    <t>22V40S PROFN</t>
  </si>
  <si>
    <t>22X40FN</t>
  </si>
  <si>
    <t>22X40SFN</t>
  </si>
  <si>
    <t>PROG38-38U RH60</t>
  </si>
  <si>
    <t>PROG38S-36U RH60</t>
  </si>
  <si>
    <t>22V40SFNVE</t>
  </si>
  <si>
    <t>XG38S06EN36U0</t>
  </si>
  <si>
    <t>22V40FNVE</t>
  </si>
  <si>
    <t>XG38T06EN38U0</t>
  </si>
  <si>
    <t>PROG38S-38U RH62</t>
  </si>
  <si>
    <t>PRO+G38S-36U RH62</t>
  </si>
  <si>
    <t>P2-40 PROFN</t>
  </si>
  <si>
    <t>P2-40S PROFN</t>
  </si>
  <si>
    <t>M2-40FN</t>
  </si>
  <si>
    <t>M2-40SFN</t>
  </si>
  <si>
    <t>P2-40FN</t>
  </si>
  <si>
    <t>P2-40SFN</t>
  </si>
  <si>
    <t>PROG38-38U RU60</t>
  </si>
  <si>
    <t>PROG38S-36U RU60</t>
  </si>
  <si>
    <t>XG38T03UN38U0</t>
  </si>
  <si>
    <t>SCG38T03UN38U0</t>
  </si>
  <si>
    <t>G38-38U SC59</t>
  </si>
  <si>
    <t>9G40-38FN</t>
  </si>
  <si>
    <t>12G40-38FN</t>
  </si>
  <si>
    <t>6G40-38FN</t>
  </si>
  <si>
    <t>9G40S-36FN</t>
  </si>
  <si>
    <t>6G40S-36FN</t>
  </si>
  <si>
    <t>G(3|6|9|10|12)240T40 400</t>
  </si>
  <si>
    <t>MHG(3|6|9|10|12)240T40 400</t>
  </si>
  <si>
    <t>GU(3|6|9|10|12)240T40 400</t>
  </si>
  <si>
    <t>RG2PV40S*N</t>
  </si>
  <si>
    <t>Apollo</t>
  </si>
  <si>
    <t>A10 40 YQRT L</t>
  </si>
  <si>
    <t>A10 40 YRRT L</t>
  </si>
  <si>
    <t>RG2F40S*N</t>
  </si>
  <si>
    <t>RG2PV40T*N</t>
  </si>
  <si>
    <t>URG2PV40T*N</t>
  </si>
  <si>
    <t>RG2PDV40S*N</t>
  </si>
  <si>
    <t>URG2PDV40S*N</t>
  </si>
  <si>
    <t>RG2DV40S*N-***</t>
  </si>
  <si>
    <t>URG2DV40S*N-***</t>
  </si>
  <si>
    <t>RG2DVMH40T*N</t>
  </si>
  <si>
    <t>RG140T*N</t>
  </si>
  <si>
    <t>URG140T*N</t>
  </si>
  <si>
    <t>RG240S*N</t>
  </si>
  <si>
    <t>URG240S*N</t>
  </si>
  <si>
    <t>RG1D40S*N</t>
  </si>
  <si>
    <t>RG240T*N</t>
  </si>
  <si>
    <t>RG1D40T*N</t>
  </si>
  <si>
    <t>XG40T06DV36U0</t>
  </si>
  <si>
    <t>A6 40 YQRT L</t>
  </si>
  <si>
    <t>A6 40 YRRT L</t>
  </si>
  <si>
    <t>RG2D40S*N</t>
  </si>
  <si>
    <t>RG1PV40S*N</t>
  </si>
  <si>
    <t>URG1PV40S*N</t>
  </si>
  <si>
    <t>URG2D40S*N</t>
  </si>
  <si>
    <t>FDG6240T403N</t>
  </si>
  <si>
    <t>FDG6240S403N</t>
  </si>
  <si>
    <t>UPVG6240T42NV</t>
  </si>
  <si>
    <t>PROG40-38U RH62 EC1</t>
  </si>
  <si>
    <t>24X40FN1</t>
  </si>
  <si>
    <t>PRO+G40-38U RH62 EC1</t>
  </si>
  <si>
    <t>XG40T12EN38U0</t>
  </si>
  <si>
    <t>XG40T09EN38U0</t>
  </si>
  <si>
    <t>XG40T06EN38U0</t>
  </si>
  <si>
    <t>9G40-38FN4</t>
  </si>
  <si>
    <t>12G40-38FN4</t>
  </si>
  <si>
    <t>6G40-38FN4</t>
  </si>
  <si>
    <t>PRO+G40-38U RU62 EC1</t>
  </si>
  <si>
    <t>M4-40FN1</t>
  </si>
  <si>
    <t>PROG40-38U RU62 EC1</t>
  </si>
  <si>
    <t>SCG40T03UN38U0</t>
  </si>
  <si>
    <t>3G40-36F3</t>
  </si>
  <si>
    <t>G(3|6|9|10|12)240S40 400</t>
  </si>
  <si>
    <t>FDG6240S403P</t>
  </si>
  <si>
    <t>URG240T*N</t>
  </si>
  <si>
    <t>PROG40-40N RU62</t>
  </si>
  <si>
    <t>PRO+G40-40N RU62</t>
  </si>
  <si>
    <t>PROG40-38N RU62</t>
  </si>
  <si>
    <t>M2-40F2</t>
  </si>
  <si>
    <t>PROG40-36N RU62</t>
  </si>
  <si>
    <t>PROG40S-34N RU62 *</t>
  </si>
  <si>
    <t>M2-40SF1 *</t>
  </si>
  <si>
    <t>PH2R40-40F3</t>
  </si>
  <si>
    <t>UG40-40LFPV1-N1U-US</t>
  </si>
  <si>
    <t>UG40-40LFPV1-N2U-US</t>
  </si>
  <si>
    <t>UG40-38TFPDV1-N2U</t>
  </si>
  <si>
    <t>UG40-40LFPV2-N2U</t>
  </si>
  <si>
    <t>UG40-38LFD-N1U-US</t>
  </si>
  <si>
    <t>UG40-38TFPDV-N2U-US</t>
  </si>
  <si>
    <t>UG40-38LFD-N1U</t>
  </si>
  <si>
    <t>UG40-38TFPDV-N2U</t>
  </si>
  <si>
    <t>UG40-40LFPV1-N2U</t>
  </si>
  <si>
    <t>UG40-40LFPV2-N1U-US</t>
  </si>
  <si>
    <t>UG40-38LF-N2U-US</t>
  </si>
  <si>
    <t>PROG40-40N RH62</t>
  </si>
  <si>
    <t>PROG40-40N RH67 PV</t>
  </si>
  <si>
    <t>XG40T09HE40U0</t>
  </si>
  <si>
    <t>XG40T12HE40U0</t>
  </si>
  <si>
    <t>PRO+G40-40N RH62</t>
  </si>
  <si>
    <t>XG40S06EC34U0</t>
  </si>
  <si>
    <t>XG40T06EC36U1</t>
  </si>
  <si>
    <t>24IR40DV1</t>
  </si>
  <si>
    <t>PROG40-30N RH62 MH DV</t>
  </si>
  <si>
    <t>XG40T06MD30U1</t>
  </si>
  <si>
    <t>PROG40-34N RH62 MH</t>
  </si>
  <si>
    <t>XG40T06MH34U1</t>
  </si>
  <si>
    <t>PROG40-38N RH62</t>
  </si>
  <si>
    <t>PROG40-36N RH62</t>
  </si>
  <si>
    <t>PROG40S-34N RH62 *</t>
  </si>
  <si>
    <t>24I40FT1</t>
  </si>
  <si>
    <t>24X40SF1 *</t>
  </si>
  <si>
    <t>24X40F2</t>
  </si>
  <si>
    <t>42XR40-40F3</t>
  </si>
  <si>
    <t>XG40T12DU36U0W</t>
  </si>
  <si>
    <t>6G40S-34F3</t>
  </si>
  <si>
    <t>MVR40DV3</t>
  </si>
  <si>
    <t>6V40FT3</t>
  </si>
  <si>
    <t>9G40-38F3</t>
  </si>
  <si>
    <t>6G40-36F3</t>
  </si>
  <si>
    <t>6GR40-40F3</t>
  </si>
  <si>
    <t>12GR40-40F3</t>
  </si>
  <si>
    <t>SELECT</t>
  </si>
  <si>
    <t>GS6 40 UBVIT 100</t>
  </si>
  <si>
    <t>42V40F</t>
  </si>
  <si>
    <t>P40NE2</t>
  </si>
  <si>
    <t>GAHH 40 102</t>
  </si>
  <si>
    <t>GCBL 40 400</t>
  </si>
  <si>
    <t>PH2-40HF</t>
  </si>
  <si>
    <t>GCV-40-100</t>
  </si>
  <si>
    <t>24X40FN</t>
  </si>
  <si>
    <t>GCVT-40-100</t>
  </si>
  <si>
    <t>GCVT-40L-100</t>
  </si>
  <si>
    <t>GCVT-40Q-100</t>
  </si>
  <si>
    <t>GP6 40 YPCT 102</t>
  </si>
  <si>
    <t>42V40HF</t>
  </si>
  <si>
    <t>6G40-36NE2</t>
  </si>
  <si>
    <t>42V38-40PROF</t>
  </si>
  <si>
    <t>SCG38T03UN38U1</t>
  </si>
  <si>
    <t>42V38-40PROHF</t>
  </si>
  <si>
    <t>PROG38-38U RH62</t>
  </si>
  <si>
    <t>PH2-40PROF</t>
  </si>
  <si>
    <t>GS6 40 YBRT</t>
  </si>
  <si>
    <t>GS6 40 YRRT</t>
  </si>
  <si>
    <t>42V38-40HF</t>
  </si>
  <si>
    <t>9G40-38FN3</t>
  </si>
  <si>
    <t>M4-40FN</t>
  </si>
  <si>
    <t>GSX 40 YBRT</t>
  </si>
  <si>
    <t>GSX 40 YRRT</t>
  </si>
  <si>
    <t>12G40-38FN3</t>
  </si>
  <si>
    <t>PH2-40F</t>
  </si>
  <si>
    <t>9G40-36NE2</t>
  </si>
  <si>
    <t>PRO+G38-38U RH62</t>
  </si>
  <si>
    <t>42V40PROHF</t>
  </si>
  <si>
    <t>23X40NE2</t>
  </si>
  <si>
    <t>12G40-36NE2</t>
  </si>
  <si>
    <t>PRO+G38-38U RU62</t>
  </si>
  <si>
    <t>SG40T12TXT</t>
  </si>
  <si>
    <t>XG38T06EN38U1</t>
  </si>
  <si>
    <t>GUC 40 400</t>
  </si>
  <si>
    <t>6G38-40F</t>
  </si>
  <si>
    <t>GURL 40 400</t>
  </si>
  <si>
    <t>42V40PROF</t>
  </si>
  <si>
    <t>HR6 40 YBRT</t>
  </si>
  <si>
    <t>PG40T09TXT</t>
  </si>
  <si>
    <t>HRN49 40T</t>
  </si>
  <si>
    <t>HRN49 40TN</t>
  </si>
  <si>
    <t>HRX 40 YART</t>
  </si>
  <si>
    <t>HRX 40 YQRT</t>
  </si>
  <si>
    <t>XG38T12EN38U0</t>
  </si>
  <si>
    <t>IN1 40 YBRT</t>
  </si>
  <si>
    <t>PROG38-38U RU62</t>
  </si>
  <si>
    <t>42V38-40F</t>
  </si>
  <si>
    <t>XG38T09EN38U0</t>
  </si>
  <si>
    <t>PCG12240T403NOV 102</t>
  </si>
  <si>
    <t>PCG2F4040T3NOV</t>
  </si>
  <si>
    <t>PCG2J4040T3NOV</t>
  </si>
  <si>
    <t>PCG6240T403NOV 102</t>
  </si>
  <si>
    <t>PCG9240T403NOV 102</t>
  </si>
  <si>
    <t>PH2-40PROHF</t>
  </si>
  <si>
    <t>6G40-38FN3</t>
  </si>
  <si>
    <t>6G38-40HF</t>
  </si>
  <si>
    <t>GG40T06TXT</t>
  </si>
  <si>
    <t>P40PRONE2</t>
  </si>
  <si>
    <t>G(3|6|9|10|12)240T34 400</t>
  </si>
  <si>
    <t>DVUG(1|3|5|6|8|10|12)240S36-(D)N(V)</t>
  </si>
  <si>
    <t>PROG40S-38N RU62</t>
  </si>
  <si>
    <t>PRO+G40S-40N RU67 PD</t>
  </si>
  <si>
    <t>XG40S06HE38U0</t>
  </si>
  <si>
    <t>XG40S09HE38U0</t>
  </si>
  <si>
    <t>XG40S12HE38U0</t>
  </si>
  <si>
    <t>PROG40S-38N RH62</t>
  </si>
  <si>
    <t>42X40SF3</t>
  </si>
  <si>
    <t>PRO+G40S-40N RH67 PD</t>
  </si>
  <si>
    <t>XG40S12DM40U0W</t>
  </si>
  <si>
    <t>6G40S-38F3</t>
  </si>
  <si>
    <t>9G40S-40E2</t>
  </si>
  <si>
    <t>12G40S-40E2</t>
  </si>
  <si>
    <t>6G40S-40E2</t>
  </si>
  <si>
    <t>6GR40SPVE2-36</t>
  </si>
  <si>
    <t>9G40S-38F3</t>
  </si>
  <si>
    <t>GS6 40 UBDS L</t>
  </si>
  <si>
    <t>GSW Water Heating</t>
  </si>
  <si>
    <t>GPDL 40 *** 200</t>
  </si>
  <si>
    <t>PDVG12240T42N***</t>
  </si>
  <si>
    <t>40S(3|6|9|10|12)-40NG 400</t>
  </si>
  <si>
    <t>40T(3|6|9|10|12)-40NG 400</t>
  </si>
  <si>
    <t>MHSCG62-40T32-3NV</t>
  </si>
  <si>
    <t>MHSCG62-40T32-3NV 300</t>
  </si>
  <si>
    <t>G82 40T40 400</t>
  </si>
  <si>
    <t>G82 40S40 400</t>
  </si>
  <si>
    <t>GU82 40T40 400</t>
  </si>
  <si>
    <t>UTN040 40-8(T) 400</t>
  </si>
  <si>
    <t>G12-FDT4040NV</t>
  </si>
  <si>
    <t>G6-UPVT4042NV</t>
  </si>
  <si>
    <t>G6-UDVS4036NV</t>
  </si>
  <si>
    <t>G6-T4034NV 400</t>
  </si>
  <si>
    <t>G(6|9|12)-T4040NV 400</t>
  </si>
  <si>
    <t>G(6|9|12)-S4040NV 400</t>
  </si>
  <si>
    <t>G6-MH4040NV 400</t>
  </si>
  <si>
    <t>G6N-UT4040NV 400</t>
  </si>
  <si>
    <t>G(9|12)-UT4040NV 400</t>
  </si>
  <si>
    <t>MHG2F4040T 400</t>
  </si>
  <si>
    <t>G6-PVS4040NV</t>
  </si>
  <si>
    <t>G6-PVT4050NV</t>
  </si>
  <si>
    <t>G6-PDS4040NV</t>
  </si>
  <si>
    <t>G6-DVS4038NV</t>
  </si>
  <si>
    <t>DVG62-40S38-N***</t>
  </si>
  <si>
    <t>BFG6240T403N***</t>
  </si>
  <si>
    <t>BFG6140T343N***</t>
  </si>
  <si>
    <t>BFG6140T403N***</t>
  </si>
  <si>
    <t>BFG6240S403N***</t>
  </si>
  <si>
    <t>BFG6240T343N***</t>
  </si>
  <si>
    <t>MFG6140T403N***</t>
  </si>
  <si>
    <t>PDVG6240T42N***</t>
  </si>
  <si>
    <t>PVG6240T42N***</t>
  </si>
  <si>
    <t>SG6140T403N***</t>
  </si>
  <si>
    <t>UG6140T403N***</t>
  </si>
  <si>
    <t>UG6240T403N***</t>
  </si>
  <si>
    <t>(3|6) 40 NOCT* 400</t>
  </si>
  <si>
    <t>(6|9) 40 UN(B|K)RT* 400</t>
  </si>
  <si>
    <t>(6|9|12) 40 N(A|B|K)CS* 400</t>
  </si>
  <si>
    <t>(6|9|12) 40 N(A|B|K)CT* 400</t>
  </si>
  <si>
    <t>(6|9|12) 40 UN(A|B|K)CT* 400</t>
  </si>
  <si>
    <t>(G|X)CR 40(L) 400</t>
  </si>
  <si>
    <t>(G|X)CRH 40 400</t>
  </si>
  <si>
    <t>(G|X)CRL 40 400</t>
  </si>
  <si>
    <t>UG40-38TFPDV1-N2U-US</t>
  </si>
  <si>
    <t>UG40-40LFPV2-N2U-US</t>
  </si>
  <si>
    <t>GU81 40T40 400</t>
  </si>
  <si>
    <t>BFG6140S403N0H***</t>
  </si>
  <si>
    <t>GU(3|6|9|10|12)140T40 400</t>
  </si>
  <si>
    <t>DS140S**FBN(B)-*****</t>
  </si>
  <si>
    <t>M1XR403S**FBN(C)</t>
  </si>
  <si>
    <t>M440T**FBN(C)</t>
  </si>
  <si>
    <t>M4403S**FBN(C)</t>
  </si>
  <si>
    <t>D4403S**FBN</t>
  </si>
  <si>
    <t>M1TW40S**FBN(A)-478</t>
  </si>
  <si>
    <t>M1TW40S*BN1</t>
  </si>
  <si>
    <t>M1TW40S**FBN(A)</t>
  </si>
  <si>
    <t>U4TW40T**FRN(A)</t>
  </si>
  <si>
    <t>MIMH40T**N13-ATO******</t>
  </si>
  <si>
    <t>MIMH40T**N13</t>
  </si>
  <si>
    <t>MIMH40T**N12</t>
  </si>
  <si>
    <t>MIMH40T*LN(B)</t>
  </si>
  <si>
    <t>MIMH40T**FLN(A)</t>
  </si>
  <si>
    <t>MIMS40T**N13-ATO******</t>
  </si>
  <si>
    <t>MIMS40T**N13</t>
  </si>
  <si>
    <t>MIMS40T**LN(B)</t>
  </si>
  <si>
    <t>MIMS40T**N12</t>
  </si>
  <si>
    <t>MITW40L***N16</t>
  </si>
  <si>
    <t>MITW40L***N-13</t>
  </si>
  <si>
    <t>MITW40L***N-12</t>
  </si>
  <si>
    <t>MITW40L***N15-ATO******</t>
  </si>
  <si>
    <t>MITW40L***N15</t>
  </si>
  <si>
    <t>PDX140S**FBN(A)</t>
  </si>
  <si>
    <t>PE4403S**FBN(A)</t>
  </si>
  <si>
    <t>PE440T**FBN(A)</t>
  </si>
  <si>
    <t>U440T**FRN(A)</t>
  </si>
  <si>
    <t>U1404T**FRN(A)</t>
  </si>
  <si>
    <t>U140T**FRN(A)</t>
  </si>
  <si>
    <t>U4403S**FRN(A)</t>
  </si>
  <si>
    <t>U1XR403S**FRN(A)</t>
  </si>
  <si>
    <t>MI40T**FBN(C)</t>
  </si>
  <si>
    <t>MI404T**FBN(C)</t>
  </si>
  <si>
    <t>MI403S**FBN(C)</t>
  </si>
  <si>
    <t>U1TW40S**FRN(A)</t>
  </si>
  <si>
    <t>M4TW40T**FBN(A)</t>
  </si>
  <si>
    <t>UDS140S**FRN-*****</t>
  </si>
  <si>
    <t>UPDX140S**FRN</t>
  </si>
  <si>
    <t>HE440S**FBN</t>
  </si>
  <si>
    <t>PDX440S**FBN</t>
  </si>
  <si>
    <t>TTW</t>
  </si>
  <si>
    <t>12 40 YARS</t>
  </si>
  <si>
    <t>12 40 YART</t>
  </si>
  <si>
    <t>12 40 YART N*</t>
  </si>
  <si>
    <t>12 40 YXRT</t>
  </si>
  <si>
    <t>152.332670 HA</t>
  </si>
  <si>
    <t>153.330401 HA</t>
  </si>
  <si>
    <t>153.330402 HA</t>
  </si>
  <si>
    <t>153.331413 HA</t>
  </si>
  <si>
    <t>153.332670 HA</t>
  </si>
  <si>
    <t>153.332970 HA</t>
  </si>
  <si>
    <t>153.333416 HA</t>
  </si>
  <si>
    <t>153.336401 HA</t>
  </si>
  <si>
    <t>153.339111 HA</t>
  </si>
  <si>
    <t>153.339211 HA</t>
  </si>
  <si>
    <t>153.339212 HA</t>
  </si>
  <si>
    <t>153.339411 HA</t>
  </si>
  <si>
    <t>153.339412 HA</t>
  </si>
  <si>
    <t>40S6-40UNG 400</t>
  </si>
  <si>
    <t>40T12-40UDNG 100</t>
  </si>
  <si>
    <t>6 40 GBFS 100</t>
  </si>
  <si>
    <t>6 40 GBFT 100</t>
  </si>
  <si>
    <t>6 40 GOMT 200</t>
  </si>
  <si>
    <t>6 40 GORS 200</t>
  </si>
  <si>
    <t>6 40 GORS 202</t>
  </si>
  <si>
    <t>6 40 GORT 200</t>
  </si>
  <si>
    <t>6 40 MDV* 250</t>
  </si>
  <si>
    <t>6 40 NBCS* 250</t>
  </si>
  <si>
    <t>6 40 NBCT* 250</t>
  </si>
  <si>
    <t>6 40 NBRBS* 400</t>
  </si>
  <si>
    <t>6 40 NBRBT* 400</t>
  </si>
  <si>
    <t>6 40 NOMT* 400</t>
  </si>
  <si>
    <t>6 40 NOMT2</t>
  </si>
  <si>
    <t>6 40 UNBCS* 400</t>
  </si>
  <si>
    <t>6 40 UNBFT* 100</t>
  </si>
  <si>
    <t>6 40 XAVIT</t>
  </si>
  <si>
    <t>6 40 XBPDT</t>
  </si>
  <si>
    <t>6 40 XODS</t>
  </si>
  <si>
    <t>6 40 YBRS</t>
  </si>
  <si>
    <t>6 40 YBRT</t>
  </si>
  <si>
    <t>6 40 YBRT 4N*</t>
  </si>
  <si>
    <t>6 40 YOCT</t>
  </si>
  <si>
    <t>6 40 YOCT N*</t>
  </si>
  <si>
    <t>6 40 YOMT 200</t>
  </si>
  <si>
    <t>6 40 YOMT 300</t>
  </si>
  <si>
    <t>6 40 YORS</t>
  </si>
  <si>
    <t>6 40 YORT</t>
  </si>
  <si>
    <t>6 40YBRS 300</t>
  </si>
  <si>
    <t>6 40YBRT 300</t>
  </si>
  <si>
    <t>6 40YRRT 300</t>
  </si>
  <si>
    <t>22DV40F</t>
  </si>
  <si>
    <t>22V40FDVX</t>
  </si>
  <si>
    <t>22V40FT</t>
  </si>
  <si>
    <t>22VR40FN</t>
  </si>
  <si>
    <t>22XR40FN</t>
  </si>
  <si>
    <t>23V40NE2</t>
  </si>
  <si>
    <t>42VR40SF</t>
  </si>
  <si>
    <t>43V40SE2</t>
  </si>
  <si>
    <t>43VP40E2-E</t>
  </si>
  <si>
    <t>PRO40NE2</t>
  </si>
  <si>
    <t>RHG PRO40FN</t>
  </si>
  <si>
    <t>43VP40SE2</t>
  </si>
  <si>
    <t>MV40FDVX</t>
  </si>
  <si>
    <t>42V40SB</t>
  </si>
  <si>
    <t>42V40SPROB</t>
  </si>
  <si>
    <t>42V40SF3</t>
  </si>
  <si>
    <t>22DV40F-VX</t>
  </si>
  <si>
    <t>PROG40-38N RH59 DV</t>
  </si>
  <si>
    <t>PROG40-34N RH59 DV H</t>
  </si>
  <si>
    <t>PROG40-36N RH59 DVV</t>
  </si>
  <si>
    <t>PROG40-36N RH59 MH DVX</t>
  </si>
  <si>
    <t>PROG40-34N RH59 MH</t>
  </si>
  <si>
    <t>PROG40-34N RH59 MH H</t>
  </si>
  <si>
    <t>PROG40-38U RH62</t>
  </si>
  <si>
    <t>PRO+G38S-40N RH67 PD</t>
  </si>
  <si>
    <t>XG40T12DU36U0</t>
  </si>
  <si>
    <t>22VR40FNVE</t>
  </si>
  <si>
    <t>XG40T06HN38U0</t>
  </si>
  <si>
    <t>XG40T09HN38U0</t>
  </si>
  <si>
    <t>XG40T12HN38U0</t>
  </si>
  <si>
    <t>PROG40-36U RH67 PV</t>
  </si>
  <si>
    <t>PROG40S-40N RH62</t>
  </si>
  <si>
    <t>PROG40S-36N RH67 PV</t>
  </si>
  <si>
    <t>PROG40-40N RH67 PDV</t>
  </si>
  <si>
    <t>PRO+G40-36U RH68</t>
  </si>
  <si>
    <t>XG40S12DM40U0</t>
  </si>
  <si>
    <t>XG40T06PV40U0</t>
  </si>
  <si>
    <t>24I40FDVX</t>
  </si>
  <si>
    <t>PROG40-36N RH62 MH DVX</t>
  </si>
  <si>
    <t>PRO+G40S-40N RH62</t>
  </si>
  <si>
    <t>RUGPRO40FN</t>
  </si>
  <si>
    <t>M2R-40FN</t>
  </si>
  <si>
    <t>P2R-40FN</t>
  </si>
  <si>
    <t>PVP40E2</t>
  </si>
  <si>
    <t>PVP40SFW</t>
  </si>
  <si>
    <t>PVP40SE2</t>
  </si>
  <si>
    <t>PH2-40SPROB</t>
  </si>
  <si>
    <t>PH2-40SB</t>
  </si>
  <si>
    <t>PROG40-38N RU59 DV</t>
  </si>
  <si>
    <t>PROG40-34N RU59 DV H</t>
  </si>
  <si>
    <t>PROG40-36N RU59 DVV</t>
  </si>
  <si>
    <t>PRO+G38S-40N RU67 PD</t>
  </si>
  <si>
    <t>PROG40-38U RU62</t>
  </si>
  <si>
    <t>PRO+G40-36U RU68</t>
  </si>
  <si>
    <t>PROG40-36U RU67 PV</t>
  </si>
  <si>
    <t>PROG40S-40N RU62</t>
  </si>
  <si>
    <t>PROG40-40N RU67 PV</t>
  </si>
  <si>
    <t>PROG40S-36N RU67 PV</t>
  </si>
  <si>
    <t>PROG40-40N RU67 PDV</t>
  </si>
  <si>
    <t>PRO+G40S-40N RU62</t>
  </si>
  <si>
    <t>PROUG40-36U RU68 PD</t>
  </si>
  <si>
    <t>GG40S06RVT</t>
  </si>
  <si>
    <t>GG40S06CBV</t>
  </si>
  <si>
    <t>PG40S09CBV</t>
  </si>
  <si>
    <t>SG40S12CBV</t>
  </si>
  <si>
    <t>Vanguard</t>
  </si>
  <si>
    <t>6FGV3</t>
  </si>
  <si>
    <t>12G40S-38B</t>
  </si>
  <si>
    <t>GG38S06AXK00</t>
  </si>
  <si>
    <t>GG38T06AXK00</t>
  </si>
  <si>
    <t>GG40T06PVT</t>
  </si>
  <si>
    <t>GG40T06TXK00</t>
  </si>
  <si>
    <t>PG38S09AXK00</t>
  </si>
  <si>
    <t>PG38T09AXK00</t>
  </si>
  <si>
    <t>SG40S12TVT</t>
  </si>
  <si>
    <t>SG40T12TXK00</t>
  </si>
  <si>
    <t>SG40S12TVV</t>
  </si>
  <si>
    <t>HG38S01AXK00</t>
  </si>
  <si>
    <t>HG38T01AXK00</t>
  </si>
  <si>
    <t>6GDV40F</t>
  </si>
  <si>
    <t>6V40FT</t>
  </si>
  <si>
    <t>12G40V-38FN</t>
  </si>
  <si>
    <t>6G40V-38FN</t>
  </si>
  <si>
    <t>12CG40S-38B</t>
  </si>
  <si>
    <t>6G40PDV-40</t>
  </si>
  <si>
    <t>6G40PV-36FN</t>
  </si>
  <si>
    <t>12GR40S-40F</t>
  </si>
  <si>
    <t>6GR40PVE2-40</t>
  </si>
  <si>
    <t>MV40FDVX3</t>
  </si>
  <si>
    <t>9 40 GKFS 100</t>
  </si>
  <si>
    <t>9 40 GKFT 100</t>
  </si>
  <si>
    <t>9 40 HKRT</t>
  </si>
  <si>
    <t>9 40 YKRS</t>
  </si>
  <si>
    <t>9 40 YKRT</t>
  </si>
  <si>
    <t>9 40 YKRT W</t>
  </si>
  <si>
    <t>A10 40 XAPDT L</t>
  </si>
  <si>
    <t>A10 40 XBPDT L</t>
  </si>
  <si>
    <t>A10 40 YART L4</t>
  </si>
  <si>
    <t>A10 40 YBRT L4</t>
  </si>
  <si>
    <t>A10 40 YQVIT L2* 100</t>
  </si>
  <si>
    <t>A10 40 YRVIT L2* 100</t>
  </si>
  <si>
    <t>A10 40 YXRT L</t>
  </si>
  <si>
    <t>A6 40 XAPDT L</t>
  </si>
  <si>
    <t>A6 40 XBPDT L</t>
  </si>
  <si>
    <t>A6 40 YARTL 4</t>
  </si>
  <si>
    <t>A6 40 YBRTL 4</t>
  </si>
  <si>
    <t>A6 40 YQVIT L2* 100</t>
  </si>
  <si>
    <t>A6 40 YXRT L</t>
  </si>
  <si>
    <t>40S(3|6|9|12)-40NG 400</t>
  </si>
  <si>
    <t>FMD 40 300</t>
  </si>
  <si>
    <t>XG40T12DU40U0</t>
  </si>
  <si>
    <t>42V40S-40F</t>
  </si>
  <si>
    <t>BFG12240T343N***</t>
  </si>
  <si>
    <t>FMD-40-100</t>
  </si>
  <si>
    <t>6 40YJMT 100</t>
  </si>
  <si>
    <t>M1XR403S*FBN(B)</t>
  </si>
  <si>
    <t>GS 6 40YRVIT ** 200</t>
  </si>
  <si>
    <t>URG1D40S*N</t>
  </si>
  <si>
    <t>3WA62</t>
  </si>
  <si>
    <t>GS6 40 YOCA</t>
  </si>
  <si>
    <t>HG40S01AVG00</t>
  </si>
  <si>
    <t>GDV-40L 300</t>
  </si>
  <si>
    <t>FMDV 40 250</t>
  </si>
  <si>
    <t>FDG2F4040S3N</t>
  </si>
  <si>
    <t>MFG1F4040T3N***</t>
  </si>
  <si>
    <t>DVG2F4038SN***</t>
  </si>
  <si>
    <t>SG12140T403N***</t>
  </si>
  <si>
    <t>MFG1A4040T3N***</t>
  </si>
  <si>
    <t>GSW Water Heating Co.</t>
  </si>
  <si>
    <t>G640S40N-PV-ES2</t>
  </si>
  <si>
    <t>FMG-40-100</t>
  </si>
  <si>
    <t>PH2-40-40PROHF</t>
  </si>
  <si>
    <t>FMHR 40 400</t>
  </si>
  <si>
    <t>FDG9240S403N</t>
  </si>
  <si>
    <t>PVP40E2-E</t>
  </si>
  <si>
    <t>PVG62-40T50NVSL</t>
  </si>
  <si>
    <t>U1403S**FRN(A)</t>
  </si>
  <si>
    <t>Water Heater Innovations</t>
  </si>
  <si>
    <t>Marathon</t>
  </si>
  <si>
    <t>MG40345</t>
  </si>
  <si>
    <t>6G40PV-40F</t>
  </si>
  <si>
    <t>FMV 40 200</t>
  </si>
  <si>
    <t>FMV 40 300</t>
  </si>
  <si>
    <t>MHG1F4031T3N***</t>
  </si>
  <si>
    <t>GR-40T-1-3-12</t>
  </si>
  <si>
    <t>UG9240T403N***</t>
  </si>
  <si>
    <t>PH2DV40F</t>
  </si>
  <si>
    <t>BFG2H4040S3N***</t>
  </si>
  <si>
    <t>XTN040G-EF</t>
  </si>
  <si>
    <t>BFG6140S403N***</t>
  </si>
  <si>
    <t>BFG2J4034T3N***</t>
  </si>
  <si>
    <t>G12-UFDT4040NV 100</t>
  </si>
  <si>
    <t>M440T***N7-ATO******</t>
  </si>
  <si>
    <t>XVN041G</t>
  </si>
  <si>
    <t>G62 40S40 250</t>
  </si>
  <si>
    <t>U140T*FRN(A)</t>
  </si>
  <si>
    <t>G62 40T40 250</t>
  </si>
  <si>
    <t>21VR40T</t>
  </si>
  <si>
    <t>BFG1J4040S3N0H***</t>
  </si>
  <si>
    <t>PVN04050 200</t>
  </si>
  <si>
    <t>U1404T*FRN(A)</t>
  </si>
  <si>
    <t>G6-DMH4032NV 250</t>
  </si>
  <si>
    <t>G6-US4040NV 400</t>
  </si>
  <si>
    <t>BFG12140S403N***</t>
  </si>
  <si>
    <t>UTN040G-EF</t>
  </si>
  <si>
    <t>MG40345H</t>
  </si>
  <si>
    <t>6 40YRVIT 200</t>
  </si>
  <si>
    <t>GB61 40S40 400</t>
  </si>
  <si>
    <t>UG1H4040T3N***</t>
  </si>
  <si>
    <t>SVN041</t>
  </si>
  <si>
    <t>DS140S***N15</t>
  </si>
  <si>
    <t>GB61 40T40 400</t>
  </si>
  <si>
    <t>LVN 040 40ES 100</t>
  </si>
  <si>
    <t>GR-40L-2-3-6</t>
  </si>
  <si>
    <t>GC1 40 YORS</t>
  </si>
  <si>
    <t>GC1 40 YORT</t>
  </si>
  <si>
    <t>P2R-40SF</t>
  </si>
  <si>
    <t>GCB 40 400</t>
  </si>
  <si>
    <t>42V40-40PROHF</t>
  </si>
  <si>
    <t>21VR40DV</t>
  </si>
  <si>
    <t>BFG2J4040S3N***</t>
  </si>
  <si>
    <t>SG40S12TVS00</t>
  </si>
  <si>
    <t>GCF 40 100</t>
  </si>
  <si>
    <t>PVG12240T42N***</t>
  </si>
  <si>
    <t>22X40SF</t>
  </si>
  <si>
    <t>GCFL 40 100</t>
  </si>
  <si>
    <t>NU40T12-403</t>
  </si>
  <si>
    <t>M4403S***N7</t>
  </si>
  <si>
    <t>M-4-40T***N-11</t>
  </si>
  <si>
    <t>GCR 40 250</t>
  </si>
  <si>
    <t>HG40S01AVJ00</t>
  </si>
  <si>
    <t>P2R-40SPROF</t>
  </si>
  <si>
    <t>M440T*FBN(B)</t>
  </si>
  <si>
    <t>MI404T**FBN(B)</t>
  </si>
  <si>
    <t>GCRL 40 250</t>
  </si>
  <si>
    <t>PDVG62-40S40-PV 201</t>
  </si>
  <si>
    <t>PVP40SE2-E</t>
  </si>
  <si>
    <t>SFN040G</t>
  </si>
  <si>
    <t>PDVG2F4042TN***</t>
  </si>
  <si>
    <t>GCV 40 200</t>
  </si>
  <si>
    <t>UPVG2F4042NV</t>
  </si>
  <si>
    <t>GCV 40 300</t>
  </si>
  <si>
    <t>G-40T-1-3-12</t>
  </si>
  <si>
    <t>40SNVH</t>
  </si>
  <si>
    <t>M-II-40T***N-13</t>
  </si>
  <si>
    <t>MITW40L***N15-ATO*******</t>
  </si>
  <si>
    <t>BFG2F4040T3N***</t>
  </si>
  <si>
    <t>ND40S122-403</t>
  </si>
  <si>
    <t>LD40S122-403</t>
  </si>
  <si>
    <t>GS 6 40 YBPDS ** 200</t>
  </si>
  <si>
    <t>UG12240T403N***</t>
  </si>
  <si>
    <t>MDN040G</t>
  </si>
  <si>
    <t>LTN 040 40EF 300</t>
  </si>
  <si>
    <t>GCVH 40 300</t>
  </si>
  <si>
    <t>GCVH 40L 200</t>
  </si>
  <si>
    <t>MI403S*FBN(A)</t>
  </si>
  <si>
    <t>GCVH-40-100</t>
  </si>
  <si>
    <t>GCVH-40L-100</t>
  </si>
  <si>
    <t>GS6 40YBVIS ** 200</t>
  </si>
  <si>
    <t>GCVH-40Q-100</t>
  </si>
  <si>
    <t>GCVL 40 200</t>
  </si>
  <si>
    <t>PVG2F4042TN***</t>
  </si>
  <si>
    <t>MI40T***N7</t>
  </si>
  <si>
    <t>SC I 40YOMDS 300</t>
  </si>
  <si>
    <t>BFG2H4040T3N***</t>
  </si>
  <si>
    <t>GCVL 40 300</t>
  </si>
  <si>
    <t>GS6 40 UOCT 200</t>
  </si>
  <si>
    <t>GCVL-40-100</t>
  </si>
  <si>
    <t>LVN041</t>
  </si>
  <si>
    <t>GCVT 40 300</t>
  </si>
  <si>
    <t>PROG40S-36N RH67 PVE</t>
  </si>
  <si>
    <t>GS6 40 YBDS</t>
  </si>
  <si>
    <t>NG2(C|F|H|J)4040T 400</t>
  </si>
  <si>
    <t>SG40T12HVH00</t>
  </si>
  <si>
    <t>BFG1H4040S3NOH***</t>
  </si>
  <si>
    <t>SG1F4040T3N***</t>
  </si>
  <si>
    <t>U4403S*FRN(A)</t>
  </si>
  <si>
    <t>GS6 40UBRT G 200</t>
  </si>
  <si>
    <t>UG2H4040T3N***</t>
  </si>
  <si>
    <t>PVG9240T42N***</t>
  </si>
  <si>
    <t>GDVS-40-100</t>
  </si>
  <si>
    <t>6 40YJRS* 102</t>
  </si>
  <si>
    <t>UTN040G</t>
  </si>
  <si>
    <t>GPCR-40-200</t>
  </si>
  <si>
    <t>6G40-36F</t>
  </si>
  <si>
    <t>BFG12240S403N***</t>
  </si>
  <si>
    <t>GPD 40 100</t>
  </si>
  <si>
    <t>PDV40</t>
  </si>
  <si>
    <t>SCI 40 YOMAT 100</t>
  </si>
  <si>
    <t>DVG2J4038SN***</t>
  </si>
  <si>
    <t>GPDH-40-100</t>
  </si>
  <si>
    <t>GPDH-40L-100</t>
  </si>
  <si>
    <t>42VP40FW</t>
  </si>
  <si>
    <t>GS6 40HBVIS (A5) 200</t>
  </si>
  <si>
    <t>MHG61-40T31-3N***</t>
  </si>
  <si>
    <t>GPDH-40Q-100</t>
  </si>
  <si>
    <t>G-40L-2-3-12</t>
  </si>
  <si>
    <t>LSN 040 40 300</t>
  </si>
  <si>
    <t>GS 6 40YRVIT (A5) 200</t>
  </si>
  <si>
    <t>M4403**FBN(C)</t>
  </si>
  <si>
    <t>42V40-40HF</t>
  </si>
  <si>
    <t>42V40S-36F</t>
  </si>
  <si>
    <t>SG1H4040T3N***</t>
  </si>
  <si>
    <t>40T12-40DNG</t>
  </si>
  <si>
    <t>43VP40SE2-E</t>
  </si>
  <si>
    <t>GPSH-40-200</t>
  </si>
  <si>
    <t>DVG2H4038SN***</t>
  </si>
  <si>
    <t>GS6 40 YOACT G</t>
  </si>
  <si>
    <t>GVRA-40-100</t>
  </si>
  <si>
    <t>GG40S06AVG00</t>
  </si>
  <si>
    <t>M2-40SF</t>
  </si>
  <si>
    <t>GPVH 40* 100</t>
  </si>
  <si>
    <t>6G40S-36F1</t>
  </si>
  <si>
    <t>GPVR 40* 100</t>
  </si>
  <si>
    <t>GPVT 40* 100</t>
  </si>
  <si>
    <t>PH2-40-40PROF</t>
  </si>
  <si>
    <t>22V40-36F</t>
  </si>
  <si>
    <t>DS140S***N15-ATO*******</t>
  </si>
  <si>
    <t>GPX 40 YXRS</t>
  </si>
  <si>
    <t>42V40S-40PROF</t>
  </si>
  <si>
    <t>GPX 40 YXRT</t>
  </si>
  <si>
    <t>GPX 40YXRT 300</t>
  </si>
  <si>
    <t>GPVL 40 200</t>
  </si>
  <si>
    <t>BFG1A4034T3N***</t>
  </si>
  <si>
    <t>GS 6 40 BRUT* 400</t>
  </si>
  <si>
    <t>MVR40DV</t>
  </si>
  <si>
    <t>UG1J4040T3N***</t>
  </si>
  <si>
    <t>GS(6|X) 40 BCS* 400</t>
  </si>
  <si>
    <t>XTN040G-4</t>
  </si>
  <si>
    <t>GS(6|X) 40 BCT* 400</t>
  </si>
  <si>
    <t>NU40T91-403</t>
  </si>
  <si>
    <t>GS(6|X) 40 OCT* 400</t>
  </si>
  <si>
    <t>PVN04040 200</t>
  </si>
  <si>
    <t>MI403S*FBN(B)</t>
  </si>
  <si>
    <t>PDVG2J4042TN***</t>
  </si>
  <si>
    <t>PROG40-40N RH67 PVE</t>
  </si>
  <si>
    <t>42VP40SF</t>
  </si>
  <si>
    <t>FDG9240S403P</t>
  </si>
  <si>
    <t>UG12140T403N***</t>
  </si>
  <si>
    <t>GS6 40 YBDSL 300</t>
  </si>
  <si>
    <t>9 40 UKCT</t>
  </si>
  <si>
    <t>BFG1J4040S3NOH***</t>
  </si>
  <si>
    <t>42VP40F</t>
  </si>
  <si>
    <t>GPD 40 *** 200</t>
  </si>
  <si>
    <t>PRN040 40ES 200</t>
  </si>
  <si>
    <t>LTN 040 50 300</t>
  </si>
  <si>
    <t>22I40FDVX</t>
  </si>
  <si>
    <t>GS6 40 BCS* 250</t>
  </si>
  <si>
    <t>GS6 40 BCT 250</t>
  </si>
  <si>
    <t>GS6 40 BCT* 250</t>
  </si>
  <si>
    <t>5VRP40PT</t>
  </si>
  <si>
    <t>GS6 40 BCUS* 400</t>
  </si>
  <si>
    <t>GS6 40 BCUT* 400</t>
  </si>
  <si>
    <t>MIMS40T**N13-ATO*******</t>
  </si>
  <si>
    <t>GS6 40 BFUT* 100</t>
  </si>
  <si>
    <t>GS6 40 BRBS* 400</t>
  </si>
  <si>
    <t>22V40SFSQ</t>
  </si>
  <si>
    <t>42V40-40PROF</t>
  </si>
  <si>
    <t>GS6 40 BRBT* 400</t>
  </si>
  <si>
    <t>LTN 040 40ES 100</t>
  </si>
  <si>
    <t>M4403S*FCX(A)</t>
  </si>
  <si>
    <t>PG40T09HVG00</t>
  </si>
  <si>
    <t>M440T*FBN(A)</t>
  </si>
  <si>
    <t>GS6 40 MDV* 250</t>
  </si>
  <si>
    <t>SG40T12HVG00</t>
  </si>
  <si>
    <t>GR-40L-1-3-6</t>
  </si>
  <si>
    <t>GS6 40 MHG* 400</t>
  </si>
  <si>
    <t>6 40 UBDS L</t>
  </si>
  <si>
    <t>GS6 40 YBFS 100</t>
  </si>
  <si>
    <t>GS6 40 YBFT 100</t>
  </si>
  <si>
    <t>GS6 40 YBPDT</t>
  </si>
  <si>
    <t>GS6 40 YBRS</t>
  </si>
  <si>
    <t>FDG2J4040S3P</t>
  </si>
  <si>
    <t>GS6 40 YBRT4</t>
  </si>
  <si>
    <t>GS6 40 YOCS 200</t>
  </si>
  <si>
    <t>GS6 40 YOCT</t>
  </si>
  <si>
    <t>GS6 40 YOMT 200</t>
  </si>
  <si>
    <t>GS6 40 YOMT 300</t>
  </si>
  <si>
    <t>GS6 40 YRVIT* 100</t>
  </si>
  <si>
    <t>UG9140T403N***</t>
  </si>
  <si>
    <t>GS6 40YBRS 300</t>
  </si>
  <si>
    <t>GS6 40YBRT 300</t>
  </si>
  <si>
    <t>GS6 40YOCS 300</t>
  </si>
  <si>
    <t>GS6 40YOCT 300</t>
  </si>
  <si>
    <t>GS6 40YRRT 300</t>
  </si>
  <si>
    <t>ND40S92-403</t>
  </si>
  <si>
    <t>42VR40-40HF</t>
  </si>
  <si>
    <t>N40T11-343***</t>
  </si>
  <si>
    <t>G-40L-1-3-12</t>
  </si>
  <si>
    <t>22DV40S-36(N)</t>
  </si>
  <si>
    <t>XTN040G</t>
  </si>
  <si>
    <t>BFG9140T403N***</t>
  </si>
  <si>
    <t>LSN 040 40ES 100</t>
  </si>
  <si>
    <t>MH2R40-40F</t>
  </si>
  <si>
    <t>MI403S***N4</t>
  </si>
  <si>
    <t>UTN040 40 400</t>
  </si>
  <si>
    <t>12G40-40HF</t>
  </si>
  <si>
    <t>BFG12240T403N***</t>
  </si>
  <si>
    <t>DS140S**FBN(A)</t>
  </si>
  <si>
    <t>GG40T06PVJ</t>
  </si>
  <si>
    <t>GPDL 40L *** 200</t>
  </si>
  <si>
    <t>GR-40T-2-3-12</t>
  </si>
  <si>
    <t>UG1F4040T3N***</t>
  </si>
  <si>
    <t>GSN040 40 400</t>
  </si>
  <si>
    <t>MI40T***N7-ATO*******</t>
  </si>
  <si>
    <t>GSN040 40-8 400</t>
  </si>
  <si>
    <t>PVG2H4042TN***</t>
  </si>
  <si>
    <t>PVN04050ST 200</t>
  </si>
  <si>
    <t>GSN040 40B 400</t>
  </si>
  <si>
    <t>GPNH 40 100</t>
  </si>
  <si>
    <t>6 40YBVIS 200</t>
  </si>
  <si>
    <t>GSV 40 300</t>
  </si>
  <si>
    <t>GSVL 40 300</t>
  </si>
  <si>
    <t>FDG12240S403P</t>
  </si>
  <si>
    <t>GDV-40 300</t>
  </si>
  <si>
    <t>GG40T06MSK01</t>
  </si>
  <si>
    <t>6 40 UBVIT 100</t>
  </si>
  <si>
    <t>GS6 40 YBDS 300</t>
  </si>
  <si>
    <t>6 40YBPDS 200</t>
  </si>
  <si>
    <t>GSX 40 YBRS</t>
  </si>
  <si>
    <t>GSX 40 YOCT</t>
  </si>
  <si>
    <t>PROG40-40N RU67 PVE</t>
  </si>
  <si>
    <t>GSX 40YBRS 300</t>
  </si>
  <si>
    <t>GSX 40YBRT 300</t>
  </si>
  <si>
    <t>ND40T92-403</t>
  </si>
  <si>
    <t>MI404T*FBN(A)</t>
  </si>
  <si>
    <t>GS 6 40 YBPDS 200</t>
  </si>
  <si>
    <t>GSX 40YOCS 300</t>
  </si>
  <si>
    <t>GSX 40YOCT 300</t>
  </si>
  <si>
    <t>FDG2F4040S3P</t>
  </si>
  <si>
    <t>6 40 UBCT 200</t>
  </si>
  <si>
    <t>22V40-34F</t>
  </si>
  <si>
    <t>LD40S62-403</t>
  </si>
  <si>
    <t>USN041G</t>
  </si>
  <si>
    <t>42XR40-40F</t>
  </si>
  <si>
    <t>BFG1F4040S3NOH***</t>
  </si>
  <si>
    <t>M1XR403S***N7-ATO******</t>
  </si>
  <si>
    <t>DS140S***N-11</t>
  </si>
  <si>
    <t>G-40T-1-3-6</t>
  </si>
  <si>
    <t>9G40-40HF</t>
  </si>
  <si>
    <t>GPVT 40L 200</t>
  </si>
  <si>
    <t>5VRP40NT</t>
  </si>
  <si>
    <t>RUGPRO40-40F</t>
  </si>
  <si>
    <t>41VRP40NT</t>
  </si>
  <si>
    <t>LBN04040</t>
  </si>
  <si>
    <t>PVG2J4042TN***</t>
  </si>
  <si>
    <t>LTN040G-EF</t>
  </si>
  <si>
    <t>DS140S*BN(A)</t>
  </si>
  <si>
    <t>GS 6 40YRVIT (A2) 200</t>
  </si>
  <si>
    <t>22I40FT</t>
  </si>
  <si>
    <t>XHN040G</t>
  </si>
  <si>
    <t>FDG2H4040S3P</t>
  </si>
  <si>
    <t>MI40T**FBN(A)</t>
  </si>
  <si>
    <t>M-I-TW40L***N-13</t>
  </si>
  <si>
    <t>FDG12240S403N</t>
  </si>
  <si>
    <t>M4403S***N5</t>
  </si>
  <si>
    <t>ND40S62-403</t>
  </si>
  <si>
    <t>BFG1H4034T3N***</t>
  </si>
  <si>
    <t>GG40T06TVG00</t>
  </si>
  <si>
    <t>41VRP40PT</t>
  </si>
  <si>
    <t>N40T121-343***</t>
  </si>
  <si>
    <t>GR-40L-2-3-12</t>
  </si>
  <si>
    <t>GS6 40 YOMAT 100</t>
  </si>
  <si>
    <t>BFG12140T343N***</t>
  </si>
  <si>
    <t>GBN04040 300</t>
  </si>
  <si>
    <t>M-4-40T***N-12</t>
  </si>
  <si>
    <t>PVG62-40S40-NVS</t>
  </si>
  <si>
    <t>BFG1H4040T3N***</t>
  </si>
  <si>
    <t>BFG1H4040S3N***</t>
  </si>
  <si>
    <t>UG2F4040T3N***</t>
  </si>
  <si>
    <t>GS6 40YBVIS 200</t>
  </si>
  <si>
    <t>LTN040G-4</t>
  </si>
  <si>
    <t>GTN040 35 400</t>
  </si>
  <si>
    <t>GTN040 40(ST) 400</t>
  </si>
  <si>
    <t>PH2-40-40HF</t>
  </si>
  <si>
    <t>GTN040 40-8(ST) 400</t>
  </si>
  <si>
    <t>GTN040 40B 400</t>
  </si>
  <si>
    <t>BFG2H4034T3N***</t>
  </si>
  <si>
    <t>M4403S***N7-ATO******</t>
  </si>
  <si>
    <t>12G40-40F</t>
  </si>
  <si>
    <t>22V30FM1</t>
  </si>
  <si>
    <t>UTN040G-4</t>
  </si>
  <si>
    <t>FDG9240T403N</t>
  </si>
  <si>
    <t>LTN040G</t>
  </si>
  <si>
    <t>LBN040G</t>
  </si>
  <si>
    <t>BFG2J4040T3N***</t>
  </si>
  <si>
    <t>GPVT 40 200 S41</t>
  </si>
  <si>
    <t>LSN 040 40EF 300</t>
  </si>
  <si>
    <t>MHN040G</t>
  </si>
  <si>
    <t>RU PDV40</t>
  </si>
  <si>
    <t>GPD 40 200</t>
  </si>
  <si>
    <t>40T(3|6|9|12)-34NG 400</t>
  </si>
  <si>
    <t>BFG1F4040S3N0H***</t>
  </si>
  <si>
    <t>USN040G-EF</t>
  </si>
  <si>
    <t>U440T*FRN(A)</t>
  </si>
  <si>
    <t>GS6 40HBVIS 200</t>
  </si>
  <si>
    <t>MFG1H4040T3N***</t>
  </si>
  <si>
    <t>1HA13</t>
  </si>
  <si>
    <t>GCNH 40 200</t>
  </si>
  <si>
    <t>BFG9240S403N***</t>
  </si>
  <si>
    <t>GS 6 40 YBPDSL 200</t>
  </si>
  <si>
    <t>FDG2H4040T3N</t>
  </si>
  <si>
    <t>BFN040G</t>
  </si>
  <si>
    <t>PH2R-40-40HF</t>
  </si>
  <si>
    <t>GS6 40HBVIS (A2) 200</t>
  </si>
  <si>
    <t>FDG2J4040T3N</t>
  </si>
  <si>
    <t>BFG9140T343N***</t>
  </si>
  <si>
    <t>MHG1A4031T3N***</t>
  </si>
  <si>
    <t>BFG2F4040S3N***</t>
  </si>
  <si>
    <t>5AU70</t>
  </si>
  <si>
    <t>P2-50F1</t>
  </si>
  <si>
    <t>G-40L-1-3-6</t>
  </si>
  <si>
    <t>PVP40SF</t>
  </si>
  <si>
    <t>DVG62-40S38-N*** 300</t>
  </si>
  <si>
    <t>3WA61</t>
  </si>
  <si>
    <t>XBN040G</t>
  </si>
  <si>
    <t>BFG1F4034T3N***</t>
  </si>
  <si>
    <t>MHG11-40T31-3N***</t>
  </si>
  <si>
    <t>GS640YBRA 100</t>
  </si>
  <si>
    <t>PH2-40S-40F</t>
  </si>
  <si>
    <t>UTN 040 40 200</t>
  </si>
  <si>
    <t>M1TW40S*FBN(A)-***</t>
  </si>
  <si>
    <t>40T(3|6|9|12)-40UNG 400</t>
  </si>
  <si>
    <t>MHL040</t>
  </si>
  <si>
    <t>M-4-403T***N-12</t>
  </si>
  <si>
    <t>GDNL 40L 100</t>
  </si>
  <si>
    <t>GU62 40S40 400</t>
  </si>
  <si>
    <t>GU82 40S40 400</t>
  </si>
  <si>
    <t>GUF 40 100</t>
  </si>
  <si>
    <t>G-40T-2-3-12</t>
  </si>
  <si>
    <t>6G40S-36F</t>
  </si>
  <si>
    <t>BFG12140S403N0H***</t>
  </si>
  <si>
    <t>GUF62 40T40 100</t>
  </si>
  <si>
    <t>GUR 40 400</t>
  </si>
  <si>
    <t>G-R-40T-2-3-6</t>
  </si>
  <si>
    <t>M1TW40S*FBN(A)</t>
  </si>
  <si>
    <t>GVG-40-100</t>
  </si>
  <si>
    <t>ND40T62-403</t>
  </si>
  <si>
    <t>GVGL-40-100</t>
  </si>
  <si>
    <t>UG2J4040T3N***</t>
  </si>
  <si>
    <t>FDG2F4040T3N</t>
  </si>
  <si>
    <t>NU40T62-403</t>
  </si>
  <si>
    <t>PDVG62-40S40-PVL 201</t>
  </si>
  <si>
    <t>BFG1J4040T3N***</t>
  </si>
  <si>
    <t>22V40-36F1</t>
  </si>
  <si>
    <t>GVR 40 200</t>
  </si>
  <si>
    <t>GVR 40 300</t>
  </si>
  <si>
    <t>UG1A4040T3N***</t>
  </si>
  <si>
    <t>ND40T122-403</t>
  </si>
  <si>
    <t>BFG1F4040T3N***</t>
  </si>
  <si>
    <t>4040SN-PDV</t>
  </si>
  <si>
    <t>M4403S***N7-ATO*******</t>
  </si>
  <si>
    <t>GVR-40-100</t>
  </si>
  <si>
    <t>GVRL 40 200</t>
  </si>
  <si>
    <t>GVRL 40 202</t>
  </si>
  <si>
    <t>GVRL 40 300</t>
  </si>
  <si>
    <t>GW8 40 BCS* 400</t>
  </si>
  <si>
    <t>P2-40 PROF</t>
  </si>
  <si>
    <t>RHGPRO40-40F</t>
  </si>
  <si>
    <t>GW8 40 BCT* 400</t>
  </si>
  <si>
    <t>MI404T*FBN(B)</t>
  </si>
  <si>
    <t>GW8 40 BCUS* 400</t>
  </si>
  <si>
    <t>G640T50N-PV-ES2</t>
  </si>
  <si>
    <t>GW8 40 BCUT* 400</t>
  </si>
  <si>
    <t>GW8 40 BRUT* 400</t>
  </si>
  <si>
    <t>BFG1J4034T3N***</t>
  </si>
  <si>
    <t>6GR40PVE2-40E</t>
  </si>
  <si>
    <t>M440T***N7-ATO*******</t>
  </si>
  <si>
    <t>MI404T***N4</t>
  </si>
  <si>
    <t>5VR40T</t>
  </si>
  <si>
    <t>XSN041G</t>
  </si>
  <si>
    <t>M1XR403S***N7-ATO*******</t>
  </si>
  <si>
    <t>HR6 40 HORT</t>
  </si>
  <si>
    <t>GR-40L-1-3-12</t>
  </si>
  <si>
    <t>HR6 40 XBPDT</t>
  </si>
  <si>
    <t>HR6 40 YBRS</t>
  </si>
  <si>
    <t>PDVG62-40S40-NV 200</t>
  </si>
  <si>
    <t>M-I-TW40L***N-12</t>
  </si>
  <si>
    <t>HR6 40 YOCT</t>
  </si>
  <si>
    <t>GG40T06AVG00</t>
  </si>
  <si>
    <t>HR6 40 YORT</t>
  </si>
  <si>
    <t>HG40T01AVG00</t>
  </si>
  <si>
    <t>UVN040 40ST</t>
  </si>
  <si>
    <t>LD40S92-403</t>
  </si>
  <si>
    <t>22V40SF</t>
  </si>
  <si>
    <t>LTN 040 50ST 300</t>
  </si>
  <si>
    <t>42VR40SPROF</t>
  </si>
  <si>
    <t>HRN112 40X</t>
  </si>
  <si>
    <t>HRN412 40X</t>
  </si>
  <si>
    <t>HRN412 40XN</t>
  </si>
  <si>
    <t>40S38FV</t>
  </si>
  <si>
    <t>6GDV40S-36(N)</t>
  </si>
  <si>
    <t>HRN49 40S</t>
  </si>
  <si>
    <t>M4403S*FBN(B)</t>
  </si>
  <si>
    <t>HRX 40 XBPDT*</t>
  </si>
  <si>
    <t>HRX 40 YARS</t>
  </si>
  <si>
    <t>PRN040ST 40ES 200</t>
  </si>
  <si>
    <t>LVN 040 50 100</t>
  </si>
  <si>
    <t>BFG9240T403N***</t>
  </si>
  <si>
    <t>MI40T*FBN(B)</t>
  </si>
  <si>
    <t>PVRP40PT</t>
  </si>
  <si>
    <t>G-40T-2-3-6</t>
  </si>
  <si>
    <t>U1403S*FRN(A)</t>
  </si>
  <si>
    <t>RUGPRO40-40HF</t>
  </si>
  <si>
    <t>6G40SPV-32PF</t>
  </si>
  <si>
    <t>HUC 40 400</t>
  </si>
  <si>
    <t>HUR 40 400</t>
  </si>
  <si>
    <t>DS140S**N12</t>
  </si>
  <si>
    <t>HURL 40 400</t>
  </si>
  <si>
    <t>HV6 40 YBVIT* 100</t>
  </si>
  <si>
    <t>M-4-403T***N-13</t>
  </si>
  <si>
    <t>HVN412 40P 100</t>
  </si>
  <si>
    <t>GDV 40 100</t>
  </si>
  <si>
    <t>HVN512 40P 100</t>
  </si>
  <si>
    <t>PH2-40S-40PROF</t>
  </si>
  <si>
    <t>PH2DV40S-36(N)</t>
  </si>
  <si>
    <t>NU40T121-403</t>
  </si>
  <si>
    <t>HWR 40(L) 400</t>
  </si>
  <si>
    <t>NU40T11-403</t>
  </si>
  <si>
    <t>PDVG2H4042TN***</t>
  </si>
  <si>
    <t>HWRL 40 400</t>
  </si>
  <si>
    <t>NU40T122-403</t>
  </si>
  <si>
    <t>MI40T***N4</t>
  </si>
  <si>
    <t>M4403S*FBN(A)</t>
  </si>
  <si>
    <t>GNR 40 200</t>
  </si>
  <si>
    <t>9G40-40F</t>
  </si>
  <si>
    <t>IN1 40NHDST2</t>
  </si>
  <si>
    <t>PROG40S-36N RU67 PVE</t>
  </si>
  <si>
    <t>40T(3|6|9|12)-40NG 400</t>
  </si>
  <si>
    <t>IN1 40NHMT2</t>
  </si>
  <si>
    <t>PVP40F</t>
  </si>
  <si>
    <t>22V40-34F1</t>
  </si>
  <si>
    <t>FDG12240T403N</t>
  </si>
  <si>
    <t>UTN 040 40EF 200</t>
  </si>
  <si>
    <t>42VR40-40F</t>
  </si>
  <si>
    <t>PVP40FW</t>
  </si>
  <si>
    <t>FDG2J4040S3N</t>
  </si>
  <si>
    <t>9 40UKRT 200</t>
  </si>
  <si>
    <t>MI403S***N7</t>
  </si>
  <si>
    <t>BFG12140T403N***</t>
  </si>
  <si>
    <t>22X40SFSQ</t>
  </si>
  <si>
    <t>MDN 040 30</t>
  </si>
  <si>
    <t>MFN040 35 400</t>
  </si>
  <si>
    <t>GPVT 40 200</t>
  </si>
  <si>
    <t>6 40 YBDS 300</t>
  </si>
  <si>
    <t>SG1J4040T3N***</t>
  </si>
  <si>
    <t>MGN040 32 250</t>
  </si>
  <si>
    <t>LVN041G</t>
  </si>
  <si>
    <t>MIMS40T*LN(B)</t>
  </si>
  <si>
    <t>MHDV2F4032T 250</t>
  </si>
  <si>
    <t>22V40F1</t>
  </si>
  <si>
    <t>6 40YCRS* 102</t>
  </si>
  <si>
    <t>M1XR403S**FBN(B)</t>
  </si>
  <si>
    <t>NG2(C|F|H|J)4034T 400</t>
  </si>
  <si>
    <t>MHDV62 40T32 250</t>
  </si>
  <si>
    <t>MHN 040 35 300</t>
  </si>
  <si>
    <t>GS 6 40YRVITL  200</t>
  </si>
  <si>
    <t>DS140S*BN(B)</t>
  </si>
  <si>
    <t>M440T**FBN(B)</t>
  </si>
  <si>
    <t>NG1F4040SB 400</t>
  </si>
  <si>
    <t>NG1F4040TB 400</t>
  </si>
  <si>
    <t>PDVG9240T42N***</t>
  </si>
  <si>
    <t>NG2F4040S 250</t>
  </si>
  <si>
    <t>NG2F4040T 250</t>
  </si>
  <si>
    <t>PRN 040 40 100</t>
  </si>
  <si>
    <t>22V40 PROF</t>
  </si>
  <si>
    <t>MI403S**FBN(B)</t>
  </si>
  <si>
    <t>BFG1H4040S3N0H***</t>
  </si>
  <si>
    <t>BFG9140S403N***</t>
  </si>
  <si>
    <t>PR6 40  XCVIT 200</t>
  </si>
  <si>
    <t>M1XR403S*FBN(A)</t>
  </si>
  <si>
    <t>RHGPRO40-40HF</t>
  </si>
  <si>
    <t>LVN 040 50ST 100</t>
  </si>
  <si>
    <t>PR6 40 NHDST2</t>
  </si>
  <si>
    <t>BFG1J4040S3N***</t>
  </si>
  <si>
    <t>PR6 40 NHDST2 300</t>
  </si>
  <si>
    <t>PR6 40 NOMT2</t>
  </si>
  <si>
    <t>PR6 40 XBPDT</t>
  </si>
  <si>
    <t>153.336270 HA</t>
  </si>
  <si>
    <t>BFG1F4040S3N***</t>
  </si>
  <si>
    <t>PR6 40 XCVIT2 200</t>
  </si>
  <si>
    <t>PR6 40 XODS</t>
  </si>
  <si>
    <t>PHR40T</t>
  </si>
  <si>
    <t>P2-40SFSQ</t>
  </si>
  <si>
    <t>6 40 UOCT</t>
  </si>
  <si>
    <t>NU40T92-403</t>
  </si>
  <si>
    <t>MI403S***N7-ATO*******</t>
  </si>
  <si>
    <t>DVG92-40S38-N***</t>
  </si>
  <si>
    <t>PVG62-40T50N***</t>
  </si>
  <si>
    <t>UNG1(C|F|H|J)4040T 400</t>
  </si>
  <si>
    <t>LSN041G</t>
  </si>
  <si>
    <t>G640S40N-PDV-ES2 200</t>
  </si>
  <si>
    <t>PH2-40-40F</t>
  </si>
  <si>
    <t>SCI 40 MDV* 250</t>
  </si>
  <si>
    <t>SCI 40 MHG* 400</t>
  </si>
  <si>
    <t>SCI 40 NHDST2 300</t>
  </si>
  <si>
    <t>SCI 40 YOMT</t>
  </si>
  <si>
    <t>SCI 40 YOMT 300</t>
  </si>
  <si>
    <t>3WA63</t>
  </si>
  <si>
    <t>GPD 40L 200</t>
  </si>
  <si>
    <t>M1XR403S***N4</t>
  </si>
  <si>
    <t>PG40T09AVG00</t>
  </si>
  <si>
    <t>12 40UART 100</t>
  </si>
  <si>
    <t>MI404T***N7</t>
  </si>
  <si>
    <t>M4403S**FBN(B)</t>
  </si>
  <si>
    <t>BFG2F4034T3N***</t>
  </si>
  <si>
    <t>4FTP5</t>
  </si>
  <si>
    <t>M-II-40T***N-12</t>
  </si>
  <si>
    <t>GDV 40L 100</t>
  </si>
  <si>
    <t>SG40T12AVH00</t>
  </si>
  <si>
    <t>GS6 40 YOART G</t>
  </si>
  <si>
    <t>P2-40SF</t>
  </si>
  <si>
    <t>M440T***N7</t>
  </si>
  <si>
    <t>MFG9140T403N***</t>
  </si>
  <si>
    <t>GS6 40 UOCT G</t>
  </si>
  <si>
    <t>UPN 040 40ES 100</t>
  </si>
  <si>
    <t>M-4-40T***N-13</t>
  </si>
  <si>
    <t>GS6 40UBRT 200</t>
  </si>
  <si>
    <t>URG1D40T*N</t>
  </si>
  <si>
    <t>GR-40T-1-3-6</t>
  </si>
  <si>
    <t>PH2R-40-40F</t>
  </si>
  <si>
    <t>UTN041G</t>
  </si>
  <si>
    <t>SG40T12AVG00</t>
  </si>
  <si>
    <t>M1XR403S***N7</t>
  </si>
  <si>
    <t>G640S38N-DV 300</t>
  </si>
  <si>
    <t>GS6 40YBRA* 102</t>
  </si>
  <si>
    <t>PRN040 40ESST 200</t>
  </si>
  <si>
    <t>N40T61-343***</t>
  </si>
  <si>
    <t>6 40YJMTD 100</t>
  </si>
  <si>
    <t>MIMS40T*LN(A)</t>
  </si>
  <si>
    <t>GS 6 40YRVIT 200</t>
  </si>
  <si>
    <t>A6 40 YBDS L</t>
  </si>
  <si>
    <t>M-4-40T***N-10</t>
  </si>
  <si>
    <t>DS140S*FBN(A)</t>
  </si>
  <si>
    <t>MFG1140T403N***</t>
  </si>
  <si>
    <t>MI40T*FBN(A)</t>
  </si>
  <si>
    <t>SG9140T403N***</t>
  </si>
  <si>
    <t>DVG122-40S38-N***</t>
  </si>
  <si>
    <t>9G40S-40F</t>
  </si>
  <si>
    <t>FDG2H4040S3N</t>
  </si>
  <si>
    <t>BFG9240T343N***</t>
  </si>
  <si>
    <t>DVN041</t>
  </si>
  <si>
    <t>M440T***N5</t>
  </si>
  <si>
    <t>MIMH40T*LN(A)</t>
  </si>
  <si>
    <t>GPVT 40 200 S19</t>
  </si>
  <si>
    <t>MI404T***N7-ATO*******</t>
  </si>
  <si>
    <t>6 40UBRT 200</t>
  </si>
  <si>
    <t>NG2(C|F|H|J)4040S 400</t>
  </si>
  <si>
    <t>XTN041G</t>
  </si>
  <si>
    <t>XVN041</t>
  </si>
  <si>
    <t>N40T91-343***</t>
  </si>
  <si>
    <t>6 40 YBDS</t>
  </si>
  <si>
    <t>40SNVH-FV</t>
  </si>
  <si>
    <t>PVG62-40T50-NVS</t>
  </si>
  <si>
    <t>LTN 040 40 300</t>
  </si>
  <si>
    <t>NU40T61-403</t>
  </si>
  <si>
    <t>MIMH40T**N13-ATO*******</t>
  </si>
  <si>
    <t>BFG9140S403N0H***</t>
  </si>
  <si>
    <t>LVN 040 40 100</t>
  </si>
  <si>
    <t>USN040 40-8(T) 400</t>
  </si>
  <si>
    <t>42V40-40F</t>
  </si>
  <si>
    <t>XCV 40 200</t>
  </si>
  <si>
    <t>MIMH40T*FLN(A)</t>
  </si>
  <si>
    <t>XCV 40 300</t>
  </si>
  <si>
    <t>42VP40SPFW</t>
  </si>
  <si>
    <t>AFMV 40 100</t>
  </si>
  <si>
    <t>GVCA 40 102</t>
  </si>
  <si>
    <t>MI40T***N7-ATO******</t>
  </si>
  <si>
    <t>153.339271 HA</t>
  </si>
  <si>
    <t>XCVL 40 200</t>
  </si>
  <si>
    <t>PDVG62-40S40-NVL  200</t>
  </si>
  <si>
    <t>XCVL 40 300</t>
  </si>
  <si>
    <t>U1XR403S*FRN(A)</t>
  </si>
  <si>
    <t>XCVT 40 300</t>
  </si>
  <si>
    <t>DS140S***N15-ATO******</t>
  </si>
  <si>
    <t>LTN041G</t>
  </si>
  <si>
    <t>XGV 40 200</t>
  </si>
  <si>
    <t>PVRP40NT</t>
  </si>
  <si>
    <t>XGV 40 300</t>
  </si>
  <si>
    <t>XGV 40L 300</t>
  </si>
  <si>
    <t>G-40L-2-3-6</t>
  </si>
  <si>
    <t>XGV-40-100</t>
  </si>
  <si>
    <t>XGV-40L-100</t>
  </si>
  <si>
    <t>PG40S09AVG00</t>
  </si>
  <si>
    <t>XGVL-40-100</t>
  </si>
  <si>
    <t>XVR 40 200</t>
  </si>
  <si>
    <t>GG40S06AVJ00</t>
  </si>
  <si>
    <t>XVR 40 300</t>
  </si>
  <si>
    <t>THE EARLS ENERGY CONSERVATION WATER HEATER</t>
  </si>
  <si>
    <t>22V40SDVX</t>
  </si>
  <si>
    <t>XVRL 40 300</t>
  </si>
  <si>
    <t>HTP| Inc.</t>
  </si>
  <si>
    <t>HE45-199</t>
  </si>
  <si>
    <t>URG250H*N</t>
  </si>
  <si>
    <t>ULG250H55*N</t>
  </si>
  <si>
    <t>RG2PV50H*N</t>
  </si>
  <si>
    <t>LG2PV50H65*N</t>
  </si>
  <si>
    <t>RG2PDV50H*N</t>
  </si>
  <si>
    <t>LG2PDV50H60*N</t>
  </si>
  <si>
    <t>RG2DV50H*N-***</t>
  </si>
  <si>
    <t>LG2DV50H50*N</t>
  </si>
  <si>
    <t>RG250H*N</t>
  </si>
  <si>
    <t>LG250H65*N</t>
  </si>
  <si>
    <t>URG2PV50H*N</t>
  </si>
  <si>
    <t>ULG2PV50H56*N</t>
  </si>
  <si>
    <t>URG2PDV50H*N</t>
  </si>
  <si>
    <t>ULG2PDV50H50*N</t>
  </si>
  <si>
    <t>URG2DV50H*N-***</t>
  </si>
  <si>
    <t>ULG2DV50H45*N-***</t>
  </si>
  <si>
    <t>PHE50</t>
  </si>
  <si>
    <t>RHE50</t>
  </si>
  <si>
    <t>6RHE50</t>
  </si>
  <si>
    <t>ECORHE50</t>
  </si>
  <si>
    <t>PVN050</t>
  </si>
  <si>
    <t>RG250S*N</t>
  </si>
  <si>
    <t>RG2DV50S*N-***</t>
  </si>
  <si>
    <t>RG150T*N</t>
  </si>
  <si>
    <t>URG150T*N</t>
  </si>
  <si>
    <t>RG250L*N</t>
  </si>
  <si>
    <t>URG250L*N</t>
  </si>
  <si>
    <t>RG2D50S*N</t>
  </si>
  <si>
    <t>URG2D50S*N</t>
  </si>
  <si>
    <t>URG250S*N</t>
  </si>
  <si>
    <t>URG2DV50S*N-***</t>
  </si>
  <si>
    <t>UG50-38TFPDV1-N2U</t>
  </si>
  <si>
    <t>UG50-38TFPDV-N2U-US</t>
  </si>
  <si>
    <t>UG50-38TFPDV-N2U</t>
  </si>
  <si>
    <t>XDN050G</t>
  </si>
  <si>
    <t>UG50-38TFPDV1-N2U-US</t>
  </si>
  <si>
    <t>UTW450S60FR**N(A)</t>
  </si>
  <si>
    <t>DH1504T**FBN(B)-*****</t>
  </si>
  <si>
    <t>DH50T50FB*N(B)-*****</t>
  </si>
  <si>
    <t>50T65FB**N(E)</t>
  </si>
  <si>
    <t>MIITW50T***N15-ATO******</t>
  </si>
  <si>
    <t>MIITW50T***N15</t>
  </si>
  <si>
    <t>M2TW50T*BN1</t>
  </si>
  <si>
    <t>M2TW50T**FBN(A)</t>
  </si>
  <si>
    <t>MIITW50T***N12</t>
  </si>
  <si>
    <t>MIITW50T***N-10</t>
  </si>
  <si>
    <t>U50T55FR**N(A)</t>
  </si>
  <si>
    <t>PDX250T**FBN(A)</t>
  </si>
  <si>
    <t>PDX50S60FB*N</t>
  </si>
  <si>
    <t>PE2XR504T**FBN(A)</t>
  </si>
  <si>
    <t>TW450S67FB*N</t>
  </si>
  <si>
    <t>U150L**FRN(A)</t>
  </si>
  <si>
    <t>U2XR504T**FRN(A)</t>
  </si>
  <si>
    <t>MI50L**FBN(C)</t>
  </si>
  <si>
    <t>U2TW50T**FRN(A)</t>
  </si>
  <si>
    <t>M4XRTW50T**FBN</t>
  </si>
  <si>
    <t>U4XRTW50T**FRN</t>
  </si>
  <si>
    <t>M2XR504T**FBN(E)</t>
  </si>
  <si>
    <t>UDH1504T**FRN-*****</t>
  </si>
  <si>
    <t>UPDX250T**FRN</t>
  </si>
  <si>
    <t>UDH50T45FR*N-*****</t>
  </si>
  <si>
    <t>UPDX50S50FR*N</t>
  </si>
  <si>
    <t>22V50FN</t>
  </si>
  <si>
    <t>22V50 PROFN</t>
  </si>
  <si>
    <t>22X50FN</t>
  </si>
  <si>
    <t>42V50-65F</t>
  </si>
  <si>
    <t>PROG48-40U RH58</t>
  </si>
  <si>
    <t>22V50FNVE</t>
  </si>
  <si>
    <t>XG48T06EN40U0</t>
  </si>
  <si>
    <t>P2-50 PROFN</t>
  </si>
  <si>
    <t>M2-50FN</t>
  </si>
  <si>
    <t>P2-50FN</t>
  </si>
  <si>
    <t>PROG48-40U RU58</t>
  </si>
  <si>
    <t>GG48T06AXK00</t>
  </si>
  <si>
    <t>PG48T09AXK00</t>
  </si>
  <si>
    <t>9G50-40FN</t>
  </si>
  <si>
    <t>12G50-40FN</t>
  </si>
  <si>
    <t>6G50-40FN</t>
  </si>
  <si>
    <t>6G50-65F</t>
  </si>
  <si>
    <t>6 50 YTVIT*</t>
  </si>
  <si>
    <t>G(3|6|9|10|12)250T40 400</t>
  </si>
  <si>
    <t>RG2PV50S*N</t>
  </si>
  <si>
    <t>UG50-62LFPDV1-N2U</t>
  </si>
  <si>
    <t>UG50-62LFPDV1-N2U-US</t>
  </si>
  <si>
    <t>GSW WATER HEATERS</t>
  </si>
  <si>
    <t>6G5076NVC*</t>
  </si>
  <si>
    <t>A.O. Smith Corporation</t>
  </si>
  <si>
    <t>A10 50 YQRT L</t>
  </si>
  <si>
    <t>URG250T*N</t>
  </si>
  <si>
    <t>RG2PV50T*N</t>
  </si>
  <si>
    <t>URG2PV50T*N</t>
  </si>
  <si>
    <t>RG2PDV50S*N</t>
  </si>
  <si>
    <t>URG2PDV50S*N</t>
  </si>
  <si>
    <t>RG250T*N</t>
  </si>
  <si>
    <t>RG1D50T*N</t>
  </si>
  <si>
    <t>RG2F50S*N</t>
  </si>
  <si>
    <t>RG1PV50S*N</t>
  </si>
  <si>
    <t>URG1PV50S*N</t>
  </si>
  <si>
    <t>FDG6250T403N</t>
  </si>
  <si>
    <t>UPVG6250T42NV</t>
  </si>
  <si>
    <t>DVUG(1|3|5|6|8|10|12)250T38-(D)N(V)</t>
  </si>
  <si>
    <t>G(3|6|9|10|12)150T40 400</t>
  </si>
  <si>
    <t>GU(3|6|9|10|12)250T40 400</t>
  </si>
  <si>
    <t>RC2PV50H*N</t>
  </si>
  <si>
    <t>LC2PV50H76*N</t>
  </si>
  <si>
    <t>PROG50-38U RH60 EC1</t>
  </si>
  <si>
    <t>24X50FN1</t>
  </si>
  <si>
    <t>XG50T06EN38U0</t>
  </si>
  <si>
    <t>PROG50-38U RH62 EC1</t>
  </si>
  <si>
    <t>PRO+G50-38U RH62 EC1</t>
  </si>
  <si>
    <t>XG50T12HN38U1</t>
  </si>
  <si>
    <t>XG50T09HN38U1</t>
  </si>
  <si>
    <t>XG50T06HN38U1</t>
  </si>
  <si>
    <t>12G50-38FN4</t>
  </si>
  <si>
    <t>6G50-38FN4</t>
  </si>
  <si>
    <t>9G50-38FN4</t>
  </si>
  <si>
    <t>M4-50FN1</t>
  </si>
  <si>
    <t>PROG50-38U RU60 EC1</t>
  </si>
  <si>
    <t>PRO+G50-38U RU62 EC1</t>
  </si>
  <si>
    <t>PROG50-38U RU62 EC1</t>
  </si>
  <si>
    <t>PRO+G50-40N RU67 PD</t>
  </si>
  <si>
    <t>PRO+G50S-40N RU67 PD</t>
  </si>
  <si>
    <t>PROG50-40N RU62</t>
  </si>
  <si>
    <t>PROG50S-40N RU61</t>
  </si>
  <si>
    <t>PH2-50SF1</t>
  </si>
  <si>
    <t>PRO+G50-40N RU62</t>
  </si>
  <si>
    <t>PROUG50-40N RU67 PD</t>
  </si>
  <si>
    <t>RHEEM RUUD</t>
  </si>
  <si>
    <t>GPDV50-65</t>
  </si>
  <si>
    <t>UG50-40LFPV1-N1U-US</t>
  </si>
  <si>
    <t>UG50-40LFPV1-N2U-US</t>
  </si>
  <si>
    <t>UG50-62LFPV1-N2U-US</t>
  </si>
  <si>
    <t>UG50-62LFPV1-N2U</t>
  </si>
  <si>
    <t>UG50-40LFPV2-N2U</t>
  </si>
  <si>
    <t>UG50-40LFD-N1U-US</t>
  </si>
  <si>
    <t>UG50-40LFD-N1U</t>
  </si>
  <si>
    <t>UG50-40LFPV1-N2U</t>
  </si>
  <si>
    <t>UG50-40LFPV2-N1U-US</t>
  </si>
  <si>
    <t>UG50-40LF-N2U-US</t>
  </si>
  <si>
    <t>XG50T06HE40U0 *</t>
  </si>
  <si>
    <t>PROG50-40N RH62</t>
  </si>
  <si>
    <t>PRO+G50-40N RH67 PD</t>
  </si>
  <si>
    <t>PRO+G50S-40N RH67 PD</t>
  </si>
  <si>
    <t>XG50T09HE40U0</t>
  </si>
  <si>
    <t>XG50T12HE40U0</t>
  </si>
  <si>
    <t>XG50T12DM40U0</t>
  </si>
  <si>
    <t>PRO+G50S-40N RH61</t>
  </si>
  <si>
    <t>PROG50S-40N RH61</t>
  </si>
  <si>
    <t>PRO+G50-40N RH62</t>
  </si>
  <si>
    <t>PROPG50-40N RH67 PD</t>
  </si>
  <si>
    <t>PH2R50-40F3</t>
  </si>
  <si>
    <t>42XR50-40F3</t>
  </si>
  <si>
    <t>12G50S-40E2</t>
  </si>
  <si>
    <t>6G50S-40E2</t>
  </si>
  <si>
    <t>6G50-40E2</t>
  </si>
  <si>
    <t>9G50-40E2</t>
  </si>
  <si>
    <t>TPDV50-65*</t>
  </si>
  <si>
    <t>6GR50SPVE2-36</t>
  </si>
  <si>
    <t>9G50S-40E2</t>
  </si>
  <si>
    <t>6G50S-40F3</t>
  </si>
  <si>
    <t>9G50S-40F3</t>
  </si>
  <si>
    <t>6GR50-40F3</t>
  </si>
  <si>
    <t>12GR50-40F3</t>
  </si>
  <si>
    <t>GS6 50 UBVIT 100</t>
  </si>
  <si>
    <t>GS6 50 UBDT L</t>
  </si>
  <si>
    <t>MI50L***N4</t>
  </si>
  <si>
    <t>12G50-36NE2</t>
  </si>
  <si>
    <t>MI50L***N7-ATO*******</t>
  </si>
  <si>
    <t>6G50-36NE2</t>
  </si>
  <si>
    <t>PDX250T***N13-ATO*******</t>
  </si>
  <si>
    <t>50T65FB*N(B)</t>
  </si>
  <si>
    <t>M2TW50T*FBN(A)</t>
  </si>
  <si>
    <t>MI50L*FBN(B)</t>
  </si>
  <si>
    <t>M1XR504T***N5</t>
  </si>
  <si>
    <t>DVN052</t>
  </si>
  <si>
    <t>M-II-TW50T***N-10</t>
  </si>
  <si>
    <t>M2XR504T*FBN(B)</t>
  </si>
  <si>
    <t>50T65FB*N(A)</t>
  </si>
  <si>
    <t>23X50NE2</t>
  </si>
  <si>
    <t>XTN051G</t>
  </si>
  <si>
    <t>LG2PDV50H60*X</t>
  </si>
  <si>
    <t>GCVT-50-100</t>
  </si>
  <si>
    <t>GCVT-50L-100</t>
  </si>
  <si>
    <t>GCVT-50Q-100</t>
  </si>
  <si>
    <t>XRN050G</t>
  </si>
  <si>
    <t>GP6 50 YTVIT*</t>
  </si>
  <si>
    <t>9G50-40FN3</t>
  </si>
  <si>
    <t>XVN052G</t>
  </si>
  <si>
    <t>GPHE 50*</t>
  </si>
  <si>
    <t>XVN052</t>
  </si>
  <si>
    <t>PROG48-40U RH60</t>
  </si>
  <si>
    <t>12G50-40FN3</t>
  </si>
  <si>
    <t>M4-50FN</t>
  </si>
  <si>
    <t>PROG48-40U RU60</t>
  </si>
  <si>
    <t>M2XR504T***N7</t>
  </si>
  <si>
    <t>LVN052G</t>
  </si>
  <si>
    <t>P50NE2</t>
  </si>
  <si>
    <t>MIITW50T***N15-ATO*******</t>
  </si>
  <si>
    <t>SG50T12TXT</t>
  </si>
  <si>
    <t>U150L*FRN(A)</t>
  </si>
  <si>
    <t>LVN052</t>
  </si>
  <si>
    <t>XG48T06EN40U1</t>
  </si>
  <si>
    <t>PRN050G</t>
  </si>
  <si>
    <t>USN050G</t>
  </si>
  <si>
    <t>DH1504T*BN(B)</t>
  </si>
  <si>
    <t>DH1504T*FBN(A)</t>
  </si>
  <si>
    <t>DH1504T**FBN(A)</t>
  </si>
  <si>
    <t>MITW50L***N15</t>
  </si>
  <si>
    <t>P50PRONE2</t>
  </si>
  <si>
    <t>DH1504T**N12</t>
  </si>
  <si>
    <t>M2XR504T**FBN(C)</t>
  </si>
  <si>
    <t>9G50-36NE2</t>
  </si>
  <si>
    <t>M-I-TW50L***N-13</t>
  </si>
  <si>
    <t>24X50FN</t>
  </si>
  <si>
    <t>SVN051</t>
  </si>
  <si>
    <t>DH1504T***N15-ATO*******</t>
  </si>
  <si>
    <t>LTN051G</t>
  </si>
  <si>
    <t>PDX250T*BN(A)</t>
  </si>
  <si>
    <t>GG50T06TXT</t>
  </si>
  <si>
    <t>M2XR504T**FBN(D)</t>
  </si>
  <si>
    <t>DVN052-2</t>
  </si>
  <si>
    <t>MITW50L***N15-ATO*******</t>
  </si>
  <si>
    <t>PG50T09TXT</t>
  </si>
  <si>
    <t>DVN051</t>
  </si>
  <si>
    <t>M2XR504T*FBN(A)</t>
  </si>
  <si>
    <t>LTN 050 50 100</t>
  </si>
  <si>
    <t>6G50-40FN3</t>
  </si>
  <si>
    <t>M-I-TW50L***N-12</t>
  </si>
  <si>
    <t>DH1504T***N15-ATO******</t>
  </si>
  <si>
    <t>DH1504T*BN(A)</t>
  </si>
  <si>
    <t>M2XR504T***N5</t>
  </si>
  <si>
    <t>HR650 YRRT</t>
  </si>
  <si>
    <t>HRX 50 YQRT</t>
  </si>
  <si>
    <t>PDX250T***N10</t>
  </si>
  <si>
    <t>PDX250T***N13</t>
  </si>
  <si>
    <t>PDX250T*FBN(A)</t>
  </si>
  <si>
    <t>PRN050</t>
  </si>
  <si>
    <t>DH50T50FB*N</t>
  </si>
  <si>
    <t>MI50L**FBN(B)</t>
  </si>
  <si>
    <t>MI50L***N7</t>
  </si>
  <si>
    <t>LTN 050 50ST 100</t>
  </si>
  <si>
    <t>DH1504T***N15</t>
  </si>
  <si>
    <t>VG6250T76NV*</t>
  </si>
  <si>
    <t>MI50L*FBN(A)</t>
  </si>
  <si>
    <t>SVN052</t>
  </si>
  <si>
    <t>6 50 YTPDT*</t>
  </si>
  <si>
    <t>6G50100NPDVH*</t>
  </si>
  <si>
    <t>GDHE 50*</t>
  </si>
  <si>
    <t>GP6 50 YTPDT*</t>
  </si>
  <si>
    <t>GS 6 50YBF S 100</t>
  </si>
  <si>
    <t>VG6250T100NV*</t>
  </si>
  <si>
    <t>XG50S12DM40U0W</t>
  </si>
  <si>
    <t>MHSCG62-50T38-3NV</t>
  </si>
  <si>
    <t>MHSCG62-50T38-3NV 300</t>
  </si>
  <si>
    <t>50T(3|6|9)-40NG 400</t>
  </si>
  <si>
    <t>50T10-40NG 400</t>
  </si>
  <si>
    <t>HURT 50(L) 400</t>
  </si>
  <si>
    <t>G81 50T40 400</t>
  </si>
  <si>
    <t>G82 50T40 400</t>
  </si>
  <si>
    <t>GU82 50T50(L) 400</t>
  </si>
  <si>
    <t>GU82 50T40 400</t>
  </si>
  <si>
    <t>UTN05050-8(T) 400</t>
  </si>
  <si>
    <t>UTN050 40-8(T) 400</t>
  </si>
  <si>
    <t>GW8 50 RCUT* 400</t>
  </si>
  <si>
    <t>G12-FDT5040NV</t>
  </si>
  <si>
    <t>G6-UPVT5042NV</t>
  </si>
  <si>
    <t>G6-UDVT5038NV</t>
  </si>
  <si>
    <t>G6N-T5040NV 400</t>
  </si>
  <si>
    <t>G(6|9|12)-T5040NV 400</t>
  </si>
  <si>
    <t>G6N-UT5040NV 400</t>
  </si>
  <si>
    <t>G6-UT5050NV 400</t>
  </si>
  <si>
    <t>G(9|12)-UT5040NV 400</t>
  </si>
  <si>
    <t>G6-PVS5040NV</t>
  </si>
  <si>
    <t>G6-PVT5050NV</t>
  </si>
  <si>
    <t>G6-PDT5045NV</t>
  </si>
  <si>
    <t>G6-DVT5040NV</t>
  </si>
  <si>
    <t>UG6250T403N***</t>
  </si>
  <si>
    <t>PVG6250T42N***</t>
  </si>
  <si>
    <t>BFG6150T403N***</t>
  </si>
  <si>
    <t>UG6250T403N***200</t>
  </si>
  <si>
    <t>BFG6150T504N***</t>
  </si>
  <si>
    <t>BFG6250T504N***</t>
  </si>
  <si>
    <t>DVG62-50T42-N***</t>
  </si>
  <si>
    <t>PDVG6250T42N***</t>
  </si>
  <si>
    <t>PDVG6250T60N***</t>
  </si>
  <si>
    <t>PVG6250T60N***</t>
  </si>
  <si>
    <t>SG6150T403N***</t>
  </si>
  <si>
    <t>UG6150T403N***</t>
  </si>
  <si>
    <t>BFG6150S403NOV</t>
  </si>
  <si>
    <t>UG6250T504N***</t>
  </si>
  <si>
    <t>Premier</t>
  </si>
  <si>
    <t>PROLINE PLUS</t>
  </si>
  <si>
    <t>Proline</t>
  </si>
  <si>
    <t>(6|9) 50 N(B|K)RT* 400</t>
  </si>
  <si>
    <t>(6|9) 50 UN(B|K)RT* 400</t>
  </si>
  <si>
    <t>(6|9|12) 50 UN(A|B|K)CT* 400</t>
  </si>
  <si>
    <t>(G|X)CG 50(L) 400</t>
  </si>
  <si>
    <t>(G|X)CR 50(L) 400</t>
  </si>
  <si>
    <t>(G|X)CRT 50(L) 400</t>
  </si>
  <si>
    <t>(G|X)CRX 50(L) 250</t>
  </si>
  <si>
    <t>UG50-65LFPDV-N1U-US</t>
  </si>
  <si>
    <t>UG50-40LFPV2-N2U-US</t>
  </si>
  <si>
    <t>GU81 50T40 400</t>
  </si>
  <si>
    <t>BFG6250T403N0H***</t>
  </si>
  <si>
    <t>GU(3|6|9|10|12)150T40 400</t>
  </si>
  <si>
    <t>GU(3|6|9|10|12)250T50* 400</t>
  </si>
  <si>
    <t>DS150S**FBN(B)-*****</t>
  </si>
  <si>
    <t>M4503**FBN(C)</t>
  </si>
  <si>
    <t>U4TW50T**FRN(A)</t>
  </si>
  <si>
    <t>D4504S**FBN</t>
  </si>
  <si>
    <t>M1TW50S**FBN(A)-478</t>
  </si>
  <si>
    <t>M1TW50S*BN1</t>
  </si>
  <si>
    <t>M1TW50S**FBN(A)</t>
  </si>
  <si>
    <t>MITW50L***N-12</t>
  </si>
  <si>
    <t>PDX150S**FBN(A)</t>
  </si>
  <si>
    <t>MITW50L***N-13</t>
  </si>
  <si>
    <t>MITW50L***N15-ATO******</t>
  </si>
  <si>
    <t>U4503**FRN(A)</t>
  </si>
  <si>
    <t>PE4503**FBN(A)</t>
  </si>
  <si>
    <t>U1504S**FRN(A)</t>
  </si>
  <si>
    <t>U1503**FRN(A)</t>
  </si>
  <si>
    <t>MI504S**FBN(C)</t>
  </si>
  <si>
    <t>MI503**FBN(C)</t>
  </si>
  <si>
    <t>U1TW50S**FRN(A)</t>
  </si>
  <si>
    <t>M4TW50T**FBN(A)</t>
  </si>
  <si>
    <t>UDS150S**FRN-*****</t>
  </si>
  <si>
    <t>UPDX150S**FRN</t>
  </si>
  <si>
    <t>HE450S**FBN</t>
  </si>
  <si>
    <t>PDX450S**FBN</t>
  </si>
  <si>
    <t>12 50 GXRT 200</t>
  </si>
  <si>
    <t>12 50 NACT* 400</t>
  </si>
  <si>
    <t>12 50 NQCT* 400</t>
  </si>
  <si>
    <t>12 50 YART</t>
  </si>
  <si>
    <t>12 50 YART N*</t>
  </si>
  <si>
    <t>12 50 YXRT</t>
  </si>
  <si>
    <t>153.330501 HA</t>
  </si>
  <si>
    <t>153.330502 HA</t>
  </si>
  <si>
    <t>153.331514 HA</t>
  </si>
  <si>
    <t>153.332770 HA</t>
  </si>
  <si>
    <t>153.336501 HA</t>
  </si>
  <si>
    <t>153.339511 HA</t>
  </si>
  <si>
    <t>153.339512 HA</t>
  </si>
  <si>
    <t>50T12-40UDNG 100</t>
  </si>
  <si>
    <t>50T6-504NG* 400</t>
  </si>
  <si>
    <t>6 50 GBCT 200</t>
  </si>
  <si>
    <t>6 50 GBFT 100</t>
  </si>
  <si>
    <t>6 50 GOCT 200</t>
  </si>
  <si>
    <t>6 50 GORT 200</t>
  </si>
  <si>
    <t>22DV50F</t>
  </si>
  <si>
    <t>22V50FDVX</t>
  </si>
  <si>
    <t>22V50FT</t>
  </si>
  <si>
    <t>22VR50FN</t>
  </si>
  <si>
    <t>22XR50FN</t>
  </si>
  <si>
    <t>42VP50FN</t>
  </si>
  <si>
    <t>43V50SE2</t>
  </si>
  <si>
    <t>43VP50E2-E</t>
  </si>
  <si>
    <t>PRO50NE2</t>
  </si>
  <si>
    <t>RHG PRO50FN</t>
  </si>
  <si>
    <t>43VP50SE2</t>
  </si>
  <si>
    <t>43VP50SE2-E</t>
  </si>
  <si>
    <t>MV50FDVX</t>
  </si>
  <si>
    <t>PROG50-38N RH58 DV</t>
  </si>
  <si>
    <t>PROG50-36N RH59 MH DVX</t>
  </si>
  <si>
    <t>PROG50-38N RH58 MH</t>
  </si>
  <si>
    <t>PROG50-38N RH58 MH H</t>
  </si>
  <si>
    <t>PRO+50-36U RH68</t>
  </si>
  <si>
    <t>XG50S06EC40U0</t>
  </si>
  <si>
    <t>22VR50FNVE</t>
  </si>
  <si>
    <t>PDV50</t>
  </si>
  <si>
    <t>PROPG50-36U RH68 PD</t>
  </si>
  <si>
    <t>XG50T12DU36U0W</t>
  </si>
  <si>
    <t>PROG50-38U RH67 PV</t>
  </si>
  <si>
    <t>PROG50-42N RH67 PV</t>
  </si>
  <si>
    <t>PROG50S-36N RH67 PV</t>
  </si>
  <si>
    <t>PROG50-40N RH67 PDV</t>
  </si>
  <si>
    <t>PRO+G50-65N RH62 PDV</t>
  </si>
  <si>
    <t>PRO+G50-36U RH68</t>
  </si>
  <si>
    <t>XG50T12DU36U0</t>
  </si>
  <si>
    <t>XG50S12DM40U0</t>
  </si>
  <si>
    <t>XG50T06PV42U0</t>
  </si>
  <si>
    <t>24I50FDVX</t>
  </si>
  <si>
    <t>PROG50-36N RH60 MH DVX</t>
  </si>
  <si>
    <t>RUGPRO50FN</t>
  </si>
  <si>
    <t>P2R-50FN</t>
  </si>
  <si>
    <t>PVP50SE2</t>
  </si>
  <si>
    <t>PROG50-38N RU58 DV</t>
  </si>
  <si>
    <t>PRO+G50-36U RU68</t>
  </si>
  <si>
    <t>PRO+G50-65N RU62 PDV</t>
  </si>
  <si>
    <t>PROG50-38U RU67 PV</t>
  </si>
  <si>
    <t>PROG50-42N RU67 PV</t>
  </si>
  <si>
    <t>PROG50S-36N RU67 PV</t>
  </si>
  <si>
    <t>PROG50-40N RU67 PDV</t>
  </si>
  <si>
    <t>PROUG50-36U RU68 PD</t>
  </si>
  <si>
    <t>6FGV4</t>
  </si>
  <si>
    <t>GG50T06PVT</t>
  </si>
  <si>
    <t>GG50T06TXK00</t>
  </si>
  <si>
    <t>SG50T12TXK00</t>
  </si>
  <si>
    <t>GG50S06RVT</t>
  </si>
  <si>
    <t>GP50T06PVT</t>
  </si>
  <si>
    <t>6GDV50F</t>
  </si>
  <si>
    <t>6V50FT</t>
  </si>
  <si>
    <t>6G50V-36FN</t>
  </si>
  <si>
    <t>6G50PDV-40</t>
  </si>
  <si>
    <t>6G50PDV-65</t>
  </si>
  <si>
    <t>6G50PV-38FN</t>
  </si>
  <si>
    <t>6GR50PVE2-42</t>
  </si>
  <si>
    <t>MV50FDVX3</t>
  </si>
  <si>
    <t>6 50 MDV* 250</t>
  </si>
  <si>
    <t>6 50 NBRT* 250</t>
  </si>
  <si>
    <t>6 50 UNBFT* 100</t>
  </si>
  <si>
    <t>6 50 XBPDT</t>
  </si>
  <si>
    <t>6 50 XODS</t>
  </si>
  <si>
    <t>6 50 YBRT</t>
  </si>
  <si>
    <t>6 50 YBRT N*</t>
  </si>
  <si>
    <t>6 50 YOCT</t>
  </si>
  <si>
    <t>6 50 YOCT N*</t>
  </si>
  <si>
    <t>6 50 YORT</t>
  </si>
  <si>
    <t>6 50 YRRT* 300</t>
  </si>
  <si>
    <t>6 50GBF S 100</t>
  </si>
  <si>
    <t>6 50GORT 300</t>
  </si>
  <si>
    <t>6 50YBRT 300</t>
  </si>
  <si>
    <t>9 50 GKCT 200</t>
  </si>
  <si>
    <t>9 50 GKFT 100</t>
  </si>
  <si>
    <t>9 50 YKRT</t>
  </si>
  <si>
    <t>9 50 YKRT W</t>
  </si>
  <si>
    <t>9 50GKF S 100</t>
  </si>
  <si>
    <t>A10 50 XQPDT L5</t>
  </si>
  <si>
    <t>A10 50 XRPDT L5</t>
  </si>
  <si>
    <t>A10 50 YQRT L5</t>
  </si>
  <si>
    <t>A10 50 YQVIT L2* 100</t>
  </si>
  <si>
    <t>A10 50 YQVIT L5* 100</t>
  </si>
  <si>
    <t>A10 50 YRRT L5</t>
  </si>
  <si>
    <t>A10 50 YXRT L</t>
  </si>
  <si>
    <t>A6 50 XQPDT L5</t>
  </si>
  <si>
    <t>A6 50 XRPDT L5</t>
  </si>
  <si>
    <t>A6 50 YQRT L5</t>
  </si>
  <si>
    <t>A6 50 YQVIT L2* 100</t>
  </si>
  <si>
    <t>A6 50 YQVIT L5* 100</t>
  </si>
  <si>
    <t>A6 50 YXRT L</t>
  </si>
  <si>
    <t>FDG(1 thru 50)250S403NO*** 100</t>
  </si>
  <si>
    <t>42V50SFM1</t>
  </si>
  <si>
    <t>FMD 50 300</t>
  </si>
  <si>
    <t>PRN050ST 40ES 200</t>
  </si>
  <si>
    <t>PH2-50SPF</t>
  </si>
  <si>
    <t>42V50SPF</t>
  </si>
  <si>
    <t>FMD-50-100</t>
  </si>
  <si>
    <t>GPD 50 S19 200</t>
  </si>
  <si>
    <t>NG1(C|F|H|J)5040T 400</t>
  </si>
  <si>
    <t>12 50UART 100</t>
  </si>
  <si>
    <t>42V50-40F</t>
  </si>
  <si>
    <t>FMDV 50 250</t>
  </si>
  <si>
    <t>GS6 50 RCUT* 400</t>
  </si>
  <si>
    <t>BFG1150S403NOV</t>
  </si>
  <si>
    <t>PDVG2J5060TN***</t>
  </si>
  <si>
    <t>PVP50E2-E</t>
  </si>
  <si>
    <t>LVN 050 65 100</t>
  </si>
  <si>
    <t>FMG-50-100</t>
  </si>
  <si>
    <t>DVG2F5042TN***</t>
  </si>
  <si>
    <t>PH2DV50-38</t>
  </si>
  <si>
    <t>PDVG62-50T45-NVL 200</t>
  </si>
  <si>
    <t>GS 6 50YRVITL 200</t>
  </si>
  <si>
    <t>RUD PRO50-65F</t>
  </si>
  <si>
    <t>G-50T-1-3-12</t>
  </si>
  <si>
    <t>GS 6 50YBPDTL 200</t>
  </si>
  <si>
    <t>50T(3|6|9|12)-40UNG 400</t>
  </si>
  <si>
    <t>PGC10 50-199-3NV</t>
  </si>
  <si>
    <t>BFG2F5040T3N0H***</t>
  </si>
  <si>
    <t>G-50T-2-3-12</t>
  </si>
  <si>
    <t>M-4-50S***N-12</t>
  </si>
  <si>
    <t>FVG12250S403NOV***300</t>
  </si>
  <si>
    <t>FVG6250S403NOV***300</t>
  </si>
  <si>
    <t>LVN 050 50ST 100</t>
  </si>
  <si>
    <t>G(6|10)2 50T50(L) 400</t>
  </si>
  <si>
    <t>G(6|10)250S40 400</t>
  </si>
  <si>
    <t>50T(3|6|9|12)-40NG 400</t>
  </si>
  <si>
    <t>PGC5 50-199-3NV</t>
  </si>
  <si>
    <t>XG50T09HN36U0</t>
  </si>
  <si>
    <t>PDVG2F5060TN***</t>
  </si>
  <si>
    <t>G12-UFDT5040NV 100</t>
  </si>
  <si>
    <t>PVG2J5042TN***</t>
  </si>
  <si>
    <t>22I50FDVX</t>
  </si>
  <si>
    <t>RU PDV50-65</t>
  </si>
  <si>
    <t>DVG122-50T42-N***</t>
  </si>
  <si>
    <t>50T12-40DNG</t>
  </si>
  <si>
    <t>G62 50S40 250</t>
  </si>
  <si>
    <t>G62 50T40 250</t>
  </si>
  <si>
    <t>G62 50T60(L) 250</t>
  </si>
  <si>
    <t>DVG2H5042TN***</t>
  </si>
  <si>
    <t>PVG62-50T50-NVS</t>
  </si>
  <si>
    <t>LTN050G</t>
  </si>
  <si>
    <t>G6-S5040NV 400</t>
  </si>
  <si>
    <t>G6-T5050NV 400</t>
  </si>
  <si>
    <t>G82 50S40 400</t>
  </si>
  <si>
    <t>PH2-50-65F</t>
  </si>
  <si>
    <t>G82 50T50(L) 400</t>
  </si>
  <si>
    <t>BFG2F5040T3N***</t>
  </si>
  <si>
    <t>PDVG2F5042TN***</t>
  </si>
  <si>
    <t>M-4-50S**FBN2</t>
  </si>
  <si>
    <t>22DV50-40(N)</t>
  </si>
  <si>
    <t>G-50T-1-4-12</t>
  </si>
  <si>
    <t>M4503*FBN(B)</t>
  </si>
  <si>
    <t>6GR50PVE2-42E</t>
  </si>
  <si>
    <t>GC1 50 YORT</t>
  </si>
  <si>
    <t>PVG2H5042TN***</t>
  </si>
  <si>
    <t>PDVG2J5042TN***</t>
  </si>
  <si>
    <t>GCNT 50</t>
  </si>
  <si>
    <t>RHGPRO50-50F</t>
  </si>
  <si>
    <t>PG50T09HVG00</t>
  </si>
  <si>
    <t>PH2-50SPROPF</t>
  </si>
  <si>
    <t>GCF 50 100</t>
  </si>
  <si>
    <t>BFG8150S403NOV</t>
  </si>
  <si>
    <t>PDVG2H5042TN***</t>
  </si>
  <si>
    <t>GCFL 50 100</t>
  </si>
  <si>
    <t>DS150S***N15-ATO*******</t>
  </si>
  <si>
    <t>GPDT 50 *** 200</t>
  </si>
  <si>
    <t>DS150S***N15</t>
  </si>
  <si>
    <t>GR-50T-1-3-6</t>
  </si>
  <si>
    <t>GURT 50(L) 400</t>
  </si>
  <si>
    <t>GCR 50 250</t>
  </si>
  <si>
    <t>M4503***N-11</t>
  </si>
  <si>
    <t>RUGPRO50-40HF</t>
  </si>
  <si>
    <t>BFG1F5050T4N***</t>
  </si>
  <si>
    <t>GCRL 50 250</t>
  </si>
  <si>
    <t>GCRL 50 400</t>
  </si>
  <si>
    <t>UG2J5040T3N***</t>
  </si>
  <si>
    <t>9 50 UKRT</t>
  </si>
  <si>
    <t>XVN051G</t>
  </si>
  <si>
    <t>42VR50-40F</t>
  </si>
  <si>
    <t>PVG2F5042TN***</t>
  </si>
  <si>
    <t>PROG50-42N RU67 PVE</t>
  </si>
  <si>
    <t>GCV 50 200</t>
  </si>
  <si>
    <t>GCV 50 300</t>
  </si>
  <si>
    <t>GG50T06HVG00</t>
  </si>
  <si>
    <t>PRN050 45ES 200</t>
  </si>
  <si>
    <t>GCV-50-100</t>
  </si>
  <si>
    <t>GS6 50UBRT 200</t>
  </si>
  <si>
    <t>22V50 PROF</t>
  </si>
  <si>
    <t>PRN050 65ESST 200</t>
  </si>
  <si>
    <t>GCV-50T-100</t>
  </si>
  <si>
    <t>BFG1H5040T3N***</t>
  </si>
  <si>
    <t>SG50T12HVH00</t>
  </si>
  <si>
    <t>BFG12150T403N***</t>
  </si>
  <si>
    <t>M4503**FBN(B)</t>
  </si>
  <si>
    <t>9G50-40HF</t>
  </si>
  <si>
    <t>GS6 50 UBRT</t>
  </si>
  <si>
    <t>GS6 50 YRDS 300</t>
  </si>
  <si>
    <t>GR-50L-1-3-12</t>
  </si>
  <si>
    <t>GDVT 50 300</t>
  </si>
  <si>
    <t>GCVL 50 300</t>
  </si>
  <si>
    <t>50T12-40NG 400</t>
  </si>
  <si>
    <t>GCVL-50-100</t>
  </si>
  <si>
    <t>GDVT 50L 300 S99</t>
  </si>
  <si>
    <t>PROG50S-36N RU67 PVE</t>
  </si>
  <si>
    <t>MI503*FBN(B)</t>
  </si>
  <si>
    <t>GCVT 50 300</t>
  </si>
  <si>
    <t>GCVT 50* 300</t>
  </si>
  <si>
    <t>ND50T62-403</t>
  </si>
  <si>
    <t>GCVT 50L 300</t>
  </si>
  <si>
    <t>SG50T12AVG00</t>
  </si>
  <si>
    <t>PGC6 50-199-3NV</t>
  </si>
  <si>
    <t>GS 6 50YBVIS ** 200</t>
  </si>
  <si>
    <t>9G50-50F</t>
  </si>
  <si>
    <t>PDVG62-50T45-NV 200</t>
  </si>
  <si>
    <t>GDVT 50L 300 T-25</t>
  </si>
  <si>
    <t>GCVX-50-100</t>
  </si>
  <si>
    <t>GCVX-50L-100</t>
  </si>
  <si>
    <t>BFG10150S403NOV</t>
  </si>
  <si>
    <t>GCVX-50Q-100</t>
  </si>
  <si>
    <t>42VP50SFW</t>
  </si>
  <si>
    <t>BFG1F5040T3N***</t>
  </si>
  <si>
    <t>GDV 50 200</t>
  </si>
  <si>
    <t>PG3 50-199-3NV</t>
  </si>
  <si>
    <t>GDVS-50-100</t>
  </si>
  <si>
    <t>GS6 50 YBDSL 300 VO</t>
  </si>
  <si>
    <t>6 50 UBDT L</t>
  </si>
  <si>
    <t>M-4-50S***N-10</t>
  </si>
  <si>
    <t>6 50YRVIT 200</t>
  </si>
  <si>
    <t>GPCR-50-200</t>
  </si>
  <si>
    <t>42V50SF1SQ</t>
  </si>
  <si>
    <t>BFG2H5040T3N0H***</t>
  </si>
  <si>
    <t>GPD 50 100</t>
  </si>
  <si>
    <t>GPD 50 102</t>
  </si>
  <si>
    <t>M2R-50FN</t>
  </si>
  <si>
    <t>UG2H5040T3N***</t>
  </si>
  <si>
    <t>GPDH-50-100</t>
  </si>
  <si>
    <t>UG9150T403N***</t>
  </si>
  <si>
    <t>UPN 050 40ES 100</t>
  </si>
  <si>
    <t>XG50T12HN36U0</t>
  </si>
  <si>
    <t>GPDT-50-100</t>
  </si>
  <si>
    <t>GPDT-50L-100</t>
  </si>
  <si>
    <t>BFG9150T504N***</t>
  </si>
  <si>
    <t>GPDT-50Q-100</t>
  </si>
  <si>
    <t>DVG62 50T47 NOLV</t>
  </si>
  <si>
    <t>BFG2F5040T3NOH***</t>
  </si>
  <si>
    <t>SG50T12AVH00</t>
  </si>
  <si>
    <t>GS 6 50YBPDT 200</t>
  </si>
  <si>
    <t>LTN050G(B)</t>
  </si>
  <si>
    <t>GPSH-50-200</t>
  </si>
  <si>
    <t>GPSX 50 200</t>
  </si>
  <si>
    <t>UG12250T403N***</t>
  </si>
  <si>
    <t>GPSX 50L 200</t>
  </si>
  <si>
    <t>GPSX 50Q 200</t>
  </si>
  <si>
    <t>GPVH 50* 100</t>
  </si>
  <si>
    <t>GPVR 50* 100</t>
  </si>
  <si>
    <t>UG9250T504N***</t>
  </si>
  <si>
    <t>GS6 50URRT</t>
  </si>
  <si>
    <t>BFG2J5050T4N***</t>
  </si>
  <si>
    <t>GPVT 50* 100</t>
  </si>
  <si>
    <t>NU50T61-403</t>
  </si>
  <si>
    <t>GPVX 50* 100</t>
  </si>
  <si>
    <t>LVN051G</t>
  </si>
  <si>
    <t>BFG2J5040T3NOH***</t>
  </si>
  <si>
    <t>GPX 50 YXRT</t>
  </si>
  <si>
    <t>GPX 50 YXRT 200</t>
  </si>
  <si>
    <t>GPX 50YXRT 300</t>
  </si>
  <si>
    <t>MI503**FBN(B)</t>
  </si>
  <si>
    <t>22DV50-38</t>
  </si>
  <si>
    <t>GS6 50 YBDS</t>
  </si>
  <si>
    <t>PROG50-42N RH67 PVE</t>
  </si>
  <si>
    <t>GS(6|X) 50 BCT* 400</t>
  </si>
  <si>
    <t>PH2-50-40HF</t>
  </si>
  <si>
    <t>GS(6|X) 50 BRT* 400</t>
  </si>
  <si>
    <t>GS(6|X) 50 RCT* 400</t>
  </si>
  <si>
    <t>GS(6|X) 50 XCT* 250</t>
  </si>
  <si>
    <t>PVG2H5060TN***</t>
  </si>
  <si>
    <t>M4503***N7-ATO*******</t>
  </si>
  <si>
    <t>DS150S*FBN(A)</t>
  </si>
  <si>
    <t>M1TW50S*FBN(A)-***</t>
  </si>
  <si>
    <t>BFN050G</t>
  </si>
  <si>
    <t>PH2-50-40F</t>
  </si>
  <si>
    <t>RUGPRO50-50F</t>
  </si>
  <si>
    <t>PDVG62-40S40-NVL 200</t>
  </si>
  <si>
    <t>UVN050 40ST</t>
  </si>
  <si>
    <t>LBN050G</t>
  </si>
  <si>
    <t>MI504S*FBN(B)</t>
  </si>
  <si>
    <t>GPVT 50 200 S41</t>
  </si>
  <si>
    <t>GPDX 50L 200</t>
  </si>
  <si>
    <t>M4503*FBN(A)</t>
  </si>
  <si>
    <t>UG2F5040T3N***</t>
  </si>
  <si>
    <t>6G50PV-42F</t>
  </si>
  <si>
    <t>42V50SPROFSQ</t>
  </si>
  <si>
    <t>MI503***N4</t>
  </si>
  <si>
    <t>MG50345H</t>
  </si>
  <si>
    <t>MI504S*FBN(A)</t>
  </si>
  <si>
    <t>SG1J5040T3N***</t>
  </si>
  <si>
    <t>ND50T122-403</t>
  </si>
  <si>
    <t>PVP50SF</t>
  </si>
  <si>
    <t>42VP50SF</t>
  </si>
  <si>
    <t>GS6 50 BCS* 250</t>
  </si>
  <si>
    <t>GS6 50 BCS* 400</t>
  </si>
  <si>
    <t>DVG2J5042TN***</t>
  </si>
  <si>
    <t>GS6 50 BCT* 250</t>
  </si>
  <si>
    <t>GPVX 50L 200</t>
  </si>
  <si>
    <t>GR-50T-1-4-6</t>
  </si>
  <si>
    <t>GS6 50 BCUT* 400</t>
  </si>
  <si>
    <t>GS6 50 BFUT* 100</t>
  </si>
  <si>
    <t>GS6 50 BRUT* 400</t>
  </si>
  <si>
    <t>G-50T-1-4-6</t>
  </si>
  <si>
    <t>PRN050 45ES  200</t>
  </si>
  <si>
    <t>UTN050G</t>
  </si>
  <si>
    <t>GS6 50 MDV* 250</t>
  </si>
  <si>
    <t>GS6 50 YBDS 200</t>
  </si>
  <si>
    <t>GS6 50 YBFT 100</t>
  </si>
  <si>
    <t>GS6 50 YBPDT</t>
  </si>
  <si>
    <t>GS6 50 YBPDT 102</t>
  </si>
  <si>
    <t>GS6 50 YBRS</t>
  </si>
  <si>
    <t>GS6 50 YBRS 300</t>
  </si>
  <si>
    <t>GS6 50 YBRS 5</t>
  </si>
  <si>
    <t>GS6 50 YBRT</t>
  </si>
  <si>
    <t>GS6 50 YOCT</t>
  </si>
  <si>
    <t>GS6 50 YOCT 200</t>
  </si>
  <si>
    <t>UTN 050 40 200</t>
  </si>
  <si>
    <t>GS6 50 YRRT* 300</t>
  </si>
  <si>
    <t>GPD 50L 200</t>
  </si>
  <si>
    <t>GS6 50 YRRT5</t>
  </si>
  <si>
    <t>GS6 50 YRRTL* 300</t>
  </si>
  <si>
    <t>GS6 50 YRVIT5* 100</t>
  </si>
  <si>
    <t>GS6 50YBRT 300</t>
  </si>
  <si>
    <t>GS6 50YOCT 300</t>
  </si>
  <si>
    <t>PH2R-50-40HF</t>
  </si>
  <si>
    <t>UTN050G-4</t>
  </si>
  <si>
    <t>GG50T06MSK01</t>
  </si>
  <si>
    <t>PVN05050 200</t>
  </si>
  <si>
    <t>PVRP50NT</t>
  </si>
  <si>
    <t>PG10 50-199-3NV</t>
  </si>
  <si>
    <t>6 50UBRT 200</t>
  </si>
  <si>
    <t>GSN050 40 400</t>
  </si>
  <si>
    <t>GSN050 40-8 400</t>
  </si>
  <si>
    <t>9 50UKRT 200</t>
  </si>
  <si>
    <t>G650S62N-PV-ES2</t>
  </si>
  <si>
    <t>PH2R-50-40F</t>
  </si>
  <si>
    <t>GPNH 50 100</t>
  </si>
  <si>
    <t>G650T47N-DV 300</t>
  </si>
  <si>
    <t>GG50T06AVG00</t>
  </si>
  <si>
    <t>GPVL 50 200 S41</t>
  </si>
  <si>
    <t>GS 6 50YRVHSL 5 200</t>
  </si>
  <si>
    <t>BFG2H5050T4N***</t>
  </si>
  <si>
    <t>GG48T06YSK00</t>
  </si>
  <si>
    <t>GG50T06TVG00</t>
  </si>
  <si>
    <t>NG2(C|F|H|J)5040T 400</t>
  </si>
  <si>
    <t>GSX 50 YBRS</t>
  </si>
  <si>
    <t>GSX 50 YBRS 300</t>
  </si>
  <si>
    <t>GSX 50 YBRT</t>
  </si>
  <si>
    <t>GSX 50 YOCT</t>
  </si>
  <si>
    <t>PVG2F5060TN***</t>
  </si>
  <si>
    <t>GSX 50 YRRT 5</t>
  </si>
  <si>
    <t>GSX 50 YRRT* 300</t>
  </si>
  <si>
    <t>GSX 50 YRRTL* 300</t>
  </si>
  <si>
    <t>GSX 50YBRT 300</t>
  </si>
  <si>
    <t>GSX 50YOCT 300</t>
  </si>
  <si>
    <t>PROG50-36U RH62</t>
  </si>
  <si>
    <t>XG50T06HN36U0</t>
  </si>
  <si>
    <t>6 50 UBVIT 100</t>
  </si>
  <si>
    <t>LTN 050 40ES 100</t>
  </si>
  <si>
    <t>PROG50S-36N RH67 PVE</t>
  </si>
  <si>
    <t>PRN050 65ES 200</t>
  </si>
  <si>
    <t>ACTV 50 100</t>
  </si>
  <si>
    <t>SG1F5040T3N***</t>
  </si>
  <si>
    <t>MH2R50-40F</t>
  </si>
  <si>
    <t>PDVG9250T60N***</t>
  </si>
  <si>
    <t>GPVT 50 200</t>
  </si>
  <si>
    <t>LBN05050</t>
  </si>
  <si>
    <t>12G50-40HF</t>
  </si>
  <si>
    <t>12G50V-36FN</t>
  </si>
  <si>
    <t>BFG1H5050T4N***</t>
  </si>
  <si>
    <t>6 50 YBDS300</t>
  </si>
  <si>
    <t>GDVT 50 100</t>
  </si>
  <si>
    <t>G-5OT-2-3-6</t>
  </si>
  <si>
    <t>PDVG9250T42N***</t>
  </si>
  <si>
    <t>50SNVH</t>
  </si>
  <si>
    <t>UG1F5040T3N***</t>
  </si>
  <si>
    <t>6G50S-36PF1</t>
  </si>
  <si>
    <t>G-50L-1-3-6</t>
  </si>
  <si>
    <t>M-4-503***N-11</t>
  </si>
  <si>
    <t>LVN 050 40 100</t>
  </si>
  <si>
    <t>PVN05050ST 200</t>
  </si>
  <si>
    <t>PH2-50-50F</t>
  </si>
  <si>
    <t>UG9250T403N***</t>
  </si>
  <si>
    <t>GDV 50 300</t>
  </si>
  <si>
    <t>PVG2J5060TN***</t>
  </si>
  <si>
    <t>9G50S-40F1</t>
  </si>
  <si>
    <t>LVN 050 65ST 100</t>
  </si>
  <si>
    <t>BFG3150S403NOV</t>
  </si>
  <si>
    <t>BFG1J5040S3NOV</t>
  </si>
  <si>
    <t>FDG12250T403N</t>
  </si>
  <si>
    <t>BFG1F5040S3NOV</t>
  </si>
  <si>
    <t>UTN050G-EF</t>
  </si>
  <si>
    <t>PVRP50PT</t>
  </si>
  <si>
    <t>BFG9150T403N***</t>
  </si>
  <si>
    <t>DS150S**N12</t>
  </si>
  <si>
    <t>GS6 50 YOART G</t>
  </si>
  <si>
    <t>GP50S06AVJ00</t>
  </si>
  <si>
    <t>GTN050 40(ST) 400</t>
  </si>
  <si>
    <t>MI504S***N7</t>
  </si>
  <si>
    <t>UG1H5040T3N***</t>
  </si>
  <si>
    <t>GTN050 40-8(ST) 400</t>
  </si>
  <si>
    <t>GTN050 50(ST) 400</t>
  </si>
  <si>
    <t>GTN050 50-8(ST) 400</t>
  </si>
  <si>
    <t>MVR50DV</t>
  </si>
  <si>
    <t>GTN050 60B(ST) 250</t>
  </si>
  <si>
    <t>6GDV50-40(N)</t>
  </si>
  <si>
    <t>PRN050 45ESST 200</t>
  </si>
  <si>
    <t>SFN050G</t>
  </si>
  <si>
    <t>DS150S*BN(B)</t>
  </si>
  <si>
    <t>41VRP50PT</t>
  </si>
  <si>
    <t>BFG6250T403N***</t>
  </si>
  <si>
    <t>PGC12 50-199-3NV</t>
  </si>
  <si>
    <t>9G50-40F</t>
  </si>
  <si>
    <t>6 50 UBRT</t>
  </si>
  <si>
    <t>BFG1J5040T3N***</t>
  </si>
  <si>
    <t>PH2-50-40PROF</t>
  </si>
  <si>
    <t>BFG12150S403NOV</t>
  </si>
  <si>
    <t>GS 6 50YRVIT (A2) 200</t>
  </si>
  <si>
    <t>LTN 050 65 100</t>
  </si>
  <si>
    <t>6G50S-40FSQ</t>
  </si>
  <si>
    <t>M1TW50S*FBN(A)</t>
  </si>
  <si>
    <t>GG50T06AVH00</t>
  </si>
  <si>
    <t>GS 6 50YBVIS (A5) 200</t>
  </si>
  <si>
    <t>GDV 50 100</t>
  </si>
  <si>
    <t>PH2-50SPROF</t>
  </si>
  <si>
    <t>GR-50T-1-4-12</t>
  </si>
  <si>
    <t>GDVT 50 300 S41</t>
  </si>
  <si>
    <t>UTN 050 40EF 200</t>
  </si>
  <si>
    <t>GG50T06PVJ</t>
  </si>
  <si>
    <t>GS6 50 YBDS 300</t>
  </si>
  <si>
    <t>PVG12250T42N***</t>
  </si>
  <si>
    <t>M4503***N5</t>
  </si>
  <si>
    <t>DVG92-50T42-N***</t>
  </si>
  <si>
    <t>GS6 50 UOCT</t>
  </si>
  <si>
    <t>GG50S06AVJ00</t>
  </si>
  <si>
    <t>G650T45N-PDV-ES2 200</t>
  </si>
  <si>
    <t>PDVG62-50T62-NV 200</t>
  </si>
  <si>
    <t>PROG50-36U RU62</t>
  </si>
  <si>
    <t>LTN 050 40EF 300</t>
  </si>
  <si>
    <t>LVN 050 50 100</t>
  </si>
  <si>
    <t>MI503***N7-ATO*******</t>
  </si>
  <si>
    <t>BFG12250T403N0H***</t>
  </si>
  <si>
    <t>LTN050G-4</t>
  </si>
  <si>
    <t>6G50-36F</t>
  </si>
  <si>
    <t>GPVT 50L 200</t>
  </si>
  <si>
    <t>UPVG2F5042NV</t>
  </si>
  <si>
    <t>GPDT 50L *** 200</t>
  </si>
  <si>
    <t>G-50T-1-3-6</t>
  </si>
  <si>
    <t>PDVG12250T60N***</t>
  </si>
  <si>
    <t>BFG12150T504N***</t>
  </si>
  <si>
    <t>PDVG2H5060TN***</t>
  </si>
  <si>
    <t>GUC 50 400</t>
  </si>
  <si>
    <t>GUF 50 100</t>
  </si>
  <si>
    <t>GUF62 50T40 100</t>
  </si>
  <si>
    <t>GUR 50 400</t>
  </si>
  <si>
    <t>GVG-50-100</t>
  </si>
  <si>
    <t>GBN05040 300</t>
  </si>
  <si>
    <t>M-4-50S***N-11</t>
  </si>
  <si>
    <t>PVN05062ST 200</t>
  </si>
  <si>
    <t>GVR 50 200</t>
  </si>
  <si>
    <t>GVR 50 300</t>
  </si>
  <si>
    <t>DVG62-50T40-N**V *** 300</t>
  </si>
  <si>
    <t>LTN 050 65ST 100</t>
  </si>
  <si>
    <t>BFG2F5050T4N***</t>
  </si>
  <si>
    <t>PG50T09AVG00</t>
  </si>
  <si>
    <t>DVG62 50T40 NOV</t>
  </si>
  <si>
    <t>GVR-50-100</t>
  </si>
  <si>
    <t>PH2-50SF</t>
  </si>
  <si>
    <t>GR-50T-1-3-12</t>
  </si>
  <si>
    <t>MI503***N7</t>
  </si>
  <si>
    <t>UG1J5040T3N***</t>
  </si>
  <si>
    <t>PG5 50-199-3NV</t>
  </si>
  <si>
    <t>BFG1H5040S3NOV</t>
  </si>
  <si>
    <t>23V50NE2</t>
  </si>
  <si>
    <t>GS6 50 YRDSL 300</t>
  </si>
  <si>
    <t>RU PDV50</t>
  </si>
  <si>
    <t>PH2DV50F</t>
  </si>
  <si>
    <t>GW8 50 BCS* 400</t>
  </si>
  <si>
    <t>GW8 50 BCT* 400</t>
  </si>
  <si>
    <t>GW8 50 BCUT* 400</t>
  </si>
  <si>
    <t>GW8 50 BRT* 400</t>
  </si>
  <si>
    <t>42V50-40PROHF</t>
  </si>
  <si>
    <t>GW8 50 BRUT* 400</t>
  </si>
  <si>
    <t>PVG62 50S62NVS</t>
  </si>
  <si>
    <t>9G50S-36PF</t>
  </si>
  <si>
    <t>PRN050 40ES 200</t>
  </si>
  <si>
    <t>22I50FT</t>
  </si>
  <si>
    <t>PGC3 50-199-3NV</t>
  </si>
  <si>
    <t>HR6 50 XBPDT</t>
  </si>
  <si>
    <t>HR6 50 YBRS</t>
  </si>
  <si>
    <t>HR6 50 YBRT</t>
  </si>
  <si>
    <t>HR6 50 YBRT N*</t>
  </si>
  <si>
    <t>HR6 50 YOCT</t>
  </si>
  <si>
    <t>HR6 50 YQRT 5</t>
  </si>
  <si>
    <t>HR6 50 YRRT 5</t>
  </si>
  <si>
    <t>DS150S*BN(A)</t>
  </si>
  <si>
    <t>UG12250T504N***</t>
  </si>
  <si>
    <t>HRN112 50Q</t>
  </si>
  <si>
    <t>HRN112 50X</t>
  </si>
  <si>
    <t>GS6 50YRRAT* 100</t>
  </si>
  <si>
    <t>P2-50 PROF</t>
  </si>
  <si>
    <t>HRN41250Q</t>
  </si>
  <si>
    <t>GG50S06AQJ00</t>
  </si>
  <si>
    <t>HRN49 50S</t>
  </si>
  <si>
    <t>HRN49 50T</t>
  </si>
  <si>
    <t>HRN49 50TN</t>
  </si>
  <si>
    <t>BFG2J5040T3N***</t>
  </si>
  <si>
    <t>DVG62 50T47 NOV ka90</t>
  </si>
  <si>
    <t>41VRP50NT</t>
  </si>
  <si>
    <t>42V50SF</t>
  </si>
  <si>
    <t>GS 6 50YRVIT 200</t>
  </si>
  <si>
    <t>GDV 50L 300 S99</t>
  </si>
  <si>
    <t>FDG9250T403N</t>
  </si>
  <si>
    <t>HRX 50 XBPDT*</t>
  </si>
  <si>
    <t>HRX 50 YART</t>
  </si>
  <si>
    <t>HRX 50 YBRS*</t>
  </si>
  <si>
    <t>RHG PRO50-65F</t>
  </si>
  <si>
    <t>HRX 50 YBRT N*</t>
  </si>
  <si>
    <t>HRX 50 YOCT*</t>
  </si>
  <si>
    <t>LBN05040</t>
  </si>
  <si>
    <t>HRX 50 YQRT 5*</t>
  </si>
  <si>
    <t>42VR50-40HF</t>
  </si>
  <si>
    <t>HRX 50 YRRT 5*</t>
  </si>
  <si>
    <t>PVG62-50T65-NVS</t>
  </si>
  <si>
    <t>GDVT-50 300 ***</t>
  </si>
  <si>
    <t>42V50-40PROF</t>
  </si>
  <si>
    <t>PVG9250T42N***</t>
  </si>
  <si>
    <t>DVG62 50T40 NOLV</t>
  </si>
  <si>
    <t>U1504S*FRN(A)</t>
  </si>
  <si>
    <t>HUC 50 400</t>
  </si>
  <si>
    <t>HUR 50 400</t>
  </si>
  <si>
    <t>HV6 50 YBVIT* 100</t>
  </si>
  <si>
    <t>HVN412 50P 100</t>
  </si>
  <si>
    <t>HVN412 50V 100</t>
  </si>
  <si>
    <t>5VRP50PT</t>
  </si>
  <si>
    <t>GR-50T-2-3-=12</t>
  </si>
  <si>
    <t>6 50 UBCT 200</t>
  </si>
  <si>
    <t>BFG12250T403N***</t>
  </si>
  <si>
    <t>HWG 50(L) 400</t>
  </si>
  <si>
    <t>GNR 50 200</t>
  </si>
  <si>
    <t>BFG2J5040T3N0H***</t>
  </si>
  <si>
    <t>HWR 50(L) 400</t>
  </si>
  <si>
    <t>GS6 50UBRT G 200</t>
  </si>
  <si>
    <t>UTN050 40 400</t>
  </si>
  <si>
    <t>HWRL 50 400</t>
  </si>
  <si>
    <t>PVP50E2</t>
  </si>
  <si>
    <t>6 50YBVIS 200</t>
  </si>
  <si>
    <t>HWRT 50(L) 400</t>
  </si>
  <si>
    <t>GS 6 50YRD S*** 300</t>
  </si>
  <si>
    <t>42V50-50F</t>
  </si>
  <si>
    <t>DVG62 50T47 NOV</t>
  </si>
  <si>
    <t>DS150S***EN-11</t>
  </si>
  <si>
    <t>43VP50E2</t>
  </si>
  <si>
    <t>IN1 50 YBRT</t>
  </si>
  <si>
    <t>IN1 50 YBRTW</t>
  </si>
  <si>
    <t>MI504S**FBN(B)</t>
  </si>
  <si>
    <t>GS 6 50YBD S*** 300</t>
  </si>
  <si>
    <t>IN1 50NHDST2</t>
  </si>
  <si>
    <t>IN1 50NHMT2</t>
  </si>
  <si>
    <t>GPVL 50 200</t>
  </si>
  <si>
    <t>LBN 050 40 200</t>
  </si>
  <si>
    <t>BFG9150S403NOV</t>
  </si>
  <si>
    <t>PVG9250T60N***</t>
  </si>
  <si>
    <t>XVN051</t>
  </si>
  <si>
    <t>BFG1J5050T4N***</t>
  </si>
  <si>
    <t>PVN05040 200</t>
  </si>
  <si>
    <t>LSN05040 300</t>
  </si>
  <si>
    <t>GPDX 50L *** 200</t>
  </si>
  <si>
    <t>G650S40N-PV-ES2</t>
  </si>
  <si>
    <t>GS 6 50YRPDT L 5 200</t>
  </si>
  <si>
    <t>6GDV50-38</t>
  </si>
  <si>
    <t>LTN 050 50 300</t>
  </si>
  <si>
    <t>LTN 050 50ST 300</t>
  </si>
  <si>
    <t>GS6 50 YRDS</t>
  </si>
  <si>
    <t>GR-50L-1-3-6</t>
  </si>
  <si>
    <t>MDN 050 40</t>
  </si>
  <si>
    <t>6 50 UOCT</t>
  </si>
  <si>
    <t>ND50T92-403</t>
  </si>
  <si>
    <t>MGN050 40 250</t>
  </si>
  <si>
    <t>NU50T11-403</t>
  </si>
  <si>
    <t>XTN050G</t>
  </si>
  <si>
    <t>GDV-50L 300 ***</t>
  </si>
  <si>
    <t>BFG9250T504N***</t>
  </si>
  <si>
    <t>BFG12250T504N***</t>
  </si>
  <si>
    <t>SG1H5040T3N***</t>
  </si>
  <si>
    <t>MHDV62 50T40 250</t>
  </si>
  <si>
    <t>PH2DV50-40(N)</t>
  </si>
  <si>
    <t>BFG2H5040T3N***</t>
  </si>
  <si>
    <t>GS 6 50YBVIS 200</t>
  </si>
  <si>
    <t>PH2-50-40PROHF</t>
  </si>
  <si>
    <t>NG2F5040T 250</t>
  </si>
  <si>
    <t>NG2F5050T* 400</t>
  </si>
  <si>
    <t>NG2F5060T 250</t>
  </si>
  <si>
    <t>GCNH 50 200</t>
  </si>
  <si>
    <t>GNR-50-100</t>
  </si>
  <si>
    <t>GPVT 50 200 S19</t>
  </si>
  <si>
    <t>BFG1A5040S3NOV</t>
  </si>
  <si>
    <t>50TBFNA</t>
  </si>
  <si>
    <t>U1503*FRN(A)</t>
  </si>
  <si>
    <t>G650T62N-PDV-ES2 200</t>
  </si>
  <si>
    <t>PR6 50  XCVIT 200</t>
  </si>
  <si>
    <t>PR6 50 NHDST2</t>
  </si>
  <si>
    <t>PR6 50 NHDST2 300</t>
  </si>
  <si>
    <t>PR6 50 NOMT2</t>
  </si>
  <si>
    <t>PR6 50 XBPDT</t>
  </si>
  <si>
    <t>PR6 50 XCVIT 5 200</t>
  </si>
  <si>
    <t>PR6 50 XCVIT2 200</t>
  </si>
  <si>
    <t>PR6 50 XODS</t>
  </si>
  <si>
    <t>PR6 50 XRPDT5</t>
  </si>
  <si>
    <t>PVG62-50S40-NVS</t>
  </si>
  <si>
    <t>LTN050G-EF</t>
  </si>
  <si>
    <t>50SNVH-FV</t>
  </si>
  <si>
    <t>FDG2H5040T3N</t>
  </si>
  <si>
    <t>U4503*FRN(A)</t>
  </si>
  <si>
    <t>21VR50DV</t>
  </si>
  <si>
    <t>RHGPRO50-40F</t>
  </si>
  <si>
    <t>G650T40N-DV 300</t>
  </si>
  <si>
    <t>GDV 50 300 T-25</t>
  </si>
  <si>
    <t>SCI 50 MDV* 250</t>
  </si>
  <si>
    <t>SCI 50 NHDST2 102</t>
  </si>
  <si>
    <t>SCI 50 NHDST2 300</t>
  </si>
  <si>
    <t>42VP50FW</t>
  </si>
  <si>
    <t>GS6 50 YOACT G</t>
  </si>
  <si>
    <t>FDG2F5040T3N</t>
  </si>
  <si>
    <t>GPVL 50 200 S19</t>
  </si>
  <si>
    <t>NU50T91-403</t>
  </si>
  <si>
    <t>PVP50SE2-E</t>
  </si>
  <si>
    <t>GS6 50 YBDSL 300</t>
  </si>
  <si>
    <t>BFG2H5040T3NOH***</t>
  </si>
  <si>
    <t>GS 6 50YRVIT (A5) 200</t>
  </si>
  <si>
    <t>5040SN-PDV</t>
  </si>
  <si>
    <t>UG12150T403N***</t>
  </si>
  <si>
    <t>PDV50-65</t>
  </si>
  <si>
    <t>12G50-40F</t>
  </si>
  <si>
    <t>MI504S***N4</t>
  </si>
  <si>
    <t>PG6 50-199-3NV</t>
  </si>
  <si>
    <t>50S40FV</t>
  </si>
  <si>
    <t>42V50-40HF</t>
  </si>
  <si>
    <t>A6 50 YRDS L</t>
  </si>
  <si>
    <t>42V50SPROF</t>
  </si>
  <si>
    <t>GPD 50 S41 200</t>
  </si>
  <si>
    <t>XTN050G-4</t>
  </si>
  <si>
    <t>DVG62 50T40 NOV ka90</t>
  </si>
  <si>
    <t>FDG2J5040T3N</t>
  </si>
  <si>
    <t>3WA65</t>
  </si>
  <si>
    <t>GS 6 50YBVIS (A2) 200</t>
  </si>
  <si>
    <t>MG50345</t>
  </si>
  <si>
    <t>6G50SPV-36F</t>
  </si>
  <si>
    <t>LVN 050 40ES 100</t>
  </si>
  <si>
    <t>GS 6 50YBPDT A2 200</t>
  </si>
  <si>
    <t>UTN05050</t>
  </si>
  <si>
    <t>XTN050G-EF</t>
  </si>
  <si>
    <t>GDV 50 300 S41</t>
  </si>
  <si>
    <t>42VP50F</t>
  </si>
  <si>
    <t>BFG9250T403N0H***</t>
  </si>
  <si>
    <t>PVG12250T60N***</t>
  </si>
  <si>
    <t>GS6 50 YRDSL 300 VO</t>
  </si>
  <si>
    <t>PVP50F</t>
  </si>
  <si>
    <t>PG12 50-199-3NV</t>
  </si>
  <si>
    <t>MI504S***N7-ATO*******</t>
  </si>
  <si>
    <t>5VRP50NT</t>
  </si>
  <si>
    <t>6G50-38F1</t>
  </si>
  <si>
    <t>1HA14</t>
  </si>
  <si>
    <t>LTN 050 40 300</t>
  </si>
  <si>
    <t>M4503***N7-ATO******</t>
  </si>
  <si>
    <t>GS 6 50YBPDT A5 200</t>
  </si>
  <si>
    <t>GBN05050 300</t>
  </si>
  <si>
    <t>GPD 50 200</t>
  </si>
  <si>
    <t>6 50YBPDT 200</t>
  </si>
  <si>
    <t>G-50L-1-3-12</t>
  </si>
  <si>
    <t>URG1D50T*N</t>
  </si>
  <si>
    <t>GDNT 50L 100</t>
  </si>
  <si>
    <t>BFG9250T403N***</t>
  </si>
  <si>
    <t>3WA64</t>
  </si>
  <si>
    <t>LSN 050 40 100</t>
  </si>
  <si>
    <t>6G50S-40F1</t>
  </si>
  <si>
    <t>GDV-50 300 ***</t>
  </si>
  <si>
    <t>PDVG12250T42N***</t>
  </si>
  <si>
    <t>SC I 50YOMDS 300</t>
  </si>
  <si>
    <t>SG50T12HVG00</t>
  </si>
  <si>
    <t>XBN050G</t>
  </si>
  <si>
    <t>4FTP6</t>
  </si>
  <si>
    <t>6 50 YBDS</t>
  </si>
  <si>
    <t>LVN051</t>
  </si>
  <si>
    <t>42V50-36F</t>
  </si>
  <si>
    <t>PRN 050 40 102</t>
  </si>
  <si>
    <t>UNG1(C|F|H|J)5040T 400</t>
  </si>
  <si>
    <t>GR-5OT-2-3-6</t>
  </si>
  <si>
    <t>GS6 50 UBRT G</t>
  </si>
  <si>
    <t>42XR50-40F</t>
  </si>
  <si>
    <t>DVG62-50T47-N**V *** 300</t>
  </si>
  <si>
    <t>RUGPRO50-40F</t>
  </si>
  <si>
    <t>GS6 50 UOCT G</t>
  </si>
  <si>
    <t>GDV 50L 300</t>
  </si>
  <si>
    <t>XCV 50 200</t>
  </si>
  <si>
    <t>XCV 50 300</t>
  </si>
  <si>
    <t>SG9150T403N***</t>
  </si>
  <si>
    <t>NU50T121-403</t>
  </si>
  <si>
    <t>PH2-50SF1SQ</t>
  </si>
  <si>
    <t>PVG62-50T50-NVSL</t>
  </si>
  <si>
    <t>RHGPRO50-40HF</t>
  </si>
  <si>
    <t>22V50F1</t>
  </si>
  <si>
    <t>GS6 50 UOCT 200</t>
  </si>
  <si>
    <t>XCVL 50 300</t>
  </si>
  <si>
    <t>PVP50SFW</t>
  </si>
  <si>
    <t>XCVT 50 300</t>
  </si>
  <si>
    <t>GDVT 50L 100</t>
  </si>
  <si>
    <t>XCVT 50L 300</t>
  </si>
  <si>
    <t>G650T50N-PV-ES2</t>
  </si>
  <si>
    <t>XGV 50 200</t>
  </si>
  <si>
    <t>XGV 50 300</t>
  </si>
  <si>
    <t>XGV-50-100</t>
  </si>
  <si>
    <t>SG12150T403N***</t>
  </si>
  <si>
    <t>XGV-50L-100</t>
  </si>
  <si>
    <t>9G50S-40FSQ</t>
  </si>
  <si>
    <t>MI503*FBN(A)</t>
  </si>
  <si>
    <t>XVR 50 200</t>
  </si>
  <si>
    <t>GDVT-50L 300 ***</t>
  </si>
  <si>
    <t>PVP50FW</t>
  </si>
  <si>
    <t>GDVT 50L 300</t>
  </si>
  <si>
    <t>XVR 50 300</t>
  </si>
  <si>
    <t>PH100-55****</t>
  </si>
  <si>
    <t>(G|X)CRX 55(L) 250</t>
  </si>
  <si>
    <t>PRO+G55-45U RH59</t>
  </si>
  <si>
    <t>XG55T06EN45U0</t>
  </si>
  <si>
    <t>PRO+G55-45U RU59</t>
  </si>
  <si>
    <t>12G55-45FN</t>
  </si>
  <si>
    <t>6G55-45FN</t>
  </si>
  <si>
    <t>6 55 YXCT(L)* 250</t>
  </si>
  <si>
    <t>RG1PV55H*N</t>
  </si>
  <si>
    <t>LG1PV55H78*N</t>
  </si>
  <si>
    <t>BT 60* 250</t>
  </si>
  <si>
    <t>CG32 55 60* 250</t>
  </si>
  <si>
    <t>CGN055 60** 250</t>
  </si>
  <si>
    <t>RG255H*N</t>
  </si>
  <si>
    <t>LG255H78*N</t>
  </si>
  <si>
    <t>PRO+G55-50N RU59</t>
  </si>
  <si>
    <t>PH2-55-50F1</t>
  </si>
  <si>
    <t>PRO+G55-50N RH59</t>
  </si>
  <si>
    <t>6G55-50F3</t>
  </si>
  <si>
    <t>12G55-50F3</t>
  </si>
  <si>
    <t>12G55-45PF3</t>
  </si>
  <si>
    <t>G102 55T60(L) 250</t>
  </si>
  <si>
    <t>G62 55T60(L) 250</t>
  </si>
  <si>
    <t>G82 55T60(L) 250</t>
  </si>
  <si>
    <t>GS(6|X) 55 XCT(L)* 250</t>
  </si>
  <si>
    <t>GTN055 60(ST) 250</t>
  </si>
  <si>
    <t>GTN055 60-8(ST) 250</t>
  </si>
  <si>
    <t>GW8 55 XCT* 250</t>
  </si>
  <si>
    <t>HWRX 55(L) 250</t>
  </si>
  <si>
    <t>SBS 55 60* 250</t>
  </si>
  <si>
    <t>44X55FN</t>
  </si>
  <si>
    <t>UG60-40MFPV1-N2U</t>
  </si>
  <si>
    <t>UG60-38MFPDV-N1U-US</t>
  </si>
  <si>
    <t>U4TW60T**FRN(A)</t>
  </si>
  <si>
    <t>M460T**FBN(D)</t>
  </si>
  <si>
    <t>M1TW60T**FBN(A)</t>
  </si>
  <si>
    <t>U460T**FRN(A)</t>
  </si>
  <si>
    <t>U1TW60T**FRN(A)</t>
  </si>
  <si>
    <t>M4TW60T**FBN(A)</t>
  </si>
  <si>
    <t>MI60T**FBN(E)</t>
  </si>
  <si>
    <t>42VP60FW</t>
  </si>
  <si>
    <t>42V60FN</t>
  </si>
  <si>
    <t>RHG PRO60FN</t>
  </si>
  <si>
    <t>PRO+G60-45U RH56</t>
  </si>
  <si>
    <t>42V60FNVE</t>
  </si>
  <si>
    <t>XG60T06EN45U0</t>
  </si>
  <si>
    <t>PH2-60FN</t>
  </si>
  <si>
    <t>RUG PRO60FN</t>
  </si>
  <si>
    <t>PRO+G60-45U RU56</t>
  </si>
  <si>
    <t>SG60T12YXS**</t>
  </si>
  <si>
    <t>6G60PV55F</t>
  </si>
  <si>
    <t>6G60PV55FW</t>
  </si>
  <si>
    <t>G60-50N</t>
  </si>
  <si>
    <t>RHG PRO60-50T</t>
  </si>
  <si>
    <t>PH2-60-50T</t>
  </si>
  <si>
    <t>M1TW60T*FBN(A)</t>
  </si>
  <si>
    <t>M160T**FBN(C)</t>
  </si>
  <si>
    <t>M160T*FBN(A)</t>
  </si>
  <si>
    <t>M460T**FBN(C)</t>
  </si>
  <si>
    <t>42V60-50T</t>
  </si>
  <si>
    <t>PH2-60F</t>
  </si>
  <si>
    <t>RUG PRO60-50NT</t>
  </si>
  <si>
    <t>RHG PRO60F</t>
  </si>
  <si>
    <t>RUG PRO60F</t>
  </si>
  <si>
    <t>6058 NA</t>
  </si>
  <si>
    <t>PVP60F</t>
  </si>
  <si>
    <t>6G60-50F</t>
  </si>
  <si>
    <t>SG60T12YNG00</t>
  </si>
  <si>
    <t>42V60-50NT</t>
  </si>
  <si>
    <t>42VP60F</t>
  </si>
  <si>
    <t>6G60-50NT</t>
  </si>
  <si>
    <t>42V60F</t>
  </si>
  <si>
    <t>G660S42N-PV-ES2</t>
  </si>
  <si>
    <t>6G60-50T</t>
  </si>
  <si>
    <t>SG60T12YVK00</t>
  </si>
  <si>
    <t>PH2-60-50NT</t>
  </si>
  <si>
    <t>MI60T**FBN(D)</t>
  </si>
  <si>
    <t>RHG PRO60-50NT</t>
  </si>
  <si>
    <t>M460T*FBN(A)</t>
  </si>
  <si>
    <t>PVP60FW</t>
  </si>
  <si>
    <t>PDV65-65</t>
  </si>
  <si>
    <t>PDV65</t>
  </si>
  <si>
    <t>PRO+G65-65N RH62 PDV</t>
  </si>
  <si>
    <t>RH PDV65-65</t>
  </si>
  <si>
    <t>RU PDV65</t>
  </si>
  <si>
    <t>PRO+G65-65N RU62 PDV</t>
  </si>
  <si>
    <t>TPDV50-65</t>
  </si>
  <si>
    <t>6G65PDV-65</t>
  </si>
  <si>
    <t>6G65-65F</t>
  </si>
  <si>
    <t>42V65F</t>
  </si>
  <si>
    <t>RHG PRO65F</t>
  </si>
  <si>
    <t>PH2-65PF</t>
  </si>
  <si>
    <t>RUG PRO65F</t>
  </si>
  <si>
    <t>65T65FB*N(B)</t>
  </si>
  <si>
    <t>UTW465S60FR**N</t>
  </si>
  <si>
    <t>DH165T**FBN(B)-*****</t>
  </si>
  <si>
    <t>DH65T55FB*N(B)-*****</t>
  </si>
  <si>
    <t>M2XR65T**FBN(B)</t>
  </si>
  <si>
    <t>MIITW65T***N12</t>
  </si>
  <si>
    <t>M2TW65T*BN1</t>
  </si>
  <si>
    <t>M2TW65T**FBN(A)</t>
  </si>
  <si>
    <t>MIITW65T***N15-ATO******</t>
  </si>
  <si>
    <t>PDX265T***N13-ATO******</t>
  </si>
  <si>
    <t>PDX265T***N13</t>
  </si>
  <si>
    <t>PDX265T***N10</t>
  </si>
  <si>
    <t>PDX265T*BN(A)</t>
  </si>
  <si>
    <t>PDX265T**FBN(A)</t>
  </si>
  <si>
    <t>PDX65S65FB*N</t>
  </si>
  <si>
    <t>TW465S65FB*N</t>
  </si>
  <si>
    <t>U2XR65T**FRN(A)</t>
  </si>
  <si>
    <t>U2TW65T**FRN(A)</t>
  </si>
  <si>
    <t>U65T55FR**N(A)</t>
  </si>
  <si>
    <t>M4XRTW65T**FBN</t>
  </si>
  <si>
    <t>U4XRTW65T**FRN</t>
  </si>
  <si>
    <t>UDH165T**FRN-*****</t>
  </si>
  <si>
    <t>UPDX265T**FRN</t>
  </si>
  <si>
    <t>UDH65T45FR*N-*****</t>
  </si>
  <si>
    <t>UPDX65S55FR*N</t>
  </si>
  <si>
    <t>TW465S70FB*N</t>
  </si>
  <si>
    <t>153.339610 HA</t>
  </si>
  <si>
    <t>BT 65 200</t>
  </si>
  <si>
    <t>DH65T55FB*N</t>
  </si>
  <si>
    <t>M2XR65T**FBN(A)</t>
  </si>
  <si>
    <t>PDX265T*FBN(A)</t>
  </si>
  <si>
    <t>GCG-65-100</t>
  </si>
  <si>
    <t>M2TW65T*FBN(A)</t>
  </si>
  <si>
    <t>GCG-65L-100</t>
  </si>
  <si>
    <t>GCG-65Q-100</t>
  </si>
  <si>
    <t>PDX265T***N13-ATO*******</t>
  </si>
  <si>
    <t>GCV 65 100</t>
  </si>
  <si>
    <t>GCV 65L 100</t>
  </si>
  <si>
    <t>XRN065G</t>
  </si>
  <si>
    <t>65T65FB*N</t>
  </si>
  <si>
    <t>DVN065</t>
  </si>
  <si>
    <t>GPDX 50 100</t>
  </si>
  <si>
    <t>PRN 050 65ST 100</t>
  </si>
  <si>
    <t>M1XR65T***N15</t>
  </si>
  <si>
    <t>PRN065G</t>
  </si>
  <si>
    <t>DH165T*BN(A)</t>
  </si>
  <si>
    <t>GS6 50 YRPDT5</t>
  </si>
  <si>
    <t>M2XR65T*FBN(A)</t>
  </si>
  <si>
    <t>GS6 65 XRRT</t>
  </si>
  <si>
    <t>GS6 65 YBRT 100</t>
  </si>
  <si>
    <t>XTN065G</t>
  </si>
  <si>
    <t>DH165T***N15</t>
  </si>
  <si>
    <t>M1XR65T*BN(B)</t>
  </si>
  <si>
    <t>GSX 65 XRRT</t>
  </si>
  <si>
    <t>GSX 65 YBRT 100</t>
  </si>
  <si>
    <t>DH165T*BN(B)</t>
  </si>
  <si>
    <t>LTN 065 65 100</t>
  </si>
  <si>
    <t>SVN065</t>
  </si>
  <si>
    <t>LVN065</t>
  </si>
  <si>
    <t>DH165T***N15-ATO*******</t>
  </si>
  <si>
    <t>STN065G</t>
  </si>
  <si>
    <t>DVN065-2</t>
  </si>
  <si>
    <t>XVN065G</t>
  </si>
  <si>
    <t>DH165T**FBN(A)</t>
  </si>
  <si>
    <t>HR6 65 XRRT</t>
  </si>
  <si>
    <t>HRX 65 XRRT</t>
  </si>
  <si>
    <t>M1XR65T***N15-ATO*******</t>
  </si>
  <si>
    <t>DH165T***N15-ATO******</t>
  </si>
  <si>
    <t>DH165T**N12</t>
  </si>
  <si>
    <t>M1XR65T*BN(A)</t>
  </si>
  <si>
    <t>DH165T*FBN(A)</t>
  </si>
  <si>
    <t>PRN  050 65 100</t>
  </si>
  <si>
    <t>ETN065G</t>
  </si>
  <si>
    <t>LVN 065 65ST 100</t>
  </si>
  <si>
    <t>XVN065</t>
  </si>
  <si>
    <t>PRN065</t>
  </si>
  <si>
    <t>MIITW65T***N15-ATO*******</t>
  </si>
  <si>
    <t>LVN065G</t>
  </si>
  <si>
    <t>XCV 65 100</t>
  </si>
  <si>
    <t>LTN065G</t>
  </si>
  <si>
    <t>XCV 65L 100</t>
  </si>
  <si>
    <t>6 75 URRS 100</t>
  </si>
  <si>
    <t>6 75 XRRS* 400</t>
  </si>
  <si>
    <t>FCG 75* 400</t>
  </si>
  <si>
    <t>G102-75T75-4NOV* 400</t>
  </si>
  <si>
    <t>G122-75T75-4PV* 400</t>
  </si>
  <si>
    <t>G2F7575T4NOV 400</t>
  </si>
  <si>
    <t>G62-75T75-4NOV* 400</t>
  </si>
  <si>
    <t>G6-US7576NV 100</t>
  </si>
  <si>
    <t>GCN 75 100</t>
  </si>
  <si>
    <t>GS6 75 URRS 100</t>
  </si>
  <si>
    <t>GS6 75 XRRS* 400</t>
  </si>
  <si>
    <t>GSX 75 XRRS* 400</t>
  </si>
  <si>
    <t>LTN07575* 400</t>
  </si>
  <si>
    <t>PCG 75* 400</t>
  </si>
  <si>
    <t>UG62 75T75 4NV 100</t>
  </si>
  <si>
    <t>UTN 07575 100</t>
  </si>
  <si>
    <t>XTN07575* 400</t>
  </si>
  <si>
    <t>RG2PDV75H*N</t>
  </si>
  <si>
    <t>LG2PV75H76*N</t>
  </si>
  <si>
    <t>ULG2PV75H76*N</t>
  </si>
  <si>
    <t>RG2PV75H*N</t>
  </si>
  <si>
    <t>URG2PV75H*N</t>
  </si>
  <si>
    <t>RG275H*N</t>
  </si>
  <si>
    <t>LG275H76*N</t>
  </si>
  <si>
    <t>LG2PDV75H80*N</t>
  </si>
  <si>
    <t>URG275H*N</t>
  </si>
  <si>
    <t>ULG275H76*N</t>
  </si>
  <si>
    <t>PRO+G75-75U RU</t>
  </si>
  <si>
    <t>PRO+G75-75N RU PDV</t>
  </si>
  <si>
    <t>PRO+G75-76N RU</t>
  </si>
  <si>
    <t>PRO+G75-76N RU PV</t>
  </si>
  <si>
    <t>G75-75N-3</t>
  </si>
  <si>
    <t>G75UN</t>
  </si>
  <si>
    <t>GPDV75-75</t>
  </si>
  <si>
    <t>GPV75-76FV</t>
  </si>
  <si>
    <t>TPV75-76FV</t>
  </si>
  <si>
    <t>XG75T06EN75U0</t>
  </si>
  <si>
    <t>PRO+G75-75N RH PDV</t>
  </si>
  <si>
    <t>PRO+G75-75U RH</t>
  </si>
  <si>
    <t>PRO+G75-76N RH</t>
  </si>
  <si>
    <t>XG75T06ST76U0</t>
  </si>
  <si>
    <t>XG75T12ST76U0</t>
  </si>
  <si>
    <t>PRO+G75-76N RH PV</t>
  </si>
  <si>
    <t>XG75T06PV76U0</t>
  </si>
  <si>
    <t>T75UN</t>
  </si>
  <si>
    <t>T75-75N-3</t>
  </si>
  <si>
    <t>TPDV75-75</t>
  </si>
  <si>
    <t>6G75-76F</t>
  </si>
  <si>
    <t>6G75PV-76FW</t>
  </si>
  <si>
    <t>PVN075</t>
  </si>
  <si>
    <t>PR6 75 NRRSL</t>
  </si>
  <si>
    <t>6 75 YTPDT*</t>
  </si>
  <si>
    <t>6G75100NPDVH02*</t>
  </si>
  <si>
    <t>GDHE 75*</t>
  </si>
  <si>
    <t>GP6 75 YTPDT*</t>
  </si>
  <si>
    <t>VG6275T100NV*</t>
  </si>
  <si>
    <t>DH175S**N12</t>
  </si>
  <si>
    <t>DH75T60FB*N(B)-*****</t>
  </si>
  <si>
    <t>DH175S**FBN(B)-*****</t>
  </si>
  <si>
    <t>PDX275T**FBN(B)</t>
  </si>
  <si>
    <t>PDX75S70FB**N(B)</t>
  </si>
  <si>
    <t>UDH175S**FRN-*****</t>
  </si>
  <si>
    <t>UPDX275T**FRN</t>
  </si>
  <si>
    <t>UDH75T50FR*N-*****</t>
  </si>
  <si>
    <t>UPDX75S55FR*N</t>
  </si>
  <si>
    <t>42VP75FW</t>
  </si>
  <si>
    <t>PVW75-75FV</t>
  </si>
  <si>
    <t>42VP75</t>
  </si>
  <si>
    <t>PRO+G75-75N RH59 PV</t>
  </si>
  <si>
    <t>PVP75FW</t>
  </si>
  <si>
    <t>PRO+G75-75N RU59 PV</t>
  </si>
  <si>
    <t>2LAD1</t>
  </si>
  <si>
    <t>6G75PDV-75</t>
  </si>
  <si>
    <t>6G75PV-75FW</t>
  </si>
  <si>
    <t>PH100-80****</t>
  </si>
  <si>
    <t>PDX275T***N13</t>
  </si>
  <si>
    <t>PDX275T**FBN(A)</t>
  </si>
  <si>
    <t>GG75T06ANF00</t>
  </si>
  <si>
    <t>PVP75PFW</t>
  </si>
  <si>
    <t>PDX275T*FBN(A)</t>
  </si>
  <si>
    <t>DH175S***N15-ATO******</t>
  </si>
  <si>
    <t>PR75-75N</t>
  </si>
  <si>
    <t>DH175S*BN(A)</t>
  </si>
  <si>
    <t>42VP75PFW</t>
  </si>
  <si>
    <t>TPV75-75E-1</t>
  </si>
  <si>
    <t>PRN075</t>
  </si>
  <si>
    <t>3WA54</t>
  </si>
  <si>
    <t>22VR75-70N</t>
  </si>
  <si>
    <t>6G75-70H</t>
  </si>
  <si>
    <t>GG75T06HNF00</t>
  </si>
  <si>
    <t>GDVH-75-100</t>
  </si>
  <si>
    <t>GDVH-75L-100</t>
  </si>
  <si>
    <t>GDVH-75Q-100</t>
  </si>
  <si>
    <t>5AU60</t>
  </si>
  <si>
    <t>6 75 YRPDT L 200</t>
  </si>
  <si>
    <t>GPD 75 100</t>
  </si>
  <si>
    <t>GPDX-75-100</t>
  </si>
  <si>
    <t>GPDX-75L-100</t>
  </si>
  <si>
    <t>GPDX-75Q-100</t>
  </si>
  <si>
    <t>DH175S*BN(B)</t>
  </si>
  <si>
    <t>PVG62-75T72-NVS</t>
  </si>
  <si>
    <t>PRN 075 70 100</t>
  </si>
  <si>
    <t>G675T72N-PDV-ES2 200</t>
  </si>
  <si>
    <t>RHGPRO75-70N-1</t>
  </si>
  <si>
    <t>DH175S*FBN(A)</t>
  </si>
  <si>
    <t>PDVG62-75T72-NV 200</t>
  </si>
  <si>
    <t>GS6 75 YRPDT</t>
  </si>
  <si>
    <t>GPVX 75L 200</t>
  </si>
  <si>
    <t>RUGPRO75-70H</t>
  </si>
  <si>
    <t>PRN 075 70ST 100</t>
  </si>
  <si>
    <t>PVW75-75PFV</t>
  </si>
  <si>
    <t>6G75PV-75PFW</t>
  </si>
  <si>
    <t>753NCV</t>
  </si>
  <si>
    <t>GS 6 75YRPDT L 200</t>
  </si>
  <si>
    <t>T75-75N-1</t>
  </si>
  <si>
    <t>PDX275T***N10</t>
  </si>
  <si>
    <t>PRN075 70ESST 200</t>
  </si>
  <si>
    <t>DH175S**FBN(A)</t>
  </si>
  <si>
    <t>GS 6 75YRVHTL 200</t>
  </si>
  <si>
    <t>DH75T60FB*N</t>
  </si>
  <si>
    <t>6G75-70N</t>
  </si>
  <si>
    <t>22VR75-70H</t>
  </si>
  <si>
    <t>G75-75N-1</t>
  </si>
  <si>
    <t>GDV 75</t>
  </si>
  <si>
    <t>753NC</t>
  </si>
  <si>
    <t>GPDX 75L 200</t>
  </si>
  <si>
    <t>DH175S***N15</t>
  </si>
  <si>
    <t>22VRP75</t>
  </si>
  <si>
    <t>DH175S***N15-ATO*******</t>
  </si>
  <si>
    <t>RHGPRO75-70H</t>
  </si>
  <si>
    <t>XRN075G</t>
  </si>
  <si>
    <t>PR75-70H</t>
  </si>
  <si>
    <t>22VR75-69PH</t>
  </si>
  <si>
    <t>PRN075G</t>
  </si>
  <si>
    <t>GPDX 75L *** 200</t>
  </si>
  <si>
    <t>PDX275T*BN(A)</t>
  </si>
  <si>
    <t>PVRP75</t>
  </si>
  <si>
    <t>PVN07572ST 200</t>
  </si>
  <si>
    <t>6 75YRVHTL 200</t>
  </si>
  <si>
    <t>PDX275T***N13-ATO*******</t>
  </si>
  <si>
    <t>PRN075 70ES 200</t>
  </si>
  <si>
    <t>G675T72N-PV-ES2</t>
  </si>
  <si>
    <t>6GVRP75</t>
  </si>
  <si>
    <t>RUGPRO75-70N-1</t>
  </si>
  <si>
    <t>GPV75-75E-1</t>
  </si>
  <si>
    <t>6G75-69PH</t>
  </si>
  <si>
    <t>PRO+G98-76N RU</t>
  </si>
  <si>
    <t>G100UN</t>
  </si>
  <si>
    <t>PRO+G98-75U RH</t>
  </si>
  <si>
    <t>PRO+G98-76N RH</t>
  </si>
  <si>
    <t>XG98T06ST76U0</t>
  </si>
  <si>
    <t>T100UN</t>
  </si>
  <si>
    <t>5V100F-76N</t>
  </si>
  <si>
    <t>6 100 URRT 100</t>
  </si>
  <si>
    <t>6 100 XRRT* 400</t>
  </si>
  <si>
    <t>FCG 100* 400</t>
  </si>
  <si>
    <t>LG2100H80*N</t>
  </si>
  <si>
    <t>ULG2100H80*N</t>
  </si>
  <si>
    <t>URG2100H**N</t>
  </si>
  <si>
    <t>RG2100H*N</t>
  </si>
  <si>
    <t>G100-80N</t>
  </si>
  <si>
    <t>T100-80N</t>
  </si>
  <si>
    <t>G122-100T77-4NOV* 400</t>
  </si>
  <si>
    <t>G62-100T77-4NOV* 400</t>
  </si>
  <si>
    <t>G6-T10076NV</t>
  </si>
  <si>
    <t>G6-UT10076NV 100</t>
  </si>
  <si>
    <t>GCN 100 100</t>
  </si>
  <si>
    <t>GS6 100 URRT 100</t>
  </si>
  <si>
    <t>GS6 100 XRRT* 400</t>
  </si>
  <si>
    <t>GSX 100 XRRT* 400</t>
  </si>
  <si>
    <t>LTN10075 400</t>
  </si>
  <si>
    <t>PCG 100* 400</t>
  </si>
  <si>
    <t>UG62 100T75 4NV 100</t>
  </si>
  <si>
    <t>UTN 10075 100</t>
  </si>
  <si>
    <t>XTN10075 400</t>
  </si>
  <si>
    <t>G100-80</t>
  </si>
  <si>
    <t>T100-80</t>
  </si>
  <si>
    <t>RHG PRO100F</t>
  </si>
  <si>
    <t>(P)(M)100F</t>
  </si>
  <si>
    <t>RUG PRO100F</t>
  </si>
  <si>
    <t>5V100F</t>
  </si>
  <si>
    <t>G100-75N</t>
  </si>
  <si>
    <t>P100N</t>
  </si>
  <si>
    <t>T100-75</t>
  </si>
  <si>
    <t>T100-75N</t>
  </si>
  <si>
    <t>RUGPRO100-73N</t>
  </si>
  <si>
    <t>P100-1</t>
  </si>
  <si>
    <t>RHGPRO100-73N</t>
  </si>
  <si>
    <t>5V100-1</t>
  </si>
  <si>
    <t>21V100N</t>
  </si>
  <si>
    <t>21V100-1</t>
  </si>
  <si>
    <t>RHGPRO 100-75</t>
  </si>
  <si>
    <t>RUGPRO100-75</t>
  </si>
  <si>
    <t>5V100N</t>
  </si>
  <si>
    <t>PH100-119****</t>
  </si>
  <si>
    <t>IMC</t>
  </si>
  <si>
    <t>Tier I; Large Gas Instantaneous Water Heater, Et = 0.80</t>
  </si>
  <si>
    <t>Tier II; Large Gas Instantaneous Water Heater, Et = 0.90</t>
  </si>
  <si>
    <t>Tier I; Small Instaneous Water Heater (UEF&gt;=0.81), Savings per Cap-kbtuh</t>
  </si>
  <si>
    <t>Unit</t>
  </si>
  <si>
    <t>Base Cost</t>
  </si>
  <si>
    <t>Labor Cost</t>
  </si>
  <si>
    <t>Cap-kBtuh</t>
  </si>
  <si>
    <t>*Cost Calculations can be found in Attachment D</t>
  </si>
  <si>
    <t>Avearge SCG Savings</t>
  </si>
  <si>
    <t>Average PGE Savings</t>
  </si>
  <si>
    <t>Average SDGE Savings</t>
  </si>
  <si>
    <t>Average SCE Savings</t>
  </si>
  <si>
    <t>Average Any Savings</t>
  </si>
  <si>
    <t>Average Savings (Therms/Yr)</t>
  </si>
  <si>
    <t>Base Case Description</t>
  </si>
  <si>
    <t>Large Gas Instantaneous Water Heater, Et ≥ 0.80</t>
  </si>
  <si>
    <t>Large Gas Instantaneous Water Heater, Et ≥ 0.90</t>
  </si>
  <si>
    <t>*Condensing Specification</t>
  </si>
  <si>
    <t>Tier II; Small Instaneous Water Heater (UEF&gt;=0.87), Savings per Cap-kBtuh</t>
  </si>
  <si>
    <t>Small storage Gas water heater: 40 gallon, EF = 0.62, RE = 0.76, Cap = 40kBTUh, UA = 6.43 BTU/hr-F, AuxBTUh: 350</t>
  </si>
  <si>
    <t>Large Gas Storage Water Heater, Et = 0.80, Stdby Loss = 0.56%/hr</t>
  </si>
  <si>
    <t>Small Instantaneous Gas Water Heater, UEF &gt;= 0.81</t>
  </si>
  <si>
    <t>Small Instantaneous Gas Water Heater, UEF &gt;= 0.87</t>
  </si>
  <si>
    <t>Material Cost</t>
  </si>
  <si>
    <t>WPSCGNRWH120206B_Rev08_Msr001</t>
  </si>
  <si>
    <t>WPSCGNRWH120206B_Rev08_Msr002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</si>
</sst>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8" formatCode="&quot;$&quot;#,##0.00_);[Red]\(&quot;$&quot;#,##0.00\)"/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yymmmmdd"/>
    <numFmt numFmtId="165" formatCode="#,##0.00&quot; $&quot;;\-#,##0.00&quot; $&quot;"/>
    <numFmt numFmtId="166" formatCode=";;;"/>
    <numFmt numFmtId="167" formatCode="dd/mm/yy"/>
    <numFmt numFmtId="168" formatCode="[&lt;=9999999]###\-####;\(###\)\ ###\-####"/>
    <numFmt numFmtId="169" formatCode="00\-0000000"/>
    <numFmt numFmtId="170" formatCode="_(* #,##0.000_);_(* \(#,##0.000\);_(* &quot;-&quot;??_);_(@_)"/>
  </numFmts>
  <fonts count="86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9"/>
      <color theme="1"/>
      <name val="Arial"/>
      <family val="2"/>
    </font>
    <font>
      <sz val="9"/>
      <color theme="1"/>
      <name val="Arial"/>
      <family val="2"/>
    </font>
    <font>
      <b/>
      <sz val="9"/>
      <color rgb="FF000000"/>
      <name val="Arial"/>
      <family val="2"/>
    </font>
    <font>
      <sz val="9"/>
      <color rgb="FF000000"/>
      <name val="Arial"/>
      <family val="2"/>
    </font>
    <font>
      <i/>
      <sz val="11"/>
      <color theme="1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family val="2"/>
    </font>
    <font>
      <sz val="8"/>
      <name val="Arial"/>
      <family val="2"/>
    </font>
    <font>
      <b/>
      <sz val="8"/>
      <name val="Arial"/>
      <family val="2"/>
    </font>
    <font>
      <sz val="10"/>
      <name val="Arial"/>
      <family val="2"/>
    </font>
    <font>
      <sz val="11"/>
      <color indexed="9"/>
      <name val="Calibri"/>
      <family val="2"/>
    </font>
    <font>
      <b/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63"/>
      <name val="Calibri"/>
      <family val="2"/>
    </font>
    <font>
      <b/>
      <sz val="11"/>
      <color indexed="8"/>
      <name val="Calibri"/>
      <family val="2"/>
    </font>
    <font>
      <sz val="10"/>
      <color indexed="8"/>
      <name val="Arial"/>
      <family val="2"/>
    </font>
    <font>
      <sz val="11"/>
      <color indexed="37"/>
      <name val="Calibri"/>
      <family val="2"/>
    </font>
    <font>
      <b/>
      <sz val="11"/>
      <color indexed="17"/>
      <name val="Calibri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sz val="11"/>
      <color indexed="48"/>
      <name val="Calibri"/>
      <family val="2"/>
    </font>
    <font>
      <sz val="8"/>
      <color indexed="62"/>
      <name val="Arial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sz val="19"/>
      <name val="Arial"/>
      <family val="2"/>
    </font>
    <font>
      <b/>
      <sz val="16"/>
      <color indexed="23"/>
      <name val="Arial"/>
      <family val="2"/>
    </font>
    <font>
      <sz val="8"/>
      <color indexed="14"/>
      <name val="Arial"/>
      <family val="2"/>
    </font>
    <font>
      <b/>
      <sz val="18"/>
      <color indexed="62"/>
      <name val="Cambria"/>
      <family val="2"/>
    </font>
    <font>
      <sz val="11"/>
      <color indexed="14"/>
      <name val="Calibri"/>
      <family val="2"/>
    </font>
    <font>
      <sz val="10"/>
      <color indexed="9"/>
      <name val="Arial"/>
      <family val="2"/>
    </font>
    <font>
      <sz val="10"/>
      <color indexed="8"/>
      <name val="MS Sans Serif"/>
      <family val="2"/>
    </font>
    <font>
      <sz val="11"/>
      <color indexed="20"/>
      <name val="Calibri"/>
      <family val="2"/>
    </font>
    <font>
      <sz val="11"/>
      <color indexed="16"/>
      <name val="Calibri"/>
      <family val="2"/>
    </font>
    <font>
      <b/>
      <sz val="11"/>
      <color indexed="52"/>
      <name val="Calibri"/>
      <family val="2"/>
    </font>
    <font>
      <b/>
      <sz val="11"/>
      <color indexed="53"/>
      <name val="Calibri"/>
      <family val="2"/>
    </font>
    <font>
      <b/>
      <sz val="11"/>
      <color indexed="10"/>
      <name val="Calibri"/>
      <family val="2"/>
      <scheme val="minor"/>
    </font>
    <font>
      <sz val="10"/>
      <name val="MS Sans Serif"/>
      <family val="2"/>
    </font>
    <font>
      <i/>
      <sz val="11"/>
      <color indexed="23"/>
      <name val="Calibri"/>
      <family val="2"/>
    </font>
    <font>
      <i/>
      <sz val="10"/>
      <color indexed="23"/>
      <name val="Arial"/>
      <family val="2"/>
    </font>
    <font>
      <b/>
      <u/>
      <sz val="11"/>
      <color indexed="37"/>
      <name val="Arial"/>
      <family val="2"/>
    </font>
    <font>
      <b/>
      <sz val="12"/>
      <name val="Arial"/>
      <family val="2"/>
    </font>
    <font>
      <b/>
      <sz val="15"/>
      <color indexed="56"/>
      <name val="Calibri"/>
      <family val="2"/>
    </font>
    <font>
      <b/>
      <sz val="18"/>
      <name val="Arial"/>
      <family val="2"/>
    </font>
    <font>
      <b/>
      <sz val="15"/>
      <color indexed="62"/>
      <name val="Calibri"/>
      <family val="2"/>
      <scheme val="minor"/>
    </font>
    <font>
      <b/>
      <sz val="13"/>
      <color indexed="56"/>
      <name val="Calibri"/>
      <family val="2"/>
    </font>
    <font>
      <b/>
      <sz val="13"/>
      <color indexed="62"/>
      <name val="Calibri"/>
      <family val="2"/>
      <scheme val="minor"/>
    </font>
    <font>
      <b/>
      <sz val="11"/>
      <color indexed="56"/>
      <name val="Calibri"/>
      <family val="2"/>
    </font>
    <font>
      <b/>
      <sz val="11"/>
      <color indexed="62"/>
      <name val="Calibri"/>
      <family val="2"/>
      <scheme val="minor"/>
    </font>
    <font>
      <sz val="10"/>
      <color indexed="12"/>
      <name val="Arial"/>
      <family val="2"/>
    </font>
    <font>
      <u/>
      <sz val="10"/>
      <color indexed="12"/>
      <name val="Arial"/>
      <family val="2"/>
    </font>
    <font>
      <u/>
      <sz val="9"/>
      <color indexed="12"/>
      <name val="Geneva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53"/>
      <name val="Calibri"/>
      <family val="2"/>
    </font>
    <font>
      <sz val="11"/>
      <color indexed="10"/>
      <name val="Calibri"/>
      <family val="2"/>
    </font>
    <font>
      <sz val="11"/>
      <color indexed="10"/>
      <name val="Calibri"/>
      <family val="2"/>
      <scheme val="minor"/>
    </font>
    <font>
      <sz val="11"/>
      <color indexed="60"/>
      <name val="Calibri"/>
      <family val="2"/>
    </font>
    <font>
      <sz val="11"/>
      <color indexed="19"/>
      <name val="Calibri"/>
      <family val="2"/>
      <scheme val="minor"/>
    </font>
    <font>
      <sz val="7"/>
      <name val="Small Fonts"/>
      <family val="2"/>
    </font>
    <font>
      <sz val="12"/>
      <name val="Arial"/>
      <family val="2"/>
    </font>
    <font>
      <b/>
      <sz val="10"/>
      <color indexed="8"/>
      <name val="Arial"/>
      <family val="2"/>
    </font>
    <font>
      <b/>
      <sz val="10"/>
      <color indexed="39"/>
      <name val="Arial"/>
      <family val="2"/>
    </font>
    <font>
      <b/>
      <sz val="12"/>
      <color indexed="8"/>
      <name val="Arial"/>
      <family val="2"/>
    </font>
    <font>
      <sz val="10"/>
      <color indexed="39"/>
      <name val="Arial"/>
      <family val="2"/>
    </font>
    <font>
      <sz val="19"/>
      <color indexed="48"/>
      <name val="Arial"/>
      <family val="2"/>
    </font>
    <font>
      <sz val="10"/>
      <color indexed="10"/>
      <name val="Arial"/>
      <family val="2"/>
    </font>
    <font>
      <b/>
      <sz val="40"/>
      <color indexed="63"/>
      <name val="Trebuchet MS"/>
      <family val="2"/>
    </font>
    <font>
      <b/>
      <sz val="22"/>
      <name val="Tahoma"/>
      <family val="2"/>
    </font>
    <font>
      <b/>
      <sz val="24"/>
      <name val="Tahoma"/>
      <family val="2"/>
    </font>
    <font>
      <sz val="22"/>
      <name val="Tahoma"/>
      <family val="2"/>
    </font>
    <font>
      <sz val="10"/>
      <name val="Tahoma"/>
      <family val="2"/>
    </font>
    <font>
      <b/>
      <sz val="18"/>
      <color indexed="56"/>
      <name val="Cambria"/>
      <family val="2"/>
    </font>
    <font>
      <b/>
      <sz val="18"/>
      <color indexed="62"/>
      <name val="Calibri Light"/>
      <family val="2"/>
      <scheme val="major"/>
    </font>
    <font>
      <sz val="8"/>
      <color indexed="12"/>
      <name val="Arial"/>
      <family val="2"/>
    </font>
    <font>
      <sz val="11"/>
      <color rgb="FF000000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sz val="11"/>
      <name val="Calibri"/>
      <family val="2"/>
      <scheme val="minor"/>
    </font>
  </fonts>
  <fills count="8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indexed="45"/>
      </patternFill>
    </fill>
    <fill>
      <patternFill patternType="solid">
        <fgColor indexed="44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1"/>
        <bgColor indexed="61"/>
      </patternFill>
    </fill>
    <fill>
      <patternFill patternType="solid">
        <fgColor indexed="22"/>
        <bgColor indexed="22"/>
      </patternFill>
    </fill>
    <fill>
      <patternFill patternType="solid">
        <fgColor indexed="58"/>
        <bgColor indexed="58"/>
      </patternFill>
    </fill>
    <fill>
      <patternFill patternType="solid">
        <fgColor indexed="48"/>
        <bgColor indexed="48"/>
      </patternFill>
    </fill>
    <fill>
      <patternFill patternType="solid">
        <fgColor indexed="10"/>
      </patternFill>
    </fill>
    <fill>
      <patternFill patternType="solid">
        <fgColor indexed="31"/>
        <bgColor indexed="31"/>
      </patternFill>
    </fill>
    <fill>
      <patternFill patternType="solid">
        <fgColor indexed="40"/>
        <bgColor indexed="40"/>
      </patternFill>
    </fill>
    <fill>
      <patternFill patternType="solid">
        <fgColor indexed="45"/>
        <bgColor indexed="45"/>
      </patternFill>
    </fill>
    <fill>
      <patternFill patternType="solid">
        <fgColor indexed="25"/>
        <bgColor indexed="25"/>
      </patternFill>
    </fill>
    <fill>
      <patternFill patternType="solid">
        <fgColor indexed="57"/>
      </patternFill>
    </fill>
    <fill>
      <patternFill patternType="solid">
        <fgColor indexed="60"/>
        <bgColor indexed="60"/>
      </patternFill>
    </fill>
    <fill>
      <patternFill patternType="solid">
        <fgColor indexed="11"/>
        <bgColor indexed="11"/>
      </patternFill>
    </fill>
    <fill>
      <patternFill patternType="solid">
        <fgColor indexed="50"/>
        <bgColor indexed="50"/>
      </patternFill>
    </fill>
    <fill>
      <patternFill patternType="solid">
        <fgColor indexed="57"/>
        <bgColor indexed="57"/>
      </patternFill>
    </fill>
    <fill>
      <patternFill patternType="solid">
        <fgColor indexed="55"/>
        <bgColor indexed="55"/>
      </patternFill>
    </fill>
    <fill>
      <patternFill patternType="solid">
        <fgColor indexed="18"/>
        <bgColor indexed="18"/>
      </patternFill>
    </fill>
    <fill>
      <patternFill patternType="solid">
        <fgColor indexed="41"/>
        <bgColor indexed="41"/>
      </patternFill>
    </fill>
    <fill>
      <patternFill patternType="solid">
        <fgColor indexed="54"/>
        <bgColor indexed="54"/>
      </patternFill>
    </fill>
    <fill>
      <patternFill patternType="solid">
        <fgColor indexed="53"/>
      </patternFill>
    </fill>
    <fill>
      <patternFill patternType="solid">
        <fgColor indexed="26"/>
        <bgColor indexed="26"/>
      </patternFill>
    </fill>
    <fill>
      <patternFill patternType="solid">
        <fgColor indexed="47"/>
        <bgColor indexed="47"/>
      </patternFill>
    </fill>
    <fill>
      <patternFill patternType="solid">
        <fgColor indexed="51"/>
        <bgColor indexed="51"/>
      </patternFill>
    </fill>
    <fill>
      <patternFill patternType="solid">
        <fgColor indexed="53"/>
        <bgColor indexed="53"/>
      </patternFill>
    </fill>
    <fill>
      <patternFill patternType="solid">
        <fgColor indexed="22"/>
      </patternFill>
    </fill>
    <fill>
      <patternFill patternType="solid">
        <fgColor indexed="35"/>
        <bgColor indexed="35"/>
      </patternFill>
    </fill>
    <fill>
      <patternFill patternType="lightUp">
        <fgColor indexed="9"/>
        <bgColor indexed="24"/>
      </patternFill>
    </fill>
    <fill>
      <patternFill patternType="lightUp">
        <fgColor indexed="9"/>
        <bgColor indexed="12"/>
      </patternFill>
    </fill>
    <fill>
      <patternFill patternType="lightUp">
        <fgColor indexed="9"/>
        <bgColor indexed="57"/>
      </patternFill>
    </fill>
    <fill>
      <patternFill patternType="solid">
        <fgColor indexed="43"/>
      </patternFill>
    </fill>
    <fill>
      <patternFill patternType="solid">
        <fgColor indexed="60"/>
      </patternFill>
    </fill>
    <fill>
      <patternFill patternType="solid">
        <fgColor indexed="26"/>
      </patternFill>
    </fill>
    <fill>
      <patternFill patternType="solid">
        <fgColor indexed="43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12"/>
      </patternFill>
    </fill>
    <fill>
      <patternFill patternType="solid">
        <fgColor indexed="50"/>
      </patternFill>
    </fill>
    <fill>
      <patternFill patternType="lightUp">
        <fgColor indexed="48"/>
        <bgColor indexed="41"/>
      </patternFill>
    </fill>
    <fill>
      <patternFill patternType="solid">
        <fgColor indexed="54"/>
      </patternFill>
    </fill>
    <fill>
      <patternFill patternType="solid">
        <fgColor indexed="40"/>
      </patternFill>
    </fill>
    <fill>
      <patternFill patternType="solid">
        <fgColor indexed="41"/>
      </patternFill>
    </fill>
    <fill>
      <patternFill patternType="solid">
        <fgColor indexed="35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23"/>
      </patternFill>
    </fill>
    <fill>
      <patternFill patternType="solid">
        <fgColor indexed="9"/>
      </patternFill>
    </fill>
    <fill>
      <patternFill patternType="solid">
        <fgColor indexed="26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5"/>
      </patternFill>
    </fill>
    <fill>
      <patternFill patternType="solid">
        <fgColor indexed="20"/>
      </patternFill>
    </fill>
    <fill>
      <patternFill patternType="solid">
        <fgColor indexed="31"/>
      </patternFill>
    </fill>
    <fill>
      <patternFill patternType="solid">
        <fgColor indexed="29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4"/>
        <bgColor indexed="44"/>
      </patternFill>
    </fill>
    <fill>
      <patternFill patternType="solid">
        <fgColor indexed="24"/>
        <bgColor indexed="24"/>
      </patternFill>
    </fill>
    <fill>
      <patternFill patternType="solid">
        <fgColor indexed="62"/>
      </patternFill>
    </fill>
    <fill>
      <patternFill patternType="solid">
        <fgColor indexed="56"/>
      </patternFill>
    </fill>
    <fill>
      <patternFill patternType="solid">
        <fgColor indexed="15"/>
        <bgColor indexed="15"/>
      </patternFill>
    </fill>
    <fill>
      <patternFill patternType="solid">
        <fgColor indexed="23"/>
        <bgColor indexed="23"/>
      </patternFill>
    </fill>
    <fill>
      <patternFill patternType="solid">
        <fgColor indexed="49"/>
        <bgColor indexed="49"/>
      </patternFill>
    </fill>
    <fill>
      <patternFill patternType="solid">
        <fgColor indexed="52"/>
        <bgColor indexed="52"/>
      </patternFill>
    </fill>
    <fill>
      <patternFill patternType="solid">
        <fgColor indexed="44"/>
        <bgColor indexed="64"/>
      </patternFill>
    </fill>
    <fill>
      <patternFill patternType="solid">
        <fgColor indexed="9"/>
        <bgColor indexed="9"/>
      </patternFill>
    </fill>
    <fill>
      <patternFill patternType="solid">
        <fgColor indexed="55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solid">
        <fgColor indexed="42"/>
        <bgColor indexed="42"/>
      </patternFill>
    </fill>
    <fill>
      <patternFill patternType="solid">
        <fgColor indexed="2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9" tint="0.59999389629810485"/>
        <bgColor indexed="64"/>
      </patternFill>
    </fill>
  </fills>
  <borders count="46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indexed="18"/>
      </left>
      <right style="thin">
        <color indexed="18"/>
      </right>
      <top style="thin">
        <color indexed="18"/>
      </top>
      <bottom style="thin">
        <color indexed="18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48"/>
      </bottom>
      <diagonal/>
    </border>
    <border>
      <left/>
      <right/>
      <top/>
      <bottom style="thick">
        <color indexed="58"/>
      </bottom>
      <diagonal/>
    </border>
    <border>
      <left/>
      <right/>
      <top/>
      <bottom style="medium">
        <color indexed="58"/>
      </bottom>
      <diagonal/>
    </border>
    <border>
      <left/>
      <right/>
      <top/>
      <bottom style="double">
        <color indexed="17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58"/>
      </left>
      <right style="medium">
        <color indexed="58"/>
      </right>
      <top style="medium">
        <color indexed="58"/>
      </top>
      <bottom style="thin">
        <color indexed="5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48"/>
      </top>
      <bottom style="double">
        <color indexed="48"/>
      </bottom>
      <diagonal/>
    </border>
    <border>
      <left style="double">
        <color indexed="64"/>
      </left>
      <right/>
      <top/>
      <bottom style="hair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medium">
        <color indexed="24"/>
      </bottom>
      <diagonal/>
    </border>
    <border>
      <left/>
      <right/>
      <top/>
      <bottom style="medium">
        <color indexed="27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double">
        <color indexed="53"/>
      </bottom>
      <diagonal/>
    </border>
    <border>
      <left/>
      <right/>
      <top/>
      <bottom style="double">
        <color indexed="1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double">
        <color indexed="0"/>
      </top>
      <bottom/>
      <diagonal/>
    </border>
    <border>
      <left/>
      <right/>
      <top style="thin">
        <color indexed="56"/>
      </top>
      <bottom style="double">
        <color indexed="56"/>
      </bottom>
      <diagonal/>
    </border>
  </borders>
  <cellStyleXfs count="3029">
    <xf numFmtId="0" fontId="0" fillId="0" borderId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8" fillId="13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4" fillId="16" borderId="0" applyNumberFormat="0" applyBorder="0" applyAlignment="0" applyProtection="0"/>
    <xf numFmtId="0" fontId="14" fillId="17" borderId="0" applyNumberFormat="0" applyBorder="0" applyAlignment="0" applyProtection="0"/>
    <xf numFmtId="0" fontId="18" fillId="18" borderId="0" applyNumberFormat="0" applyBorder="0" applyAlignment="0" applyProtection="0"/>
    <xf numFmtId="0" fontId="18" fillId="19" borderId="0" applyNumberFormat="0" applyBorder="0" applyAlignment="0" applyProtection="0"/>
    <xf numFmtId="0" fontId="18" fillId="19" borderId="0" applyNumberFormat="0" applyBorder="0" applyAlignment="0" applyProtection="0"/>
    <xf numFmtId="0" fontId="14" fillId="21" borderId="0" applyNumberFormat="0" applyBorder="0" applyAlignment="0" applyProtection="0"/>
    <xf numFmtId="0" fontId="14" fillId="22" borderId="0" applyNumberFormat="0" applyBorder="0" applyAlignment="0" applyProtection="0"/>
    <xf numFmtId="0" fontId="18" fillId="23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4" fillId="16" borderId="0" applyNumberFormat="0" applyBorder="0" applyAlignment="0" applyProtection="0"/>
    <xf numFmtId="0" fontId="14" fillId="25" borderId="0" applyNumberFormat="0" applyBorder="0" applyAlignment="0" applyProtection="0"/>
    <xf numFmtId="0" fontId="18" fillId="17" borderId="0" applyNumberFormat="0" applyBorder="0" applyAlignment="0" applyProtection="0"/>
    <xf numFmtId="0" fontId="18" fillId="26" borderId="0" applyNumberFormat="0" applyBorder="0" applyAlignment="0" applyProtection="0"/>
    <xf numFmtId="0" fontId="18" fillId="26" borderId="0" applyNumberFormat="0" applyBorder="0" applyAlignment="0" applyProtection="0"/>
    <xf numFmtId="0" fontId="14" fillId="27" borderId="0" applyNumberFormat="0" applyBorder="0" applyAlignment="0" applyProtection="0"/>
    <xf numFmtId="0" fontId="14" fillId="28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4" fillId="30" borderId="0" applyNumberFormat="0" applyBorder="0" applyAlignment="0" applyProtection="0"/>
    <xf numFmtId="0" fontId="14" fillId="31" borderId="0" applyNumberFormat="0" applyBorder="0" applyAlignment="0" applyProtection="0"/>
    <xf numFmtId="0" fontId="18" fillId="32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24" fillId="30" borderId="0" applyNumberFormat="0" applyBorder="0" applyAlignment="0" applyProtection="0"/>
    <xf numFmtId="0" fontId="25" fillId="35" borderId="14" applyNumberFormat="0" applyAlignment="0" applyProtection="0"/>
    <xf numFmtId="0" fontId="19" fillId="26" borderId="15" applyNumberFormat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14" fillId="22" borderId="0" applyNumberFormat="0" applyBorder="0" applyAlignment="0" applyProtection="0"/>
    <xf numFmtId="0" fontId="26" fillId="0" borderId="16" applyNumberFormat="0" applyFill="0" applyAlignment="0" applyProtection="0"/>
    <xf numFmtId="0" fontId="27" fillId="0" borderId="17" applyNumberFormat="0" applyFill="0" applyAlignment="0" applyProtection="0"/>
    <xf numFmtId="0" fontId="28" fillId="0" borderId="18" applyNumberFormat="0" applyFill="0" applyAlignment="0" applyProtection="0"/>
    <xf numFmtId="0" fontId="28" fillId="0" borderId="0" applyNumberFormat="0" applyFill="0" applyBorder="0" applyAlignment="0" applyProtection="0"/>
    <xf numFmtId="0" fontId="29" fillId="31" borderId="14" applyNumberFormat="0" applyAlignment="0" applyProtection="0"/>
    <xf numFmtId="0" fontId="20" fillId="0" borderId="19" applyNumberFormat="0" applyFill="0" applyAlignment="0" applyProtection="0"/>
    <xf numFmtId="0" fontId="20" fillId="31" borderId="0" applyNumberFormat="0" applyBorder="0" applyAlignment="0" applyProtection="0"/>
    <xf numFmtId="0" fontId="15" fillId="40" borderId="0"/>
    <xf numFmtId="0" fontId="15" fillId="40" borderId="0"/>
    <xf numFmtId="0" fontId="15" fillId="40" borderId="0"/>
    <xf numFmtId="0" fontId="17" fillId="0" borderId="0"/>
    <xf numFmtId="0" fontId="1" fillId="0" borderId="0"/>
    <xf numFmtId="0" fontId="1" fillId="0" borderId="0"/>
    <xf numFmtId="0" fontId="15" fillId="30" borderId="14" applyNumberFormat="0" applyFont="0" applyAlignment="0" applyProtection="0"/>
    <xf numFmtId="0" fontId="21" fillId="35" borderId="20" applyNumberFormat="0" applyAlignment="0" applyProtection="0"/>
    <xf numFmtId="4" fontId="15" fillId="39" borderId="14" applyNumberFormat="0" applyProtection="0">
      <alignment vertical="center"/>
    </xf>
    <xf numFmtId="4" fontId="15" fillId="39" borderId="14" applyNumberFormat="0" applyProtection="0">
      <alignment vertical="center"/>
    </xf>
    <xf numFmtId="4" fontId="15" fillId="39" borderId="14" applyNumberFormat="0" applyProtection="0">
      <alignment vertical="center"/>
    </xf>
    <xf numFmtId="4" fontId="30" fillId="42" borderId="14" applyNumberFormat="0" applyProtection="0">
      <alignment vertical="center"/>
    </xf>
    <xf numFmtId="4" fontId="15" fillId="42" borderId="14" applyNumberFormat="0" applyProtection="0">
      <alignment horizontal="left" vertical="center" indent="1"/>
    </xf>
    <xf numFmtId="4" fontId="15" fillId="42" borderId="14" applyNumberFormat="0" applyProtection="0">
      <alignment horizontal="left" vertical="center" indent="1"/>
    </xf>
    <xf numFmtId="4" fontId="15" fillId="42" borderId="14" applyNumberFormat="0" applyProtection="0">
      <alignment horizontal="left" vertical="center" indent="1"/>
    </xf>
    <xf numFmtId="0" fontId="31" fillId="39" borderId="21" applyNumberFormat="0" applyProtection="0">
      <alignment horizontal="left" vertical="top" indent="1"/>
    </xf>
    <xf numFmtId="4" fontId="15" fillId="9" borderId="14" applyNumberFormat="0" applyProtection="0">
      <alignment horizontal="left" vertical="center" indent="1"/>
    </xf>
    <xf numFmtId="0" fontId="17" fillId="43" borderId="20" applyNumberFormat="0" applyProtection="0">
      <alignment horizontal="left" vertical="center" indent="1"/>
    </xf>
    <xf numFmtId="4" fontId="15" fillId="9" borderId="14" applyNumberFormat="0" applyProtection="0">
      <alignment horizontal="left" vertical="center" indent="1"/>
    </xf>
    <xf numFmtId="4" fontId="15" fillId="9" borderId="14" applyNumberFormat="0" applyProtection="0">
      <alignment horizontal="left" vertical="center" indent="1"/>
    </xf>
    <xf numFmtId="4" fontId="15" fillId="9" borderId="14" applyNumberFormat="0" applyProtection="0">
      <alignment horizontal="left" vertical="center" indent="1"/>
    </xf>
    <xf numFmtId="0" fontId="17" fillId="43" borderId="20" applyNumberFormat="0" applyProtection="0">
      <alignment horizontal="left" vertical="center" indent="1"/>
    </xf>
    <xf numFmtId="4" fontId="15" fillId="5" borderId="14" applyNumberFormat="0" applyProtection="0">
      <alignment horizontal="right" vertical="center"/>
    </xf>
    <xf numFmtId="4" fontId="15" fillId="5" borderId="14" applyNumberFormat="0" applyProtection="0">
      <alignment horizontal="right" vertical="center"/>
    </xf>
    <xf numFmtId="4" fontId="15" fillId="5" borderId="14" applyNumberFormat="0" applyProtection="0">
      <alignment horizontal="right" vertical="center"/>
    </xf>
    <xf numFmtId="4" fontId="15" fillId="44" borderId="14" applyNumberFormat="0" applyProtection="0">
      <alignment horizontal="right" vertical="center"/>
    </xf>
    <xf numFmtId="4" fontId="15" fillId="44" borderId="14" applyNumberFormat="0" applyProtection="0">
      <alignment horizontal="right" vertical="center"/>
    </xf>
    <xf numFmtId="4" fontId="15" fillId="44" borderId="14" applyNumberFormat="0" applyProtection="0">
      <alignment horizontal="right" vertical="center"/>
    </xf>
    <xf numFmtId="4" fontId="15" fillId="15" borderId="22" applyNumberFormat="0" applyProtection="0">
      <alignment horizontal="right" vertical="center"/>
    </xf>
    <xf numFmtId="4" fontId="15" fillId="15" borderId="22" applyNumberFormat="0" applyProtection="0">
      <alignment horizontal="right" vertical="center"/>
    </xf>
    <xf numFmtId="4" fontId="15" fillId="15" borderId="22" applyNumberFormat="0" applyProtection="0">
      <alignment horizontal="right" vertical="center"/>
    </xf>
    <xf numFmtId="4" fontId="15" fillId="8" borderId="14" applyNumberFormat="0" applyProtection="0">
      <alignment horizontal="right" vertical="center"/>
    </xf>
    <xf numFmtId="4" fontId="15" fillId="8" borderId="14" applyNumberFormat="0" applyProtection="0">
      <alignment horizontal="right" vertical="center"/>
    </xf>
    <xf numFmtId="4" fontId="15" fillId="8" borderId="14" applyNumberFormat="0" applyProtection="0">
      <alignment horizontal="right" vertical="center"/>
    </xf>
    <xf numFmtId="4" fontId="15" fillId="10" borderId="14" applyNumberFormat="0" applyProtection="0">
      <alignment horizontal="right" vertical="center"/>
    </xf>
    <xf numFmtId="4" fontId="15" fillId="10" borderId="14" applyNumberFormat="0" applyProtection="0">
      <alignment horizontal="right" vertical="center"/>
    </xf>
    <xf numFmtId="4" fontId="15" fillId="10" borderId="14" applyNumberFormat="0" applyProtection="0">
      <alignment horizontal="right" vertical="center"/>
    </xf>
    <xf numFmtId="4" fontId="15" fillId="29" borderId="14" applyNumberFormat="0" applyProtection="0">
      <alignment horizontal="right" vertical="center"/>
    </xf>
    <xf numFmtId="4" fontId="15" fillId="29" borderId="14" applyNumberFormat="0" applyProtection="0">
      <alignment horizontal="right" vertical="center"/>
    </xf>
    <xf numFmtId="4" fontId="15" fillId="29" borderId="14" applyNumberFormat="0" applyProtection="0">
      <alignment horizontal="right" vertical="center"/>
    </xf>
    <xf numFmtId="4" fontId="15" fillId="20" borderId="14" applyNumberFormat="0" applyProtection="0">
      <alignment horizontal="right" vertical="center"/>
    </xf>
    <xf numFmtId="4" fontId="15" fillId="20" borderId="14" applyNumberFormat="0" applyProtection="0">
      <alignment horizontal="right" vertical="center"/>
    </xf>
    <xf numFmtId="4" fontId="15" fillId="20" borderId="14" applyNumberFormat="0" applyProtection="0">
      <alignment horizontal="right" vertical="center"/>
    </xf>
    <xf numFmtId="4" fontId="15" fillId="45" borderId="14" applyNumberFormat="0" applyProtection="0">
      <alignment horizontal="right" vertical="center"/>
    </xf>
    <xf numFmtId="4" fontId="15" fillId="45" borderId="14" applyNumberFormat="0" applyProtection="0">
      <alignment horizontal="right" vertical="center"/>
    </xf>
    <xf numFmtId="4" fontId="15" fillId="45" borderId="14" applyNumberFormat="0" applyProtection="0">
      <alignment horizontal="right" vertical="center"/>
    </xf>
    <xf numFmtId="4" fontId="15" fillId="7" borderId="14" applyNumberFormat="0" applyProtection="0">
      <alignment horizontal="right" vertical="center"/>
    </xf>
    <xf numFmtId="4" fontId="15" fillId="7" borderId="14" applyNumberFormat="0" applyProtection="0">
      <alignment horizontal="right" vertical="center"/>
    </xf>
    <xf numFmtId="4" fontId="15" fillId="7" borderId="14" applyNumberFormat="0" applyProtection="0">
      <alignment horizontal="right" vertical="center"/>
    </xf>
    <xf numFmtId="4" fontId="15" fillId="46" borderId="22" applyNumberFormat="0" applyProtection="0">
      <alignment horizontal="left" vertical="center" indent="1"/>
    </xf>
    <xf numFmtId="4" fontId="15" fillId="46" borderId="22" applyNumberFormat="0" applyProtection="0">
      <alignment horizontal="left" vertical="center" indent="1"/>
    </xf>
    <xf numFmtId="4" fontId="15" fillId="46" borderId="22" applyNumberFormat="0" applyProtection="0">
      <alignment horizontal="left" vertical="center" indent="1"/>
    </xf>
    <xf numFmtId="4" fontId="17" fillId="47" borderId="22" applyNumberFormat="0" applyProtection="0">
      <alignment horizontal="left" vertical="center" indent="1"/>
    </xf>
    <xf numFmtId="4" fontId="17" fillId="47" borderId="22" applyNumberFormat="0" applyProtection="0">
      <alignment horizontal="left" vertical="center" indent="1"/>
    </xf>
    <xf numFmtId="4" fontId="15" fillId="48" borderId="14" applyNumberFormat="0" applyProtection="0">
      <alignment horizontal="right" vertical="center"/>
    </xf>
    <xf numFmtId="4" fontId="15" fillId="48" borderId="14" applyNumberFormat="0" applyProtection="0">
      <alignment horizontal="right" vertical="center"/>
    </xf>
    <xf numFmtId="4" fontId="15" fillId="48" borderId="14" applyNumberFormat="0" applyProtection="0">
      <alignment horizontal="right" vertical="center"/>
    </xf>
    <xf numFmtId="4" fontId="15" fillId="49" borderId="22" applyNumberFormat="0" applyProtection="0">
      <alignment horizontal="left" vertical="center" indent="1"/>
    </xf>
    <xf numFmtId="4" fontId="23" fillId="50" borderId="20" applyNumberFormat="0" applyProtection="0">
      <alignment horizontal="left" vertical="center" indent="1"/>
    </xf>
    <xf numFmtId="4" fontId="15" fillId="49" borderId="22" applyNumberFormat="0" applyProtection="0">
      <alignment horizontal="left" vertical="center" indent="1"/>
    </xf>
    <xf numFmtId="4" fontId="15" fillId="49" borderId="22" applyNumberFormat="0" applyProtection="0">
      <alignment horizontal="left" vertical="center" indent="1"/>
    </xf>
    <xf numFmtId="4" fontId="15" fillId="48" borderId="22" applyNumberFormat="0" applyProtection="0">
      <alignment horizontal="left" vertical="center" indent="1"/>
    </xf>
    <xf numFmtId="4" fontId="23" fillId="51" borderId="20" applyNumberFormat="0" applyProtection="0">
      <alignment horizontal="left" vertical="center" indent="1"/>
    </xf>
    <xf numFmtId="4" fontId="15" fillId="48" borderId="22" applyNumberFormat="0" applyProtection="0">
      <alignment horizontal="left" vertical="center" indent="1"/>
    </xf>
    <xf numFmtId="4" fontId="15" fillId="48" borderId="22" applyNumberFormat="0" applyProtection="0">
      <alignment horizontal="left" vertical="center" indent="1"/>
    </xf>
    <xf numFmtId="0" fontId="15" fillId="34" borderId="14" applyNumberFormat="0" applyProtection="0">
      <alignment horizontal="left" vertical="center" indent="1"/>
    </xf>
    <xf numFmtId="0" fontId="15" fillId="34" borderId="14" applyNumberFormat="0" applyProtection="0">
      <alignment horizontal="left" vertical="center" indent="1"/>
    </xf>
    <xf numFmtId="0" fontId="15" fillId="34" borderId="14" applyNumberFormat="0" applyProtection="0">
      <alignment horizontal="left" vertical="center" indent="1"/>
    </xf>
    <xf numFmtId="0" fontId="15" fillId="47" borderId="21" applyNumberFormat="0" applyProtection="0">
      <alignment horizontal="left" vertical="top" indent="1"/>
    </xf>
    <xf numFmtId="0" fontId="15" fillId="52" borderId="14" applyNumberFormat="0" applyProtection="0">
      <alignment horizontal="left" vertical="center" indent="1"/>
    </xf>
    <xf numFmtId="0" fontId="15" fillId="52" borderId="14" applyNumberFormat="0" applyProtection="0">
      <alignment horizontal="left" vertical="center" indent="1"/>
    </xf>
    <xf numFmtId="0" fontId="15" fillId="52" borderId="14" applyNumberFormat="0" applyProtection="0">
      <alignment horizontal="left" vertical="center" indent="1"/>
    </xf>
    <xf numFmtId="0" fontId="15" fillId="48" borderId="21" applyNumberFormat="0" applyProtection="0">
      <alignment horizontal="left" vertical="top" indent="1"/>
    </xf>
    <xf numFmtId="0" fontId="15" fillId="6" borderId="14" applyNumberFormat="0" applyProtection="0">
      <alignment horizontal="left" vertical="center" indent="1"/>
    </xf>
    <xf numFmtId="0" fontId="15" fillId="6" borderId="14" applyNumberFormat="0" applyProtection="0">
      <alignment horizontal="left" vertical="center" indent="1"/>
    </xf>
    <xf numFmtId="0" fontId="15" fillId="6" borderId="14" applyNumberFormat="0" applyProtection="0">
      <alignment horizontal="left" vertical="center" indent="1"/>
    </xf>
    <xf numFmtId="0" fontId="15" fillId="6" borderId="21" applyNumberFormat="0" applyProtection="0">
      <alignment horizontal="left" vertical="top" indent="1"/>
    </xf>
    <xf numFmtId="0" fontId="15" fillId="49" borderId="14" applyNumberFormat="0" applyProtection="0">
      <alignment horizontal="left" vertical="center" indent="1"/>
    </xf>
    <xf numFmtId="0" fontId="15" fillId="49" borderId="14" applyNumberFormat="0" applyProtection="0">
      <alignment horizontal="left" vertical="center" indent="1"/>
    </xf>
    <xf numFmtId="0" fontId="15" fillId="49" borderId="14" applyNumberFormat="0" applyProtection="0">
      <alignment horizontal="left" vertical="center" indent="1"/>
    </xf>
    <xf numFmtId="0" fontId="15" fillId="49" borderId="21" applyNumberFormat="0" applyProtection="0">
      <alignment horizontal="left" vertical="top" indent="1"/>
    </xf>
    <xf numFmtId="0" fontId="15" fillId="53" borderId="23" applyNumberFormat="0">
      <protection locked="0"/>
    </xf>
    <xf numFmtId="0" fontId="16" fillId="47" borderId="24" applyBorder="0"/>
    <xf numFmtId="4" fontId="32" fillId="41" borderId="21" applyNumberFormat="0" applyProtection="0">
      <alignment vertical="center"/>
    </xf>
    <xf numFmtId="4" fontId="30" fillId="54" borderId="25" applyNumberFormat="0" applyProtection="0">
      <alignment vertical="center"/>
    </xf>
    <xf numFmtId="4" fontId="32" fillId="34" borderId="21" applyNumberFormat="0" applyProtection="0">
      <alignment horizontal="left" vertical="center" indent="1"/>
    </xf>
    <xf numFmtId="0" fontId="32" fillId="41" borderId="21" applyNumberFormat="0" applyProtection="0">
      <alignment horizontal="left" vertical="top" indent="1"/>
    </xf>
    <xf numFmtId="4" fontId="15" fillId="0" borderId="14" applyNumberFormat="0" applyProtection="0">
      <alignment horizontal="right" vertical="center"/>
    </xf>
    <xf numFmtId="4" fontId="15" fillId="0" borderId="14" applyNumberFormat="0" applyProtection="0">
      <alignment horizontal="right" vertical="center"/>
    </xf>
    <xf numFmtId="4" fontId="15" fillId="0" borderId="14" applyNumberFormat="0" applyProtection="0">
      <alignment horizontal="right" vertical="center"/>
    </xf>
    <xf numFmtId="4" fontId="15" fillId="0" borderId="14" applyNumberFormat="0" applyProtection="0">
      <alignment horizontal="right" vertical="center"/>
    </xf>
    <xf numFmtId="4" fontId="23" fillId="50" borderId="20" applyNumberFormat="0" applyProtection="0">
      <alignment horizontal="right" vertical="center"/>
    </xf>
    <xf numFmtId="4" fontId="30" fillId="55" borderId="14" applyNumberFormat="0" applyProtection="0">
      <alignment horizontal="right" vertical="center"/>
    </xf>
    <xf numFmtId="4" fontId="15" fillId="9" borderId="14" applyNumberFormat="0" applyProtection="0">
      <alignment horizontal="left" vertical="center" indent="1"/>
    </xf>
    <xf numFmtId="0" fontId="17" fillId="43" borderId="20" applyNumberFormat="0" applyProtection="0">
      <alignment horizontal="left" vertical="center" indent="1"/>
    </xf>
    <xf numFmtId="4" fontId="15" fillId="9" borderId="14" applyNumberFormat="0" applyProtection="0">
      <alignment horizontal="left" vertical="center" indent="1"/>
    </xf>
    <xf numFmtId="4" fontId="15" fillId="9" borderId="14" applyNumberFormat="0" applyProtection="0">
      <alignment horizontal="left" vertical="center" indent="1"/>
    </xf>
    <xf numFmtId="4" fontId="15" fillId="9" borderId="14" applyNumberFormat="0" applyProtection="0">
      <alignment horizontal="left" vertical="center" indent="1"/>
    </xf>
    <xf numFmtId="0" fontId="17" fillId="43" borderId="20" applyNumberFormat="0" applyProtection="0">
      <alignment horizontal="left" vertical="center" indent="1"/>
    </xf>
    <xf numFmtId="0" fontId="32" fillId="48" borderId="21" applyNumberFormat="0" applyProtection="0">
      <alignment horizontal="left" vertical="top" indent="1"/>
    </xf>
    <xf numFmtId="0" fontId="17" fillId="43" borderId="20" applyNumberFormat="0" applyProtection="0">
      <alignment horizontal="left" vertical="center" indent="1"/>
    </xf>
    <xf numFmtId="0" fontId="17" fillId="43" borderId="20" applyNumberFormat="0" applyProtection="0">
      <alignment horizontal="left" vertical="center" indent="1"/>
    </xf>
    <xf numFmtId="4" fontId="33" fillId="56" borderId="22" applyNumberFormat="0" applyProtection="0">
      <alignment horizontal="left" vertical="center" indent="1"/>
    </xf>
    <xf numFmtId="0" fontId="34" fillId="0" borderId="0"/>
    <xf numFmtId="0" fontId="15" fillId="57" borderId="25"/>
    <xf numFmtId="0" fontId="15" fillId="57" borderId="25"/>
    <xf numFmtId="0" fontId="15" fillId="57" borderId="25"/>
    <xf numFmtId="4" fontId="35" fillId="53" borderId="14" applyNumberFormat="0" applyProtection="0">
      <alignment horizontal="right" vertical="center"/>
    </xf>
    <xf numFmtId="0" fontId="36" fillId="0" borderId="0" applyNumberFormat="0" applyFill="0" applyBorder="0" applyAlignment="0" applyProtection="0"/>
    <xf numFmtId="0" fontId="22" fillId="0" borderId="26" applyNumberFormat="0" applyFill="0" applyAlignment="0" applyProtection="0"/>
    <xf numFmtId="0" fontId="37" fillId="0" borderId="0" applyNumberFormat="0" applyFill="0" applyBorder="0" applyAlignment="0" applyProtection="0"/>
    <xf numFmtId="0" fontId="17" fillId="0" borderId="0"/>
    <xf numFmtId="0" fontId="15" fillId="30" borderId="14" applyNumberFormat="0" applyFont="0" applyAlignment="0" applyProtection="0"/>
    <xf numFmtId="4" fontId="15" fillId="39" borderId="14" applyNumberFormat="0" applyProtection="0">
      <alignment vertical="center"/>
    </xf>
    <xf numFmtId="4" fontId="15" fillId="42" borderId="14" applyNumberFormat="0" applyProtection="0">
      <alignment horizontal="left" vertical="center" indent="1"/>
    </xf>
    <xf numFmtId="4" fontId="15" fillId="9" borderId="14" applyNumberFormat="0" applyProtection="0">
      <alignment horizontal="left" vertical="center" indent="1"/>
    </xf>
    <xf numFmtId="4" fontId="15" fillId="5" borderId="14" applyNumberFormat="0" applyProtection="0">
      <alignment horizontal="right" vertical="center"/>
    </xf>
    <xf numFmtId="4" fontId="15" fillId="44" borderId="14" applyNumberFormat="0" applyProtection="0">
      <alignment horizontal="right" vertical="center"/>
    </xf>
    <xf numFmtId="4" fontId="15" fillId="15" borderId="22" applyNumberFormat="0" applyProtection="0">
      <alignment horizontal="right" vertical="center"/>
    </xf>
    <xf numFmtId="4" fontId="15" fillId="8" borderId="14" applyNumberFormat="0" applyProtection="0">
      <alignment horizontal="right" vertical="center"/>
    </xf>
    <xf numFmtId="4" fontId="15" fillId="10" borderId="14" applyNumberFormat="0" applyProtection="0">
      <alignment horizontal="right" vertical="center"/>
    </xf>
    <xf numFmtId="4" fontId="15" fillId="29" borderId="14" applyNumberFormat="0" applyProtection="0">
      <alignment horizontal="right" vertical="center"/>
    </xf>
    <xf numFmtId="4" fontId="15" fillId="20" borderId="14" applyNumberFormat="0" applyProtection="0">
      <alignment horizontal="right" vertical="center"/>
    </xf>
    <xf numFmtId="4" fontId="15" fillId="45" borderId="14" applyNumberFormat="0" applyProtection="0">
      <alignment horizontal="right" vertical="center"/>
    </xf>
    <xf numFmtId="4" fontId="15" fillId="7" borderId="14" applyNumberFormat="0" applyProtection="0">
      <alignment horizontal="right" vertical="center"/>
    </xf>
    <xf numFmtId="4" fontId="15" fillId="46" borderId="22" applyNumberFormat="0" applyProtection="0">
      <alignment horizontal="left" vertical="center" indent="1"/>
    </xf>
    <xf numFmtId="4" fontId="15" fillId="48" borderId="14" applyNumberFormat="0" applyProtection="0">
      <alignment horizontal="right" vertical="center"/>
    </xf>
    <xf numFmtId="4" fontId="15" fillId="49" borderId="22" applyNumberFormat="0" applyProtection="0">
      <alignment horizontal="left" vertical="center" indent="1"/>
    </xf>
    <xf numFmtId="4" fontId="15" fillId="48" borderId="22" applyNumberFormat="0" applyProtection="0">
      <alignment horizontal="left" vertical="center" indent="1"/>
    </xf>
    <xf numFmtId="0" fontId="15" fillId="34" borderId="14" applyNumberFormat="0" applyProtection="0">
      <alignment horizontal="left" vertical="center" indent="1"/>
    </xf>
    <xf numFmtId="0" fontId="15" fillId="47" borderId="21" applyNumberFormat="0" applyProtection="0">
      <alignment horizontal="left" vertical="top" indent="1"/>
    </xf>
    <xf numFmtId="0" fontId="15" fillId="52" borderId="14" applyNumberFormat="0" applyProtection="0">
      <alignment horizontal="left" vertical="center" indent="1"/>
    </xf>
    <xf numFmtId="0" fontId="15" fillId="48" borderId="21" applyNumberFormat="0" applyProtection="0">
      <alignment horizontal="left" vertical="top" indent="1"/>
    </xf>
    <xf numFmtId="0" fontId="15" fillId="6" borderId="14" applyNumberFormat="0" applyProtection="0">
      <alignment horizontal="left" vertical="center" indent="1"/>
    </xf>
    <xf numFmtId="0" fontId="15" fillId="6" borderId="21" applyNumberFormat="0" applyProtection="0">
      <alignment horizontal="left" vertical="top" indent="1"/>
    </xf>
    <xf numFmtId="0" fontId="15" fillId="49" borderId="14" applyNumberFormat="0" applyProtection="0">
      <alignment horizontal="left" vertical="center" indent="1"/>
    </xf>
    <xf numFmtId="0" fontId="15" fillId="49" borderId="21" applyNumberFormat="0" applyProtection="0">
      <alignment horizontal="left" vertical="top" indent="1"/>
    </xf>
    <xf numFmtId="0" fontId="15" fillId="53" borderId="23" applyNumberFormat="0">
      <protection locked="0"/>
    </xf>
    <xf numFmtId="4" fontId="15" fillId="0" borderId="14" applyNumberFormat="0" applyProtection="0">
      <alignment horizontal="right" vertical="center"/>
    </xf>
    <xf numFmtId="4" fontId="15" fillId="9" borderId="14" applyNumberFormat="0" applyProtection="0">
      <alignment horizontal="left" vertical="center" indent="1"/>
    </xf>
    <xf numFmtId="0" fontId="15" fillId="57" borderId="25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8" fillId="13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4" fillId="16" borderId="0" applyNumberFormat="0" applyBorder="0" applyAlignment="0" applyProtection="0"/>
    <xf numFmtId="0" fontId="14" fillId="17" borderId="0" applyNumberFormat="0" applyBorder="0" applyAlignment="0" applyProtection="0"/>
    <xf numFmtId="0" fontId="18" fillId="18" borderId="0" applyNumberFormat="0" applyBorder="0" applyAlignment="0" applyProtection="0"/>
    <xf numFmtId="0" fontId="18" fillId="19" borderId="0" applyNumberFormat="0" applyBorder="0" applyAlignment="0" applyProtection="0"/>
    <xf numFmtId="0" fontId="18" fillId="19" borderId="0" applyNumberFormat="0" applyBorder="0" applyAlignment="0" applyProtection="0"/>
    <xf numFmtId="0" fontId="18" fillId="19" borderId="0" applyNumberFormat="0" applyBorder="0" applyAlignment="0" applyProtection="0"/>
    <xf numFmtId="0" fontId="18" fillId="19" borderId="0" applyNumberFormat="0" applyBorder="0" applyAlignment="0" applyProtection="0"/>
    <xf numFmtId="0" fontId="18" fillId="19" borderId="0" applyNumberFormat="0" applyBorder="0" applyAlignment="0" applyProtection="0"/>
    <xf numFmtId="0" fontId="18" fillId="19" borderId="0" applyNumberFormat="0" applyBorder="0" applyAlignment="0" applyProtection="0"/>
    <xf numFmtId="0" fontId="18" fillId="19" borderId="0" applyNumberFormat="0" applyBorder="0" applyAlignment="0" applyProtection="0"/>
    <xf numFmtId="0" fontId="18" fillId="19" borderId="0" applyNumberFormat="0" applyBorder="0" applyAlignment="0" applyProtection="0"/>
    <xf numFmtId="0" fontId="18" fillId="19" borderId="0" applyNumberFormat="0" applyBorder="0" applyAlignment="0" applyProtection="0"/>
    <xf numFmtId="0" fontId="18" fillId="19" borderId="0" applyNumberFormat="0" applyBorder="0" applyAlignment="0" applyProtection="0"/>
    <xf numFmtId="0" fontId="14" fillId="21" borderId="0" applyNumberFormat="0" applyBorder="0" applyAlignment="0" applyProtection="0"/>
    <xf numFmtId="0" fontId="14" fillId="22" borderId="0" applyNumberFormat="0" applyBorder="0" applyAlignment="0" applyProtection="0"/>
    <xf numFmtId="0" fontId="18" fillId="23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4" fillId="16" borderId="0" applyNumberFormat="0" applyBorder="0" applyAlignment="0" applyProtection="0"/>
    <xf numFmtId="0" fontId="14" fillId="25" borderId="0" applyNumberFormat="0" applyBorder="0" applyAlignment="0" applyProtection="0"/>
    <xf numFmtId="0" fontId="18" fillId="17" borderId="0" applyNumberFormat="0" applyBorder="0" applyAlignment="0" applyProtection="0"/>
    <xf numFmtId="0" fontId="18" fillId="26" borderId="0" applyNumberFormat="0" applyBorder="0" applyAlignment="0" applyProtection="0"/>
    <xf numFmtId="0" fontId="18" fillId="26" borderId="0" applyNumberFormat="0" applyBorder="0" applyAlignment="0" applyProtection="0"/>
    <xf numFmtId="0" fontId="18" fillId="26" borderId="0" applyNumberFormat="0" applyBorder="0" applyAlignment="0" applyProtection="0"/>
    <xf numFmtId="0" fontId="18" fillId="26" borderId="0" applyNumberFormat="0" applyBorder="0" applyAlignment="0" applyProtection="0"/>
    <xf numFmtId="0" fontId="18" fillId="26" borderId="0" applyNumberFormat="0" applyBorder="0" applyAlignment="0" applyProtection="0"/>
    <xf numFmtId="0" fontId="18" fillId="26" borderId="0" applyNumberFormat="0" applyBorder="0" applyAlignment="0" applyProtection="0"/>
    <xf numFmtId="0" fontId="18" fillId="26" borderId="0" applyNumberFormat="0" applyBorder="0" applyAlignment="0" applyProtection="0"/>
    <xf numFmtId="0" fontId="18" fillId="26" borderId="0" applyNumberFormat="0" applyBorder="0" applyAlignment="0" applyProtection="0"/>
    <xf numFmtId="0" fontId="18" fillId="26" borderId="0" applyNumberFormat="0" applyBorder="0" applyAlignment="0" applyProtection="0"/>
    <xf numFmtId="0" fontId="18" fillId="26" borderId="0" applyNumberFormat="0" applyBorder="0" applyAlignment="0" applyProtection="0"/>
    <xf numFmtId="0" fontId="14" fillId="27" borderId="0" applyNumberFormat="0" applyBorder="0" applyAlignment="0" applyProtection="0"/>
    <xf numFmtId="0" fontId="14" fillId="28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4" fillId="30" borderId="0" applyNumberFormat="0" applyBorder="0" applyAlignment="0" applyProtection="0"/>
    <xf numFmtId="0" fontId="14" fillId="31" borderId="0" applyNumberFormat="0" applyBorder="0" applyAlignment="0" applyProtection="0"/>
    <xf numFmtId="0" fontId="18" fillId="32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9" fillId="26" borderId="15" applyNumberFormat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14" fillId="22" borderId="0" applyNumberFormat="0" applyBorder="0" applyAlignment="0" applyProtection="0"/>
    <xf numFmtId="0" fontId="20" fillId="0" borderId="19" applyNumberFormat="0" applyFill="0" applyAlignment="0" applyProtection="0"/>
    <xf numFmtId="0" fontId="20" fillId="31" borderId="0" applyNumberFormat="0" applyBorder="0" applyAlignment="0" applyProtection="0"/>
    <xf numFmtId="0" fontId="1" fillId="0" borderId="0"/>
    <xf numFmtId="0" fontId="15" fillId="40" borderId="0"/>
    <xf numFmtId="0" fontId="15" fillId="40" borderId="0"/>
    <xf numFmtId="0" fontId="15" fillId="40" borderId="0"/>
    <xf numFmtId="0" fontId="15" fillId="40" borderId="0"/>
    <xf numFmtId="0" fontId="15" fillId="40" borderId="0"/>
    <xf numFmtId="0" fontId="15" fillId="30" borderId="14" applyNumberFormat="0" applyFont="0" applyAlignment="0" applyProtection="0"/>
    <xf numFmtId="0" fontId="15" fillId="30" borderId="14" applyNumberFormat="0" applyFont="0" applyAlignment="0" applyProtection="0"/>
    <xf numFmtId="0" fontId="21" fillId="35" borderId="20" applyNumberFormat="0" applyAlignment="0" applyProtection="0"/>
    <xf numFmtId="4" fontId="15" fillId="9" borderId="14" applyNumberFormat="0" applyProtection="0">
      <alignment horizontal="left" vertical="center" indent="1"/>
    </xf>
    <xf numFmtId="0" fontId="15" fillId="47" borderId="21" applyNumberFormat="0" applyProtection="0">
      <alignment horizontal="left" vertical="top" indent="1"/>
    </xf>
    <xf numFmtId="0" fontId="15" fillId="48" borderId="21" applyNumberFormat="0" applyProtection="0">
      <alignment horizontal="left" vertical="top" indent="1"/>
    </xf>
    <xf numFmtId="0" fontId="15" fillId="6" borderId="21" applyNumberFormat="0" applyProtection="0">
      <alignment horizontal="left" vertical="top" indent="1"/>
    </xf>
    <xf numFmtId="0" fontId="15" fillId="49" borderId="21" applyNumberFormat="0" applyProtection="0">
      <alignment horizontal="left" vertical="top" indent="1"/>
    </xf>
    <xf numFmtId="0" fontId="15" fillId="53" borderId="23" applyNumberFormat="0">
      <protection locked="0"/>
    </xf>
    <xf numFmtId="4" fontId="15" fillId="9" borderId="14" applyNumberFormat="0" applyProtection="0">
      <alignment horizontal="left" vertical="center" indent="1"/>
    </xf>
    <xf numFmtId="0" fontId="22" fillId="0" borderId="26" applyNumberFormat="0" applyFill="0" applyAlignment="0" applyProtection="0"/>
    <xf numFmtId="0" fontId="15" fillId="40" borderId="0"/>
    <xf numFmtId="0" fontId="15" fillId="40" borderId="0"/>
    <xf numFmtId="0" fontId="14" fillId="58" borderId="0" applyNumberFormat="0" applyBorder="0" applyAlignment="0" applyProtection="0"/>
    <xf numFmtId="0" fontId="23" fillId="48" borderId="0" applyNumberFormat="0" applyBorder="0" applyAlignment="0" applyProtection="0"/>
    <xf numFmtId="0" fontId="1" fillId="6" borderId="0" applyNumberFormat="0" applyBorder="0" applyAlignment="0" applyProtection="0"/>
    <xf numFmtId="0" fontId="14" fillId="5" borderId="0" applyNumberFormat="0" applyBorder="0" applyAlignment="0" applyProtection="0"/>
    <xf numFmtId="0" fontId="23" fillId="59" borderId="0" applyNumberFormat="0" applyBorder="0" applyAlignment="0" applyProtection="0"/>
    <xf numFmtId="0" fontId="1" fillId="59" borderId="0" applyNumberFormat="0" applyBorder="0" applyAlignment="0" applyProtection="0"/>
    <xf numFmtId="0" fontId="14" fillId="60" borderId="0" applyNumberFormat="0" applyBorder="0" applyAlignment="0" applyProtection="0"/>
    <xf numFmtId="0" fontId="23" fillId="41" borderId="0" applyNumberFormat="0" applyBorder="0" applyAlignment="0" applyProtection="0"/>
    <xf numFmtId="0" fontId="1" fillId="41" borderId="0" applyNumberFormat="0" applyBorder="0" applyAlignment="0" applyProtection="0"/>
    <xf numFmtId="0" fontId="14" fillId="61" borderId="0" applyNumberFormat="0" applyBorder="0" applyAlignment="0" applyProtection="0"/>
    <xf numFmtId="0" fontId="23" fillId="53" borderId="0" applyNumberFormat="0" applyBorder="0" applyAlignment="0" applyProtection="0"/>
    <xf numFmtId="0" fontId="1" fillId="62" borderId="0" applyNumberFormat="0" applyBorder="0" applyAlignment="0" applyProtection="0"/>
    <xf numFmtId="0" fontId="14" fillId="63" borderId="0" applyNumberFormat="0" applyBorder="0" applyAlignment="0" applyProtection="0"/>
    <xf numFmtId="0" fontId="23" fillId="6" borderId="0" applyNumberFormat="0" applyBorder="0" applyAlignment="0" applyProtection="0"/>
    <xf numFmtId="0" fontId="14" fillId="62" borderId="0" applyNumberFormat="0" applyBorder="0" applyAlignment="0" applyProtection="0"/>
    <xf numFmtId="0" fontId="23" fillId="5" borderId="0" applyNumberFormat="0" applyBorder="0" applyAlignment="0" applyProtection="0"/>
    <xf numFmtId="0" fontId="1" fillId="41" borderId="0" applyNumberFormat="0" applyBorder="0" applyAlignment="0" applyProtection="0"/>
    <xf numFmtId="0" fontId="14" fillId="6" borderId="0" applyNumberFormat="0" applyBorder="0" applyAlignment="0" applyProtection="0"/>
    <xf numFmtId="0" fontId="23" fillId="47" borderId="0" applyNumberFormat="0" applyBorder="0" applyAlignment="0" applyProtection="0"/>
    <xf numFmtId="0" fontId="1" fillId="63" borderId="0" applyNumberFormat="0" applyBorder="0" applyAlignment="0" applyProtection="0"/>
    <xf numFmtId="0" fontId="14" fillId="59" borderId="0" applyNumberFormat="0" applyBorder="0" applyAlignment="0" applyProtection="0"/>
    <xf numFmtId="0" fontId="23" fillId="59" borderId="0" applyNumberFormat="0" applyBorder="0" applyAlignment="0" applyProtection="0"/>
    <xf numFmtId="0" fontId="14" fillId="7" borderId="0" applyNumberFormat="0" applyBorder="0" applyAlignment="0" applyProtection="0"/>
    <xf numFmtId="0" fontId="23" fillId="20" borderId="0" applyNumberFormat="0" applyBorder="0" applyAlignment="0" applyProtection="0"/>
    <xf numFmtId="0" fontId="1" fillId="39" borderId="0" applyNumberFormat="0" applyBorder="0" applyAlignment="0" applyProtection="0"/>
    <xf numFmtId="0" fontId="14" fillId="61" borderId="0" applyNumberFormat="0" applyBorder="0" applyAlignment="0" applyProtection="0"/>
    <xf numFmtId="0" fontId="23" fillId="34" borderId="0" applyNumberFormat="0" applyBorder="0" applyAlignment="0" applyProtection="0"/>
    <xf numFmtId="0" fontId="1" fillId="5" borderId="0" applyNumberFormat="0" applyBorder="0" applyAlignment="0" applyProtection="0"/>
    <xf numFmtId="0" fontId="14" fillId="6" borderId="0" applyNumberFormat="0" applyBorder="0" applyAlignment="0" applyProtection="0"/>
    <xf numFmtId="0" fontId="23" fillId="47" borderId="0" applyNumberFormat="0" applyBorder="0" applyAlignment="0" applyProtection="0"/>
    <xf numFmtId="0" fontId="1" fillId="63" borderId="0" applyNumberFormat="0" applyBorder="0" applyAlignment="0" applyProtection="0"/>
    <xf numFmtId="0" fontId="14" fillId="8" borderId="0" applyNumberFormat="0" applyBorder="0" applyAlignment="0" applyProtection="0"/>
    <xf numFmtId="0" fontId="23" fillId="62" borderId="0" applyNumberFormat="0" applyBorder="0" applyAlignment="0" applyProtection="0"/>
    <xf numFmtId="0" fontId="1" fillId="41" borderId="0" applyNumberFormat="0" applyBorder="0" applyAlignment="0" applyProtection="0"/>
    <xf numFmtId="0" fontId="18" fillId="64" borderId="0" applyNumberFormat="0" applyBorder="0" applyAlignment="0" applyProtection="0"/>
    <xf numFmtId="0" fontId="38" fillId="47" borderId="0" applyNumberFormat="0" applyBorder="0" applyAlignment="0" applyProtection="0"/>
    <xf numFmtId="0" fontId="13" fillId="63" borderId="0" applyNumberFormat="0" applyBorder="0" applyAlignment="0" applyProtection="0"/>
    <xf numFmtId="0" fontId="18" fillId="59" borderId="0" applyNumberFormat="0" applyBorder="0" applyAlignment="0" applyProtection="0"/>
    <xf numFmtId="0" fontId="38" fillId="59" borderId="0" applyNumberFormat="0" applyBorder="0" applyAlignment="0" applyProtection="0"/>
    <xf numFmtId="0" fontId="13" fillId="29" borderId="0" applyNumberFormat="0" applyBorder="0" applyAlignment="0" applyProtection="0"/>
    <xf numFmtId="0" fontId="18" fillId="7" borderId="0" applyNumberFormat="0" applyBorder="0" applyAlignment="0" applyProtection="0"/>
    <xf numFmtId="0" fontId="38" fillId="20" borderId="0" applyNumberFormat="0" applyBorder="0" applyAlignment="0" applyProtection="0"/>
    <xf numFmtId="0" fontId="13" fillId="8" borderId="0" applyNumberFormat="0" applyBorder="0" applyAlignment="0" applyProtection="0"/>
    <xf numFmtId="0" fontId="18" fillId="65" borderId="0" applyNumberFormat="0" applyBorder="0" applyAlignment="0" applyProtection="0"/>
    <xf numFmtId="0" fontId="38" fillId="34" borderId="0" applyNumberFormat="0" applyBorder="0" applyAlignment="0" applyProtection="0"/>
    <xf numFmtId="0" fontId="13" fillId="5" borderId="0" applyNumberFormat="0" applyBorder="0" applyAlignment="0" applyProtection="0"/>
    <xf numFmtId="0" fontId="18" fillId="9" borderId="0" applyNumberFormat="0" applyBorder="0" applyAlignment="0" applyProtection="0"/>
    <xf numFmtId="0" fontId="38" fillId="47" borderId="0" applyNumberFormat="0" applyBorder="0" applyAlignment="0" applyProtection="0"/>
    <xf numFmtId="0" fontId="13" fillId="63" borderId="0" applyNumberFormat="0" applyBorder="0" applyAlignment="0" applyProtection="0"/>
    <xf numFmtId="0" fontId="18" fillId="10" borderId="0" applyNumberFormat="0" applyBorder="0" applyAlignment="0" applyProtection="0"/>
    <xf numFmtId="0" fontId="38" fillId="62" borderId="0" applyNumberFormat="0" applyBorder="0" applyAlignment="0" applyProtection="0"/>
    <xf numFmtId="0" fontId="13" fillId="59" borderId="0" applyNumberFormat="0" applyBorder="0" applyAlignment="0" applyProtection="0"/>
    <xf numFmtId="0" fontId="14" fillId="66" borderId="0" applyNumberFormat="0" applyBorder="0" applyAlignment="0" applyProtection="0"/>
    <xf numFmtId="0" fontId="14" fillId="28" borderId="0" applyNumberFormat="0" applyBorder="0" applyAlignment="0" applyProtection="0"/>
    <xf numFmtId="0" fontId="18" fillId="67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68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3" fillId="69" borderId="0" applyNumberFormat="0" applyBorder="0" applyAlignment="0" applyProtection="0"/>
    <xf numFmtId="0" fontId="13" fillId="69" borderId="0" applyNumberFormat="0" applyBorder="0" applyAlignment="0" applyProtection="0"/>
    <xf numFmtId="0" fontId="13" fillId="69" borderId="0" applyNumberFormat="0" applyBorder="0" applyAlignment="0" applyProtection="0"/>
    <xf numFmtId="0" fontId="13" fillId="69" borderId="0" applyNumberFormat="0" applyBorder="0" applyAlignment="0" applyProtection="0"/>
    <xf numFmtId="0" fontId="14" fillId="70" borderId="0" applyNumberFormat="0" applyBorder="0" applyAlignment="0" applyProtection="0"/>
    <xf numFmtId="0" fontId="14" fillId="18" borderId="0" applyNumberFormat="0" applyBorder="0" applyAlignment="0" applyProtection="0"/>
    <xf numFmtId="0" fontId="18" fillId="25" borderId="0" applyNumberFormat="0" applyBorder="0" applyAlignment="0" applyProtection="0"/>
    <xf numFmtId="0" fontId="18" fillId="19" borderId="0" applyNumberFormat="0" applyBorder="0" applyAlignment="0" applyProtection="0"/>
    <xf numFmtId="0" fontId="18" fillId="19" borderId="0" applyNumberFormat="0" applyBorder="0" applyAlignment="0" applyProtection="0"/>
    <xf numFmtId="0" fontId="18" fillId="19" borderId="0" applyNumberFormat="0" applyBorder="0" applyAlignment="0" applyProtection="0"/>
    <xf numFmtId="0" fontId="18" fillId="19" borderId="0" applyNumberFormat="0" applyBorder="0" applyAlignment="0" applyProtection="0"/>
    <xf numFmtId="0" fontId="18" fillId="19" borderId="0" applyNumberFormat="0" applyBorder="0" applyAlignment="0" applyProtection="0"/>
    <xf numFmtId="0" fontId="18" fillId="19" borderId="0" applyNumberFormat="0" applyBorder="0" applyAlignment="0" applyProtection="0"/>
    <xf numFmtId="0" fontId="18" fillId="19" borderId="0" applyNumberFormat="0" applyBorder="0" applyAlignment="0" applyProtection="0"/>
    <xf numFmtId="0" fontId="18" fillId="19" borderId="0" applyNumberFormat="0" applyBorder="0" applyAlignment="0" applyProtection="0"/>
    <xf numFmtId="0" fontId="18" fillId="19" borderId="0" applyNumberFormat="0" applyBorder="0" applyAlignment="0" applyProtection="0"/>
    <xf numFmtId="0" fontId="18" fillId="15" borderId="0" applyNumberFormat="0" applyBorder="0" applyAlignment="0" applyProtection="0"/>
    <xf numFmtId="0" fontId="18" fillId="19" borderId="0" applyNumberFormat="0" applyBorder="0" applyAlignment="0" applyProtection="0"/>
    <xf numFmtId="0" fontId="18" fillId="19" borderId="0" applyNumberFormat="0" applyBorder="0" applyAlignment="0" applyProtection="0"/>
    <xf numFmtId="0" fontId="18" fillId="19" borderId="0" applyNumberFormat="0" applyBorder="0" applyAlignment="0" applyProtection="0"/>
    <xf numFmtId="0" fontId="18" fillId="19" borderId="0" applyNumberFormat="0" applyBorder="0" applyAlignment="0" applyProtection="0"/>
    <xf numFmtId="0" fontId="18" fillId="19" borderId="0" applyNumberFormat="0" applyBorder="0" applyAlignment="0" applyProtection="0"/>
    <xf numFmtId="0" fontId="18" fillId="19" borderId="0" applyNumberFormat="0" applyBorder="0" applyAlignment="0" applyProtection="0"/>
    <xf numFmtId="0" fontId="18" fillId="19" borderId="0" applyNumberFormat="0" applyBorder="0" applyAlignment="0" applyProtection="0"/>
    <xf numFmtId="0" fontId="18" fillId="19" borderId="0" applyNumberFormat="0" applyBorder="0" applyAlignment="0" applyProtection="0"/>
    <xf numFmtId="0" fontId="18" fillId="19" borderId="0" applyNumberFormat="0" applyBorder="0" applyAlignment="0" applyProtection="0"/>
    <xf numFmtId="0" fontId="18" fillId="19" borderId="0" applyNumberFormat="0" applyBorder="0" applyAlignment="0" applyProtection="0"/>
    <xf numFmtId="0" fontId="18" fillId="19" borderId="0" applyNumberFormat="0" applyBorder="0" applyAlignment="0" applyProtection="0"/>
    <xf numFmtId="0" fontId="18" fillId="19" borderId="0" applyNumberFormat="0" applyBorder="0" applyAlignment="0" applyProtection="0"/>
    <xf numFmtId="0" fontId="18" fillId="19" borderId="0" applyNumberFormat="0" applyBorder="0" applyAlignment="0" applyProtection="0"/>
    <xf numFmtId="0" fontId="18" fillId="19" borderId="0" applyNumberFormat="0" applyBorder="0" applyAlignment="0" applyProtection="0"/>
    <xf numFmtId="0" fontId="18" fillId="19" borderId="0" applyNumberFormat="0" applyBorder="0" applyAlignment="0" applyProtection="0"/>
    <xf numFmtId="0" fontId="18" fillId="19" borderId="0" applyNumberFormat="0" applyBorder="0" applyAlignment="0" applyProtection="0"/>
    <xf numFmtId="0" fontId="18" fillId="19" borderId="0" applyNumberFormat="0" applyBorder="0" applyAlignment="0" applyProtection="0"/>
    <xf numFmtId="0" fontId="18" fillId="19" borderId="0" applyNumberFormat="0" applyBorder="0" applyAlignment="0" applyProtection="0"/>
    <xf numFmtId="0" fontId="18" fillId="19" borderId="0" applyNumberFormat="0" applyBorder="0" applyAlignment="0" applyProtection="0"/>
    <xf numFmtId="0" fontId="18" fillId="19" borderId="0" applyNumberFormat="0" applyBorder="0" applyAlignment="0" applyProtection="0"/>
    <xf numFmtId="0" fontId="18" fillId="19" borderId="0" applyNumberFormat="0" applyBorder="0" applyAlignment="0" applyProtection="0"/>
    <xf numFmtId="0" fontId="18" fillId="19" borderId="0" applyNumberFormat="0" applyBorder="0" applyAlignment="0" applyProtection="0"/>
    <xf numFmtId="0" fontId="13" fillId="29" borderId="0" applyNumberFormat="0" applyBorder="0" applyAlignment="0" applyProtection="0"/>
    <xf numFmtId="0" fontId="13" fillId="29" borderId="0" applyNumberFormat="0" applyBorder="0" applyAlignment="0" applyProtection="0"/>
    <xf numFmtId="0" fontId="13" fillId="29" borderId="0" applyNumberFormat="0" applyBorder="0" applyAlignment="0" applyProtection="0"/>
    <xf numFmtId="0" fontId="13" fillId="29" borderId="0" applyNumberFormat="0" applyBorder="0" applyAlignment="0" applyProtection="0"/>
    <xf numFmtId="0" fontId="14" fillId="27" borderId="0" applyNumberFormat="0" applyBorder="0" applyAlignment="0" applyProtection="0"/>
    <xf numFmtId="0" fontId="14" fillId="17" borderId="0" applyNumberFormat="0" applyBorder="0" applyAlignment="0" applyProtection="0"/>
    <xf numFmtId="0" fontId="18" fillId="12" borderId="0" applyNumberFormat="0" applyBorder="0" applyAlignment="0" applyProtection="0"/>
    <xf numFmtId="0" fontId="18" fillId="25" borderId="0" applyNumberFormat="0" applyBorder="0" applyAlignment="0" applyProtection="0"/>
    <xf numFmtId="0" fontId="18" fillId="24" borderId="0" applyNumberFormat="0" applyBorder="0" applyAlignment="0" applyProtection="0"/>
    <xf numFmtId="0" fontId="18" fillId="25" borderId="0" applyNumberFormat="0" applyBorder="0" applyAlignment="0" applyProtection="0"/>
    <xf numFmtId="0" fontId="18" fillId="24" borderId="0" applyNumberFormat="0" applyBorder="0" applyAlignment="0" applyProtection="0"/>
    <xf numFmtId="0" fontId="18" fillId="25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0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5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5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4" fillId="17" borderId="0" applyNumberFormat="0" applyBorder="0" applyAlignment="0" applyProtection="0"/>
    <xf numFmtId="0" fontId="14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71" borderId="0" applyNumberFormat="0" applyBorder="0" applyAlignment="0" applyProtection="0"/>
    <xf numFmtId="0" fontId="18" fillId="26" borderId="0" applyNumberFormat="0" applyBorder="0" applyAlignment="0" applyProtection="0"/>
    <xf numFmtId="0" fontId="18" fillId="71" borderId="0" applyNumberFormat="0" applyBorder="0" applyAlignment="0" applyProtection="0"/>
    <xf numFmtId="0" fontId="18" fillId="26" borderId="0" applyNumberFormat="0" applyBorder="0" applyAlignment="0" applyProtection="0"/>
    <xf numFmtId="0" fontId="18" fillId="71" borderId="0" applyNumberFormat="0" applyBorder="0" applyAlignment="0" applyProtection="0"/>
    <xf numFmtId="0" fontId="18" fillId="26" borderId="0" applyNumberFormat="0" applyBorder="0" applyAlignment="0" applyProtection="0"/>
    <xf numFmtId="0" fontId="18" fillId="26" borderId="0" applyNumberFormat="0" applyBorder="0" applyAlignment="0" applyProtection="0"/>
    <xf numFmtId="0" fontId="18" fillId="26" borderId="0" applyNumberFormat="0" applyBorder="0" applyAlignment="0" applyProtection="0"/>
    <xf numFmtId="0" fontId="18" fillId="26" borderId="0" applyNumberFormat="0" applyBorder="0" applyAlignment="0" applyProtection="0"/>
    <xf numFmtId="0" fontId="18" fillId="26" borderId="0" applyNumberFormat="0" applyBorder="0" applyAlignment="0" applyProtection="0"/>
    <xf numFmtId="0" fontId="18" fillId="26" borderId="0" applyNumberFormat="0" applyBorder="0" applyAlignment="0" applyProtection="0"/>
    <xf numFmtId="0" fontId="18" fillId="26" borderId="0" applyNumberFormat="0" applyBorder="0" applyAlignment="0" applyProtection="0"/>
    <xf numFmtId="0" fontId="18" fillId="65" borderId="0" applyNumberFormat="0" applyBorder="0" applyAlignment="0" applyProtection="0"/>
    <xf numFmtId="0" fontId="18" fillId="26" borderId="0" applyNumberFormat="0" applyBorder="0" applyAlignment="0" applyProtection="0"/>
    <xf numFmtId="0" fontId="18" fillId="26" borderId="0" applyNumberFormat="0" applyBorder="0" applyAlignment="0" applyProtection="0"/>
    <xf numFmtId="0" fontId="18" fillId="26" borderId="0" applyNumberFormat="0" applyBorder="0" applyAlignment="0" applyProtection="0"/>
    <xf numFmtId="0" fontId="18" fillId="26" borderId="0" applyNumberFormat="0" applyBorder="0" applyAlignment="0" applyProtection="0"/>
    <xf numFmtId="0" fontId="18" fillId="26" borderId="0" applyNumberFormat="0" applyBorder="0" applyAlignment="0" applyProtection="0"/>
    <xf numFmtId="0" fontId="18" fillId="26" borderId="0" applyNumberFormat="0" applyBorder="0" applyAlignment="0" applyProtection="0"/>
    <xf numFmtId="0" fontId="18" fillId="26" borderId="0" applyNumberFormat="0" applyBorder="0" applyAlignment="0" applyProtection="0"/>
    <xf numFmtId="0" fontId="18" fillId="26" borderId="0" applyNumberFormat="0" applyBorder="0" applyAlignment="0" applyProtection="0"/>
    <xf numFmtId="0" fontId="18" fillId="26" borderId="0" applyNumberFormat="0" applyBorder="0" applyAlignment="0" applyProtection="0"/>
    <xf numFmtId="0" fontId="18" fillId="26" borderId="0" applyNumberFormat="0" applyBorder="0" applyAlignment="0" applyProtection="0"/>
    <xf numFmtId="0" fontId="18" fillId="71" borderId="0" applyNumberFormat="0" applyBorder="0" applyAlignment="0" applyProtection="0"/>
    <xf numFmtId="0" fontId="18" fillId="26" borderId="0" applyNumberFormat="0" applyBorder="0" applyAlignment="0" applyProtection="0"/>
    <xf numFmtId="0" fontId="18" fillId="26" borderId="0" applyNumberFormat="0" applyBorder="0" applyAlignment="0" applyProtection="0"/>
    <xf numFmtId="0" fontId="18" fillId="26" borderId="0" applyNumberFormat="0" applyBorder="0" applyAlignment="0" applyProtection="0"/>
    <xf numFmtId="0" fontId="18" fillId="26" borderId="0" applyNumberFormat="0" applyBorder="0" applyAlignment="0" applyProtection="0"/>
    <xf numFmtId="0" fontId="18" fillId="26" borderId="0" applyNumberFormat="0" applyBorder="0" applyAlignment="0" applyProtection="0"/>
    <xf numFmtId="0" fontId="18" fillId="26" borderId="0" applyNumberFormat="0" applyBorder="0" applyAlignment="0" applyProtection="0"/>
    <xf numFmtId="0" fontId="18" fillId="26" borderId="0" applyNumberFormat="0" applyBorder="0" applyAlignment="0" applyProtection="0"/>
    <xf numFmtId="0" fontId="18" fillId="26" borderId="0" applyNumberFormat="0" applyBorder="0" applyAlignment="0" applyProtection="0"/>
    <xf numFmtId="0" fontId="18" fillId="26" borderId="0" applyNumberFormat="0" applyBorder="0" applyAlignment="0" applyProtection="0"/>
    <xf numFmtId="0" fontId="18" fillId="26" borderId="0" applyNumberFormat="0" applyBorder="0" applyAlignment="0" applyProtection="0"/>
    <xf numFmtId="0" fontId="18" fillId="71" borderId="0" applyNumberFormat="0" applyBorder="0" applyAlignment="0" applyProtection="0"/>
    <xf numFmtId="0" fontId="18" fillId="26" borderId="0" applyNumberFormat="0" applyBorder="0" applyAlignment="0" applyProtection="0"/>
    <xf numFmtId="0" fontId="18" fillId="26" borderId="0" applyNumberFormat="0" applyBorder="0" applyAlignment="0" applyProtection="0"/>
    <xf numFmtId="0" fontId="13" fillId="47" borderId="0" applyNumberFormat="0" applyBorder="0" applyAlignment="0" applyProtection="0"/>
    <xf numFmtId="0" fontId="13" fillId="47" borderId="0" applyNumberFormat="0" applyBorder="0" applyAlignment="0" applyProtection="0"/>
    <xf numFmtId="0" fontId="13" fillId="47" borderId="0" applyNumberFormat="0" applyBorder="0" applyAlignment="0" applyProtection="0"/>
    <xf numFmtId="0" fontId="13" fillId="47" borderId="0" applyNumberFormat="0" applyBorder="0" applyAlignment="0" applyProtection="0"/>
    <xf numFmtId="0" fontId="18" fillId="71" borderId="0" applyNumberFormat="0" applyBorder="0" applyAlignment="0" applyProtection="0"/>
    <xf numFmtId="0" fontId="18" fillId="71" borderId="0" applyNumberFormat="0" applyBorder="0" applyAlignment="0" applyProtection="0"/>
    <xf numFmtId="0" fontId="18" fillId="71" borderId="0" applyNumberFormat="0" applyBorder="0" applyAlignment="0" applyProtection="0"/>
    <xf numFmtId="0" fontId="18" fillId="71" borderId="0" applyNumberFormat="0" applyBorder="0" applyAlignment="0" applyProtection="0"/>
    <xf numFmtId="0" fontId="18" fillId="71" borderId="0" applyNumberFormat="0" applyBorder="0" applyAlignment="0" applyProtection="0"/>
    <xf numFmtId="0" fontId="14" fillId="66" borderId="0" applyNumberFormat="0" applyBorder="0" applyAlignment="0" applyProtection="0"/>
    <xf numFmtId="0" fontId="18" fillId="28" borderId="0" applyNumberFormat="0" applyBorder="0" applyAlignment="0" applyProtection="0"/>
    <xf numFmtId="0" fontId="18" fillId="72" borderId="0" applyNumberFormat="0" applyBorder="0" applyAlignment="0" applyProtection="0"/>
    <xf numFmtId="0" fontId="18" fillId="13" borderId="0" applyNumberFormat="0" applyBorder="0" applyAlignment="0" applyProtection="0"/>
    <xf numFmtId="0" fontId="18" fillId="72" borderId="0" applyNumberFormat="0" applyBorder="0" applyAlignment="0" applyProtection="0"/>
    <xf numFmtId="0" fontId="18" fillId="13" borderId="0" applyNumberFormat="0" applyBorder="0" applyAlignment="0" applyProtection="0"/>
    <xf numFmtId="0" fontId="18" fillId="72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9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72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72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72" borderId="0" applyNumberFormat="0" applyBorder="0" applyAlignment="0" applyProtection="0"/>
    <xf numFmtId="0" fontId="18" fillId="72" borderId="0" applyNumberFormat="0" applyBorder="0" applyAlignment="0" applyProtection="0"/>
    <xf numFmtId="0" fontId="18" fillId="72" borderId="0" applyNumberFormat="0" applyBorder="0" applyAlignment="0" applyProtection="0"/>
    <xf numFmtId="0" fontId="18" fillId="72" borderId="0" applyNumberFormat="0" applyBorder="0" applyAlignment="0" applyProtection="0"/>
    <xf numFmtId="0" fontId="18" fillId="72" borderId="0" applyNumberFormat="0" applyBorder="0" applyAlignment="0" applyProtection="0"/>
    <xf numFmtId="0" fontId="14" fillId="18" borderId="0" applyNumberFormat="0" applyBorder="0" applyAlignment="0" applyProtection="0"/>
    <xf numFmtId="0" fontId="18" fillId="31" borderId="0" applyNumberFormat="0" applyBorder="0" applyAlignment="0" applyProtection="0"/>
    <xf numFmtId="0" fontId="18" fillId="73" borderId="0" applyNumberFormat="0" applyBorder="0" applyAlignment="0" applyProtection="0"/>
    <xf numFmtId="0" fontId="18" fillId="33" borderId="0" applyNumberFormat="0" applyBorder="0" applyAlignment="0" applyProtection="0"/>
    <xf numFmtId="0" fontId="18" fillId="73" borderId="0" applyNumberFormat="0" applyBorder="0" applyAlignment="0" applyProtection="0"/>
    <xf numFmtId="0" fontId="18" fillId="33" borderId="0" applyNumberFormat="0" applyBorder="0" applyAlignment="0" applyProtection="0"/>
    <xf numFmtId="0" fontId="18" fillId="7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29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7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7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8" fillId="73" borderId="0" applyNumberFormat="0" applyBorder="0" applyAlignment="0" applyProtection="0"/>
    <xf numFmtId="0" fontId="18" fillId="73" borderId="0" applyNumberFormat="0" applyBorder="0" applyAlignment="0" applyProtection="0"/>
    <xf numFmtId="0" fontId="18" fillId="73" borderId="0" applyNumberFormat="0" applyBorder="0" applyAlignment="0" applyProtection="0"/>
    <xf numFmtId="0" fontId="18" fillId="73" borderId="0" applyNumberFormat="0" applyBorder="0" applyAlignment="0" applyProtection="0"/>
    <xf numFmtId="0" fontId="18" fillId="73" borderId="0" applyNumberFormat="0" applyBorder="0" applyAlignment="0" applyProtection="0"/>
    <xf numFmtId="164" fontId="39" fillId="74" borderId="27">
      <alignment horizontal="center" vertical="center"/>
    </xf>
    <xf numFmtId="0" fontId="40" fillId="5" borderId="0" applyNumberFormat="0" applyBorder="0" applyAlignment="0" applyProtection="0"/>
    <xf numFmtId="0" fontId="41" fillId="18" borderId="0" applyNumberFormat="0" applyBorder="0" applyAlignment="0" applyProtection="0"/>
    <xf numFmtId="0" fontId="10" fillId="61" borderId="0" applyNumberFormat="0" applyBorder="0" applyAlignment="0" applyProtection="0"/>
    <xf numFmtId="0" fontId="42" fillId="34" borderId="28" applyNumberFormat="0" applyAlignment="0" applyProtection="0"/>
    <xf numFmtId="0" fontId="43" fillId="75" borderId="28" applyNumberFormat="0" applyAlignment="0" applyProtection="0"/>
    <xf numFmtId="0" fontId="44" fillId="53" borderId="11" applyNumberFormat="0" applyAlignment="0" applyProtection="0"/>
    <xf numFmtId="0" fontId="19" fillId="76" borderId="15" applyNumberFormat="0" applyAlignment="0" applyProtection="0"/>
    <xf numFmtId="0" fontId="19" fillId="25" borderId="15" applyNumberFormat="0" applyAlignment="0" applyProtection="0"/>
    <xf numFmtId="38" fontId="45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3" fontId="17" fillId="0" borderId="0" applyFont="0" applyFill="0" applyBorder="0" applyAlignment="0" applyProtection="0"/>
    <xf numFmtId="3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8" fontId="45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17" fillId="0" borderId="0" applyFont="0" applyFill="0" applyBorder="0" applyAlignment="0" applyProtection="0"/>
    <xf numFmtId="14" fontId="17" fillId="0" borderId="0" applyFont="0" applyFill="0" applyBorder="0" applyAlignment="0" applyProtection="0"/>
    <xf numFmtId="14" fontId="17" fillId="0" borderId="0" applyFont="0" applyFill="0" applyBorder="0" applyAlignment="0" applyProtection="0"/>
    <xf numFmtId="0" fontId="22" fillId="77" borderId="0" applyNumberFormat="0" applyBorder="0" applyAlignment="0" applyProtection="0"/>
    <xf numFmtId="0" fontId="22" fillId="78" borderId="0" applyNumberFormat="0" applyBorder="0" applyAlignment="0" applyProtection="0"/>
    <xf numFmtId="0" fontId="46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2" fontId="17" fillId="0" borderId="0" applyFont="0" applyFill="0" applyBorder="0" applyAlignment="0" applyProtection="0"/>
    <xf numFmtId="2" fontId="17" fillId="0" borderId="0" applyFont="0" applyFill="0" applyBorder="0" applyAlignment="0" applyProtection="0"/>
    <xf numFmtId="0" fontId="20" fillId="60" borderId="0" applyNumberFormat="0" applyBorder="0" applyAlignment="0" applyProtection="0"/>
    <xf numFmtId="0" fontId="20" fillId="79" borderId="0" applyNumberFormat="0" applyBorder="0" applyAlignment="0" applyProtection="0"/>
    <xf numFmtId="0" fontId="9" fillId="63" borderId="0" applyNumberFormat="0" applyBorder="0" applyAlignment="0" applyProtection="0"/>
    <xf numFmtId="38" fontId="15" fillId="80" borderId="0" applyNumberFormat="0" applyBorder="0" applyAlignment="0" applyProtection="0"/>
    <xf numFmtId="0" fontId="48" fillId="0" borderId="0" applyNumberFormat="0" applyFill="0" applyBorder="0" applyAlignment="0" applyProtection="0"/>
    <xf numFmtId="0" fontId="49" fillId="0" borderId="10" applyNumberFormat="0" applyAlignment="0" applyProtection="0">
      <alignment horizontal="left" vertical="center"/>
    </xf>
    <xf numFmtId="0" fontId="49" fillId="0" borderId="29">
      <alignment horizontal="left" vertical="center"/>
    </xf>
    <xf numFmtId="0" fontId="50" fillId="0" borderId="30" applyNumberFormat="0" applyFill="0" applyAlignment="0" applyProtection="0"/>
    <xf numFmtId="0" fontId="51" fillId="0" borderId="0" applyNumberFormat="0" applyFont="0" applyFill="0" applyBorder="0" applyProtection="0"/>
    <xf numFmtId="0" fontId="26" fillId="0" borderId="31" applyNumberFormat="0" applyFill="0" applyAlignment="0" applyProtection="0"/>
    <xf numFmtId="0" fontId="52" fillId="0" borderId="31" applyNumberFormat="0" applyFill="0" applyAlignment="0" applyProtection="0"/>
    <xf numFmtId="0" fontId="53" fillId="0" borderId="32" applyNumberFormat="0" applyFill="0" applyAlignment="0" applyProtection="0"/>
    <xf numFmtId="0" fontId="49" fillId="0" borderId="0" applyNumberFormat="0" applyFont="0" applyFill="0" applyBorder="0" applyProtection="0"/>
    <xf numFmtId="0" fontId="27" fillId="0" borderId="33" applyNumberFormat="0" applyFill="0" applyAlignment="0" applyProtection="0"/>
    <xf numFmtId="0" fontId="54" fillId="0" borderId="33" applyNumberFormat="0" applyFill="0" applyAlignment="0" applyProtection="0"/>
    <xf numFmtId="0" fontId="55" fillId="0" borderId="34" applyNumberFormat="0" applyFill="0" applyAlignment="0" applyProtection="0"/>
    <xf numFmtId="0" fontId="28" fillId="0" borderId="35" applyNumberFormat="0" applyFill="0" applyAlignment="0" applyProtection="0"/>
    <xf numFmtId="0" fontId="28" fillId="0" borderId="36" applyNumberFormat="0" applyFill="0" applyAlignment="0" applyProtection="0"/>
    <xf numFmtId="0" fontId="56" fillId="0" borderId="36" applyNumberFormat="0" applyFill="0" applyAlignment="0" applyProtection="0"/>
    <xf numFmtId="0" fontId="55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165" fontId="17" fillId="0" borderId="0">
      <protection locked="0"/>
    </xf>
    <xf numFmtId="165" fontId="17" fillId="0" borderId="0">
      <protection locked="0"/>
    </xf>
    <xf numFmtId="165" fontId="17" fillId="0" borderId="0">
      <protection locked="0"/>
    </xf>
    <xf numFmtId="165" fontId="17" fillId="0" borderId="0">
      <protection locked="0"/>
    </xf>
    <xf numFmtId="166" fontId="17" fillId="0" borderId="0" applyFont="0" applyFill="0" applyBorder="0" applyAlignment="0" applyProtection="0">
      <alignment horizontal="center"/>
    </xf>
    <xf numFmtId="0" fontId="57" fillId="0" borderId="37" applyNumberFormat="0" applyFill="0" applyAlignment="0" applyProtection="0"/>
    <xf numFmtId="0" fontId="58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59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10" fontId="15" fillId="54" borderId="25" applyNumberFormat="0" applyBorder="0" applyAlignment="0" applyProtection="0"/>
    <xf numFmtId="0" fontId="29" fillId="31" borderId="28" applyNumberFormat="0" applyAlignment="0" applyProtection="0"/>
    <xf numFmtId="0" fontId="29" fillId="31" borderId="28" applyNumberFormat="0" applyAlignment="0" applyProtection="0"/>
    <xf numFmtId="0" fontId="29" fillId="31" borderId="28" applyNumberFormat="0" applyAlignment="0" applyProtection="0"/>
    <xf numFmtId="0" fontId="11" fillId="39" borderId="11" applyNumberFormat="0" applyAlignment="0" applyProtection="0"/>
    <xf numFmtId="0" fontId="11" fillId="39" borderId="11" applyNumberFormat="0" applyAlignment="0" applyProtection="0"/>
    <xf numFmtId="0" fontId="11" fillId="39" borderId="11" applyNumberFormat="0" applyAlignment="0" applyProtection="0"/>
    <xf numFmtId="0" fontId="11" fillId="39" borderId="11" applyNumberFormat="0" applyAlignment="0" applyProtection="0"/>
    <xf numFmtId="0" fontId="60" fillId="62" borderId="28" applyNumberFormat="0" applyAlignment="0" applyProtection="0"/>
    <xf numFmtId="0" fontId="29" fillId="31" borderId="28" applyNumberFormat="0" applyAlignment="0" applyProtection="0"/>
    <xf numFmtId="0" fontId="29" fillId="31" borderId="28" applyNumberFormat="0" applyAlignment="0" applyProtection="0"/>
    <xf numFmtId="0" fontId="29" fillId="31" borderId="28" applyNumberFormat="0" applyAlignment="0" applyProtection="0"/>
    <xf numFmtId="0" fontId="29" fillId="31" borderId="28" applyNumberFormat="0" applyAlignment="0" applyProtection="0"/>
    <xf numFmtId="0" fontId="29" fillId="31" borderId="28" applyNumberFormat="0" applyAlignment="0" applyProtection="0"/>
    <xf numFmtId="0" fontId="29" fillId="31" borderId="28" applyNumberFormat="0" applyAlignment="0" applyProtection="0"/>
    <xf numFmtId="0" fontId="29" fillId="31" borderId="28" applyNumberFormat="0" applyAlignment="0" applyProtection="0"/>
    <xf numFmtId="0" fontId="61" fillId="0" borderId="38" applyNumberFormat="0" applyFill="0" applyAlignment="0" applyProtection="0"/>
    <xf numFmtId="0" fontId="62" fillId="0" borderId="39" applyNumberFormat="0" applyFill="0" applyAlignment="0" applyProtection="0"/>
    <xf numFmtId="0" fontId="63" fillId="0" borderId="40" applyNumberFormat="0" applyFill="0" applyAlignment="0" applyProtection="0"/>
    <xf numFmtId="0" fontId="64" fillId="0" borderId="40" applyNumberFormat="0" applyFill="0" applyAlignment="0" applyProtection="0"/>
    <xf numFmtId="0" fontId="65" fillId="39" borderId="0" applyNumberFormat="0" applyBorder="0" applyAlignment="0" applyProtection="0"/>
    <xf numFmtId="0" fontId="65" fillId="31" borderId="0" applyNumberFormat="0" applyBorder="0" applyAlignment="0" applyProtection="0"/>
    <xf numFmtId="0" fontId="66" fillId="3" borderId="0" applyNumberFormat="0" applyBorder="0" applyAlignment="0" applyProtection="0"/>
    <xf numFmtId="37" fontId="67" fillId="0" borderId="0"/>
    <xf numFmtId="167" fontId="68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5" fillId="4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5" fillId="4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68" fillId="0" borderId="0"/>
    <xf numFmtId="0" fontId="1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5" fillId="40" borderId="0"/>
    <xf numFmtId="0" fontId="15" fillId="4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45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7" fillId="0" borderId="0"/>
    <xf numFmtId="0" fontId="1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4" fillId="0" borderId="0"/>
    <xf numFmtId="0" fontId="17" fillId="0" borderId="0"/>
    <xf numFmtId="0" fontId="17" fillId="41" borderId="41" applyNumberFormat="0" applyFont="0" applyAlignment="0" applyProtection="0"/>
    <xf numFmtId="0" fontId="14" fillId="4" borderId="13" applyNumberFormat="0" applyFont="0" applyAlignment="0" applyProtection="0"/>
    <xf numFmtId="0" fontId="17" fillId="30" borderId="41" applyNumberFormat="0" applyFont="0" applyAlignment="0" applyProtection="0"/>
    <xf numFmtId="0" fontId="17" fillId="30" borderId="41" applyNumberFormat="0" applyFont="0" applyAlignment="0" applyProtection="0"/>
    <xf numFmtId="0" fontId="21" fillId="34" borderId="20" applyNumberFormat="0" applyAlignment="0" applyProtection="0"/>
    <xf numFmtId="0" fontId="21" fillId="75" borderId="20" applyNumberFormat="0" applyAlignment="0" applyProtection="0"/>
    <xf numFmtId="0" fontId="12" fillId="53" borderId="12" applyNumberFormat="0" applyAlignment="0" applyProtection="0"/>
    <xf numFmtId="10" fontId="17" fillId="0" borderId="0" applyFont="0" applyFill="0" applyBorder="0" applyAlignment="0" applyProtection="0"/>
    <xf numFmtId="10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4" fontId="69" fillId="39" borderId="21" applyNumberFormat="0" applyProtection="0">
      <alignment vertical="center"/>
    </xf>
    <xf numFmtId="4" fontId="23" fillId="42" borderId="20" applyNumberFormat="0" applyProtection="0">
      <alignment vertical="center"/>
    </xf>
    <xf numFmtId="4" fontId="70" fillId="39" borderId="21" applyNumberFormat="0" applyProtection="0">
      <alignment vertical="center"/>
    </xf>
    <xf numFmtId="4" fontId="69" fillId="39" borderId="21" applyNumberFormat="0" applyProtection="0">
      <alignment horizontal="left" vertical="center" indent="1"/>
    </xf>
    <xf numFmtId="0" fontId="69" fillId="39" borderId="21" applyNumberFormat="0" applyProtection="0">
      <alignment horizontal="left" vertical="top" indent="1"/>
    </xf>
    <xf numFmtId="4" fontId="69" fillId="48" borderId="0" applyNumberFormat="0" applyProtection="0">
      <alignment horizontal="left" vertical="center" indent="1"/>
    </xf>
    <xf numFmtId="4" fontId="23" fillId="5" borderId="21" applyNumberFormat="0" applyProtection="0">
      <alignment horizontal="right" vertical="center"/>
    </xf>
    <xf numFmtId="4" fontId="23" fillId="59" borderId="21" applyNumberFormat="0" applyProtection="0">
      <alignment horizontal="right" vertical="center"/>
    </xf>
    <xf numFmtId="4" fontId="23" fillId="15" borderId="21" applyNumberFormat="0" applyProtection="0">
      <alignment horizontal="right" vertical="center"/>
    </xf>
    <xf numFmtId="4" fontId="23" fillId="8" borderId="21" applyNumberFormat="0" applyProtection="0">
      <alignment horizontal="right" vertical="center"/>
    </xf>
    <xf numFmtId="4" fontId="23" fillId="10" borderId="21" applyNumberFormat="0" applyProtection="0">
      <alignment horizontal="right" vertical="center"/>
    </xf>
    <xf numFmtId="4" fontId="23" fillId="29" borderId="21" applyNumberFormat="0" applyProtection="0">
      <alignment horizontal="right" vertical="center"/>
    </xf>
    <xf numFmtId="4" fontId="23" fillId="20" borderId="21" applyNumberFormat="0" applyProtection="0">
      <alignment horizontal="right" vertical="center"/>
    </xf>
    <xf numFmtId="4" fontId="23" fillId="45" borderId="21" applyNumberFormat="0" applyProtection="0">
      <alignment horizontal="right" vertical="center"/>
    </xf>
    <xf numFmtId="4" fontId="23" fillId="7" borderId="21" applyNumberFormat="0" applyProtection="0">
      <alignment horizontal="right" vertical="center"/>
    </xf>
    <xf numFmtId="4" fontId="69" fillId="46" borderId="42" applyNumberFormat="0" applyProtection="0">
      <alignment horizontal="left" vertical="center" indent="1"/>
    </xf>
    <xf numFmtId="4" fontId="23" fillId="49" borderId="0" applyNumberFormat="0" applyProtection="0">
      <alignment horizontal="left" vertical="center" indent="1"/>
    </xf>
    <xf numFmtId="4" fontId="71" fillId="47" borderId="0" applyNumberFormat="0" applyProtection="0">
      <alignment horizontal="left" vertical="center" indent="1"/>
    </xf>
    <xf numFmtId="4" fontId="23" fillId="48" borderId="21" applyNumberFormat="0" applyProtection="0">
      <alignment horizontal="right" vertical="center"/>
    </xf>
    <xf numFmtId="4" fontId="23" fillId="49" borderId="0" applyNumberFormat="0" applyProtection="0">
      <alignment horizontal="left" vertical="center" indent="1"/>
    </xf>
    <xf numFmtId="4" fontId="23" fillId="48" borderId="0" applyNumberFormat="0" applyProtection="0">
      <alignment horizontal="left" vertical="center" indent="1"/>
    </xf>
    <xf numFmtId="0" fontId="17" fillId="47" borderId="21" applyNumberFormat="0" applyProtection="0">
      <alignment horizontal="left" vertical="center" indent="1"/>
    </xf>
    <xf numFmtId="0" fontId="17" fillId="47" borderId="21" applyNumberFormat="0" applyProtection="0">
      <alignment horizontal="left" vertical="center" indent="1"/>
    </xf>
    <xf numFmtId="0" fontId="17" fillId="47" borderId="21" applyNumberFormat="0" applyProtection="0">
      <alignment horizontal="left" vertical="top" indent="1"/>
    </xf>
    <xf numFmtId="0" fontId="17" fillId="47" borderId="21" applyNumberFormat="0" applyProtection="0">
      <alignment horizontal="left" vertical="top" indent="1"/>
    </xf>
    <xf numFmtId="0" fontId="17" fillId="48" borderId="21" applyNumberFormat="0" applyProtection="0">
      <alignment horizontal="left" vertical="center" indent="1"/>
    </xf>
    <xf numFmtId="0" fontId="17" fillId="48" borderId="21" applyNumberFormat="0" applyProtection="0">
      <alignment horizontal="left" vertical="center" indent="1"/>
    </xf>
    <xf numFmtId="0" fontId="17" fillId="48" borderId="21" applyNumberFormat="0" applyProtection="0">
      <alignment horizontal="left" vertical="top" indent="1"/>
    </xf>
    <xf numFmtId="0" fontId="17" fillId="48" borderId="21" applyNumberFormat="0" applyProtection="0">
      <alignment horizontal="left" vertical="top" indent="1"/>
    </xf>
    <xf numFmtId="0" fontId="17" fillId="6" borderId="21" applyNumberFormat="0" applyProtection="0">
      <alignment horizontal="left" vertical="center" indent="1"/>
    </xf>
    <xf numFmtId="0" fontId="17" fillId="6" borderId="21" applyNumberFormat="0" applyProtection="0">
      <alignment horizontal="left" vertical="center" indent="1"/>
    </xf>
    <xf numFmtId="0" fontId="17" fillId="6" borderId="21" applyNumberFormat="0" applyProtection="0">
      <alignment horizontal="left" vertical="top" indent="1"/>
    </xf>
    <xf numFmtId="0" fontId="17" fillId="6" borderId="21" applyNumberFormat="0" applyProtection="0">
      <alignment horizontal="left" vertical="top" indent="1"/>
    </xf>
    <xf numFmtId="0" fontId="17" fillId="49" borderId="21" applyNumberFormat="0" applyProtection="0">
      <alignment horizontal="left" vertical="center" indent="1"/>
    </xf>
    <xf numFmtId="0" fontId="17" fillId="49" borderId="21" applyNumberFormat="0" applyProtection="0">
      <alignment horizontal="left" vertical="center" indent="1"/>
    </xf>
    <xf numFmtId="0" fontId="17" fillId="49" borderId="21" applyNumberFormat="0" applyProtection="0">
      <alignment horizontal="left" vertical="top" indent="1"/>
    </xf>
    <xf numFmtId="0" fontId="17" fillId="49" borderId="21" applyNumberFormat="0" applyProtection="0">
      <alignment horizontal="left" vertical="top" indent="1"/>
    </xf>
    <xf numFmtId="0" fontId="17" fillId="53" borderId="25" applyNumberFormat="0">
      <protection locked="0"/>
    </xf>
    <xf numFmtId="0" fontId="17" fillId="53" borderId="25" applyNumberFormat="0">
      <protection locked="0"/>
    </xf>
    <xf numFmtId="4" fontId="23" fillId="41" borderId="21" applyNumberFormat="0" applyProtection="0">
      <alignment vertical="center"/>
    </xf>
    <xf numFmtId="4" fontId="72" fillId="41" borderId="21" applyNumberFormat="0" applyProtection="0">
      <alignment vertical="center"/>
    </xf>
    <xf numFmtId="4" fontId="23" fillId="41" borderId="21" applyNumberFormat="0" applyProtection="0">
      <alignment horizontal="left" vertical="center" indent="1"/>
    </xf>
    <xf numFmtId="0" fontId="23" fillId="41" borderId="21" applyNumberFormat="0" applyProtection="0">
      <alignment horizontal="left" vertical="top" indent="1"/>
    </xf>
    <xf numFmtId="4" fontId="23" fillId="49" borderId="21" applyNumberFormat="0" applyProtection="0">
      <alignment horizontal="right" vertical="center"/>
    </xf>
    <xf numFmtId="4" fontId="23" fillId="50" borderId="20" applyNumberFormat="0" applyProtection="0">
      <alignment horizontal="right" vertical="center"/>
    </xf>
    <xf numFmtId="4" fontId="72" fillId="49" borderId="21" applyNumberFormat="0" applyProtection="0">
      <alignment horizontal="right" vertical="center"/>
    </xf>
    <xf numFmtId="4" fontId="23" fillId="48" borderId="21" applyNumberFormat="0" applyProtection="0">
      <alignment horizontal="left" vertical="center" indent="1"/>
    </xf>
    <xf numFmtId="0" fontId="32" fillId="48" borderId="21" applyNumberFormat="0" applyProtection="0">
      <alignment horizontal="left" vertical="top" indent="1"/>
    </xf>
    <xf numFmtId="0" fontId="23" fillId="48" borderId="21" applyNumberFormat="0" applyProtection="0">
      <alignment horizontal="left" vertical="top" indent="1"/>
    </xf>
    <xf numFmtId="4" fontId="33" fillId="56" borderId="22" applyNumberFormat="0" applyProtection="0">
      <alignment horizontal="left" vertical="center" indent="1"/>
    </xf>
    <xf numFmtId="4" fontId="73" fillId="56" borderId="0" applyNumberFormat="0" applyProtection="0">
      <alignment horizontal="left" vertical="center" indent="1"/>
    </xf>
    <xf numFmtId="4" fontId="74" fillId="49" borderId="21" applyNumberFormat="0" applyProtection="0">
      <alignment horizontal="right" vertical="center"/>
    </xf>
    <xf numFmtId="0" fontId="75" fillId="0" borderId="0" applyNumberFormat="0" applyFill="0" applyBorder="0" applyProtection="0">
      <alignment vertical="center"/>
    </xf>
    <xf numFmtId="0" fontId="76" fillId="0" borderId="0" applyNumberFormat="0" applyFill="0" applyBorder="0" applyProtection="0">
      <alignment horizontal="center" wrapText="1"/>
    </xf>
    <xf numFmtId="0" fontId="76" fillId="0" borderId="0" applyNumberFormat="0" applyFill="0" applyBorder="0" applyProtection="0">
      <alignment horizontal="center" wrapText="1"/>
    </xf>
    <xf numFmtId="0" fontId="77" fillId="0" borderId="0" applyNumberFormat="0" applyFill="0" applyBorder="0" applyAlignment="0" applyProtection="0"/>
    <xf numFmtId="0" fontId="77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6" fillId="0" borderId="0" applyNumberFormat="0" applyFill="0" applyBorder="0" applyAlignment="0" applyProtection="0"/>
    <xf numFmtId="0" fontId="76" fillId="0" borderId="0" applyNumberFormat="0" applyFill="0" applyBorder="0" applyAlignment="0" applyProtection="0"/>
    <xf numFmtId="0" fontId="79" fillId="0" borderId="0" applyNumberFormat="0" applyFont="0" applyFill="0" applyBorder="0" applyAlignment="0" applyProtection="0"/>
    <xf numFmtId="168" fontId="76" fillId="0" borderId="0" applyFill="0" applyBorder="0" applyProtection="0">
      <alignment horizontal="center"/>
    </xf>
    <xf numFmtId="168" fontId="76" fillId="0" borderId="0" applyFill="0" applyBorder="0" applyProtection="0">
      <alignment horizontal="center"/>
    </xf>
    <xf numFmtId="168" fontId="78" fillId="0" borderId="0" applyFill="0" applyBorder="0" applyProtection="0">
      <alignment horizontal="center"/>
    </xf>
    <xf numFmtId="168" fontId="78" fillId="0" borderId="0" applyFill="0" applyBorder="0" applyProtection="0">
      <alignment horizontal="center"/>
    </xf>
    <xf numFmtId="169" fontId="76" fillId="0" borderId="0" applyFill="0" applyBorder="0" applyProtection="0">
      <alignment horizontal="center"/>
    </xf>
    <xf numFmtId="169" fontId="76" fillId="0" borderId="0" applyFill="0" applyBorder="0" applyProtection="0">
      <alignment horizontal="center"/>
    </xf>
    <xf numFmtId="169" fontId="78" fillId="0" borderId="0" applyFill="0" applyBorder="0" applyProtection="0">
      <alignment horizontal="center"/>
    </xf>
    <xf numFmtId="169" fontId="78" fillId="0" borderId="0" applyFill="0" applyBorder="0" applyProtection="0">
      <alignment horizontal="center"/>
    </xf>
    <xf numFmtId="0" fontId="78" fillId="0" borderId="0" applyNumberFormat="0" applyFill="0" applyBorder="0" applyProtection="0">
      <alignment wrapText="1"/>
    </xf>
    <xf numFmtId="0" fontId="78" fillId="0" borderId="0" applyNumberFormat="0" applyFill="0" applyBorder="0" applyProtection="0">
      <alignment wrapText="1"/>
    </xf>
    <xf numFmtId="0" fontId="78" fillId="0" borderId="25" applyNumberFormat="0" applyFill="0" applyProtection="0">
      <alignment wrapText="1"/>
    </xf>
    <xf numFmtId="0" fontId="78" fillId="0" borderId="25" applyNumberFormat="0" applyFill="0" applyProtection="0">
      <alignment wrapText="1"/>
    </xf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17" fillId="0" borderId="3" applyNumberFormat="0" applyFont="0" applyFill="0" applyAlignment="0" applyProtection="0"/>
    <xf numFmtId="0" fontId="17" fillId="0" borderId="3" applyNumberFormat="0" applyFont="0" applyFill="0" applyAlignment="0" applyProtection="0"/>
    <xf numFmtId="0" fontId="17" fillId="0" borderId="8" applyNumberFormat="0" applyFont="0" applyFill="0" applyAlignment="0" applyProtection="0"/>
    <xf numFmtId="0" fontId="17" fillId="0" borderId="8" applyNumberFormat="0" applyFont="0" applyFill="0" applyAlignment="0" applyProtection="0"/>
    <xf numFmtId="0" fontId="17" fillId="0" borderId="5" applyNumberFormat="0" applyFont="0" applyFill="0" applyAlignment="0" applyProtection="0"/>
    <xf numFmtId="0" fontId="17" fillId="0" borderId="5" applyNumberFormat="0" applyFont="0" applyFill="0" applyAlignment="0" applyProtection="0"/>
    <xf numFmtId="0" fontId="17" fillId="0" borderId="6" applyNumberFormat="0" applyFont="0" applyFill="0" applyAlignment="0" applyProtection="0"/>
    <xf numFmtId="0" fontId="17" fillId="0" borderId="6" applyNumberFormat="0" applyFont="0" applyFill="0" applyAlignment="0" applyProtection="0"/>
    <xf numFmtId="0" fontId="17" fillId="0" borderId="7" applyNumberFormat="0" applyFont="0" applyFill="0" applyAlignment="0" applyProtection="0"/>
    <xf numFmtId="0" fontId="17" fillId="0" borderId="7" applyNumberFormat="0" applyFont="0" applyFill="0" applyAlignment="0" applyProtection="0"/>
    <xf numFmtId="0" fontId="17" fillId="0" borderId="9" applyNumberFormat="0" applyFont="0" applyFill="0" applyAlignment="0" applyProtection="0"/>
    <xf numFmtId="0" fontId="17" fillId="0" borderId="9" applyNumberFormat="0" applyFont="0" applyFill="0" applyAlignment="0" applyProtection="0"/>
    <xf numFmtId="0" fontId="17" fillId="0" borderId="2" applyNumberFormat="0" applyFont="0" applyFill="0" applyAlignment="0" applyProtection="0"/>
    <xf numFmtId="0" fontId="17" fillId="0" borderId="2" applyNumberFormat="0" applyFont="0" applyFill="0" applyAlignment="0" applyProtection="0"/>
    <xf numFmtId="0" fontId="17" fillId="0" borderId="4" applyNumberFormat="0" applyFont="0" applyFill="0" applyAlignment="0" applyProtection="0"/>
    <xf numFmtId="0" fontId="17" fillId="0" borderId="4" applyNumberFormat="0" applyFont="0" applyFill="0" applyAlignment="0" applyProtection="0"/>
    <xf numFmtId="0" fontId="80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22" fillId="0" borderId="43" applyNumberFormat="0" applyFill="0" applyAlignment="0" applyProtection="0"/>
    <xf numFmtId="0" fontId="17" fillId="0" borderId="44" applyNumberFormat="0" applyFill="0" applyBorder="0" applyAlignment="0" applyProtection="0"/>
    <xf numFmtId="0" fontId="17" fillId="0" borderId="44" applyNumberFormat="0" applyFill="0" applyBorder="0" applyAlignment="0" applyProtection="0"/>
    <xf numFmtId="0" fontId="3" fillId="0" borderId="45" applyNumberFormat="0" applyFill="0" applyAlignment="0" applyProtection="0"/>
    <xf numFmtId="37" fontId="15" fillId="42" borderId="0" applyNumberFormat="0" applyBorder="0" applyAlignment="0" applyProtection="0"/>
    <xf numFmtId="37" fontId="15" fillId="0" borderId="0"/>
    <xf numFmtId="3" fontId="82" fillId="0" borderId="37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15" fillId="40" borderId="0"/>
    <xf numFmtId="0" fontId="15" fillId="40" borderId="0"/>
    <xf numFmtId="0" fontId="15" fillId="40" borderId="0"/>
    <xf numFmtId="0" fontId="17" fillId="0" borderId="0"/>
    <xf numFmtId="0" fontId="17" fillId="0" borderId="0"/>
    <xf numFmtId="0" fontId="15" fillId="40" borderId="0"/>
    <xf numFmtId="0" fontId="15" fillId="40" borderId="0"/>
    <xf numFmtId="0" fontId="15" fillId="40" borderId="0"/>
    <xf numFmtId="0" fontId="15" fillId="40" borderId="0"/>
    <xf numFmtId="0" fontId="15" fillId="40" borderId="0"/>
    <xf numFmtId="0" fontId="15" fillId="40" borderId="0"/>
    <xf numFmtId="0" fontId="83" fillId="0" borderId="0"/>
    <xf numFmtId="0" fontId="83" fillId="0" borderId="0"/>
    <xf numFmtId="0" fontId="15" fillId="40" borderId="0"/>
    <xf numFmtId="0" fontId="15" fillId="40" borderId="0"/>
    <xf numFmtId="44" fontId="1" fillId="0" borderId="0" applyFont="0" applyFill="0" applyBorder="0" applyAlignment="0" applyProtection="0"/>
  </cellStyleXfs>
  <cellXfs count="49">
    <xf numFmtId="0" fontId="0" fillId="0" borderId="0" xfId="0"/>
    <xf numFmtId="0" fontId="0" fillId="0" borderId="0" xfId="0" applyAlignment="1">
      <alignment horizontal="center"/>
    </xf>
    <xf numFmtId="2" fontId="0" fillId="0" borderId="0" xfId="0" applyNumberFormat="1"/>
    <xf numFmtId="10" fontId="0" fillId="0" borderId="0" xfId="1" applyNumberFormat="1" applyFont="1"/>
    <xf numFmtId="14" fontId="0" fillId="0" borderId="0" xfId="0" applyNumberFormat="1"/>
    <xf numFmtId="11" fontId="0" fillId="0" borderId="0" xfId="0" applyNumberFormat="1"/>
    <xf numFmtId="0" fontId="3" fillId="0" borderId="0" xfId="0" applyFont="1"/>
    <xf numFmtId="0" fontId="3" fillId="0" borderId="1" xfId="0" applyFont="1" applyBorder="1"/>
    <xf numFmtId="0" fontId="3" fillId="0" borderId="1" xfId="0" applyFont="1" applyBorder="1" applyAlignment="1">
      <alignment horizontal="center"/>
    </xf>
    <xf numFmtId="22" fontId="0" fillId="0" borderId="0" xfId="0" applyNumberFormat="1"/>
    <xf numFmtId="0" fontId="4" fillId="0" borderId="0" xfId="0" applyFont="1"/>
    <xf numFmtId="0" fontId="5" fillId="0" borderId="0" xfId="0" applyFont="1"/>
    <xf numFmtId="0" fontId="4" fillId="0" borderId="2" xfId="0" applyFont="1" applyBorder="1" applyAlignment="1">
      <alignment horizontal="left"/>
    </xf>
    <xf numFmtId="0" fontId="4" fillId="0" borderId="3" xfId="0" applyFont="1" applyBorder="1" applyAlignment="1">
      <alignment horizontal="center" vertical="center" wrapText="1"/>
    </xf>
    <xf numFmtId="0" fontId="4" fillId="0" borderId="4" xfId="0" applyFont="1" applyBorder="1" applyAlignment="1">
      <alignment horizontal="center" vertical="center" wrapText="1"/>
    </xf>
    <xf numFmtId="0" fontId="4" fillId="0" borderId="5" xfId="0" applyFont="1" applyBorder="1" applyAlignment="1">
      <alignment horizontal="right" vertical="center" wrapText="1"/>
    </xf>
    <xf numFmtId="0" fontId="4" fillId="0" borderId="0" xfId="0" applyFont="1" applyBorder="1" applyAlignment="1">
      <alignment horizontal="center" vertical="center" wrapText="1"/>
    </xf>
    <xf numFmtId="0" fontId="4" fillId="0" borderId="6" xfId="0" applyFont="1" applyBorder="1" applyAlignment="1">
      <alignment horizontal="center" vertical="center" wrapText="1"/>
    </xf>
    <xf numFmtId="0" fontId="6" fillId="0" borderId="5" xfId="0" applyFont="1" applyBorder="1" applyAlignment="1">
      <alignment vertical="center" wrapText="1"/>
    </xf>
    <xf numFmtId="0" fontId="5" fillId="0" borderId="0" xfId="0" applyFont="1" applyBorder="1"/>
    <xf numFmtId="0" fontId="5" fillId="0" borderId="6" xfId="0" applyFont="1" applyBorder="1"/>
    <xf numFmtId="0" fontId="7" fillId="0" borderId="5" xfId="0" applyFont="1" applyBorder="1" applyAlignment="1">
      <alignment vertical="center" wrapText="1"/>
    </xf>
    <xf numFmtId="0" fontId="7" fillId="0" borderId="7" xfId="0" applyFont="1" applyBorder="1" applyAlignment="1">
      <alignment vertical="center" wrapText="1"/>
    </xf>
    <xf numFmtId="0" fontId="5" fillId="0" borderId="8" xfId="0" applyFont="1" applyBorder="1"/>
    <xf numFmtId="0" fontId="5" fillId="0" borderId="9" xfId="0" applyFont="1" applyBorder="1"/>
    <xf numFmtId="43" fontId="0" fillId="0" borderId="0" xfId="2" applyNumberFormat="1" applyFont="1"/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0" fillId="0" borderId="1" xfId="0" applyBorder="1"/>
    <xf numFmtId="0" fontId="3" fillId="2" borderId="0" xfId="0" applyFont="1" applyFill="1"/>
    <xf numFmtId="0" fontId="0" fillId="0" borderId="0" xfId="0" applyAlignment="1">
      <alignment wrapText="1"/>
    </xf>
    <xf numFmtId="0" fontId="84" fillId="81" borderId="25" xfId="0" applyFont="1" applyFill="1" applyBorder="1" applyAlignment="1">
      <alignment horizontal="center" vertical="center" wrapText="1"/>
    </xf>
    <xf numFmtId="0" fontId="0" fillId="0" borderId="25" xfId="0" applyBorder="1" applyAlignment="1">
      <alignment horizontal="left" vertical="center" wrapText="1"/>
    </xf>
    <xf numFmtId="44" fontId="0" fillId="0" borderId="25" xfId="3028" applyFont="1" applyBorder="1" applyAlignment="1">
      <alignment horizontal="left" vertical="center" wrapText="1"/>
    </xf>
    <xf numFmtId="0" fontId="8" fillId="0" borderId="0" xfId="0" applyFont="1" applyFill="1" applyBorder="1" applyAlignment="1">
      <alignment horizontal="left" vertical="center"/>
    </xf>
    <xf numFmtId="0" fontId="84" fillId="0" borderId="0" xfId="0" applyFont="1" applyAlignment="1">
      <alignment horizontal="center" vertical="center"/>
    </xf>
    <xf numFmtId="170" fontId="0" fillId="0" borderId="0" xfId="2" applyNumberFormat="1" applyFont="1"/>
    <xf numFmtId="170" fontId="84" fillId="0" borderId="0" xfId="2" applyNumberFormat="1" applyFont="1" applyAlignment="1">
      <alignment horizontal="center" vertical="center"/>
    </xf>
    <xf numFmtId="170" fontId="0" fillId="0" borderId="0" xfId="2" applyNumberFormat="1" applyFont="1" applyAlignment="1">
      <alignment horizontal="right"/>
    </xf>
    <xf numFmtId="2" fontId="0" fillId="0" borderId="25" xfId="0" applyNumberFormat="1" applyBorder="1" applyAlignment="1">
      <alignment horizontal="center" vertical="center" wrapText="1"/>
    </xf>
    <xf numFmtId="0" fontId="2" fillId="82" borderId="0" xfId="0" applyFont="1" applyFill="1"/>
    <xf numFmtId="2" fontId="2" fillId="82" borderId="0" xfId="0" applyNumberFormat="1" applyFont="1" applyFill="1"/>
    <xf numFmtId="10" fontId="2" fillId="82" borderId="0" xfId="1" applyNumberFormat="1" applyFont="1" applyFill="1"/>
    <xf numFmtId="0" fontId="85" fillId="0" borderId="0" xfId="0" applyFont="1" applyFill="1"/>
    <xf numFmtId="2" fontId="85" fillId="0" borderId="0" xfId="0" applyNumberFormat="1" applyFont="1" applyFill="1"/>
    <xf numFmtId="10" fontId="85" fillId="0" borderId="0" xfId="1" applyNumberFormat="1" applyFont="1" applyFill="1"/>
    <xf numFmtId="0" fontId="8" fillId="0" borderId="0" xfId="0" applyFont="1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3" fillId="0" borderId="0" xfId="0" applyFont="1" applyAlignment="1">
      <alignment horizontal="center"/>
    </xf>
  </cellXfs>
  <cellStyles count="3029">
    <cellStyle name="20% - Accent1 2" xfId="292" xr:uid="{00000000-0005-0000-0000-000000000000}"/>
    <cellStyle name="20% - Accent1 3" xfId="293" xr:uid="{00000000-0005-0000-0000-000001000000}"/>
    <cellStyle name="20% - Accent1 4" xfId="294" xr:uid="{00000000-0005-0000-0000-000002000000}"/>
    <cellStyle name="20% - Accent2 2" xfId="295" xr:uid="{00000000-0005-0000-0000-000003000000}"/>
    <cellStyle name="20% - Accent2 3" xfId="296" xr:uid="{00000000-0005-0000-0000-000004000000}"/>
    <cellStyle name="20% - Accent2 4" xfId="297" xr:uid="{00000000-0005-0000-0000-000005000000}"/>
    <cellStyle name="20% - Accent3 2" xfId="298" xr:uid="{00000000-0005-0000-0000-000006000000}"/>
    <cellStyle name="20% - Accent3 3" xfId="299" xr:uid="{00000000-0005-0000-0000-000007000000}"/>
    <cellStyle name="20% - Accent3 4" xfId="300" xr:uid="{00000000-0005-0000-0000-000008000000}"/>
    <cellStyle name="20% - Accent4 2" xfId="301" xr:uid="{00000000-0005-0000-0000-000009000000}"/>
    <cellStyle name="20% - Accent4 3" xfId="302" xr:uid="{00000000-0005-0000-0000-00000A000000}"/>
    <cellStyle name="20% - Accent4 4" xfId="303" xr:uid="{00000000-0005-0000-0000-00000B000000}"/>
    <cellStyle name="20% - Accent5 2" xfId="304" xr:uid="{00000000-0005-0000-0000-00000C000000}"/>
    <cellStyle name="20% - Accent5 3" xfId="305" xr:uid="{00000000-0005-0000-0000-00000D000000}"/>
    <cellStyle name="20% - Accent6 2" xfId="306" xr:uid="{00000000-0005-0000-0000-00000E000000}"/>
    <cellStyle name="20% - Accent6 3" xfId="307" xr:uid="{00000000-0005-0000-0000-00000F000000}"/>
    <cellStyle name="20% - Accent6 4" xfId="308" xr:uid="{00000000-0005-0000-0000-000010000000}"/>
    <cellStyle name="40% - Accent1 2" xfId="309" xr:uid="{00000000-0005-0000-0000-000011000000}"/>
    <cellStyle name="40% - Accent1 3" xfId="310" xr:uid="{00000000-0005-0000-0000-000012000000}"/>
    <cellStyle name="40% - Accent1 4" xfId="311" xr:uid="{00000000-0005-0000-0000-000013000000}"/>
    <cellStyle name="40% - Accent2 2" xfId="312" xr:uid="{00000000-0005-0000-0000-000014000000}"/>
    <cellStyle name="40% - Accent2 3" xfId="313" xr:uid="{00000000-0005-0000-0000-000015000000}"/>
    <cellStyle name="40% - Accent3 2" xfId="314" xr:uid="{00000000-0005-0000-0000-000016000000}"/>
    <cellStyle name="40% - Accent3 3" xfId="315" xr:uid="{00000000-0005-0000-0000-000017000000}"/>
    <cellStyle name="40% - Accent3 4" xfId="316" xr:uid="{00000000-0005-0000-0000-000018000000}"/>
    <cellStyle name="40% - Accent4 2" xfId="317" xr:uid="{00000000-0005-0000-0000-000019000000}"/>
    <cellStyle name="40% - Accent4 3" xfId="318" xr:uid="{00000000-0005-0000-0000-00001A000000}"/>
    <cellStyle name="40% - Accent4 4" xfId="319" xr:uid="{00000000-0005-0000-0000-00001B000000}"/>
    <cellStyle name="40% - Accent5 2" xfId="320" xr:uid="{00000000-0005-0000-0000-00001C000000}"/>
    <cellStyle name="40% - Accent5 3" xfId="321" xr:uid="{00000000-0005-0000-0000-00001D000000}"/>
    <cellStyle name="40% - Accent5 4" xfId="322" xr:uid="{00000000-0005-0000-0000-00001E000000}"/>
    <cellStyle name="40% - Accent6 2" xfId="323" xr:uid="{00000000-0005-0000-0000-00001F000000}"/>
    <cellStyle name="40% - Accent6 3" xfId="324" xr:uid="{00000000-0005-0000-0000-000020000000}"/>
    <cellStyle name="40% - Accent6 4" xfId="325" xr:uid="{00000000-0005-0000-0000-000021000000}"/>
    <cellStyle name="60% - Accent1 2" xfId="326" xr:uid="{00000000-0005-0000-0000-000022000000}"/>
    <cellStyle name="60% - Accent1 3" xfId="327" xr:uid="{00000000-0005-0000-0000-000023000000}"/>
    <cellStyle name="60% - Accent1 4" xfId="328" xr:uid="{00000000-0005-0000-0000-000024000000}"/>
    <cellStyle name="60% - Accent2 2" xfId="329" xr:uid="{00000000-0005-0000-0000-000025000000}"/>
    <cellStyle name="60% - Accent2 3" xfId="330" xr:uid="{00000000-0005-0000-0000-000026000000}"/>
    <cellStyle name="60% - Accent2 4" xfId="331" xr:uid="{00000000-0005-0000-0000-000027000000}"/>
    <cellStyle name="60% - Accent3 2" xfId="332" xr:uid="{00000000-0005-0000-0000-000028000000}"/>
    <cellStyle name="60% - Accent3 3" xfId="333" xr:uid="{00000000-0005-0000-0000-000029000000}"/>
    <cellStyle name="60% - Accent3 4" xfId="334" xr:uid="{00000000-0005-0000-0000-00002A000000}"/>
    <cellStyle name="60% - Accent4 2" xfId="335" xr:uid="{00000000-0005-0000-0000-00002B000000}"/>
    <cellStyle name="60% - Accent4 3" xfId="336" xr:uid="{00000000-0005-0000-0000-00002C000000}"/>
    <cellStyle name="60% - Accent4 4" xfId="337" xr:uid="{00000000-0005-0000-0000-00002D000000}"/>
    <cellStyle name="60% - Accent5 2" xfId="338" xr:uid="{00000000-0005-0000-0000-00002E000000}"/>
    <cellStyle name="60% - Accent5 3" xfId="339" xr:uid="{00000000-0005-0000-0000-00002F000000}"/>
    <cellStyle name="60% - Accent5 4" xfId="340" xr:uid="{00000000-0005-0000-0000-000030000000}"/>
    <cellStyle name="60% - Accent6 2" xfId="341" xr:uid="{00000000-0005-0000-0000-000031000000}"/>
    <cellStyle name="60% - Accent6 3" xfId="342" xr:uid="{00000000-0005-0000-0000-000032000000}"/>
    <cellStyle name="60% - Accent6 4" xfId="343" xr:uid="{00000000-0005-0000-0000-000033000000}"/>
    <cellStyle name="Accent1 - 20%" xfId="3" xr:uid="{00000000-0005-0000-0000-000034000000}"/>
    <cellStyle name="Accent1 - 20% 2" xfId="188" xr:uid="{00000000-0005-0000-0000-000035000000}"/>
    <cellStyle name="Accent1 - 20% 2 2" xfId="344" xr:uid="{00000000-0005-0000-0000-000036000000}"/>
    <cellStyle name="Accent1 - 40%" xfId="4" xr:uid="{00000000-0005-0000-0000-000037000000}"/>
    <cellStyle name="Accent1 - 40% 2" xfId="189" xr:uid="{00000000-0005-0000-0000-000038000000}"/>
    <cellStyle name="Accent1 - 40% 2 2" xfId="345" xr:uid="{00000000-0005-0000-0000-000039000000}"/>
    <cellStyle name="Accent1 - 60%" xfId="5" xr:uid="{00000000-0005-0000-0000-00003A000000}"/>
    <cellStyle name="Accent1 - 60% 2" xfId="190" xr:uid="{00000000-0005-0000-0000-00003B000000}"/>
    <cellStyle name="Accent1 - 60% 2 2" xfId="346" xr:uid="{00000000-0005-0000-0000-00003C000000}"/>
    <cellStyle name="Accent1 10" xfId="191" xr:uid="{00000000-0005-0000-0000-00003D000000}"/>
    <cellStyle name="Accent1 11" xfId="347" xr:uid="{00000000-0005-0000-0000-00003E000000}"/>
    <cellStyle name="Accent1 12" xfId="348" xr:uid="{00000000-0005-0000-0000-00003F000000}"/>
    <cellStyle name="Accent1 13" xfId="349" xr:uid="{00000000-0005-0000-0000-000040000000}"/>
    <cellStyle name="Accent1 14" xfId="350" xr:uid="{00000000-0005-0000-0000-000041000000}"/>
    <cellStyle name="Accent1 15" xfId="351" xr:uid="{00000000-0005-0000-0000-000042000000}"/>
    <cellStyle name="Accent1 16" xfId="352" xr:uid="{00000000-0005-0000-0000-000043000000}"/>
    <cellStyle name="Accent1 17" xfId="353" xr:uid="{00000000-0005-0000-0000-000044000000}"/>
    <cellStyle name="Accent1 18" xfId="354" xr:uid="{00000000-0005-0000-0000-000045000000}"/>
    <cellStyle name="Accent1 19" xfId="355" xr:uid="{00000000-0005-0000-0000-000046000000}"/>
    <cellStyle name="Accent1 2" xfId="6" xr:uid="{00000000-0005-0000-0000-000047000000}"/>
    <cellStyle name="Accent1 2 2" xfId="192" xr:uid="{00000000-0005-0000-0000-000048000000}"/>
    <cellStyle name="Accent1 2 2 2" xfId="356" xr:uid="{00000000-0005-0000-0000-000049000000}"/>
    <cellStyle name="Accent1 20" xfId="357" xr:uid="{00000000-0005-0000-0000-00004A000000}"/>
    <cellStyle name="Accent1 21" xfId="358" xr:uid="{00000000-0005-0000-0000-00004B000000}"/>
    <cellStyle name="Accent1 22" xfId="359" xr:uid="{00000000-0005-0000-0000-00004C000000}"/>
    <cellStyle name="Accent1 23" xfId="360" xr:uid="{00000000-0005-0000-0000-00004D000000}"/>
    <cellStyle name="Accent1 24" xfId="361" xr:uid="{00000000-0005-0000-0000-00004E000000}"/>
    <cellStyle name="Accent1 25" xfId="362" xr:uid="{00000000-0005-0000-0000-00004F000000}"/>
    <cellStyle name="Accent1 26" xfId="363" xr:uid="{00000000-0005-0000-0000-000050000000}"/>
    <cellStyle name="Accent1 27" xfId="364" xr:uid="{00000000-0005-0000-0000-000051000000}"/>
    <cellStyle name="Accent1 28" xfId="365" xr:uid="{00000000-0005-0000-0000-000052000000}"/>
    <cellStyle name="Accent1 29" xfId="366" xr:uid="{00000000-0005-0000-0000-000053000000}"/>
    <cellStyle name="Accent1 3" xfId="7" xr:uid="{00000000-0005-0000-0000-000054000000}"/>
    <cellStyle name="Accent1 3 2" xfId="193" xr:uid="{00000000-0005-0000-0000-000055000000}"/>
    <cellStyle name="Accent1 30" xfId="367" xr:uid="{00000000-0005-0000-0000-000056000000}"/>
    <cellStyle name="Accent1 31" xfId="368" xr:uid="{00000000-0005-0000-0000-000057000000}"/>
    <cellStyle name="Accent1 32" xfId="369" xr:uid="{00000000-0005-0000-0000-000058000000}"/>
    <cellStyle name="Accent1 33" xfId="370" xr:uid="{00000000-0005-0000-0000-000059000000}"/>
    <cellStyle name="Accent1 34" xfId="371" xr:uid="{00000000-0005-0000-0000-00005A000000}"/>
    <cellStyle name="Accent1 35" xfId="372" xr:uid="{00000000-0005-0000-0000-00005B000000}"/>
    <cellStyle name="Accent1 36" xfId="373" xr:uid="{00000000-0005-0000-0000-00005C000000}"/>
    <cellStyle name="Accent1 37" xfId="374" xr:uid="{00000000-0005-0000-0000-00005D000000}"/>
    <cellStyle name="Accent1 38" xfId="375" xr:uid="{00000000-0005-0000-0000-00005E000000}"/>
    <cellStyle name="Accent1 39" xfId="376" xr:uid="{00000000-0005-0000-0000-00005F000000}"/>
    <cellStyle name="Accent1 4" xfId="194" xr:uid="{00000000-0005-0000-0000-000060000000}"/>
    <cellStyle name="Accent1 4 2" xfId="195" xr:uid="{00000000-0005-0000-0000-000061000000}"/>
    <cellStyle name="Accent1 40" xfId="377" xr:uid="{00000000-0005-0000-0000-000062000000}"/>
    <cellStyle name="Accent1 41" xfId="378" xr:uid="{00000000-0005-0000-0000-000063000000}"/>
    <cellStyle name="Accent1 42" xfId="379" xr:uid="{00000000-0005-0000-0000-000064000000}"/>
    <cellStyle name="Accent1 43" xfId="380" xr:uid="{00000000-0005-0000-0000-000065000000}"/>
    <cellStyle name="Accent1 44" xfId="381" xr:uid="{00000000-0005-0000-0000-000066000000}"/>
    <cellStyle name="Accent1 45" xfId="382" xr:uid="{00000000-0005-0000-0000-000067000000}"/>
    <cellStyle name="Accent1 5" xfId="196" xr:uid="{00000000-0005-0000-0000-000068000000}"/>
    <cellStyle name="Accent1 6" xfId="197" xr:uid="{00000000-0005-0000-0000-000069000000}"/>
    <cellStyle name="Accent1 7" xfId="198" xr:uid="{00000000-0005-0000-0000-00006A000000}"/>
    <cellStyle name="Accent1 8" xfId="199" xr:uid="{00000000-0005-0000-0000-00006B000000}"/>
    <cellStyle name="Accent1 9" xfId="200" xr:uid="{00000000-0005-0000-0000-00006C000000}"/>
    <cellStyle name="Accent2 - 20%" xfId="8" xr:uid="{00000000-0005-0000-0000-00006D000000}"/>
    <cellStyle name="Accent2 - 20% 2" xfId="201" xr:uid="{00000000-0005-0000-0000-00006E000000}"/>
    <cellStyle name="Accent2 - 20% 2 2" xfId="383" xr:uid="{00000000-0005-0000-0000-00006F000000}"/>
    <cellStyle name="Accent2 - 40%" xfId="9" xr:uid="{00000000-0005-0000-0000-000070000000}"/>
    <cellStyle name="Accent2 - 40% 2" xfId="202" xr:uid="{00000000-0005-0000-0000-000071000000}"/>
    <cellStyle name="Accent2 - 40% 2 2" xfId="384" xr:uid="{00000000-0005-0000-0000-000072000000}"/>
    <cellStyle name="Accent2 - 60%" xfId="10" xr:uid="{00000000-0005-0000-0000-000073000000}"/>
    <cellStyle name="Accent2 - 60% 2" xfId="203" xr:uid="{00000000-0005-0000-0000-000074000000}"/>
    <cellStyle name="Accent2 - 60% 2 2" xfId="385" xr:uid="{00000000-0005-0000-0000-000075000000}"/>
    <cellStyle name="Accent2 10" xfId="204" xr:uid="{00000000-0005-0000-0000-000076000000}"/>
    <cellStyle name="Accent2 11" xfId="386" xr:uid="{00000000-0005-0000-0000-000077000000}"/>
    <cellStyle name="Accent2 12" xfId="387" xr:uid="{00000000-0005-0000-0000-000078000000}"/>
    <cellStyle name="Accent2 13" xfId="388" xr:uid="{00000000-0005-0000-0000-000079000000}"/>
    <cellStyle name="Accent2 14" xfId="389" xr:uid="{00000000-0005-0000-0000-00007A000000}"/>
    <cellStyle name="Accent2 15" xfId="390" xr:uid="{00000000-0005-0000-0000-00007B000000}"/>
    <cellStyle name="Accent2 16" xfId="391" xr:uid="{00000000-0005-0000-0000-00007C000000}"/>
    <cellStyle name="Accent2 17" xfId="392" xr:uid="{00000000-0005-0000-0000-00007D000000}"/>
    <cellStyle name="Accent2 18" xfId="393" xr:uid="{00000000-0005-0000-0000-00007E000000}"/>
    <cellStyle name="Accent2 19" xfId="394" xr:uid="{00000000-0005-0000-0000-00007F000000}"/>
    <cellStyle name="Accent2 2" xfId="11" xr:uid="{00000000-0005-0000-0000-000080000000}"/>
    <cellStyle name="Accent2 2 2" xfId="205" xr:uid="{00000000-0005-0000-0000-000081000000}"/>
    <cellStyle name="Accent2 2 2 2" xfId="395" xr:uid="{00000000-0005-0000-0000-000082000000}"/>
    <cellStyle name="Accent2 20" xfId="396" xr:uid="{00000000-0005-0000-0000-000083000000}"/>
    <cellStyle name="Accent2 21" xfId="397" xr:uid="{00000000-0005-0000-0000-000084000000}"/>
    <cellStyle name="Accent2 22" xfId="398" xr:uid="{00000000-0005-0000-0000-000085000000}"/>
    <cellStyle name="Accent2 23" xfId="399" xr:uid="{00000000-0005-0000-0000-000086000000}"/>
    <cellStyle name="Accent2 24" xfId="400" xr:uid="{00000000-0005-0000-0000-000087000000}"/>
    <cellStyle name="Accent2 25" xfId="401" xr:uid="{00000000-0005-0000-0000-000088000000}"/>
    <cellStyle name="Accent2 26" xfId="402" xr:uid="{00000000-0005-0000-0000-000089000000}"/>
    <cellStyle name="Accent2 27" xfId="403" xr:uid="{00000000-0005-0000-0000-00008A000000}"/>
    <cellStyle name="Accent2 28" xfId="404" xr:uid="{00000000-0005-0000-0000-00008B000000}"/>
    <cellStyle name="Accent2 29" xfId="405" xr:uid="{00000000-0005-0000-0000-00008C000000}"/>
    <cellStyle name="Accent2 3" xfId="12" xr:uid="{00000000-0005-0000-0000-00008D000000}"/>
    <cellStyle name="Accent2 3 2" xfId="206" xr:uid="{00000000-0005-0000-0000-00008E000000}"/>
    <cellStyle name="Accent2 30" xfId="406" xr:uid="{00000000-0005-0000-0000-00008F000000}"/>
    <cellStyle name="Accent2 31" xfId="407" xr:uid="{00000000-0005-0000-0000-000090000000}"/>
    <cellStyle name="Accent2 32" xfId="408" xr:uid="{00000000-0005-0000-0000-000091000000}"/>
    <cellStyle name="Accent2 33" xfId="409" xr:uid="{00000000-0005-0000-0000-000092000000}"/>
    <cellStyle name="Accent2 34" xfId="410" xr:uid="{00000000-0005-0000-0000-000093000000}"/>
    <cellStyle name="Accent2 35" xfId="411" xr:uid="{00000000-0005-0000-0000-000094000000}"/>
    <cellStyle name="Accent2 36" xfId="412" xr:uid="{00000000-0005-0000-0000-000095000000}"/>
    <cellStyle name="Accent2 37" xfId="413" xr:uid="{00000000-0005-0000-0000-000096000000}"/>
    <cellStyle name="Accent2 38" xfId="414" xr:uid="{00000000-0005-0000-0000-000097000000}"/>
    <cellStyle name="Accent2 39" xfId="415" xr:uid="{00000000-0005-0000-0000-000098000000}"/>
    <cellStyle name="Accent2 4" xfId="207" xr:uid="{00000000-0005-0000-0000-000099000000}"/>
    <cellStyle name="Accent2 4 2" xfId="208" xr:uid="{00000000-0005-0000-0000-00009A000000}"/>
    <cellStyle name="Accent2 40" xfId="416" xr:uid="{00000000-0005-0000-0000-00009B000000}"/>
    <cellStyle name="Accent2 41" xfId="417" xr:uid="{00000000-0005-0000-0000-00009C000000}"/>
    <cellStyle name="Accent2 42" xfId="418" xr:uid="{00000000-0005-0000-0000-00009D000000}"/>
    <cellStyle name="Accent2 43" xfId="419" xr:uid="{00000000-0005-0000-0000-00009E000000}"/>
    <cellStyle name="Accent2 44" xfId="420" xr:uid="{00000000-0005-0000-0000-00009F000000}"/>
    <cellStyle name="Accent2 45" xfId="421" xr:uid="{00000000-0005-0000-0000-0000A0000000}"/>
    <cellStyle name="Accent2 5" xfId="209" xr:uid="{00000000-0005-0000-0000-0000A1000000}"/>
    <cellStyle name="Accent2 6" xfId="210" xr:uid="{00000000-0005-0000-0000-0000A2000000}"/>
    <cellStyle name="Accent2 7" xfId="211" xr:uid="{00000000-0005-0000-0000-0000A3000000}"/>
    <cellStyle name="Accent2 8" xfId="212" xr:uid="{00000000-0005-0000-0000-0000A4000000}"/>
    <cellStyle name="Accent2 9" xfId="213" xr:uid="{00000000-0005-0000-0000-0000A5000000}"/>
    <cellStyle name="Accent3 - 20%" xfId="13" xr:uid="{00000000-0005-0000-0000-0000A6000000}"/>
    <cellStyle name="Accent3 - 20% 2" xfId="214" xr:uid="{00000000-0005-0000-0000-0000A7000000}"/>
    <cellStyle name="Accent3 - 20% 2 2" xfId="422" xr:uid="{00000000-0005-0000-0000-0000A8000000}"/>
    <cellStyle name="Accent3 - 40%" xfId="14" xr:uid="{00000000-0005-0000-0000-0000A9000000}"/>
    <cellStyle name="Accent3 - 40% 2" xfId="215" xr:uid="{00000000-0005-0000-0000-0000AA000000}"/>
    <cellStyle name="Accent3 - 40% 2 2" xfId="423" xr:uid="{00000000-0005-0000-0000-0000AB000000}"/>
    <cellStyle name="Accent3 - 60%" xfId="15" xr:uid="{00000000-0005-0000-0000-0000AC000000}"/>
    <cellStyle name="Accent3 - 60% 2" xfId="216" xr:uid="{00000000-0005-0000-0000-0000AD000000}"/>
    <cellStyle name="Accent3 - 60% 2 2" xfId="424" xr:uid="{00000000-0005-0000-0000-0000AE000000}"/>
    <cellStyle name="Accent3 10" xfId="217" xr:uid="{00000000-0005-0000-0000-0000AF000000}"/>
    <cellStyle name="Accent3 10 2" xfId="425" xr:uid="{00000000-0005-0000-0000-0000B0000000}"/>
    <cellStyle name="Accent3 11" xfId="426" xr:uid="{00000000-0005-0000-0000-0000B1000000}"/>
    <cellStyle name="Accent3 11 2" xfId="427" xr:uid="{00000000-0005-0000-0000-0000B2000000}"/>
    <cellStyle name="Accent3 12" xfId="428" xr:uid="{00000000-0005-0000-0000-0000B3000000}"/>
    <cellStyle name="Accent3 12 2" xfId="429" xr:uid="{00000000-0005-0000-0000-0000B4000000}"/>
    <cellStyle name="Accent3 13" xfId="430" xr:uid="{00000000-0005-0000-0000-0000B5000000}"/>
    <cellStyle name="Accent3 14" xfId="431" xr:uid="{00000000-0005-0000-0000-0000B6000000}"/>
    <cellStyle name="Accent3 15" xfId="432" xr:uid="{00000000-0005-0000-0000-0000B7000000}"/>
    <cellStyle name="Accent3 16" xfId="433" xr:uid="{00000000-0005-0000-0000-0000B8000000}"/>
    <cellStyle name="Accent3 17" xfId="434" xr:uid="{00000000-0005-0000-0000-0000B9000000}"/>
    <cellStyle name="Accent3 18" xfId="435" xr:uid="{00000000-0005-0000-0000-0000BA000000}"/>
    <cellStyle name="Accent3 19" xfId="436" xr:uid="{00000000-0005-0000-0000-0000BB000000}"/>
    <cellStyle name="Accent3 2" xfId="16" xr:uid="{00000000-0005-0000-0000-0000BC000000}"/>
    <cellStyle name="Accent3 2 2" xfId="218" xr:uid="{00000000-0005-0000-0000-0000BD000000}"/>
    <cellStyle name="Accent3 2 2 2" xfId="437" xr:uid="{00000000-0005-0000-0000-0000BE000000}"/>
    <cellStyle name="Accent3 20" xfId="438" xr:uid="{00000000-0005-0000-0000-0000BF000000}"/>
    <cellStyle name="Accent3 21" xfId="439" xr:uid="{00000000-0005-0000-0000-0000C0000000}"/>
    <cellStyle name="Accent3 22" xfId="440" xr:uid="{00000000-0005-0000-0000-0000C1000000}"/>
    <cellStyle name="Accent3 23" xfId="441" xr:uid="{00000000-0005-0000-0000-0000C2000000}"/>
    <cellStyle name="Accent3 24" xfId="442" xr:uid="{00000000-0005-0000-0000-0000C3000000}"/>
    <cellStyle name="Accent3 25" xfId="443" xr:uid="{00000000-0005-0000-0000-0000C4000000}"/>
    <cellStyle name="Accent3 26" xfId="444" xr:uid="{00000000-0005-0000-0000-0000C5000000}"/>
    <cellStyle name="Accent3 27" xfId="445" xr:uid="{00000000-0005-0000-0000-0000C6000000}"/>
    <cellStyle name="Accent3 28" xfId="446" xr:uid="{00000000-0005-0000-0000-0000C7000000}"/>
    <cellStyle name="Accent3 29" xfId="447" xr:uid="{00000000-0005-0000-0000-0000C8000000}"/>
    <cellStyle name="Accent3 3" xfId="17" xr:uid="{00000000-0005-0000-0000-0000C9000000}"/>
    <cellStyle name="Accent3 3 2" xfId="219" xr:uid="{00000000-0005-0000-0000-0000CA000000}"/>
    <cellStyle name="Accent3 3 2 2" xfId="448" xr:uid="{00000000-0005-0000-0000-0000CB000000}"/>
    <cellStyle name="Accent3 30" xfId="449" xr:uid="{00000000-0005-0000-0000-0000CC000000}"/>
    <cellStyle name="Accent3 31" xfId="450" xr:uid="{00000000-0005-0000-0000-0000CD000000}"/>
    <cellStyle name="Accent3 32" xfId="451" xr:uid="{00000000-0005-0000-0000-0000CE000000}"/>
    <cellStyle name="Accent3 33" xfId="452" xr:uid="{00000000-0005-0000-0000-0000CF000000}"/>
    <cellStyle name="Accent3 34" xfId="453" xr:uid="{00000000-0005-0000-0000-0000D0000000}"/>
    <cellStyle name="Accent3 35" xfId="454" xr:uid="{00000000-0005-0000-0000-0000D1000000}"/>
    <cellStyle name="Accent3 36" xfId="455" xr:uid="{00000000-0005-0000-0000-0000D2000000}"/>
    <cellStyle name="Accent3 37" xfId="456" xr:uid="{00000000-0005-0000-0000-0000D3000000}"/>
    <cellStyle name="Accent3 38" xfId="457" xr:uid="{00000000-0005-0000-0000-0000D4000000}"/>
    <cellStyle name="Accent3 39" xfId="458" xr:uid="{00000000-0005-0000-0000-0000D5000000}"/>
    <cellStyle name="Accent3 4" xfId="220" xr:uid="{00000000-0005-0000-0000-0000D6000000}"/>
    <cellStyle name="Accent3 4 2" xfId="221" xr:uid="{00000000-0005-0000-0000-0000D7000000}"/>
    <cellStyle name="Accent3 4 2 2" xfId="459" xr:uid="{00000000-0005-0000-0000-0000D8000000}"/>
    <cellStyle name="Accent3 40" xfId="460" xr:uid="{00000000-0005-0000-0000-0000D9000000}"/>
    <cellStyle name="Accent3 41" xfId="461" xr:uid="{00000000-0005-0000-0000-0000DA000000}"/>
    <cellStyle name="Accent3 42" xfId="462" xr:uid="{00000000-0005-0000-0000-0000DB000000}"/>
    <cellStyle name="Accent3 43" xfId="463" xr:uid="{00000000-0005-0000-0000-0000DC000000}"/>
    <cellStyle name="Accent3 44" xfId="464" xr:uid="{00000000-0005-0000-0000-0000DD000000}"/>
    <cellStyle name="Accent3 45" xfId="465" xr:uid="{00000000-0005-0000-0000-0000DE000000}"/>
    <cellStyle name="Accent3 5" xfId="222" xr:uid="{00000000-0005-0000-0000-0000DF000000}"/>
    <cellStyle name="Accent3 5 2" xfId="466" xr:uid="{00000000-0005-0000-0000-0000E0000000}"/>
    <cellStyle name="Accent3 6" xfId="223" xr:uid="{00000000-0005-0000-0000-0000E1000000}"/>
    <cellStyle name="Accent3 6 2" xfId="467" xr:uid="{00000000-0005-0000-0000-0000E2000000}"/>
    <cellStyle name="Accent3 7" xfId="224" xr:uid="{00000000-0005-0000-0000-0000E3000000}"/>
    <cellStyle name="Accent3 7 2" xfId="468" xr:uid="{00000000-0005-0000-0000-0000E4000000}"/>
    <cellStyle name="Accent3 8" xfId="225" xr:uid="{00000000-0005-0000-0000-0000E5000000}"/>
    <cellStyle name="Accent3 8 2" xfId="469" xr:uid="{00000000-0005-0000-0000-0000E6000000}"/>
    <cellStyle name="Accent3 9" xfId="226" xr:uid="{00000000-0005-0000-0000-0000E7000000}"/>
    <cellStyle name="Accent3 9 2" xfId="470" xr:uid="{00000000-0005-0000-0000-0000E8000000}"/>
    <cellStyle name="Accent4 - 20%" xfId="18" xr:uid="{00000000-0005-0000-0000-0000E9000000}"/>
    <cellStyle name="Accent4 - 20% 2" xfId="227" xr:uid="{00000000-0005-0000-0000-0000EA000000}"/>
    <cellStyle name="Accent4 - 20% 2 2" xfId="471" xr:uid="{00000000-0005-0000-0000-0000EB000000}"/>
    <cellStyle name="Accent4 - 40%" xfId="19" xr:uid="{00000000-0005-0000-0000-0000EC000000}"/>
    <cellStyle name="Accent4 - 40% 2" xfId="228" xr:uid="{00000000-0005-0000-0000-0000ED000000}"/>
    <cellStyle name="Accent4 - 40% 2 2" xfId="472" xr:uid="{00000000-0005-0000-0000-0000EE000000}"/>
    <cellStyle name="Accent4 - 60%" xfId="20" xr:uid="{00000000-0005-0000-0000-0000EF000000}"/>
    <cellStyle name="Accent4 - 60% 2" xfId="229" xr:uid="{00000000-0005-0000-0000-0000F0000000}"/>
    <cellStyle name="Accent4 - 60% 2 2" xfId="473" xr:uid="{00000000-0005-0000-0000-0000F1000000}"/>
    <cellStyle name="Accent4 10" xfId="230" xr:uid="{00000000-0005-0000-0000-0000F2000000}"/>
    <cellStyle name="Accent4 10 2" xfId="474" xr:uid="{00000000-0005-0000-0000-0000F3000000}"/>
    <cellStyle name="Accent4 11" xfId="475" xr:uid="{00000000-0005-0000-0000-0000F4000000}"/>
    <cellStyle name="Accent4 11 2" xfId="476" xr:uid="{00000000-0005-0000-0000-0000F5000000}"/>
    <cellStyle name="Accent4 12" xfId="477" xr:uid="{00000000-0005-0000-0000-0000F6000000}"/>
    <cellStyle name="Accent4 12 2" xfId="478" xr:uid="{00000000-0005-0000-0000-0000F7000000}"/>
    <cellStyle name="Accent4 13" xfId="479" xr:uid="{00000000-0005-0000-0000-0000F8000000}"/>
    <cellStyle name="Accent4 14" xfId="480" xr:uid="{00000000-0005-0000-0000-0000F9000000}"/>
    <cellStyle name="Accent4 15" xfId="481" xr:uid="{00000000-0005-0000-0000-0000FA000000}"/>
    <cellStyle name="Accent4 16" xfId="482" xr:uid="{00000000-0005-0000-0000-0000FB000000}"/>
    <cellStyle name="Accent4 17" xfId="483" xr:uid="{00000000-0005-0000-0000-0000FC000000}"/>
    <cellStyle name="Accent4 18" xfId="484" xr:uid="{00000000-0005-0000-0000-0000FD000000}"/>
    <cellStyle name="Accent4 19" xfId="485" xr:uid="{00000000-0005-0000-0000-0000FE000000}"/>
    <cellStyle name="Accent4 2" xfId="21" xr:uid="{00000000-0005-0000-0000-0000FF000000}"/>
    <cellStyle name="Accent4 2 2" xfId="231" xr:uid="{00000000-0005-0000-0000-000000010000}"/>
    <cellStyle name="Accent4 2 2 2" xfId="486" xr:uid="{00000000-0005-0000-0000-000001010000}"/>
    <cellStyle name="Accent4 20" xfId="487" xr:uid="{00000000-0005-0000-0000-000002010000}"/>
    <cellStyle name="Accent4 21" xfId="488" xr:uid="{00000000-0005-0000-0000-000003010000}"/>
    <cellStyle name="Accent4 22" xfId="489" xr:uid="{00000000-0005-0000-0000-000004010000}"/>
    <cellStyle name="Accent4 23" xfId="490" xr:uid="{00000000-0005-0000-0000-000005010000}"/>
    <cellStyle name="Accent4 24" xfId="491" xr:uid="{00000000-0005-0000-0000-000006010000}"/>
    <cellStyle name="Accent4 25" xfId="492" xr:uid="{00000000-0005-0000-0000-000007010000}"/>
    <cellStyle name="Accent4 26" xfId="493" xr:uid="{00000000-0005-0000-0000-000008010000}"/>
    <cellStyle name="Accent4 27" xfId="494" xr:uid="{00000000-0005-0000-0000-000009010000}"/>
    <cellStyle name="Accent4 28" xfId="495" xr:uid="{00000000-0005-0000-0000-00000A010000}"/>
    <cellStyle name="Accent4 29" xfId="496" xr:uid="{00000000-0005-0000-0000-00000B010000}"/>
    <cellStyle name="Accent4 3" xfId="22" xr:uid="{00000000-0005-0000-0000-00000C010000}"/>
    <cellStyle name="Accent4 3 2" xfId="232" xr:uid="{00000000-0005-0000-0000-00000D010000}"/>
    <cellStyle name="Accent4 3 2 2" xfId="497" xr:uid="{00000000-0005-0000-0000-00000E010000}"/>
    <cellStyle name="Accent4 30" xfId="498" xr:uid="{00000000-0005-0000-0000-00000F010000}"/>
    <cellStyle name="Accent4 31" xfId="499" xr:uid="{00000000-0005-0000-0000-000010010000}"/>
    <cellStyle name="Accent4 32" xfId="500" xr:uid="{00000000-0005-0000-0000-000011010000}"/>
    <cellStyle name="Accent4 33" xfId="501" xr:uid="{00000000-0005-0000-0000-000012010000}"/>
    <cellStyle name="Accent4 34" xfId="502" xr:uid="{00000000-0005-0000-0000-000013010000}"/>
    <cellStyle name="Accent4 35" xfId="503" xr:uid="{00000000-0005-0000-0000-000014010000}"/>
    <cellStyle name="Accent4 36" xfId="504" xr:uid="{00000000-0005-0000-0000-000015010000}"/>
    <cellStyle name="Accent4 37" xfId="505" xr:uid="{00000000-0005-0000-0000-000016010000}"/>
    <cellStyle name="Accent4 38" xfId="506" xr:uid="{00000000-0005-0000-0000-000017010000}"/>
    <cellStyle name="Accent4 39" xfId="507" xr:uid="{00000000-0005-0000-0000-000018010000}"/>
    <cellStyle name="Accent4 4" xfId="233" xr:uid="{00000000-0005-0000-0000-000019010000}"/>
    <cellStyle name="Accent4 4 2" xfId="234" xr:uid="{00000000-0005-0000-0000-00001A010000}"/>
    <cellStyle name="Accent4 4 2 2" xfId="508" xr:uid="{00000000-0005-0000-0000-00001B010000}"/>
    <cellStyle name="Accent4 40" xfId="509" xr:uid="{00000000-0005-0000-0000-00001C010000}"/>
    <cellStyle name="Accent4 41" xfId="510" xr:uid="{00000000-0005-0000-0000-00001D010000}"/>
    <cellStyle name="Accent4 42" xfId="511" xr:uid="{00000000-0005-0000-0000-00001E010000}"/>
    <cellStyle name="Accent4 43" xfId="512" xr:uid="{00000000-0005-0000-0000-00001F010000}"/>
    <cellStyle name="Accent4 44" xfId="513" xr:uid="{00000000-0005-0000-0000-000020010000}"/>
    <cellStyle name="Accent4 45" xfId="514" xr:uid="{00000000-0005-0000-0000-000021010000}"/>
    <cellStyle name="Accent4 5" xfId="235" xr:uid="{00000000-0005-0000-0000-000022010000}"/>
    <cellStyle name="Accent4 5 2" xfId="515" xr:uid="{00000000-0005-0000-0000-000023010000}"/>
    <cellStyle name="Accent4 6" xfId="236" xr:uid="{00000000-0005-0000-0000-000024010000}"/>
    <cellStyle name="Accent4 6 2" xfId="516" xr:uid="{00000000-0005-0000-0000-000025010000}"/>
    <cellStyle name="Accent4 7" xfId="237" xr:uid="{00000000-0005-0000-0000-000026010000}"/>
    <cellStyle name="Accent4 7 2" xfId="517" xr:uid="{00000000-0005-0000-0000-000027010000}"/>
    <cellStyle name="Accent4 8" xfId="238" xr:uid="{00000000-0005-0000-0000-000028010000}"/>
    <cellStyle name="Accent4 8 2" xfId="518" xr:uid="{00000000-0005-0000-0000-000029010000}"/>
    <cellStyle name="Accent4 9" xfId="239" xr:uid="{00000000-0005-0000-0000-00002A010000}"/>
    <cellStyle name="Accent4 9 2" xfId="519" xr:uid="{00000000-0005-0000-0000-00002B010000}"/>
    <cellStyle name="Accent5 - 20%" xfId="23" xr:uid="{00000000-0005-0000-0000-00002C010000}"/>
    <cellStyle name="Accent5 - 20% 2" xfId="240" xr:uid="{00000000-0005-0000-0000-00002D010000}"/>
    <cellStyle name="Accent5 - 20% 2 2" xfId="520" xr:uid="{00000000-0005-0000-0000-00002E010000}"/>
    <cellStyle name="Accent5 - 40%" xfId="24" xr:uid="{00000000-0005-0000-0000-00002F010000}"/>
    <cellStyle name="Accent5 - 40% 2" xfId="241" xr:uid="{00000000-0005-0000-0000-000030010000}"/>
    <cellStyle name="Accent5 - 60%" xfId="25" xr:uid="{00000000-0005-0000-0000-000031010000}"/>
    <cellStyle name="Accent5 - 60% 2" xfId="242" xr:uid="{00000000-0005-0000-0000-000032010000}"/>
    <cellStyle name="Accent5 - 60% 2 2" xfId="521" xr:uid="{00000000-0005-0000-0000-000033010000}"/>
    <cellStyle name="Accent5 10" xfId="243" xr:uid="{00000000-0005-0000-0000-000034010000}"/>
    <cellStyle name="Accent5 10 2" xfId="522" xr:uid="{00000000-0005-0000-0000-000035010000}"/>
    <cellStyle name="Accent5 11" xfId="523" xr:uid="{00000000-0005-0000-0000-000036010000}"/>
    <cellStyle name="Accent5 11 2" xfId="524" xr:uid="{00000000-0005-0000-0000-000037010000}"/>
    <cellStyle name="Accent5 12" xfId="525" xr:uid="{00000000-0005-0000-0000-000038010000}"/>
    <cellStyle name="Accent5 12 2" xfId="526" xr:uid="{00000000-0005-0000-0000-000039010000}"/>
    <cellStyle name="Accent5 13" xfId="527" xr:uid="{00000000-0005-0000-0000-00003A010000}"/>
    <cellStyle name="Accent5 14" xfId="528" xr:uid="{00000000-0005-0000-0000-00003B010000}"/>
    <cellStyle name="Accent5 15" xfId="529" xr:uid="{00000000-0005-0000-0000-00003C010000}"/>
    <cellStyle name="Accent5 16" xfId="530" xr:uid="{00000000-0005-0000-0000-00003D010000}"/>
    <cellStyle name="Accent5 17" xfId="531" xr:uid="{00000000-0005-0000-0000-00003E010000}"/>
    <cellStyle name="Accent5 18" xfId="532" xr:uid="{00000000-0005-0000-0000-00003F010000}"/>
    <cellStyle name="Accent5 19" xfId="533" xr:uid="{00000000-0005-0000-0000-000040010000}"/>
    <cellStyle name="Accent5 2" xfId="26" xr:uid="{00000000-0005-0000-0000-000041010000}"/>
    <cellStyle name="Accent5 2 2" xfId="244" xr:uid="{00000000-0005-0000-0000-000042010000}"/>
    <cellStyle name="Accent5 2 2 2" xfId="534" xr:uid="{00000000-0005-0000-0000-000043010000}"/>
    <cellStyle name="Accent5 20" xfId="535" xr:uid="{00000000-0005-0000-0000-000044010000}"/>
    <cellStyle name="Accent5 21" xfId="536" xr:uid="{00000000-0005-0000-0000-000045010000}"/>
    <cellStyle name="Accent5 22" xfId="537" xr:uid="{00000000-0005-0000-0000-000046010000}"/>
    <cellStyle name="Accent5 23" xfId="538" xr:uid="{00000000-0005-0000-0000-000047010000}"/>
    <cellStyle name="Accent5 24" xfId="539" xr:uid="{00000000-0005-0000-0000-000048010000}"/>
    <cellStyle name="Accent5 25" xfId="540" xr:uid="{00000000-0005-0000-0000-000049010000}"/>
    <cellStyle name="Accent5 26" xfId="541" xr:uid="{00000000-0005-0000-0000-00004A010000}"/>
    <cellStyle name="Accent5 27" xfId="542" xr:uid="{00000000-0005-0000-0000-00004B010000}"/>
    <cellStyle name="Accent5 28" xfId="543" xr:uid="{00000000-0005-0000-0000-00004C010000}"/>
    <cellStyle name="Accent5 29" xfId="544" xr:uid="{00000000-0005-0000-0000-00004D010000}"/>
    <cellStyle name="Accent5 3" xfId="27" xr:uid="{00000000-0005-0000-0000-00004E010000}"/>
    <cellStyle name="Accent5 3 2" xfId="245" xr:uid="{00000000-0005-0000-0000-00004F010000}"/>
    <cellStyle name="Accent5 3 2 2" xfId="545" xr:uid="{00000000-0005-0000-0000-000050010000}"/>
    <cellStyle name="Accent5 30" xfId="546" xr:uid="{00000000-0005-0000-0000-000051010000}"/>
    <cellStyle name="Accent5 31" xfId="547" xr:uid="{00000000-0005-0000-0000-000052010000}"/>
    <cellStyle name="Accent5 32" xfId="548" xr:uid="{00000000-0005-0000-0000-000053010000}"/>
    <cellStyle name="Accent5 33" xfId="549" xr:uid="{00000000-0005-0000-0000-000054010000}"/>
    <cellStyle name="Accent5 34" xfId="550" xr:uid="{00000000-0005-0000-0000-000055010000}"/>
    <cellStyle name="Accent5 35" xfId="551" xr:uid="{00000000-0005-0000-0000-000056010000}"/>
    <cellStyle name="Accent5 36" xfId="552" xr:uid="{00000000-0005-0000-0000-000057010000}"/>
    <cellStyle name="Accent5 37" xfId="553" xr:uid="{00000000-0005-0000-0000-000058010000}"/>
    <cellStyle name="Accent5 38" xfId="554" xr:uid="{00000000-0005-0000-0000-000059010000}"/>
    <cellStyle name="Accent5 39" xfId="555" xr:uid="{00000000-0005-0000-0000-00005A010000}"/>
    <cellStyle name="Accent5 4" xfId="246" xr:uid="{00000000-0005-0000-0000-00005B010000}"/>
    <cellStyle name="Accent5 4 2" xfId="247" xr:uid="{00000000-0005-0000-0000-00005C010000}"/>
    <cellStyle name="Accent5 4 2 2" xfId="556" xr:uid="{00000000-0005-0000-0000-00005D010000}"/>
    <cellStyle name="Accent5 40" xfId="557" xr:uid="{00000000-0005-0000-0000-00005E010000}"/>
    <cellStyle name="Accent5 41" xfId="558" xr:uid="{00000000-0005-0000-0000-00005F010000}"/>
    <cellStyle name="Accent5 5" xfId="248" xr:uid="{00000000-0005-0000-0000-000060010000}"/>
    <cellStyle name="Accent5 5 2" xfId="559" xr:uid="{00000000-0005-0000-0000-000061010000}"/>
    <cellStyle name="Accent5 6" xfId="249" xr:uid="{00000000-0005-0000-0000-000062010000}"/>
    <cellStyle name="Accent5 6 2" xfId="560" xr:uid="{00000000-0005-0000-0000-000063010000}"/>
    <cellStyle name="Accent5 7" xfId="250" xr:uid="{00000000-0005-0000-0000-000064010000}"/>
    <cellStyle name="Accent5 7 2" xfId="561" xr:uid="{00000000-0005-0000-0000-000065010000}"/>
    <cellStyle name="Accent5 8" xfId="251" xr:uid="{00000000-0005-0000-0000-000066010000}"/>
    <cellStyle name="Accent5 8 2" xfId="562" xr:uid="{00000000-0005-0000-0000-000067010000}"/>
    <cellStyle name="Accent5 9" xfId="252" xr:uid="{00000000-0005-0000-0000-000068010000}"/>
    <cellStyle name="Accent5 9 2" xfId="563" xr:uid="{00000000-0005-0000-0000-000069010000}"/>
    <cellStyle name="Accent6 - 20%" xfId="28" xr:uid="{00000000-0005-0000-0000-00006A010000}"/>
    <cellStyle name="Accent6 - 20% 2" xfId="253" xr:uid="{00000000-0005-0000-0000-00006B010000}"/>
    <cellStyle name="Accent6 - 40%" xfId="29" xr:uid="{00000000-0005-0000-0000-00006C010000}"/>
    <cellStyle name="Accent6 - 40% 2" xfId="254" xr:uid="{00000000-0005-0000-0000-00006D010000}"/>
    <cellStyle name="Accent6 - 40% 2 2" xfId="564" xr:uid="{00000000-0005-0000-0000-00006E010000}"/>
    <cellStyle name="Accent6 - 60%" xfId="30" xr:uid="{00000000-0005-0000-0000-00006F010000}"/>
    <cellStyle name="Accent6 - 60% 2" xfId="255" xr:uid="{00000000-0005-0000-0000-000070010000}"/>
    <cellStyle name="Accent6 - 60% 2 2" xfId="565" xr:uid="{00000000-0005-0000-0000-000071010000}"/>
    <cellStyle name="Accent6 10" xfId="256" xr:uid="{00000000-0005-0000-0000-000072010000}"/>
    <cellStyle name="Accent6 10 2" xfId="566" xr:uid="{00000000-0005-0000-0000-000073010000}"/>
    <cellStyle name="Accent6 11" xfId="567" xr:uid="{00000000-0005-0000-0000-000074010000}"/>
    <cellStyle name="Accent6 11 2" xfId="568" xr:uid="{00000000-0005-0000-0000-000075010000}"/>
    <cellStyle name="Accent6 12" xfId="569" xr:uid="{00000000-0005-0000-0000-000076010000}"/>
    <cellStyle name="Accent6 12 2" xfId="570" xr:uid="{00000000-0005-0000-0000-000077010000}"/>
    <cellStyle name="Accent6 13" xfId="571" xr:uid="{00000000-0005-0000-0000-000078010000}"/>
    <cellStyle name="Accent6 14" xfId="572" xr:uid="{00000000-0005-0000-0000-000079010000}"/>
    <cellStyle name="Accent6 15" xfId="573" xr:uid="{00000000-0005-0000-0000-00007A010000}"/>
    <cellStyle name="Accent6 16" xfId="574" xr:uid="{00000000-0005-0000-0000-00007B010000}"/>
    <cellStyle name="Accent6 17" xfId="575" xr:uid="{00000000-0005-0000-0000-00007C010000}"/>
    <cellStyle name="Accent6 18" xfId="576" xr:uid="{00000000-0005-0000-0000-00007D010000}"/>
    <cellStyle name="Accent6 19" xfId="577" xr:uid="{00000000-0005-0000-0000-00007E010000}"/>
    <cellStyle name="Accent6 2" xfId="31" xr:uid="{00000000-0005-0000-0000-00007F010000}"/>
    <cellStyle name="Accent6 2 2" xfId="257" xr:uid="{00000000-0005-0000-0000-000080010000}"/>
    <cellStyle name="Accent6 2 2 2" xfId="578" xr:uid="{00000000-0005-0000-0000-000081010000}"/>
    <cellStyle name="Accent6 20" xfId="579" xr:uid="{00000000-0005-0000-0000-000082010000}"/>
    <cellStyle name="Accent6 21" xfId="580" xr:uid="{00000000-0005-0000-0000-000083010000}"/>
    <cellStyle name="Accent6 22" xfId="581" xr:uid="{00000000-0005-0000-0000-000084010000}"/>
    <cellStyle name="Accent6 23" xfId="582" xr:uid="{00000000-0005-0000-0000-000085010000}"/>
    <cellStyle name="Accent6 24" xfId="583" xr:uid="{00000000-0005-0000-0000-000086010000}"/>
    <cellStyle name="Accent6 25" xfId="584" xr:uid="{00000000-0005-0000-0000-000087010000}"/>
    <cellStyle name="Accent6 26" xfId="585" xr:uid="{00000000-0005-0000-0000-000088010000}"/>
    <cellStyle name="Accent6 27" xfId="586" xr:uid="{00000000-0005-0000-0000-000089010000}"/>
    <cellStyle name="Accent6 28" xfId="587" xr:uid="{00000000-0005-0000-0000-00008A010000}"/>
    <cellStyle name="Accent6 29" xfId="588" xr:uid="{00000000-0005-0000-0000-00008B010000}"/>
    <cellStyle name="Accent6 3" xfId="32" xr:uid="{00000000-0005-0000-0000-00008C010000}"/>
    <cellStyle name="Accent6 3 2" xfId="258" xr:uid="{00000000-0005-0000-0000-00008D010000}"/>
    <cellStyle name="Accent6 3 2 2" xfId="589" xr:uid="{00000000-0005-0000-0000-00008E010000}"/>
    <cellStyle name="Accent6 30" xfId="590" xr:uid="{00000000-0005-0000-0000-00008F010000}"/>
    <cellStyle name="Accent6 31" xfId="591" xr:uid="{00000000-0005-0000-0000-000090010000}"/>
    <cellStyle name="Accent6 32" xfId="592" xr:uid="{00000000-0005-0000-0000-000091010000}"/>
    <cellStyle name="Accent6 33" xfId="593" xr:uid="{00000000-0005-0000-0000-000092010000}"/>
    <cellStyle name="Accent6 34" xfId="594" xr:uid="{00000000-0005-0000-0000-000093010000}"/>
    <cellStyle name="Accent6 35" xfId="595" xr:uid="{00000000-0005-0000-0000-000094010000}"/>
    <cellStyle name="Accent6 36" xfId="596" xr:uid="{00000000-0005-0000-0000-000095010000}"/>
    <cellStyle name="Accent6 37" xfId="597" xr:uid="{00000000-0005-0000-0000-000096010000}"/>
    <cellStyle name="Accent6 38" xfId="598" xr:uid="{00000000-0005-0000-0000-000097010000}"/>
    <cellStyle name="Accent6 39" xfId="599" xr:uid="{00000000-0005-0000-0000-000098010000}"/>
    <cellStyle name="Accent6 4" xfId="259" xr:uid="{00000000-0005-0000-0000-000099010000}"/>
    <cellStyle name="Accent6 4 2" xfId="260" xr:uid="{00000000-0005-0000-0000-00009A010000}"/>
    <cellStyle name="Accent6 4 2 2" xfId="600" xr:uid="{00000000-0005-0000-0000-00009B010000}"/>
    <cellStyle name="Accent6 40" xfId="601" xr:uid="{00000000-0005-0000-0000-00009C010000}"/>
    <cellStyle name="Accent6 41" xfId="602" xr:uid="{00000000-0005-0000-0000-00009D010000}"/>
    <cellStyle name="Accent6 42" xfId="603" xr:uid="{00000000-0005-0000-0000-00009E010000}"/>
    <cellStyle name="Accent6 43" xfId="604" xr:uid="{00000000-0005-0000-0000-00009F010000}"/>
    <cellStyle name="Accent6 44" xfId="605" xr:uid="{00000000-0005-0000-0000-0000A0010000}"/>
    <cellStyle name="Accent6 45" xfId="606" xr:uid="{00000000-0005-0000-0000-0000A1010000}"/>
    <cellStyle name="Accent6 5" xfId="261" xr:uid="{00000000-0005-0000-0000-0000A2010000}"/>
    <cellStyle name="Accent6 5 2" xfId="607" xr:uid="{00000000-0005-0000-0000-0000A3010000}"/>
    <cellStyle name="Accent6 6" xfId="262" xr:uid="{00000000-0005-0000-0000-0000A4010000}"/>
    <cellStyle name="Accent6 6 2" xfId="608" xr:uid="{00000000-0005-0000-0000-0000A5010000}"/>
    <cellStyle name="Accent6 7" xfId="263" xr:uid="{00000000-0005-0000-0000-0000A6010000}"/>
    <cellStyle name="Accent6 7 2" xfId="609" xr:uid="{00000000-0005-0000-0000-0000A7010000}"/>
    <cellStyle name="Accent6 8" xfId="264" xr:uid="{00000000-0005-0000-0000-0000A8010000}"/>
    <cellStyle name="Accent6 8 2" xfId="610" xr:uid="{00000000-0005-0000-0000-0000A9010000}"/>
    <cellStyle name="Accent6 9" xfId="265" xr:uid="{00000000-0005-0000-0000-0000AA010000}"/>
    <cellStyle name="Accent6 9 2" xfId="611" xr:uid="{00000000-0005-0000-0000-0000AB010000}"/>
    <cellStyle name="Actual Date" xfId="612" xr:uid="{00000000-0005-0000-0000-0000AC010000}"/>
    <cellStyle name="Bad 2" xfId="33" xr:uid="{00000000-0005-0000-0000-0000AD010000}"/>
    <cellStyle name="Bad 2 2" xfId="613" xr:uid="{00000000-0005-0000-0000-0000AE010000}"/>
    <cellStyle name="Bad 3" xfId="614" xr:uid="{00000000-0005-0000-0000-0000AF010000}"/>
    <cellStyle name="Bad 4" xfId="615" xr:uid="{00000000-0005-0000-0000-0000B0010000}"/>
    <cellStyle name="Calculation 2" xfId="34" xr:uid="{00000000-0005-0000-0000-0000B1010000}"/>
    <cellStyle name="Calculation 2 2" xfId="616" xr:uid="{00000000-0005-0000-0000-0000B2010000}"/>
    <cellStyle name="Calculation 3" xfId="617" xr:uid="{00000000-0005-0000-0000-0000B3010000}"/>
    <cellStyle name="Calculation 4" xfId="618" xr:uid="{00000000-0005-0000-0000-0000B4010000}"/>
    <cellStyle name="Check Cell 2" xfId="35" xr:uid="{00000000-0005-0000-0000-0000B5010000}"/>
    <cellStyle name="Check Cell 2 2" xfId="266" xr:uid="{00000000-0005-0000-0000-0000B6010000}"/>
    <cellStyle name="Check Cell 2 2 2" xfId="619" xr:uid="{00000000-0005-0000-0000-0000B7010000}"/>
    <cellStyle name="Check Cell 3" xfId="620" xr:uid="{00000000-0005-0000-0000-0000B8010000}"/>
    <cellStyle name="Comma" xfId="2" builtinId="3"/>
    <cellStyle name="Comma [0] 2" xfId="621" xr:uid="{00000000-0005-0000-0000-0000BA010000}"/>
    <cellStyle name="Comma 10" xfId="622" xr:uid="{00000000-0005-0000-0000-0000BB010000}"/>
    <cellStyle name="Comma 10 2" xfId="623" xr:uid="{00000000-0005-0000-0000-0000BC010000}"/>
    <cellStyle name="Comma 11" xfId="624" xr:uid="{00000000-0005-0000-0000-0000BD010000}"/>
    <cellStyle name="Comma 11 2" xfId="625" xr:uid="{00000000-0005-0000-0000-0000BE010000}"/>
    <cellStyle name="Comma 12" xfId="626" xr:uid="{00000000-0005-0000-0000-0000BF010000}"/>
    <cellStyle name="Comma 12 2" xfId="627" xr:uid="{00000000-0005-0000-0000-0000C0010000}"/>
    <cellStyle name="Comma 13" xfId="628" xr:uid="{00000000-0005-0000-0000-0000C1010000}"/>
    <cellStyle name="Comma 13 2" xfId="629" xr:uid="{00000000-0005-0000-0000-0000C2010000}"/>
    <cellStyle name="Comma 14" xfId="630" xr:uid="{00000000-0005-0000-0000-0000C3010000}"/>
    <cellStyle name="Comma 14 2" xfId="631" xr:uid="{00000000-0005-0000-0000-0000C4010000}"/>
    <cellStyle name="Comma 15" xfId="632" xr:uid="{00000000-0005-0000-0000-0000C5010000}"/>
    <cellStyle name="Comma 15 2" xfId="633" xr:uid="{00000000-0005-0000-0000-0000C6010000}"/>
    <cellStyle name="Comma 16" xfId="634" xr:uid="{00000000-0005-0000-0000-0000C7010000}"/>
    <cellStyle name="Comma 16 2" xfId="635" xr:uid="{00000000-0005-0000-0000-0000C8010000}"/>
    <cellStyle name="Comma 17" xfId="636" xr:uid="{00000000-0005-0000-0000-0000C9010000}"/>
    <cellStyle name="Comma 17 2" xfId="637" xr:uid="{00000000-0005-0000-0000-0000CA010000}"/>
    <cellStyle name="Comma 18" xfId="638" xr:uid="{00000000-0005-0000-0000-0000CB010000}"/>
    <cellStyle name="Comma 18 2" xfId="639" xr:uid="{00000000-0005-0000-0000-0000CC010000}"/>
    <cellStyle name="Comma 19" xfId="640" xr:uid="{00000000-0005-0000-0000-0000CD010000}"/>
    <cellStyle name="Comma 19 2" xfId="641" xr:uid="{00000000-0005-0000-0000-0000CE010000}"/>
    <cellStyle name="Comma 2" xfId="642" xr:uid="{00000000-0005-0000-0000-0000CF010000}"/>
    <cellStyle name="Comma 2 2" xfId="643" xr:uid="{00000000-0005-0000-0000-0000D0010000}"/>
    <cellStyle name="Comma 20" xfId="644" xr:uid="{00000000-0005-0000-0000-0000D1010000}"/>
    <cellStyle name="Comma 20 2" xfId="645" xr:uid="{00000000-0005-0000-0000-0000D2010000}"/>
    <cellStyle name="Comma 21" xfId="646" xr:uid="{00000000-0005-0000-0000-0000D3010000}"/>
    <cellStyle name="Comma 21 2" xfId="647" xr:uid="{00000000-0005-0000-0000-0000D4010000}"/>
    <cellStyle name="Comma 22" xfId="648" xr:uid="{00000000-0005-0000-0000-0000D5010000}"/>
    <cellStyle name="Comma 22 2" xfId="649" xr:uid="{00000000-0005-0000-0000-0000D6010000}"/>
    <cellStyle name="Comma 23" xfId="650" xr:uid="{00000000-0005-0000-0000-0000D7010000}"/>
    <cellStyle name="Comma 23 2" xfId="651" xr:uid="{00000000-0005-0000-0000-0000D8010000}"/>
    <cellStyle name="Comma 24" xfId="652" xr:uid="{00000000-0005-0000-0000-0000D9010000}"/>
    <cellStyle name="Comma 24 2" xfId="653" xr:uid="{00000000-0005-0000-0000-0000DA010000}"/>
    <cellStyle name="Comma 25" xfId="654" xr:uid="{00000000-0005-0000-0000-0000DB010000}"/>
    <cellStyle name="Comma 25 2" xfId="655" xr:uid="{00000000-0005-0000-0000-0000DC010000}"/>
    <cellStyle name="Comma 26" xfId="656" xr:uid="{00000000-0005-0000-0000-0000DD010000}"/>
    <cellStyle name="Comma 26 2" xfId="657" xr:uid="{00000000-0005-0000-0000-0000DE010000}"/>
    <cellStyle name="Comma 27" xfId="658" xr:uid="{00000000-0005-0000-0000-0000DF010000}"/>
    <cellStyle name="Comma 27 2" xfId="659" xr:uid="{00000000-0005-0000-0000-0000E0010000}"/>
    <cellStyle name="Comma 28" xfId="660" xr:uid="{00000000-0005-0000-0000-0000E1010000}"/>
    <cellStyle name="Comma 28 2" xfId="661" xr:uid="{00000000-0005-0000-0000-0000E2010000}"/>
    <cellStyle name="Comma 29" xfId="662" xr:uid="{00000000-0005-0000-0000-0000E3010000}"/>
    <cellStyle name="Comma 29 2" xfId="663" xr:uid="{00000000-0005-0000-0000-0000E4010000}"/>
    <cellStyle name="Comma 3" xfId="664" xr:uid="{00000000-0005-0000-0000-0000E5010000}"/>
    <cellStyle name="Comma 3 2" xfId="665" xr:uid="{00000000-0005-0000-0000-0000E6010000}"/>
    <cellStyle name="Comma 30" xfId="666" xr:uid="{00000000-0005-0000-0000-0000E7010000}"/>
    <cellStyle name="Comma 30 2" xfId="667" xr:uid="{00000000-0005-0000-0000-0000E8010000}"/>
    <cellStyle name="Comma 31" xfId="668" xr:uid="{00000000-0005-0000-0000-0000E9010000}"/>
    <cellStyle name="Comma 31 2" xfId="669" xr:uid="{00000000-0005-0000-0000-0000EA010000}"/>
    <cellStyle name="Comma 32" xfId="670" xr:uid="{00000000-0005-0000-0000-0000EB010000}"/>
    <cellStyle name="Comma 32 2" xfId="671" xr:uid="{00000000-0005-0000-0000-0000EC010000}"/>
    <cellStyle name="Comma 33" xfId="672" xr:uid="{00000000-0005-0000-0000-0000ED010000}"/>
    <cellStyle name="Comma 33 2" xfId="673" xr:uid="{00000000-0005-0000-0000-0000EE010000}"/>
    <cellStyle name="Comma 34" xfId="674" xr:uid="{00000000-0005-0000-0000-0000EF010000}"/>
    <cellStyle name="Comma 34 2" xfId="675" xr:uid="{00000000-0005-0000-0000-0000F0010000}"/>
    <cellStyle name="Comma 35" xfId="676" xr:uid="{00000000-0005-0000-0000-0000F1010000}"/>
    <cellStyle name="Comma 35 2" xfId="677" xr:uid="{00000000-0005-0000-0000-0000F2010000}"/>
    <cellStyle name="Comma 36" xfId="678" xr:uid="{00000000-0005-0000-0000-0000F3010000}"/>
    <cellStyle name="Comma 36 2" xfId="679" xr:uid="{00000000-0005-0000-0000-0000F4010000}"/>
    <cellStyle name="Comma 37" xfId="680" xr:uid="{00000000-0005-0000-0000-0000F5010000}"/>
    <cellStyle name="Comma 37 2" xfId="681" xr:uid="{00000000-0005-0000-0000-0000F6010000}"/>
    <cellStyle name="Comma 38" xfId="682" xr:uid="{00000000-0005-0000-0000-0000F7010000}"/>
    <cellStyle name="Comma 38 2" xfId="683" xr:uid="{00000000-0005-0000-0000-0000F8010000}"/>
    <cellStyle name="Comma 39" xfId="684" xr:uid="{00000000-0005-0000-0000-0000F9010000}"/>
    <cellStyle name="Comma 39 2" xfId="685" xr:uid="{00000000-0005-0000-0000-0000FA010000}"/>
    <cellStyle name="Comma 4" xfId="686" xr:uid="{00000000-0005-0000-0000-0000FB010000}"/>
    <cellStyle name="Comma 4 2" xfId="687" xr:uid="{00000000-0005-0000-0000-0000FC010000}"/>
    <cellStyle name="Comma 40" xfId="688" xr:uid="{00000000-0005-0000-0000-0000FD010000}"/>
    <cellStyle name="Comma 40 2" xfId="689" xr:uid="{00000000-0005-0000-0000-0000FE010000}"/>
    <cellStyle name="Comma 41" xfId="690" xr:uid="{00000000-0005-0000-0000-0000FF010000}"/>
    <cellStyle name="Comma 41 2" xfId="691" xr:uid="{00000000-0005-0000-0000-000000020000}"/>
    <cellStyle name="Comma 42" xfId="692" xr:uid="{00000000-0005-0000-0000-000001020000}"/>
    <cellStyle name="Comma 42 2" xfId="693" xr:uid="{00000000-0005-0000-0000-000002020000}"/>
    <cellStyle name="Comma 43" xfId="694" xr:uid="{00000000-0005-0000-0000-000003020000}"/>
    <cellStyle name="Comma 43 2" xfId="695" xr:uid="{00000000-0005-0000-0000-000004020000}"/>
    <cellStyle name="Comma 44" xfId="696" xr:uid="{00000000-0005-0000-0000-000005020000}"/>
    <cellStyle name="Comma 44 2" xfId="697" xr:uid="{00000000-0005-0000-0000-000006020000}"/>
    <cellStyle name="Comma 45" xfId="698" xr:uid="{00000000-0005-0000-0000-000007020000}"/>
    <cellStyle name="Comma 45 2" xfId="699" xr:uid="{00000000-0005-0000-0000-000008020000}"/>
    <cellStyle name="Comma 46" xfId="700" xr:uid="{00000000-0005-0000-0000-000009020000}"/>
    <cellStyle name="Comma 46 2" xfId="701" xr:uid="{00000000-0005-0000-0000-00000A020000}"/>
    <cellStyle name="Comma 47" xfId="702" xr:uid="{00000000-0005-0000-0000-00000B020000}"/>
    <cellStyle name="Comma 47 2" xfId="703" xr:uid="{00000000-0005-0000-0000-00000C020000}"/>
    <cellStyle name="Comma 48" xfId="704" xr:uid="{00000000-0005-0000-0000-00000D020000}"/>
    <cellStyle name="Comma 48 2" xfId="705" xr:uid="{00000000-0005-0000-0000-00000E020000}"/>
    <cellStyle name="Comma 49" xfId="706" xr:uid="{00000000-0005-0000-0000-00000F020000}"/>
    <cellStyle name="Comma 49 2" xfId="707" xr:uid="{00000000-0005-0000-0000-000010020000}"/>
    <cellStyle name="Comma 5" xfId="708" xr:uid="{00000000-0005-0000-0000-000011020000}"/>
    <cellStyle name="Comma 5 2" xfId="709" xr:uid="{00000000-0005-0000-0000-000012020000}"/>
    <cellStyle name="Comma 50" xfId="710" xr:uid="{00000000-0005-0000-0000-000013020000}"/>
    <cellStyle name="Comma 50 2" xfId="711" xr:uid="{00000000-0005-0000-0000-000014020000}"/>
    <cellStyle name="Comma 51" xfId="712" xr:uid="{00000000-0005-0000-0000-000015020000}"/>
    <cellStyle name="Comma 51 2" xfId="713" xr:uid="{00000000-0005-0000-0000-000016020000}"/>
    <cellStyle name="Comma 52" xfId="714" xr:uid="{00000000-0005-0000-0000-000017020000}"/>
    <cellStyle name="Comma 52 2" xfId="715" xr:uid="{00000000-0005-0000-0000-000018020000}"/>
    <cellStyle name="Comma 53" xfId="716" xr:uid="{00000000-0005-0000-0000-000019020000}"/>
    <cellStyle name="Comma 53 2" xfId="717" xr:uid="{00000000-0005-0000-0000-00001A020000}"/>
    <cellStyle name="Comma 54" xfId="718" xr:uid="{00000000-0005-0000-0000-00001B020000}"/>
    <cellStyle name="Comma 54 2" xfId="719" xr:uid="{00000000-0005-0000-0000-00001C020000}"/>
    <cellStyle name="Comma 55" xfId="720" xr:uid="{00000000-0005-0000-0000-00001D020000}"/>
    <cellStyle name="Comma 55 2" xfId="721" xr:uid="{00000000-0005-0000-0000-00001E020000}"/>
    <cellStyle name="Comma 56" xfId="722" xr:uid="{00000000-0005-0000-0000-00001F020000}"/>
    <cellStyle name="Comma 56 2" xfId="723" xr:uid="{00000000-0005-0000-0000-000020020000}"/>
    <cellStyle name="Comma 57" xfId="724" xr:uid="{00000000-0005-0000-0000-000021020000}"/>
    <cellStyle name="Comma 57 2" xfId="725" xr:uid="{00000000-0005-0000-0000-000022020000}"/>
    <cellStyle name="Comma 58" xfId="726" xr:uid="{00000000-0005-0000-0000-000023020000}"/>
    <cellStyle name="Comma 59" xfId="727" xr:uid="{00000000-0005-0000-0000-000024020000}"/>
    <cellStyle name="Comma 6" xfId="728" xr:uid="{00000000-0005-0000-0000-000025020000}"/>
    <cellStyle name="Comma 6 2" xfId="729" xr:uid="{00000000-0005-0000-0000-000026020000}"/>
    <cellStyle name="Comma 60" xfId="730" xr:uid="{00000000-0005-0000-0000-000027020000}"/>
    <cellStyle name="Comma 61" xfId="731" xr:uid="{00000000-0005-0000-0000-000028020000}"/>
    <cellStyle name="Comma 62" xfId="732" xr:uid="{00000000-0005-0000-0000-000029020000}"/>
    <cellStyle name="Comma 63" xfId="733" xr:uid="{00000000-0005-0000-0000-00002A020000}"/>
    <cellStyle name="Comma 64" xfId="734" xr:uid="{00000000-0005-0000-0000-00002B020000}"/>
    <cellStyle name="Comma 65" xfId="735" xr:uid="{00000000-0005-0000-0000-00002C020000}"/>
    <cellStyle name="Comma 66" xfId="736" xr:uid="{00000000-0005-0000-0000-00002D020000}"/>
    <cellStyle name="Comma 67" xfId="737" xr:uid="{00000000-0005-0000-0000-00002E020000}"/>
    <cellStyle name="Comma 68" xfId="738" xr:uid="{00000000-0005-0000-0000-00002F020000}"/>
    <cellStyle name="Comma 68 2" xfId="739" xr:uid="{00000000-0005-0000-0000-000030020000}"/>
    <cellStyle name="Comma 69" xfId="740" xr:uid="{00000000-0005-0000-0000-000031020000}"/>
    <cellStyle name="Comma 69 2" xfId="741" xr:uid="{00000000-0005-0000-0000-000032020000}"/>
    <cellStyle name="Comma 7" xfId="742" xr:uid="{00000000-0005-0000-0000-000033020000}"/>
    <cellStyle name="Comma 7 2" xfId="743" xr:uid="{00000000-0005-0000-0000-000034020000}"/>
    <cellStyle name="Comma 70" xfId="744" xr:uid="{00000000-0005-0000-0000-000035020000}"/>
    <cellStyle name="Comma 70 2" xfId="745" xr:uid="{00000000-0005-0000-0000-000036020000}"/>
    <cellStyle name="Comma 71" xfId="746" xr:uid="{00000000-0005-0000-0000-000037020000}"/>
    <cellStyle name="Comma 71 2" xfId="747" xr:uid="{00000000-0005-0000-0000-000038020000}"/>
    <cellStyle name="Comma 8" xfId="748" xr:uid="{00000000-0005-0000-0000-000039020000}"/>
    <cellStyle name="Comma 8 2" xfId="749" xr:uid="{00000000-0005-0000-0000-00003A020000}"/>
    <cellStyle name="Comma 9" xfId="750" xr:uid="{00000000-0005-0000-0000-00003B020000}"/>
    <cellStyle name="Comma 9 2" xfId="751" xr:uid="{00000000-0005-0000-0000-00003C020000}"/>
    <cellStyle name="Comma0" xfId="752" xr:uid="{00000000-0005-0000-0000-00003D020000}"/>
    <cellStyle name="Comma0 2" xfId="753" xr:uid="{00000000-0005-0000-0000-00003E020000}"/>
    <cellStyle name="Currency" xfId="3028" builtinId="4"/>
    <cellStyle name="Currency 2" xfId="754" xr:uid="{00000000-0005-0000-0000-000040020000}"/>
    <cellStyle name="Currency 3" xfId="755" xr:uid="{00000000-0005-0000-0000-000041020000}"/>
    <cellStyle name="Currency 4" xfId="756" xr:uid="{00000000-0005-0000-0000-000042020000}"/>
    <cellStyle name="Currency 5" xfId="757" xr:uid="{00000000-0005-0000-0000-000043020000}"/>
    <cellStyle name="Currency 6" xfId="758" xr:uid="{00000000-0005-0000-0000-000044020000}"/>
    <cellStyle name="Currency 7" xfId="759" xr:uid="{00000000-0005-0000-0000-000045020000}"/>
    <cellStyle name="Currency 8" xfId="760" xr:uid="{00000000-0005-0000-0000-000046020000}"/>
    <cellStyle name="Currency 8 2" xfId="761" xr:uid="{00000000-0005-0000-0000-000047020000}"/>
    <cellStyle name="Currency 9" xfId="762" xr:uid="{00000000-0005-0000-0000-000048020000}"/>
    <cellStyle name="Currency 9 2" xfId="763" xr:uid="{00000000-0005-0000-0000-000049020000}"/>
    <cellStyle name="Currency0" xfId="764" xr:uid="{00000000-0005-0000-0000-00004A020000}"/>
    <cellStyle name="Currency0 2" xfId="765" xr:uid="{00000000-0005-0000-0000-00004B020000}"/>
    <cellStyle name="Date" xfId="766" xr:uid="{00000000-0005-0000-0000-00004C020000}"/>
    <cellStyle name="Date 2" xfId="767" xr:uid="{00000000-0005-0000-0000-00004D020000}"/>
    <cellStyle name="Emphasis 1" xfId="36" xr:uid="{00000000-0005-0000-0000-00004E020000}"/>
    <cellStyle name="Emphasis 1 2" xfId="267" xr:uid="{00000000-0005-0000-0000-00004F020000}"/>
    <cellStyle name="Emphasis 1 2 2" xfId="768" xr:uid="{00000000-0005-0000-0000-000050020000}"/>
    <cellStyle name="Emphasis 2" xfId="37" xr:uid="{00000000-0005-0000-0000-000051020000}"/>
    <cellStyle name="Emphasis 2 2" xfId="268" xr:uid="{00000000-0005-0000-0000-000052020000}"/>
    <cellStyle name="Emphasis 2 2 2" xfId="769" xr:uid="{00000000-0005-0000-0000-000053020000}"/>
    <cellStyle name="Emphasis 3" xfId="38" xr:uid="{00000000-0005-0000-0000-000054020000}"/>
    <cellStyle name="Emphasis 3 2" xfId="269" xr:uid="{00000000-0005-0000-0000-000055020000}"/>
    <cellStyle name="Explanatory Text 2" xfId="770" xr:uid="{00000000-0005-0000-0000-000056020000}"/>
    <cellStyle name="Explanatory Text 3" xfId="771" xr:uid="{00000000-0005-0000-0000-000057020000}"/>
    <cellStyle name="Fixed" xfId="772" xr:uid="{00000000-0005-0000-0000-000058020000}"/>
    <cellStyle name="Fixed 2" xfId="773" xr:uid="{00000000-0005-0000-0000-000059020000}"/>
    <cellStyle name="Good 2" xfId="39" xr:uid="{00000000-0005-0000-0000-00005A020000}"/>
    <cellStyle name="Good 2 2" xfId="270" xr:uid="{00000000-0005-0000-0000-00005B020000}"/>
    <cellStyle name="Good 2 2 2" xfId="774" xr:uid="{00000000-0005-0000-0000-00005C020000}"/>
    <cellStyle name="Good 3" xfId="775" xr:uid="{00000000-0005-0000-0000-00005D020000}"/>
    <cellStyle name="Good 4" xfId="776" xr:uid="{00000000-0005-0000-0000-00005E020000}"/>
    <cellStyle name="Grey" xfId="777" xr:uid="{00000000-0005-0000-0000-00005F020000}"/>
    <cellStyle name="HEADER" xfId="778" xr:uid="{00000000-0005-0000-0000-000060020000}"/>
    <cellStyle name="Header1" xfId="779" xr:uid="{00000000-0005-0000-0000-000061020000}"/>
    <cellStyle name="Header2" xfId="780" xr:uid="{00000000-0005-0000-0000-000062020000}"/>
    <cellStyle name="Heading 1 2" xfId="40" xr:uid="{00000000-0005-0000-0000-000063020000}"/>
    <cellStyle name="Heading 1 2 2" xfId="781" xr:uid="{00000000-0005-0000-0000-000064020000}"/>
    <cellStyle name="Heading 1 3" xfId="782" xr:uid="{00000000-0005-0000-0000-000065020000}"/>
    <cellStyle name="Heading 1 4" xfId="783" xr:uid="{00000000-0005-0000-0000-000066020000}"/>
    <cellStyle name="Heading 1 5" xfId="784" xr:uid="{00000000-0005-0000-0000-000067020000}"/>
    <cellStyle name="Heading 2 2" xfId="41" xr:uid="{00000000-0005-0000-0000-000068020000}"/>
    <cellStyle name="Heading 2 2 2" xfId="785" xr:uid="{00000000-0005-0000-0000-000069020000}"/>
    <cellStyle name="Heading 2 3" xfId="786" xr:uid="{00000000-0005-0000-0000-00006A020000}"/>
    <cellStyle name="Heading 2 4" xfId="787" xr:uid="{00000000-0005-0000-0000-00006B020000}"/>
    <cellStyle name="Heading 2 5" xfId="788" xr:uid="{00000000-0005-0000-0000-00006C020000}"/>
    <cellStyle name="Heading 3 2" xfId="42" xr:uid="{00000000-0005-0000-0000-00006D020000}"/>
    <cellStyle name="Heading 3 2 2" xfId="789" xr:uid="{00000000-0005-0000-0000-00006E020000}"/>
    <cellStyle name="Heading 3 3" xfId="790" xr:uid="{00000000-0005-0000-0000-00006F020000}"/>
    <cellStyle name="Heading 3 4" xfId="791" xr:uid="{00000000-0005-0000-0000-000070020000}"/>
    <cellStyle name="Heading 3 5" xfId="792" xr:uid="{00000000-0005-0000-0000-000071020000}"/>
    <cellStyle name="Heading 4 2" xfId="43" xr:uid="{00000000-0005-0000-0000-000072020000}"/>
    <cellStyle name="Heading 4 2 2" xfId="793" xr:uid="{00000000-0005-0000-0000-000073020000}"/>
    <cellStyle name="Heading 4 3" xfId="794" xr:uid="{00000000-0005-0000-0000-000074020000}"/>
    <cellStyle name="Heading 4 4" xfId="795" xr:uid="{00000000-0005-0000-0000-000075020000}"/>
    <cellStyle name="Heading1" xfId="796" xr:uid="{00000000-0005-0000-0000-000076020000}"/>
    <cellStyle name="Heading1 2" xfId="797" xr:uid="{00000000-0005-0000-0000-000077020000}"/>
    <cellStyle name="Heading2" xfId="798" xr:uid="{00000000-0005-0000-0000-000078020000}"/>
    <cellStyle name="Heading2 2" xfId="799" xr:uid="{00000000-0005-0000-0000-000079020000}"/>
    <cellStyle name="Hidden" xfId="800" xr:uid="{00000000-0005-0000-0000-00007A020000}"/>
    <cellStyle name="HIGHLIGHT" xfId="801" xr:uid="{00000000-0005-0000-0000-00007B020000}"/>
    <cellStyle name="Hyperlink 2" xfId="802" xr:uid="{00000000-0005-0000-0000-00007C020000}"/>
    <cellStyle name="Hyperlink 3" xfId="803" xr:uid="{00000000-0005-0000-0000-00007D020000}"/>
    <cellStyle name="Hyperlink 4" xfId="804" xr:uid="{00000000-0005-0000-0000-00007E020000}"/>
    <cellStyle name="Hyperlink 5" xfId="805" xr:uid="{00000000-0005-0000-0000-00007F020000}"/>
    <cellStyle name="Input [yellow]" xfId="806" xr:uid="{00000000-0005-0000-0000-000080020000}"/>
    <cellStyle name="Input 10" xfId="807" xr:uid="{00000000-0005-0000-0000-000081020000}"/>
    <cellStyle name="Input 11" xfId="808" xr:uid="{00000000-0005-0000-0000-000082020000}"/>
    <cellStyle name="Input 12" xfId="809" xr:uid="{00000000-0005-0000-0000-000083020000}"/>
    <cellStyle name="Input 13" xfId="810" xr:uid="{00000000-0005-0000-0000-000084020000}"/>
    <cellStyle name="Input 14" xfId="811" xr:uid="{00000000-0005-0000-0000-000085020000}"/>
    <cellStyle name="Input 15" xfId="812" xr:uid="{00000000-0005-0000-0000-000086020000}"/>
    <cellStyle name="Input 16" xfId="813" xr:uid="{00000000-0005-0000-0000-000087020000}"/>
    <cellStyle name="Input 2" xfId="44" xr:uid="{00000000-0005-0000-0000-000088020000}"/>
    <cellStyle name="Input 2 2" xfId="814" xr:uid="{00000000-0005-0000-0000-000089020000}"/>
    <cellStyle name="Input 3" xfId="815" xr:uid="{00000000-0005-0000-0000-00008A020000}"/>
    <cellStyle name="Input 4" xfId="816" xr:uid="{00000000-0005-0000-0000-00008B020000}"/>
    <cellStyle name="Input 5" xfId="817" xr:uid="{00000000-0005-0000-0000-00008C020000}"/>
    <cellStyle name="Input 6" xfId="818" xr:uid="{00000000-0005-0000-0000-00008D020000}"/>
    <cellStyle name="Input 7" xfId="819" xr:uid="{00000000-0005-0000-0000-00008E020000}"/>
    <cellStyle name="Input 8" xfId="820" xr:uid="{00000000-0005-0000-0000-00008F020000}"/>
    <cellStyle name="Input 9" xfId="821" xr:uid="{00000000-0005-0000-0000-000090020000}"/>
    <cellStyle name="Linked Cell 2" xfId="45" xr:uid="{00000000-0005-0000-0000-000091020000}"/>
    <cellStyle name="Linked Cell 2 2" xfId="271" xr:uid="{00000000-0005-0000-0000-000092020000}"/>
    <cellStyle name="Linked Cell 2 2 2" xfId="822" xr:uid="{00000000-0005-0000-0000-000093020000}"/>
    <cellStyle name="Linked Cell 3" xfId="823" xr:uid="{00000000-0005-0000-0000-000094020000}"/>
    <cellStyle name="Linked Cell 4" xfId="824" xr:uid="{00000000-0005-0000-0000-000095020000}"/>
    <cellStyle name="Linked Cell 5" xfId="825" xr:uid="{00000000-0005-0000-0000-000096020000}"/>
    <cellStyle name="Neutral 2" xfId="46" xr:uid="{00000000-0005-0000-0000-000097020000}"/>
    <cellStyle name="Neutral 2 2" xfId="272" xr:uid="{00000000-0005-0000-0000-000098020000}"/>
    <cellStyle name="Neutral 2 2 2" xfId="826" xr:uid="{00000000-0005-0000-0000-000099020000}"/>
    <cellStyle name="Neutral 3" xfId="827" xr:uid="{00000000-0005-0000-0000-00009A020000}"/>
    <cellStyle name="Neutral 4" xfId="828" xr:uid="{00000000-0005-0000-0000-00009B020000}"/>
    <cellStyle name="no dec" xfId="829" xr:uid="{00000000-0005-0000-0000-00009C020000}"/>
    <cellStyle name="Normal" xfId="0" builtinId="0"/>
    <cellStyle name="Normal - Style1" xfId="830" xr:uid="{00000000-0005-0000-0000-00009E020000}"/>
    <cellStyle name="Normal 10" xfId="831" xr:uid="{00000000-0005-0000-0000-00009F020000}"/>
    <cellStyle name="Normal 106" xfId="832" xr:uid="{00000000-0005-0000-0000-0000A0020000}"/>
    <cellStyle name="Normal 107" xfId="833" xr:uid="{00000000-0005-0000-0000-0000A1020000}"/>
    <cellStyle name="Normal 108" xfId="834" xr:uid="{00000000-0005-0000-0000-0000A2020000}"/>
    <cellStyle name="Normal 109" xfId="835" xr:uid="{00000000-0005-0000-0000-0000A3020000}"/>
    <cellStyle name="Normal 11" xfId="836" xr:uid="{00000000-0005-0000-0000-0000A4020000}"/>
    <cellStyle name="Normal 11 2" xfId="837" xr:uid="{00000000-0005-0000-0000-0000A5020000}"/>
    <cellStyle name="Normal 110" xfId="838" xr:uid="{00000000-0005-0000-0000-0000A6020000}"/>
    <cellStyle name="Normal 111" xfId="839" xr:uid="{00000000-0005-0000-0000-0000A7020000}"/>
    <cellStyle name="Normal 112" xfId="840" xr:uid="{00000000-0005-0000-0000-0000A8020000}"/>
    <cellStyle name="Normal 113" xfId="841" xr:uid="{00000000-0005-0000-0000-0000A9020000}"/>
    <cellStyle name="Normal 114" xfId="842" xr:uid="{00000000-0005-0000-0000-0000AA020000}"/>
    <cellStyle name="Normal 115" xfId="843" xr:uid="{00000000-0005-0000-0000-0000AB020000}"/>
    <cellStyle name="Normal 116" xfId="844" xr:uid="{00000000-0005-0000-0000-0000AC020000}"/>
    <cellStyle name="Normal 117" xfId="845" xr:uid="{00000000-0005-0000-0000-0000AD020000}"/>
    <cellStyle name="Normal 118" xfId="846" xr:uid="{00000000-0005-0000-0000-0000AE020000}"/>
    <cellStyle name="Normal 119" xfId="847" xr:uid="{00000000-0005-0000-0000-0000AF020000}"/>
    <cellStyle name="Normal 12" xfId="848" xr:uid="{00000000-0005-0000-0000-0000B0020000}"/>
    <cellStyle name="Normal 12 2" xfId="849" xr:uid="{00000000-0005-0000-0000-0000B1020000}"/>
    <cellStyle name="Normal 13" xfId="850" xr:uid="{00000000-0005-0000-0000-0000B2020000}"/>
    <cellStyle name="Normal 13 2" xfId="851" xr:uid="{00000000-0005-0000-0000-0000B3020000}"/>
    <cellStyle name="Normal 14" xfId="852" xr:uid="{00000000-0005-0000-0000-0000B4020000}"/>
    <cellStyle name="Normal 14 2" xfId="853" xr:uid="{00000000-0005-0000-0000-0000B5020000}"/>
    <cellStyle name="Normal 15" xfId="3024" xr:uid="{00000000-0005-0000-0000-0000B6020000}"/>
    <cellStyle name="Normal 16" xfId="3025" xr:uid="{00000000-0005-0000-0000-0000B7020000}"/>
    <cellStyle name="Normal 2" xfId="47" xr:uid="{00000000-0005-0000-0000-0000B8020000}"/>
    <cellStyle name="Normal 2 10" xfId="854" xr:uid="{00000000-0005-0000-0000-0000B9020000}"/>
    <cellStyle name="Normal 2 10 10" xfId="855" xr:uid="{00000000-0005-0000-0000-0000BA020000}"/>
    <cellStyle name="Normal 2 10 11" xfId="856" xr:uid="{00000000-0005-0000-0000-0000BB020000}"/>
    <cellStyle name="Normal 2 10 12" xfId="857" xr:uid="{00000000-0005-0000-0000-0000BC020000}"/>
    <cellStyle name="Normal 2 10 13" xfId="858" xr:uid="{00000000-0005-0000-0000-0000BD020000}"/>
    <cellStyle name="Normal 2 10 14" xfId="859" xr:uid="{00000000-0005-0000-0000-0000BE020000}"/>
    <cellStyle name="Normal 2 10 15" xfId="860" xr:uid="{00000000-0005-0000-0000-0000BF020000}"/>
    <cellStyle name="Normal 2 10 16" xfId="861" xr:uid="{00000000-0005-0000-0000-0000C0020000}"/>
    <cellStyle name="Normal 2 10 17" xfId="862" xr:uid="{00000000-0005-0000-0000-0000C1020000}"/>
    <cellStyle name="Normal 2 10 18" xfId="863" xr:uid="{00000000-0005-0000-0000-0000C2020000}"/>
    <cellStyle name="Normal 2 10 19" xfId="864" xr:uid="{00000000-0005-0000-0000-0000C3020000}"/>
    <cellStyle name="Normal 2 10 2" xfId="865" xr:uid="{00000000-0005-0000-0000-0000C4020000}"/>
    <cellStyle name="Normal 2 10 20" xfId="866" xr:uid="{00000000-0005-0000-0000-0000C5020000}"/>
    <cellStyle name="Normal 2 10 21" xfId="867" xr:uid="{00000000-0005-0000-0000-0000C6020000}"/>
    <cellStyle name="Normal 2 10 22" xfId="868" xr:uid="{00000000-0005-0000-0000-0000C7020000}"/>
    <cellStyle name="Normal 2 10 23" xfId="869" xr:uid="{00000000-0005-0000-0000-0000C8020000}"/>
    <cellStyle name="Normal 2 10 24" xfId="3014" xr:uid="{00000000-0005-0000-0000-0000C9020000}"/>
    <cellStyle name="Normal 2 10 25" xfId="3015" xr:uid="{00000000-0005-0000-0000-0000CA020000}"/>
    <cellStyle name="Normal 2 10 3" xfId="870" xr:uid="{00000000-0005-0000-0000-0000CB020000}"/>
    <cellStyle name="Normal 2 10 4" xfId="871" xr:uid="{00000000-0005-0000-0000-0000CC020000}"/>
    <cellStyle name="Normal 2 10 5" xfId="872" xr:uid="{00000000-0005-0000-0000-0000CD020000}"/>
    <cellStyle name="Normal 2 10 6" xfId="873" xr:uid="{00000000-0005-0000-0000-0000CE020000}"/>
    <cellStyle name="Normal 2 10 7" xfId="874" xr:uid="{00000000-0005-0000-0000-0000CF020000}"/>
    <cellStyle name="Normal 2 10 8" xfId="875" xr:uid="{00000000-0005-0000-0000-0000D0020000}"/>
    <cellStyle name="Normal 2 10 9" xfId="876" xr:uid="{00000000-0005-0000-0000-0000D1020000}"/>
    <cellStyle name="Normal 2 100" xfId="3019" xr:uid="{00000000-0005-0000-0000-0000D2020000}"/>
    <cellStyle name="Normal 2 100 2" xfId="3021" xr:uid="{00000000-0005-0000-0000-0000D3020000}"/>
    <cellStyle name="Normal 2 100 3" xfId="3023" xr:uid="{00000000-0005-0000-0000-0000D4020000}"/>
    <cellStyle name="Normal 2 100 3 2" xfId="3027" xr:uid="{00000000-0005-0000-0000-0000D5020000}"/>
    <cellStyle name="Normal 2 11" xfId="877" xr:uid="{00000000-0005-0000-0000-0000D6020000}"/>
    <cellStyle name="Normal 2 11 10" xfId="878" xr:uid="{00000000-0005-0000-0000-0000D7020000}"/>
    <cellStyle name="Normal 2 11 11" xfId="879" xr:uid="{00000000-0005-0000-0000-0000D8020000}"/>
    <cellStyle name="Normal 2 11 12" xfId="880" xr:uid="{00000000-0005-0000-0000-0000D9020000}"/>
    <cellStyle name="Normal 2 11 13" xfId="881" xr:uid="{00000000-0005-0000-0000-0000DA020000}"/>
    <cellStyle name="Normal 2 11 14" xfId="882" xr:uid="{00000000-0005-0000-0000-0000DB020000}"/>
    <cellStyle name="Normal 2 11 15" xfId="883" xr:uid="{00000000-0005-0000-0000-0000DC020000}"/>
    <cellStyle name="Normal 2 11 16" xfId="884" xr:uid="{00000000-0005-0000-0000-0000DD020000}"/>
    <cellStyle name="Normal 2 11 17" xfId="885" xr:uid="{00000000-0005-0000-0000-0000DE020000}"/>
    <cellStyle name="Normal 2 11 18" xfId="886" xr:uid="{00000000-0005-0000-0000-0000DF020000}"/>
    <cellStyle name="Normal 2 11 19" xfId="887" xr:uid="{00000000-0005-0000-0000-0000E0020000}"/>
    <cellStyle name="Normal 2 11 2" xfId="888" xr:uid="{00000000-0005-0000-0000-0000E1020000}"/>
    <cellStyle name="Normal 2 11 20" xfId="889" xr:uid="{00000000-0005-0000-0000-0000E2020000}"/>
    <cellStyle name="Normal 2 11 21" xfId="890" xr:uid="{00000000-0005-0000-0000-0000E3020000}"/>
    <cellStyle name="Normal 2 11 22" xfId="891" xr:uid="{00000000-0005-0000-0000-0000E4020000}"/>
    <cellStyle name="Normal 2 11 23" xfId="892" xr:uid="{00000000-0005-0000-0000-0000E5020000}"/>
    <cellStyle name="Normal 2 11 3" xfId="893" xr:uid="{00000000-0005-0000-0000-0000E6020000}"/>
    <cellStyle name="Normal 2 11 4" xfId="894" xr:uid="{00000000-0005-0000-0000-0000E7020000}"/>
    <cellStyle name="Normal 2 11 5" xfId="895" xr:uid="{00000000-0005-0000-0000-0000E8020000}"/>
    <cellStyle name="Normal 2 11 6" xfId="896" xr:uid="{00000000-0005-0000-0000-0000E9020000}"/>
    <cellStyle name="Normal 2 11 7" xfId="897" xr:uid="{00000000-0005-0000-0000-0000EA020000}"/>
    <cellStyle name="Normal 2 11 8" xfId="898" xr:uid="{00000000-0005-0000-0000-0000EB020000}"/>
    <cellStyle name="Normal 2 11 9" xfId="899" xr:uid="{00000000-0005-0000-0000-0000EC020000}"/>
    <cellStyle name="Normal 2 12" xfId="900" xr:uid="{00000000-0005-0000-0000-0000ED020000}"/>
    <cellStyle name="Normal 2 12 10" xfId="901" xr:uid="{00000000-0005-0000-0000-0000EE020000}"/>
    <cellStyle name="Normal 2 12 11" xfId="902" xr:uid="{00000000-0005-0000-0000-0000EF020000}"/>
    <cellStyle name="Normal 2 12 12" xfId="903" xr:uid="{00000000-0005-0000-0000-0000F0020000}"/>
    <cellStyle name="Normal 2 12 13" xfId="904" xr:uid="{00000000-0005-0000-0000-0000F1020000}"/>
    <cellStyle name="Normal 2 12 14" xfId="905" xr:uid="{00000000-0005-0000-0000-0000F2020000}"/>
    <cellStyle name="Normal 2 12 15" xfId="906" xr:uid="{00000000-0005-0000-0000-0000F3020000}"/>
    <cellStyle name="Normal 2 12 16" xfId="907" xr:uid="{00000000-0005-0000-0000-0000F4020000}"/>
    <cellStyle name="Normal 2 12 17" xfId="908" xr:uid="{00000000-0005-0000-0000-0000F5020000}"/>
    <cellStyle name="Normal 2 12 18" xfId="909" xr:uid="{00000000-0005-0000-0000-0000F6020000}"/>
    <cellStyle name="Normal 2 12 19" xfId="910" xr:uid="{00000000-0005-0000-0000-0000F7020000}"/>
    <cellStyle name="Normal 2 12 2" xfId="911" xr:uid="{00000000-0005-0000-0000-0000F8020000}"/>
    <cellStyle name="Normal 2 12 20" xfId="912" xr:uid="{00000000-0005-0000-0000-0000F9020000}"/>
    <cellStyle name="Normal 2 12 21" xfId="913" xr:uid="{00000000-0005-0000-0000-0000FA020000}"/>
    <cellStyle name="Normal 2 12 22" xfId="914" xr:uid="{00000000-0005-0000-0000-0000FB020000}"/>
    <cellStyle name="Normal 2 12 23" xfId="915" xr:uid="{00000000-0005-0000-0000-0000FC020000}"/>
    <cellStyle name="Normal 2 12 3" xfId="916" xr:uid="{00000000-0005-0000-0000-0000FD020000}"/>
    <cellStyle name="Normal 2 12 4" xfId="917" xr:uid="{00000000-0005-0000-0000-0000FE020000}"/>
    <cellStyle name="Normal 2 12 5" xfId="918" xr:uid="{00000000-0005-0000-0000-0000FF020000}"/>
    <cellStyle name="Normal 2 12 6" xfId="919" xr:uid="{00000000-0005-0000-0000-000000030000}"/>
    <cellStyle name="Normal 2 12 7" xfId="920" xr:uid="{00000000-0005-0000-0000-000001030000}"/>
    <cellStyle name="Normal 2 12 8" xfId="921" xr:uid="{00000000-0005-0000-0000-000002030000}"/>
    <cellStyle name="Normal 2 12 9" xfId="922" xr:uid="{00000000-0005-0000-0000-000003030000}"/>
    <cellStyle name="Normal 2 13" xfId="923" xr:uid="{00000000-0005-0000-0000-000004030000}"/>
    <cellStyle name="Normal 2 13 10" xfId="924" xr:uid="{00000000-0005-0000-0000-000005030000}"/>
    <cellStyle name="Normal 2 13 11" xfId="925" xr:uid="{00000000-0005-0000-0000-000006030000}"/>
    <cellStyle name="Normal 2 13 12" xfId="926" xr:uid="{00000000-0005-0000-0000-000007030000}"/>
    <cellStyle name="Normal 2 13 13" xfId="927" xr:uid="{00000000-0005-0000-0000-000008030000}"/>
    <cellStyle name="Normal 2 13 14" xfId="928" xr:uid="{00000000-0005-0000-0000-000009030000}"/>
    <cellStyle name="Normal 2 13 15" xfId="929" xr:uid="{00000000-0005-0000-0000-00000A030000}"/>
    <cellStyle name="Normal 2 13 16" xfId="930" xr:uid="{00000000-0005-0000-0000-00000B030000}"/>
    <cellStyle name="Normal 2 13 17" xfId="931" xr:uid="{00000000-0005-0000-0000-00000C030000}"/>
    <cellStyle name="Normal 2 13 18" xfId="932" xr:uid="{00000000-0005-0000-0000-00000D030000}"/>
    <cellStyle name="Normal 2 13 19" xfId="933" xr:uid="{00000000-0005-0000-0000-00000E030000}"/>
    <cellStyle name="Normal 2 13 2" xfId="934" xr:uid="{00000000-0005-0000-0000-00000F030000}"/>
    <cellStyle name="Normal 2 13 20" xfId="935" xr:uid="{00000000-0005-0000-0000-000010030000}"/>
    <cellStyle name="Normal 2 13 21" xfId="936" xr:uid="{00000000-0005-0000-0000-000011030000}"/>
    <cellStyle name="Normal 2 13 22" xfId="937" xr:uid="{00000000-0005-0000-0000-000012030000}"/>
    <cellStyle name="Normal 2 13 23" xfId="938" xr:uid="{00000000-0005-0000-0000-000013030000}"/>
    <cellStyle name="Normal 2 13 3" xfId="939" xr:uid="{00000000-0005-0000-0000-000014030000}"/>
    <cellStyle name="Normal 2 13 4" xfId="940" xr:uid="{00000000-0005-0000-0000-000015030000}"/>
    <cellStyle name="Normal 2 13 5" xfId="941" xr:uid="{00000000-0005-0000-0000-000016030000}"/>
    <cellStyle name="Normal 2 13 6" xfId="942" xr:uid="{00000000-0005-0000-0000-000017030000}"/>
    <cellStyle name="Normal 2 13 7" xfId="943" xr:uid="{00000000-0005-0000-0000-000018030000}"/>
    <cellStyle name="Normal 2 13 8" xfId="944" xr:uid="{00000000-0005-0000-0000-000019030000}"/>
    <cellStyle name="Normal 2 13 9" xfId="945" xr:uid="{00000000-0005-0000-0000-00001A030000}"/>
    <cellStyle name="Normal 2 14" xfId="946" xr:uid="{00000000-0005-0000-0000-00001B030000}"/>
    <cellStyle name="Normal 2 14 10" xfId="947" xr:uid="{00000000-0005-0000-0000-00001C030000}"/>
    <cellStyle name="Normal 2 14 11" xfId="948" xr:uid="{00000000-0005-0000-0000-00001D030000}"/>
    <cellStyle name="Normal 2 14 12" xfId="949" xr:uid="{00000000-0005-0000-0000-00001E030000}"/>
    <cellStyle name="Normal 2 14 13" xfId="950" xr:uid="{00000000-0005-0000-0000-00001F030000}"/>
    <cellStyle name="Normal 2 14 14" xfId="951" xr:uid="{00000000-0005-0000-0000-000020030000}"/>
    <cellStyle name="Normal 2 14 15" xfId="952" xr:uid="{00000000-0005-0000-0000-000021030000}"/>
    <cellStyle name="Normal 2 14 16" xfId="953" xr:uid="{00000000-0005-0000-0000-000022030000}"/>
    <cellStyle name="Normal 2 14 17" xfId="954" xr:uid="{00000000-0005-0000-0000-000023030000}"/>
    <cellStyle name="Normal 2 14 18" xfId="955" xr:uid="{00000000-0005-0000-0000-000024030000}"/>
    <cellStyle name="Normal 2 14 19" xfId="956" xr:uid="{00000000-0005-0000-0000-000025030000}"/>
    <cellStyle name="Normal 2 14 2" xfId="957" xr:uid="{00000000-0005-0000-0000-000026030000}"/>
    <cellStyle name="Normal 2 14 20" xfId="958" xr:uid="{00000000-0005-0000-0000-000027030000}"/>
    <cellStyle name="Normal 2 14 21" xfId="959" xr:uid="{00000000-0005-0000-0000-000028030000}"/>
    <cellStyle name="Normal 2 14 22" xfId="960" xr:uid="{00000000-0005-0000-0000-000029030000}"/>
    <cellStyle name="Normal 2 14 23" xfId="961" xr:uid="{00000000-0005-0000-0000-00002A030000}"/>
    <cellStyle name="Normal 2 14 3" xfId="962" xr:uid="{00000000-0005-0000-0000-00002B030000}"/>
    <cellStyle name="Normal 2 14 4" xfId="963" xr:uid="{00000000-0005-0000-0000-00002C030000}"/>
    <cellStyle name="Normal 2 14 5" xfId="964" xr:uid="{00000000-0005-0000-0000-00002D030000}"/>
    <cellStyle name="Normal 2 14 6" xfId="965" xr:uid="{00000000-0005-0000-0000-00002E030000}"/>
    <cellStyle name="Normal 2 14 7" xfId="966" xr:uid="{00000000-0005-0000-0000-00002F030000}"/>
    <cellStyle name="Normal 2 14 8" xfId="967" xr:uid="{00000000-0005-0000-0000-000030030000}"/>
    <cellStyle name="Normal 2 14 9" xfId="968" xr:uid="{00000000-0005-0000-0000-000031030000}"/>
    <cellStyle name="Normal 2 15" xfId="969" xr:uid="{00000000-0005-0000-0000-000032030000}"/>
    <cellStyle name="Normal 2 15 10" xfId="970" xr:uid="{00000000-0005-0000-0000-000033030000}"/>
    <cellStyle name="Normal 2 15 11" xfId="971" xr:uid="{00000000-0005-0000-0000-000034030000}"/>
    <cellStyle name="Normal 2 15 12" xfId="972" xr:uid="{00000000-0005-0000-0000-000035030000}"/>
    <cellStyle name="Normal 2 15 13" xfId="973" xr:uid="{00000000-0005-0000-0000-000036030000}"/>
    <cellStyle name="Normal 2 15 14" xfId="974" xr:uid="{00000000-0005-0000-0000-000037030000}"/>
    <cellStyle name="Normal 2 15 15" xfId="975" xr:uid="{00000000-0005-0000-0000-000038030000}"/>
    <cellStyle name="Normal 2 15 16" xfId="976" xr:uid="{00000000-0005-0000-0000-000039030000}"/>
    <cellStyle name="Normal 2 15 17" xfId="977" xr:uid="{00000000-0005-0000-0000-00003A030000}"/>
    <cellStyle name="Normal 2 15 18" xfId="978" xr:uid="{00000000-0005-0000-0000-00003B030000}"/>
    <cellStyle name="Normal 2 15 19" xfId="979" xr:uid="{00000000-0005-0000-0000-00003C030000}"/>
    <cellStyle name="Normal 2 15 2" xfId="980" xr:uid="{00000000-0005-0000-0000-00003D030000}"/>
    <cellStyle name="Normal 2 15 20" xfId="981" xr:uid="{00000000-0005-0000-0000-00003E030000}"/>
    <cellStyle name="Normal 2 15 21" xfId="982" xr:uid="{00000000-0005-0000-0000-00003F030000}"/>
    <cellStyle name="Normal 2 15 22" xfId="983" xr:uid="{00000000-0005-0000-0000-000040030000}"/>
    <cellStyle name="Normal 2 15 23" xfId="984" xr:uid="{00000000-0005-0000-0000-000041030000}"/>
    <cellStyle name="Normal 2 15 3" xfId="985" xr:uid="{00000000-0005-0000-0000-000042030000}"/>
    <cellStyle name="Normal 2 15 4" xfId="986" xr:uid="{00000000-0005-0000-0000-000043030000}"/>
    <cellStyle name="Normal 2 15 5" xfId="987" xr:uid="{00000000-0005-0000-0000-000044030000}"/>
    <cellStyle name="Normal 2 15 6" xfId="988" xr:uid="{00000000-0005-0000-0000-000045030000}"/>
    <cellStyle name="Normal 2 15 7" xfId="989" xr:uid="{00000000-0005-0000-0000-000046030000}"/>
    <cellStyle name="Normal 2 15 8" xfId="990" xr:uid="{00000000-0005-0000-0000-000047030000}"/>
    <cellStyle name="Normal 2 15 9" xfId="991" xr:uid="{00000000-0005-0000-0000-000048030000}"/>
    <cellStyle name="Normal 2 16" xfId="992" xr:uid="{00000000-0005-0000-0000-000049030000}"/>
    <cellStyle name="Normal 2 16 10" xfId="993" xr:uid="{00000000-0005-0000-0000-00004A030000}"/>
    <cellStyle name="Normal 2 16 11" xfId="994" xr:uid="{00000000-0005-0000-0000-00004B030000}"/>
    <cellStyle name="Normal 2 16 12" xfId="995" xr:uid="{00000000-0005-0000-0000-00004C030000}"/>
    <cellStyle name="Normal 2 16 13" xfId="996" xr:uid="{00000000-0005-0000-0000-00004D030000}"/>
    <cellStyle name="Normal 2 16 14" xfId="997" xr:uid="{00000000-0005-0000-0000-00004E030000}"/>
    <cellStyle name="Normal 2 16 15" xfId="998" xr:uid="{00000000-0005-0000-0000-00004F030000}"/>
    <cellStyle name="Normal 2 16 16" xfId="999" xr:uid="{00000000-0005-0000-0000-000050030000}"/>
    <cellStyle name="Normal 2 16 17" xfId="1000" xr:uid="{00000000-0005-0000-0000-000051030000}"/>
    <cellStyle name="Normal 2 16 18" xfId="1001" xr:uid="{00000000-0005-0000-0000-000052030000}"/>
    <cellStyle name="Normal 2 16 19" xfId="1002" xr:uid="{00000000-0005-0000-0000-000053030000}"/>
    <cellStyle name="Normal 2 16 2" xfId="1003" xr:uid="{00000000-0005-0000-0000-000054030000}"/>
    <cellStyle name="Normal 2 16 20" xfId="1004" xr:uid="{00000000-0005-0000-0000-000055030000}"/>
    <cellStyle name="Normal 2 16 21" xfId="1005" xr:uid="{00000000-0005-0000-0000-000056030000}"/>
    <cellStyle name="Normal 2 16 22" xfId="1006" xr:uid="{00000000-0005-0000-0000-000057030000}"/>
    <cellStyle name="Normal 2 16 23" xfId="1007" xr:uid="{00000000-0005-0000-0000-000058030000}"/>
    <cellStyle name="Normal 2 16 3" xfId="1008" xr:uid="{00000000-0005-0000-0000-000059030000}"/>
    <cellStyle name="Normal 2 16 4" xfId="1009" xr:uid="{00000000-0005-0000-0000-00005A030000}"/>
    <cellStyle name="Normal 2 16 5" xfId="1010" xr:uid="{00000000-0005-0000-0000-00005B030000}"/>
    <cellStyle name="Normal 2 16 6" xfId="1011" xr:uid="{00000000-0005-0000-0000-00005C030000}"/>
    <cellStyle name="Normal 2 16 7" xfId="1012" xr:uid="{00000000-0005-0000-0000-00005D030000}"/>
    <cellStyle name="Normal 2 16 8" xfId="1013" xr:uid="{00000000-0005-0000-0000-00005E030000}"/>
    <cellStyle name="Normal 2 16 9" xfId="1014" xr:uid="{00000000-0005-0000-0000-00005F030000}"/>
    <cellStyle name="Normal 2 17" xfId="1015" xr:uid="{00000000-0005-0000-0000-000060030000}"/>
    <cellStyle name="Normal 2 17 10" xfId="1016" xr:uid="{00000000-0005-0000-0000-000061030000}"/>
    <cellStyle name="Normal 2 17 11" xfId="1017" xr:uid="{00000000-0005-0000-0000-000062030000}"/>
    <cellStyle name="Normal 2 17 12" xfId="1018" xr:uid="{00000000-0005-0000-0000-000063030000}"/>
    <cellStyle name="Normal 2 17 13" xfId="1019" xr:uid="{00000000-0005-0000-0000-000064030000}"/>
    <cellStyle name="Normal 2 17 14" xfId="1020" xr:uid="{00000000-0005-0000-0000-000065030000}"/>
    <cellStyle name="Normal 2 17 15" xfId="1021" xr:uid="{00000000-0005-0000-0000-000066030000}"/>
    <cellStyle name="Normal 2 17 16" xfId="1022" xr:uid="{00000000-0005-0000-0000-000067030000}"/>
    <cellStyle name="Normal 2 17 17" xfId="1023" xr:uid="{00000000-0005-0000-0000-000068030000}"/>
    <cellStyle name="Normal 2 17 18" xfId="1024" xr:uid="{00000000-0005-0000-0000-000069030000}"/>
    <cellStyle name="Normal 2 17 19" xfId="1025" xr:uid="{00000000-0005-0000-0000-00006A030000}"/>
    <cellStyle name="Normal 2 17 2" xfId="1026" xr:uid="{00000000-0005-0000-0000-00006B030000}"/>
    <cellStyle name="Normal 2 17 20" xfId="1027" xr:uid="{00000000-0005-0000-0000-00006C030000}"/>
    <cellStyle name="Normal 2 17 21" xfId="1028" xr:uid="{00000000-0005-0000-0000-00006D030000}"/>
    <cellStyle name="Normal 2 17 22" xfId="1029" xr:uid="{00000000-0005-0000-0000-00006E030000}"/>
    <cellStyle name="Normal 2 17 23" xfId="1030" xr:uid="{00000000-0005-0000-0000-00006F030000}"/>
    <cellStyle name="Normal 2 17 3" xfId="1031" xr:uid="{00000000-0005-0000-0000-000070030000}"/>
    <cellStyle name="Normal 2 17 4" xfId="1032" xr:uid="{00000000-0005-0000-0000-000071030000}"/>
    <cellStyle name="Normal 2 17 5" xfId="1033" xr:uid="{00000000-0005-0000-0000-000072030000}"/>
    <cellStyle name="Normal 2 17 6" xfId="1034" xr:uid="{00000000-0005-0000-0000-000073030000}"/>
    <cellStyle name="Normal 2 17 7" xfId="1035" xr:uid="{00000000-0005-0000-0000-000074030000}"/>
    <cellStyle name="Normal 2 17 8" xfId="1036" xr:uid="{00000000-0005-0000-0000-000075030000}"/>
    <cellStyle name="Normal 2 17 9" xfId="1037" xr:uid="{00000000-0005-0000-0000-000076030000}"/>
    <cellStyle name="Normal 2 18" xfId="1038" xr:uid="{00000000-0005-0000-0000-000077030000}"/>
    <cellStyle name="Normal 2 18 10" xfId="1039" xr:uid="{00000000-0005-0000-0000-000078030000}"/>
    <cellStyle name="Normal 2 18 11" xfId="1040" xr:uid="{00000000-0005-0000-0000-000079030000}"/>
    <cellStyle name="Normal 2 18 12" xfId="1041" xr:uid="{00000000-0005-0000-0000-00007A030000}"/>
    <cellStyle name="Normal 2 18 13" xfId="1042" xr:uid="{00000000-0005-0000-0000-00007B030000}"/>
    <cellStyle name="Normal 2 18 14" xfId="1043" xr:uid="{00000000-0005-0000-0000-00007C030000}"/>
    <cellStyle name="Normal 2 18 15" xfId="1044" xr:uid="{00000000-0005-0000-0000-00007D030000}"/>
    <cellStyle name="Normal 2 18 16" xfId="1045" xr:uid="{00000000-0005-0000-0000-00007E030000}"/>
    <cellStyle name="Normal 2 18 17" xfId="1046" xr:uid="{00000000-0005-0000-0000-00007F030000}"/>
    <cellStyle name="Normal 2 18 18" xfId="1047" xr:uid="{00000000-0005-0000-0000-000080030000}"/>
    <cellStyle name="Normal 2 18 19" xfId="1048" xr:uid="{00000000-0005-0000-0000-000081030000}"/>
    <cellStyle name="Normal 2 18 2" xfId="1049" xr:uid="{00000000-0005-0000-0000-000082030000}"/>
    <cellStyle name="Normal 2 18 20" xfId="1050" xr:uid="{00000000-0005-0000-0000-000083030000}"/>
    <cellStyle name="Normal 2 18 21" xfId="1051" xr:uid="{00000000-0005-0000-0000-000084030000}"/>
    <cellStyle name="Normal 2 18 22" xfId="1052" xr:uid="{00000000-0005-0000-0000-000085030000}"/>
    <cellStyle name="Normal 2 18 23" xfId="1053" xr:uid="{00000000-0005-0000-0000-000086030000}"/>
    <cellStyle name="Normal 2 18 3" xfId="1054" xr:uid="{00000000-0005-0000-0000-000087030000}"/>
    <cellStyle name="Normal 2 18 4" xfId="1055" xr:uid="{00000000-0005-0000-0000-000088030000}"/>
    <cellStyle name="Normal 2 18 5" xfId="1056" xr:uid="{00000000-0005-0000-0000-000089030000}"/>
    <cellStyle name="Normal 2 18 6" xfId="1057" xr:uid="{00000000-0005-0000-0000-00008A030000}"/>
    <cellStyle name="Normal 2 18 7" xfId="1058" xr:uid="{00000000-0005-0000-0000-00008B030000}"/>
    <cellStyle name="Normal 2 18 8" xfId="1059" xr:uid="{00000000-0005-0000-0000-00008C030000}"/>
    <cellStyle name="Normal 2 18 9" xfId="1060" xr:uid="{00000000-0005-0000-0000-00008D030000}"/>
    <cellStyle name="Normal 2 19" xfId="1061" xr:uid="{00000000-0005-0000-0000-00008E030000}"/>
    <cellStyle name="Normal 2 19 10" xfId="1062" xr:uid="{00000000-0005-0000-0000-00008F030000}"/>
    <cellStyle name="Normal 2 19 11" xfId="1063" xr:uid="{00000000-0005-0000-0000-000090030000}"/>
    <cellStyle name="Normal 2 19 12" xfId="1064" xr:uid="{00000000-0005-0000-0000-000091030000}"/>
    <cellStyle name="Normal 2 19 13" xfId="1065" xr:uid="{00000000-0005-0000-0000-000092030000}"/>
    <cellStyle name="Normal 2 19 14" xfId="1066" xr:uid="{00000000-0005-0000-0000-000093030000}"/>
    <cellStyle name="Normal 2 19 15" xfId="1067" xr:uid="{00000000-0005-0000-0000-000094030000}"/>
    <cellStyle name="Normal 2 19 16" xfId="1068" xr:uid="{00000000-0005-0000-0000-000095030000}"/>
    <cellStyle name="Normal 2 19 17" xfId="1069" xr:uid="{00000000-0005-0000-0000-000096030000}"/>
    <cellStyle name="Normal 2 19 18" xfId="1070" xr:uid="{00000000-0005-0000-0000-000097030000}"/>
    <cellStyle name="Normal 2 19 19" xfId="1071" xr:uid="{00000000-0005-0000-0000-000098030000}"/>
    <cellStyle name="Normal 2 19 2" xfId="1072" xr:uid="{00000000-0005-0000-0000-000099030000}"/>
    <cellStyle name="Normal 2 19 20" xfId="1073" xr:uid="{00000000-0005-0000-0000-00009A030000}"/>
    <cellStyle name="Normal 2 19 21" xfId="1074" xr:uid="{00000000-0005-0000-0000-00009B030000}"/>
    <cellStyle name="Normal 2 19 22" xfId="1075" xr:uid="{00000000-0005-0000-0000-00009C030000}"/>
    <cellStyle name="Normal 2 19 23" xfId="1076" xr:uid="{00000000-0005-0000-0000-00009D030000}"/>
    <cellStyle name="Normal 2 19 3" xfId="1077" xr:uid="{00000000-0005-0000-0000-00009E030000}"/>
    <cellStyle name="Normal 2 19 4" xfId="1078" xr:uid="{00000000-0005-0000-0000-00009F030000}"/>
    <cellStyle name="Normal 2 19 5" xfId="1079" xr:uid="{00000000-0005-0000-0000-0000A0030000}"/>
    <cellStyle name="Normal 2 19 6" xfId="1080" xr:uid="{00000000-0005-0000-0000-0000A1030000}"/>
    <cellStyle name="Normal 2 19 7" xfId="1081" xr:uid="{00000000-0005-0000-0000-0000A2030000}"/>
    <cellStyle name="Normal 2 19 8" xfId="1082" xr:uid="{00000000-0005-0000-0000-0000A3030000}"/>
    <cellStyle name="Normal 2 19 9" xfId="1083" xr:uid="{00000000-0005-0000-0000-0000A4030000}"/>
    <cellStyle name="Normal 2 2" xfId="48" xr:uid="{00000000-0005-0000-0000-0000A5030000}"/>
    <cellStyle name="Normal 2 2 2" xfId="158" xr:uid="{00000000-0005-0000-0000-0000A6030000}"/>
    <cellStyle name="Normal 2 2 2 2" xfId="273" xr:uid="{00000000-0005-0000-0000-0000A7030000}"/>
    <cellStyle name="Normal 2 20" xfId="1084" xr:uid="{00000000-0005-0000-0000-0000A8030000}"/>
    <cellStyle name="Normal 2 20 10" xfId="1085" xr:uid="{00000000-0005-0000-0000-0000A9030000}"/>
    <cellStyle name="Normal 2 20 11" xfId="1086" xr:uid="{00000000-0005-0000-0000-0000AA030000}"/>
    <cellStyle name="Normal 2 20 12" xfId="1087" xr:uid="{00000000-0005-0000-0000-0000AB030000}"/>
    <cellStyle name="Normal 2 20 13" xfId="1088" xr:uid="{00000000-0005-0000-0000-0000AC030000}"/>
    <cellStyle name="Normal 2 20 14" xfId="1089" xr:uid="{00000000-0005-0000-0000-0000AD030000}"/>
    <cellStyle name="Normal 2 20 15" xfId="1090" xr:uid="{00000000-0005-0000-0000-0000AE030000}"/>
    <cellStyle name="Normal 2 20 16" xfId="1091" xr:uid="{00000000-0005-0000-0000-0000AF030000}"/>
    <cellStyle name="Normal 2 20 17" xfId="1092" xr:uid="{00000000-0005-0000-0000-0000B0030000}"/>
    <cellStyle name="Normal 2 20 18" xfId="1093" xr:uid="{00000000-0005-0000-0000-0000B1030000}"/>
    <cellStyle name="Normal 2 20 19" xfId="1094" xr:uid="{00000000-0005-0000-0000-0000B2030000}"/>
    <cellStyle name="Normal 2 20 2" xfId="1095" xr:uid="{00000000-0005-0000-0000-0000B3030000}"/>
    <cellStyle name="Normal 2 20 20" xfId="1096" xr:uid="{00000000-0005-0000-0000-0000B4030000}"/>
    <cellStyle name="Normal 2 20 21" xfId="1097" xr:uid="{00000000-0005-0000-0000-0000B5030000}"/>
    <cellStyle name="Normal 2 20 22" xfId="1098" xr:uid="{00000000-0005-0000-0000-0000B6030000}"/>
    <cellStyle name="Normal 2 20 23" xfId="1099" xr:uid="{00000000-0005-0000-0000-0000B7030000}"/>
    <cellStyle name="Normal 2 20 3" xfId="1100" xr:uid="{00000000-0005-0000-0000-0000B8030000}"/>
    <cellStyle name="Normal 2 20 4" xfId="1101" xr:uid="{00000000-0005-0000-0000-0000B9030000}"/>
    <cellStyle name="Normal 2 20 5" xfId="1102" xr:uid="{00000000-0005-0000-0000-0000BA030000}"/>
    <cellStyle name="Normal 2 20 6" xfId="1103" xr:uid="{00000000-0005-0000-0000-0000BB030000}"/>
    <cellStyle name="Normal 2 20 7" xfId="1104" xr:uid="{00000000-0005-0000-0000-0000BC030000}"/>
    <cellStyle name="Normal 2 20 8" xfId="1105" xr:uid="{00000000-0005-0000-0000-0000BD030000}"/>
    <cellStyle name="Normal 2 20 9" xfId="1106" xr:uid="{00000000-0005-0000-0000-0000BE030000}"/>
    <cellStyle name="Normal 2 21" xfId="1107" xr:uid="{00000000-0005-0000-0000-0000BF030000}"/>
    <cellStyle name="Normal 2 21 10" xfId="1108" xr:uid="{00000000-0005-0000-0000-0000C0030000}"/>
    <cellStyle name="Normal 2 21 11" xfId="1109" xr:uid="{00000000-0005-0000-0000-0000C1030000}"/>
    <cellStyle name="Normal 2 21 12" xfId="1110" xr:uid="{00000000-0005-0000-0000-0000C2030000}"/>
    <cellStyle name="Normal 2 21 13" xfId="1111" xr:uid="{00000000-0005-0000-0000-0000C3030000}"/>
    <cellStyle name="Normal 2 21 14" xfId="1112" xr:uid="{00000000-0005-0000-0000-0000C4030000}"/>
    <cellStyle name="Normal 2 21 15" xfId="1113" xr:uid="{00000000-0005-0000-0000-0000C5030000}"/>
    <cellStyle name="Normal 2 21 16" xfId="1114" xr:uid="{00000000-0005-0000-0000-0000C6030000}"/>
    <cellStyle name="Normal 2 21 17" xfId="1115" xr:uid="{00000000-0005-0000-0000-0000C7030000}"/>
    <cellStyle name="Normal 2 21 18" xfId="1116" xr:uid="{00000000-0005-0000-0000-0000C8030000}"/>
    <cellStyle name="Normal 2 21 19" xfId="1117" xr:uid="{00000000-0005-0000-0000-0000C9030000}"/>
    <cellStyle name="Normal 2 21 2" xfId="1118" xr:uid="{00000000-0005-0000-0000-0000CA030000}"/>
    <cellStyle name="Normal 2 21 20" xfId="1119" xr:uid="{00000000-0005-0000-0000-0000CB030000}"/>
    <cellStyle name="Normal 2 21 21" xfId="1120" xr:uid="{00000000-0005-0000-0000-0000CC030000}"/>
    <cellStyle name="Normal 2 21 22" xfId="1121" xr:uid="{00000000-0005-0000-0000-0000CD030000}"/>
    <cellStyle name="Normal 2 21 23" xfId="1122" xr:uid="{00000000-0005-0000-0000-0000CE030000}"/>
    <cellStyle name="Normal 2 21 3" xfId="1123" xr:uid="{00000000-0005-0000-0000-0000CF030000}"/>
    <cellStyle name="Normal 2 21 4" xfId="1124" xr:uid="{00000000-0005-0000-0000-0000D0030000}"/>
    <cellStyle name="Normal 2 21 5" xfId="1125" xr:uid="{00000000-0005-0000-0000-0000D1030000}"/>
    <cellStyle name="Normal 2 21 6" xfId="1126" xr:uid="{00000000-0005-0000-0000-0000D2030000}"/>
    <cellStyle name="Normal 2 21 7" xfId="1127" xr:uid="{00000000-0005-0000-0000-0000D3030000}"/>
    <cellStyle name="Normal 2 21 8" xfId="1128" xr:uid="{00000000-0005-0000-0000-0000D4030000}"/>
    <cellStyle name="Normal 2 21 9" xfId="1129" xr:uid="{00000000-0005-0000-0000-0000D5030000}"/>
    <cellStyle name="Normal 2 22" xfId="1130" xr:uid="{00000000-0005-0000-0000-0000D6030000}"/>
    <cellStyle name="Normal 2 22 10" xfId="1131" xr:uid="{00000000-0005-0000-0000-0000D7030000}"/>
    <cellStyle name="Normal 2 22 11" xfId="1132" xr:uid="{00000000-0005-0000-0000-0000D8030000}"/>
    <cellStyle name="Normal 2 22 12" xfId="1133" xr:uid="{00000000-0005-0000-0000-0000D9030000}"/>
    <cellStyle name="Normal 2 22 13" xfId="1134" xr:uid="{00000000-0005-0000-0000-0000DA030000}"/>
    <cellStyle name="Normal 2 22 14" xfId="1135" xr:uid="{00000000-0005-0000-0000-0000DB030000}"/>
    <cellStyle name="Normal 2 22 15" xfId="1136" xr:uid="{00000000-0005-0000-0000-0000DC030000}"/>
    <cellStyle name="Normal 2 22 16" xfId="1137" xr:uid="{00000000-0005-0000-0000-0000DD030000}"/>
    <cellStyle name="Normal 2 22 17" xfId="1138" xr:uid="{00000000-0005-0000-0000-0000DE030000}"/>
    <cellStyle name="Normal 2 22 18" xfId="1139" xr:uid="{00000000-0005-0000-0000-0000DF030000}"/>
    <cellStyle name="Normal 2 22 19" xfId="1140" xr:uid="{00000000-0005-0000-0000-0000E0030000}"/>
    <cellStyle name="Normal 2 22 2" xfId="1141" xr:uid="{00000000-0005-0000-0000-0000E1030000}"/>
    <cellStyle name="Normal 2 22 20" xfId="1142" xr:uid="{00000000-0005-0000-0000-0000E2030000}"/>
    <cellStyle name="Normal 2 22 21" xfId="1143" xr:uid="{00000000-0005-0000-0000-0000E3030000}"/>
    <cellStyle name="Normal 2 22 22" xfId="1144" xr:uid="{00000000-0005-0000-0000-0000E4030000}"/>
    <cellStyle name="Normal 2 22 23" xfId="1145" xr:uid="{00000000-0005-0000-0000-0000E5030000}"/>
    <cellStyle name="Normal 2 22 3" xfId="1146" xr:uid="{00000000-0005-0000-0000-0000E6030000}"/>
    <cellStyle name="Normal 2 22 4" xfId="1147" xr:uid="{00000000-0005-0000-0000-0000E7030000}"/>
    <cellStyle name="Normal 2 22 5" xfId="1148" xr:uid="{00000000-0005-0000-0000-0000E8030000}"/>
    <cellStyle name="Normal 2 22 6" xfId="1149" xr:uid="{00000000-0005-0000-0000-0000E9030000}"/>
    <cellStyle name="Normal 2 22 7" xfId="1150" xr:uid="{00000000-0005-0000-0000-0000EA030000}"/>
    <cellStyle name="Normal 2 22 8" xfId="1151" xr:uid="{00000000-0005-0000-0000-0000EB030000}"/>
    <cellStyle name="Normal 2 22 9" xfId="1152" xr:uid="{00000000-0005-0000-0000-0000EC030000}"/>
    <cellStyle name="Normal 2 23" xfId="1153" xr:uid="{00000000-0005-0000-0000-0000ED030000}"/>
    <cellStyle name="Normal 2 23 10" xfId="1154" xr:uid="{00000000-0005-0000-0000-0000EE030000}"/>
    <cellStyle name="Normal 2 23 11" xfId="1155" xr:uid="{00000000-0005-0000-0000-0000EF030000}"/>
    <cellStyle name="Normal 2 23 12" xfId="1156" xr:uid="{00000000-0005-0000-0000-0000F0030000}"/>
    <cellStyle name="Normal 2 23 13" xfId="1157" xr:uid="{00000000-0005-0000-0000-0000F1030000}"/>
    <cellStyle name="Normal 2 23 14" xfId="1158" xr:uid="{00000000-0005-0000-0000-0000F2030000}"/>
    <cellStyle name="Normal 2 23 15" xfId="1159" xr:uid="{00000000-0005-0000-0000-0000F3030000}"/>
    <cellStyle name="Normal 2 23 16" xfId="1160" xr:uid="{00000000-0005-0000-0000-0000F4030000}"/>
    <cellStyle name="Normal 2 23 17" xfId="1161" xr:uid="{00000000-0005-0000-0000-0000F5030000}"/>
    <cellStyle name="Normal 2 23 18" xfId="1162" xr:uid="{00000000-0005-0000-0000-0000F6030000}"/>
    <cellStyle name="Normal 2 23 19" xfId="1163" xr:uid="{00000000-0005-0000-0000-0000F7030000}"/>
    <cellStyle name="Normal 2 23 2" xfId="1164" xr:uid="{00000000-0005-0000-0000-0000F8030000}"/>
    <cellStyle name="Normal 2 23 20" xfId="1165" xr:uid="{00000000-0005-0000-0000-0000F9030000}"/>
    <cellStyle name="Normal 2 23 21" xfId="1166" xr:uid="{00000000-0005-0000-0000-0000FA030000}"/>
    <cellStyle name="Normal 2 23 22" xfId="1167" xr:uid="{00000000-0005-0000-0000-0000FB030000}"/>
    <cellStyle name="Normal 2 23 23" xfId="1168" xr:uid="{00000000-0005-0000-0000-0000FC030000}"/>
    <cellStyle name="Normal 2 23 3" xfId="1169" xr:uid="{00000000-0005-0000-0000-0000FD030000}"/>
    <cellStyle name="Normal 2 23 4" xfId="1170" xr:uid="{00000000-0005-0000-0000-0000FE030000}"/>
    <cellStyle name="Normal 2 23 5" xfId="1171" xr:uid="{00000000-0005-0000-0000-0000FF030000}"/>
    <cellStyle name="Normal 2 23 6" xfId="1172" xr:uid="{00000000-0005-0000-0000-000000040000}"/>
    <cellStyle name="Normal 2 23 7" xfId="1173" xr:uid="{00000000-0005-0000-0000-000001040000}"/>
    <cellStyle name="Normal 2 23 8" xfId="1174" xr:uid="{00000000-0005-0000-0000-000002040000}"/>
    <cellStyle name="Normal 2 23 9" xfId="1175" xr:uid="{00000000-0005-0000-0000-000003040000}"/>
    <cellStyle name="Normal 2 24" xfId="1176" xr:uid="{00000000-0005-0000-0000-000004040000}"/>
    <cellStyle name="Normal 2 24 10" xfId="1177" xr:uid="{00000000-0005-0000-0000-000005040000}"/>
    <cellStyle name="Normal 2 24 11" xfId="1178" xr:uid="{00000000-0005-0000-0000-000006040000}"/>
    <cellStyle name="Normal 2 24 12" xfId="1179" xr:uid="{00000000-0005-0000-0000-000007040000}"/>
    <cellStyle name="Normal 2 24 13" xfId="1180" xr:uid="{00000000-0005-0000-0000-000008040000}"/>
    <cellStyle name="Normal 2 24 14" xfId="1181" xr:uid="{00000000-0005-0000-0000-000009040000}"/>
    <cellStyle name="Normal 2 24 15" xfId="1182" xr:uid="{00000000-0005-0000-0000-00000A040000}"/>
    <cellStyle name="Normal 2 24 16" xfId="1183" xr:uid="{00000000-0005-0000-0000-00000B040000}"/>
    <cellStyle name="Normal 2 24 17" xfId="1184" xr:uid="{00000000-0005-0000-0000-00000C040000}"/>
    <cellStyle name="Normal 2 24 18" xfId="1185" xr:uid="{00000000-0005-0000-0000-00000D040000}"/>
    <cellStyle name="Normal 2 24 19" xfId="1186" xr:uid="{00000000-0005-0000-0000-00000E040000}"/>
    <cellStyle name="Normal 2 24 2" xfId="1187" xr:uid="{00000000-0005-0000-0000-00000F040000}"/>
    <cellStyle name="Normal 2 24 20" xfId="1188" xr:uid="{00000000-0005-0000-0000-000010040000}"/>
    <cellStyle name="Normal 2 24 21" xfId="1189" xr:uid="{00000000-0005-0000-0000-000011040000}"/>
    <cellStyle name="Normal 2 24 22" xfId="1190" xr:uid="{00000000-0005-0000-0000-000012040000}"/>
    <cellStyle name="Normal 2 24 23" xfId="1191" xr:uid="{00000000-0005-0000-0000-000013040000}"/>
    <cellStyle name="Normal 2 24 3" xfId="1192" xr:uid="{00000000-0005-0000-0000-000014040000}"/>
    <cellStyle name="Normal 2 24 4" xfId="1193" xr:uid="{00000000-0005-0000-0000-000015040000}"/>
    <cellStyle name="Normal 2 24 5" xfId="1194" xr:uid="{00000000-0005-0000-0000-000016040000}"/>
    <cellStyle name="Normal 2 24 6" xfId="1195" xr:uid="{00000000-0005-0000-0000-000017040000}"/>
    <cellStyle name="Normal 2 24 7" xfId="1196" xr:uid="{00000000-0005-0000-0000-000018040000}"/>
    <cellStyle name="Normal 2 24 8" xfId="1197" xr:uid="{00000000-0005-0000-0000-000019040000}"/>
    <cellStyle name="Normal 2 24 9" xfId="1198" xr:uid="{00000000-0005-0000-0000-00001A040000}"/>
    <cellStyle name="Normal 2 25" xfId="1199" xr:uid="{00000000-0005-0000-0000-00001B040000}"/>
    <cellStyle name="Normal 2 25 10" xfId="1200" xr:uid="{00000000-0005-0000-0000-00001C040000}"/>
    <cellStyle name="Normal 2 25 11" xfId="1201" xr:uid="{00000000-0005-0000-0000-00001D040000}"/>
    <cellStyle name="Normal 2 25 12" xfId="1202" xr:uid="{00000000-0005-0000-0000-00001E040000}"/>
    <cellStyle name="Normal 2 25 13" xfId="1203" xr:uid="{00000000-0005-0000-0000-00001F040000}"/>
    <cellStyle name="Normal 2 25 14" xfId="1204" xr:uid="{00000000-0005-0000-0000-000020040000}"/>
    <cellStyle name="Normal 2 25 15" xfId="1205" xr:uid="{00000000-0005-0000-0000-000021040000}"/>
    <cellStyle name="Normal 2 25 16" xfId="1206" xr:uid="{00000000-0005-0000-0000-000022040000}"/>
    <cellStyle name="Normal 2 25 17" xfId="1207" xr:uid="{00000000-0005-0000-0000-000023040000}"/>
    <cellStyle name="Normal 2 25 18" xfId="1208" xr:uid="{00000000-0005-0000-0000-000024040000}"/>
    <cellStyle name="Normal 2 25 19" xfId="1209" xr:uid="{00000000-0005-0000-0000-000025040000}"/>
    <cellStyle name="Normal 2 25 2" xfId="1210" xr:uid="{00000000-0005-0000-0000-000026040000}"/>
    <cellStyle name="Normal 2 25 20" xfId="1211" xr:uid="{00000000-0005-0000-0000-000027040000}"/>
    <cellStyle name="Normal 2 25 21" xfId="1212" xr:uid="{00000000-0005-0000-0000-000028040000}"/>
    <cellStyle name="Normal 2 25 22" xfId="1213" xr:uid="{00000000-0005-0000-0000-000029040000}"/>
    <cellStyle name="Normal 2 25 23" xfId="1214" xr:uid="{00000000-0005-0000-0000-00002A040000}"/>
    <cellStyle name="Normal 2 25 3" xfId="1215" xr:uid="{00000000-0005-0000-0000-00002B040000}"/>
    <cellStyle name="Normal 2 25 4" xfId="1216" xr:uid="{00000000-0005-0000-0000-00002C040000}"/>
    <cellStyle name="Normal 2 25 5" xfId="1217" xr:uid="{00000000-0005-0000-0000-00002D040000}"/>
    <cellStyle name="Normal 2 25 6" xfId="1218" xr:uid="{00000000-0005-0000-0000-00002E040000}"/>
    <cellStyle name="Normal 2 25 7" xfId="1219" xr:uid="{00000000-0005-0000-0000-00002F040000}"/>
    <cellStyle name="Normal 2 25 8" xfId="1220" xr:uid="{00000000-0005-0000-0000-000030040000}"/>
    <cellStyle name="Normal 2 25 9" xfId="1221" xr:uid="{00000000-0005-0000-0000-000031040000}"/>
    <cellStyle name="Normal 2 26" xfId="1222" xr:uid="{00000000-0005-0000-0000-000032040000}"/>
    <cellStyle name="Normal 2 26 10" xfId="1223" xr:uid="{00000000-0005-0000-0000-000033040000}"/>
    <cellStyle name="Normal 2 26 11" xfId="1224" xr:uid="{00000000-0005-0000-0000-000034040000}"/>
    <cellStyle name="Normal 2 26 12" xfId="1225" xr:uid="{00000000-0005-0000-0000-000035040000}"/>
    <cellStyle name="Normal 2 26 13" xfId="1226" xr:uid="{00000000-0005-0000-0000-000036040000}"/>
    <cellStyle name="Normal 2 26 14" xfId="1227" xr:uid="{00000000-0005-0000-0000-000037040000}"/>
    <cellStyle name="Normal 2 26 15" xfId="1228" xr:uid="{00000000-0005-0000-0000-000038040000}"/>
    <cellStyle name="Normal 2 26 16" xfId="1229" xr:uid="{00000000-0005-0000-0000-000039040000}"/>
    <cellStyle name="Normal 2 26 17" xfId="1230" xr:uid="{00000000-0005-0000-0000-00003A040000}"/>
    <cellStyle name="Normal 2 26 18" xfId="1231" xr:uid="{00000000-0005-0000-0000-00003B040000}"/>
    <cellStyle name="Normal 2 26 19" xfId="1232" xr:uid="{00000000-0005-0000-0000-00003C040000}"/>
    <cellStyle name="Normal 2 26 2" xfId="1233" xr:uid="{00000000-0005-0000-0000-00003D040000}"/>
    <cellStyle name="Normal 2 26 20" xfId="1234" xr:uid="{00000000-0005-0000-0000-00003E040000}"/>
    <cellStyle name="Normal 2 26 21" xfId="1235" xr:uid="{00000000-0005-0000-0000-00003F040000}"/>
    <cellStyle name="Normal 2 26 22" xfId="1236" xr:uid="{00000000-0005-0000-0000-000040040000}"/>
    <cellStyle name="Normal 2 26 23" xfId="1237" xr:uid="{00000000-0005-0000-0000-000041040000}"/>
    <cellStyle name="Normal 2 26 3" xfId="1238" xr:uid="{00000000-0005-0000-0000-000042040000}"/>
    <cellStyle name="Normal 2 26 4" xfId="1239" xr:uid="{00000000-0005-0000-0000-000043040000}"/>
    <cellStyle name="Normal 2 26 5" xfId="1240" xr:uid="{00000000-0005-0000-0000-000044040000}"/>
    <cellStyle name="Normal 2 26 6" xfId="1241" xr:uid="{00000000-0005-0000-0000-000045040000}"/>
    <cellStyle name="Normal 2 26 7" xfId="1242" xr:uid="{00000000-0005-0000-0000-000046040000}"/>
    <cellStyle name="Normal 2 26 8" xfId="1243" xr:uid="{00000000-0005-0000-0000-000047040000}"/>
    <cellStyle name="Normal 2 26 9" xfId="1244" xr:uid="{00000000-0005-0000-0000-000048040000}"/>
    <cellStyle name="Normal 2 27" xfId="1245" xr:uid="{00000000-0005-0000-0000-000049040000}"/>
    <cellStyle name="Normal 2 27 10" xfId="1246" xr:uid="{00000000-0005-0000-0000-00004A040000}"/>
    <cellStyle name="Normal 2 27 11" xfId="1247" xr:uid="{00000000-0005-0000-0000-00004B040000}"/>
    <cellStyle name="Normal 2 27 12" xfId="1248" xr:uid="{00000000-0005-0000-0000-00004C040000}"/>
    <cellStyle name="Normal 2 27 13" xfId="1249" xr:uid="{00000000-0005-0000-0000-00004D040000}"/>
    <cellStyle name="Normal 2 27 14" xfId="1250" xr:uid="{00000000-0005-0000-0000-00004E040000}"/>
    <cellStyle name="Normal 2 27 15" xfId="1251" xr:uid="{00000000-0005-0000-0000-00004F040000}"/>
    <cellStyle name="Normal 2 27 16" xfId="1252" xr:uid="{00000000-0005-0000-0000-000050040000}"/>
    <cellStyle name="Normal 2 27 17" xfId="1253" xr:uid="{00000000-0005-0000-0000-000051040000}"/>
    <cellStyle name="Normal 2 27 18" xfId="1254" xr:uid="{00000000-0005-0000-0000-000052040000}"/>
    <cellStyle name="Normal 2 27 19" xfId="1255" xr:uid="{00000000-0005-0000-0000-000053040000}"/>
    <cellStyle name="Normal 2 27 2" xfId="1256" xr:uid="{00000000-0005-0000-0000-000054040000}"/>
    <cellStyle name="Normal 2 27 20" xfId="1257" xr:uid="{00000000-0005-0000-0000-000055040000}"/>
    <cellStyle name="Normal 2 27 21" xfId="1258" xr:uid="{00000000-0005-0000-0000-000056040000}"/>
    <cellStyle name="Normal 2 27 22" xfId="1259" xr:uid="{00000000-0005-0000-0000-000057040000}"/>
    <cellStyle name="Normal 2 27 23" xfId="1260" xr:uid="{00000000-0005-0000-0000-000058040000}"/>
    <cellStyle name="Normal 2 27 3" xfId="1261" xr:uid="{00000000-0005-0000-0000-000059040000}"/>
    <cellStyle name="Normal 2 27 4" xfId="1262" xr:uid="{00000000-0005-0000-0000-00005A040000}"/>
    <cellStyle name="Normal 2 27 5" xfId="1263" xr:uid="{00000000-0005-0000-0000-00005B040000}"/>
    <cellStyle name="Normal 2 27 6" xfId="1264" xr:uid="{00000000-0005-0000-0000-00005C040000}"/>
    <cellStyle name="Normal 2 27 7" xfId="1265" xr:uid="{00000000-0005-0000-0000-00005D040000}"/>
    <cellStyle name="Normal 2 27 8" xfId="1266" xr:uid="{00000000-0005-0000-0000-00005E040000}"/>
    <cellStyle name="Normal 2 27 9" xfId="1267" xr:uid="{00000000-0005-0000-0000-00005F040000}"/>
    <cellStyle name="Normal 2 28" xfId="1268" xr:uid="{00000000-0005-0000-0000-000060040000}"/>
    <cellStyle name="Normal 2 28 10" xfId="1269" xr:uid="{00000000-0005-0000-0000-000061040000}"/>
    <cellStyle name="Normal 2 28 11" xfId="1270" xr:uid="{00000000-0005-0000-0000-000062040000}"/>
    <cellStyle name="Normal 2 28 12" xfId="1271" xr:uid="{00000000-0005-0000-0000-000063040000}"/>
    <cellStyle name="Normal 2 28 13" xfId="1272" xr:uid="{00000000-0005-0000-0000-000064040000}"/>
    <cellStyle name="Normal 2 28 14" xfId="1273" xr:uid="{00000000-0005-0000-0000-000065040000}"/>
    <cellStyle name="Normal 2 28 15" xfId="1274" xr:uid="{00000000-0005-0000-0000-000066040000}"/>
    <cellStyle name="Normal 2 28 16" xfId="1275" xr:uid="{00000000-0005-0000-0000-000067040000}"/>
    <cellStyle name="Normal 2 28 17" xfId="1276" xr:uid="{00000000-0005-0000-0000-000068040000}"/>
    <cellStyle name="Normal 2 28 18" xfId="1277" xr:uid="{00000000-0005-0000-0000-000069040000}"/>
    <cellStyle name="Normal 2 28 19" xfId="1278" xr:uid="{00000000-0005-0000-0000-00006A040000}"/>
    <cellStyle name="Normal 2 28 2" xfId="1279" xr:uid="{00000000-0005-0000-0000-00006B040000}"/>
    <cellStyle name="Normal 2 28 20" xfId="1280" xr:uid="{00000000-0005-0000-0000-00006C040000}"/>
    <cellStyle name="Normal 2 28 21" xfId="1281" xr:uid="{00000000-0005-0000-0000-00006D040000}"/>
    <cellStyle name="Normal 2 28 22" xfId="1282" xr:uid="{00000000-0005-0000-0000-00006E040000}"/>
    <cellStyle name="Normal 2 28 23" xfId="1283" xr:uid="{00000000-0005-0000-0000-00006F040000}"/>
    <cellStyle name="Normal 2 28 3" xfId="1284" xr:uid="{00000000-0005-0000-0000-000070040000}"/>
    <cellStyle name="Normal 2 28 4" xfId="1285" xr:uid="{00000000-0005-0000-0000-000071040000}"/>
    <cellStyle name="Normal 2 28 5" xfId="1286" xr:uid="{00000000-0005-0000-0000-000072040000}"/>
    <cellStyle name="Normal 2 28 6" xfId="1287" xr:uid="{00000000-0005-0000-0000-000073040000}"/>
    <cellStyle name="Normal 2 28 7" xfId="1288" xr:uid="{00000000-0005-0000-0000-000074040000}"/>
    <cellStyle name="Normal 2 28 8" xfId="1289" xr:uid="{00000000-0005-0000-0000-000075040000}"/>
    <cellStyle name="Normal 2 28 9" xfId="1290" xr:uid="{00000000-0005-0000-0000-000076040000}"/>
    <cellStyle name="Normal 2 29" xfId="1291" xr:uid="{00000000-0005-0000-0000-000077040000}"/>
    <cellStyle name="Normal 2 29 10" xfId="1292" xr:uid="{00000000-0005-0000-0000-000078040000}"/>
    <cellStyle name="Normal 2 29 11" xfId="1293" xr:uid="{00000000-0005-0000-0000-000079040000}"/>
    <cellStyle name="Normal 2 29 12" xfId="1294" xr:uid="{00000000-0005-0000-0000-00007A040000}"/>
    <cellStyle name="Normal 2 29 13" xfId="1295" xr:uid="{00000000-0005-0000-0000-00007B040000}"/>
    <cellStyle name="Normal 2 29 14" xfId="1296" xr:uid="{00000000-0005-0000-0000-00007C040000}"/>
    <cellStyle name="Normal 2 29 15" xfId="1297" xr:uid="{00000000-0005-0000-0000-00007D040000}"/>
    <cellStyle name="Normal 2 29 16" xfId="1298" xr:uid="{00000000-0005-0000-0000-00007E040000}"/>
    <cellStyle name="Normal 2 29 17" xfId="1299" xr:uid="{00000000-0005-0000-0000-00007F040000}"/>
    <cellStyle name="Normal 2 29 18" xfId="1300" xr:uid="{00000000-0005-0000-0000-000080040000}"/>
    <cellStyle name="Normal 2 29 19" xfId="1301" xr:uid="{00000000-0005-0000-0000-000081040000}"/>
    <cellStyle name="Normal 2 29 2" xfId="1302" xr:uid="{00000000-0005-0000-0000-000082040000}"/>
    <cellStyle name="Normal 2 29 20" xfId="1303" xr:uid="{00000000-0005-0000-0000-000083040000}"/>
    <cellStyle name="Normal 2 29 21" xfId="1304" xr:uid="{00000000-0005-0000-0000-000084040000}"/>
    <cellStyle name="Normal 2 29 22" xfId="1305" xr:uid="{00000000-0005-0000-0000-000085040000}"/>
    <cellStyle name="Normal 2 29 23" xfId="1306" xr:uid="{00000000-0005-0000-0000-000086040000}"/>
    <cellStyle name="Normal 2 29 3" xfId="1307" xr:uid="{00000000-0005-0000-0000-000087040000}"/>
    <cellStyle name="Normal 2 29 4" xfId="1308" xr:uid="{00000000-0005-0000-0000-000088040000}"/>
    <cellStyle name="Normal 2 29 5" xfId="1309" xr:uid="{00000000-0005-0000-0000-000089040000}"/>
    <cellStyle name="Normal 2 29 6" xfId="1310" xr:uid="{00000000-0005-0000-0000-00008A040000}"/>
    <cellStyle name="Normal 2 29 7" xfId="1311" xr:uid="{00000000-0005-0000-0000-00008B040000}"/>
    <cellStyle name="Normal 2 29 8" xfId="1312" xr:uid="{00000000-0005-0000-0000-00008C040000}"/>
    <cellStyle name="Normal 2 29 9" xfId="1313" xr:uid="{00000000-0005-0000-0000-00008D040000}"/>
    <cellStyle name="Normal 2 3" xfId="274" xr:uid="{00000000-0005-0000-0000-00008E040000}"/>
    <cellStyle name="Normal 2 3 2" xfId="1314" xr:uid="{00000000-0005-0000-0000-00008F040000}"/>
    <cellStyle name="Normal 2 30" xfId="1315" xr:uid="{00000000-0005-0000-0000-000090040000}"/>
    <cellStyle name="Normal 2 30 10" xfId="1316" xr:uid="{00000000-0005-0000-0000-000091040000}"/>
    <cellStyle name="Normal 2 30 11" xfId="1317" xr:uid="{00000000-0005-0000-0000-000092040000}"/>
    <cellStyle name="Normal 2 30 12" xfId="1318" xr:uid="{00000000-0005-0000-0000-000093040000}"/>
    <cellStyle name="Normal 2 30 13" xfId="1319" xr:uid="{00000000-0005-0000-0000-000094040000}"/>
    <cellStyle name="Normal 2 30 14" xfId="1320" xr:uid="{00000000-0005-0000-0000-000095040000}"/>
    <cellStyle name="Normal 2 30 15" xfId="1321" xr:uid="{00000000-0005-0000-0000-000096040000}"/>
    <cellStyle name="Normal 2 30 16" xfId="1322" xr:uid="{00000000-0005-0000-0000-000097040000}"/>
    <cellStyle name="Normal 2 30 17" xfId="1323" xr:uid="{00000000-0005-0000-0000-000098040000}"/>
    <cellStyle name="Normal 2 30 18" xfId="1324" xr:uid="{00000000-0005-0000-0000-000099040000}"/>
    <cellStyle name="Normal 2 30 19" xfId="1325" xr:uid="{00000000-0005-0000-0000-00009A040000}"/>
    <cellStyle name="Normal 2 30 2" xfId="1326" xr:uid="{00000000-0005-0000-0000-00009B040000}"/>
    <cellStyle name="Normal 2 30 20" xfId="1327" xr:uid="{00000000-0005-0000-0000-00009C040000}"/>
    <cellStyle name="Normal 2 30 21" xfId="1328" xr:uid="{00000000-0005-0000-0000-00009D040000}"/>
    <cellStyle name="Normal 2 30 22" xfId="1329" xr:uid="{00000000-0005-0000-0000-00009E040000}"/>
    <cellStyle name="Normal 2 30 23" xfId="1330" xr:uid="{00000000-0005-0000-0000-00009F040000}"/>
    <cellStyle name="Normal 2 30 3" xfId="1331" xr:uid="{00000000-0005-0000-0000-0000A0040000}"/>
    <cellStyle name="Normal 2 30 4" xfId="1332" xr:uid="{00000000-0005-0000-0000-0000A1040000}"/>
    <cellStyle name="Normal 2 30 5" xfId="1333" xr:uid="{00000000-0005-0000-0000-0000A2040000}"/>
    <cellStyle name="Normal 2 30 6" xfId="1334" xr:uid="{00000000-0005-0000-0000-0000A3040000}"/>
    <cellStyle name="Normal 2 30 7" xfId="1335" xr:uid="{00000000-0005-0000-0000-0000A4040000}"/>
    <cellStyle name="Normal 2 30 8" xfId="1336" xr:uid="{00000000-0005-0000-0000-0000A5040000}"/>
    <cellStyle name="Normal 2 30 9" xfId="1337" xr:uid="{00000000-0005-0000-0000-0000A6040000}"/>
    <cellStyle name="Normal 2 31" xfId="1338" xr:uid="{00000000-0005-0000-0000-0000A7040000}"/>
    <cellStyle name="Normal 2 31 10" xfId="1339" xr:uid="{00000000-0005-0000-0000-0000A8040000}"/>
    <cellStyle name="Normal 2 31 11" xfId="1340" xr:uid="{00000000-0005-0000-0000-0000A9040000}"/>
    <cellStyle name="Normal 2 31 12" xfId="1341" xr:uid="{00000000-0005-0000-0000-0000AA040000}"/>
    <cellStyle name="Normal 2 31 13" xfId="1342" xr:uid="{00000000-0005-0000-0000-0000AB040000}"/>
    <cellStyle name="Normal 2 31 14" xfId="1343" xr:uid="{00000000-0005-0000-0000-0000AC040000}"/>
    <cellStyle name="Normal 2 31 15" xfId="1344" xr:uid="{00000000-0005-0000-0000-0000AD040000}"/>
    <cellStyle name="Normal 2 31 16" xfId="1345" xr:uid="{00000000-0005-0000-0000-0000AE040000}"/>
    <cellStyle name="Normal 2 31 17" xfId="1346" xr:uid="{00000000-0005-0000-0000-0000AF040000}"/>
    <cellStyle name="Normal 2 31 18" xfId="1347" xr:uid="{00000000-0005-0000-0000-0000B0040000}"/>
    <cellStyle name="Normal 2 31 19" xfId="1348" xr:uid="{00000000-0005-0000-0000-0000B1040000}"/>
    <cellStyle name="Normal 2 31 2" xfId="1349" xr:uid="{00000000-0005-0000-0000-0000B2040000}"/>
    <cellStyle name="Normal 2 31 20" xfId="1350" xr:uid="{00000000-0005-0000-0000-0000B3040000}"/>
    <cellStyle name="Normal 2 31 21" xfId="1351" xr:uid="{00000000-0005-0000-0000-0000B4040000}"/>
    <cellStyle name="Normal 2 31 22" xfId="1352" xr:uid="{00000000-0005-0000-0000-0000B5040000}"/>
    <cellStyle name="Normal 2 31 23" xfId="1353" xr:uid="{00000000-0005-0000-0000-0000B6040000}"/>
    <cellStyle name="Normal 2 31 3" xfId="1354" xr:uid="{00000000-0005-0000-0000-0000B7040000}"/>
    <cellStyle name="Normal 2 31 4" xfId="1355" xr:uid="{00000000-0005-0000-0000-0000B8040000}"/>
    <cellStyle name="Normal 2 31 5" xfId="1356" xr:uid="{00000000-0005-0000-0000-0000B9040000}"/>
    <cellStyle name="Normal 2 31 6" xfId="1357" xr:uid="{00000000-0005-0000-0000-0000BA040000}"/>
    <cellStyle name="Normal 2 31 7" xfId="1358" xr:uid="{00000000-0005-0000-0000-0000BB040000}"/>
    <cellStyle name="Normal 2 31 8" xfId="1359" xr:uid="{00000000-0005-0000-0000-0000BC040000}"/>
    <cellStyle name="Normal 2 31 9" xfId="1360" xr:uid="{00000000-0005-0000-0000-0000BD040000}"/>
    <cellStyle name="Normal 2 32" xfId="1361" xr:uid="{00000000-0005-0000-0000-0000BE040000}"/>
    <cellStyle name="Normal 2 32 10" xfId="1362" xr:uid="{00000000-0005-0000-0000-0000BF040000}"/>
    <cellStyle name="Normal 2 32 11" xfId="1363" xr:uid="{00000000-0005-0000-0000-0000C0040000}"/>
    <cellStyle name="Normal 2 32 12" xfId="1364" xr:uid="{00000000-0005-0000-0000-0000C1040000}"/>
    <cellStyle name="Normal 2 32 13" xfId="1365" xr:uid="{00000000-0005-0000-0000-0000C2040000}"/>
    <cellStyle name="Normal 2 32 14" xfId="1366" xr:uid="{00000000-0005-0000-0000-0000C3040000}"/>
    <cellStyle name="Normal 2 32 15" xfId="1367" xr:uid="{00000000-0005-0000-0000-0000C4040000}"/>
    <cellStyle name="Normal 2 32 16" xfId="1368" xr:uid="{00000000-0005-0000-0000-0000C5040000}"/>
    <cellStyle name="Normal 2 32 17" xfId="1369" xr:uid="{00000000-0005-0000-0000-0000C6040000}"/>
    <cellStyle name="Normal 2 32 18" xfId="1370" xr:uid="{00000000-0005-0000-0000-0000C7040000}"/>
    <cellStyle name="Normal 2 32 19" xfId="1371" xr:uid="{00000000-0005-0000-0000-0000C8040000}"/>
    <cellStyle name="Normal 2 32 2" xfId="1372" xr:uid="{00000000-0005-0000-0000-0000C9040000}"/>
    <cellStyle name="Normal 2 32 20" xfId="1373" xr:uid="{00000000-0005-0000-0000-0000CA040000}"/>
    <cellStyle name="Normal 2 32 21" xfId="1374" xr:uid="{00000000-0005-0000-0000-0000CB040000}"/>
    <cellStyle name="Normal 2 32 22" xfId="1375" xr:uid="{00000000-0005-0000-0000-0000CC040000}"/>
    <cellStyle name="Normal 2 32 23" xfId="1376" xr:uid="{00000000-0005-0000-0000-0000CD040000}"/>
    <cellStyle name="Normal 2 32 3" xfId="1377" xr:uid="{00000000-0005-0000-0000-0000CE040000}"/>
    <cellStyle name="Normal 2 32 4" xfId="1378" xr:uid="{00000000-0005-0000-0000-0000CF040000}"/>
    <cellStyle name="Normal 2 32 5" xfId="1379" xr:uid="{00000000-0005-0000-0000-0000D0040000}"/>
    <cellStyle name="Normal 2 32 6" xfId="1380" xr:uid="{00000000-0005-0000-0000-0000D1040000}"/>
    <cellStyle name="Normal 2 32 7" xfId="1381" xr:uid="{00000000-0005-0000-0000-0000D2040000}"/>
    <cellStyle name="Normal 2 32 8" xfId="1382" xr:uid="{00000000-0005-0000-0000-0000D3040000}"/>
    <cellStyle name="Normal 2 32 9" xfId="1383" xr:uid="{00000000-0005-0000-0000-0000D4040000}"/>
    <cellStyle name="Normal 2 33" xfId="1384" xr:uid="{00000000-0005-0000-0000-0000D5040000}"/>
    <cellStyle name="Normal 2 33 10" xfId="1385" xr:uid="{00000000-0005-0000-0000-0000D6040000}"/>
    <cellStyle name="Normal 2 33 11" xfId="1386" xr:uid="{00000000-0005-0000-0000-0000D7040000}"/>
    <cellStyle name="Normal 2 33 12" xfId="1387" xr:uid="{00000000-0005-0000-0000-0000D8040000}"/>
    <cellStyle name="Normal 2 33 13" xfId="1388" xr:uid="{00000000-0005-0000-0000-0000D9040000}"/>
    <cellStyle name="Normal 2 33 14" xfId="1389" xr:uid="{00000000-0005-0000-0000-0000DA040000}"/>
    <cellStyle name="Normal 2 33 15" xfId="1390" xr:uid="{00000000-0005-0000-0000-0000DB040000}"/>
    <cellStyle name="Normal 2 33 16" xfId="1391" xr:uid="{00000000-0005-0000-0000-0000DC040000}"/>
    <cellStyle name="Normal 2 33 17" xfId="1392" xr:uid="{00000000-0005-0000-0000-0000DD040000}"/>
    <cellStyle name="Normal 2 33 18" xfId="1393" xr:uid="{00000000-0005-0000-0000-0000DE040000}"/>
    <cellStyle name="Normal 2 33 19" xfId="1394" xr:uid="{00000000-0005-0000-0000-0000DF040000}"/>
    <cellStyle name="Normal 2 33 2" xfId="1395" xr:uid="{00000000-0005-0000-0000-0000E0040000}"/>
    <cellStyle name="Normal 2 33 20" xfId="1396" xr:uid="{00000000-0005-0000-0000-0000E1040000}"/>
    <cellStyle name="Normal 2 33 21" xfId="1397" xr:uid="{00000000-0005-0000-0000-0000E2040000}"/>
    <cellStyle name="Normal 2 33 22" xfId="1398" xr:uid="{00000000-0005-0000-0000-0000E3040000}"/>
    <cellStyle name="Normal 2 33 23" xfId="1399" xr:uid="{00000000-0005-0000-0000-0000E4040000}"/>
    <cellStyle name="Normal 2 33 3" xfId="1400" xr:uid="{00000000-0005-0000-0000-0000E5040000}"/>
    <cellStyle name="Normal 2 33 4" xfId="1401" xr:uid="{00000000-0005-0000-0000-0000E6040000}"/>
    <cellStyle name="Normal 2 33 5" xfId="1402" xr:uid="{00000000-0005-0000-0000-0000E7040000}"/>
    <cellStyle name="Normal 2 33 6" xfId="1403" xr:uid="{00000000-0005-0000-0000-0000E8040000}"/>
    <cellStyle name="Normal 2 33 7" xfId="1404" xr:uid="{00000000-0005-0000-0000-0000E9040000}"/>
    <cellStyle name="Normal 2 33 8" xfId="1405" xr:uid="{00000000-0005-0000-0000-0000EA040000}"/>
    <cellStyle name="Normal 2 33 9" xfId="1406" xr:uid="{00000000-0005-0000-0000-0000EB040000}"/>
    <cellStyle name="Normal 2 34" xfId="1407" xr:uid="{00000000-0005-0000-0000-0000EC040000}"/>
    <cellStyle name="Normal 2 34 10" xfId="1408" xr:uid="{00000000-0005-0000-0000-0000ED040000}"/>
    <cellStyle name="Normal 2 34 11" xfId="1409" xr:uid="{00000000-0005-0000-0000-0000EE040000}"/>
    <cellStyle name="Normal 2 34 12" xfId="1410" xr:uid="{00000000-0005-0000-0000-0000EF040000}"/>
    <cellStyle name="Normal 2 34 13" xfId="1411" xr:uid="{00000000-0005-0000-0000-0000F0040000}"/>
    <cellStyle name="Normal 2 34 14" xfId="1412" xr:uid="{00000000-0005-0000-0000-0000F1040000}"/>
    <cellStyle name="Normal 2 34 15" xfId="1413" xr:uid="{00000000-0005-0000-0000-0000F2040000}"/>
    <cellStyle name="Normal 2 34 16" xfId="1414" xr:uid="{00000000-0005-0000-0000-0000F3040000}"/>
    <cellStyle name="Normal 2 34 17" xfId="1415" xr:uid="{00000000-0005-0000-0000-0000F4040000}"/>
    <cellStyle name="Normal 2 34 18" xfId="1416" xr:uid="{00000000-0005-0000-0000-0000F5040000}"/>
    <cellStyle name="Normal 2 34 19" xfId="1417" xr:uid="{00000000-0005-0000-0000-0000F6040000}"/>
    <cellStyle name="Normal 2 34 2" xfId="1418" xr:uid="{00000000-0005-0000-0000-0000F7040000}"/>
    <cellStyle name="Normal 2 34 20" xfId="1419" xr:uid="{00000000-0005-0000-0000-0000F8040000}"/>
    <cellStyle name="Normal 2 34 21" xfId="1420" xr:uid="{00000000-0005-0000-0000-0000F9040000}"/>
    <cellStyle name="Normal 2 34 22" xfId="1421" xr:uid="{00000000-0005-0000-0000-0000FA040000}"/>
    <cellStyle name="Normal 2 34 23" xfId="1422" xr:uid="{00000000-0005-0000-0000-0000FB040000}"/>
    <cellStyle name="Normal 2 34 3" xfId="1423" xr:uid="{00000000-0005-0000-0000-0000FC040000}"/>
    <cellStyle name="Normal 2 34 4" xfId="1424" xr:uid="{00000000-0005-0000-0000-0000FD040000}"/>
    <cellStyle name="Normal 2 34 5" xfId="1425" xr:uid="{00000000-0005-0000-0000-0000FE040000}"/>
    <cellStyle name="Normal 2 34 6" xfId="1426" xr:uid="{00000000-0005-0000-0000-0000FF040000}"/>
    <cellStyle name="Normal 2 34 7" xfId="1427" xr:uid="{00000000-0005-0000-0000-000000050000}"/>
    <cellStyle name="Normal 2 34 8" xfId="1428" xr:uid="{00000000-0005-0000-0000-000001050000}"/>
    <cellStyle name="Normal 2 34 9" xfId="1429" xr:uid="{00000000-0005-0000-0000-000002050000}"/>
    <cellStyle name="Normal 2 35" xfId="1430" xr:uid="{00000000-0005-0000-0000-000003050000}"/>
    <cellStyle name="Normal 2 35 10" xfId="1431" xr:uid="{00000000-0005-0000-0000-000004050000}"/>
    <cellStyle name="Normal 2 35 11" xfId="1432" xr:uid="{00000000-0005-0000-0000-000005050000}"/>
    <cellStyle name="Normal 2 35 12" xfId="1433" xr:uid="{00000000-0005-0000-0000-000006050000}"/>
    <cellStyle name="Normal 2 35 13" xfId="1434" xr:uid="{00000000-0005-0000-0000-000007050000}"/>
    <cellStyle name="Normal 2 35 14" xfId="1435" xr:uid="{00000000-0005-0000-0000-000008050000}"/>
    <cellStyle name="Normal 2 35 15" xfId="1436" xr:uid="{00000000-0005-0000-0000-000009050000}"/>
    <cellStyle name="Normal 2 35 16" xfId="1437" xr:uid="{00000000-0005-0000-0000-00000A050000}"/>
    <cellStyle name="Normal 2 35 17" xfId="1438" xr:uid="{00000000-0005-0000-0000-00000B050000}"/>
    <cellStyle name="Normal 2 35 18" xfId="1439" xr:uid="{00000000-0005-0000-0000-00000C050000}"/>
    <cellStyle name="Normal 2 35 19" xfId="1440" xr:uid="{00000000-0005-0000-0000-00000D050000}"/>
    <cellStyle name="Normal 2 35 2" xfId="1441" xr:uid="{00000000-0005-0000-0000-00000E050000}"/>
    <cellStyle name="Normal 2 35 20" xfId="1442" xr:uid="{00000000-0005-0000-0000-00000F050000}"/>
    <cellStyle name="Normal 2 35 21" xfId="1443" xr:uid="{00000000-0005-0000-0000-000010050000}"/>
    <cellStyle name="Normal 2 35 22" xfId="1444" xr:uid="{00000000-0005-0000-0000-000011050000}"/>
    <cellStyle name="Normal 2 35 23" xfId="1445" xr:uid="{00000000-0005-0000-0000-000012050000}"/>
    <cellStyle name="Normal 2 35 3" xfId="1446" xr:uid="{00000000-0005-0000-0000-000013050000}"/>
    <cellStyle name="Normal 2 35 4" xfId="1447" xr:uid="{00000000-0005-0000-0000-000014050000}"/>
    <cellStyle name="Normal 2 35 5" xfId="1448" xr:uid="{00000000-0005-0000-0000-000015050000}"/>
    <cellStyle name="Normal 2 35 6" xfId="1449" xr:uid="{00000000-0005-0000-0000-000016050000}"/>
    <cellStyle name="Normal 2 35 7" xfId="1450" xr:uid="{00000000-0005-0000-0000-000017050000}"/>
    <cellStyle name="Normal 2 35 8" xfId="1451" xr:uid="{00000000-0005-0000-0000-000018050000}"/>
    <cellStyle name="Normal 2 35 9" xfId="1452" xr:uid="{00000000-0005-0000-0000-000019050000}"/>
    <cellStyle name="Normal 2 36" xfId="1453" xr:uid="{00000000-0005-0000-0000-00001A050000}"/>
    <cellStyle name="Normal 2 36 10" xfId="1454" xr:uid="{00000000-0005-0000-0000-00001B050000}"/>
    <cellStyle name="Normal 2 36 11" xfId="1455" xr:uid="{00000000-0005-0000-0000-00001C050000}"/>
    <cellStyle name="Normal 2 36 12" xfId="1456" xr:uid="{00000000-0005-0000-0000-00001D050000}"/>
    <cellStyle name="Normal 2 36 13" xfId="1457" xr:uid="{00000000-0005-0000-0000-00001E050000}"/>
    <cellStyle name="Normal 2 36 14" xfId="1458" xr:uid="{00000000-0005-0000-0000-00001F050000}"/>
    <cellStyle name="Normal 2 36 15" xfId="1459" xr:uid="{00000000-0005-0000-0000-000020050000}"/>
    <cellStyle name="Normal 2 36 16" xfId="1460" xr:uid="{00000000-0005-0000-0000-000021050000}"/>
    <cellStyle name="Normal 2 36 17" xfId="1461" xr:uid="{00000000-0005-0000-0000-000022050000}"/>
    <cellStyle name="Normal 2 36 18" xfId="1462" xr:uid="{00000000-0005-0000-0000-000023050000}"/>
    <cellStyle name="Normal 2 36 19" xfId="1463" xr:uid="{00000000-0005-0000-0000-000024050000}"/>
    <cellStyle name="Normal 2 36 2" xfId="1464" xr:uid="{00000000-0005-0000-0000-000025050000}"/>
    <cellStyle name="Normal 2 36 20" xfId="1465" xr:uid="{00000000-0005-0000-0000-000026050000}"/>
    <cellStyle name="Normal 2 36 21" xfId="1466" xr:uid="{00000000-0005-0000-0000-000027050000}"/>
    <cellStyle name="Normal 2 36 22" xfId="1467" xr:uid="{00000000-0005-0000-0000-000028050000}"/>
    <cellStyle name="Normal 2 36 23" xfId="1468" xr:uid="{00000000-0005-0000-0000-000029050000}"/>
    <cellStyle name="Normal 2 36 3" xfId="1469" xr:uid="{00000000-0005-0000-0000-00002A050000}"/>
    <cellStyle name="Normal 2 36 4" xfId="1470" xr:uid="{00000000-0005-0000-0000-00002B050000}"/>
    <cellStyle name="Normal 2 36 5" xfId="1471" xr:uid="{00000000-0005-0000-0000-00002C050000}"/>
    <cellStyle name="Normal 2 36 6" xfId="1472" xr:uid="{00000000-0005-0000-0000-00002D050000}"/>
    <cellStyle name="Normal 2 36 7" xfId="1473" xr:uid="{00000000-0005-0000-0000-00002E050000}"/>
    <cellStyle name="Normal 2 36 8" xfId="1474" xr:uid="{00000000-0005-0000-0000-00002F050000}"/>
    <cellStyle name="Normal 2 36 9" xfId="1475" xr:uid="{00000000-0005-0000-0000-000030050000}"/>
    <cellStyle name="Normal 2 37" xfId="1476" xr:uid="{00000000-0005-0000-0000-000031050000}"/>
    <cellStyle name="Normal 2 37 10" xfId="1477" xr:uid="{00000000-0005-0000-0000-000032050000}"/>
    <cellStyle name="Normal 2 37 11" xfId="1478" xr:uid="{00000000-0005-0000-0000-000033050000}"/>
    <cellStyle name="Normal 2 37 12" xfId="1479" xr:uid="{00000000-0005-0000-0000-000034050000}"/>
    <cellStyle name="Normal 2 37 13" xfId="1480" xr:uid="{00000000-0005-0000-0000-000035050000}"/>
    <cellStyle name="Normal 2 37 14" xfId="1481" xr:uid="{00000000-0005-0000-0000-000036050000}"/>
    <cellStyle name="Normal 2 37 15" xfId="1482" xr:uid="{00000000-0005-0000-0000-000037050000}"/>
    <cellStyle name="Normal 2 37 16" xfId="1483" xr:uid="{00000000-0005-0000-0000-000038050000}"/>
    <cellStyle name="Normal 2 37 17" xfId="1484" xr:uid="{00000000-0005-0000-0000-000039050000}"/>
    <cellStyle name="Normal 2 37 18" xfId="1485" xr:uid="{00000000-0005-0000-0000-00003A050000}"/>
    <cellStyle name="Normal 2 37 19" xfId="1486" xr:uid="{00000000-0005-0000-0000-00003B050000}"/>
    <cellStyle name="Normal 2 37 2" xfId="1487" xr:uid="{00000000-0005-0000-0000-00003C050000}"/>
    <cellStyle name="Normal 2 37 20" xfId="1488" xr:uid="{00000000-0005-0000-0000-00003D050000}"/>
    <cellStyle name="Normal 2 37 21" xfId="1489" xr:uid="{00000000-0005-0000-0000-00003E050000}"/>
    <cellStyle name="Normal 2 37 22" xfId="1490" xr:uid="{00000000-0005-0000-0000-00003F050000}"/>
    <cellStyle name="Normal 2 37 23" xfId="1491" xr:uid="{00000000-0005-0000-0000-000040050000}"/>
    <cellStyle name="Normal 2 37 3" xfId="1492" xr:uid="{00000000-0005-0000-0000-000041050000}"/>
    <cellStyle name="Normal 2 37 4" xfId="1493" xr:uid="{00000000-0005-0000-0000-000042050000}"/>
    <cellStyle name="Normal 2 37 5" xfId="1494" xr:uid="{00000000-0005-0000-0000-000043050000}"/>
    <cellStyle name="Normal 2 37 6" xfId="1495" xr:uid="{00000000-0005-0000-0000-000044050000}"/>
    <cellStyle name="Normal 2 37 7" xfId="1496" xr:uid="{00000000-0005-0000-0000-000045050000}"/>
    <cellStyle name="Normal 2 37 8" xfId="1497" xr:uid="{00000000-0005-0000-0000-000046050000}"/>
    <cellStyle name="Normal 2 37 9" xfId="1498" xr:uid="{00000000-0005-0000-0000-000047050000}"/>
    <cellStyle name="Normal 2 38" xfId="1499" xr:uid="{00000000-0005-0000-0000-000048050000}"/>
    <cellStyle name="Normal 2 38 10" xfId="1500" xr:uid="{00000000-0005-0000-0000-000049050000}"/>
    <cellStyle name="Normal 2 38 11" xfId="1501" xr:uid="{00000000-0005-0000-0000-00004A050000}"/>
    <cellStyle name="Normal 2 38 12" xfId="1502" xr:uid="{00000000-0005-0000-0000-00004B050000}"/>
    <cellStyle name="Normal 2 38 13" xfId="1503" xr:uid="{00000000-0005-0000-0000-00004C050000}"/>
    <cellStyle name="Normal 2 38 14" xfId="1504" xr:uid="{00000000-0005-0000-0000-00004D050000}"/>
    <cellStyle name="Normal 2 38 15" xfId="1505" xr:uid="{00000000-0005-0000-0000-00004E050000}"/>
    <cellStyle name="Normal 2 38 16" xfId="1506" xr:uid="{00000000-0005-0000-0000-00004F050000}"/>
    <cellStyle name="Normal 2 38 17" xfId="1507" xr:uid="{00000000-0005-0000-0000-000050050000}"/>
    <cellStyle name="Normal 2 38 18" xfId="1508" xr:uid="{00000000-0005-0000-0000-000051050000}"/>
    <cellStyle name="Normal 2 38 19" xfId="1509" xr:uid="{00000000-0005-0000-0000-000052050000}"/>
    <cellStyle name="Normal 2 38 2" xfId="1510" xr:uid="{00000000-0005-0000-0000-000053050000}"/>
    <cellStyle name="Normal 2 38 20" xfId="1511" xr:uid="{00000000-0005-0000-0000-000054050000}"/>
    <cellStyle name="Normal 2 38 21" xfId="1512" xr:uid="{00000000-0005-0000-0000-000055050000}"/>
    <cellStyle name="Normal 2 38 22" xfId="1513" xr:uid="{00000000-0005-0000-0000-000056050000}"/>
    <cellStyle name="Normal 2 38 23" xfId="1514" xr:uid="{00000000-0005-0000-0000-000057050000}"/>
    <cellStyle name="Normal 2 38 3" xfId="1515" xr:uid="{00000000-0005-0000-0000-000058050000}"/>
    <cellStyle name="Normal 2 38 4" xfId="1516" xr:uid="{00000000-0005-0000-0000-000059050000}"/>
    <cellStyle name="Normal 2 38 5" xfId="1517" xr:uid="{00000000-0005-0000-0000-00005A050000}"/>
    <cellStyle name="Normal 2 38 6" xfId="1518" xr:uid="{00000000-0005-0000-0000-00005B050000}"/>
    <cellStyle name="Normal 2 38 7" xfId="1519" xr:uid="{00000000-0005-0000-0000-00005C050000}"/>
    <cellStyle name="Normal 2 38 8" xfId="1520" xr:uid="{00000000-0005-0000-0000-00005D050000}"/>
    <cellStyle name="Normal 2 38 9" xfId="1521" xr:uid="{00000000-0005-0000-0000-00005E050000}"/>
    <cellStyle name="Normal 2 39" xfId="1522" xr:uid="{00000000-0005-0000-0000-00005F050000}"/>
    <cellStyle name="Normal 2 39 10" xfId="1523" xr:uid="{00000000-0005-0000-0000-000060050000}"/>
    <cellStyle name="Normal 2 39 11" xfId="1524" xr:uid="{00000000-0005-0000-0000-000061050000}"/>
    <cellStyle name="Normal 2 39 12" xfId="1525" xr:uid="{00000000-0005-0000-0000-000062050000}"/>
    <cellStyle name="Normal 2 39 13" xfId="1526" xr:uid="{00000000-0005-0000-0000-000063050000}"/>
    <cellStyle name="Normal 2 39 14" xfId="1527" xr:uid="{00000000-0005-0000-0000-000064050000}"/>
    <cellStyle name="Normal 2 39 15" xfId="1528" xr:uid="{00000000-0005-0000-0000-000065050000}"/>
    <cellStyle name="Normal 2 39 16" xfId="1529" xr:uid="{00000000-0005-0000-0000-000066050000}"/>
    <cellStyle name="Normal 2 39 17" xfId="1530" xr:uid="{00000000-0005-0000-0000-000067050000}"/>
    <cellStyle name="Normal 2 39 18" xfId="1531" xr:uid="{00000000-0005-0000-0000-000068050000}"/>
    <cellStyle name="Normal 2 39 19" xfId="1532" xr:uid="{00000000-0005-0000-0000-000069050000}"/>
    <cellStyle name="Normal 2 39 2" xfId="1533" xr:uid="{00000000-0005-0000-0000-00006A050000}"/>
    <cellStyle name="Normal 2 39 20" xfId="1534" xr:uid="{00000000-0005-0000-0000-00006B050000}"/>
    <cellStyle name="Normal 2 39 21" xfId="1535" xr:uid="{00000000-0005-0000-0000-00006C050000}"/>
    <cellStyle name="Normal 2 39 22" xfId="1536" xr:uid="{00000000-0005-0000-0000-00006D050000}"/>
    <cellStyle name="Normal 2 39 23" xfId="1537" xr:uid="{00000000-0005-0000-0000-00006E050000}"/>
    <cellStyle name="Normal 2 39 3" xfId="1538" xr:uid="{00000000-0005-0000-0000-00006F050000}"/>
    <cellStyle name="Normal 2 39 4" xfId="1539" xr:uid="{00000000-0005-0000-0000-000070050000}"/>
    <cellStyle name="Normal 2 39 5" xfId="1540" xr:uid="{00000000-0005-0000-0000-000071050000}"/>
    <cellStyle name="Normal 2 39 6" xfId="1541" xr:uid="{00000000-0005-0000-0000-000072050000}"/>
    <cellStyle name="Normal 2 39 7" xfId="1542" xr:uid="{00000000-0005-0000-0000-000073050000}"/>
    <cellStyle name="Normal 2 39 8" xfId="1543" xr:uid="{00000000-0005-0000-0000-000074050000}"/>
    <cellStyle name="Normal 2 39 9" xfId="1544" xr:uid="{00000000-0005-0000-0000-000075050000}"/>
    <cellStyle name="Normal 2 4" xfId="275" xr:uid="{00000000-0005-0000-0000-000076050000}"/>
    <cellStyle name="Normal 2 4 2" xfId="1545" xr:uid="{00000000-0005-0000-0000-000077050000}"/>
    <cellStyle name="Normal 2 40" xfId="1546" xr:uid="{00000000-0005-0000-0000-000078050000}"/>
    <cellStyle name="Normal 2 41" xfId="1547" xr:uid="{00000000-0005-0000-0000-000079050000}"/>
    <cellStyle name="Normal 2 42" xfId="1548" xr:uid="{00000000-0005-0000-0000-00007A050000}"/>
    <cellStyle name="Normal 2 43" xfId="1549" xr:uid="{00000000-0005-0000-0000-00007B050000}"/>
    <cellStyle name="Normal 2 44" xfId="1550" xr:uid="{00000000-0005-0000-0000-00007C050000}"/>
    <cellStyle name="Normal 2 45" xfId="1551" xr:uid="{00000000-0005-0000-0000-00007D050000}"/>
    <cellStyle name="Normal 2 46" xfId="1552" xr:uid="{00000000-0005-0000-0000-00007E050000}"/>
    <cellStyle name="Normal 2 47" xfId="1553" xr:uid="{00000000-0005-0000-0000-00007F050000}"/>
    <cellStyle name="Normal 2 48" xfId="1554" xr:uid="{00000000-0005-0000-0000-000080050000}"/>
    <cellStyle name="Normal 2 49" xfId="1555" xr:uid="{00000000-0005-0000-0000-000081050000}"/>
    <cellStyle name="Normal 2 5" xfId="276" xr:uid="{00000000-0005-0000-0000-000082050000}"/>
    <cellStyle name="Normal 2 5 10" xfId="1556" xr:uid="{00000000-0005-0000-0000-000083050000}"/>
    <cellStyle name="Normal 2 5 11" xfId="1557" xr:uid="{00000000-0005-0000-0000-000084050000}"/>
    <cellStyle name="Normal 2 5 12" xfId="1558" xr:uid="{00000000-0005-0000-0000-000085050000}"/>
    <cellStyle name="Normal 2 5 13" xfId="1559" xr:uid="{00000000-0005-0000-0000-000086050000}"/>
    <cellStyle name="Normal 2 5 14" xfId="1560" xr:uid="{00000000-0005-0000-0000-000087050000}"/>
    <cellStyle name="Normal 2 5 15" xfId="1561" xr:uid="{00000000-0005-0000-0000-000088050000}"/>
    <cellStyle name="Normal 2 5 16" xfId="1562" xr:uid="{00000000-0005-0000-0000-000089050000}"/>
    <cellStyle name="Normal 2 5 17" xfId="1563" xr:uid="{00000000-0005-0000-0000-00008A050000}"/>
    <cellStyle name="Normal 2 5 18" xfId="1564" xr:uid="{00000000-0005-0000-0000-00008B050000}"/>
    <cellStyle name="Normal 2 5 19" xfId="1565" xr:uid="{00000000-0005-0000-0000-00008C050000}"/>
    <cellStyle name="Normal 2 5 2" xfId="1566" xr:uid="{00000000-0005-0000-0000-00008D050000}"/>
    <cellStyle name="Normal 2 5 2 10" xfId="1567" xr:uid="{00000000-0005-0000-0000-00008E050000}"/>
    <cellStyle name="Normal 2 5 2 11" xfId="1568" xr:uid="{00000000-0005-0000-0000-00008F050000}"/>
    <cellStyle name="Normal 2 5 2 12" xfId="1569" xr:uid="{00000000-0005-0000-0000-000090050000}"/>
    <cellStyle name="Normal 2 5 2 13" xfId="1570" xr:uid="{00000000-0005-0000-0000-000091050000}"/>
    <cellStyle name="Normal 2 5 2 14" xfId="1571" xr:uid="{00000000-0005-0000-0000-000092050000}"/>
    <cellStyle name="Normal 2 5 2 15" xfId="1572" xr:uid="{00000000-0005-0000-0000-000093050000}"/>
    <cellStyle name="Normal 2 5 2 16" xfId="1573" xr:uid="{00000000-0005-0000-0000-000094050000}"/>
    <cellStyle name="Normal 2 5 2 17" xfId="1574" xr:uid="{00000000-0005-0000-0000-000095050000}"/>
    <cellStyle name="Normal 2 5 2 18" xfId="1575" xr:uid="{00000000-0005-0000-0000-000096050000}"/>
    <cellStyle name="Normal 2 5 2 19" xfId="1576" xr:uid="{00000000-0005-0000-0000-000097050000}"/>
    <cellStyle name="Normal 2 5 2 2" xfId="1577" xr:uid="{00000000-0005-0000-0000-000098050000}"/>
    <cellStyle name="Normal 2 5 2 2 10" xfId="1578" xr:uid="{00000000-0005-0000-0000-000099050000}"/>
    <cellStyle name="Normal 2 5 2 2 11" xfId="1579" xr:uid="{00000000-0005-0000-0000-00009A050000}"/>
    <cellStyle name="Normal 2 5 2 2 12" xfId="1580" xr:uid="{00000000-0005-0000-0000-00009B050000}"/>
    <cellStyle name="Normal 2 5 2 2 13" xfId="1581" xr:uid="{00000000-0005-0000-0000-00009C050000}"/>
    <cellStyle name="Normal 2 5 2 2 14" xfId="1582" xr:uid="{00000000-0005-0000-0000-00009D050000}"/>
    <cellStyle name="Normal 2 5 2 2 15" xfId="1583" xr:uid="{00000000-0005-0000-0000-00009E050000}"/>
    <cellStyle name="Normal 2 5 2 2 16" xfId="1584" xr:uid="{00000000-0005-0000-0000-00009F050000}"/>
    <cellStyle name="Normal 2 5 2 2 17" xfId="1585" xr:uid="{00000000-0005-0000-0000-0000A0050000}"/>
    <cellStyle name="Normal 2 5 2 2 18" xfId="1586" xr:uid="{00000000-0005-0000-0000-0000A1050000}"/>
    <cellStyle name="Normal 2 5 2 2 19" xfId="1587" xr:uid="{00000000-0005-0000-0000-0000A2050000}"/>
    <cellStyle name="Normal 2 5 2 2 2" xfId="1588" xr:uid="{00000000-0005-0000-0000-0000A3050000}"/>
    <cellStyle name="Normal 2 5 2 2 20" xfId="1589" xr:uid="{00000000-0005-0000-0000-0000A4050000}"/>
    <cellStyle name="Normal 2 5 2 2 21" xfId="1590" xr:uid="{00000000-0005-0000-0000-0000A5050000}"/>
    <cellStyle name="Normal 2 5 2 2 22" xfId="1591" xr:uid="{00000000-0005-0000-0000-0000A6050000}"/>
    <cellStyle name="Normal 2 5 2 2 23" xfId="1592" xr:uid="{00000000-0005-0000-0000-0000A7050000}"/>
    <cellStyle name="Normal 2 5 2 2 24" xfId="1593" xr:uid="{00000000-0005-0000-0000-0000A8050000}"/>
    <cellStyle name="Normal 2 5 2 2 25" xfId="1594" xr:uid="{00000000-0005-0000-0000-0000A9050000}"/>
    <cellStyle name="Normal 2 5 2 2 26" xfId="1595" xr:uid="{00000000-0005-0000-0000-0000AA050000}"/>
    <cellStyle name="Normal 2 5 2 2 27" xfId="1596" xr:uid="{00000000-0005-0000-0000-0000AB050000}"/>
    <cellStyle name="Normal 2 5 2 2 28" xfId="1597" xr:uid="{00000000-0005-0000-0000-0000AC050000}"/>
    <cellStyle name="Normal 2 5 2 2 29" xfId="1598" xr:uid="{00000000-0005-0000-0000-0000AD050000}"/>
    <cellStyle name="Normal 2 5 2 2 3" xfId="1599" xr:uid="{00000000-0005-0000-0000-0000AE050000}"/>
    <cellStyle name="Normal 2 5 2 2 30" xfId="1600" xr:uid="{00000000-0005-0000-0000-0000AF050000}"/>
    <cellStyle name="Normal 2 5 2 2 31" xfId="1601" xr:uid="{00000000-0005-0000-0000-0000B0050000}"/>
    <cellStyle name="Normal 2 5 2 2 32" xfId="1602" xr:uid="{00000000-0005-0000-0000-0000B1050000}"/>
    <cellStyle name="Normal 2 5 2 2 33" xfId="1603" xr:uid="{00000000-0005-0000-0000-0000B2050000}"/>
    <cellStyle name="Normal 2 5 2 2 34" xfId="1604" xr:uid="{00000000-0005-0000-0000-0000B3050000}"/>
    <cellStyle name="Normal 2 5 2 2 35" xfId="1605" xr:uid="{00000000-0005-0000-0000-0000B4050000}"/>
    <cellStyle name="Normal 2 5 2 2 36" xfId="1606" xr:uid="{00000000-0005-0000-0000-0000B5050000}"/>
    <cellStyle name="Normal 2 5 2 2 37" xfId="1607" xr:uid="{00000000-0005-0000-0000-0000B6050000}"/>
    <cellStyle name="Normal 2 5 2 2 38" xfId="1608" xr:uid="{00000000-0005-0000-0000-0000B7050000}"/>
    <cellStyle name="Normal 2 5 2 2 39" xfId="1609" xr:uid="{00000000-0005-0000-0000-0000B8050000}"/>
    <cellStyle name="Normal 2 5 2 2 4" xfId="1610" xr:uid="{00000000-0005-0000-0000-0000B9050000}"/>
    <cellStyle name="Normal 2 5 2 2 40" xfId="1611" xr:uid="{00000000-0005-0000-0000-0000BA050000}"/>
    <cellStyle name="Normal 2 5 2 2 41" xfId="1612" xr:uid="{00000000-0005-0000-0000-0000BB050000}"/>
    <cellStyle name="Normal 2 5 2 2 42" xfId="1613" xr:uid="{00000000-0005-0000-0000-0000BC050000}"/>
    <cellStyle name="Normal 2 5 2 2 43" xfId="1614" xr:uid="{00000000-0005-0000-0000-0000BD050000}"/>
    <cellStyle name="Normal 2 5 2 2 44" xfId="1615" xr:uid="{00000000-0005-0000-0000-0000BE050000}"/>
    <cellStyle name="Normal 2 5 2 2 45" xfId="1616" xr:uid="{00000000-0005-0000-0000-0000BF050000}"/>
    <cellStyle name="Normal 2 5 2 2 46" xfId="1617" xr:uid="{00000000-0005-0000-0000-0000C0050000}"/>
    <cellStyle name="Normal 2 5 2 2 47" xfId="1618" xr:uid="{00000000-0005-0000-0000-0000C1050000}"/>
    <cellStyle name="Normal 2 5 2 2 48" xfId="1619" xr:uid="{00000000-0005-0000-0000-0000C2050000}"/>
    <cellStyle name="Normal 2 5 2 2 49" xfId="1620" xr:uid="{00000000-0005-0000-0000-0000C3050000}"/>
    <cellStyle name="Normal 2 5 2 2 5" xfId="1621" xr:uid="{00000000-0005-0000-0000-0000C4050000}"/>
    <cellStyle name="Normal 2 5 2 2 50" xfId="1622" xr:uid="{00000000-0005-0000-0000-0000C5050000}"/>
    <cellStyle name="Normal 2 5 2 2 51" xfId="1623" xr:uid="{00000000-0005-0000-0000-0000C6050000}"/>
    <cellStyle name="Normal 2 5 2 2 52" xfId="1624" xr:uid="{00000000-0005-0000-0000-0000C7050000}"/>
    <cellStyle name="Normal 2 5 2 2 53" xfId="1625" xr:uid="{00000000-0005-0000-0000-0000C8050000}"/>
    <cellStyle name="Normal 2 5 2 2 54" xfId="1626" xr:uid="{00000000-0005-0000-0000-0000C9050000}"/>
    <cellStyle name="Normal 2 5 2 2 55" xfId="1627" xr:uid="{00000000-0005-0000-0000-0000CA050000}"/>
    <cellStyle name="Normal 2 5 2 2 6" xfId="1628" xr:uid="{00000000-0005-0000-0000-0000CB050000}"/>
    <cellStyle name="Normal 2 5 2 2 7" xfId="1629" xr:uid="{00000000-0005-0000-0000-0000CC050000}"/>
    <cellStyle name="Normal 2 5 2 2 8" xfId="1630" xr:uid="{00000000-0005-0000-0000-0000CD050000}"/>
    <cellStyle name="Normal 2 5 2 2 9" xfId="1631" xr:uid="{00000000-0005-0000-0000-0000CE050000}"/>
    <cellStyle name="Normal 2 5 2 20" xfId="1632" xr:uid="{00000000-0005-0000-0000-0000CF050000}"/>
    <cellStyle name="Normal 2 5 2 21" xfId="1633" xr:uid="{00000000-0005-0000-0000-0000D0050000}"/>
    <cellStyle name="Normal 2 5 2 22" xfId="1634" xr:uid="{00000000-0005-0000-0000-0000D1050000}"/>
    <cellStyle name="Normal 2 5 2 23" xfId="1635" xr:uid="{00000000-0005-0000-0000-0000D2050000}"/>
    <cellStyle name="Normal 2 5 2 24" xfId="1636" xr:uid="{00000000-0005-0000-0000-0000D3050000}"/>
    <cellStyle name="Normal 2 5 2 25" xfId="1637" xr:uid="{00000000-0005-0000-0000-0000D4050000}"/>
    <cellStyle name="Normal 2 5 2 26" xfId="1638" xr:uid="{00000000-0005-0000-0000-0000D5050000}"/>
    <cellStyle name="Normal 2 5 2 27" xfId="1639" xr:uid="{00000000-0005-0000-0000-0000D6050000}"/>
    <cellStyle name="Normal 2 5 2 28" xfId="1640" xr:uid="{00000000-0005-0000-0000-0000D7050000}"/>
    <cellStyle name="Normal 2 5 2 29" xfId="1641" xr:uid="{00000000-0005-0000-0000-0000D8050000}"/>
    <cellStyle name="Normal 2 5 2 3" xfId="1642" xr:uid="{00000000-0005-0000-0000-0000D9050000}"/>
    <cellStyle name="Normal 2 5 2 30" xfId="1643" xr:uid="{00000000-0005-0000-0000-0000DA050000}"/>
    <cellStyle name="Normal 2 5 2 31" xfId="1644" xr:uid="{00000000-0005-0000-0000-0000DB050000}"/>
    <cellStyle name="Normal 2 5 2 32" xfId="1645" xr:uid="{00000000-0005-0000-0000-0000DC050000}"/>
    <cellStyle name="Normal 2 5 2 33" xfId="1646" xr:uid="{00000000-0005-0000-0000-0000DD050000}"/>
    <cellStyle name="Normal 2 5 2 4" xfId="1647" xr:uid="{00000000-0005-0000-0000-0000DE050000}"/>
    <cellStyle name="Normal 2 5 2 5" xfId="1648" xr:uid="{00000000-0005-0000-0000-0000DF050000}"/>
    <cellStyle name="Normal 2 5 2 6" xfId="1649" xr:uid="{00000000-0005-0000-0000-0000E0050000}"/>
    <cellStyle name="Normal 2 5 2 7" xfId="1650" xr:uid="{00000000-0005-0000-0000-0000E1050000}"/>
    <cellStyle name="Normal 2 5 2 8" xfId="1651" xr:uid="{00000000-0005-0000-0000-0000E2050000}"/>
    <cellStyle name="Normal 2 5 2 9" xfId="1652" xr:uid="{00000000-0005-0000-0000-0000E3050000}"/>
    <cellStyle name="Normal 2 5 20" xfId="1653" xr:uid="{00000000-0005-0000-0000-0000E4050000}"/>
    <cellStyle name="Normal 2 5 21" xfId="1654" xr:uid="{00000000-0005-0000-0000-0000E5050000}"/>
    <cellStyle name="Normal 2 5 22" xfId="1655" xr:uid="{00000000-0005-0000-0000-0000E6050000}"/>
    <cellStyle name="Normal 2 5 23" xfId="1656" xr:uid="{00000000-0005-0000-0000-0000E7050000}"/>
    <cellStyle name="Normal 2 5 24" xfId="1657" xr:uid="{00000000-0005-0000-0000-0000E8050000}"/>
    <cellStyle name="Normal 2 5 25" xfId="1658" xr:uid="{00000000-0005-0000-0000-0000E9050000}"/>
    <cellStyle name="Normal 2 5 26" xfId="1659" xr:uid="{00000000-0005-0000-0000-0000EA050000}"/>
    <cellStyle name="Normal 2 5 27" xfId="1660" xr:uid="{00000000-0005-0000-0000-0000EB050000}"/>
    <cellStyle name="Normal 2 5 28" xfId="1661" xr:uid="{00000000-0005-0000-0000-0000EC050000}"/>
    <cellStyle name="Normal 2 5 29" xfId="1662" xr:uid="{00000000-0005-0000-0000-0000ED050000}"/>
    <cellStyle name="Normal 2 5 3" xfId="1663" xr:uid="{00000000-0005-0000-0000-0000EE050000}"/>
    <cellStyle name="Normal 2 5 30" xfId="1664" xr:uid="{00000000-0005-0000-0000-0000EF050000}"/>
    <cellStyle name="Normal 2 5 31" xfId="1665" xr:uid="{00000000-0005-0000-0000-0000F0050000}"/>
    <cellStyle name="Normal 2 5 32" xfId="1666" xr:uid="{00000000-0005-0000-0000-0000F1050000}"/>
    <cellStyle name="Normal 2 5 33" xfId="1667" xr:uid="{00000000-0005-0000-0000-0000F2050000}"/>
    <cellStyle name="Normal 2 5 34" xfId="1668" xr:uid="{00000000-0005-0000-0000-0000F3050000}"/>
    <cellStyle name="Normal 2 5 35" xfId="1669" xr:uid="{00000000-0005-0000-0000-0000F4050000}"/>
    <cellStyle name="Normal 2 5 36" xfId="1670" xr:uid="{00000000-0005-0000-0000-0000F5050000}"/>
    <cellStyle name="Normal 2 5 37" xfId="1671" xr:uid="{00000000-0005-0000-0000-0000F6050000}"/>
    <cellStyle name="Normal 2 5 38" xfId="1672" xr:uid="{00000000-0005-0000-0000-0000F7050000}"/>
    <cellStyle name="Normal 2 5 39" xfId="1673" xr:uid="{00000000-0005-0000-0000-0000F8050000}"/>
    <cellStyle name="Normal 2 5 4" xfId="1674" xr:uid="{00000000-0005-0000-0000-0000F9050000}"/>
    <cellStyle name="Normal 2 5 40" xfId="1675" xr:uid="{00000000-0005-0000-0000-0000FA050000}"/>
    <cellStyle name="Normal 2 5 41" xfId="1676" xr:uid="{00000000-0005-0000-0000-0000FB050000}"/>
    <cellStyle name="Normal 2 5 42" xfId="1677" xr:uid="{00000000-0005-0000-0000-0000FC050000}"/>
    <cellStyle name="Normal 2 5 43" xfId="1678" xr:uid="{00000000-0005-0000-0000-0000FD050000}"/>
    <cellStyle name="Normal 2 5 44" xfId="1679" xr:uid="{00000000-0005-0000-0000-0000FE050000}"/>
    <cellStyle name="Normal 2 5 45" xfId="1680" xr:uid="{00000000-0005-0000-0000-0000FF050000}"/>
    <cellStyle name="Normal 2 5 46" xfId="1681" xr:uid="{00000000-0005-0000-0000-000000060000}"/>
    <cellStyle name="Normal 2 5 47" xfId="1682" xr:uid="{00000000-0005-0000-0000-000001060000}"/>
    <cellStyle name="Normal 2 5 48" xfId="1683" xr:uid="{00000000-0005-0000-0000-000002060000}"/>
    <cellStyle name="Normal 2 5 49" xfId="1684" xr:uid="{00000000-0005-0000-0000-000003060000}"/>
    <cellStyle name="Normal 2 5 5" xfId="1685" xr:uid="{00000000-0005-0000-0000-000004060000}"/>
    <cellStyle name="Normal 2 5 50" xfId="1686" xr:uid="{00000000-0005-0000-0000-000005060000}"/>
    <cellStyle name="Normal 2 5 51" xfId="1687" xr:uid="{00000000-0005-0000-0000-000006060000}"/>
    <cellStyle name="Normal 2 5 52" xfId="1688" xr:uid="{00000000-0005-0000-0000-000007060000}"/>
    <cellStyle name="Normal 2 5 53" xfId="1689" xr:uid="{00000000-0005-0000-0000-000008060000}"/>
    <cellStyle name="Normal 2 5 54" xfId="1690" xr:uid="{00000000-0005-0000-0000-000009060000}"/>
    <cellStyle name="Normal 2 5 55" xfId="1691" xr:uid="{00000000-0005-0000-0000-00000A060000}"/>
    <cellStyle name="Normal 2 5 56" xfId="1692" xr:uid="{00000000-0005-0000-0000-00000B060000}"/>
    <cellStyle name="Normal 2 5 57" xfId="1693" xr:uid="{00000000-0005-0000-0000-00000C060000}"/>
    <cellStyle name="Normal 2 5 58" xfId="1694" xr:uid="{00000000-0005-0000-0000-00000D060000}"/>
    <cellStyle name="Normal 2 5 59" xfId="1695" xr:uid="{00000000-0005-0000-0000-00000E060000}"/>
    <cellStyle name="Normal 2 5 6" xfId="1696" xr:uid="{00000000-0005-0000-0000-00000F060000}"/>
    <cellStyle name="Normal 2 5 60" xfId="1697" xr:uid="{00000000-0005-0000-0000-000010060000}"/>
    <cellStyle name="Normal 2 5 61" xfId="1698" xr:uid="{00000000-0005-0000-0000-000011060000}"/>
    <cellStyle name="Normal 2 5 62" xfId="1699" xr:uid="{00000000-0005-0000-0000-000012060000}"/>
    <cellStyle name="Normal 2 5 63" xfId="1700" xr:uid="{00000000-0005-0000-0000-000013060000}"/>
    <cellStyle name="Normal 2 5 64" xfId="1701" xr:uid="{00000000-0005-0000-0000-000014060000}"/>
    <cellStyle name="Normal 2 5 65" xfId="1702" xr:uid="{00000000-0005-0000-0000-000015060000}"/>
    <cellStyle name="Normal 2 5 66" xfId="1703" xr:uid="{00000000-0005-0000-0000-000016060000}"/>
    <cellStyle name="Normal 2 5 67" xfId="1704" xr:uid="{00000000-0005-0000-0000-000017060000}"/>
    <cellStyle name="Normal 2 5 68" xfId="1705" xr:uid="{00000000-0005-0000-0000-000018060000}"/>
    <cellStyle name="Normal 2 5 69" xfId="1706" xr:uid="{00000000-0005-0000-0000-000019060000}"/>
    <cellStyle name="Normal 2 5 7" xfId="1707" xr:uid="{00000000-0005-0000-0000-00001A060000}"/>
    <cellStyle name="Normal 2 5 70" xfId="1708" xr:uid="{00000000-0005-0000-0000-00001B060000}"/>
    <cellStyle name="Normal 2 5 71" xfId="1709" xr:uid="{00000000-0005-0000-0000-00001C060000}"/>
    <cellStyle name="Normal 2 5 72" xfId="1710" xr:uid="{00000000-0005-0000-0000-00001D060000}"/>
    <cellStyle name="Normal 2 5 73" xfId="1711" xr:uid="{00000000-0005-0000-0000-00001E060000}"/>
    <cellStyle name="Normal 2 5 74" xfId="1712" xr:uid="{00000000-0005-0000-0000-00001F060000}"/>
    <cellStyle name="Normal 2 5 75" xfId="1713" xr:uid="{00000000-0005-0000-0000-000020060000}"/>
    <cellStyle name="Normal 2 5 76" xfId="1714" xr:uid="{00000000-0005-0000-0000-000021060000}"/>
    <cellStyle name="Normal 2 5 77" xfId="1715" xr:uid="{00000000-0005-0000-0000-000022060000}"/>
    <cellStyle name="Normal 2 5 78" xfId="1716" xr:uid="{00000000-0005-0000-0000-000023060000}"/>
    <cellStyle name="Normal 2 5 79" xfId="1717" xr:uid="{00000000-0005-0000-0000-000024060000}"/>
    <cellStyle name="Normal 2 5 8" xfId="1718" xr:uid="{00000000-0005-0000-0000-000025060000}"/>
    <cellStyle name="Normal 2 5 80" xfId="1719" xr:uid="{00000000-0005-0000-0000-000026060000}"/>
    <cellStyle name="Normal 2 5 81" xfId="1720" xr:uid="{00000000-0005-0000-0000-000027060000}"/>
    <cellStyle name="Normal 2 5 82" xfId="1721" xr:uid="{00000000-0005-0000-0000-000028060000}"/>
    <cellStyle name="Normal 2 5 83" xfId="1722" xr:uid="{00000000-0005-0000-0000-000029060000}"/>
    <cellStyle name="Normal 2 5 84" xfId="1723" xr:uid="{00000000-0005-0000-0000-00002A060000}"/>
    <cellStyle name="Normal 2 5 85" xfId="1724" xr:uid="{00000000-0005-0000-0000-00002B060000}"/>
    <cellStyle name="Normal 2 5 86" xfId="1725" xr:uid="{00000000-0005-0000-0000-00002C060000}"/>
    <cellStyle name="Normal 2 5 87" xfId="1726" xr:uid="{00000000-0005-0000-0000-00002D060000}"/>
    <cellStyle name="Normal 2 5 88" xfId="1727" xr:uid="{00000000-0005-0000-0000-00002E060000}"/>
    <cellStyle name="Normal 2 5 9" xfId="1728" xr:uid="{00000000-0005-0000-0000-00002F060000}"/>
    <cellStyle name="Normal 2 5_DEER 032008 Cost Summary Delivery - Rev 4 (2)" xfId="1729" xr:uid="{00000000-0005-0000-0000-000030060000}"/>
    <cellStyle name="Normal 2 50" xfId="1730" xr:uid="{00000000-0005-0000-0000-000031060000}"/>
    <cellStyle name="Normal 2 51" xfId="1731" xr:uid="{00000000-0005-0000-0000-000032060000}"/>
    <cellStyle name="Normal 2 52" xfId="1732" xr:uid="{00000000-0005-0000-0000-000033060000}"/>
    <cellStyle name="Normal 2 53" xfId="1733" xr:uid="{00000000-0005-0000-0000-000034060000}"/>
    <cellStyle name="Normal 2 54" xfId="1734" xr:uid="{00000000-0005-0000-0000-000035060000}"/>
    <cellStyle name="Normal 2 55" xfId="1735" xr:uid="{00000000-0005-0000-0000-000036060000}"/>
    <cellStyle name="Normal 2 56" xfId="1736" xr:uid="{00000000-0005-0000-0000-000037060000}"/>
    <cellStyle name="Normal 2 57" xfId="1737" xr:uid="{00000000-0005-0000-0000-000038060000}"/>
    <cellStyle name="Normal 2 58" xfId="1738" xr:uid="{00000000-0005-0000-0000-000039060000}"/>
    <cellStyle name="Normal 2 59" xfId="1739" xr:uid="{00000000-0005-0000-0000-00003A060000}"/>
    <cellStyle name="Normal 2 6" xfId="277" xr:uid="{00000000-0005-0000-0000-00003B060000}"/>
    <cellStyle name="Normal 2 6 2" xfId="1740" xr:uid="{00000000-0005-0000-0000-00003C060000}"/>
    <cellStyle name="Normal 2 6 2 2" xfId="3016" xr:uid="{00000000-0005-0000-0000-00003D060000}"/>
    <cellStyle name="Normal 2 60" xfId="1741" xr:uid="{00000000-0005-0000-0000-00003E060000}"/>
    <cellStyle name="Normal 2 61" xfId="1742" xr:uid="{00000000-0005-0000-0000-00003F060000}"/>
    <cellStyle name="Normal 2 62" xfId="1743" xr:uid="{00000000-0005-0000-0000-000040060000}"/>
    <cellStyle name="Normal 2 63" xfId="1744" xr:uid="{00000000-0005-0000-0000-000041060000}"/>
    <cellStyle name="Normal 2 64" xfId="1745" xr:uid="{00000000-0005-0000-0000-000042060000}"/>
    <cellStyle name="Normal 2 65" xfId="1746" xr:uid="{00000000-0005-0000-0000-000043060000}"/>
    <cellStyle name="Normal 2 66" xfId="1747" xr:uid="{00000000-0005-0000-0000-000044060000}"/>
    <cellStyle name="Normal 2 67" xfId="1748" xr:uid="{00000000-0005-0000-0000-000045060000}"/>
    <cellStyle name="Normal 2 68" xfId="1749" xr:uid="{00000000-0005-0000-0000-000046060000}"/>
    <cellStyle name="Normal 2 69" xfId="1750" xr:uid="{00000000-0005-0000-0000-000047060000}"/>
    <cellStyle name="Normal 2 7" xfId="278" xr:uid="{00000000-0005-0000-0000-000048060000}"/>
    <cellStyle name="Normal 2 7 2" xfId="1751" xr:uid="{00000000-0005-0000-0000-000049060000}"/>
    <cellStyle name="Normal 2 7 2 2" xfId="3017" xr:uid="{00000000-0005-0000-0000-00004A060000}"/>
    <cellStyle name="Normal 2 70" xfId="1752" xr:uid="{00000000-0005-0000-0000-00004B060000}"/>
    <cellStyle name="Normal 2 71" xfId="1753" xr:uid="{00000000-0005-0000-0000-00004C060000}"/>
    <cellStyle name="Normal 2 72" xfId="1754" xr:uid="{00000000-0005-0000-0000-00004D060000}"/>
    <cellStyle name="Normal 2 73" xfId="1755" xr:uid="{00000000-0005-0000-0000-00004E060000}"/>
    <cellStyle name="Normal 2 74" xfId="1756" xr:uid="{00000000-0005-0000-0000-00004F060000}"/>
    <cellStyle name="Normal 2 75" xfId="1757" xr:uid="{00000000-0005-0000-0000-000050060000}"/>
    <cellStyle name="Normal 2 76" xfId="1758" xr:uid="{00000000-0005-0000-0000-000051060000}"/>
    <cellStyle name="Normal 2 77" xfId="1759" xr:uid="{00000000-0005-0000-0000-000052060000}"/>
    <cellStyle name="Normal 2 78" xfId="1760" xr:uid="{00000000-0005-0000-0000-000053060000}"/>
    <cellStyle name="Normal 2 79" xfId="1761" xr:uid="{00000000-0005-0000-0000-000054060000}"/>
    <cellStyle name="Normal 2 8" xfId="290" xr:uid="{00000000-0005-0000-0000-000055060000}"/>
    <cellStyle name="Normal 2 8 10" xfId="1762" xr:uid="{00000000-0005-0000-0000-000056060000}"/>
    <cellStyle name="Normal 2 8 11" xfId="1763" xr:uid="{00000000-0005-0000-0000-000057060000}"/>
    <cellStyle name="Normal 2 8 12" xfId="1764" xr:uid="{00000000-0005-0000-0000-000058060000}"/>
    <cellStyle name="Normal 2 8 13" xfId="1765" xr:uid="{00000000-0005-0000-0000-000059060000}"/>
    <cellStyle name="Normal 2 8 14" xfId="1766" xr:uid="{00000000-0005-0000-0000-00005A060000}"/>
    <cellStyle name="Normal 2 8 15" xfId="1767" xr:uid="{00000000-0005-0000-0000-00005B060000}"/>
    <cellStyle name="Normal 2 8 16" xfId="1768" xr:uid="{00000000-0005-0000-0000-00005C060000}"/>
    <cellStyle name="Normal 2 8 17" xfId="1769" xr:uid="{00000000-0005-0000-0000-00005D060000}"/>
    <cellStyle name="Normal 2 8 18" xfId="1770" xr:uid="{00000000-0005-0000-0000-00005E060000}"/>
    <cellStyle name="Normal 2 8 19" xfId="1771" xr:uid="{00000000-0005-0000-0000-00005F060000}"/>
    <cellStyle name="Normal 2 8 2" xfId="291" xr:uid="{00000000-0005-0000-0000-000060060000}"/>
    <cellStyle name="Normal 2 8 2 2" xfId="3013" xr:uid="{00000000-0005-0000-0000-000061060000}"/>
    <cellStyle name="Normal 2 8 2 3" xfId="1772" xr:uid="{00000000-0005-0000-0000-000062060000}"/>
    <cellStyle name="Normal 2 8 20" xfId="1773" xr:uid="{00000000-0005-0000-0000-000063060000}"/>
    <cellStyle name="Normal 2 8 21" xfId="1774" xr:uid="{00000000-0005-0000-0000-000064060000}"/>
    <cellStyle name="Normal 2 8 22" xfId="1775" xr:uid="{00000000-0005-0000-0000-000065060000}"/>
    <cellStyle name="Normal 2 8 23" xfId="1776" xr:uid="{00000000-0005-0000-0000-000066060000}"/>
    <cellStyle name="Normal 2 8 24" xfId="1777" xr:uid="{00000000-0005-0000-0000-000067060000}"/>
    <cellStyle name="Normal 2 8 3" xfId="1778" xr:uid="{00000000-0005-0000-0000-000068060000}"/>
    <cellStyle name="Normal 2 8 4" xfId="1779" xr:uid="{00000000-0005-0000-0000-000069060000}"/>
    <cellStyle name="Normal 2 8 5" xfId="1780" xr:uid="{00000000-0005-0000-0000-00006A060000}"/>
    <cellStyle name="Normal 2 8 6" xfId="1781" xr:uid="{00000000-0005-0000-0000-00006B060000}"/>
    <cellStyle name="Normal 2 8 7" xfId="1782" xr:uid="{00000000-0005-0000-0000-00006C060000}"/>
    <cellStyle name="Normal 2 8 8" xfId="1783" xr:uid="{00000000-0005-0000-0000-00006D060000}"/>
    <cellStyle name="Normal 2 8 9" xfId="1784" xr:uid="{00000000-0005-0000-0000-00006E060000}"/>
    <cellStyle name="Normal 2 80" xfId="1785" xr:uid="{00000000-0005-0000-0000-00006F060000}"/>
    <cellStyle name="Normal 2 81" xfId="1786" xr:uid="{00000000-0005-0000-0000-000070060000}"/>
    <cellStyle name="Normal 2 82" xfId="1787" xr:uid="{00000000-0005-0000-0000-000071060000}"/>
    <cellStyle name="Normal 2 83" xfId="1788" xr:uid="{00000000-0005-0000-0000-000072060000}"/>
    <cellStyle name="Normal 2 84" xfId="1789" xr:uid="{00000000-0005-0000-0000-000073060000}"/>
    <cellStyle name="Normal 2 85" xfId="1790" xr:uid="{00000000-0005-0000-0000-000074060000}"/>
    <cellStyle name="Normal 2 86" xfId="1791" xr:uid="{00000000-0005-0000-0000-000075060000}"/>
    <cellStyle name="Normal 2 87" xfId="1792" xr:uid="{00000000-0005-0000-0000-000076060000}"/>
    <cellStyle name="Normal 2 88" xfId="1793" xr:uid="{00000000-0005-0000-0000-000077060000}"/>
    <cellStyle name="Normal 2 89" xfId="1794" xr:uid="{00000000-0005-0000-0000-000078060000}"/>
    <cellStyle name="Normal 2 9" xfId="1795" xr:uid="{00000000-0005-0000-0000-000079060000}"/>
    <cellStyle name="Normal 2 9 10" xfId="1796" xr:uid="{00000000-0005-0000-0000-00007A060000}"/>
    <cellStyle name="Normal 2 9 11" xfId="1797" xr:uid="{00000000-0005-0000-0000-00007B060000}"/>
    <cellStyle name="Normal 2 9 12" xfId="1798" xr:uid="{00000000-0005-0000-0000-00007C060000}"/>
    <cellStyle name="Normal 2 9 13" xfId="1799" xr:uid="{00000000-0005-0000-0000-00007D060000}"/>
    <cellStyle name="Normal 2 9 14" xfId="1800" xr:uid="{00000000-0005-0000-0000-00007E060000}"/>
    <cellStyle name="Normal 2 9 15" xfId="1801" xr:uid="{00000000-0005-0000-0000-00007F060000}"/>
    <cellStyle name="Normal 2 9 16" xfId="1802" xr:uid="{00000000-0005-0000-0000-000080060000}"/>
    <cellStyle name="Normal 2 9 17" xfId="1803" xr:uid="{00000000-0005-0000-0000-000081060000}"/>
    <cellStyle name="Normal 2 9 18" xfId="1804" xr:uid="{00000000-0005-0000-0000-000082060000}"/>
    <cellStyle name="Normal 2 9 19" xfId="1805" xr:uid="{00000000-0005-0000-0000-000083060000}"/>
    <cellStyle name="Normal 2 9 2" xfId="1806" xr:uid="{00000000-0005-0000-0000-000084060000}"/>
    <cellStyle name="Normal 2 9 20" xfId="1807" xr:uid="{00000000-0005-0000-0000-000085060000}"/>
    <cellStyle name="Normal 2 9 21" xfId="1808" xr:uid="{00000000-0005-0000-0000-000086060000}"/>
    <cellStyle name="Normal 2 9 22" xfId="1809" xr:uid="{00000000-0005-0000-0000-000087060000}"/>
    <cellStyle name="Normal 2 9 23" xfId="1810" xr:uid="{00000000-0005-0000-0000-000088060000}"/>
    <cellStyle name="Normal 2 9 24" xfId="1811" xr:uid="{00000000-0005-0000-0000-000089060000}"/>
    <cellStyle name="Normal 2 9 3" xfId="1812" xr:uid="{00000000-0005-0000-0000-00008A060000}"/>
    <cellStyle name="Normal 2 9 4" xfId="1813" xr:uid="{00000000-0005-0000-0000-00008B060000}"/>
    <cellStyle name="Normal 2 9 5" xfId="1814" xr:uid="{00000000-0005-0000-0000-00008C060000}"/>
    <cellStyle name="Normal 2 9 6" xfId="1815" xr:uid="{00000000-0005-0000-0000-00008D060000}"/>
    <cellStyle name="Normal 2 9 7" xfId="1816" xr:uid="{00000000-0005-0000-0000-00008E060000}"/>
    <cellStyle name="Normal 2 9 8" xfId="1817" xr:uid="{00000000-0005-0000-0000-00008F060000}"/>
    <cellStyle name="Normal 2 9 9" xfId="1818" xr:uid="{00000000-0005-0000-0000-000090060000}"/>
    <cellStyle name="Normal 2 90" xfId="1819" xr:uid="{00000000-0005-0000-0000-000091060000}"/>
    <cellStyle name="Normal 2 91" xfId="1820" xr:uid="{00000000-0005-0000-0000-000092060000}"/>
    <cellStyle name="Normal 2 92" xfId="1821" xr:uid="{00000000-0005-0000-0000-000093060000}"/>
    <cellStyle name="Normal 2 93" xfId="1822" xr:uid="{00000000-0005-0000-0000-000094060000}"/>
    <cellStyle name="Normal 2 94" xfId="1823" xr:uid="{00000000-0005-0000-0000-000095060000}"/>
    <cellStyle name="Normal 2 95" xfId="1824" xr:uid="{00000000-0005-0000-0000-000096060000}"/>
    <cellStyle name="Normal 2 96" xfId="1825" xr:uid="{00000000-0005-0000-0000-000097060000}"/>
    <cellStyle name="Normal 2 97" xfId="1826" xr:uid="{00000000-0005-0000-0000-000098060000}"/>
    <cellStyle name="Normal 2 98" xfId="1827" xr:uid="{00000000-0005-0000-0000-000099060000}"/>
    <cellStyle name="Normal 2 99" xfId="3018" xr:uid="{00000000-0005-0000-0000-00009A060000}"/>
    <cellStyle name="Normal 2 99 2" xfId="3020" xr:uid="{00000000-0005-0000-0000-00009B060000}"/>
    <cellStyle name="Normal 2 99 3" xfId="3022" xr:uid="{00000000-0005-0000-0000-00009C060000}"/>
    <cellStyle name="Normal 2 99 3 2" xfId="3026" xr:uid="{00000000-0005-0000-0000-00009D060000}"/>
    <cellStyle name="Normal 2_DEER 032008 Cost Summary Delivery - Rev 4 (2)" xfId="1828" xr:uid="{00000000-0005-0000-0000-00009E060000}"/>
    <cellStyle name="Normal 3" xfId="49" xr:uid="{00000000-0005-0000-0000-00009F060000}"/>
    <cellStyle name="Normal 3 10" xfId="1829" xr:uid="{00000000-0005-0000-0000-0000A0060000}"/>
    <cellStyle name="Normal 3 10 10" xfId="1830" xr:uid="{00000000-0005-0000-0000-0000A1060000}"/>
    <cellStyle name="Normal 3 10 11" xfId="1831" xr:uid="{00000000-0005-0000-0000-0000A2060000}"/>
    <cellStyle name="Normal 3 10 12" xfId="1832" xr:uid="{00000000-0005-0000-0000-0000A3060000}"/>
    <cellStyle name="Normal 3 10 13" xfId="1833" xr:uid="{00000000-0005-0000-0000-0000A4060000}"/>
    <cellStyle name="Normal 3 10 14" xfId="1834" xr:uid="{00000000-0005-0000-0000-0000A5060000}"/>
    <cellStyle name="Normal 3 10 15" xfId="1835" xr:uid="{00000000-0005-0000-0000-0000A6060000}"/>
    <cellStyle name="Normal 3 10 16" xfId="1836" xr:uid="{00000000-0005-0000-0000-0000A7060000}"/>
    <cellStyle name="Normal 3 10 17" xfId="1837" xr:uid="{00000000-0005-0000-0000-0000A8060000}"/>
    <cellStyle name="Normal 3 10 18" xfId="1838" xr:uid="{00000000-0005-0000-0000-0000A9060000}"/>
    <cellStyle name="Normal 3 10 19" xfId="1839" xr:uid="{00000000-0005-0000-0000-0000AA060000}"/>
    <cellStyle name="Normal 3 10 2" xfId="1840" xr:uid="{00000000-0005-0000-0000-0000AB060000}"/>
    <cellStyle name="Normal 3 10 20" xfId="1841" xr:uid="{00000000-0005-0000-0000-0000AC060000}"/>
    <cellStyle name="Normal 3 10 21" xfId="1842" xr:uid="{00000000-0005-0000-0000-0000AD060000}"/>
    <cellStyle name="Normal 3 10 22" xfId="1843" xr:uid="{00000000-0005-0000-0000-0000AE060000}"/>
    <cellStyle name="Normal 3 10 23" xfId="1844" xr:uid="{00000000-0005-0000-0000-0000AF060000}"/>
    <cellStyle name="Normal 3 10 3" xfId="1845" xr:uid="{00000000-0005-0000-0000-0000B0060000}"/>
    <cellStyle name="Normal 3 10 4" xfId="1846" xr:uid="{00000000-0005-0000-0000-0000B1060000}"/>
    <cellStyle name="Normal 3 10 5" xfId="1847" xr:uid="{00000000-0005-0000-0000-0000B2060000}"/>
    <cellStyle name="Normal 3 10 6" xfId="1848" xr:uid="{00000000-0005-0000-0000-0000B3060000}"/>
    <cellStyle name="Normal 3 10 7" xfId="1849" xr:uid="{00000000-0005-0000-0000-0000B4060000}"/>
    <cellStyle name="Normal 3 10 8" xfId="1850" xr:uid="{00000000-0005-0000-0000-0000B5060000}"/>
    <cellStyle name="Normal 3 10 9" xfId="1851" xr:uid="{00000000-0005-0000-0000-0000B6060000}"/>
    <cellStyle name="Normal 3 11" xfId="1852" xr:uid="{00000000-0005-0000-0000-0000B7060000}"/>
    <cellStyle name="Normal 3 11 10" xfId="1853" xr:uid="{00000000-0005-0000-0000-0000B8060000}"/>
    <cellStyle name="Normal 3 11 11" xfId="1854" xr:uid="{00000000-0005-0000-0000-0000B9060000}"/>
    <cellStyle name="Normal 3 11 12" xfId="1855" xr:uid="{00000000-0005-0000-0000-0000BA060000}"/>
    <cellStyle name="Normal 3 11 13" xfId="1856" xr:uid="{00000000-0005-0000-0000-0000BB060000}"/>
    <cellStyle name="Normal 3 11 14" xfId="1857" xr:uid="{00000000-0005-0000-0000-0000BC060000}"/>
    <cellStyle name="Normal 3 11 15" xfId="1858" xr:uid="{00000000-0005-0000-0000-0000BD060000}"/>
    <cellStyle name="Normal 3 11 16" xfId="1859" xr:uid="{00000000-0005-0000-0000-0000BE060000}"/>
    <cellStyle name="Normal 3 11 17" xfId="1860" xr:uid="{00000000-0005-0000-0000-0000BF060000}"/>
    <cellStyle name="Normal 3 11 18" xfId="1861" xr:uid="{00000000-0005-0000-0000-0000C0060000}"/>
    <cellStyle name="Normal 3 11 19" xfId="1862" xr:uid="{00000000-0005-0000-0000-0000C1060000}"/>
    <cellStyle name="Normal 3 11 2" xfId="1863" xr:uid="{00000000-0005-0000-0000-0000C2060000}"/>
    <cellStyle name="Normal 3 11 20" xfId="1864" xr:uid="{00000000-0005-0000-0000-0000C3060000}"/>
    <cellStyle name="Normal 3 11 21" xfId="1865" xr:uid="{00000000-0005-0000-0000-0000C4060000}"/>
    <cellStyle name="Normal 3 11 22" xfId="1866" xr:uid="{00000000-0005-0000-0000-0000C5060000}"/>
    <cellStyle name="Normal 3 11 23" xfId="1867" xr:uid="{00000000-0005-0000-0000-0000C6060000}"/>
    <cellStyle name="Normal 3 11 3" xfId="1868" xr:uid="{00000000-0005-0000-0000-0000C7060000}"/>
    <cellStyle name="Normal 3 11 4" xfId="1869" xr:uid="{00000000-0005-0000-0000-0000C8060000}"/>
    <cellStyle name="Normal 3 11 5" xfId="1870" xr:uid="{00000000-0005-0000-0000-0000C9060000}"/>
    <cellStyle name="Normal 3 11 6" xfId="1871" xr:uid="{00000000-0005-0000-0000-0000CA060000}"/>
    <cellStyle name="Normal 3 11 7" xfId="1872" xr:uid="{00000000-0005-0000-0000-0000CB060000}"/>
    <cellStyle name="Normal 3 11 8" xfId="1873" xr:uid="{00000000-0005-0000-0000-0000CC060000}"/>
    <cellStyle name="Normal 3 11 9" xfId="1874" xr:uid="{00000000-0005-0000-0000-0000CD060000}"/>
    <cellStyle name="Normal 3 12" xfId="1875" xr:uid="{00000000-0005-0000-0000-0000CE060000}"/>
    <cellStyle name="Normal 3 12 10" xfId="1876" xr:uid="{00000000-0005-0000-0000-0000CF060000}"/>
    <cellStyle name="Normal 3 12 11" xfId="1877" xr:uid="{00000000-0005-0000-0000-0000D0060000}"/>
    <cellStyle name="Normal 3 12 12" xfId="1878" xr:uid="{00000000-0005-0000-0000-0000D1060000}"/>
    <cellStyle name="Normal 3 12 13" xfId="1879" xr:uid="{00000000-0005-0000-0000-0000D2060000}"/>
    <cellStyle name="Normal 3 12 14" xfId="1880" xr:uid="{00000000-0005-0000-0000-0000D3060000}"/>
    <cellStyle name="Normal 3 12 15" xfId="1881" xr:uid="{00000000-0005-0000-0000-0000D4060000}"/>
    <cellStyle name="Normal 3 12 16" xfId="1882" xr:uid="{00000000-0005-0000-0000-0000D5060000}"/>
    <cellStyle name="Normal 3 12 17" xfId="1883" xr:uid="{00000000-0005-0000-0000-0000D6060000}"/>
    <cellStyle name="Normal 3 12 18" xfId="1884" xr:uid="{00000000-0005-0000-0000-0000D7060000}"/>
    <cellStyle name="Normal 3 12 19" xfId="1885" xr:uid="{00000000-0005-0000-0000-0000D8060000}"/>
    <cellStyle name="Normal 3 12 2" xfId="1886" xr:uid="{00000000-0005-0000-0000-0000D9060000}"/>
    <cellStyle name="Normal 3 12 20" xfId="1887" xr:uid="{00000000-0005-0000-0000-0000DA060000}"/>
    <cellStyle name="Normal 3 12 21" xfId="1888" xr:uid="{00000000-0005-0000-0000-0000DB060000}"/>
    <cellStyle name="Normal 3 12 22" xfId="1889" xr:uid="{00000000-0005-0000-0000-0000DC060000}"/>
    <cellStyle name="Normal 3 12 23" xfId="1890" xr:uid="{00000000-0005-0000-0000-0000DD060000}"/>
    <cellStyle name="Normal 3 12 3" xfId="1891" xr:uid="{00000000-0005-0000-0000-0000DE060000}"/>
    <cellStyle name="Normal 3 12 4" xfId="1892" xr:uid="{00000000-0005-0000-0000-0000DF060000}"/>
    <cellStyle name="Normal 3 12 5" xfId="1893" xr:uid="{00000000-0005-0000-0000-0000E0060000}"/>
    <cellStyle name="Normal 3 12 6" xfId="1894" xr:uid="{00000000-0005-0000-0000-0000E1060000}"/>
    <cellStyle name="Normal 3 12 7" xfId="1895" xr:uid="{00000000-0005-0000-0000-0000E2060000}"/>
    <cellStyle name="Normal 3 12 8" xfId="1896" xr:uid="{00000000-0005-0000-0000-0000E3060000}"/>
    <cellStyle name="Normal 3 12 9" xfId="1897" xr:uid="{00000000-0005-0000-0000-0000E4060000}"/>
    <cellStyle name="Normal 3 13" xfId="1898" xr:uid="{00000000-0005-0000-0000-0000E5060000}"/>
    <cellStyle name="Normal 3 13 10" xfId="1899" xr:uid="{00000000-0005-0000-0000-0000E6060000}"/>
    <cellStyle name="Normal 3 13 11" xfId="1900" xr:uid="{00000000-0005-0000-0000-0000E7060000}"/>
    <cellStyle name="Normal 3 13 12" xfId="1901" xr:uid="{00000000-0005-0000-0000-0000E8060000}"/>
    <cellStyle name="Normal 3 13 13" xfId="1902" xr:uid="{00000000-0005-0000-0000-0000E9060000}"/>
    <cellStyle name="Normal 3 13 14" xfId="1903" xr:uid="{00000000-0005-0000-0000-0000EA060000}"/>
    <cellStyle name="Normal 3 13 15" xfId="1904" xr:uid="{00000000-0005-0000-0000-0000EB060000}"/>
    <cellStyle name="Normal 3 13 16" xfId="1905" xr:uid="{00000000-0005-0000-0000-0000EC060000}"/>
    <cellStyle name="Normal 3 13 17" xfId="1906" xr:uid="{00000000-0005-0000-0000-0000ED060000}"/>
    <cellStyle name="Normal 3 13 18" xfId="1907" xr:uid="{00000000-0005-0000-0000-0000EE060000}"/>
    <cellStyle name="Normal 3 13 19" xfId="1908" xr:uid="{00000000-0005-0000-0000-0000EF060000}"/>
    <cellStyle name="Normal 3 13 2" xfId="1909" xr:uid="{00000000-0005-0000-0000-0000F0060000}"/>
    <cellStyle name="Normal 3 13 20" xfId="1910" xr:uid="{00000000-0005-0000-0000-0000F1060000}"/>
    <cellStyle name="Normal 3 13 21" xfId="1911" xr:uid="{00000000-0005-0000-0000-0000F2060000}"/>
    <cellStyle name="Normal 3 13 22" xfId="1912" xr:uid="{00000000-0005-0000-0000-0000F3060000}"/>
    <cellStyle name="Normal 3 13 23" xfId="1913" xr:uid="{00000000-0005-0000-0000-0000F4060000}"/>
    <cellStyle name="Normal 3 13 3" xfId="1914" xr:uid="{00000000-0005-0000-0000-0000F5060000}"/>
    <cellStyle name="Normal 3 13 4" xfId="1915" xr:uid="{00000000-0005-0000-0000-0000F6060000}"/>
    <cellStyle name="Normal 3 13 5" xfId="1916" xr:uid="{00000000-0005-0000-0000-0000F7060000}"/>
    <cellStyle name="Normal 3 13 6" xfId="1917" xr:uid="{00000000-0005-0000-0000-0000F8060000}"/>
    <cellStyle name="Normal 3 13 7" xfId="1918" xr:uid="{00000000-0005-0000-0000-0000F9060000}"/>
    <cellStyle name="Normal 3 13 8" xfId="1919" xr:uid="{00000000-0005-0000-0000-0000FA060000}"/>
    <cellStyle name="Normal 3 13 9" xfId="1920" xr:uid="{00000000-0005-0000-0000-0000FB060000}"/>
    <cellStyle name="Normal 3 14" xfId="1921" xr:uid="{00000000-0005-0000-0000-0000FC060000}"/>
    <cellStyle name="Normal 3 14 10" xfId="1922" xr:uid="{00000000-0005-0000-0000-0000FD060000}"/>
    <cellStyle name="Normal 3 14 11" xfId="1923" xr:uid="{00000000-0005-0000-0000-0000FE060000}"/>
    <cellStyle name="Normal 3 14 12" xfId="1924" xr:uid="{00000000-0005-0000-0000-0000FF060000}"/>
    <cellStyle name="Normal 3 14 13" xfId="1925" xr:uid="{00000000-0005-0000-0000-000000070000}"/>
    <cellStyle name="Normal 3 14 14" xfId="1926" xr:uid="{00000000-0005-0000-0000-000001070000}"/>
    <cellStyle name="Normal 3 14 15" xfId="1927" xr:uid="{00000000-0005-0000-0000-000002070000}"/>
    <cellStyle name="Normal 3 14 16" xfId="1928" xr:uid="{00000000-0005-0000-0000-000003070000}"/>
    <cellStyle name="Normal 3 14 17" xfId="1929" xr:uid="{00000000-0005-0000-0000-000004070000}"/>
    <cellStyle name="Normal 3 14 18" xfId="1930" xr:uid="{00000000-0005-0000-0000-000005070000}"/>
    <cellStyle name="Normal 3 14 19" xfId="1931" xr:uid="{00000000-0005-0000-0000-000006070000}"/>
    <cellStyle name="Normal 3 14 2" xfId="1932" xr:uid="{00000000-0005-0000-0000-000007070000}"/>
    <cellStyle name="Normal 3 14 20" xfId="1933" xr:uid="{00000000-0005-0000-0000-000008070000}"/>
    <cellStyle name="Normal 3 14 21" xfId="1934" xr:uid="{00000000-0005-0000-0000-000009070000}"/>
    <cellStyle name="Normal 3 14 22" xfId="1935" xr:uid="{00000000-0005-0000-0000-00000A070000}"/>
    <cellStyle name="Normal 3 14 23" xfId="1936" xr:uid="{00000000-0005-0000-0000-00000B070000}"/>
    <cellStyle name="Normal 3 14 3" xfId="1937" xr:uid="{00000000-0005-0000-0000-00000C070000}"/>
    <cellStyle name="Normal 3 14 4" xfId="1938" xr:uid="{00000000-0005-0000-0000-00000D070000}"/>
    <cellStyle name="Normal 3 14 5" xfId="1939" xr:uid="{00000000-0005-0000-0000-00000E070000}"/>
    <cellStyle name="Normal 3 14 6" xfId="1940" xr:uid="{00000000-0005-0000-0000-00000F070000}"/>
    <cellStyle name="Normal 3 14 7" xfId="1941" xr:uid="{00000000-0005-0000-0000-000010070000}"/>
    <cellStyle name="Normal 3 14 8" xfId="1942" xr:uid="{00000000-0005-0000-0000-000011070000}"/>
    <cellStyle name="Normal 3 14 9" xfId="1943" xr:uid="{00000000-0005-0000-0000-000012070000}"/>
    <cellStyle name="Normal 3 15" xfId="1944" xr:uid="{00000000-0005-0000-0000-000013070000}"/>
    <cellStyle name="Normal 3 15 10" xfId="1945" xr:uid="{00000000-0005-0000-0000-000014070000}"/>
    <cellStyle name="Normal 3 15 11" xfId="1946" xr:uid="{00000000-0005-0000-0000-000015070000}"/>
    <cellStyle name="Normal 3 15 12" xfId="1947" xr:uid="{00000000-0005-0000-0000-000016070000}"/>
    <cellStyle name="Normal 3 15 13" xfId="1948" xr:uid="{00000000-0005-0000-0000-000017070000}"/>
    <cellStyle name="Normal 3 15 14" xfId="1949" xr:uid="{00000000-0005-0000-0000-000018070000}"/>
    <cellStyle name="Normal 3 15 15" xfId="1950" xr:uid="{00000000-0005-0000-0000-000019070000}"/>
    <cellStyle name="Normal 3 15 16" xfId="1951" xr:uid="{00000000-0005-0000-0000-00001A070000}"/>
    <cellStyle name="Normal 3 15 17" xfId="1952" xr:uid="{00000000-0005-0000-0000-00001B070000}"/>
    <cellStyle name="Normal 3 15 18" xfId="1953" xr:uid="{00000000-0005-0000-0000-00001C070000}"/>
    <cellStyle name="Normal 3 15 19" xfId="1954" xr:uid="{00000000-0005-0000-0000-00001D070000}"/>
    <cellStyle name="Normal 3 15 2" xfId="1955" xr:uid="{00000000-0005-0000-0000-00001E070000}"/>
    <cellStyle name="Normal 3 15 20" xfId="1956" xr:uid="{00000000-0005-0000-0000-00001F070000}"/>
    <cellStyle name="Normal 3 15 21" xfId="1957" xr:uid="{00000000-0005-0000-0000-000020070000}"/>
    <cellStyle name="Normal 3 15 22" xfId="1958" xr:uid="{00000000-0005-0000-0000-000021070000}"/>
    <cellStyle name="Normal 3 15 23" xfId="1959" xr:uid="{00000000-0005-0000-0000-000022070000}"/>
    <cellStyle name="Normal 3 15 3" xfId="1960" xr:uid="{00000000-0005-0000-0000-000023070000}"/>
    <cellStyle name="Normal 3 15 4" xfId="1961" xr:uid="{00000000-0005-0000-0000-000024070000}"/>
    <cellStyle name="Normal 3 15 5" xfId="1962" xr:uid="{00000000-0005-0000-0000-000025070000}"/>
    <cellStyle name="Normal 3 15 6" xfId="1963" xr:uid="{00000000-0005-0000-0000-000026070000}"/>
    <cellStyle name="Normal 3 15 7" xfId="1964" xr:uid="{00000000-0005-0000-0000-000027070000}"/>
    <cellStyle name="Normal 3 15 8" xfId="1965" xr:uid="{00000000-0005-0000-0000-000028070000}"/>
    <cellStyle name="Normal 3 15 9" xfId="1966" xr:uid="{00000000-0005-0000-0000-000029070000}"/>
    <cellStyle name="Normal 3 16" xfId="1967" xr:uid="{00000000-0005-0000-0000-00002A070000}"/>
    <cellStyle name="Normal 3 16 10" xfId="1968" xr:uid="{00000000-0005-0000-0000-00002B070000}"/>
    <cellStyle name="Normal 3 16 11" xfId="1969" xr:uid="{00000000-0005-0000-0000-00002C070000}"/>
    <cellStyle name="Normal 3 16 12" xfId="1970" xr:uid="{00000000-0005-0000-0000-00002D070000}"/>
    <cellStyle name="Normal 3 16 13" xfId="1971" xr:uid="{00000000-0005-0000-0000-00002E070000}"/>
    <cellStyle name="Normal 3 16 14" xfId="1972" xr:uid="{00000000-0005-0000-0000-00002F070000}"/>
    <cellStyle name="Normal 3 16 15" xfId="1973" xr:uid="{00000000-0005-0000-0000-000030070000}"/>
    <cellStyle name="Normal 3 16 16" xfId="1974" xr:uid="{00000000-0005-0000-0000-000031070000}"/>
    <cellStyle name="Normal 3 16 17" xfId="1975" xr:uid="{00000000-0005-0000-0000-000032070000}"/>
    <cellStyle name="Normal 3 16 18" xfId="1976" xr:uid="{00000000-0005-0000-0000-000033070000}"/>
    <cellStyle name="Normal 3 16 19" xfId="1977" xr:uid="{00000000-0005-0000-0000-000034070000}"/>
    <cellStyle name="Normal 3 16 2" xfId="1978" xr:uid="{00000000-0005-0000-0000-000035070000}"/>
    <cellStyle name="Normal 3 16 20" xfId="1979" xr:uid="{00000000-0005-0000-0000-000036070000}"/>
    <cellStyle name="Normal 3 16 21" xfId="1980" xr:uid="{00000000-0005-0000-0000-000037070000}"/>
    <cellStyle name="Normal 3 16 22" xfId="1981" xr:uid="{00000000-0005-0000-0000-000038070000}"/>
    <cellStyle name="Normal 3 16 23" xfId="1982" xr:uid="{00000000-0005-0000-0000-000039070000}"/>
    <cellStyle name="Normal 3 16 3" xfId="1983" xr:uid="{00000000-0005-0000-0000-00003A070000}"/>
    <cellStyle name="Normal 3 16 4" xfId="1984" xr:uid="{00000000-0005-0000-0000-00003B070000}"/>
    <cellStyle name="Normal 3 16 5" xfId="1985" xr:uid="{00000000-0005-0000-0000-00003C070000}"/>
    <cellStyle name="Normal 3 16 6" xfId="1986" xr:uid="{00000000-0005-0000-0000-00003D070000}"/>
    <cellStyle name="Normal 3 16 7" xfId="1987" xr:uid="{00000000-0005-0000-0000-00003E070000}"/>
    <cellStyle name="Normal 3 16 8" xfId="1988" xr:uid="{00000000-0005-0000-0000-00003F070000}"/>
    <cellStyle name="Normal 3 16 9" xfId="1989" xr:uid="{00000000-0005-0000-0000-000040070000}"/>
    <cellStyle name="Normal 3 17" xfId="1990" xr:uid="{00000000-0005-0000-0000-000041070000}"/>
    <cellStyle name="Normal 3 17 10" xfId="1991" xr:uid="{00000000-0005-0000-0000-000042070000}"/>
    <cellStyle name="Normal 3 17 11" xfId="1992" xr:uid="{00000000-0005-0000-0000-000043070000}"/>
    <cellStyle name="Normal 3 17 12" xfId="1993" xr:uid="{00000000-0005-0000-0000-000044070000}"/>
    <cellStyle name="Normal 3 17 13" xfId="1994" xr:uid="{00000000-0005-0000-0000-000045070000}"/>
    <cellStyle name="Normal 3 17 14" xfId="1995" xr:uid="{00000000-0005-0000-0000-000046070000}"/>
    <cellStyle name="Normal 3 17 15" xfId="1996" xr:uid="{00000000-0005-0000-0000-000047070000}"/>
    <cellStyle name="Normal 3 17 16" xfId="1997" xr:uid="{00000000-0005-0000-0000-000048070000}"/>
    <cellStyle name="Normal 3 17 17" xfId="1998" xr:uid="{00000000-0005-0000-0000-000049070000}"/>
    <cellStyle name="Normal 3 17 18" xfId="1999" xr:uid="{00000000-0005-0000-0000-00004A070000}"/>
    <cellStyle name="Normal 3 17 19" xfId="2000" xr:uid="{00000000-0005-0000-0000-00004B070000}"/>
    <cellStyle name="Normal 3 17 2" xfId="2001" xr:uid="{00000000-0005-0000-0000-00004C070000}"/>
    <cellStyle name="Normal 3 17 20" xfId="2002" xr:uid="{00000000-0005-0000-0000-00004D070000}"/>
    <cellStyle name="Normal 3 17 21" xfId="2003" xr:uid="{00000000-0005-0000-0000-00004E070000}"/>
    <cellStyle name="Normal 3 17 22" xfId="2004" xr:uid="{00000000-0005-0000-0000-00004F070000}"/>
    <cellStyle name="Normal 3 17 23" xfId="2005" xr:uid="{00000000-0005-0000-0000-000050070000}"/>
    <cellStyle name="Normal 3 17 3" xfId="2006" xr:uid="{00000000-0005-0000-0000-000051070000}"/>
    <cellStyle name="Normal 3 17 4" xfId="2007" xr:uid="{00000000-0005-0000-0000-000052070000}"/>
    <cellStyle name="Normal 3 17 5" xfId="2008" xr:uid="{00000000-0005-0000-0000-000053070000}"/>
    <cellStyle name="Normal 3 17 6" xfId="2009" xr:uid="{00000000-0005-0000-0000-000054070000}"/>
    <cellStyle name="Normal 3 17 7" xfId="2010" xr:uid="{00000000-0005-0000-0000-000055070000}"/>
    <cellStyle name="Normal 3 17 8" xfId="2011" xr:uid="{00000000-0005-0000-0000-000056070000}"/>
    <cellStyle name="Normal 3 17 9" xfId="2012" xr:uid="{00000000-0005-0000-0000-000057070000}"/>
    <cellStyle name="Normal 3 18" xfId="2013" xr:uid="{00000000-0005-0000-0000-000058070000}"/>
    <cellStyle name="Normal 3 18 10" xfId="2014" xr:uid="{00000000-0005-0000-0000-000059070000}"/>
    <cellStyle name="Normal 3 18 11" xfId="2015" xr:uid="{00000000-0005-0000-0000-00005A070000}"/>
    <cellStyle name="Normal 3 18 12" xfId="2016" xr:uid="{00000000-0005-0000-0000-00005B070000}"/>
    <cellStyle name="Normal 3 18 13" xfId="2017" xr:uid="{00000000-0005-0000-0000-00005C070000}"/>
    <cellStyle name="Normal 3 18 14" xfId="2018" xr:uid="{00000000-0005-0000-0000-00005D070000}"/>
    <cellStyle name="Normal 3 18 15" xfId="2019" xr:uid="{00000000-0005-0000-0000-00005E070000}"/>
    <cellStyle name="Normal 3 18 16" xfId="2020" xr:uid="{00000000-0005-0000-0000-00005F070000}"/>
    <cellStyle name="Normal 3 18 17" xfId="2021" xr:uid="{00000000-0005-0000-0000-000060070000}"/>
    <cellStyle name="Normal 3 18 18" xfId="2022" xr:uid="{00000000-0005-0000-0000-000061070000}"/>
    <cellStyle name="Normal 3 18 19" xfId="2023" xr:uid="{00000000-0005-0000-0000-000062070000}"/>
    <cellStyle name="Normal 3 18 2" xfId="2024" xr:uid="{00000000-0005-0000-0000-000063070000}"/>
    <cellStyle name="Normal 3 18 20" xfId="2025" xr:uid="{00000000-0005-0000-0000-000064070000}"/>
    <cellStyle name="Normal 3 18 21" xfId="2026" xr:uid="{00000000-0005-0000-0000-000065070000}"/>
    <cellStyle name="Normal 3 18 22" xfId="2027" xr:uid="{00000000-0005-0000-0000-000066070000}"/>
    <cellStyle name="Normal 3 18 23" xfId="2028" xr:uid="{00000000-0005-0000-0000-000067070000}"/>
    <cellStyle name="Normal 3 18 3" xfId="2029" xr:uid="{00000000-0005-0000-0000-000068070000}"/>
    <cellStyle name="Normal 3 18 4" xfId="2030" xr:uid="{00000000-0005-0000-0000-000069070000}"/>
    <cellStyle name="Normal 3 18 5" xfId="2031" xr:uid="{00000000-0005-0000-0000-00006A070000}"/>
    <cellStyle name="Normal 3 18 6" xfId="2032" xr:uid="{00000000-0005-0000-0000-00006B070000}"/>
    <cellStyle name="Normal 3 18 7" xfId="2033" xr:uid="{00000000-0005-0000-0000-00006C070000}"/>
    <cellStyle name="Normal 3 18 8" xfId="2034" xr:uid="{00000000-0005-0000-0000-00006D070000}"/>
    <cellStyle name="Normal 3 18 9" xfId="2035" xr:uid="{00000000-0005-0000-0000-00006E070000}"/>
    <cellStyle name="Normal 3 19" xfId="2036" xr:uid="{00000000-0005-0000-0000-00006F070000}"/>
    <cellStyle name="Normal 3 19 10" xfId="2037" xr:uid="{00000000-0005-0000-0000-000070070000}"/>
    <cellStyle name="Normal 3 19 11" xfId="2038" xr:uid="{00000000-0005-0000-0000-000071070000}"/>
    <cellStyle name="Normal 3 19 12" xfId="2039" xr:uid="{00000000-0005-0000-0000-000072070000}"/>
    <cellStyle name="Normal 3 19 13" xfId="2040" xr:uid="{00000000-0005-0000-0000-000073070000}"/>
    <cellStyle name="Normal 3 19 14" xfId="2041" xr:uid="{00000000-0005-0000-0000-000074070000}"/>
    <cellStyle name="Normal 3 19 15" xfId="2042" xr:uid="{00000000-0005-0000-0000-000075070000}"/>
    <cellStyle name="Normal 3 19 16" xfId="2043" xr:uid="{00000000-0005-0000-0000-000076070000}"/>
    <cellStyle name="Normal 3 19 17" xfId="2044" xr:uid="{00000000-0005-0000-0000-000077070000}"/>
    <cellStyle name="Normal 3 19 18" xfId="2045" xr:uid="{00000000-0005-0000-0000-000078070000}"/>
    <cellStyle name="Normal 3 19 19" xfId="2046" xr:uid="{00000000-0005-0000-0000-000079070000}"/>
    <cellStyle name="Normal 3 19 2" xfId="2047" xr:uid="{00000000-0005-0000-0000-00007A070000}"/>
    <cellStyle name="Normal 3 19 20" xfId="2048" xr:uid="{00000000-0005-0000-0000-00007B070000}"/>
    <cellStyle name="Normal 3 19 21" xfId="2049" xr:uid="{00000000-0005-0000-0000-00007C070000}"/>
    <cellStyle name="Normal 3 19 22" xfId="2050" xr:uid="{00000000-0005-0000-0000-00007D070000}"/>
    <cellStyle name="Normal 3 19 23" xfId="2051" xr:uid="{00000000-0005-0000-0000-00007E070000}"/>
    <cellStyle name="Normal 3 19 3" xfId="2052" xr:uid="{00000000-0005-0000-0000-00007F070000}"/>
    <cellStyle name="Normal 3 19 4" xfId="2053" xr:uid="{00000000-0005-0000-0000-000080070000}"/>
    <cellStyle name="Normal 3 19 5" xfId="2054" xr:uid="{00000000-0005-0000-0000-000081070000}"/>
    <cellStyle name="Normal 3 19 6" xfId="2055" xr:uid="{00000000-0005-0000-0000-000082070000}"/>
    <cellStyle name="Normal 3 19 7" xfId="2056" xr:uid="{00000000-0005-0000-0000-000083070000}"/>
    <cellStyle name="Normal 3 19 8" xfId="2057" xr:uid="{00000000-0005-0000-0000-000084070000}"/>
    <cellStyle name="Normal 3 19 9" xfId="2058" xr:uid="{00000000-0005-0000-0000-000085070000}"/>
    <cellStyle name="Normal 3 2" xfId="2059" xr:uid="{00000000-0005-0000-0000-000086070000}"/>
    <cellStyle name="Normal 3 2 10" xfId="2060" xr:uid="{00000000-0005-0000-0000-000087070000}"/>
    <cellStyle name="Normal 3 2 11" xfId="2061" xr:uid="{00000000-0005-0000-0000-000088070000}"/>
    <cellStyle name="Normal 3 2 12" xfId="2062" xr:uid="{00000000-0005-0000-0000-000089070000}"/>
    <cellStyle name="Normal 3 2 13" xfId="2063" xr:uid="{00000000-0005-0000-0000-00008A070000}"/>
    <cellStyle name="Normal 3 2 14" xfId="2064" xr:uid="{00000000-0005-0000-0000-00008B070000}"/>
    <cellStyle name="Normal 3 2 15" xfId="2065" xr:uid="{00000000-0005-0000-0000-00008C070000}"/>
    <cellStyle name="Normal 3 2 16" xfId="2066" xr:uid="{00000000-0005-0000-0000-00008D070000}"/>
    <cellStyle name="Normal 3 2 17" xfId="2067" xr:uid="{00000000-0005-0000-0000-00008E070000}"/>
    <cellStyle name="Normal 3 2 18" xfId="2068" xr:uid="{00000000-0005-0000-0000-00008F070000}"/>
    <cellStyle name="Normal 3 2 19" xfId="2069" xr:uid="{00000000-0005-0000-0000-000090070000}"/>
    <cellStyle name="Normal 3 2 2" xfId="2070" xr:uid="{00000000-0005-0000-0000-000091070000}"/>
    <cellStyle name="Normal 3 2 2 10" xfId="2071" xr:uid="{00000000-0005-0000-0000-000092070000}"/>
    <cellStyle name="Normal 3 2 2 11" xfId="2072" xr:uid="{00000000-0005-0000-0000-000093070000}"/>
    <cellStyle name="Normal 3 2 2 12" xfId="2073" xr:uid="{00000000-0005-0000-0000-000094070000}"/>
    <cellStyle name="Normal 3 2 2 13" xfId="2074" xr:uid="{00000000-0005-0000-0000-000095070000}"/>
    <cellStyle name="Normal 3 2 2 14" xfId="2075" xr:uid="{00000000-0005-0000-0000-000096070000}"/>
    <cellStyle name="Normal 3 2 2 15" xfId="2076" xr:uid="{00000000-0005-0000-0000-000097070000}"/>
    <cellStyle name="Normal 3 2 2 16" xfId="2077" xr:uid="{00000000-0005-0000-0000-000098070000}"/>
    <cellStyle name="Normal 3 2 2 17" xfId="2078" xr:uid="{00000000-0005-0000-0000-000099070000}"/>
    <cellStyle name="Normal 3 2 2 18" xfId="2079" xr:uid="{00000000-0005-0000-0000-00009A070000}"/>
    <cellStyle name="Normal 3 2 2 19" xfId="2080" xr:uid="{00000000-0005-0000-0000-00009B070000}"/>
    <cellStyle name="Normal 3 2 2 2" xfId="2081" xr:uid="{00000000-0005-0000-0000-00009C070000}"/>
    <cellStyle name="Normal 3 2 2 20" xfId="2082" xr:uid="{00000000-0005-0000-0000-00009D070000}"/>
    <cellStyle name="Normal 3 2 2 21" xfId="2083" xr:uid="{00000000-0005-0000-0000-00009E070000}"/>
    <cellStyle name="Normal 3 2 2 22" xfId="2084" xr:uid="{00000000-0005-0000-0000-00009F070000}"/>
    <cellStyle name="Normal 3 2 2 23" xfId="2085" xr:uid="{00000000-0005-0000-0000-0000A0070000}"/>
    <cellStyle name="Normal 3 2 2 24" xfId="2086" xr:uid="{00000000-0005-0000-0000-0000A1070000}"/>
    <cellStyle name="Normal 3 2 2 25" xfId="2087" xr:uid="{00000000-0005-0000-0000-0000A2070000}"/>
    <cellStyle name="Normal 3 2 2 26" xfId="2088" xr:uid="{00000000-0005-0000-0000-0000A3070000}"/>
    <cellStyle name="Normal 3 2 2 27" xfId="2089" xr:uid="{00000000-0005-0000-0000-0000A4070000}"/>
    <cellStyle name="Normal 3 2 2 28" xfId="2090" xr:uid="{00000000-0005-0000-0000-0000A5070000}"/>
    <cellStyle name="Normal 3 2 2 29" xfId="2091" xr:uid="{00000000-0005-0000-0000-0000A6070000}"/>
    <cellStyle name="Normal 3 2 2 3" xfId="2092" xr:uid="{00000000-0005-0000-0000-0000A7070000}"/>
    <cellStyle name="Normal 3 2 2 30" xfId="2093" xr:uid="{00000000-0005-0000-0000-0000A8070000}"/>
    <cellStyle name="Normal 3 2 2 31" xfId="2094" xr:uid="{00000000-0005-0000-0000-0000A9070000}"/>
    <cellStyle name="Normal 3 2 2 32" xfId="2095" xr:uid="{00000000-0005-0000-0000-0000AA070000}"/>
    <cellStyle name="Normal 3 2 2 33" xfId="2096" xr:uid="{00000000-0005-0000-0000-0000AB070000}"/>
    <cellStyle name="Normal 3 2 2 4" xfId="2097" xr:uid="{00000000-0005-0000-0000-0000AC070000}"/>
    <cellStyle name="Normal 3 2 2 5" xfId="2098" xr:uid="{00000000-0005-0000-0000-0000AD070000}"/>
    <cellStyle name="Normal 3 2 2 6" xfId="2099" xr:uid="{00000000-0005-0000-0000-0000AE070000}"/>
    <cellStyle name="Normal 3 2 2 7" xfId="2100" xr:uid="{00000000-0005-0000-0000-0000AF070000}"/>
    <cellStyle name="Normal 3 2 2 8" xfId="2101" xr:uid="{00000000-0005-0000-0000-0000B0070000}"/>
    <cellStyle name="Normal 3 2 2 9" xfId="2102" xr:uid="{00000000-0005-0000-0000-0000B1070000}"/>
    <cellStyle name="Normal 3 2 20" xfId="2103" xr:uid="{00000000-0005-0000-0000-0000B2070000}"/>
    <cellStyle name="Normal 3 2 21" xfId="2104" xr:uid="{00000000-0005-0000-0000-0000B3070000}"/>
    <cellStyle name="Normal 3 2 22" xfId="2105" xr:uid="{00000000-0005-0000-0000-0000B4070000}"/>
    <cellStyle name="Normal 3 2 23" xfId="2106" xr:uid="{00000000-0005-0000-0000-0000B5070000}"/>
    <cellStyle name="Normal 3 2 24" xfId="2107" xr:uid="{00000000-0005-0000-0000-0000B6070000}"/>
    <cellStyle name="Normal 3 2 25" xfId="2108" xr:uid="{00000000-0005-0000-0000-0000B7070000}"/>
    <cellStyle name="Normal 3 2 26" xfId="2109" xr:uid="{00000000-0005-0000-0000-0000B8070000}"/>
    <cellStyle name="Normal 3 2 27" xfId="2110" xr:uid="{00000000-0005-0000-0000-0000B9070000}"/>
    <cellStyle name="Normal 3 2 28" xfId="2111" xr:uid="{00000000-0005-0000-0000-0000BA070000}"/>
    <cellStyle name="Normal 3 2 29" xfId="2112" xr:uid="{00000000-0005-0000-0000-0000BB070000}"/>
    <cellStyle name="Normal 3 2 3" xfId="2113" xr:uid="{00000000-0005-0000-0000-0000BC070000}"/>
    <cellStyle name="Normal 3 2 30" xfId="2114" xr:uid="{00000000-0005-0000-0000-0000BD070000}"/>
    <cellStyle name="Normal 3 2 31" xfId="2115" xr:uid="{00000000-0005-0000-0000-0000BE070000}"/>
    <cellStyle name="Normal 3 2 32" xfId="2116" xr:uid="{00000000-0005-0000-0000-0000BF070000}"/>
    <cellStyle name="Normal 3 2 33" xfId="2117" xr:uid="{00000000-0005-0000-0000-0000C0070000}"/>
    <cellStyle name="Normal 3 2 34" xfId="2118" xr:uid="{00000000-0005-0000-0000-0000C1070000}"/>
    <cellStyle name="Normal 3 2 35" xfId="2119" xr:uid="{00000000-0005-0000-0000-0000C2070000}"/>
    <cellStyle name="Normal 3 2 36" xfId="2120" xr:uid="{00000000-0005-0000-0000-0000C3070000}"/>
    <cellStyle name="Normal 3 2 37" xfId="2121" xr:uid="{00000000-0005-0000-0000-0000C4070000}"/>
    <cellStyle name="Normal 3 2 38" xfId="2122" xr:uid="{00000000-0005-0000-0000-0000C5070000}"/>
    <cellStyle name="Normal 3 2 39" xfId="2123" xr:uid="{00000000-0005-0000-0000-0000C6070000}"/>
    <cellStyle name="Normal 3 2 4" xfId="2124" xr:uid="{00000000-0005-0000-0000-0000C7070000}"/>
    <cellStyle name="Normal 3 2 40" xfId="2125" xr:uid="{00000000-0005-0000-0000-0000C8070000}"/>
    <cellStyle name="Normal 3 2 41" xfId="2126" xr:uid="{00000000-0005-0000-0000-0000C9070000}"/>
    <cellStyle name="Normal 3 2 42" xfId="2127" xr:uid="{00000000-0005-0000-0000-0000CA070000}"/>
    <cellStyle name="Normal 3 2 43" xfId="2128" xr:uid="{00000000-0005-0000-0000-0000CB070000}"/>
    <cellStyle name="Normal 3 2 44" xfId="2129" xr:uid="{00000000-0005-0000-0000-0000CC070000}"/>
    <cellStyle name="Normal 3 2 45" xfId="2130" xr:uid="{00000000-0005-0000-0000-0000CD070000}"/>
    <cellStyle name="Normal 3 2 46" xfId="2131" xr:uid="{00000000-0005-0000-0000-0000CE070000}"/>
    <cellStyle name="Normal 3 2 47" xfId="2132" xr:uid="{00000000-0005-0000-0000-0000CF070000}"/>
    <cellStyle name="Normal 3 2 48" xfId="2133" xr:uid="{00000000-0005-0000-0000-0000D0070000}"/>
    <cellStyle name="Normal 3 2 49" xfId="2134" xr:uid="{00000000-0005-0000-0000-0000D1070000}"/>
    <cellStyle name="Normal 3 2 5" xfId="2135" xr:uid="{00000000-0005-0000-0000-0000D2070000}"/>
    <cellStyle name="Normal 3 2 50" xfId="2136" xr:uid="{00000000-0005-0000-0000-0000D3070000}"/>
    <cellStyle name="Normal 3 2 51" xfId="2137" xr:uid="{00000000-0005-0000-0000-0000D4070000}"/>
    <cellStyle name="Normal 3 2 52" xfId="2138" xr:uid="{00000000-0005-0000-0000-0000D5070000}"/>
    <cellStyle name="Normal 3 2 53" xfId="2139" xr:uid="{00000000-0005-0000-0000-0000D6070000}"/>
    <cellStyle name="Normal 3 2 54" xfId="2140" xr:uid="{00000000-0005-0000-0000-0000D7070000}"/>
    <cellStyle name="Normal 3 2 55" xfId="2141" xr:uid="{00000000-0005-0000-0000-0000D8070000}"/>
    <cellStyle name="Normal 3 2 6" xfId="2142" xr:uid="{00000000-0005-0000-0000-0000D9070000}"/>
    <cellStyle name="Normal 3 2 7" xfId="2143" xr:uid="{00000000-0005-0000-0000-0000DA070000}"/>
    <cellStyle name="Normal 3 2 8" xfId="2144" xr:uid="{00000000-0005-0000-0000-0000DB070000}"/>
    <cellStyle name="Normal 3 2 9" xfId="2145" xr:uid="{00000000-0005-0000-0000-0000DC070000}"/>
    <cellStyle name="Normal 3 20" xfId="2146" xr:uid="{00000000-0005-0000-0000-0000DD070000}"/>
    <cellStyle name="Normal 3 20 10" xfId="2147" xr:uid="{00000000-0005-0000-0000-0000DE070000}"/>
    <cellStyle name="Normal 3 20 11" xfId="2148" xr:uid="{00000000-0005-0000-0000-0000DF070000}"/>
    <cellStyle name="Normal 3 20 12" xfId="2149" xr:uid="{00000000-0005-0000-0000-0000E0070000}"/>
    <cellStyle name="Normal 3 20 13" xfId="2150" xr:uid="{00000000-0005-0000-0000-0000E1070000}"/>
    <cellStyle name="Normal 3 20 14" xfId="2151" xr:uid="{00000000-0005-0000-0000-0000E2070000}"/>
    <cellStyle name="Normal 3 20 15" xfId="2152" xr:uid="{00000000-0005-0000-0000-0000E3070000}"/>
    <cellStyle name="Normal 3 20 16" xfId="2153" xr:uid="{00000000-0005-0000-0000-0000E4070000}"/>
    <cellStyle name="Normal 3 20 17" xfId="2154" xr:uid="{00000000-0005-0000-0000-0000E5070000}"/>
    <cellStyle name="Normal 3 20 18" xfId="2155" xr:uid="{00000000-0005-0000-0000-0000E6070000}"/>
    <cellStyle name="Normal 3 20 19" xfId="2156" xr:uid="{00000000-0005-0000-0000-0000E7070000}"/>
    <cellStyle name="Normal 3 20 2" xfId="2157" xr:uid="{00000000-0005-0000-0000-0000E8070000}"/>
    <cellStyle name="Normal 3 20 20" xfId="2158" xr:uid="{00000000-0005-0000-0000-0000E9070000}"/>
    <cellStyle name="Normal 3 20 21" xfId="2159" xr:uid="{00000000-0005-0000-0000-0000EA070000}"/>
    <cellStyle name="Normal 3 20 22" xfId="2160" xr:uid="{00000000-0005-0000-0000-0000EB070000}"/>
    <cellStyle name="Normal 3 20 23" xfId="2161" xr:uid="{00000000-0005-0000-0000-0000EC070000}"/>
    <cellStyle name="Normal 3 20 3" xfId="2162" xr:uid="{00000000-0005-0000-0000-0000ED070000}"/>
    <cellStyle name="Normal 3 20 4" xfId="2163" xr:uid="{00000000-0005-0000-0000-0000EE070000}"/>
    <cellStyle name="Normal 3 20 5" xfId="2164" xr:uid="{00000000-0005-0000-0000-0000EF070000}"/>
    <cellStyle name="Normal 3 20 6" xfId="2165" xr:uid="{00000000-0005-0000-0000-0000F0070000}"/>
    <cellStyle name="Normal 3 20 7" xfId="2166" xr:uid="{00000000-0005-0000-0000-0000F1070000}"/>
    <cellStyle name="Normal 3 20 8" xfId="2167" xr:uid="{00000000-0005-0000-0000-0000F2070000}"/>
    <cellStyle name="Normal 3 20 9" xfId="2168" xr:uid="{00000000-0005-0000-0000-0000F3070000}"/>
    <cellStyle name="Normal 3 21" xfId="2169" xr:uid="{00000000-0005-0000-0000-0000F4070000}"/>
    <cellStyle name="Normal 3 21 10" xfId="2170" xr:uid="{00000000-0005-0000-0000-0000F5070000}"/>
    <cellStyle name="Normal 3 21 11" xfId="2171" xr:uid="{00000000-0005-0000-0000-0000F6070000}"/>
    <cellStyle name="Normal 3 21 12" xfId="2172" xr:uid="{00000000-0005-0000-0000-0000F7070000}"/>
    <cellStyle name="Normal 3 21 13" xfId="2173" xr:uid="{00000000-0005-0000-0000-0000F8070000}"/>
    <cellStyle name="Normal 3 21 14" xfId="2174" xr:uid="{00000000-0005-0000-0000-0000F9070000}"/>
    <cellStyle name="Normal 3 21 15" xfId="2175" xr:uid="{00000000-0005-0000-0000-0000FA070000}"/>
    <cellStyle name="Normal 3 21 16" xfId="2176" xr:uid="{00000000-0005-0000-0000-0000FB070000}"/>
    <cellStyle name="Normal 3 21 17" xfId="2177" xr:uid="{00000000-0005-0000-0000-0000FC070000}"/>
    <cellStyle name="Normal 3 21 18" xfId="2178" xr:uid="{00000000-0005-0000-0000-0000FD070000}"/>
    <cellStyle name="Normal 3 21 19" xfId="2179" xr:uid="{00000000-0005-0000-0000-0000FE070000}"/>
    <cellStyle name="Normal 3 21 2" xfId="2180" xr:uid="{00000000-0005-0000-0000-0000FF070000}"/>
    <cellStyle name="Normal 3 21 20" xfId="2181" xr:uid="{00000000-0005-0000-0000-000000080000}"/>
    <cellStyle name="Normal 3 21 21" xfId="2182" xr:uid="{00000000-0005-0000-0000-000001080000}"/>
    <cellStyle name="Normal 3 21 22" xfId="2183" xr:uid="{00000000-0005-0000-0000-000002080000}"/>
    <cellStyle name="Normal 3 21 23" xfId="2184" xr:uid="{00000000-0005-0000-0000-000003080000}"/>
    <cellStyle name="Normal 3 21 3" xfId="2185" xr:uid="{00000000-0005-0000-0000-000004080000}"/>
    <cellStyle name="Normal 3 21 4" xfId="2186" xr:uid="{00000000-0005-0000-0000-000005080000}"/>
    <cellStyle name="Normal 3 21 5" xfId="2187" xr:uid="{00000000-0005-0000-0000-000006080000}"/>
    <cellStyle name="Normal 3 21 6" xfId="2188" xr:uid="{00000000-0005-0000-0000-000007080000}"/>
    <cellStyle name="Normal 3 21 7" xfId="2189" xr:uid="{00000000-0005-0000-0000-000008080000}"/>
    <cellStyle name="Normal 3 21 8" xfId="2190" xr:uid="{00000000-0005-0000-0000-000009080000}"/>
    <cellStyle name="Normal 3 21 9" xfId="2191" xr:uid="{00000000-0005-0000-0000-00000A080000}"/>
    <cellStyle name="Normal 3 22" xfId="2192" xr:uid="{00000000-0005-0000-0000-00000B080000}"/>
    <cellStyle name="Normal 3 22 10" xfId="2193" xr:uid="{00000000-0005-0000-0000-00000C080000}"/>
    <cellStyle name="Normal 3 22 11" xfId="2194" xr:uid="{00000000-0005-0000-0000-00000D080000}"/>
    <cellStyle name="Normal 3 22 12" xfId="2195" xr:uid="{00000000-0005-0000-0000-00000E080000}"/>
    <cellStyle name="Normal 3 22 13" xfId="2196" xr:uid="{00000000-0005-0000-0000-00000F080000}"/>
    <cellStyle name="Normal 3 22 14" xfId="2197" xr:uid="{00000000-0005-0000-0000-000010080000}"/>
    <cellStyle name="Normal 3 22 15" xfId="2198" xr:uid="{00000000-0005-0000-0000-000011080000}"/>
    <cellStyle name="Normal 3 22 16" xfId="2199" xr:uid="{00000000-0005-0000-0000-000012080000}"/>
    <cellStyle name="Normal 3 22 17" xfId="2200" xr:uid="{00000000-0005-0000-0000-000013080000}"/>
    <cellStyle name="Normal 3 22 18" xfId="2201" xr:uid="{00000000-0005-0000-0000-000014080000}"/>
    <cellStyle name="Normal 3 22 19" xfId="2202" xr:uid="{00000000-0005-0000-0000-000015080000}"/>
    <cellStyle name="Normal 3 22 2" xfId="2203" xr:uid="{00000000-0005-0000-0000-000016080000}"/>
    <cellStyle name="Normal 3 22 20" xfId="2204" xr:uid="{00000000-0005-0000-0000-000017080000}"/>
    <cellStyle name="Normal 3 22 21" xfId="2205" xr:uid="{00000000-0005-0000-0000-000018080000}"/>
    <cellStyle name="Normal 3 22 22" xfId="2206" xr:uid="{00000000-0005-0000-0000-000019080000}"/>
    <cellStyle name="Normal 3 22 23" xfId="2207" xr:uid="{00000000-0005-0000-0000-00001A080000}"/>
    <cellStyle name="Normal 3 22 3" xfId="2208" xr:uid="{00000000-0005-0000-0000-00001B080000}"/>
    <cellStyle name="Normal 3 22 4" xfId="2209" xr:uid="{00000000-0005-0000-0000-00001C080000}"/>
    <cellStyle name="Normal 3 22 5" xfId="2210" xr:uid="{00000000-0005-0000-0000-00001D080000}"/>
    <cellStyle name="Normal 3 22 6" xfId="2211" xr:uid="{00000000-0005-0000-0000-00001E080000}"/>
    <cellStyle name="Normal 3 22 7" xfId="2212" xr:uid="{00000000-0005-0000-0000-00001F080000}"/>
    <cellStyle name="Normal 3 22 8" xfId="2213" xr:uid="{00000000-0005-0000-0000-000020080000}"/>
    <cellStyle name="Normal 3 22 9" xfId="2214" xr:uid="{00000000-0005-0000-0000-000021080000}"/>
    <cellStyle name="Normal 3 23" xfId="2215" xr:uid="{00000000-0005-0000-0000-000022080000}"/>
    <cellStyle name="Normal 3 23 10" xfId="2216" xr:uid="{00000000-0005-0000-0000-000023080000}"/>
    <cellStyle name="Normal 3 23 11" xfId="2217" xr:uid="{00000000-0005-0000-0000-000024080000}"/>
    <cellStyle name="Normal 3 23 12" xfId="2218" xr:uid="{00000000-0005-0000-0000-000025080000}"/>
    <cellStyle name="Normal 3 23 13" xfId="2219" xr:uid="{00000000-0005-0000-0000-000026080000}"/>
    <cellStyle name="Normal 3 23 14" xfId="2220" xr:uid="{00000000-0005-0000-0000-000027080000}"/>
    <cellStyle name="Normal 3 23 15" xfId="2221" xr:uid="{00000000-0005-0000-0000-000028080000}"/>
    <cellStyle name="Normal 3 23 16" xfId="2222" xr:uid="{00000000-0005-0000-0000-000029080000}"/>
    <cellStyle name="Normal 3 23 17" xfId="2223" xr:uid="{00000000-0005-0000-0000-00002A080000}"/>
    <cellStyle name="Normal 3 23 18" xfId="2224" xr:uid="{00000000-0005-0000-0000-00002B080000}"/>
    <cellStyle name="Normal 3 23 19" xfId="2225" xr:uid="{00000000-0005-0000-0000-00002C080000}"/>
    <cellStyle name="Normal 3 23 2" xfId="2226" xr:uid="{00000000-0005-0000-0000-00002D080000}"/>
    <cellStyle name="Normal 3 23 20" xfId="2227" xr:uid="{00000000-0005-0000-0000-00002E080000}"/>
    <cellStyle name="Normal 3 23 21" xfId="2228" xr:uid="{00000000-0005-0000-0000-00002F080000}"/>
    <cellStyle name="Normal 3 23 22" xfId="2229" xr:uid="{00000000-0005-0000-0000-000030080000}"/>
    <cellStyle name="Normal 3 23 23" xfId="2230" xr:uid="{00000000-0005-0000-0000-000031080000}"/>
    <cellStyle name="Normal 3 23 3" xfId="2231" xr:uid="{00000000-0005-0000-0000-000032080000}"/>
    <cellStyle name="Normal 3 23 4" xfId="2232" xr:uid="{00000000-0005-0000-0000-000033080000}"/>
    <cellStyle name="Normal 3 23 5" xfId="2233" xr:uid="{00000000-0005-0000-0000-000034080000}"/>
    <cellStyle name="Normal 3 23 6" xfId="2234" xr:uid="{00000000-0005-0000-0000-000035080000}"/>
    <cellStyle name="Normal 3 23 7" xfId="2235" xr:uid="{00000000-0005-0000-0000-000036080000}"/>
    <cellStyle name="Normal 3 23 8" xfId="2236" xr:uid="{00000000-0005-0000-0000-000037080000}"/>
    <cellStyle name="Normal 3 23 9" xfId="2237" xr:uid="{00000000-0005-0000-0000-000038080000}"/>
    <cellStyle name="Normal 3 24" xfId="2238" xr:uid="{00000000-0005-0000-0000-000039080000}"/>
    <cellStyle name="Normal 3 24 10" xfId="2239" xr:uid="{00000000-0005-0000-0000-00003A080000}"/>
    <cellStyle name="Normal 3 24 11" xfId="2240" xr:uid="{00000000-0005-0000-0000-00003B080000}"/>
    <cellStyle name="Normal 3 24 12" xfId="2241" xr:uid="{00000000-0005-0000-0000-00003C080000}"/>
    <cellStyle name="Normal 3 24 13" xfId="2242" xr:uid="{00000000-0005-0000-0000-00003D080000}"/>
    <cellStyle name="Normal 3 24 14" xfId="2243" xr:uid="{00000000-0005-0000-0000-00003E080000}"/>
    <cellStyle name="Normal 3 24 15" xfId="2244" xr:uid="{00000000-0005-0000-0000-00003F080000}"/>
    <cellStyle name="Normal 3 24 16" xfId="2245" xr:uid="{00000000-0005-0000-0000-000040080000}"/>
    <cellStyle name="Normal 3 24 17" xfId="2246" xr:uid="{00000000-0005-0000-0000-000041080000}"/>
    <cellStyle name="Normal 3 24 18" xfId="2247" xr:uid="{00000000-0005-0000-0000-000042080000}"/>
    <cellStyle name="Normal 3 24 19" xfId="2248" xr:uid="{00000000-0005-0000-0000-000043080000}"/>
    <cellStyle name="Normal 3 24 2" xfId="2249" xr:uid="{00000000-0005-0000-0000-000044080000}"/>
    <cellStyle name="Normal 3 24 20" xfId="2250" xr:uid="{00000000-0005-0000-0000-000045080000}"/>
    <cellStyle name="Normal 3 24 21" xfId="2251" xr:uid="{00000000-0005-0000-0000-000046080000}"/>
    <cellStyle name="Normal 3 24 22" xfId="2252" xr:uid="{00000000-0005-0000-0000-000047080000}"/>
    <cellStyle name="Normal 3 24 23" xfId="2253" xr:uid="{00000000-0005-0000-0000-000048080000}"/>
    <cellStyle name="Normal 3 24 3" xfId="2254" xr:uid="{00000000-0005-0000-0000-000049080000}"/>
    <cellStyle name="Normal 3 24 4" xfId="2255" xr:uid="{00000000-0005-0000-0000-00004A080000}"/>
    <cellStyle name="Normal 3 24 5" xfId="2256" xr:uid="{00000000-0005-0000-0000-00004B080000}"/>
    <cellStyle name="Normal 3 24 6" xfId="2257" xr:uid="{00000000-0005-0000-0000-00004C080000}"/>
    <cellStyle name="Normal 3 24 7" xfId="2258" xr:uid="{00000000-0005-0000-0000-00004D080000}"/>
    <cellStyle name="Normal 3 24 8" xfId="2259" xr:uid="{00000000-0005-0000-0000-00004E080000}"/>
    <cellStyle name="Normal 3 24 9" xfId="2260" xr:uid="{00000000-0005-0000-0000-00004F080000}"/>
    <cellStyle name="Normal 3 25" xfId="2261" xr:uid="{00000000-0005-0000-0000-000050080000}"/>
    <cellStyle name="Normal 3 25 10" xfId="2262" xr:uid="{00000000-0005-0000-0000-000051080000}"/>
    <cellStyle name="Normal 3 25 11" xfId="2263" xr:uid="{00000000-0005-0000-0000-000052080000}"/>
    <cellStyle name="Normal 3 25 12" xfId="2264" xr:uid="{00000000-0005-0000-0000-000053080000}"/>
    <cellStyle name="Normal 3 25 13" xfId="2265" xr:uid="{00000000-0005-0000-0000-000054080000}"/>
    <cellStyle name="Normal 3 25 14" xfId="2266" xr:uid="{00000000-0005-0000-0000-000055080000}"/>
    <cellStyle name="Normal 3 25 15" xfId="2267" xr:uid="{00000000-0005-0000-0000-000056080000}"/>
    <cellStyle name="Normal 3 25 16" xfId="2268" xr:uid="{00000000-0005-0000-0000-000057080000}"/>
    <cellStyle name="Normal 3 25 17" xfId="2269" xr:uid="{00000000-0005-0000-0000-000058080000}"/>
    <cellStyle name="Normal 3 25 18" xfId="2270" xr:uid="{00000000-0005-0000-0000-000059080000}"/>
    <cellStyle name="Normal 3 25 19" xfId="2271" xr:uid="{00000000-0005-0000-0000-00005A080000}"/>
    <cellStyle name="Normal 3 25 2" xfId="2272" xr:uid="{00000000-0005-0000-0000-00005B080000}"/>
    <cellStyle name="Normal 3 25 20" xfId="2273" xr:uid="{00000000-0005-0000-0000-00005C080000}"/>
    <cellStyle name="Normal 3 25 21" xfId="2274" xr:uid="{00000000-0005-0000-0000-00005D080000}"/>
    <cellStyle name="Normal 3 25 22" xfId="2275" xr:uid="{00000000-0005-0000-0000-00005E080000}"/>
    <cellStyle name="Normal 3 25 23" xfId="2276" xr:uid="{00000000-0005-0000-0000-00005F080000}"/>
    <cellStyle name="Normal 3 25 3" xfId="2277" xr:uid="{00000000-0005-0000-0000-000060080000}"/>
    <cellStyle name="Normal 3 25 4" xfId="2278" xr:uid="{00000000-0005-0000-0000-000061080000}"/>
    <cellStyle name="Normal 3 25 5" xfId="2279" xr:uid="{00000000-0005-0000-0000-000062080000}"/>
    <cellStyle name="Normal 3 25 6" xfId="2280" xr:uid="{00000000-0005-0000-0000-000063080000}"/>
    <cellStyle name="Normal 3 25 7" xfId="2281" xr:uid="{00000000-0005-0000-0000-000064080000}"/>
    <cellStyle name="Normal 3 25 8" xfId="2282" xr:uid="{00000000-0005-0000-0000-000065080000}"/>
    <cellStyle name="Normal 3 25 9" xfId="2283" xr:uid="{00000000-0005-0000-0000-000066080000}"/>
    <cellStyle name="Normal 3 26" xfId="2284" xr:uid="{00000000-0005-0000-0000-000067080000}"/>
    <cellStyle name="Normal 3 26 10" xfId="2285" xr:uid="{00000000-0005-0000-0000-000068080000}"/>
    <cellStyle name="Normal 3 26 11" xfId="2286" xr:uid="{00000000-0005-0000-0000-000069080000}"/>
    <cellStyle name="Normal 3 26 12" xfId="2287" xr:uid="{00000000-0005-0000-0000-00006A080000}"/>
    <cellStyle name="Normal 3 26 13" xfId="2288" xr:uid="{00000000-0005-0000-0000-00006B080000}"/>
    <cellStyle name="Normal 3 26 14" xfId="2289" xr:uid="{00000000-0005-0000-0000-00006C080000}"/>
    <cellStyle name="Normal 3 26 15" xfId="2290" xr:uid="{00000000-0005-0000-0000-00006D080000}"/>
    <cellStyle name="Normal 3 26 16" xfId="2291" xr:uid="{00000000-0005-0000-0000-00006E080000}"/>
    <cellStyle name="Normal 3 26 17" xfId="2292" xr:uid="{00000000-0005-0000-0000-00006F080000}"/>
    <cellStyle name="Normal 3 26 18" xfId="2293" xr:uid="{00000000-0005-0000-0000-000070080000}"/>
    <cellStyle name="Normal 3 26 19" xfId="2294" xr:uid="{00000000-0005-0000-0000-000071080000}"/>
    <cellStyle name="Normal 3 26 2" xfId="2295" xr:uid="{00000000-0005-0000-0000-000072080000}"/>
    <cellStyle name="Normal 3 26 20" xfId="2296" xr:uid="{00000000-0005-0000-0000-000073080000}"/>
    <cellStyle name="Normal 3 26 21" xfId="2297" xr:uid="{00000000-0005-0000-0000-000074080000}"/>
    <cellStyle name="Normal 3 26 22" xfId="2298" xr:uid="{00000000-0005-0000-0000-000075080000}"/>
    <cellStyle name="Normal 3 26 23" xfId="2299" xr:uid="{00000000-0005-0000-0000-000076080000}"/>
    <cellStyle name="Normal 3 26 3" xfId="2300" xr:uid="{00000000-0005-0000-0000-000077080000}"/>
    <cellStyle name="Normal 3 26 4" xfId="2301" xr:uid="{00000000-0005-0000-0000-000078080000}"/>
    <cellStyle name="Normal 3 26 5" xfId="2302" xr:uid="{00000000-0005-0000-0000-000079080000}"/>
    <cellStyle name="Normal 3 26 6" xfId="2303" xr:uid="{00000000-0005-0000-0000-00007A080000}"/>
    <cellStyle name="Normal 3 26 7" xfId="2304" xr:uid="{00000000-0005-0000-0000-00007B080000}"/>
    <cellStyle name="Normal 3 26 8" xfId="2305" xr:uid="{00000000-0005-0000-0000-00007C080000}"/>
    <cellStyle name="Normal 3 26 9" xfId="2306" xr:uid="{00000000-0005-0000-0000-00007D080000}"/>
    <cellStyle name="Normal 3 27" xfId="2307" xr:uid="{00000000-0005-0000-0000-00007E080000}"/>
    <cellStyle name="Normal 3 27 10" xfId="2308" xr:uid="{00000000-0005-0000-0000-00007F080000}"/>
    <cellStyle name="Normal 3 27 11" xfId="2309" xr:uid="{00000000-0005-0000-0000-000080080000}"/>
    <cellStyle name="Normal 3 27 12" xfId="2310" xr:uid="{00000000-0005-0000-0000-000081080000}"/>
    <cellStyle name="Normal 3 27 13" xfId="2311" xr:uid="{00000000-0005-0000-0000-000082080000}"/>
    <cellStyle name="Normal 3 27 14" xfId="2312" xr:uid="{00000000-0005-0000-0000-000083080000}"/>
    <cellStyle name="Normal 3 27 15" xfId="2313" xr:uid="{00000000-0005-0000-0000-000084080000}"/>
    <cellStyle name="Normal 3 27 16" xfId="2314" xr:uid="{00000000-0005-0000-0000-000085080000}"/>
    <cellStyle name="Normal 3 27 17" xfId="2315" xr:uid="{00000000-0005-0000-0000-000086080000}"/>
    <cellStyle name="Normal 3 27 18" xfId="2316" xr:uid="{00000000-0005-0000-0000-000087080000}"/>
    <cellStyle name="Normal 3 27 19" xfId="2317" xr:uid="{00000000-0005-0000-0000-000088080000}"/>
    <cellStyle name="Normal 3 27 2" xfId="2318" xr:uid="{00000000-0005-0000-0000-000089080000}"/>
    <cellStyle name="Normal 3 27 20" xfId="2319" xr:uid="{00000000-0005-0000-0000-00008A080000}"/>
    <cellStyle name="Normal 3 27 21" xfId="2320" xr:uid="{00000000-0005-0000-0000-00008B080000}"/>
    <cellStyle name="Normal 3 27 22" xfId="2321" xr:uid="{00000000-0005-0000-0000-00008C080000}"/>
    <cellStyle name="Normal 3 27 23" xfId="2322" xr:uid="{00000000-0005-0000-0000-00008D080000}"/>
    <cellStyle name="Normal 3 27 3" xfId="2323" xr:uid="{00000000-0005-0000-0000-00008E080000}"/>
    <cellStyle name="Normal 3 27 4" xfId="2324" xr:uid="{00000000-0005-0000-0000-00008F080000}"/>
    <cellStyle name="Normal 3 27 5" xfId="2325" xr:uid="{00000000-0005-0000-0000-000090080000}"/>
    <cellStyle name="Normal 3 27 6" xfId="2326" xr:uid="{00000000-0005-0000-0000-000091080000}"/>
    <cellStyle name="Normal 3 27 7" xfId="2327" xr:uid="{00000000-0005-0000-0000-000092080000}"/>
    <cellStyle name="Normal 3 27 8" xfId="2328" xr:uid="{00000000-0005-0000-0000-000093080000}"/>
    <cellStyle name="Normal 3 27 9" xfId="2329" xr:uid="{00000000-0005-0000-0000-000094080000}"/>
    <cellStyle name="Normal 3 28" xfId="2330" xr:uid="{00000000-0005-0000-0000-000095080000}"/>
    <cellStyle name="Normal 3 28 10" xfId="2331" xr:uid="{00000000-0005-0000-0000-000096080000}"/>
    <cellStyle name="Normal 3 28 11" xfId="2332" xr:uid="{00000000-0005-0000-0000-000097080000}"/>
    <cellStyle name="Normal 3 28 12" xfId="2333" xr:uid="{00000000-0005-0000-0000-000098080000}"/>
    <cellStyle name="Normal 3 28 13" xfId="2334" xr:uid="{00000000-0005-0000-0000-000099080000}"/>
    <cellStyle name="Normal 3 28 14" xfId="2335" xr:uid="{00000000-0005-0000-0000-00009A080000}"/>
    <cellStyle name="Normal 3 28 15" xfId="2336" xr:uid="{00000000-0005-0000-0000-00009B080000}"/>
    <cellStyle name="Normal 3 28 16" xfId="2337" xr:uid="{00000000-0005-0000-0000-00009C080000}"/>
    <cellStyle name="Normal 3 28 17" xfId="2338" xr:uid="{00000000-0005-0000-0000-00009D080000}"/>
    <cellStyle name="Normal 3 28 18" xfId="2339" xr:uid="{00000000-0005-0000-0000-00009E080000}"/>
    <cellStyle name="Normal 3 28 19" xfId="2340" xr:uid="{00000000-0005-0000-0000-00009F080000}"/>
    <cellStyle name="Normal 3 28 2" xfId="2341" xr:uid="{00000000-0005-0000-0000-0000A0080000}"/>
    <cellStyle name="Normal 3 28 20" xfId="2342" xr:uid="{00000000-0005-0000-0000-0000A1080000}"/>
    <cellStyle name="Normal 3 28 21" xfId="2343" xr:uid="{00000000-0005-0000-0000-0000A2080000}"/>
    <cellStyle name="Normal 3 28 22" xfId="2344" xr:uid="{00000000-0005-0000-0000-0000A3080000}"/>
    <cellStyle name="Normal 3 28 23" xfId="2345" xr:uid="{00000000-0005-0000-0000-0000A4080000}"/>
    <cellStyle name="Normal 3 28 3" xfId="2346" xr:uid="{00000000-0005-0000-0000-0000A5080000}"/>
    <cellStyle name="Normal 3 28 4" xfId="2347" xr:uid="{00000000-0005-0000-0000-0000A6080000}"/>
    <cellStyle name="Normal 3 28 5" xfId="2348" xr:uid="{00000000-0005-0000-0000-0000A7080000}"/>
    <cellStyle name="Normal 3 28 6" xfId="2349" xr:uid="{00000000-0005-0000-0000-0000A8080000}"/>
    <cellStyle name="Normal 3 28 7" xfId="2350" xr:uid="{00000000-0005-0000-0000-0000A9080000}"/>
    <cellStyle name="Normal 3 28 8" xfId="2351" xr:uid="{00000000-0005-0000-0000-0000AA080000}"/>
    <cellStyle name="Normal 3 28 9" xfId="2352" xr:uid="{00000000-0005-0000-0000-0000AB080000}"/>
    <cellStyle name="Normal 3 29" xfId="2353" xr:uid="{00000000-0005-0000-0000-0000AC080000}"/>
    <cellStyle name="Normal 3 29 10" xfId="2354" xr:uid="{00000000-0005-0000-0000-0000AD080000}"/>
    <cellStyle name="Normal 3 29 11" xfId="2355" xr:uid="{00000000-0005-0000-0000-0000AE080000}"/>
    <cellStyle name="Normal 3 29 12" xfId="2356" xr:uid="{00000000-0005-0000-0000-0000AF080000}"/>
    <cellStyle name="Normal 3 29 13" xfId="2357" xr:uid="{00000000-0005-0000-0000-0000B0080000}"/>
    <cellStyle name="Normal 3 29 14" xfId="2358" xr:uid="{00000000-0005-0000-0000-0000B1080000}"/>
    <cellStyle name="Normal 3 29 15" xfId="2359" xr:uid="{00000000-0005-0000-0000-0000B2080000}"/>
    <cellStyle name="Normal 3 29 16" xfId="2360" xr:uid="{00000000-0005-0000-0000-0000B3080000}"/>
    <cellStyle name="Normal 3 29 17" xfId="2361" xr:uid="{00000000-0005-0000-0000-0000B4080000}"/>
    <cellStyle name="Normal 3 29 18" xfId="2362" xr:uid="{00000000-0005-0000-0000-0000B5080000}"/>
    <cellStyle name="Normal 3 29 19" xfId="2363" xr:uid="{00000000-0005-0000-0000-0000B6080000}"/>
    <cellStyle name="Normal 3 29 2" xfId="2364" xr:uid="{00000000-0005-0000-0000-0000B7080000}"/>
    <cellStyle name="Normal 3 29 20" xfId="2365" xr:uid="{00000000-0005-0000-0000-0000B8080000}"/>
    <cellStyle name="Normal 3 29 21" xfId="2366" xr:uid="{00000000-0005-0000-0000-0000B9080000}"/>
    <cellStyle name="Normal 3 29 22" xfId="2367" xr:uid="{00000000-0005-0000-0000-0000BA080000}"/>
    <cellStyle name="Normal 3 29 23" xfId="2368" xr:uid="{00000000-0005-0000-0000-0000BB080000}"/>
    <cellStyle name="Normal 3 29 3" xfId="2369" xr:uid="{00000000-0005-0000-0000-0000BC080000}"/>
    <cellStyle name="Normal 3 29 4" xfId="2370" xr:uid="{00000000-0005-0000-0000-0000BD080000}"/>
    <cellStyle name="Normal 3 29 5" xfId="2371" xr:uid="{00000000-0005-0000-0000-0000BE080000}"/>
    <cellStyle name="Normal 3 29 6" xfId="2372" xr:uid="{00000000-0005-0000-0000-0000BF080000}"/>
    <cellStyle name="Normal 3 29 7" xfId="2373" xr:uid="{00000000-0005-0000-0000-0000C0080000}"/>
    <cellStyle name="Normal 3 29 8" xfId="2374" xr:uid="{00000000-0005-0000-0000-0000C1080000}"/>
    <cellStyle name="Normal 3 29 9" xfId="2375" xr:uid="{00000000-0005-0000-0000-0000C2080000}"/>
    <cellStyle name="Normal 3 3" xfId="2376" xr:uid="{00000000-0005-0000-0000-0000C3080000}"/>
    <cellStyle name="Normal 3 3 10" xfId="2377" xr:uid="{00000000-0005-0000-0000-0000C4080000}"/>
    <cellStyle name="Normal 3 3 11" xfId="2378" xr:uid="{00000000-0005-0000-0000-0000C5080000}"/>
    <cellStyle name="Normal 3 3 12" xfId="2379" xr:uid="{00000000-0005-0000-0000-0000C6080000}"/>
    <cellStyle name="Normal 3 3 13" xfId="2380" xr:uid="{00000000-0005-0000-0000-0000C7080000}"/>
    <cellStyle name="Normal 3 3 14" xfId="2381" xr:uid="{00000000-0005-0000-0000-0000C8080000}"/>
    <cellStyle name="Normal 3 3 15" xfId="2382" xr:uid="{00000000-0005-0000-0000-0000C9080000}"/>
    <cellStyle name="Normal 3 3 16" xfId="2383" xr:uid="{00000000-0005-0000-0000-0000CA080000}"/>
    <cellStyle name="Normal 3 3 17" xfId="2384" xr:uid="{00000000-0005-0000-0000-0000CB080000}"/>
    <cellStyle name="Normal 3 3 18" xfId="2385" xr:uid="{00000000-0005-0000-0000-0000CC080000}"/>
    <cellStyle name="Normal 3 3 19" xfId="2386" xr:uid="{00000000-0005-0000-0000-0000CD080000}"/>
    <cellStyle name="Normal 3 3 2" xfId="2387" xr:uid="{00000000-0005-0000-0000-0000CE080000}"/>
    <cellStyle name="Normal 3 3 20" xfId="2388" xr:uid="{00000000-0005-0000-0000-0000CF080000}"/>
    <cellStyle name="Normal 3 3 21" xfId="2389" xr:uid="{00000000-0005-0000-0000-0000D0080000}"/>
    <cellStyle name="Normal 3 3 22" xfId="2390" xr:uid="{00000000-0005-0000-0000-0000D1080000}"/>
    <cellStyle name="Normal 3 3 23" xfId="2391" xr:uid="{00000000-0005-0000-0000-0000D2080000}"/>
    <cellStyle name="Normal 3 3 3" xfId="2392" xr:uid="{00000000-0005-0000-0000-0000D3080000}"/>
    <cellStyle name="Normal 3 3 4" xfId="2393" xr:uid="{00000000-0005-0000-0000-0000D4080000}"/>
    <cellStyle name="Normal 3 3 5" xfId="2394" xr:uid="{00000000-0005-0000-0000-0000D5080000}"/>
    <cellStyle name="Normal 3 3 6" xfId="2395" xr:uid="{00000000-0005-0000-0000-0000D6080000}"/>
    <cellStyle name="Normal 3 3 7" xfId="2396" xr:uid="{00000000-0005-0000-0000-0000D7080000}"/>
    <cellStyle name="Normal 3 3 8" xfId="2397" xr:uid="{00000000-0005-0000-0000-0000D8080000}"/>
    <cellStyle name="Normal 3 3 9" xfId="2398" xr:uid="{00000000-0005-0000-0000-0000D9080000}"/>
    <cellStyle name="Normal 3 30" xfId="2399" xr:uid="{00000000-0005-0000-0000-0000DA080000}"/>
    <cellStyle name="Normal 3 30 10" xfId="2400" xr:uid="{00000000-0005-0000-0000-0000DB080000}"/>
    <cellStyle name="Normal 3 30 11" xfId="2401" xr:uid="{00000000-0005-0000-0000-0000DC080000}"/>
    <cellStyle name="Normal 3 30 12" xfId="2402" xr:uid="{00000000-0005-0000-0000-0000DD080000}"/>
    <cellStyle name="Normal 3 30 13" xfId="2403" xr:uid="{00000000-0005-0000-0000-0000DE080000}"/>
    <cellStyle name="Normal 3 30 14" xfId="2404" xr:uid="{00000000-0005-0000-0000-0000DF080000}"/>
    <cellStyle name="Normal 3 30 15" xfId="2405" xr:uid="{00000000-0005-0000-0000-0000E0080000}"/>
    <cellStyle name="Normal 3 30 16" xfId="2406" xr:uid="{00000000-0005-0000-0000-0000E1080000}"/>
    <cellStyle name="Normal 3 30 17" xfId="2407" xr:uid="{00000000-0005-0000-0000-0000E2080000}"/>
    <cellStyle name="Normal 3 30 18" xfId="2408" xr:uid="{00000000-0005-0000-0000-0000E3080000}"/>
    <cellStyle name="Normal 3 30 19" xfId="2409" xr:uid="{00000000-0005-0000-0000-0000E4080000}"/>
    <cellStyle name="Normal 3 30 2" xfId="2410" xr:uid="{00000000-0005-0000-0000-0000E5080000}"/>
    <cellStyle name="Normal 3 30 20" xfId="2411" xr:uid="{00000000-0005-0000-0000-0000E6080000}"/>
    <cellStyle name="Normal 3 30 21" xfId="2412" xr:uid="{00000000-0005-0000-0000-0000E7080000}"/>
    <cellStyle name="Normal 3 30 22" xfId="2413" xr:uid="{00000000-0005-0000-0000-0000E8080000}"/>
    <cellStyle name="Normal 3 30 23" xfId="2414" xr:uid="{00000000-0005-0000-0000-0000E9080000}"/>
    <cellStyle name="Normal 3 30 3" xfId="2415" xr:uid="{00000000-0005-0000-0000-0000EA080000}"/>
    <cellStyle name="Normal 3 30 4" xfId="2416" xr:uid="{00000000-0005-0000-0000-0000EB080000}"/>
    <cellStyle name="Normal 3 30 5" xfId="2417" xr:uid="{00000000-0005-0000-0000-0000EC080000}"/>
    <cellStyle name="Normal 3 30 6" xfId="2418" xr:uid="{00000000-0005-0000-0000-0000ED080000}"/>
    <cellStyle name="Normal 3 30 7" xfId="2419" xr:uid="{00000000-0005-0000-0000-0000EE080000}"/>
    <cellStyle name="Normal 3 30 8" xfId="2420" xr:uid="{00000000-0005-0000-0000-0000EF080000}"/>
    <cellStyle name="Normal 3 30 9" xfId="2421" xr:uid="{00000000-0005-0000-0000-0000F0080000}"/>
    <cellStyle name="Normal 3 31" xfId="2422" xr:uid="{00000000-0005-0000-0000-0000F1080000}"/>
    <cellStyle name="Normal 3 31 10" xfId="2423" xr:uid="{00000000-0005-0000-0000-0000F2080000}"/>
    <cellStyle name="Normal 3 31 11" xfId="2424" xr:uid="{00000000-0005-0000-0000-0000F3080000}"/>
    <cellStyle name="Normal 3 31 12" xfId="2425" xr:uid="{00000000-0005-0000-0000-0000F4080000}"/>
    <cellStyle name="Normal 3 31 13" xfId="2426" xr:uid="{00000000-0005-0000-0000-0000F5080000}"/>
    <cellStyle name="Normal 3 31 14" xfId="2427" xr:uid="{00000000-0005-0000-0000-0000F6080000}"/>
    <cellStyle name="Normal 3 31 15" xfId="2428" xr:uid="{00000000-0005-0000-0000-0000F7080000}"/>
    <cellStyle name="Normal 3 31 16" xfId="2429" xr:uid="{00000000-0005-0000-0000-0000F8080000}"/>
    <cellStyle name="Normal 3 31 17" xfId="2430" xr:uid="{00000000-0005-0000-0000-0000F9080000}"/>
    <cellStyle name="Normal 3 31 18" xfId="2431" xr:uid="{00000000-0005-0000-0000-0000FA080000}"/>
    <cellStyle name="Normal 3 31 19" xfId="2432" xr:uid="{00000000-0005-0000-0000-0000FB080000}"/>
    <cellStyle name="Normal 3 31 2" xfId="2433" xr:uid="{00000000-0005-0000-0000-0000FC080000}"/>
    <cellStyle name="Normal 3 31 20" xfId="2434" xr:uid="{00000000-0005-0000-0000-0000FD080000}"/>
    <cellStyle name="Normal 3 31 21" xfId="2435" xr:uid="{00000000-0005-0000-0000-0000FE080000}"/>
    <cellStyle name="Normal 3 31 22" xfId="2436" xr:uid="{00000000-0005-0000-0000-0000FF080000}"/>
    <cellStyle name="Normal 3 31 23" xfId="2437" xr:uid="{00000000-0005-0000-0000-000000090000}"/>
    <cellStyle name="Normal 3 31 3" xfId="2438" xr:uid="{00000000-0005-0000-0000-000001090000}"/>
    <cellStyle name="Normal 3 31 4" xfId="2439" xr:uid="{00000000-0005-0000-0000-000002090000}"/>
    <cellStyle name="Normal 3 31 5" xfId="2440" xr:uid="{00000000-0005-0000-0000-000003090000}"/>
    <cellStyle name="Normal 3 31 6" xfId="2441" xr:uid="{00000000-0005-0000-0000-000004090000}"/>
    <cellStyle name="Normal 3 31 7" xfId="2442" xr:uid="{00000000-0005-0000-0000-000005090000}"/>
    <cellStyle name="Normal 3 31 8" xfId="2443" xr:uid="{00000000-0005-0000-0000-000006090000}"/>
    <cellStyle name="Normal 3 31 9" xfId="2444" xr:uid="{00000000-0005-0000-0000-000007090000}"/>
    <cellStyle name="Normal 3 32" xfId="2445" xr:uid="{00000000-0005-0000-0000-000008090000}"/>
    <cellStyle name="Normal 3 32 10" xfId="2446" xr:uid="{00000000-0005-0000-0000-000009090000}"/>
    <cellStyle name="Normal 3 32 11" xfId="2447" xr:uid="{00000000-0005-0000-0000-00000A090000}"/>
    <cellStyle name="Normal 3 32 12" xfId="2448" xr:uid="{00000000-0005-0000-0000-00000B090000}"/>
    <cellStyle name="Normal 3 32 13" xfId="2449" xr:uid="{00000000-0005-0000-0000-00000C090000}"/>
    <cellStyle name="Normal 3 32 14" xfId="2450" xr:uid="{00000000-0005-0000-0000-00000D090000}"/>
    <cellStyle name="Normal 3 32 15" xfId="2451" xr:uid="{00000000-0005-0000-0000-00000E090000}"/>
    <cellStyle name="Normal 3 32 16" xfId="2452" xr:uid="{00000000-0005-0000-0000-00000F090000}"/>
    <cellStyle name="Normal 3 32 17" xfId="2453" xr:uid="{00000000-0005-0000-0000-000010090000}"/>
    <cellStyle name="Normal 3 32 18" xfId="2454" xr:uid="{00000000-0005-0000-0000-000011090000}"/>
    <cellStyle name="Normal 3 32 19" xfId="2455" xr:uid="{00000000-0005-0000-0000-000012090000}"/>
    <cellStyle name="Normal 3 32 2" xfId="2456" xr:uid="{00000000-0005-0000-0000-000013090000}"/>
    <cellStyle name="Normal 3 32 20" xfId="2457" xr:uid="{00000000-0005-0000-0000-000014090000}"/>
    <cellStyle name="Normal 3 32 21" xfId="2458" xr:uid="{00000000-0005-0000-0000-000015090000}"/>
    <cellStyle name="Normal 3 32 22" xfId="2459" xr:uid="{00000000-0005-0000-0000-000016090000}"/>
    <cellStyle name="Normal 3 32 23" xfId="2460" xr:uid="{00000000-0005-0000-0000-000017090000}"/>
    <cellStyle name="Normal 3 32 3" xfId="2461" xr:uid="{00000000-0005-0000-0000-000018090000}"/>
    <cellStyle name="Normal 3 32 4" xfId="2462" xr:uid="{00000000-0005-0000-0000-000019090000}"/>
    <cellStyle name="Normal 3 32 5" xfId="2463" xr:uid="{00000000-0005-0000-0000-00001A090000}"/>
    <cellStyle name="Normal 3 32 6" xfId="2464" xr:uid="{00000000-0005-0000-0000-00001B090000}"/>
    <cellStyle name="Normal 3 32 7" xfId="2465" xr:uid="{00000000-0005-0000-0000-00001C090000}"/>
    <cellStyle name="Normal 3 32 8" xfId="2466" xr:uid="{00000000-0005-0000-0000-00001D090000}"/>
    <cellStyle name="Normal 3 32 9" xfId="2467" xr:uid="{00000000-0005-0000-0000-00001E090000}"/>
    <cellStyle name="Normal 3 33" xfId="2468" xr:uid="{00000000-0005-0000-0000-00001F090000}"/>
    <cellStyle name="Normal 3 33 10" xfId="2469" xr:uid="{00000000-0005-0000-0000-000020090000}"/>
    <cellStyle name="Normal 3 33 11" xfId="2470" xr:uid="{00000000-0005-0000-0000-000021090000}"/>
    <cellStyle name="Normal 3 33 12" xfId="2471" xr:uid="{00000000-0005-0000-0000-000022090000}"/>
    <cellStyle name="Normal 3 33 13" xfId="2472" xr:uid="{00000000-0005-0000-0000-000023090000}"/>
    <cellStyle name="Normal 3 33 14" xfId="2473" xr:uid="{00000000-0005-0000-0000-000024090000}"/>
    <cellStyle name="Normal 3 33 15" xfId="2474" xr:uid="{00000000-0005-0000-0000-000025090000}"/>
    <cellStyle name="Normal 3 33 16" xfId="2475" xr:uid="{00000000-0005-0000-0000-000026090000}"/>
    <cellStyle name="Normal 3 33 17" xfId="2476" xr:uid="{00000000-0005-0000-0000-000027090000}"/>
    <cellStyle name="Normal 3 33 18" xfId="2477" xr:uid="{00000000-0005-0000-0000-000028090000}"/>
    <cellStyle name="Normal 3 33 19" xfId="2478" xr:uid="{00000000-0005-0000-0000-000029090000}"/>
    <cellStyle name="Normal 3 33 2" xfId="2479" xr:uid="{00000000-0005-0000-0000-00002A090000}"/>
    <cellStyle name="Normal 3 33 20" xfId="2480" xr:uid="{00000000-0005-0000-0000-00002B090000}"/>
    <cellStyle name="Normal 3 33 21" xfId="2481" xr:uid="{00000000-0005-0000-0000-00002C090000}"/>
    <cellStyle name="Normal 3 33 22" xfId="2482" xr:uid="{00000000-0005-0000-0000-00002D090000}"/>
    <cellStyle name="Normal 3 33 23" xfId="2483" xr:uid="{00000000-0005-0000-0000-00002E090000}"/>
    <cellStyle name="Normal 3 33 3" xfId="2484" xr:uid="{00000000-0005-0000-0000-00002F090000}"/>
    <cellStyle name="Normal 3 33 4" xfId="2485" xr:uid="{00000000-0005-0000-0000-000030090000}"/>
    <cellStyle name="Normal 3 33 5" xfId="2486" xr:uid="{00000000-0005-0000-0000-000031090000}"/>
    <cellStyle name="Normal 3 33 6" xfId="2487" xr:uid="{00000000-0005-0000-0000-000032090000}"/>
    <cellStyle name="Normal 3 33 7" xfId="2488" xr:uid="{00000000-0005-0000-0000-000033090000}"/>
    <cellStyle name="Normal 3 33 8" xfId="2489" xr:uid="{00000000-0005-0000-0000-000034090000}"/>
    <cellStyle name="Normal 3 33 9" xfId="2490" xr:uid="{00000000-0005-0000-0000-000035090000}"/>
    <cellStyle name="Normal 3 34" xfId="2491" xr:uid="{00000000-0005-0000-0000-000036090000}"/>
    <cellStyle name="Normal 3 35" xfId="2492" xr:uid="{00000000-0005-0000-0000-000037090000}"/>
    <cellStyle name="Normal 3 36" xfId="2493" xr:uid="{00000000-0005-0000-0000-000038090000}"/>
    <cellStyle name="Normal 3 37" xfId="2494" xr:uid="{00000000-0005-0000-0000-000039090000}"/>
    <cellStyle name="Normal 3 38" xfId="2495" xr:uid="{00000000-0005-0000-0000-00003A090000}"/>
    <cellStyle name="Normal 3 39" xfId="2496" xr:uid="{00000000-0005-0000-0000-00003B090000}"/>
    <cellStyle name="Normal 3 4" xfId="2497" xr:uid="{00000000-0005-0000-0000-00003C090000}"/>
    <cellStyle name="Normal 3 4 10" xfId="2498" xr:uid="{00000000-0005-0000-0000-00003D090000}"/>
    <cellStyle name="Normal 3 4 11" xfId="2499" xr:uid="{00000000-0005-0000-0000-00003E090000}"/>
    <cellStyle name="Normal 3 4 12" xfId="2500" xr:uid="{00000000-0005-0000-0000-00003F090000}"/>
    <cellStyle name="Normal 3 4 13" xfId="2501" xr:uid="{00000000-0005-0000-0000-000040090000}"/>
    <cellStyle name="Normal 3 4 14" xfId="2502" xr:uid="{00000000-0005-0000-0000-000041090000}"/>
    <cellStyle name="Normal 3 4 15" xfId="2503" xr:uid="{00000000-0005-0000-0000-000042090000}"/>
    <cellStyle name="Normal 3 4 16" xfId="2504" xr:uid="{00000000-0005-0000-0000-000043090000}"/>
    <cellStyle name="Normal 3 4 17" xfId="2505" xr:uid="{00000000-0005-0000-0000-000044090000}"/>
    <cellStyle name="Normal 3 4 18" xfId="2506" xr:uid="{00000000-0005-0000-0000-000045090000}"/>
    <cellStyle name="Normal 3 4 19" xfId="2507" xr:uid="{00000000-0005-0000-0000-000046090000}"/>
    <cellStyle name="Normal 3 4 2" xfId="2508" xr:uid="{00000000-0005-0000-0000-000047090000}"/>
    <cellStyle name="Normal 3 4 20" xfId="2509" xr:uid="{00000000-0005-0000-0000-000048090000}"/>
    <cellStyle name="Normal 3 4 21" xfId="2510" xr:uid="{00000000-0005-0000-0000-000049090000}"/>
    <cellStyle name="Normal 3 4 22" xfId="2511" xr:uid="{00000000-0005-0000-0000-00004A090000}"/>
    <cellStyle name="Normal 3 4 23" xfId="2512" xr:uid="{00000000-0005-0000-0000-00004B090000}"/>
    <cellStyle name="Normal 3 4 3" xfId="2513" xr:uid="{00000000-0005-0000-0000-00004C090000}"/>
    <cellStyle name="Normal 3 4 4" xfId="2514" xr:uid="{00000000-0005-0000-0000-00004D090000}"/>
    <cellStyle name="Normal 3 4 5" xfId="2515" xr:uid="{00000000-0005-0000-0000-00004E090000}"/>
    <cellStyle name="Normal 3 4 6" xfId="2516" xr:uid="{00000000-0005-0000-0000-00004F090000}"/>
    <cellStyle name="Normal 3 4 7" xfId="2517" xr:uid="{00000000-0005-0000-0000-000050090000}"/>
    <cellStyle name="Normal 3 4 8" xfId="2518" xr:uid="{00000000-0005-0000-0000-000051090000}"/>
    <cellStyle name="Normal 3 4 9" xfId="2519" xr:uid="{00000000-0005-0000-0000-000052090000}"/>
    <cellStyle name="Normal 3 40" xfId="2520" xr:uid="{00000000-0005-0000-0000-000053090000}"/>
    <cellStyle name="Normal 3 41" xfId="2521" xr:uid="{00000000-0005-0000-0000-000054090000}"/>
    <cellStyle name="Normal 3 42" xfId="2522" xr:uid="{00000000-0005-0000-0000-000055090000}"/>
    <cellStyle name="Normal 3 43" xfId="2523" xr:uid="{00000000-0005-0000-0000-000056090000}"/>
    <cellStyle name="Normal 3 44" xfId="2524" xr:uid="{00000000-0005-0000-0000-000057090000}"/>
    <cellStyle name="Normal 3 45" xfId="2525" xr:uid="{00000000-0005-0000-0000-000058090000}"/>
    <cellStyle name="Normal 3 46" xfId="2526" xr:uid="{00000000-0005-0000-0000-000059090000}"/>
    <cellStyle name="Normal 3 47" xfId="2527" xr:uid="{00000000-0005-0000-0000-00005A090000}"/>
    <cellStyle name="Normal 3 48" xfId="2528" xr:uid="{00000000-0005-0000-0000-00005B090000}"/>
    <cellStyle name="Normal 3 49" xfId="2529" xr:uid="{00000000-0005-0000-0000-00005C090000}"/>
    <cellStyle name="Normal 3 5" xfId="2530" xr:uid="{00000000-0005-0000-0000-00005D090000}"/>
    <cellStyle name="Normal 3 5 10" xfId="2531" xr:uid="{00000000-0005-0000-0000-00005E090000}"/>
    <cellStyle name="Normal 3 5 11" xfId="2532" xr:uid="{00000000-0005-0000-0000-00005F090000}"/>
    <cellStyle name="Normal 3 5 12" xfId="2533" xr:uid="{00000000-0005-0000-0000-000060090000}"/>
    <cellStyle name="Normal 3 5 13" xfId="2534" xr:uid="{00000000-0005-0000-0000-000061090000}"/>
    <cellStyle name="Normal 3 5 14" xfId="2535" xr:uid="{00000000-0005-0000-0000-000062090000}"/>
    <cellStyle name="Normal 3 5 15" xfId="2536" xr:uid="{00000000-0005-0000-0000-000063090000}"/>
    <cellStyle name="Normal 3 5 16" xfId="2537" xr:uid="{00000000-0005-0000-0000-000064090000}"/>
    <cellStyle name="Normal 3 5 17" xfId="2538" xr:uid="{00000000-0005-0000-0000-000065090000}"/>
    <cellStyle name="Normal 3 5 18" xfId="2539" xr:uid="{00000000-0005-0000-0000-000066090000}"/>
    <cellStyle name="Normal 3 5 19" xfId="2540" xr:uid="{00000000-0005-0000-0000-000067090000}"/>
    <cellStyle name="Normal 3 5 2" xfId="2541" xr:uid="{00000000-0005-0000-0000-000068090000}"/>
    <cellStyle name="Normal 3 5 20" xfId="2542" xr:uid="{00000000-0005-0000-0000-000069090000}"/>
    <cellStyle name="Normal 3 5 21" xfId="2543" xr:uid="{00000000-0005-0000-0000-00006A090000}"/>
    <cellStyle name="Normal 3 5 22" xfId="2544" xr:uid="{00000000-0005-0000-0000-00006B090000}"/>
    <cellStyle name="Normal 3 5 23" xfId="2545" xr:uid="{00000000-0005-0000-0000-00006C090000}"/>
    <cellStyle name="Normal 3 5 3" xfId="2546" xr:uid="{00000000-0005-0000-0000-00006D090000}"/>
    <cellStyle name="Normal 3 5 4" xfId="2547" xr:uid="{00000000-0005-0000-0000-00006E090000}"/>
    <cellStyle name="Normal 3 5 5" xfId="2548" xr:uid="{00000000-0005-0000-0000-00006F090000}"/>
    <cellStyle name="Normal 3 5 6" xfId="2549" xr:uid="{00000000-0005-0000-0000-000070090000}"/>
    <cellStyle name="Normal 3 5 7" xfId="2550" xr:uid="{00000000-0005-0000-0000-000071090000}"/>
    <cellStyle name="Normal 3 5 8" xfId="2551" xr:uid="{00000000-0005-0000-0000-000072090000}"/>
    <cellStyle name="Normal 3 5 9" xfId="2552" xr:uid="{00000000-0005-0000-0000-000073090000}"/>
    <cellStyle name="Normal 3 50" xfId="2553" xr:uid="{00000000-0005-0000-0000-000074090000}"/>
    <cellStyle name="Normal 3 51" xfId="2554" xr:uid="{00000000-0005-0000-0000-000075090000}"/>
    <cellStyle name="Normal 3 52" xfId="2555" xr:uid="{00000000-0005-0000-0000-000076090000}"/>
    <cellStyle name="Normal 3 53" xfId="2556" xr:uid="{00000000-0005-0000-0000-000077090000}"/>
    <cellStyle name="Normal 3 54" xfId="2557" xr:uid="{00000000-0005-0000-0000-000078090000}"/>
    <cellStyle name="Normal 3 55" xfId="2558" xr:uid="{00000000-0005-0000-0000-000079090000}"/>
    <cellStyle name="Normal 3 56" xfId="2559" xr:uid="{00000000-0005-0000-0000-00007A090000}"/>
    <cellStyle name="Normal 3 57" xfId="2560" xr:uid="{00000000-0005-0000-0000-00007B090000}"/>
    <cellStyle name="Normal 3 58" xfId="2561" xr:uid="{00000000-0005-0000-0000-00007C090000}"/>
    <cellStyle name="Normal 3 59" xfId="2562" xr:uid="{00000000-0005-0000-0000-00007D090000}"/>
    <cellStyle name="Normal 3 6" xfId="2563" xr:uid="{00000000-0005-0000-0000-00007E090000}"/>
    <cellStyle name="Normal 3 6 10" xfId="2564" xr:uid="{00000000-0005-0000-0000-00007F090000}"/>
    <cellStyle name="Normal 3 6 11" xfId="2565" xr:uid="{00000000-0005-0000-0000-000080090000}"/>
    <cellStyle name="Normal 3 6 12" xfId="2566" xr:uid="{00000000-0005-0000-0000-000081090000}"/>
    <cellStyle name="Normal 3 6 13" xfId="2567" xr:uid="{00000000-0005-0000-0000-000082090000}"/>
    <cellStyle name="Normal 3 6 14" xfId="2568" xr:uid="{00000000-0005-0000-0000-000083090000}"/>
    <cellStyle name="Normal 3 6 15" xfId="2569" xr:uid="{00000000-0005-0000-0000-000084090000}"/>
    <cellStyle name="Normal 3 6 16" xfId="2570" xr:uid="{00000000-0005-0000-0000-000085090000}"/>
    <cellStyle name="Normal 3 6 17" xfId="2571" xr:uid="{00000000-0005-0000-0000-000086090000}"/>
    <cellStyle name="Normal 3 6 18" xfId="2572" xr:uid="{00000000-0005-0000-0000-000087090000}"/>
    <cellStyle name="Normal 3 6 19" xfId="2573" xr:uid="{00000000-0005-0000-0000-000088090000}"/>
    <cellStyle name="Normal 3 6 2" xfId="2574" xr:uid="{00000000-0005-0000-0000-000089090000}"/>
    <cellStyle name="Normal 3 6 20" xfId="2575" xr:uid="{00000000-0005-0000-0000-00008A090000}"/>
    <cellStyle name="Normal 3 6 21" xfId="2576" xr:uid="{00000000-0005-0000-0000-00008B090000}"/>
    <cellStyle name="Normal 3 6 22" xfId="2577" xr:uid="{00000000-0005-0000-0000-00008C090000}"/>
    <cellStyle name="Normal 3 6 23" xfId="2578" xr:uid="{00000000-0005-0000-0000-00008D090000}"/>
    <cellStyle name="Normal 3 6 3" xfId="2579" xr:uid="{00000000-0005-0000-0000-00008E090000}"/>
    <cellStyle name="Normal 3 6 4" xfId="2580" xr:uid="{00000000-0005-0000-0000-00008F090000}"/>
    <cellStyle name="Normal 3 6 5" xfId="2581" xr:uid="{00000000-0005-0000-0000-000090090000}"/>
    <cellStyle name="Normal 3 6 6" xfId="2582" xr:uid="{00000000-0005-0000-0000-000091090000}"/>
    <cellStyle name="Normal 3 6 7" xfId="2583" xr:uid="{00000000-0005-0000-0000-000092090000}"/>
    <cellStyle name="Normal 3 6 8" xfId="2584" xr:uid="{00000000-0005-0000-0000-000093090000}"/>
    <cellStyle name="Normal 3 6 9" xfId="2585" xr:uid="{00000000-0005-0000-0000-000094090000}"/>
    <cellStyle name="Normal 3 60" xfId="2586" xr:uid="{00000000-0005-0000-0000-000095090000}"/>
    <cellStyle name="Normal 3 61" xfId="2587" xr:uid="{00000000-0005-0000-0000-000096090000}"/>
    <cellStyle name="Normal 3 62" xfId="2588" xr:uid="{00000000-0005-0000-0000-000097090000}"/>
    <cellStyle name="Normal 3 63" xfId="2589" xr:uid="{00000000-0005-0000-0000-000098090000}"/>
    <cellStyle name="Normal 3 64" xfId="2590" xr:uid="{00000000-0005-0000-0000-000099090000}"/>
    <cellStyle name="Normal 3 65" xfId="2591" xr:uid="{00000000-0005-0000-0000-00009A090000}"/>
    <cellStyle name="Normal 3 66" xfId="2592" xr:uid="{00000000-0005-0000-0000-00009B090000}"/>
    <cellStyle name="Normal 3 67" xfId="2593" xr:uid="{00000000-0005-0000-0000-00009C090000}"/>
    <cellStyle name="Normal 3 7" xfId="2594" xr:uid="{00000000-0005-0000-0000-00009D090000}"/>
    <cellStyle name="Normal 3 7 10" xfId="2595" xr:uid="{00000000-0005-0000-0000-00009E090000}"/>
    <cellStyle name="Normal 3 7 11" xfId="2596" xr:uid="{00000000-0005-0000-0000-00009F090000}"/>
    <cellStyle name="Normal 3 7 12" xfId="2597" xr:uid="{00000000-0005-0000-0000-0000A0090000}"/>
    <cellStyle name="Normal 3 7 13" xfId="2598" xr:uid="{00000000-0005-0000-0000-0000A1090000}"/>
    <cellStyle name="Normal 3 7 14" xfId="2599" xr:uid="{00000000-0005-0000-0000-0000A2090000}"/>
    <cellStyle name="Normal 3 7 15" xfId="2600" xr:uid="{00000000-0005-0000-0000-0000A3090000}"/>
    <cellStyle name="Normal 3 7 16" xfId="2601" xr:uid="{00000000-0005-0000-0000-0000A4090000}"/>
    <cellStyle name="Normal 3 7 17" xfId="2602" xr:uid="{00000000-0005-0000-0000-0000A5090000}"/>
    <cellStyle name="Normal 3 7 18" xfId="2603" xr:uid="{00000000-0005-0000-0000-0000A6090000}"/>
    <cellStyle name="Normal 3 7 19" xfId="2604" xr:uid="{00000000-0005-0000-0000-0000A7090000}"/>
    <cellStyle name="Normal 3 7 2" xfId="2605" xr:uid="{00000000-0005-0000-0000-0000A8090000}"/>
    <cellStyle name="Normal 3 7 20" xfId="2606" xr:uid="{00000000-0005-0000-0000-0000A9090000}"/>
    <cellStyle name="Normal 3 7 21" xfId="2607" xr:uid="{00000000-0005-0000-0000-0000AA090000}"/>
    <cellStyle name="Normal 3 7 22" xfId="2608" xr:uid="{00000000-0005-0000-0000-0000AB090000}"/>
    <cellStyle name="Normal 3 7 23" xfId="2609" xr:uid="{00000000-0005-0000-0000-0000AC090000}"/>
    <cellStyle name="Normal 3 7 3" xfId="2610" xr:uid="{00000000-0005-0000-0000-0000AD090000}"/>
    <cellStyle name="Normal 3 7 4" xfId="2611" xr:uid="{00000000-0005-0000-0000-0000AE090000}"/>
    <cellStyle name="Normal 3 7 5" xfId="2612" xr:uid="{00000000-0005-0000-0000-0000AF090000}"/>
    <cellStyle name="Normal 3 7 6" xfId="2613" xr:uid="{00000000-0005-0000-0000-0000B0090000}"/>
    <cellStyle name="Normal 3 7 7" xfId="2614" xr:uid="{00000000-0005-0000-0000-0000B1090000}"/>
    <cellStyle name="Normal 3 7 8" xfId="2615" xr:uid="{00000000-0005-0000-0000-0000B2090000}"/>
    <cellStyle name="Normal 3 7 9" xfId="2616" xr:uid="{00000000-0005-0000-0000-0000B3090000}"/>
    <cellStyle name="Normal 3 8" xfId="2617" xr:uid="{00000000-0005-0000-0000-0000B4090000}"/>
    <cellStyle name="Normal 3 8 10" xfId="2618" xr:uid="{00000000-0005-0000-0000-0000B5090000}"/>
    <cellStyle name="Normal 3 8 11" xfId="2619" xr:uid="{00000000-0005-0000-0000-0000B6090000}"/>
    <cellStyle name="Normal 3 8 12" xfId="2620" xr:uid="{00000000-0005-0000-0000-0000B7090000}"/>
    <cellStyle name="Normal 3 8 13" xfId="2621" xr:uid="{00000000-0005-0000-0000-0000B8090000}"/>
    <cellStyle name="Normal 3 8 14" xfId="2622" xr:uid="{00000000-0005-0000-0000-0000B9090000}"/>
    <cellStyle name="Normal 3 8 15" xfId="2623" xr:uid="{00000000-0005-0000-0000-0000BA090000}"/>
    <cellStyle name="Normal 3 8 16" xfId="2624" xr:uid="{00000000-0005-0000-0000-0000BB090000}"/>
    <cellStyle name="Normal 3 8 17" xfId="2625" xr:uid="{00000000-0005-0000-0000-0000BC090000}"/>
    <cellStyle name="Normal 3 8 18" xfId="2626" xr:uid="{00000000-0005-0000-0000-0000BD090000}"/>
    <cellStyle name="Normal 3 8 19" xfId="2627" xr:uid="{00000000-0005-0000-0000-0000BE090000}"/>
    <cellStyle name="Normal 3 8 2" xfId="2628" xr:uid="{00000000-0005-0000-0000-0000BF090000}"/>
    <cellStyle name="Normal 3 8 20" xfId="2629" xr:uid="{00000000-0005-0000-0000-0000C0090000}"/>
    <cellStyle name="Normal 3 8 21" xfId="2630" xr:uid="{00000000-0005-0000-0000-0000C1090000}"/>
    <cellStyle name="Normal 3 8 22" xfId="2631" xr:uid="{00000000-0005-0000-0000-0000C2090000}"/>
    <cellStyle name="Normal 3 8 23" xfId="2632" xr:uid="{00000000-0005-0000-0000-0000C3090000}"/>
    <cellStyle name="Normal 3 8 3" xfId="2633" xr:uid="{00000000-0005-0000-0000-0000C4090000}"/>
    <cellStyle name="Normal 3 8 4" xfId="2634" xr:uid="{00000000-0005-0000-0000-0000C5090000}"/>
    <cellStyle name="Normal 3 8 5" xfId="2635" xr:uid="{00000000-0005-0000-0000-0000C6090000}"/>
    <cellStyle name="Normal 3 8 6" xfId="2636" xr:uid="{00000000-0005-0000-0000-0000C7090000}"/>
    <cellStyle name="Normal 3 8 7" xfId="2637" xr:uid="{00000000-0005-0000-0000-0000C8090000}"/>
    <cellStyle name="Normal 3 8 8" xfId="2638" xr:uid="{00000000-0005-0000-0000-0000C9090000}"/>
    <cellStyle name="Normal 3 8 9" xfId="2639" xr:uid="{00000000-0005-0000-0000-0000CA090000}"/>
    <cellStyle name="Normal 3 9" xfId="2640" xr:uid="{00000000-0005-0000-0000-0000CB090000}"/>
    <cellStyle name="Normal 3 9 10" xfId="2641" xr:uid="{00000000-0005-0000-0000-0000CC090000}"/>
    <cellStyle name="Normal 3 9 11" xfId="2642" xr:uid="{00000000-0005-0000-0000-0000CD090000}"/>
    <cellStyle name="Normal 3 9 12" xfId="2643" xr:uid="{00000000-0005-0000-0000-0000CE090000}"/>
    <cellStyle name="Normal 3 9 13" xfId="2644" xr:uid="{00000000-0005-0000-0000-0000CF090000}"/>
    <cellStyle name="Normal 3 9 14" xfId="2645" xr:uid="{00000000-0005-0000-0000-0000D0090000}"/>
    <cellStyle name="Normal 3 9 15" xfId="2646" xr:uid="{00000000-0005-0000-0000-0000D1090000}"/>
    <cellStyle name="Normal 3 9 16" xfId="2647" xr:uid="{00000000-0005-0000-0000-0000D2090000}"/>
    <cellStyle name="Normal 3 9 17" xfId="2648" xr:uid="{00000000-0005-0000-0000-0000D3090000}"/>
    <cellStyle name="Normal 3 9 18" xfId="2649" xr:uid="{00000000-0005-0000-0000-0000D4090000}"/>
    <cellStyle name="Normal 3 9 19" xfId="2650" xr:uid="{00000000-0005-0000-0000-0000D5090000}"/>
    <cellStyle name="Normal 3 9 2" xfId="2651" xr:uid="{00000000-0005-0000-0000-0000D6090000}"/>
    <cellStyle name="Normal 3 9 20" xfId="2652" xr:uid="{00000000-0005-0000-0000-0000D7090000}"/>
    <cellStyle name="Normal 3 9 21" xfId="2653" xr:uid="{00000000-0005-0000-0000-0000D8090000}"/>
    <cellStyle name="Normal 3 9 22" xfId="2654" xr:uid="{00000000-0005-0000-0000-0000D9090000}"/>
    <cellStyle name="Normal 3 9 23" xfId="2655" xr:uid="{00000000-0005-0000-0000-0000DA090000}"/>
    <cellStyle name="Normal 3 9 3" xfId="2656" xr:uid="{00000000-0005-0000-0000-0000DB090000}"/>
    <cellStyle name="Normal 3 9 4" xfId="2657" xr:uid="{00000000-0005-0000-0000-0000DC090000}"/>
    <cellStyle name="Normal 3 9 5" xfId="2658" xr:uid="{00000000-0005-0000-0000-0000DD090000}"/>
    <cellStyle name="Normal 3 9 6" xfId="2659" xr:uid="{00000000-0005-0000-0000-0000DE090000}"/>
    <cellStyle name="Normal 3 9 7" xfId="2660" xr:uid="{00000000-0005-0000-0000-0000DF090000}"/>
    <cellStyle name="Normal 3 9 8" xfId="2661" xr:uid="{00000000-0005-0000-0000-0000E0090000}"/>
    <cellStyle name="Normal 3 9 9" xfId="2662" xr:uid="{00000000-0005-0000-0000-0000E1090000}"/>
    <cellStyle name="Normal 4" xfId="50" xr:uid="{00000000-0005-0000-0000-0000E2090000}"/>
    <cellStyle name="Normal 4 2" xfId="2663" xr:uid="{00000000-0005-0000-0000-0000E3090000}"/>
    <cellStyle name="Normal 4_NR" xfId="2664" xr:uid="{00000000-0005-0000-0000-0000E4090000}"/>
    <cellStyle name="Normal 47" xfId="2665" xr:uid="{00000000-0005-0000-0000-0000E5090000}"/>
    <cellStyle name="Normal 5" xfId="51" xr:uid="{00000000-0005-0000-0000-0000E6090000}"/>
    <cellStyle name="Normal 5 10" xfId="2666" xr:uid="{00000000-0005-0000-0000-0000E7090000}"/>
    <cellStyle name="Normal 5 11" xfId="2667" xr:uid="{00000000-0005-0000-0000-0000E8090000}"/>
    <cellStyle name="Normal 5 12" xfId="2668" xr:uid="{00000000-0005-0000-0000-0000E9090000}"/>
    <cellStyle name="Normal 5 13" xfId="2669" xr:uid="{00000000-0005-0000-0000-0000EA090000}"/>
    <cellStyle name="Normal 5 14" xfId="2670" xr:uid="{00000000-0005-0000-0000-0000EB090000}"/>
    <cellStyle name="Normal 5 15" xfId="2671" xr:uid="{00000000-0005-0000-0000-0000EC090000}"/>
    <cellStyle name="Normal 5 16" xfId="2672" xr:uid="{00000000-0005-0000-0000-0000ED090000}"/>
    <cellStyle name="Normal 5 17" xfId="2673" xr:uid="{00000000-0005-0000-0000-0000EE090000}"/>
    <cellStyle name="Normal 5 18" xfId="2674" xr:uid="{00000000-0005-0000-0000-0000EF090000}"/>
    <cellStyle name="Normal 5 19" xfId="2675" xr:uid="{00000000-0005-0000-0000-0000F0090000}"/>
    <cellStyle name="Normal 5 2" xfId="2676" xr:uid="{00000000-0005-0000-0000-0000F1090000}"/>
    <cellStyle name="Normal 5 2 10" xfId="2677" xr:uid="{00000000-0005-0000-0000-0000F2090000}"/>
    <cellStyle name="Normal 5 2 11" xfId="2678" xr:uid="{00000000-0005-0000-0000-0000F3090000}"/>
    <cellStyle name="Normal 5 2 12" xfId="2679" xr:uid="{00000000-0005-0000-0000-0000F4090000}"/>
    <cellStyle name="Normal 5 2 13" xfId="2680" xr:uid="{00000000-0005-0000-0000-0000F5090000}"/>
    <cellStyle name="Normal 5 2 14" xfId="2681" xr:uid="{00000000-0005-0000-0000-0000F6090000}"/>
    <cellStyle name="Normal 5 2 15" xfId="2682" xr:uid="{00000000-0005-0000-0000-0000F7090000}"/>
    <cellStyle name="Normal 5 2 16" xfId="2683" xr:uid="{00000000-0005-0000-0000-0000F8090000}"/>
    <cellStyle name="Normal 5 2 17" xfId="2684" xr:uid="{00000000-0005-0000-0000-0000F9090000}"/>
    <cellStyle name="Normal 5 2 18" xfId="2685" xr:uid="{00000000-0005-0000-0000-0000FA090000}"/>
    <cellStyle name="Normal 5 2 19" xfId="2686" xr:uid="{00000000-0005-0000-0000-0000FB090000}"/>
    <cellStyle name="Normal 5 2 2" xfId="2687" xr:uid="{00000000-0005-0000-0000-0000FC090000}"/>
    <cellStyle name="Normal 5 2 20" xfId="2688" xr:uid="{00000000-0005-0000-0000-0000FD090000}"/>
    <cellStyle name="Normal 5 2 21" xfId="2689" xr:uid="{00000000-0005-0000-0000-0000FE090000}"/>
    <cellStyle name="Normal 5 2 22" xfId="2690" xr:uid="{00000000-0005-0000-0000-0000FF090000}"/>
    <cellStyle name="Normal 5 2 23" xfId="2691" xr:uid="{00000000-0005-0000-0000-0000000A0000}"/>
    <cellStyle name="Normal 5 2 3" xfId="2692" xr:uid="{00000000-0005-0000-0000-0000010A0000}"/>
    <cellStyle name="Normal 5 2 4" xfId="2693" xr:uid="{00000000-0005-0000-0000-0000020A0000}"/>
    <cellStyle name="Normal 5 2 5" xfId="2694" xr:uid="{00000000-0005-0000-0000-0000030A0000}"/>
    <cellStyle name="Normal 5 2 6" xfId="2695" xr:uid="{00000000-0005-0000-0000-0000040A0000}"/>
    <cellStyle name="Normal 5 2 7" xfId="2696" xr:uid="{00000000-0005-0000-0000-0000050A0000}"/>
    <cellStyle name="Normal 5 2 8" xfId="2697" xr:uid="{00000000-0005-0000-0000-0000060A0000}"/>
    <cellStyle name="Normal 5 2 9" xfId="2698" xr:uid="{00000000-0005-0000-0000-0000070A0000}"/>
    <cellStyle name="Normal 5 20" xfId="2699" xr:uid="{00000000-0005-0000-0000-0000080A0000}"/>
    <cellStyle name="Normal 5 21" xfId="2700" xr:uid="{00000000-0005-0000-0000-0000090A0000}"/>
    <cellStyle name="Normal 5 22" xfId="2701" xr:uid="{00000000-0005-0000-0000-00000A0A0000}"/>
    <cellStyle name="Normal 5 23" xfId="2702" xr:uid="{00000000-0005-0000-0000-00000B0A0000}"/>
    <cellStyle name="Normal 5 24" xfId="2703" xr:uid="{00000000-0005-0000-0000-00000C0A0000}"/>
    <cellStyle name="Normal 5 25" xfId="2704" xr:uid="{00000000-0005-0000-0000-00000D0A0000}"/>
    <cellStyle name="Normal 5 26" xfId="2705" xr:uid="{00000000-0005-0000-0000-00000E0A0000}"/>
    <cellStyle name="Normal 5 27" xfId="2706" xr:uid="{00000000-0005-0000-0000-00000F0A0000}"/>
    <cellStyle name="Normal 5 3" xfId="2707" xr:uid="{00000000-0005-0000-0000-0000100A0000}"/>
    <cellStyle name="Normal 5 4" xfId="2708" xr:uid="{00000000-0005-0000-0000-0000110A0000}"/>
    <cellStyle name="Normal 5 5" xfId="2709" xr:uid="{00000000-0005-0000-0000-0000120A0000}"/>
    <cellStyle name="Normal 5 6" xfId="2710" xr:uid="{00000000-0005-0000-0000-0000130A0000}"/>
    <cellStyle name="Normal 5 7" xfId="2711" xr:uid="{00000000-0005-0000-0000-0000140A0000}"/>
    <cellStyle name="Normal 5 8" xfId="2712" xr:uid="{00000000-0005-0000-0000-0000150A0000}"/>
    <cellStyle name="Normal 5 9" xfId="2713" xr:uid="{00000000-0005-0000-0000-0000160A0000}"/>
    <cellStyle name="Normal 5_NR" xfId="2714" xr:uid="{00000000-0005-0000-0000-0000170A0000}"/>
    <cellStyle name="Normal 50" xfId="2715" xr:uid="{00000000-0005-0000-0000-0000180A0000}"/>
    <cellStyle name="Normal 53" xfId="2716" xr:uid="{00000000-0005-0000-0000-0000190A0000}"/>
    <cellStyle name="Normal 56" xfId="2717" xr:uid="{00000000-0005-0000-0000-00001A0A0000}"/>
    <cellStyle name="Normal 59" xfId="2718" xr:uid="{00000000-0005-0000-0000-00001B0A0000}"/>
    <cellStyle name="Normal 6" xfId="52" xr:uid="{00000000-0005-0000-0000-00001C0A0000}"/>
    <cellStyle name="Normal 6 2" xfId="2719" xr:uid="{00000000-0005-0000-0000-00001D0A0000}"/>
    <cellStyle name="Normal 62" xfId="2720" xr:uid="{00000000-0005-0000-0000-00001E0A0000}"/>
    <cellStyle name="Normal 7" xfId="2721" xr:uid="{00000000-0005-0000-0000-00001F0A0000}"/>
    <cellStyle name="Normal 7 10" xfId="2722" xr:uid="{00000000-0005-0000-0000-0000200A0000}"/>
    <cellStyle name="Normal 7 11" xfId="2723" xr:uid="{00000000-0005-0000-0000-0000210A0000}"/>
    <cellStyle name="Normal 7 12" xfId="2724" xr:uid="{00000000-0005-0000-0000-0000220A0000}"/>
    <cellStyle name="Normal 7 13" xfId="2725" xr:uid="{00000000-0005-0000-0000-0000230A0000}"/>
    <cellStyle name="Normal 7 14" xfId="2726" xr:uid="{00000000-0005-0000-0000-0000240A0000}"/>
    <cellStyle name="Normal 7 15" xfId="2727" xr:uid="{00000000-0005-0000-0000-0000250A0000}"/>
    <cellStyle name="Normal 7 16" xfId="2728" xr:uid="{00000000-0005-0000-0000-0000260A0000}"/>
    <cellStyle name="Normal 7 17" xfId="2729" xr:uid="{00000000-0005-0000-0000-0000270A0000}"/>
    <cellStyle name="Normal 7 18" xfId="2730" xr:uid="{00000000-0005-0000-0000-0000280A0000}"/>
    <cellStyle name="Normal 7 19" xfId="2731" xr:uid="{00000000-0005-0000-0000-0000290A0000}"/>
    <cellStyle name="Normal 7 2" xfId="2732" xr:uid="{00000000-0005-0000-0000-00002A0A0000}"/>
    <cellStyle name="Normal 7 2 10" xfId="2733" xr:uid="{00000000-0005-0000-0000-00002B0A0000}"/>
    <cellStyle name="Normal 7 2 11" xfId="2734" xr:uid="{00000000-0005-0000-0000-00002C0A0000}"/>
    <cellStyle name="Normal 7 2 12" xfId="2735" xr:uid="{00000000-0005-0000-0000-00002D0A0000}"/>
    <cellStyle name="Normal 7 2 13" xfId="2736" xr:uid="{00000000-0005-0000-0000-00002E0A0000}"/>
    <cellStyle name="Normal 7 2 14" xfId="2737" xr:uid="{00000000-0005-0000-0000-00002F0A0000}"/>
    <cellStyle name="Normal 7 2 15" xfId="2738" xr:uid="{00000000-0005-0000-0000-0000300A0000}"/>
    <cellStyle name="Normal 7 2 16" xfId="2739" xr:uid="{00000000-0005-0000-0000-0000310A0000}"/>
    <cellStyle name="Normal 7 2 17" xfId="2740" xr:uid="{00000000-0005-0000-0000-0000320A0000}"/>
    <cellStyle name="Normal 7 2 18" xfId="2741" xr:uid="{00000000-0005-0000-0000-0000330A0000}"/>
    <cellStyle name="Normal 7 2 19" xfId="2742" xr:uid="{00000000-0005-0000-0000-0000340A0000}"/>
    <cellStyle name="Normal 7 2 2" xfId="2743" xr:uid="{00000000-0005-0000-0000-0000350A0000}"/>
    <cellStyle name="Normal 7 2 20" xfId="2744" xr:uid="{00000000-0005-0000-0000-0000360A0000}"/>
    <cellStyle name="Normal 7 2 21" xfId="2745" xr:uid="{00000000-0005-0000-0000-0000370A0000}"/>
    <cellStyle name="Normal 7 2 22" xfId="2746" xr:uid="{00000000-0005-0000-0000-0000380A0000}"/>
    <cellStyle name="Normal 7 2 23" xfId="2747" xr:uid="{00000000-0005-0000-0000-0000390A0000}"/>
    <cellStyle name="Normal 7 2 3" xfId="2748" xr:uid="{00000000-0005-0000-0000-00003A0A0000}"/>
    <cellStyle name="Normal 7 2 4" xfId="2749" xr:uid="{00000000-0005-0000-0000-00003B0A0000}"/>
    <cellStyle name="Normal 7 2 5" xfId="2750" xr:uid="{00000000-0005-0000-0000-00003C0A0000}"/>
    <cellStyle name="Normal 7 2 6" xfId="2751" xr:uid="{00000000-0005-0000-0000-00003D0A0000}"/>
    <cellStyle name="Normal 7 2 7" xfId="2752" xr:uid="{00000000-0005-0000-0000-00003E0A0000}"/>
    <cellStyle name="Normal 7 2 8" xfId="2753" xr:uid="{00000000-0005-0000-0000-00003F0A0000}"/>
    <cellStyle name="Normal 7 2 9" xfId="2754" xr:uid="{00000000-0005-0000-0000-0000400A0000}"/>
    <cellStyle name="Normal 7 20" xfId="2755" xr:uid="{00000000-0005-0000-0000-0000410A0000}"/>
    <cellStyle name="Normal 7 21" xfId="2756" xr:uid="{00000000-0005-0000-0000-0000420A0000}"/>
    <cellStyle name="Normal 7 22" xfId="2757" xr:uid="{00000000-0005-0000-0000-0000430A0000}"/>
    <cellStyle name="Normal 7 23" xfId="2758" xr:uid="{00000000-0005-0000-0000-0000440A0000}"/>
    <cellStyle name="Normal 7 24" xfId="2759" xr:uid="{00000000-0005-0000-0000-0000450A0000}"/>
    <cellStyle name="Normal 7 3" xfId="2760" xr:uid="{00000000-0005-0000-0000-0000460A0000}"/>
    <cellStyle name="Normal 7 4" xfId="2761" xr:uid="{00000000-0005-0000-0000-0000470A0000}"/>
    <cellStyle name="Normal 7 5" xfId="2762" xr:uid="{00000000-0005-0000-0000-0000480A0000}"/>
    <cellStyle name="Normal 7 6" xfId="2763" xr:uid="{00000000-0005-0000-0000-0000490A0000}"/>
    <cellStyle name="Normal 7 7" xfId="2764" xr:uid="{00000000-0005-0000-0000-00004A0A0000}"/>
    <cellStyle name="Normal 7 8" xfId="2765" xr:uid="{00000000-0005-0000-0000-00004B0A0000}"/>
    <cellStyle name="Normal 7 9" xfId="2766" xr:uid="{00000000-0005-0000-0000-00004C0A0000}"/>
    <cellStyle name="Normal 8" xfId="2767" xr:uid="{00000000-0005-0000-0000-00004D0A0000}"/>
    <cellStyle name="Normal 9" xfId="2768" xr:uid="{00000000-0005-0000-0000-00004E0A0000}"/>
    <cellStyle name="Note 2" xfId="53" xr:uid="{00000000-0005-0000-0000-00004F0A0000}"/>
    <cellStyle name="Note 2 2" xfId="159" xr:uid="{00000000-0005-0000-0000-0000500A0000}"/>
    <cellStyle name="Note 2 2 2" xfId="2769" xr:uid="{00000000-0005-0000-0000-0000510A0000}"/>
    <cellStyle name="Note 2 3" xfId="2770" xr:uid="{00000000-0005-0000-0000-0000520A0000}"/>
    <cellStyle name="Note 3" xfId="279" xr:uid="{00000000-0005-0000-0000-0000530A0000}"/>
    <cellStyle name="Note 3 2" xfId="280" xr:uid="{00000000-0005-0000-0000-0000540A0000}"/>
    <cellStyle name="Note 3 3" xfId="2771" xr:uid="{00000000-0005-0000-0000-0000550A0000}"/>
    <cellStyle name="Note 4" xfId="2772" xr:uid="{00000000-0005-0000-0000-0000560A0000}"/>
    <cellStyle name="Output 2" xfId="54" xr:uid="{00000000-0005-0000-0000-0000570A0000}"/>
    <cellStyle name="Output 2 2" xfId="281" xr:uid="{00000000-0005-0000-0000-0000580A0000}"/>
    <cellStyle name="Output 2 2 2" xfId="2773" xr:uid="{00000000-0005-0000-0000-0000590A0000}"/>
    <cellStyle name="Output 3" xfId="2774" xr:uid="{00000000-0005-0000-0000-00005A0A0000}"/>
    <cellStyle name="Output 4" xfId="2775" xr:uid="{00000000-0005-0000-0000-00005B0A0000}"/>
    <cellStyle name="Percent" xfId="1" builtinId="5"/>
    <cellStyle name="Percent [2]" xfId="2776" xr:uid="{00000000-0005-0000-0000-00005D0A0000}"/>
    <cellStyle name="Percent [2] 2" xfId="2777" xr:uid="{00000000-0005-0000-0000-00005E0A0000}"/>
    <cellStyle name="Percent 10" xfId="2778" xr:uid="{00000000-0005-0000-0000-00005F0A0000}"/>
    <cellStyle name="Percent 10 2" xfId="2779" xr:uid="{00000000-0005-0000-0000-0000600A0000}"/>
    <cellStyle name="Percent 11" xfId="2780" xr:uid="{00000000-0005-0000-0000-0000610A0000}"/>
    <cellStyle name="Percent 11 2" xfId="2781" xr:uid="{00000000-0005-0000-0000-0000620A0000}"/>
    <cellStyle name="Percent 12" xfId="2782" xr:uid="{00000000-0005-0000-0000-0000630A0000}"/>
    <cellStyle name="Percent 12 2" xfId="2783" xr:uid="{00000000-0005-0000-0000-0000640A0000}"/>
    <cellStyle name="Percent 13" xfId="2784" xr:uid="{00000000-0005-0000-0000-0000650A0000}"/>
    <cellStyle name="Percent 13 2" xfId="2785" xr:uid="{00000000-0005-0000-0000-0000660A0000}"/>
    <cellStyle name="Percent 14" xfId="2786" xr:uid="{00000000-0005-0000-0000-0000670A0000}"/>
    <cellStyle name="Percent 14 2" xfId="2787" xr:uid="{00000000-0005-0000-0000-0000680A0000}"/>
    <cellStyle name="Percent 15" xfId="2788" xr:uid="{00000000-0005-0000-0000-0000690A0000}"/>
    <cellStyle name="Percent 15 2" xfId="2789" xr:uid="{00000000-0005-0000-0000-00006A0A0000}"/>
    <cellStyle name="Percent 16" xfId="2790" xr:uid="{00000000-0005-0000-0000-00006B0A0000}"/>
    <cellStyle name="Percent 16 2" xfId="2791" xr:uid="{00000000-0005-0000-0000-00006C0A0000}"/>
    <cellStyle name="Percent 17" xfId="2792" xr:uid="{00000000-0005-0000-0000-00006D0A0000}"/>
    <cellStyle name="Percent 17 2" xfId="2793" xr:uid="{00000000-0005-0000-0000-00006E0A0000}"/>
    <cellStyle name="Percent 18" xfId="2794" xr:uid="{00000000-0005-0000-0000-00006F0A0000}"/>
    <cellStyle name="Percent 18 2" xfId="2795" xr:uid="{00000000-0005-0000-0000-0000700A0000}"/>
    <cellStyle name="Percent 19" xfId="2796" xr:uid="{00000000-0005-0000-0000-0000710A0000}"/>
    <cellStyle name="Percent 19 2" xfId="2797" xr:uid="{00000000-0005-0000-0000-0000720A0000}"/>
    <cellStyle name="Percent 2" xfId="2798" xr:uid="{00000000-0005-0000-0000-0000730A0000}"/>
    <cellStyle name="Percent 2 2" xfId="2799" xr:uid="{00000000-0005-0000-0000-0000740A0000}"/>
    <cellStyle name="Percent 20" xfId="2800" xr:uid="{00000000-0005-0000-0000-0000750A0000}"/>
    <cellStyle name="Percent 20 2" xfId="2801" xr:uid="{00000000-0005-0000-0000-0000760A0000}"/>
    <cellStyle name="Percent 21" xfId="2802" xr:uid="{00000000-0005-0000-0000-0000770A0000}"/>
    <cellStyle name="Percent 21 2" xfId="2803" xr:uid="{00000000-0005-0000-0000-0000780A0000}"/>
    <cellStyle name="Percent 22" xfId="2804" xr:uid="{00000000-0005-0000-0000-0000790A0000}"/>
    <cellStyle name="Percent 22 2" xfId="2805" xr:uid="{00000000-0005-0000-0000-00007A0A0000}"/>
    <cellStyle name="Percent 23" xfId="2806" xr:uid="{00000000-0005-0000-0000-00007B0A0000}"/>
    <cellStyle name="Percent 23 2" xfId="2807" xr:uid="{00000000-0005-0000-0000-00007C0A0000}"/>
    <cellStyle name="Percent 24" xfId="2808" xr:uid="{00000000-0005-0000-0000-00007D0A0000}"/>
    <cellStyle name="Percent 24 2" xfId="2809" xr:uid="{00000000-0005-0000-0000-00007E0A0000}"/>
    <cellStyle name="Percent 25" xfId="2810" xr:uid="{00000000-0005-0000-0000-00007F0A0000}"/>
    <cellStyle name="Percent 25 2" xfId="2811" xr:uid="{00000000-0005-0000-0000-0000800A0000}"/>
    <cellStyle name="Percent 26" xfId="2812" xr:uid="{00000000-0005-0000-0000-0000810A0000}"/>
    <cellStyle name="Percent 26 2" xfId="2813" xr:uid="{00000000-0005-0000-0000-0000820A0000}"/>
    <cellStyle name="Percent 27" xfId="2814" xr:uid="{00000000-0005-0000-0000-0000830A0000}"/>
    <cellStyle name="Percent 27 2" xfId="2815" xr:uid="{00000000-0005-0000-0000-0000840A0000}"/>
    <cellStyle name="Percent 28" xfId="2816" xr:uid="{00000000-0005-0000-0000-0000850A0000}"/>
    <cellStyle name="Percent 28 2" xfId="2817" xr:uid="{00000000-0005-0000-0000-0000860A0000}"/>
    <cellStyle name="Percent 29" xfId="2818" xr:uid="{00000000-0005-0000-0000-0000870A0000}"/>
    <cellStyle name="Percent 29 2" xfId="2819" xr:uid="{00000000-0005-0000-0000-0000880A0000}"/>
    <cellStyle name="Percent 3" xfId="2820" xr:uid="{00000000-0005-0000-0000-0000890A0000}"/>
    <cellStyle name="Percent 3 2" xfId="2821" xr:uid="{00000000-0005-0000-0000-00008A0A0000}"/>
    <cellStyle name="Percent 30" xfId="2822" xr:uid="{00000000-0005-0000-0000-00008B0A0000}"/>
    <cellStyle name="Percent 30 2" xfId="2823" xr:uid="{00000000-0005-0000-0000-00008C0A0000}"/>
    <cellStyle name="Percent 31" xfId="2824" xr:uid="{00000000-0005-0000-0000-00008D0A0000}"/>
    <cellStyle name="Percent 31 2" xfId="2825" xr:uid="{00000000-0005-0000-0000-00008E0A0000}"/>
    <cellStyle name="Percent 32" xfId="2826" xr:uid="{00000000-0005-0000-0000-00008F0A0000}"/>
    <cellStyle name="Percent 32 2" xfId="2827" xr:uid="{00000000-0005-0000-0000-0000900A0000}"/>
    <cellStyle name="Percent 33" xfId="2828" xr:uid="{00000000-0005-0000-0000-0000910A0000}"/>
    <cellStyle name="Percent 33 2" xfId="2829" xr:uid="{00000000-0005-0000-0000-0000920A0000}"/>
    <cellStyle name="Percent 34" xfId="2830" xr:uid="{00000000-0005-0000-0000-0000930A0000}"/>
    <cellStyle name="Percent 34 2" xfId="2831" xr:uid="{00000000-0005-0000-0000-0000940A0000}"/>
    <cellStyle name="Percent 35" xfId="2832" xr:uid="{00000000-0005-0000-0000-0000950A0000}"/>
    <cellStyle name="Percent 35 2" xfId="2833" xr:uid="{00000000-0005-0000-0000-0000960A0000}"/>
    <cellStyle name="Percent 36" xfId="2834" xr:uid="{00000000-0005-0000-0000-0000970A0000}"/>
    <cellStyle name="Percent 36 2" xfId="2835" xr:uid="{00000000-0005-0000-0000-0000980A0000}"/>
    <cellStyle name="Percent 37" xfId="2836" xr:uid="{00000000-0005-0000-0000-0000990A0000}"/>
    <cellStyle name="Percent 37 2" xfId="2837" xr:uid="{00000000-0005-0000-0000-00009A0A0000}"/>
    <cellStyle name="Percent 38" xfId="2838" xr:uid="{00000000-0005-0000-0000-00009B0A0000}"/>
    <cellStyle name="Percent 38 2" xfId="2839" xr:uid="{00000000-0005-0000-0000-00009C0A0000}"/>
    <cellStyle name="Percent 39" xfId="2840" xr:uid="{00000000-0005-0000-0000-00009D0A0000}"/>
    <cellStyle name="Percent 39 2" xfId="2841" xr:uid="{00000000-0005-0000-0000-00009E0A0000}"/>
    <cellStyle name="Percent 4" xfId="2842" xr:uid="{00000000-0005-0000-0000-00009F0A0000}"/>
    <cellStyle name="Percent 4 2" xfId="2843" xr:uid="{00000000-0005-0000-0000-0000A00A0000}"/>
    <cellStyle name="Percent 40" xfId="2844" xr:uid="{00000000-0005-0000-0000-0000A10A0000}"/>
    <cellStyle name="Percent 40 2" xfId="2845" xr:uid="{00000000-0005-0000-0000-0000A20A0000}"/>
    <cellStyle name="Percent 41" xfId="2846" xr:uid="{00000000-0005-0000-0000-0000A30A0000}"/>
    <cellStyle name="Percent 41 2" xfId="2847" xr:uid="{00000000-0005-0000-0000-0000A40A0000}"/>
    <cellStyle name="Percent 42" xfId="2848" xr:uid="{00000000-0005-0000-0000-0000A50A0000}"/>
    <cellStyle name="Percent 42 2" xfId="2849" xr:uid="{00000000-0005-0000-0000-0000A60A0000}"/>
    <cellStyle name="Percent 43" xfId="2850" xr:uid="{00000000-0005-0000-0000-0000A70A0000}"/>
    <cellStyle name="Percent 43 2" xfId="2851" xr:uid="{00000000-0005-0000-0000-0000A80A0000}"/>
    <cellStyle name="Percent 44" xfId="2852" xr:uid="{00000000-0005-0000-0000-0000A90A0000}"/>
    <cellStyle name="Percent 44 2" xfId="2853" xr:uid="{00000000-0005-0000-0000-0000AA0A0000}"/>
    <cellStyle name="Percent 45" xfId="2854" xr:uid="{00000000-0005-0000-0000-0000AB0A0000}"/>
    <cellStyle name="Percent 45 2" xfId="2855" xr:uid="{00000000-0005-0000-0000-0000AC0A0000}"/>
    <cellStyle name="Percent 46" xfId="2856" xr:uid="{00000000-0005-0000-0000-0000AD0A0000}"/>
    <cellStyle name="Percent 46 2" xfId="2857" xr:uid="{00000000-0005-0000-0000-0000AE0A0000}"/>
    <cellStyle name="Percent 47" xfId="2858" xr:uid="{00000000-0005-0000-0000-0000AF0A0000}"/>
    <cellStyle name="Percent 47 2" xfId="2859" xr:uid="{00000000-0005-0000-0000-0000B00A0000}"/>
    <cellStyle name="Percent 48" xfId="2860" xr:uid="{00000000-0005-0000-0000-0000B10A0000}"/>
    <cellStyle name="Percent 48 2" xfId="2861" xr:uid="{00000000-0005-0000-0000-0000B20A0000}"/>
    <cellStyle name="Percent 49" xfId="2862" xr:uid="{00000000-0005-0000-0000-0000B30A0000}"/>
    <cellStyle name="Percent 49 2" xfId="2863" xr:uid="{00000000-0005-0000-0000-0000B40A0000}"/>
    <cellStyle name="Percent 5" xfId="2864" xr:uid="{00000000-0005-0000-0000-0000B50A0000}"/>
    <cellStyle name="Percent 5 2" xfId="2865" xr:uid="{00000000-0005-0000-0000-0000B60A0000}"/>
    <cellStyle name="Percent 50" xfId="2866" xr:uid="{00000000-0005-0000-0000-0000B70A0000}"/>
    <cellStyle name="Percent 50 2" xfId="2867" xr:uid="{00000000-0005-0000-0000-0000B80A0000}"/>
    <cellStyle name="Percent 51" xfId="2868" xr:uid="{00000000-0005-0000-0000-0000B90A0000}"/>
    <cellStyle name="Percent 51 2" xfId="2869" xr:uid="{00000000-0005-0000-0000-0000BA0A0000}"/>
    <cellStyle name="Percent 52" xfId="2870" xr:uid="{00000000-0005-0000-0000-0000BB0A0000}"/>
    <cellStyle name="Percent 52 2" xfId="2871" xr:uid="{00000000-0005-0000-0000-0000BC0A0000}"/>
    <cellStyle name="Percent 53" xfId="2872" xr:uid="{00000000-0005-0000-0000-0000BD0A0000}"/>
    <cellStyle name="Percent 53 2" xfId="2873" xr:uid="{00000000-0005-0000-0000-0000BE0A0000}"/>
    <cellStyle name="Percent 54" xfId="2874" xr:uid="{00000000-0005-0000-0000-0000BF0A0000}"/>
    <cellStyle name="Percent 54 2" xfId="2875" xr:uid="{00000000-0005-0000-0000-0000C00A0000}"/>
    <cellStyle name="Percent 55" xfId="2876" xr:uid="{00000000-0005-0000-0000-0000C10A0000}"/>
    <cellStyle name="Percent 55 2" xfId="2877" xr:uid="{00000000-0005-0000-0000-0000C20A0000}"/>
    <cellStyle name="Percent 56" xfId="2878" xr:uid="{00000000-0005-0000-0000-0000C30A0000}"/>
    <cellStyle name="Percent 56 2" xfId="2879" xr:uid="{00000000-0005-0000-0000-0000C40A0000}"/>
    <cellStyle name="Percent 57" xfId="2880" xr:uid="{00000000-0005-0000-0000-0000C50A0000}"/>
    <cellStyle name="Percent 57 2" xfId="2881" xr:uid="{00000000-0005-0000-0000-0000C60A0000}"/>
    <cellStyle name="Percent 58" xfId="2882" xr:uid="{00000000-0005-0000-0000-0000C70A0000}"/>
    <cellStyle name="Percent 59" xfId="2883" xr:uid="{00000000-0005-0000-0000-0000C80A0000}"/>
    <cellStyle name="Percent 6" xfId="2884" xr:uid="{00000000-0005-0000-0000-0000C90A0000}"/>
    <cellStyle name="Percent 6 2" xfId="2885" xr:uid="{00000000-0005-0000-0000-0000CA0A0000}"/>
    <cellStyle name="Percent 60" xfId="2886" xr:uid="{00000000-0005-0000-0000-0000CB0A0000}"/>
    <cellStyle name="Percent 61" xfId="2887" xr:uid="{00000000-0005-0000-0000-0000CC0A0000}"/>
    <cellStyle name="Percent 62" xfId="2888" xr:uid="{00000000-0005-0000-0000-0000CD0A0000}"/>
    <cellStyle name="Percent 63" xfId="2889" xr:uid="{00000000-0005-0000-0000-0000CE0A0000}"/>
    <cellStyle name="Percent 64" xfId="2890" xr:uid="{00000000-0005-0000-0000-0000CF0A0000}"/>
    <cellStyle name="Percent 65" xfId="2891" xr:uid="{00000000-0005-0000-0000-0000D00A0000}"/>
    <cellStyle name="Percent 66" xfId="2892" xr:uid="{00000000-0005-0000-0000-0000D10A0000}"/>
    <cellStyle name="Percent 67" xfId="2893" xr:uid="{00000000-0005-0000-0000-0000D20A0000}"/>
    <cellStyle name="Percent 68" xfId="2894" xr:uid="{00000000-0005-0000-0000-0000D30A0000}"/>
    <cellStyle name="Percent 68 2" xfId="2895" xr:uid="{00000000-0005-0000-0000-0000D40A0000}"/>
    <cellStyle name="Percent 69" xfId="2896" xr:uid="{00000000-0005-0000-0000-0000D50A0000}"/>
    <cellStyle name="Percent 69 2" xfId="2897" xr:uid="{00000000-0005-0000-0000-0000D60A0000}"/>
    <cellStyle name="Percent 7" xfId="2898" xr:uid="{00000000-0005-0000-0000-0000D70A0000}"/>
    <cellStyle name="Percent 7 2" xfId="2899" xr:uid="{00000000-0005-0000-0000-0000D80A0000}"/>
    <cellStyle name="Percent 70" xfId="2900" xr:uid="{00000000-0005-0000-0000-0000D90A0000}"/>
    <cellStyle name="Percent 70 2" xfId="2901" xr:uid="{00000000-0005-0000-0000-0000DA0A0000}"/>
    <cellStyle name="Percent 71" xfId="2902" xr:uid="{00000000-0005-0000-0000-0000DB0A0000}"/>
    <cellStyle name="Percent 71 2" xfId="2903" xr:uid="{00000000-0005-0000-0000-0000DC0A0000}"/>
    <cellStyle name="Percent 8" xfId="2904" xr:uid="{00000000-0005-0000-0000-0000DD0A0000}"/>
    <cellStyle name="Percent 8 2" xfId="2905" xr:uid="{00000000-0005-0000-0000-0000DE0A0000}"/>
    <cellStyle name="Percent 9" xfId="2906" xr:uid="{00000000-0005-0000-0000-0000DF0A0000}"/>
    <cellStyle name="Percent 9 2" xfId="2907" xr:uid="{00000000-0005-0000-0000-0000E00A0000}"/>
    <cellStyle name="SAPBEXaggData" xfId="55" xr:uid="{00000000-0005-0000-0000-0000E10A0000}"/>
    <cellStyle name="SAPBEXaggData 2" xfId="56" xr:uid="{00000000-0005-0000-0000-0000E20A0000}"/>
    <cellStyle name="SAPBEXaggData 2 2" xfId="2908" xr:uid="{00000000-0005-0000-0000-0000E30A0000}"/>
    <cellStyle name="SAPBEXaggData 3" xfId="57" xr:uid="{00000000-0005-0000-0000-0000E40A0000}"/>
    <cellStyle name="SAPBEXaggData 3 2" xfId="2909" xr:uid="{00000000-0005-0000-0000-0000E50A0000}"/>
    <cellStyle name="SAPBEXaggData 4" xfId="160" xr:uid="{00000000-0005-0000-0000-0000E60A0000}"/>
    <cellStyle name="SAPBEXaggDataEmph" xfId="58" xr:uid="{00000000-0005-0000-0000-0000E70A0000}"/>
    <cellStyle name="SAPBEXaggDataEmph 2" xfId="2910" xr:uid="{00000000-0005-0000-0000-0000E80A0000}"/>
    <cellStyle name="SAPBEXaggItem" xfId="59" xr:uid="{00000000-0005-0000-0000-0000E90A0000}"/>
    <cellStyle name="SAPBEXaggItem 2" xfId="60" xr:uid="{00000000-0005-0000-0000-0000EA0A0000}"/>
    <cellStyle name="SAPBEXaggItem 2 2" xfId="2911" xr:uid="{00000000-0005-0000-0000-0000EB0A0000}"/>
    <cellStyle name="SAPBEXaggItem 3" xfId="61" xr:uid="{00000000-0005-0000-0000-0000EC0A0000}"/>
    <cellStyle name="SAPBEXaggItem 4" xfId="161" xr:uid="{00000000-0005-0000-0000-0000ED0A0000}"/>
    <cellStyle name="SAPBEXaggItemX" xfId="62" xr:uid="{00000000-0005-0000-0000-0000EE0A0000}"/>
    <cellStyle name="SAPBEXaggItemX 2" xfId="2912" xr:uid="{00000000-0005-0000-0000-0000EF0A0000}"/>
    <cellStyle name="SAPBEXchaText" xfId="63" xr:uid="{00000000-0005-0000-0000-0000F00A0000}"/>
    <cellStyle name="SAPBEXchaText 2" xfId="64" xr:uid="{00000000-0005-0000-0000-0000F10A0000}"/>
    <cellStyle name="SAPBEXchaText 2 2" xfId="282" xr:uid="{00000000-0005-0000-0000-0000F20A0000}"/>
    <cellStyle name="SAPBEXchaText 3" xfId="65" xr:uid="{00000000-0005-0000-0000-0000F30A0000}"/>
    <cellStyle name="SAPBEXchaText 3 2" xfId="2913" xr:uid="{00000000-0005-0000-0000-0000F40A0000}"/>
    <cellStyle name="SAPBEXchaText 4" xfId="66" xr:uid="{00000000-0005-0000-0000-0000F50A0000}"/>
    <cellStyle name="SAPBEXchaText 5" xfId="67" xr:uid="{00000000-0005-0000-0000-0000F60A0000}"/>
    <cellStyle name="SAPBEXchaText 6" xfId="162" xr:uid="{00000000-0005-0000-0000-0000F70A0000}"/>
    <cellStyle name="SAPBEXchaText_ODPR_YTD JUN2011_v2" xfId="68" xr:uid="{00000000-0005-0000-0000-0000F80A0000}"/>
    <cellStyle name="SAPBEXexcBad7" xfId="69" xr:uid="{00000000-0005-0000-0000-0000F90A0000}"/>
    <cellStyle name="SAPBEXexcBad7 2" xfId="70" xr:uid="{00000000-0005-0000-0000-0000FA0A0000}"/>
    <cellStyle name="SAPBEXexcBad7 2 2" xfId="2914" xr:uid="{00000000-0005-0000-0000-0000FB0A0000}"/>
    <cellStyle name="SAPBEXexcBad7 3" xfId="71" xr:uid="{00000000-0005-0000-0000-0000FC0A0000}"/>
    <cellStyle name="SAPBEXexcBad7 4" xfId="163" xr:uid="{00000000-0005-0000-0000-0000FD0A0000}"/>
    <cellStyle name="SAPBEXexcBad8" xfId="72" xr:uid="{00000000-0005-0000-0000-0000FE0A0000}"/>
    <cellStyle name="SAPBEXexcBad8 2" xfId="73" xr:uid="{00000000-0005-0000-0000-0000FF0A0000}"/>
    <cellStyle name="SAPBEXexcBad8 2 2" xfId="2915" xr:uid="{00000000-0005-0000-0000-0000000B0000}"/>
    <cellStyle name="SAPBEXexcBad8 3" xfId="74" xr:uid="{00000000-0005-0000-0000-0000010B0000}"/>
    <cellStyle name="SAPBEXexcBad8 4" xfId="164" xr:uid="{00000000-0005-0000-0000-0000020B0000}"/>
    <cellStyle name="SAPBEXexcBad9" xfId="75" xr:uid="{00000000-0005-0000-0000-0000030B0000}"/>
    <cellStyle name="SAPBEXexcBad9 2" xfId="76" xr:uid="{00000000-0005-0000-0000-0000040B0000}"/>
    <cellStyle name="SAPBEXexcBad9 2 2" xfId="2916" xr:uid="{00000000-0005-0000-0000-0000050B0000}"/>
    <cellStyle name="SAPBEXexcBad9 3" xfId="77" xr:uid="{00000000-0005-0000-0000-0000060B0000}"/>
    <cellStyle name="SAPBEXexcBad9 4" xfId="165" xr:uid="{00000000-0005-0000-0000-0000070B0000}"/>
    <cellStyle name="SAPBEXexcCritical4" xfId="78" xr:uid="{00000000-0005-0000-0000-0000080B0000}"/>
    <cellStyle name="SAPBEXexcCritical4 2" xfId="79" xr:uid="{00000000-0005-0000-0000-0000090B0000}"/>
    <cellStyle name="SAPBEXexcCritical4 2 2" xfId="2917" xr:uid="{00000000-0005-0000-0000-00000A0B0000}"/>
    <cellStyle name="SAPBEXexcCritical4 3" xfId="80" xr:uid="{00000000-0005-0000-0000-00000B0B0000}"/>
    <cellStyle name="SAPBEXexcCritical4 4" xfId="166" xr:uid="{00000000-0005-0000-0000-00000C0B0000}"/>
    <cellStyle name="SAPBEXexcCritical5" xfId="81" xr:uid="{00000000-0005-0000-0000-00000D0B0000}"/>
    <cellStyle name="SAPBEXexcCritical5 2" xfId="82" xr:uid="{00000000-0005-0000-0000-00000E0B0000}"/>
    <cellStyle name="SAPBEXexcCritical5 2 2" xfId="2918" xr:uid="{00000000-0005-0000-0000-00000F0B0000}"/>
    <cellStyle name="SAPBEXexcCritical5 3" xfId="83" xr:uid="{00000000-0005-0000-0000-0000100B0000}"/>
    <cellStyle name="SAPBEXexcCritical5 4" xfId="167" xr:uid="{00000000-0005-0000-0000-0000110B0000}"/>
    <cellStyle name="SAPBEXexcCritical6" xfId="84" xr:uid="{00000000-0005-0000-0000-0000120B0000}"/>
    <cellStyle name="SAPBEXexcCritical6 2" xfId="85" xr:uid="{00000000-0005-0000-0000-0000130B0000}"/>
    <cellStyle name="SAPBEXexcCritical6 2 2" xfId="2919" xr:uid="{00000000-0005-0000-0000-0000140B0000}"/>
    <cellStyle name="SAPBEXexcCritical6 3" xfId="86" xr:uid="{00000000-0005-0000-0000-0000150B0000}"/>
    <cellStyle name="SAPBEXexcCritical6 4" xfId="168" xr:uid="{00000000-0005-0000-0000-0000160B0000}"/>
    <cellStyle name="SAPBEXexcGood1" xfId="87" xr:uid="{00000000-0005-0000-0000-0000170B0000}"/>
    <cellStyle name="SAPBEXexcGood1 2" xfId="88" xr:uid="{00000000-0005-0000-0000-0000180B0000}"/>
    <cellStyle name="SAPBEXexcGood1 2 2" xfId="2920" xr:uid="{00000000-0005-0000-0000-0000190B0000}"/>
    <cellStyle name="SAPBEXexcGood1 3" xfId="89" xr:uid="{00000000-0005-0000-0000-00001A0B0000}"/>
    <cellStyle name="SAPBEXexcGood1 4" xfId="169" xr:uid="{00000000-0005-0000-0000-00001B0B0000}"/>
    <cellStyle name="SAPBEXexcGood2" xfId="90" xr:uid="{00000000-0005-0000-0000-00001C0B0000}"/>
    <cellStyle name="SAPBEXexcGood2 2" xfId="91" xr:uid="{00000000-0005-0000-0000-00001D0B0000}"/>
    <cellStyle name="SAPBEXexcGood2 2 2" xfId="2921" xr:uid="{00000000-0005-0000-0000-00001E0B0000}"/>
    <cellStyle name="SAPBEXexcGood2 3" xfId="92" xr:uid="{00000000-0005-0000-0000-00001F0B0000}"/>
    <cellStyle name="SAPBEXexcGood2 4" xfId="170" xr:uid="{00000000-0005-0000-0000-0000200B0000}"/>
    <cellStyle name="SAPBEXexcGood3" xfId="93" xr:uid="{00000000-0005-0000-0000-0000210B0000}"/>
    <cellStyle name="SAPBEXexcGood3 2" xfId="94" xr:uid="{00000000-0005-0000-0000-0000220B0000}"/>
    <cellStyle name="SAPBEXexcGood3 2 2" xfId="2922" xr:uid="{00000000-0005-0000-0000-0000230B0000}"/>
    <cellStyle name="SAPBEXexcGood3 3" xfId="95" xr:uid="{00000000-0005-0000-0000-0000240B0000}"/>
    <cellStyle name="SAPBEXexcGood3 4" xfId="171" xr:uid="{00000000-0005-0000-0000-0000250B0000}"/>
    <cellStyle name="SAPBEXfilterDrill" xfId="96" xr:uid="{00000000-0005-0000-0000-0000260B0000}"/>
    <cellStyle name="SAPBEXfilterDrill 2" xfId="97" xr:uid="{00000000-0005-0000-0000-0000270B0000}"/>
    <cellStyle name="SAPBEXfilterDrill 2 2" xfId="2923" xr:uid="{00000000-0005-0000-0000-0000280B0000}"/>
    <cellStyle name="SAPBEXfilterDrill 3" xfId="98" xr:uid="{00000000-0005-0000-0000-0000290B0000}"/>
    <cellStyle name="SAPBEXfilterDrill 4" xfId="172" xr:uid="{00000000-0005-0000-0000-00002A0B0000}"/>
    <cellStyle name="SAPBEXfilterItem" xfId="99" xr:uid="{00000000-0005-0000-0000-00002B0B0000}"/>
    <cellStyle name="SAPBEXfilterItem 2" xfId="2924" xr:uid="{00000000-0005-0000-0000-00002C0B0000}"/>
    <cellStyle name="SAPBEXfilterText" xfId="100" xr:uid="{00000000-0005-0000-0000-00002D0B0000}"/>
    <cellStyle name="SAPBEXfilterText 2" xfId="2925" xr:uid="{00000000-0005-0000-0000-00002E0B0000}"/>
    <cellStyle name="SAPBEXformats" xfId="101" xr:uid="{00000000-0005-0000-0000-00002F0B0000}"/>
    <cellStyle name="SAPBEXformats 2" xfId="102" xr:uid="{00000000-0005-0000-0000-0000300B0000}"/>
    <cellStyle name="SAPBEXformats 2 2" xfId="2926" xr:uid="{00000000-0005-0000-0000-0000310B0000}"/>
    <cellStyle name="SAPBEXformats 3" xfId="103" xr:uid="{00000000-0005-0000-0000-0000320B0000}"/>
    <cellStyle name="SAPBEXformats 4" xfId="173" xr:uid="{00000000-0005-0000-0000-0000330B0000}"/>
    <cellStyle name="SAPBEXheaderItem" xfId="104" xr:uid="{00000000-0005-0000-0000-0000340B0000}"/>
    <cellStyle name="SAPBEXheaderItem 2" xfId="105" xr:uid="{00000000-0005-0000-0000-0000350B0000}"/>
    <cellStyle name="SAPBEXheaderItem 2 2" xfId="2927" xr:uid="{00000000-0005-0000-0000-0000360B0000}"/>
    <cellStyle name="SAPBEXheaderItem 3" xfId="106" xr:uid="{00000000-0005-0000-0000-0000370B0000}"/>
    <cellStyle name="SAPBEXheaderItem 4" xfId="107" xr:uid="{00000000-0005-0000-0000-0000380B0000}"/>
    <cellStyle name="SAPBEXheaderItem 5" xfId="174" xr:uid="{00000000-0005-0000-0000-0000390B0000}"/>
    <cellStyle name="SAPBEXheaderText" xfId="108" xr:uid="{00000000-0005-0000-0000-00003A0B0000}"/>
    <cellStyle name="SAPBEXheaderText 2" xfId="109" xr:uid="{00000000-0005-0000-0000-00003B0B0000}"/>
    <cellStyle name="SAPBEXheaderText 2 2" xfId="2928" xr:uid="{00000000-0005-0000-0000-00003C0B0000}"/>
    <cellStyle name="SAPBEXheaderText 3" xfId="110" xr:uid="{00000000-0005-0000-0000-00003D0B0000}"/>
    <cellStyle name="SAPBEXheaderText 4" xfId="111" xr:uid="{00000000-0005-0000-0000-00003E0B0000}"/>
    <cellStyle name="SAPBEXheaderText 5" xfId="175" xr:uid="{00000000-0005-0000-0000-00003F0B0000}"/>
    <cellStyle name="SAPBEXHLevel0" xfId="112" xr:uid="{00000000-0005-0000-0000-0000400B0000}"/>
    <cellStyle name="SAPBEXHLevel0 2" xfId="113" xr:uid="{00000000-0005-0000-0000-0000410B0000}"/>
    <cellStyle name="SAPBEXHLevel0 2 2" xfId="2929" xr:uid="{00000000-0005-0000-0000-0000420B0000}"/>
    <cellStyle name="SAPBEXHLevel0 3" xfId="114" xr:uid="{00000000-0005-0000-0000-0000430B0000}"/>
    <cellStyle name="SAPBEXHLevel0 3 2" xfId="2930" xr:uid="{00000000-0005-0000-0000-0000440B0000}"/>
    <cellStyle name="SAPBEXHLevel0 4" xfId="176" xr:uid="{00000000-0005-0000-0000-0000450B0000}"/>
    <cellStyle name="SAPBEXHLevel0X" xfId="115" xr:uid="{00000000-0005-0000-0000-0000460B0000}"/>
    <cellStyle name="SAPBEXHLevel0X 2" xfId="177" xr:uid="{00000000-0005-0000-0000-0000470B0000}"/>
    <cellStyle name="SAPBEXHLevel0X 2 2" xfId="283" xr:uid="{00000000-0005-0000-0000-0000480B0000}"/>
    <cellStyle name="SAPBEXHLevel0X 2 3" xfId="2931" xr:uid="{00000000-0005-0000-0000-0000490B0000}"/>
    <cellStyle name="SAPBEXHLevel0X 3" xfId="2932" xr:uid="{00000000-0005-0000-0000-00004A0B0000}"/>
    <cellStyle name="SAPBEXHLevel1" xfId="116" xr:uid="{00000000-0005-0000-0000-00004B0B0000}"/>
    <cellStyle name="SAPBEXHLevel1 2" xfId="117" xr:uid="{00000000-0005-0000-0000-00004C0B0000}"/>
    <cellStyle name="SAPBEXHLevel1 2 2" xfId="2933" xr:uid="{00000000-0005-0000-0000-00004D0B0000}"/>
    <cellStyle name="SAPBEXHLevel1 3" xfId="118" xr:uid="{00000000-0005-0000-0000-00004E0B0000}"/>
    <cellStyle name="SAPBEXHLevel1 3 2" xfId="2934" xr:uid="{00000000-0005-0000-0000-00004F0B0000}"/>
    <cellStyle name="SAPBEXHLevel1 4" xfId="178" xr:uid="{00000000-0005-0000-0000-0000500B0000}"/>
    <cellStyle name="SAPBEXHLevel1X" xfId="119" xr:uid="{00000000-0005-0000-0000-0000510B0000}"/>
    <cellStyle name="SAPBEXHLevel1X 2" xfId="179" xr:uid="{00000000-0005-0000-0000-0000520B0000}"/>
    <cellStyle name="SAPBEXHLevel1X 2 2" xfId="284" xr:uid="{00000000-0005-0000-0000-0000530B0000}"/>
    <cellStyle name="SAPBEXHLevel1X 2 3" xfId="2935" xr:uid="{00000000-0005-0000-0000-0000540B0000}"/>
    <cellStyle name="SAPBEXHLevel1X 3" xfId="2936" xr:uid="{00000000-0005-0000-0000-0000550B0000}"/>
    <cellStyle name="SAPBEXHLevel2" xfId="120" xr:uid="{00000000-0005-0000-0000-0000560B0000}"/>
    <cellStyle name="SAPBEXHLevel2 2" xfId="121" xr:uid="{00000000-0005-0000-0000-0000570B0000}"/>
    <cellStyle name="SAPBEXHLevel2 2 2" xfId="2937" xr:uid="{00000000-0005-0000-0000-0000580B0000}"/>
    <cellStyle name="SAPBEXHLevel2 3" xfId="122" xr:uid="{00000000-0005-0000-0000-0000590B0000}"/>
    <cellStyle name="SAPBEXHLevel2 3 2" xfId="2938" xr:uid="{00000000-0005-0000-0000-00005A0B0000}"/>
    <cellStyle name="SAPBEXHLevel2 4" xfId="180" xr:uid="{00000000-0005-0000-0000-00005B0B0000}"/>
    <cellStyle name="SAPBEXHLevel2X" xfId="123" xr:uid="{00000000-0005-0000-0000-00005C0B0000}"/>
    <cellStyle name="SAPBEXHLevel2X 2" xfId="181" xr:uid="{00000000-0005-0000-0000-00005D0B0000}"/>
    <cellStyle name="SAPBEXHLevel2X 2 2" xfId="285" xr:uid="{00000000-0005-0000-0000-00005E0B0000}"/>
    <cellStyle name="SAPBEXHLevel2X 2 3" xfId="2939" xr:uid="{00000000-0005-0000-0000-00005F0B0000}"/>
    <cellStyle name="SAPBEXHLevel2X 3" xfId="2940" xr:uid="{00000000-0005-0000-0000-0000600B0000}"/>
    <cellStyle name="SAPBEXHLevel3" xfId="124" xr:uid="{00000000-0005-0000-0000-0000610B0000}"/>
    <cellStyle name="SAPBEXHLevel3 2" xfId="125" xr:uid="{00000000-0005-0000-0000-0000620B0000}"/>
    <cellStyle name="SAPBEXHLevel3 2 2" xfId="2941" xr:uid="{00000000-0005-0000-0000-0000630B0000}"/>
    <cellStyle name="SAPBEXHLevel3 3" xfId="126" xr:uid="{00000000-0005-0000-0000-0000640B0000}"/>
    <cellStyle name="SAPBEXHLevel3 3 2" xfId="2942" xr:uid="{00000000-0005-0000-0000-0000650B0000}"/>
    <cellStyle name="SAPBEXHLevel3 4" xfId="182" xr:uid="{00000000-0005-0000-0000-0000660B0000}"/>
    <cellStyle name="SAPBEXHLevel3X" xfId="127" xr:uid="{00000000-0005-0000-0000-0000670B0000}"/>
    <cellStyle name="SAPBEXHLevel3X 2" xfId="183" xr:uid="{00000000-0005-0000-0000-0000680B0000}"/>
    <cellStyle name="SAPBEXHLevel3X 2 2" xfId="286" xr:uid="{00000000-0005-0000-0000-0000690B0000}"/>
    <cellStyle name="SAPBEXHLevel3X 2 3" xfId="2943" xr:uid="{00000000-0005-0000-0000-00006A0B0000}"/>
    <cellStyle name="SAPBEXHLevel3X 3" xfId="2944" xr:uid="{00000000-0005-0000-0000-00006B0B0000}"/>
    <cellStyle name="SAPBEXinputData" xfId="128" xr:uid="{00000000-0005-0000-0000-00006C0B0000}"/>
    <cellStyle name="SAPBEXinputData 2" xfId="184" xr:uid="{00000000-0005-0000-0000-00006D0B0000}"/>
    <cellStyle name="SAPBEXinputData 2 2" xfId="287" xr:uid="{00000000-0005-0000-0000-00006E0B0000}"/>
    <cellStyle name="SAPBEXinputData 2 3" xfId="2945" xr:uid="{00000000-0005-0000-0000-00006F0B0000}"/>
    <cellStyle name="SAPBEXinputData 3" xfId="2946" xr:uid="{00000000-0005-0000-0000-0000700B0000}"/>
    <cellStyle name="SAPBEXItemHeader" xfId="129" xr:uid="{00000000-0005-0000-0000-0000710B0000}"/>
    <cellStyle name="SAPBEXresData" xfId="130" xr:uid="{00000000-0005-0000-0000-0000720B0000}"/>
    <cellStyle name="SAPBEXresData 2" xfId="2947" xr:uid="{00000000-0005-0000-0000-0000730B0000}"/>
    <cellStyle name="SAPBEXresDataEmph" xfId="131" xr:uid="{00000000-0005-0000-0000-0000740B0000}"/>
    <cellStyle name="SAPBEXresDataEmph 2" xfId="2948" xr:uid="{00000000-0005-0000-0000-0000750B0000}"/>
    <cellStyle name="SAPBEXresItem" xfId="132" xr:uid="{00000000-0005-0000-0000-0000760B0000}"/>
    <cellStyle name="SAPBEXresItem 2" xfId="2949" xr:uid="{00000000-0005-0000-0000-0000770B0000}"/>
    <cellStyle name="SAPBEXresItemX" xfId="133" xr:uid="{00000000-0005-0000-0000-0000780B0000}"/>
    <cellStyle name="SAPBEXresItemX 2" xfId="2950" xr:uid="{00000000-0005-0000-0000-0000790B0000}"/>
    <cellStyle name="SAPBEXstdData" xfId="134" xr:uid="{00000000-0005-0000-0000-00007A0B0000}"/>
    <cellStyle name="SAPBEXstdData 2" xfId="135" xr:uid="{00000000-0005-0000-0000-00007B0B0000}"/>
    <cellStyle name="SAPBEXstdData 3" xfId="136" xr:uid="{00000000-0005-0000-0000-00007C0B0000}"/>
    <cellStyle name="SAPBEXstdData 3 2" xfId="2951" xr:uid="{00000000-0005-0000-0000-00007D0B0000}"/>
    <cellStyle name="SAPBEXstdData 4" xfId="137" xr:uid="{00000000-0005-0000-0000-00007E0B0000}"/>
    <cellStyle name="SAPBEXstdData 5" xfId="185" xr:uid="{00000000-0005-0000-0000-00007F0B0000}"/>
    <cellStyle name="SAPBEXstdData 6" xfId="2952" xr:uid="{00000000-0005-0000-0000-0000800B0000}"/>
    <cellStyle name="SAPBEXstdData_ODPR_YTD JUN2011_v2" xfId="138" xr:uid="{00000000-0005-0000-0000-0000810B0000}"/>
    <cellStyle name="SAPBEXstdDataEmph" xfId="139" xr:uid="{00000000-0005-0000-0000-0000820B0000}"/>
    <cellStyle name="SAPBEXstdDataEmph 2" xfId="2953" xr:uid="{00000000-0005-0000-0000-0000830B0000}"/>
    <cellStyle name="SAPBEXstdItem" xfId="140" xr:uid="{00000000-0005-0000-0000-0000840B0000}"/>
    <cellStyle name="SAPBEXstdItem 2" xfId="141" xr:uid="{00000000-0005-0000-0000-0000850B0000}"/>
    <cellStyle name="SAPBEXstdItem 2 2" xfId="288" xr:uid="{00000000-0005-0000-0000-0000860B0000}"/>
    <cellStyle name="SAPBEXstdItem 3" xfId="142" xr:uid="{00000000-0005-0000-0000-0000870B0000}"/>
    <cellStyle name="SAPBEXstdItem 3 2" xfId="2954" xr:uid="{00000000-0005-0000-0000-0000880B0000}"/>
    <cellStyle name="SAPBEXstdItem 4" xfId="143" xr:uid="{00000000-0005-0000-0000-0000890B0000}"/>
    <cellStyle name="SAPBEXstdItem 5" xfId="144" xr:uid="{00000000-0005-0000-0000-00008A0B0000}"/>
    <cellStyle name="SAPBEXstdItem 6" xfId="186" xr:uid="{00000000-0005-0000-0000-00008B0B0000}"/>
    <cellStyle name="SAPBEXstdItem_ODPR_YTD JUN2011_v2" xfId="145" xr:uid="{00000000-0005-0000-0000-00008C0B0000}"/>
    <cellStyle name="SAPBEXstdItemX" xfId="146" xr:uid="{00000000-0005-0000-0000-00008D0B0000}"/>
    <cellStyle name="SAPBEXstdItemX 2" xfId="147" xr:uid="{00000000-0005-0000-0000-00008E0B0000}"/>
    <cellStyle name="SAPBEXstdItemX 2 2" xfId="2955" xr:uid="{00000000-0005-0000-0000-00008F0B0000}"/>
    <cellStyle name="SAPBEXstdItemX 3" xfId="2956" xr:uid="{00000000-0005-0000-0000-0000900B0000}"/>
    <cellStyle name="SAPBEXstdItemX_ODPR_YTD JUN2011_v2" xfId="148" xr:uid="{00000000-0005-0000-0000-0000910B0000}"/>
    <cellStyle name="SAPBEXtitle" xfId="149" xr:uid="{00000000-0005-0000-0000-0000920B0000}"/>
    <cellStyle name="SAPBEXtitle 2" xfId="150" xr:uid="{00000000-0005-0000-0000-0000930B0000}"/>
    <cellStyle name="SAPBEXtitle 2 2" xfId="2957" xr:uid="{00000000-0005-0000-0000-0000940B0000}"/>
    <cellStyle name="SAPBEXtitle 3" xfId="2958" xr:uid="{00000000-0005-0000-0000-0000950B0000}"/>
    <cellStyle name="SAPBEXunassignedItem" xfId="151" xr:uid="{00000000-0005-0000-0000-0000960B0000}"/>
    <cellStyle name="SAPBEXunassignedItem 2" xfId="152" xr:uid="{00000000-0005-0000-0000-0000970B0000}"/>
    <cellStyle name="SAPBEXunassignedItem 3" xfId="153" xr:uid="{00000000-0005-0000-0000-0000980B0000}"/>
    <cellStyle name="SAPBEXunassignedItem 4" xfId="187" xr:uid="{00000000-0005-0000-0000-0000990B0000}"/>
    <cellStyle name="SAPBEXundefined" xfId="154" xr:uid="{00000000-0005-0000-0000-00009A0B0000}"/>
    <cellStyle name="SAPBEXundefined 2" xfId="2959" xr:uid="{00000000-0005-0000-0000-00009B0B0000}"/>
    <cellStyle name="Sheet Title" xfId="155" xr:uid="{00000000-0005-0000-0000-00009C0B0000}"/>
    <cellStyle name="Style 21" xfId="2960" xr:uid="{00000000-0005-0000-0000-00009D0B0000}"/>
    <cellStyle name="Style 22" xfId="2961" xr:uid="{00000000-0005-0000-0000-00009E0B0000}"/>
    <cellStyle name="Style 22 2" xfId="2962" xr:uid="{00000000-0005-0000-0000-00009F0B0000}"/>
    <cellStyle name="Style 23" xfId="2963" xr:uid="{00000000-0005-0000-0000-0000A00B0000}"/>
    <cellStyle name="Style 23 2" xfId="2964" xr:uid="{00000000-0005-0000-0000-0000A10B0000}"/>
    <cellStyle name="Style 24" xfId="2965" xr:uid="{00000000-0005-0000-0000-0000A20B0000}"/>
    <cellStyle name="Style 24 2" xfId="2966" xr:uid="{00000000-0005-0000-0000-0000A30B0000}"/>
    <cellStyle name="Style 25" xfId="2967" xr:uid="{00000000-0005-0000-0000-0000A40B0000}"/>
    <cellStyle name="Style 25 2" xfId="2968" xr:uid="{00000000-0005-0000-0000-0000A50B0000}"/>
    <cellStyle name="Style 26" xfId="2969" xr:uid="{00000000-0005-0000-0000-0000A60B0000}"/>
    <cellStyle name="Style 27" xfId="2970" xr:uid="{00000000-0005-0000-0000-0000A70B0000}"/>
    <cellStyle name="Style 27 2" xfId="2971" xr:uid="{00000000-0005-0000-0000-0000A80B0000}"/>
    <cellStyle name="Style 28" xfId="2972" xr:uid="{00000000-0005-0000-0000-0000A90B0000}"/>
    <cellStyle name="Style 28 2" xfId="2973" xr:uid="{00000000-0005-0000-0000-0000AA0B0000}"/>
    <cellStyle name="Style 29" xfId="2974" xr:uid="{00000000-0005-0000-0000-0000AB0B0000}"/>
    <cellStyle name="Style 29 2" xfId="2975" xr:uid="{00000000-0005-0000-0000-0000AC0B0000}"/>
    <cellStyle name="Style 30" xfId="2976" xr:uid="{00000000-0005-0000-0000-0000AD0B0000}"/>
    <cellStyle name="Style 30 2" xfId="2977" xr:uid="{00000000-0005-0000-0000-0000AE0B0000}"/>
    <cellStyle name="Style 31" xfId="2978" xr:uid="{00000000-0005-0000-0000-0000AF0B0000}"/>
    <cellStyle name="Style 31 2" xfId="2979" xr:uid="{00000000-0005-0000-0000-0000B00B0000}"/>
    <cellStyle name="Style 32" xfId="2980" xr:uid="{00000000-0005-0000-0000-0000B10B0000}"/>
    <cellStyle name="Style 32 2" xfId="2981" xr:uid="{00000000-0005-0000-0000-0000B20B0000}"/>
    <cellStyle name="Style 33" xfId="2982" xr:uid="{00000000-0005-0000-0000-0000B30B0000}"/>
    <cellStyle name="Style 33 2" xfId="2983" xr:uid="{00000000-0005-0000-0000-0000B40B0000}"/>
    <cellStyle name="Style 34" xfId="2984" xr:uid="{00000000-0005-0000-0000-0000B50B0000}"/>
    <cellStyle name="Style 34 2" xfId="2985" xr:uid="{00000000-0005-0000-0000-0000B60B0000}"/>
    <cellStyle name="Style 35" xfId="2986" xr:uid="{00000000-0005-0000-0000-0000B70B0000}"/>
    <cellStyle name="Style 35 2" xfId="2987" xr:uid="{00000000-0005-0000-0000-0000B80B0000}"/>
    <cellStyle name="Style 36" xfId="2988" xr:uid="{00000000-0005-0000-0000-0000B90B0000}"/>
    <cellStyle name="Style 36 2" xfId="2989" xr:uid="{00000000-0005-0000-0000-0000BA0B0000}"/>
    <cellStyle name="Style 37" xfId="2990" xr:uid="{00000000-0005-0000-0000-0000BB0B0000}"/>
    <cellStyle name="Style 37 2" xfId="2991" xr:uid="{00000000-0005-0000-0000-0000BC0B0000}"/>
    <cellStyle name="Style 38" xfId="2992" xr:uid="{00000000-0005-0000-0000-0000BD0B0000}"/>
    <cellStyle name="Style 38 2" xfId="2993" xr:uid="{00000000-0005-0000-0000-0000BE0B0000}"/>
    <cellStyle name="Style 39" xfId="2994" xr:uid="{00000000-0005-0000-0000-0000BF0B0000}"/>
    <cellStyle name="Style 39 2" xfId="2995" xr:uid="{00000000-0005-0000-0000-0000C00B0000}"/>
    <cellStyle name="Style 40" xfId="2996" xr:uid="{00000000-0005-0000-0000-0000C10B0000}"/>
    <cellStyle name="Style 40 2" xfId="2997" xr:uid="{00000000-0005-0000-0000-0000C20B0000}"/>
    <cellStyle name="Style 41" xfId="2998" xr:uid="{00000000-0005-0000-0000-0000C30B0000}"/>
    <cellStyle name="Style 41 2" xfId="2999" xr:uid="{00000000-0005-0000-0000-0000C40B0000}"/>
    <cellStyle name="Title 2" xfId="3000" xr:uid="{00000000-0005-0000-0000-0000C50B0000}"/>
    <cellStyle name="Title 3" xfId="3001" xr:uid="{00000000-0005-0000-0000-0000C60B0000}"/>
    <cellStyle name="Title 4" xfId="3002" xr:uid="{00000000-0005-0000-0000-0000C70B0000}"/>
    <cellStyle name="Title 5" xfId="3003" xr:uid="{00000000-0005-0000-0000-0000C80B0000}"/>
    <cellStyle name="Total 2" xfId="156" xr:uid="{00000000-0005-0000-0000-0000C90B0000}"/>
    <cellStyle name="Total 2 2" xfId="289" xr:uid="{00000000-0005-0000-0000-0000CA0B0000}"/>
    <cellStyle name="Total 2 2 2" xfId="3004" xr:uid="{00000000-0005-0000-0000-0000CB0B0000}"/>
    <cellStyle name="Total 3" xfId="3005" xr:uid="{00000000-0005-0000-0000-0000CC0B0000}"/>
    <cellStyle name="Total 4" xfId="3006" xr:uid="{00000000-0005-0000-0000-0000CD0B0000}"/>
    <cellStyle name="Total 5" xfId="3007" xr:uid="{00000000-0005-0000-0000-0000CE0B0000}"/>
    <cellStyle name="Unprot" xfId="3008" xr:uid="{00000000-0005-0000-0000-0000CF0B0000}"/>
    <cellStyle name="Unprot$" xfId="3009" xr:uid="{00000000-0005-0000-0000-0000D00B0000}"/>
    <cellStyle name="Unprotect" xfId="3010" xr:uid="{00000000-0005-0000-0000-0000D10B0000}"/>
    <cellStyle name="Warning Text 2" xfId="157" xr:uid="{00000000-0005-0000-0000-0000D20B0000}"/>
    <cellStyle name="Warning Text 2 2" xfId="3011" xr:uid="{00000000-0005-0000-0000-0000D30B0000}"/>
    <cellStyle name="Warning Text 3" xfId="3012" xr:uid="{00000000-0005-0000-0000-0000D40B0000}"/>
  </cellStyles>
  <dxfs count="0"/>
  <tableStyles count="0" defaultTableStyle="TableStyleMedium2" defaultPivotStyle="PivotStyleLight16"/>
  <colors>
    <mruColors>
      <color rgb="FFFF505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UEF Ratings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v>Very Small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'UEF Calcs'!$A$22:$A$55</c:f>
              <c:numCache>
                <c:formatCode>General</c:formatCode>
                <c:ptCount val="34"/>
                <c:pt idx="0">
                  <c:v>0.66</c:v>
                </c:pt>
                <c:pt idx="1">
                  <c:v>0.67</c:v>
                </c:pt>
                <c:pt idx="2">
                  <c:v>0.68</c:v>
                </c:pt>
                <c:pt idx="3">
                  <c:v>0.69</c:v>
                </c:pt>
                <c:pt idx="4">
                  <c:v>0.7</c:v>
                </c:pt>
                <c:pt idx="5">
                  <c:v>0.71</c:v>
                </c:pt>
                <c:pt idx="6">
                  <c:v>0.72</c:v>
                </c:pt>
                <c:pt idx="7">
                  <c:v>0.73</c:v>
                </c:pt>
                <c:pt idx="8">
                  <c:v>0.74</c:v>
                </c:pt>
                <c:pt idx="9">
                  <c:v>0.75</c:v>
                </c:pt>
                <c:pt idx="10">
                  <c:v>0.76</c:v>
                </c:pt>
                <c:pt idx="11">
                  <c:v>0.77</c:v>
                </c:pt>
                <c:pt idx="12">
                  <c:v>0.78</c:v>
                </c:pt>
                <c:pt idx="13">
                  <c:v>0.79</c:v>
                </c:pt>
                <c:pt idx="14">
                  <c:v>0.8</c:v>
                </c:pt>
                <c:pt idx="15">
                  <c:v>0.81</c:v>
                </c:pt>
                <c:pt idx="16">
                  <c:v>0.82</c:v>
                </c:pt>
                <c:pt idx="17">
                  <c:v>0.83</c:v>
                </c:pt>
                <c:pt idx="18">
                  <c:v>0.84</c:v>
                </c:pt>
                <c:pt idx="19">
                  <c:v>0.85</c:v>
                </c:pt>
                <c:pt idx="20">
                  <c:v>0.86</c:v>
                </c:pt>
                <c:pt idx="21">
                  <c:v>0.87</c:v>
                </c:pt>
                <c:pt idx="22">
                  <c:v>0.88</c:v>
                </c:pt>
                <c:pt idx="23">
                  <c:v>0.89</c:v>
                </c:pt>
                <c:pt idx="24">
                  <c:v>0.9</c:v>
                </c:pt>
                <c:pt idx="25">
                  <c:v>0.91</c:v>
                </c:pt>
                <c:pt idx="26">
                  <c:v>0.92</c:v>
                </c:pt>
                <c:pt idx="27">
                  <c:v>0.93</c:v>
                </c:pt>
                <c:pt idx="28">
                  <c:v>0.94</c:v>
                </c:pt>
                <c:pt idx="29">
                  <c:v>0.95</c:v>
                </c:pt>
                <c:pt idx="30">
                  <c:v>0.96</c:v>
                </c:pt>
                <c:pt idx="31">
                  <c:v>0.97</c:v>
                </c:pt>
                <c:pt idx="32">
                  <c:v>0.98</c:v>
                </c:pt>
                <c:pt idx="33">
                  <c:v>0.99</c:v>
                </c:pt>
              </c:numCache>
            </c:numRef>
          </c:xVal>
          <c:yVal>
            <c:numRef>
              <c:f>'UEF Calcs'!$B$22:$B$55</c:f>
              <c:numCache>
                <c:formatCode>0.00</c:formatCode>
                <c:ptCount val="34"/>
                <c:pt idx="0">
                  <c:v>0.6597198508809361</c:v>
                </c:pt>
                <c:pt idx="1">
                  <c:v>0.66804130261782757</c:v>
                </c:pt>
                <c:pt idx="2">
                  <c:v>0.67635835542729861</c:v>
                </c:pt>
                <c:pt idx="3">
                  <c:v>0.68467101279650155</c:v>
                </c:pt>
                <c:pt idx="4">
                  <c:v>0.69297927820890504</c:v>
                </c:pt>
                <c:pt idx="5">
                  <c:v>0.70128315514429673</c:v>
                </c:pt>
                <c:pt idx="6">
                  <c:v>0.7095826470787896</c:v>
                </c:pt>
                <c:pt idx="7">
                  <c:v>0.71787775748482596</c:v>
                </c:pt>
                <c:pt idx="8">
                  <c:v>0.72616848983118332</c:v>
                </c:pt>
                <c:pt idx="9">
                  <c:v>0.73445484758297808</c:v>
                </c:pt>
                <c:pt idx="10">
                  <c:v>0.74273683420167125</c:v>
                </c:pt>
                <c:pt idx="11">
                  <c:v>0.75101445314507231</c:v>
                </c:pt>
                <c:pt idx="12">
                  <c:v>0.75928770786734534</c:v>
                </c:pt>
                <c:pt idx="13">
                  <c:v>0.76755660181901264</c:v>
                </c:pt>
                <c:pt idx="14">
                  <c:v>0.77582113844695999</c:v>
                </c:pt>
                <c:pt idx="15">
                  <c:v>0.78408132119444196</c:v>
                </c:pt>
                <c:pt idx="16">
                  <c:v>0.79233715350108491</c:v>
                </c:pt>
                <c:pt idx="17">
                  <c:v>0.80058863880289466</c:v>
                </c:pt>
                <c:pt idx="18">
                  <c:v>0.80883578053225824</c:v>
                </c:pt>
                <c:pt idx="19">
                  <c:v>0.81707858211795104</c:v>
                </c:pt>
                <c:pt idx="20">
                  <c:v>0.82531704698513964</c:v>
                </c:pt>
                <c:pt idx="21">
                  <c:v>0.83355117855538807</c:v>
                </c:pt>
                <c:pt idx="22">
                  <c:v>0.8417809802466617</c:v>
                </c:pt>
                <c:pt idx="23">
                  <c:v>0.85000645547333253</c:v>
                </c:pt>
                <c:pt idx="24">
                  <c:v>0.85822760764618278</c:v>
                </c:pt>
                <c:pt idx="25">
                  <c:v>0.86644444017241118</c:v>
                </c:pt>
                <c:pt idx="26">
                  <c:v>0.87465695645563679</c:v>
                </c:pt>
                <c:pt idx="27">
                  <c:v>0.88286515989590364</c:v>
                </c:pt>
                <c:pt idx="28">
                  <c:v>0.8910690538896856</c:v>
                </c:pt>
                <c:pt idx="29">
                  <c:v>0.89926864182989108</c:v>
                </c:pt>
                <c:pt idx="30">
                  <c:v>0.90746392710586765</c:v>
                </c:pt>
                <c:pt idx="31">
                  <c:v>0.91565491310340708</c:v>
                </c:pt>
                <c:pt idx="32">
                  <c:v>0.92384160320474928</c:v>
                </c:pt>
                <c:pt idx="33">
                  <c:v>0.93202400078858749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AD63-4E9F-B733-F6C2B5E855E4}"/>
            </c:ext>
          </c:extLst>
        </c:ser>
        <c:ser>
          <c:idx val="1"/>
          <c:order val="1"/>
          <c:tx>
            <c:v>Low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'UEF Calcs'!$A$22:$A$55</c:f>
              <c:numCache>
                <c:formatCode>General</c:formatCode>
                <c:ptCount val="34"/>
                <c:pt idx="0">
                  <c:v>0.66</c:v>
                </c:pt>
                <c:pt idx="1">
                  <c:v>0.67</c:v>
                </c:pt>
                <c:pt idx="2">
                  <c:v>0.68</c:v>
                </c:pt>
                <c:pt idx="3">
                  <c:v>0.69</c:v>
                </c:pt>
                <c:pt idx="4">
                  <c:v>0.7</c:v>
                </c:pt>
                <c:pt idx="5">
                  <c:v>0.71</c:v>
                </c:pt>
                <c:pt idx="6">
                  <c:v>0.72</c:v>
                </c:pt>
                <c:pt idx="7">
                  <c:v>0.73</c:v>
                </c:pt>
                <c:pt idx="8">
                  <c:v>0.74</c:v>
                </c:pt>
                <c:pt idx="9">
                  <c:v>0.75</c:v>
                </c:pt>
                <c:pt idx="10">
                  <c:v>0.76</c:v>
                </c:pt>
                <c:pt idx="11">
                  <c:v>0.77</c:v>
                </c:pt>
                <c:pt idx="12">
                  <c:v>0.78</c:v>
                </c:pt>
                <c:pt idx="13">
                  <c:v>0.79</c:v>
                </c:pt>
                <c:pt idx="14">
                  <c:v>0.8</c:v>
                </c:pt>
                <c:pt idx="15">
                  <c:v>0.81</c:v>
                </c:pt>
                <c:pt idx="16">
                  <c:v>0.82</c:v>
                </c:pt>
                <c:pt idx="17">
                  <c:v>0.83</c:v>
                </c:pt>
                <c:pt idx="18">
                  <c:v>0.84</c:v>
                </c:pt>
                <c:pt idx="19">
                  <c:v>0.85</c:v>
                </c:pt>
                <c:pt idx="20">
                  <c:v>0.86</c:v>
                </c:pt>
                <c:pt idx="21">
                  <c:v>0.87</c:v>
                </c:pt>
                <c:pt idx="22">
                  <c:v>0.88</c:v>
                </c:pt>
                <c:pt idx="23">
                  <c:v>0.89</c:v>
                </c:pt>
                <c:pt idx="24">
                  <c:v>0.9</c:v>
                </c:pt>
                <c:pt idx="25">
                  <c:v>0.91</c:v>
                </c:pt>
                <c:pt idx="26">
                  <c:v>0.92</c:v>
                </c:pt>
                <c:pt idx="27">
                  <c:v>0.93</c:v>
                </c:pt>
                <c:pt idx="28">
                  <c:v>0.94</c:v>
                </c:pt>
                <c:pt idx="29">
                  <c:v>0.95</c:v>
                </c:pt>
                <c:pt idx="30">
                  <c:v>0.96</c:v>
                </c:pt>
                <c:pt idx="31">
                  <c:v>0.97</c:v>
                </c:pt>
                <c:pt idx="32">
                  <c:v>0.98</c:v>
                </c:pt>
                <c:pt idx="33">
                  <c:v>0.99</c:v>
                </c:pt>
              </c:numCache>
            </c:numRef>
          </c:xVal>
          <c:yVal>
            <c:numRef>
              <c:f>'UEF Calcs'!$C$22:$C$55</c:f>
              <c:numCache>
                <c:formatCode>0.00</c:formatCode>
                <c:ptCount val="34"/>
                <c:pt idx="0">
                  <c:v>0.66558118625715623</c:v>
                </c:pt>
                <c:pt idx="1">
                  <c:v>0.67407934838893757</c:v>
                </c:pt>
                <c:pt idx="2">
                  <c:v>0.68257566870482955</c:v>
                </c:pt>
                <c:pt idx="3">
                  <c:v>0.69107014780353582</c:v>
                </c:pt>
                <c:pt idx="4">
                  <c:v>0.69956278628349999</c:v>
                </c:pt>
                <c:pt idx="5">
                  <c:v>0.70805358474290669</c:v>
                </c:pt>
                <c:pt idx="6">
                  <c:v>0.71654254377968107</c:v>
                </c:pt>
                <c:pt idx="7">
                  <c:v>0.7250296639914896</c:v>
                </c:pt>
                <c:pt idx="8">
                  <c:v>0.7335149459757393</c:v>
                </c:pt>
                <c:pt idx="9">
                  <c:v>0.74199839032957893</c:v>
                </c:pt>
                <c:pt idx="10">
                  <c:v>0.75047999764989859</c:v>
                </c:pt>
                <c:pt idx="11">
                  <c:v>0.75895976853332969</c:v>
                </c:pt>
                <c:pt idx="12">
                  <c:v>0.76743770357624541</c:v>
                </c:pt>
                <c:pt idx="13">
                  <c:v>0.77591380337476068</c:v>
                </c:pt>
                <c:pt idx="14">
                  <c:v>0.78438806852473242</c:v>
                </c:pt>
                <c:pt idx="15">
                  <c:v>0.79286049962175975</c:v>
                </c:pt>
                <c:pt idx="16">
                  <c:v>0.80133109726118368</c:v>
                </c:pt>
                <c:pt idx="17">
                  <c:v>0.80979986203808807</c:v>
                </c:pt>
                <c:pt idx="18">
                  <c:v>0.81826679454729878</c:v>
                </c:pt>
                <c:pt idx="19">
                  <c:v>0.82673189538338465</c:v>
                </c:pt>
                <c:pt idx="20">
                  <c:v>0.83519516514065717</c:v>
                </c:pt>
                <c:pt idx="21">
                  <c:v>0.84365660441317059</c:v>
                </c:pt>
                <c:pt idx="22">
                  <c:v>0.85211621379472269</c:v>
                </c:pt>
                <c:pt idx="23">
                  <c:v>0.86057399387885392</c:v>
                </c:pt>
                <c:pt idx="24">
                  <c:v>0.86902994525884836</c:v>
                </c:pt>
                <c:pt idx="25">
                  <c:v>0.87748406852773342</c:v>
                </c:pt>
                <c:pt idx="26">
                  <c:v>0.88593636427828026</c:v>
                </c:pt>
                <c:pt idx="27">
                  <c:v>0.8943868331030036</c:v>
                </c:pt>
                <c:pt idx="28">
                  <c:v>0.90283547559416222</c:v>
                </c:pt>
                <c:pt idx="29">
                  <c:v>0.9112822923437589</c:v>
                </c:pt>
                <c:pt idx="30">
                  <c:v>0.91972728394354064</c:v>
                </c:pt>
                <c:pt idx="31">
                  <c:v>0.92817045098499873</c:v>
                </c:pt>
                <c:pt idx="32">
                  <c:v>0.93661179405936867</c:v>
                </c:pt>
                <c:pt idx="33">
                  <c:v>0.94505131375763074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AD63-4E9F-B733-F6C2B5E855E4}"/>
            </c:ext>
          </c:extLst>
        </c:ser>
        <c:ser>
          <c:idx val="2"/>
          <c:order val="2"/>
          <c:tx>
            <c:v>Medium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'UEF Calcs'!$A$22:$A$55</c:f>
              <c:numCache>
                <c:formatCode>General</c:formatCode>
                <c:ptCount val="34"/>
                <c:pt idx="0">
                  <c:v>0.66</c:v>
                </c:pt>
                <c:pt idx="1">
                  <c:v>0.67</c:v>
                </c:pt>
                <c:pt idx="2">
                  <c:v>0.68</c:v>
                </c:pt>
                <c:pt idx="3">
                  <c:v>0.69</c:v>
                </c:pt>
                <c:pt idx="4">
                  <c:v>0.7</c:v>
                </c:pt>
                <c:pt idx="5">
                  <c:v>0.71</c:v>
                </c:pt>
                <c:pt idx="6">
                  <c:v>0.72</c:v>
                </c:pt>
                <c:pt idx="7">
                  <c:v>0.73</c:v>
                </c:pt>
                <c:pt idx="8">
                  <c:v>0.74</c:v>
                </c:pt>
                <c:pt idx="9">
                  <c:v>0.75</c:v>
                </c:pt>
                <c:pt idx="10">
                  <c:v>0.76</c:v>
                </c:pt>
                <c:pt idx="11">
                  <c:v>0.77</c:v>
                </c:pt>
                <c:pt idx="12">
                  <c:v>0.78</c:v>
                </c:pt>
                <c:pt idx="13">
                  <c:v>0.79</c:v>
                </c:pt>
                <c:pt idx="14">
                  <c:v>0.8</c:v>
                </c:pt>
                <c:pt idx="15">
                  <c:v>0.81</c:v>
                </c:pt>
                <c:pt idx="16">
                  <c:v>0.82</c:v>
                </c:pt>
                <c:pt idx="17">
                  <c:v>0.83</c:v>
                </c:pt>
                <c:pt idx="18">
                  <c:v>0.84</c:v>
                </c:pt>
                <c:pt idx="19">
                  <c:v>0.85</c:v>
                </c:pt>
                <c:pt idx="20">
                  <c:v>0.86</c:v>
                </c:pt>
                <c:pt idx="21">
                  <c:v>0.87</c:v>
                </c:pt>
                <c:pt idx="22">
                  <c:v>0.88</c:v>
                </c:pt>
                <c:pt idx="23">
                  <c:v>0.89</c:v>
                </c:pt>
                <c:pt idx="24">
                  <c:v>0.9</c:v>
                </c:pt>
                <c:pt idx="25">
                  <c:v>0.91</c:v>
                </c:pt>
                <c:pt idx="26">
                  <c:v>0.92</c:v>
                </c:pt>
                <c:pt idx="27">
                  <c:v>0.93</c:v>
                </c:pt>
                <c:pt idx="28">
                  <c:v>0.94</c:v>
                </c:pt>
                <c:pt idx="29">
                  <c:v>0.95</c:v>
                </c:pt>
                <c:pt idx="30">
                  <c:v>0.96</c:v>
                </c:pt>
                <c:pt idx="31">
                  <c:v>0.97</c:v>
                </c:pt>
                <c:pt idx="32">
                  <c:v>0.98</c:v>
                </c:pt>
                <c:pt idx="33">
                  <c:v>0.99</c:v>
                </c:pt>
              </c:numCache>
            </c:numRef>
          </c:xVal>
          <c:yVal>
            <c:numRef>
              <c:f>'UEF Calcs'!$D$22:$D$55</c:f>
              <c:numCache>
                <c:formatCode>0.00</c:formatCode>
                <c:ptCount val="34"/>
                <c:pt idx="0">
                  <c:v>0.66652868486253836</c:v>
                </c:pt>
                <c:pt idx="1">
                  <c:v>0.67505558958114809</c:v>
                </c:pt>
                <c:pt idx="2">
                  <c:v>0.68358107632305487</c:v>
                </c:pt>
                <c:pt idx="3">
                  <c:v>0.69210514544193191</c:v>
                </c:pt>
                <c:pt idx="4">
                  <c:v>0.70062779729133495</c:v>
                </c:pt>
                <c:pt idx="5">
                  <c:v>0.70914903222470127</c:v>
                </c:pt>
                <c:pt idx="6">
                  <c:v>0.71766885059535157</c:v>
                </c:pt>
                <c:pt idx="7">
                  <c:v>0.72618725275648854</c:v>
                </c:pt>
                <c:pt idx="8">
                  <c:v>0.73470423906119797</c:v>
                </c:pt>
                <c:pt idx="9">
                  <c:v>0.74321980986244773</c:v>
                </c:pt>
                <c:pt idx="10">
                  <c:v>0.75173396551308846</c:v>
                </c:pt>
                <c:pt idx="11">
                  <c:v>0.7602467063658539</c:v>
                </c:pt>
                <c:pt idx="12">
                  <c:v>0.76875803277336041</c:v>
                </c:pt>
                <c:pt idx="13">
                  <c:v>0.77726794508810682</c:v>
                </c:pt>
                <c:pt idx="14">
                  <c:v>0.78577644366247557</c:v>
                </c:pt>
                <c:pt idx="15">
                  <c:v>0.79428352884873132</c:v>
                </c:pt>
                <c:pt idx="16">
                  <c:v>0.80278920099902185</c:v>
                </c:pt>
                <c:pt idx="17">
                  <c:v>0.81129346046537842</c:v>
                </c:pt>
                <c:pt idx="18">
                  <c:v>0.81979630759971489</c:v>
                </c:pt>
                <c:pt idx="19">
                  <c:v>0.82829774275382861</c:v>
                </c:pt>
                <c:pt idx="20">
                  <c:v>0.83679776627939961</c:v>
                </c:pt>
                <c:pt idx="21">
                  <c:v>0.84529637852799144</c:v>
                </c:pt>
                <c:pt idx="22">
                  <c:v>0.85379357985105131</c:v>
                </c:pt>
                <c:pt idx="23">
                  <c:v>0.86228937059990873</c:v>
                </c:pt>
                <c:pt idx="24">
                  <c:v>0.87078375112577755</c:v>
                </c:pt>
                <c:pt idx="25">
                  <c:v>0.87927672177975458</c:v>
                </c:pt>
                <c:pt idx="26">
                  <c:v>0.88776828291282051</c:v>
                </c:pt>
                <c:pt idx="27">
                  <c:v>0.89625843487583845</c:v>
                </c:pt>
                <c:pt idx="28">
                  <c:v>0.9047471780195564</c:v>
                </c:pt>
                <c:pt idx="29">
                  <c:v>0.91323451269460532</c:v>
                </c:pt>
                <c:pt idx="30">
                  <c:v>0.92172043925149982</c:v>
                </c:pt>
                <c:pt idx="31">
                  <c:v>0.93020495804063819</c:v>
                </c:pt>
                <c:pt idx="32">
                  <c:v>0.93868806941230276</c:v>
                </c:pt>
                <c:pt idx="33">
                  <c:v>0.94716977371665956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AD63-4E9F-B733-F6C2B5E855E4}"/>
            </c:ext>
          </c:extLst>
        </c:ser>
        <c:ser>
          <c:idx val="3"/>
          <c:order val="3"/>
          <c:tx>
            <c:v>High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'UEF Calcs'!$A$22:$A$55</c:f>
              <c:numCache>
                <c:formatCode>General</c:formatCode>
                <c:ptCount val="34"/>
                <c:pt idx="0">
                  <c:v>0.66</c:v>
                </c:pt>
                <c:pt idx="1">
                  <c:v>0.67</c:v>
                </c:pt>
                <c:pt idx="2">
                  <c:v>0.68</c:v>
                </c:pt>
                <c:pt idx="3">
                  <c:v>0.69</c:v>
                </c:pt>
                <c:pt idx="4">
                  <c:v>0.7</c:v>
                </c:pt>
                <c:pt idx="5">
                  <c:v>0.71</c:v>
                </c:pt>
                <c:pt idx="6">
                  <c:v>0.72</c:v>
                </c:pt>
                <c:pt idx="7">
                  <c:v>0.73</c:v>
                </c:pt>
                <c:pt idx="8">
                  <c:v>0.74</c:v>
                </c:pt>
                <c:pt idx="9">
                  <c:v>0.75</c:v>
                </c:pt>
                <c:pt idx="10">
                  <c:v>0.76</c:v>
                </c:pt>
                <c:pt idx="11">
                  <c:v>0.77</c:v>
                </c:pt>
                <c:pt idx="12">
                  <c:v>0.78</c:v>
                </c:pt>
                <c:pt idx="13">
                  <c:v>0.79</c:v>
                </c:pt>
                <c:pt idx="14">
                  <c:v>0.8</c:v>
                </c:pt>
                <c:pt idx="15">
                  <c:v>0.81</c:v>
                </c:pt>
                <c:pt idx="16">
                  <c:v>0.82</c:v>
                </c:pt>
                <c:pt idx="17">
                  <c:v>0.83</c:v>
                </c:pt>
                <c:pt idx="18">
                  <c:v>0.84</c:v>
                </c:pt>
                <c:pt idx="19">
                  <c:v>0.85</c:v>
                </c:pt>
                <c:pt idx="20">
                  <c:v>0.86</c:v>
                </c:pt>
                <c:pt idx="21">
                  <c:v>0.87</c:v>
                </c:pt>
                <c:pt idx="22">
                  <c:v>0.88</c:v>
                </c:pt>
                <c:pt idx="23">
                  <c:v>0.89</c:v>
                </c:pt>
                <c:pt idx="24">
                  <c:v>0.9</c:v>
                </c:pt>
                <c:pt idx="25">
                  <c:v>0.91</c:v>
                </c:pt>
                <c:pt idx="26">
                  <c:v>0.92</c:v>
                </c:pt>
                <c:pt idx="27">
                  <c:v>0.93</c:v>
                </c:pt>
                <c:pt idx="28">
                  <c:v>0.94</c:v>
                </c:pt>
                <c:pt idx="29">
                  <c:v>0.95</c:v>
                </c:pt>
                <c:pt idx="30">
                  <c:v>0.96</c:v>
                </c:pt>
                <c:pt idx="31">
                  <c:v>0.97</c:v>
                </c:pt>
                <c:pt idx="32">
                  <c:v>0.98</c:v>
                </c:pt>
                <c:pt idx="33">
                  <c:v>0.99</c:v>
                </c:pt>
              </c:numCache>
            </c:numRef>
          </c:xVal>
          <c:yVal>
            <c:numRef>
              <c:f>'UEF Calcs'!$E$22:$E$55</c:f>
              <c:numCache>
                <c:formatCode>0.00</c:formatCode>
                <c:ptCount val="34"/>
                <c:pt idx="0">
                  <c:v>0.66758113542174025</c:v>
                </c:pt>
                <c:pt idx="1">
                  <c:v>0.67614002420903818</c:v>
                </c:pt>
                <c:pt idx="2">
                  <c:v>0.68469796924995618</c:v>
                </c:pt>
                <c:pt idx="3">
                  <c:v>0.69325497070057862</c:v>
                </c:pt>
                <c:pt idx="4">
                  <c:v>0.70181102871695622</c:v>
                </c:pt>
                <c:pt idx="5">
                  <c:v>0.71036614345510463</c:v>
                </c:pt>
                <c:pt idx="6">
                  <c:v>0.71892031507100596</c:v>
                </c:pt>
                <c:pt idx="7">
                  <c:v>0.72747354372060669</c:v>
                </c:pt>
                <c:pt idx="8">
                  <c:v>0.73602582955981977</c:v>
                </c:pt>
                <c:pt idx="9">
                  <c:v>0.74457717274452395</c:v>
                </c:pt>
                <c:pt idx="10">
                  <c:v>0.7531275734305628</c:v>
                </c:pt>
                <c:pt idx="11">
                  <c:v>0.76167703177374635</c:v>
                </c:pt>
                <c:pt idx="12">
                  <c:v>0.77022554792984987</c:v>
                </c:pt>
                <c:pt idx="13">
                  <c:v>0.77877312205461435</c:v>
                </c:pt>
                <c:pt idx="14">
                  <c:v>0.78731975430374646</c:v>
                </c:pt>
                <c:pt idx="15">
                  <c:v>0.79586544483291866</c:v>
                </c:pt>
                <c:pt idx="16">
                  <c:v>0.8044101937977689</c:v>
                </c:pt>
                <c:pt idx="17">
                  <c:v>0.81295400135390117</c:v>
                </c:pt>
                <c:pt idx="18">
                  <c:v>0.8214968676568849</c:v>
                </c:pt>
                <c:pt idx="19">
                  <c:v>0.83003879286225524</c:v>
                </c:pt>
                <c:pt idx="20">
                  <c:v>0.83857977712551313</c:v>
                </c:pt>
                <c:pt idx="21">
                  <c:v>0.84711982060212543</c:v>
                </c:pt>
                <c:pt idx="22">
                  <c:v>0.85565892344752448</c:v>
                </c:pt>
                <c:pt idx="23">
                  <c:v>0.86419708581710841</c:v>
                </c:pt>
                <c:pt idx="24">
                  <c:v>0.87273430786624151</c:v>
                </c:pt>
                <c:pt idx="25">
                  <c:v>0.88127058975025319</c:v>
                </c:pt>
                <c:pt idx="26">
                  <c:v>0.88980593162443911</c:v>
                </c:pt>
                <c:pt idx="27">
                  <c:v>0.89834033364406074</c:v>
                </c:pt>
                <c:pt idx="28">
                  <c:v>0.90687379596434525</c:v>
                </c:pt>
                <c:pt idx="29">
                  <c:v>0.91540631874048561</c:v>
                </c:pt>
                <c:pt idx="30">
                  <c:v>0.92393790212764049</c:v>
                </c:pt>
                <c:pt idx="31">
                  <c:v>0.9324685462809349</c:v>
                </c:pt>
                <c:pt idx="32">
                  <c:v>0.94099825135545889</c:v>
                </c:pt>
                <c:pt idx="33">
                  <c:v>0.949527017506269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AD63-4E9F-B733-F6C2B5E855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39206416"/>
        <c:axId val="639213304"/>
      </c:scatterChart>
      <c:valAx>
        <c:axId val="639206416"/>
        <c:scaling>
          <c:orientation val="minMax"/>
          <c:max val="1"/>
          <c:min val="0.60000000000000009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Recovery EF (nr)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39213304"/>
        <c:crosses val="autoZero"/>
        <c:crossBetween val="midCat"/>
      </c:valAx>
      <c:valAx>
        <c:axId val="639213304"/>
        <c:scaling>
          <c:orientation val="minMax"/>
          <c:min val="0.60000000000000009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UEF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3920641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tmp"/><Relationship Id="rId2" Type="http://schemas.openxmlformats.org/officeDocument/2006/relationships/image" Target="../media/image1.tmp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95251</xdr:colOff>
      <xdr:row>21</xdr:row>
      <xdr:rowOff>161926</xdr:rowOff>
    </xdr:from>
    <xdr:to>
      <xdr:col>20</xdr:col>
      <xdr:colOff>19051</xdr:colOff>
      <xdr:row>40</xdr:row>
      <xdr:rowOff>161925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0BB99C5-2E06-4E92-A170-523314E9756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95249</xdr:colOff>
      <xdr:row>0</xdr:row>
      <xdr:rowOff>57150</xdr:rowOff>
    </xdr:from>
    <xdr:to>
      <xdr:col>3</xdr:col>
      <xdr:colOff>638174</xdr:colOff>
      <xdr:row>18</xdr:row>
      <xdr:rowOff>140706</xdr:rowOff>
    </xdr:to>
    <xdr:pic>
      <xdr:nvPicPr>
        <xdr:cNvPr id="3" name="Picture 2" descr="Screen Clipping">
          <a:extLst>
            <a:ext uri="{FF2B5EF4-FFF2-40B4-BE49-F238E27FC236}">
              <a16:creationId xmlns:a16="http://schemas.microsoft.com/office/drawing/2014/main" id="{34E83770-CAC2-4282-823F-1131B71AB7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49" y="57150"/>
          <a:ext cx="3629025" cy="3512556"/>
        </a:xfrm>
        <a:prstGeom prst="rect">
          <a:avLst/>
        </a:prstGeom>
      </xdr:spPr>
    </xdr:pic>
    <xdr:clientData/>
  </xdr:twoCellAnchor>
  <xdr:twoCellAnchor editAs="oneCell">
    <xdr:from>
      <xdr:col>4</xdr:col>
      <xdr:colOff>381000</xdr:colOff>
      <xdr:row>0</xdr:row>
      <xdr:rowOff>133350</xdr:rowOff>
    </xdr:from>
    <xdr:to>
      <xdr:col>12</xdr:col>
      <xdr:colOff>304800</xdr:colOff>
      <xdr:row>11</xdr:row>
      <xdr:rowOff>149794</xdr:rowOff>
    </xdr:to>
    <xdr:pic>
      <xdr:nvPicPr>
        <xdr:cNvPr id="4" name="Picture 3" descr="Screen Clipping">
          <a:extLst>
            <a:ext uri="{FF2B5EF4-FFF2-40B4-BE49-F238E27FC236}">
              <a16:creationId xmlns:a16="http://schemas.microsoft.com/office/drawing/2014/main" id="{5B23D7F3-B30F-4240-A840-B1D8644FE1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286250" y="133350"/>
          <a:ext cx="5210175" cy="211194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37"/>
  <sheetViews>
    <sheetView zoomScale="85" zoomScaleNormal="85" workbookViewId="0">
      <selection activeCell="A3" sqref="A3"/>
    </sheetView>
  </sheetViews>
  <sheetFormatPr defaultRowHeight="15"/>
  <cols>
    <col min="1" max="1" width="36.28515625" customWidth="1"/>
    <col min="2" max="2" width="34.140625" customWidth="1"/>
    <col min="3" max="3" width="33.140625" customWidth="1"/>
    <col min="4" max="4" width="45.42578125" customWidth="1"/>
    <col min="5" max="5" width="21.85546875" customWidth="1"/>
    <col min="6" max="6" width="12.140625" customWidth="1"/>
    <col min="7" max="7" width="16.28515625" customWidth="1"/>
    <col min="8" max="8" width="14.85546875" customWidth="1"/>
    <col min="9" max="9" width="14.5703125" customWidth="1"/>
  </cols>
  <sheetData>
    <row r="1" spans="1:10" s="30" customFormat="1" ht="30">
      <c r="A1" s="31" t="s">
        <v>174</v>
      </c>
      <c r="B1" s="31" t="s">
        <v>176</v>
      </c>
      <c r="C1" s="31" t="s">
        <v>175</v>
      </c>
      <c r="D1" s="31" t="s">
        <v>4355</v>
      </c>
      <c r="E1" s="31" t="s">
        <v>4354</v>
      </c>
      <c r="F1" s="31" t="s">
        <v>4344</v>
      </c>
      <c r="G1" s="31" t="s">
        <v>4345</v>
      </c>
      <c r="H1" s="31" t="s">
        <v>4364</v>
      </c>
      <c r="I1" s="31" t="s">
        <v>4346</v>
      </c>
      <c r="J1" s="31" t="s">
        <v>4340</v>
      </c>
    </row>
    <row r="2" spans="1:10" s="30" customFormat="1" ht="43.5" customHeight="1">
      <c r="A2" s="32" t="s">
        <v>41</v>
      </c>
      <c r="B2" s="32" t="s">
        <v>4341</v>
      </c>
      <c r="C2" s="32" t="s">
        <v>4356</v>
      </c>
      <c r="D2" s="32" t="s">
        <v>4361</v>
      </c>
      <c r="E2" s="39">
        <f>AVERAGEIFS('Energy Impacts Tables'!$Y:$Y,'Energy Impacts Tables'!$A:$A,'Measure Summary'!A2)</f>
        <v>0.30913720598717098</v>
      </c>
      <c r="F2" s="32" t="s">
        <v>4347</v>
      </c>
      <c r="G2" s="33">
        <v>8.7354545454545462</v>
      </c>
      <c r="H2" s="33">
        <v>17.942989214175654</v>
      </c>
      <c r="I2" s="33">
        <v>0.74773497688751922</v>
      </c>
      <c r="J2" s="33">
        <f>SUM(H2:I2)-G2</f>
        <v>9.9552696456086256</v>
      </c>
    </row>
    <row r="3" spans="1:10" s="30" customFormat="1" ht="43.5" customHeight="1">
      <c r="A3" s="32" t="s">
        <v>150</v>
      </c>
      <c r="B3" s="32" t="s">
        <v>4342</v>
      </c>
      <c r="C3" s="32" t="s">
        <v>4357</v>
      </c>
      <c r="D3" s="32" t="s">
        <v>4361</v>
      </c>
      <c r="E3" s="39">
        <f>AVERAGEIFS('Energy Impacts Tables'!$Y:$Y,'Energy Impacts Tables'!$A:$A,'Measure Summary'!A3)</f>
        <v>2.2945267284390631</v>
      </c>
      <c r="F3" s="32" t="s">
        <v>4347</v>
      </c>
      <c r="G3" s="33">
        <v>8.7354545454545462</v>
      </c>
      <c r="H3" s="33">
        <v>22.006163328197225</v>
      </c>
      <c r="I3" s="33">
        <v>0.74773497688751922</v>
      </c>
      <c r="J3" s="33">
        <f t="shared" ref="J3:J5" si="0">SUM(H3:I3)-G3</f>
        <v>14.018443759630197</v>
      </c>
    </row>
    <row r="4" spans="1:10" s="30" customFormat="1" ht="43.5" customHeight="1">
      <c r="A4" s="32" t="s">
        <v>4365</v>
      </c>
      <c r="B4" s="32" t="s">
        <v>4343</v>
      </c>
      <c r="C4" s="32" t="s">
        <v>4362</v>
      </c>
      <c r="D4" s="32" t="s">
        <v>4360</v>
      </c>
      <c r="E4" s="39">
        <f>AVERAGE('Msr001 &amp; Msr002'!D4:D1015)</f>
        <v>2.3260869565217392</v>
      </c>
      <c r="F4" s="32" t="s">
        <v>4347</v>
      </c>
      <c r="G4" s="33">
        <v>5.8500000000000005</v>
      </c>
      <c r="H4" s="33">
        <v>5.5728643216080398</v>
      </c>
      <c r="I4" s="33">
        <v>6.391959798994975</v>
      </c>
      <c r="J4" s="33">
        <f t="shared" si="0"/>
        <v>6.1148241206030152</v>
      </c>
    </row>
    <row r="5" spans="1:10" s="30" customFormat="1" ht="43.5" customHeight="1">
      <c r="A5" s="32" t="s">
        <v>4366</v>
      </c>
      <c r="B5" s="32" t="s">
        <v>4359</v>
      </c>
      <c r="C5" s="32" t="s">
        <v>4363</v>
      </c>
      <c r="D5" s="32" t="s">
        <v>4360</v>
      </c>
      <c r="E5" s="39">
        <f>AVERAGE('Msr001 &amp; Msr002'!I4:I1015)</f>
        <v>4.8688801054018445</v>
      </c>
      <c r="F5" s="32" t="s">
        <v>4347</v>
      </c>
      <c r="G5" s="33">
        <v>5.8500000000000005</v>
      </c>
      <c r="H5" s="33">
        <v>8.4422110552763812</v>
      </c>
      <c r="I5" s="33">
        <v>4.8241206030150749</v>
      </c>
      <c r="J5" s="33">
        <f t="shared" si="0"/>
        <v>7.4163316582914556</v>
      </c>
    </row>
    <row r="7" spans="1:10">
      <c r="A7" s="34" t="s">
        <v>4348</v>
      </c>
    </row>
    <row r="9" spans="1:10">
      <c r="A9" s="35" t="s">
        <v>174</v>
      </c>
      <c r="B9" s="35" t="s">
        <v>4349</v>
      </c>
    </row>
    <row r="10" spans="1:10">
      <c r="A10" t="s">
        <v>41</v>
      </c>
      <c r="B10" s="36">
        <f>AVERAGEIFS('Energy Impacts Tables'!$Y:$Y,'Energy Impacts Tables'!$A:$A,'Measure Summary'!A10,'Energy Impacts Tables'!$E:$E,"SCG")</f>
        <v>0.30797338403041841</v>
      </c>
      <c r="C10" t="s">
        <v>4347</v>
      </c>
    </row>
    <row r="11" spans="1:10">
      <c r="A11" t="s">
        <v>150</v>
      </c>
      <c r="B11" s="36">
        <f>AVERAGEIFS('Energy Impacts Tables'!$Y:$Y,'Energy Impacts Tables'!$A:$A,'Measure Summary'!A11,'Energy Impacts Tables'!$E:$E,"SCG")</f>
        <v>2.2754866920152117</v>
      </c>
      <c r="C11" t="s">
        <v>4347</v>
      </c>
    </row>
    <row r="12" spans="1:10">
      <c r="A12" t="s">
        <v>4365</v>
      </c>
      <c r="B12" s="36">
        <f>AVERAGEIF('Msr001 &amp; Msr002'!$A$4:$A$1015,"SCG",'Msr001 &amp; Msr002'!$D$4:$D$1015)</f>
        <v>2.2816473616473623</v>
      </c>
      <c r="C12" t="s">
        <v>4347</v>
      </c>
    </row>
    <row r="13" spans="1:10">
      <c r="A13" t="s">
        <v>4366</v>
      </c>
      <c r="B13" s="36">
        <f>AVERAGEIF('Msr001 &amp; Msr002'!$F$4:$F$1015,"SCG",'Msr001 &amp; Msr002'!$I$4:$I$1015)</f>
        <v>4.8011325611325608</v>
      </c>
      <c r="C13" t="s">
        <v>4347</v>
      </c>
    </row>
    <row r="14" spans="1:10">
      <c r="B14" s="36"/>
    </row>
    <row r="15" spans="1:10">
      <c r="A15" s="35" t="s">
        <v>174</v>
      </c>
      <c r="B15" s="37" t="s">
        <v>4350</v>
      </c>
    </row>
    <row r="16" spans="1:10">
      <c r="A16" t="s">
        <v>41</v>
      </c>
      <c r="B16" s="36">
        <f>AVERAGEIFS('Energy Impacts Tables'!$Y:$Y,'Energy Impacts Tables'!$A:$A,'Measure Summary'!A16,'Energy Impacts Tables'!$E:$E,"PGE")</f>
        <v>0.31486098484848501</v>
      </c>
      <c r="C16" t="s">
        <v>4347</v>
      </c>
    </row>
    <row r="17" spans="1:3">
      <c r="A17" t="s">
        <v>150</v>
      </c>
      <c r="B17" s="36">
        <f>AVERAGEIFS('Energy Impacts Tables'!$Y:$Y,'Energy Impacts Tables'!$A:$A,'Measure Summary'!A17,'Energy Impacts Tables'!$E:$E,"PGE")</f>
        <v>2.415299242424243</v>
      </c>
      <c r="C17" t="s">
        <v>4347</v>
      </c>
    </row>
    <row r="18" spans="1:3">
      <c r="A18" t="s">
        <v>4365</v>
      </c>
      <c r="B18" s="36">
        <f>AVERAGEIF('Msr001 &amp; Msr002'!$A$4:$A$1015,"PGE",'Msr001 &amp; Msr002'!$D$4:$D$1015)</f>
        <v>2.6138974358974374</v>
      </c>
      <c r="C18" t="s">
        <v>4347</v>
      </c>
    </row>
    <row r="19" spans="1:3">
      <c r="A19" t="s">
        <v>4366</v>
      </c>
      <c r="B19" s="36">
        <f>AVERAGEIF('Msr001 &amp; Msr002'!$F$4:$F$1015,"PGE",'Msr001 &amp; Msr002'!$I$4:$I$1015)</f>
        <v>5.3287692307692271</v>
      </c>
      <c r="C19" t="s">
        <v>4347</v>
      </c>
    </row>
    <row r="20" spans="1:3">
      <c r="B20" s="36"/>
    </row>
    <row r="21" spans="1:3">
      <c r="A21" s="35" t="s">
        <v>174</v>
      </c>
      <c r="B21" s="37" t="s">
        <v>4351</v>
      </c>
    </row>
    <row r="22" spans="1:3">
      <c r="A22" t="s">
        <v>41</v>
      </c>
      <c r="B22" s="36">
        <f>AVERAGEIFS('Energy Impacts Tables'!$Y:$Y,'Energy Impacts Tables'!$A:$A,'Measure Summary'!A22,'Energy Impacts Tables'!$E:$E,"SDG")</f>
        <v>0.30411945945945973</v>
      </c>
      <c r="C22" t="s">
        <v>4347</v>
      </c>
    </row>
    <row r="23" spans="1:3">
      <c r="A23" t="s">
        <v>150</v>
      </c>
      <c r="B23" s="36">
        <f>AVERAGEIFS('Energy Impacts Tables'!$Y:$Y,'Energy Impacts Tables'!$A:$A,'Measure Summary'!A23,'Energy Impacts Tables'!$E:$E,"SDG")</f>
        <v>2.1949729729729719</v>
      </c>
      <c r="C23" t="s">
        <v>4347</v>
      </c>
    </row>
    <row r="24" spans="1:3">
      <c r="A24" t="s">
        <v>4365</v>
      </c>
      <c r="B24" s="36">
        <f>AVERAGEIF('Msr001 &amp; Msr002'!$A$4:$A$1015,"SDG",'Msr001 &amp; Msr002'!$D$4:$D$1015)</f>
        <v>2.0620306513409958</v>
      </c>
      <c r="C24" t="s">
        <v>4347</v>
      </c>
    </row>
    <row r="25" spans="1:3">
      <c r="A25" t="s">
        <v>4366</v>
      </c>
      <c r="B25" s="36">
        <f>AVERAGEIF('Msr001 &amp; Msr002'!$F$4:$F$1015,"SDG",'Msr001 &amp; Msr002'!$I$4:$I$1015)</f>
        <v>4.473639846743299</v>
      </c>
      <c r="C25" t="s">
        <v>4347</v>
      </c>
    </row>
    <row r="26" spans="1:3">
      <c r="B26" s="36"/>
    </row>
    <row r="27" spans="1:3">
      <c r="A27" s="35" t="s">
        <v>174</v>
      </c>
      <c r="B27" s="37" t="s">
        <v>4352</v>
      </c>
    </row>
    <row r="28" spans="1:3">
      <c r="A28" t="s">
        <v>41</v>
      </c>
      <c r="B28" s="36">
        <f>AVERAGEIFS('Energy Impacts Tables'!$Y:$Y,'Energy Impacts Tables'!$A:$A,'Measure Summary'!A28,'Energy Impacts Tables'!$E:$E,"SCE")</f>
        <v>0.30714551083591307</v>
      </c>
      <c r="C28" t="s">
        <v>4347</v>
      </c>
    </row>
    <row r="29" spans="1:3">
      <c r="A29" t="s">
        <v>150</v>
      </c>
      <c r="B29" s="36">
        <f>AVERAGEIFS('Energy Impacts Tables'!$Y:$Y,'Energy Impacts Tables'!$A:$A,'Measure Summary'!A29,'Energy Impacts Tables'!$E:$E,"SCE")</f>
        <v>2.217585139318889</v>
      </c>
      <c r="C29" t="s">
        <v>4347</v>
      </c>
    </row>
    <row r="30" spans="1:3">
      <c r="A30" t="s">
        <v>4365</v>
      </c>
      <c r="B30" s="36">
        <f>AVERAGEIF('Msr001 &amp; Msr002'!$A$4:$A$1015,"SCE",'Msr001 &amp; Msr002'!$D$4:$D$1015)</f>
        <v>2.2716196447230943</v>
      </c>
      <c r="C30" t="s">
        <v>4347</v>
      </c>
    </row>
    <row r="31" spans="1:3">
      <c r="A31" t="s">
        <v>4366</v>
      </c>
      <c r="B31" s="36">
        <f>AVERAGEIF('Msr001 &amp; Msr002'!$F$4:$F$1015,"SCE",'Msr001 &amp; Msr002'!$I$4:$I$1015)</f>
        <v>4.7646394984325999</v>
      </c>
      <c r="C31" t="s">
        <v>4347</v>
      </c>
    </row>
    <row r="33" spans="1:3">
      <c r="A33" s="35" t="s">
        <v>174</v>
      </c>
      <c r="B33" s="37" t="s">
        <v>4353</v>
      </c>
    </row>
    <row r="34" spans="1:3">
      <c r="A34" t="s">
        <v>41</v>
      </c>
      <c r="B34" s="36">
        <f>AVERAGEIFS('Energy Impacts Tables'!$Y:$Y,'Energy Impacts Tables'!$A:$A,'Measure Summary'!A34,'Energy Impacts Tables'!$E:$E,"Any")</f>
        <v>0.31013342391304288</v>
      </c>
      <c r="C34" t="s">
        <v>4347</v>
      </c>
    </row>
    <row r="35" spans="1:3">
      <c r="A35" t="s">
        <v>150</v>
      </c>
      <c r="B35" s="36">
        <f>AVERAGEIFS('Energy Impacts Tables'!$Y:$Y,'Energy Impacts Tables'!$A:$A,'Measure Summary'!A35,'Energy Impacts Tables'!$E:$E,"Any")</f>
        <v>2.3390733695652175</v>
      </c>
      <c r="C35" t="s">
        <v>4347</v>
      </c>
    </row>
    <row r="36" spans="1:3">
      <c r="A36" t="s">
        <v>4365</v>
      </c>
      <c r="B36" s="38" t="str">
        <f>IFERROR(AVERAGEIF('Msr001 &amp; Msr002'!$A$4:$A$1015,"Any",'Msr001 &amp; Msr002'!$D$4:$D$1015),"N/A")</f>
        <v>N/A</v>
      </c>
      <c r="C36" t="s">
        <v>4347</v>
      </c>
    </row>
    <row r="37" spans="1:3">
      <c r="A37" t="s">
        <v>4366</v>
      </c>
      <c r="B37" s="38" t="str">
        <f>IFERROR(AVERAGEIF('Msr001 &amp; Msr002'!$F$4:$F$1015,"Any",'Msr001 &amp; Msr002'!$I$4:$I$1015),"N/A")</f>
        <v>N/A</v>
      </c>
      <c r="C37" t="s">
        <v>4347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F4831"/>
  <sheetViews>
    <sheetView workbookViewId="0">
      <pane ySplit="1" topLeftCell="A2" activePane="bottomLeft" state="frozen"/>
      <selection pane="bottomLeft" activeCell="C45" sqref="C45"/>
    </sheetView>
  </sheetViews>
  <sheetFormatPr defaultRowHeight="15"/>
  <cols>
    <col min="1" max="1" width="45.7109375" bestFit="1" customWidth="1"/>
    <col min="2" max="2" width="12.42578125" bestFit="1" customWidth="1"/>
    <col min="3" max="3" width="26.85546875" bestFit="1" customWidth="1"/>
    <col min="4" max="4" width="14.85546875" bestFit="1" customWidth="1"/>
    <col min="5" max="5" width="8" bestFit="1" customWidth="1"/>
    <col min="6" max="6" width="13.7109375" bestFit="1" customWidth="1"/>
    <col min="7" max="7" width="13.140625" bestFit="1" customWidth="1"/>
    <col min="8" max="8" width="14.42578125" bestFit="1" customWidth="1"/>
    <col min="9" max="9" width="12.28515625" bestFit="1" customWidth="1"/>
    <col min="10" max="10" width="14.42578125" bestFit="1" customWidth="1"/>
    <col min="11" max="11" width="13.7109375" bestFit="1" customWidth="1"/>
    <col min="12" max="13" width="14.5703125" bestFit="1" customWidth="1"/>
    <col min="14" max="14" width="16.42578125" bestFit="1" customWidth="1"/>
    <col min="15" max="15" width="15.28515625" bestFit="1" customWidth="1"/>
    <col min="16" max="16" width="17.85546875" bestFit="1" customWidth="1"/>
    <col min="17" max="17" width="17.140625" bestFit="1" customWidth="1"/>
    <col min="18" max="18" width="16" bestFit="1" customWidth="1"/>
    <col min="19" max="19" width="18.5703125" bestFit="1" customWidth="1"/>
    <col min="20" max="20" width="16.28515625" bestFit="1" customWidth="1"/>
    <col min="21" max="21" width="15.140625" bestFit="1" customWidth="1"/>
    <col min="22" max="22" width="17.7109375" bestFit="1" customWidth="1"/>
    <col min="23" max="23" width="17" bestFit="1" customWidth="1"/>
    <col min="24" max="24" width="15.85546875" bestFit="1" customWidth="1"/>
    <col min="25" max="25" width="18.42578125" bestFit="1" customWidth="1"/>
    <col min="26" max="26" width="23.28515625" bestFit="1" customWidth="1"/>
    <col min="27" max="27" width="23" bestFit="1" customWidth="1"/>
    <col min="28" max="28" width="9.140625" bestFit="1" customWidth="1"/>
    <col min="29" max="29" width="42.85546875" bestFit="1" customWidth="1"/>
    <col min="30" max="30" width="18.28515625" bestFit="1" customWidth="1"/>
    <col min="31" max="31" width="39.42578125" bestFit="1" customWidth="1"/>
    <col min="32" max="32" width="14" bestFit="1" customWidth="1"/>
  </cols>
  <sheetData>
    <row r="1" spans="1:32" s="8" customFormat="1" ht="15.75" thickBot="1">
      <c r="A1" s="8" t="s">
        <v>9</v>
      </c>
      <c r="B1" s="8" t="s">
        <v>10</v>
      </c>
      <c r="C1" s="8" t="s">
        <v>11</v>
      </c>
      <c r="D1" s="8" t="s">
        <v>12</v>
      </c>
      <c r="E1" s="8" t="s">
        <v>13</v>
      </c>
      <c r="F1" s="8" t="s">
        <v>14</v>
      </c>
      <c r="G1" s="8" t="s">
        <v>15</v>
      </c>
      <c r="H1" s="8" t="s">
        <v>16</v>
      </c>
      <c r="I1" s="8" t="s">
        <v>17</v>
      </c>
      <c r="J1" s="8" t="s">
        <v>18</v>
      </c>
      <c r="K1" s="8" t="s">
        <v>19</v>
      </c>
      <c r="L1" s="8" t="s">
        <v>20</v>
      </c>
      <c r="M1" s="8" t="s">
        <v>21</v>
      </c>
      <c r="N1" s="8" t="s">
        <v>22</v>
      </c>
      <c r="O1" s="8" t="s">
        <v>23</v>
      </c>
      <c r="P1" s="8" t="s">
        <v>24</v>
      </c>
      <c r="Q1" s="8" t="s">
        <v>25</v>
      </c>
      <c r="R1" s="8" t="s">
        <v>26</v>
      </c>
      <c r="S1" s="8" t="s">
        <v>27</v>
      </c>
      <c r="T1" s="8" t="s">
        <v>28</v>
      </c>
      <c r="U1" s="8" t="s">
        <v>29</v>
      </c>
      <c r="V1" s="8" t="s">
        <v>30</v>
      </c>
      <c r="W1" s="8" t="s">
        <v>31</v>
      </c>
      <c r="X1" s="8" t="s">
        <v>32</v>
      </c>
      <c r="Y1" s="8" t="s">
        <v>33</v>
      </c>
      <c r="Z1" s="8" t="s">
        <v>34</v>
      </c>
      <c r="AA1" s="8" t="s">
        <v>35</v>
      </c>
      <c r="AB1" s="8" t="s">
        <v>36</v>
      </c>
      <c r="AC1" s="8" t="s">
        <v>37</v>
      </c>
      <c r="AD1" s="8" t="s">
        <v>38</v>
      </c>
      <c r="AE1" s="8" t="s">
        <v>39</v>
      </c>
      <c r="AF1" s="8" t="s">
        <v>40</v>
      </c>
    </row>
    <row r="2" spans="1:32">
      <c r="A2" t="s">
        <v>41</v>
      </c>
      <c r="B2" t="s">
        <v>42</v>
      </c>
      <c r="C2" t="s">
        <v>43</v>
      </c>
      <c r="D2" s="4">
        <v>41487</v>
      </c>
      <c r="E2" t="s">
        <v>44</v>
      </c>
      <c r="F2" t="s">
        <v>45</v>
      </c>
      <c r="G2" t="s">
        <v>46</v>
      </c>
      <c r="H2" t="s">
        <v>44</v>
      </c>
      <c r="I2" t="s">
        <v>47</v>
      </c>
      <c r="J2" t="s">
        <v>48</v>
      </c>
      <c r="K2">
        <v>292</v>
      </c>
      <c r="L2">
        <v>34000</v>
      </c>
      <c r="M2" t="s">
        <v>49</v>
      </c>
      <c r="N2">
        <v>0</v>
      </c>
      <c r="O2">
        <v>0</v>
      </c>
      <c r="P2">
        <v>0</v>
      </c>
      <c r="Q2">
        <v>0</v>
      </c>
      <c r="R2">
        <v>0</v>
      </c>
      <c r="S2">
        <v>0.34300000000000003</v>
      </c>
      <c r="T2">
        <v>0</v>
      </c>
      <c r="U2">
        <v>0</v>
      </c>
      <c r="V2">
        <v>0</v>
      </c>
      <c r="W2">
        <v>0</v>
      </c>
      <c r="X2">
        <v>0</v>
      </c>
      <c r="Y2">
        <v>0.34300000000000003</v>
      </c>
      <c r="AB2">
        <v>1</v>
      </c>
      <c r="AC2" t="s">
        <v>50</v>
      </c>
      <c r="AD2" t="s">
        <v>46</v>
      </c>
      <c r="AE2" t="s">
        <v>51</v>
      </c>
      <c r="AF2" t="s">
        <v>44</v>
      </c>
    </row>
    <row r="3" spans="1:32">
      <c r="A3" t="s">
        <v>41</v>
      </c>
      <c r="B3" t="s">
        <v>42</v>
      </c>
      <c r="C3" t="s">
        <v>43</v>
      </c>
      <c r="D3" s="4">
        <v>41487</v>
      </c>
      <c r="E3" t="s">
        <v>44</v>
      </c>
      <c r="F3" t="s">
        <v>45</v>
      </c>
      <c r="G3" t="s">
        <v>46</v>
      </c>
      <c r="H3" t="s">
        <v>44</v>
      </c>
      <c r="I3" t="s">
        <v>52</v>
      </c>
      <c r="J3" t="s">
        <v>48</v>
      </c>
      <c r="K3">
        <v>292</v>
      </c>
      <c r="L3">
        <v>34000</v>
      </c>
      <c r="M3" t="s">
        <v>49</v>
      </c>
      <c r="N3">
        <v>0</v>
      </c>
      <c r="O3">
        <v>0</v>
      </c>
      <c r="P3">
        <v>0</v>
      </c>
      <c r="Q3">
        <v>0</v>
      </c>
      <c r="R3">
        <v>0</v>
      </c>
      <c r="S3">
        <v>0.32900000000000001</v>
      </c>
      <c r="T3">
        <v>0</v>
      </c>
      <c r="U3">
        <v>0</v>
      </c>
      <c r="V3">
        <v>0</v>
      </c>
      <c r="W3">
        <v>0</v>
      </c>
      <c r="X3">
        <v>0</v>
      </c>
      <c r="Y3">
        <v>0.32900000000000001</v>
      </c>
      <c r="AB3">
        <v>1</v>
      </c>
      <c r="AC3" t="s">
        <v>50</v>
      </c>
      <c r="AD3" t="s">
        <v>46</v>
      </c>
      <c r="AE3" t="s">
        <v>53</v>
      </c>
      <c r="AF3" t="s">
        <v>44</v>
      </c>
    </row>
    <row r="4" spans="1:32">
      <c r="A4" t="s">
        <v>41</v>
      </c>
      <c r="B4" t="s">
        <v>42</v>
      </c>
      <c r="C4" t="s">
        <v>43</v>
      </c>
      <c r="D4" s="4">
        <v>41487</v>
      </c>
      <c r="E4" t="s">
        <v>44</v>
      </c>
      <c r="F4" t="s">
        <v>45</v>
      </c>
      <c r="G4" t="s">
        <v>46</v>
      </c>
      <c r="H4" t="s">
        <v>44</v>
      </c>
      <c r="I4" t="s">
        <v>54</v>
      </c>
      <c r="J4" t="s">
        <v>48</v>
      </c>
      <c r="K4">
        <v>292</v>
      </c>
      <c r="L4">
        <v>34000</v>
      </c>
      <c r="M4" t="s">
        <v>49</v>
      </c>
      <c r="N4">
        <v>0</v>
      </c>
      <c r="O4">
        <v>0</v>
      </c>
      <c r="P4">
        <v>0</v>
      </c>
      <c r="Q4">
        <v>0</v>
      </c>
      <c r="R4">
        <v>0</v>
      </c>
      <c r="S4">
        <v>0.33300000000000002</v>
      </c>
      <c r="T4">
        <v>0</v>
      </c>
      <c r="U4">
        <v>0</v>
      </c>
      <c r="V4">
        <v>0</v>
      </c>
      <c r="W4">
        <v>0</v>
      </c>
      <c r="X4">
        <v>0</v>
      </c>
      <c r="Y4">
        <v>0.33300000000000002</v>
      </c>
      <c r="AB4">
        <v>1</v>
      </c>
      <c r="AC4" t="s">
        <v>50</v>
      </c>
      <c r="AD4" t="s">
        <v>46</v>
      </c>
      <c r="AE4" t="s">
        <v>55</v>
      </c>
      <c r="AF4" t="s">
        <v>44</v>
      </c>
    </row>
    <row r="5" spans="1:32">
      <c r="A5" t="s">
        <v>41</v>
      </c>
      <c r="B5" t="s">
        <v>42</v>
      </c>
      <c r="C5" t="s">
        <v>43</v>
      </c>
      <c r="D5" s="4">
        <v>41487</v>
      </c>
      <c r="E5" t="s">
        <v>44</v>
      </c>
      <c r="F5" t="s">
        <v>45</v>
      </c>
      <c r="G5" t="s">
        <v>46</v>
      </c>
      <c r="H5" t="s">
        <v>44</v>
      </c>
      <c r="I5" t="s">
        <v>56</v>
      </c>
      <c r="J5" t="s">
        <v>48</v>
      </c>
      <c r="K5">
        <v>292</v>
      </c>
      <c r="L5">
        <v>34000</v>
      </c>
      <c r="M5" t="s">
        <v>49</v>
      </c>
      <c r="N5">
        <v>0</v>
      </c>
      <c r="O5">
        <v>0</v>
      </c>
      <c r="P5">
        <v>0</v>
      </c>
      <c r="Q5">
        <v>0</v>
      </c>
      <c r="R5">
        <v>0</v>
      </c>
      <c r="S5">
        <v>0.32700000000000001</v>
      </c>
      <c r="T5">
        <v>0</v>
      </c>
      <c r="U5">
        <v>0</v>
      </c>
      <c r="V5">
        <v>0</v>
      </c>
      <c r="W5">
        <v>0</v>
      </c>
      <c r="X5">
        <v>0</v>
      </c>
      <c r="Y5">
        <v>0.32700000000000001</v>
      </c>
      <c r="AB5">
        <v>1</v>
      </c>
      <c r="AC5" t="s">
        <v>50</v>
      </c>
      <c r="AD5" t="s">
        <v>46</v>
      </c>
      <c r="AE5" t="s">
        <v>57</v>
      </c>
      <c r="AF5" t="s">
        <v>44</v>
      </c>
    </row>
    <row r="6" spans="1:32">
      <c r="A6" t="s">
        <v>41</v>
      </c>
      <c r="B6" t="s">
        <v>42</v>
      </c>
      <c r="C6" t="s">
        <v>43</v>
      </c>
      <c r="D6" s="4">
        <v>41487</v>
      </c>
      <c r="E6" t="s">
        <v>44</v>
      </c>
      <c r="F6" t="s">
        <v>45</v>
      </c>
      <c r="G6" t="s">
        <v>46</v>
      </c>
      <c r="H6" t="s">
        <v>44</v>
      </c>
      <c r="I6" t="s">
        <v>58</v>
      </c>
      <c r="J6" t="s">
        <v>48</v>
      </c>
      <c r="K6">
        <v>292</v>
      </c>
      <c r="L6">
        <v>34000</v>
      </c>
      <c r="M6" t="s">
        <v>49</v>
      </c>
      <c r="N6">
        <v>0</v>
      </c>
      <c r="O6">
        <v>0</v>
      </c>
      <c r="P6">
        <v>0</v>
      </c>
      <c r="Q6">
        <v>0</v>
      </c>
      <c r="R6">
        <v>0</v>
      </c>
      <c r="S6">
        <v>0.33300000000000002</v>
      </c>
      <c r="T6">
        <v>0</v>
      </c>
      <c r="U6">
        <v>0</v>
      </c>
      <c r="V6">
        <v>0</v>
      </c>
      <c r="W6">
        <v>0</v>
      </c>
      <c r="X6">
        <v>0</v>
      </c>
      <c r="Y6">
        <v>0.33300000000000002</v>
      </c>
      <c r="AB6">
        <v>1</v>
      </c>
      <c r="AC6" t="s">
        <v>50</v>
      </c>
      <c r="AD6" t="s">
        <v>46</v>
      </c>
      <c r="AE6" t="s">
        <v>59</v>
      </c>
      <c r="AF6" t="s">
        <v>44</v>
      </c>
    </row>
    <row r="7" spans="1:32">
      <c r="A7" t="s">
        <v>41</v>
      </c>
      <c r="B7" t="s">
        <v>42</v>
      </c>
      <c r="C7" t="s">
        <v>43</v>
      </c>
      <c r="D7" s="4">
        <v>41487</v>
      </c>
      <c r="E7" t="s">
        <v>44</v>
      </c>
      <c r="F7" t="s">
        <v>45</v>
      </c>
      <c r="G7" t="s">
        <v>46</v>
      </c>
      <c r="H7" t="s">
        <v>44</v>
      </c>
      <c r="I7" t="s">
        <v>60</v>
      </c>
      <c r="J7" t="s">
        <v>48</v>
      </c>
      <c r="K7">
        <v>292</v>
      </c>
      <c r="L7">
        <v>34000</v>
      </c>
      <c r="M7" t="s">
        <v>49</v>
      </c>
      <c r="N7">
        <v>0</v>
      </c>
      <c r="O7">
        <v>0</v>
      </c>
      <c r="P7">
        <v>0</v>
      </c>
      <c r="Q7">
        <v>0</v>
      </c>
      <c r="R7">
        <v>0</v>
      </c>
      <c r="S7">
        <v>0.32800000000000001</v>
      </c>
      <c r="T7">
        <v>0</v>
      </c>
      <c r="U7">
        <v>0</v>
      </c>
      <c r="V7">
        <v>0</v>
      </c>
      <c r="W7">
        <v>0</v>
      </c>
      <c r="X7">
        <v>0</v>
      </c>
      <c r="Y7">
        <v>0.32800000000000001</v>
      </c>
      <c r="AB7">
        <v>1</v>
      </c>
      <c r="AC7" t="s">
        <v>50</v>
      </c>
      <c r="AD7" t="s">
        <v>46</v>
      </c>
      <c r="AE7" t="s">
        <v>61</v>
      </c>
      <c r="AF7" t="s">
        <v>44</v>
      </c>
    </row>
    <row r="8" spans="1:32">
      <c r="A8" t="s">
        <v>41</v>
      </c>
      <c r="B8" t="s">
        <v>42</v>
      </c>
      <c r="C8" t="s">
        <v>43</v>
      </c>
      <c r="D8" s="4">
        <v>41487</v>
      </c>
      <c r="E8" t="s">
        <v>44</v>
      </c>
      <c r="F8" t="s">
        <v>45</v>
      </c>
      <c r="G8" t="s">
        <v>46</v>
      </c>
      <c r="H8" t="s">
        <v>44</v>
      </c>
      <c r="I8" t="s">
        <v>62</v>
      </c>
      <c r="J8" t="s">
        <v>48</v>
      </c>
      <c r="K8">
        <v>292</v>
      </c>
      <c r="L8">
        <v>34000</v>
      </c>
      <c r="M8" t="s">
        <v>49</v>
      </c>
      <c r="N8">
        <v>0</v>
      </c>
      <c r="O8">
        <v>0</v>
      </c>
      <c r="P8">
        <v>0</v>
      </c>
      <c r="Q8">
        <v>0</v>
      </c>
      <c r="R8">
        <v>0</v>
      </c>
      <c r="S8">
        <v>0.32500000000000001</v>
      </c>
      <c r="T8">
        <v>0</v>
      </c>
      <c r="U8">
        <v>0</v>
      </c>
      <c r="V8">
        <v>0</v>
      </c>
      <c r="W8">
        <v>0</v>
      </c>
      <c r="X8">
        <v>0</v>
      </c>
      <c r="Y8">
        <v>0.32500000000000001</v>
      </c>
      <c r="AB8">
        <v>1</v>
      </c>
      <c r="AC8" t="s">
        <v>50</v>
      </c>
      <c r="AD8" t="s">
        <v>46</v>
      </c>
      <c r="AE8" t="s">
        <v>63</v>
      </c>
      <c r="AF8" t="s">
        <v>44</v>
      </c>
    </row>
    <row r="9" spans="1:32">
      <c r="A9" t="s">
        <v>41</v>
      </c>
      <c r="B9" t="s">
        <v>42</v>
      </c>
      <c r="C9" t="s">
        <v>43</v>
      </c>
      <c r="D9" s="4">
        <v>41487</v>
      </c>
      <c r="E9" t="s">
        <v>44</v>
      </c>
      <c r="F9" t="s">
        <v>45</v>
      </c>
      <c r="G9" t="s">
        <v>46</v>
      </c>
      <c r="H9" t="s">
        <v>44</v>
      </c>
      <c r="I9" t="s">
        <v>64</v>
      </c>
      <c r="J9" t="s">
        <v>48</v>
      </c>
      <c r="K9">
        <v>292</v>
      </c>
      <c r="L9">
        <v>34000</v>
      </c>
      <c r="M9" t="s">
        <v>49</v>
      </c>
      <c r="N9">
        <v>0</v>
      </c>
      <c r="O9">
        <v>0</v>
      </c>
      <c r="P9">
        <v>0</v>
      </c>
      <c r="Q9">
        <v>0</v>
      </c>
      <c r="R9">
        <v>0</v>
      </c>
      <c r="S9">
        <v>0.32200000000000001</v>
      </c>
      <c r="T9">
        <v>0</v>
      </c>
      <c r="U9">
        <v>0</v>
      </c>
      <c r="V9">
        <v>0</v>
      </c>
      <c r="W9">
        <v>0</v>
      </c>
      <c r="X9">
        <v>0</v>
      </c>
      <c r="Y9">
        <v>0.32200000000000001</v>
      </c>
      <c r="AB9">
        <v>1</v>
      </c>
      <c r="AC9" t="s">
        <v>50</v>
      </c>
      <c r="AD9" t="s">
        <v>46</v>
      </c>
      <c r="AE9" t="s">
        <v>65</v>
      </c>
      <c r="AF9" t="s">
        <v>44</v>
      </c>
    </row>
    <row r="10" spans="1:32">
      <c r="A10" t="s">
        <v>41</v>
      </c>
      <c r="B10" t="s">
        <v>42</v>
      </c>
      <c r="C10" t="s">
        <v>43</v>
      </c>
      <c r="D10" s="4">
        <v>41487</v>
      </c>
      <c r="E10" t="s">
        <v>44</v>
      </c>
      <c r="F10" t="s">
        <v>45</v>
      </c>
      <c r="G10" t="s">
        <v>46</v>
      </c>
      <c r="H10" t="s">
        <v>44</v>
      </c>
      <c r="I10" t="s">
        <v>66</v>
      </c>
      <c r="J10" t="s">
        <v>48</v>
      </c>
      <c r="K10">
        <v>292</v>
      </c>
      <c r="L10">
        <v>34000</v>
      </c>
      <c r="M10" t="s">
        <v>49</v>
      </c>
      <c r="N10">
        <v>0</v>
      </c>
      <c r="O10">
        <v>0</v>
      </c>
      <c r="P10">
        <v>0</v>
      </c>
      <c r="Q10">
        <v>0</v>
      </c>
      <c r="R10">
        <v>0</v>
      </c>
      <c r="S10">
        <v>0.32100000000000001</v>
      </c>
      <c r="T10">
        <v>0</v>
      </c>
      <c r="U10">
        <v>0</v>
      </c>
      <c r="V10">
        <v>0</v>
      </c>
      <c r="W10">
        <v>0</v>
      </c>
      <c r="X10">
        <v>0</v>
      </c>
      <c r="Y10">
        <v>0.32100000000000001</v>
      </c>
      <c r="AB10">
        <v>1</v>
      </c>
      <c r="AC10" t="s">
        <v>50</v>
      </c>
      <c r="AD10" t="s">
        <v>46</v>
      </c>
      <c r="AE10" t="s">
        <v>67</v>
      </c>
      <c r="AF10" t="s">
        <v>44</v>
      </c>
    </row>
    <row r="11" spans="1:32">
      <c r="A11" t="s">
        <v>41</v>
      </c>
      <c r="B11" t="s">
        <v>42</v>
      </c>
      <c r="C11" t="s">
        <v>43</v>
      </c>
      <c r="D11" s="4">
        <v>41487</v>
      </c>
      <c r="E11" t="s">
        <v>44</v>
      </c>
      <c r="F11" t="s">
        <v>45</v>
      </c>
      <c r="G11" t="s">
        <v>46</v>
      </c>
      <c r="H11" t="s">
        <v>44</v>
      </c>
      <c r="I11" t="s">
        <v>68</v>
      </c>
      <c r="J11" t="s">
        <v>48</v>
      </c>
      <c r="K11">
        <v>292</v>
      </c>
      <c r="L11">
        <v>34000</v>
      </c>
      <c r="M11" t="s">
        <v>49</v>
      </c>
      <c r="N11">
        <v>0</v>
      </c>
      <c r="O11">
        <v>0</v>
      </c>
      <c r="P11">
        <v>0</v>
      </c>
      <c r="Q11">
        <v>0</v>
      </c>
      <c r="R11">
        <v>0</v>
      </c>
      <c r="S11">
        <v>0.32</v>
      </c>
      <c r="T11">
        <v>0</v>
      </c>
      <c r="U11">
        <v>0</v>
      </c>
      <c r="V11">
        <v>0</v>
      </c>
      <c r="W11">
        <v>0</v>
      </c>
      <c r="X11">
        <v>0</v>
      </c>
      <c r="Y11">
        <v>0.32</v>
      </c>
      <c r="AB11">
        <v>1</v>
      </c>
      <c r="AC11" t="s">
        <v>50</v>
      </c>
      <c r="AD11" t="s">
        <v>46</v>
      </c>
      <c r="AE11" t="s">
        <v>69</v>
      </c>
      <c r="AF11" t="s">
        <v>44</v>
      </c>
    </row>
    <row r="12" spans="1:32">
      <c r="A12" t="s">
        <v>41</v>
      </c>
      <c r="B12" t="s">
        <v>42</v>
      </c>
      <c r="C12" t="s">
        <v>43</v>
      </c>
      <c r="D12" s="4">
        <v>41487</v>
      </c>
      <c r="E12" t="s">
        <v>44</v>
      </c>
      <c r="F12" t="s">
        <v>45</v>
      </c>
      <c r="G12" t="s">
        <v>46</v>
      </c>
      <c r="H12" t="s">
        <v>44</v>
      </c>
      <c r="I12" t="s">
        <v>70</v>
      </c>
      <c r="J12" t="s">
        <v>48</v>
      </c>
      <c r="K12">
        <v>292</v>
      </c>
      <c r="L12">
        <v>34000</v>
      </c>
      <c r="M12" t="s">
        <v>49</v>
      </c>
      <c r="N12">
        <v>0</v>
      </c>
      <c r="O12">
        <v>0</v>
      </c>
      <c r="P12">
        <v>0</v>
      </c>
      <c r="Q12">
        <v>0</v>
      </c>
      <c r="R12">
        <v>0</v>
      </c>
      <c r="S12">
        <v>0.32200000000000001</v>
      </c>
      <c r="T12">
        <v>0</v>
      </c>
      <c r="U12">
        <v>0</v>
      </c>
      <c r="V12">
        <v>0</v>
      </c>
      <c r="W12">
        <v>0</v>
      </c>
      <c r="X12">
        <v>0</v>
      </c>
      <c r="Y12">
        <v>0.32200000000000001</v>
      </c>
      <c r="AB12">
        <v>1</v>
      </c>
      <c r="AC12" t="s">
        <v>50</v>
      </c>
      <c r="AD12" t="s">
        <v>46</v>
      </c>
      <c r="AE12" t="s">
        <v>71</v>
      </c>
      <c r="AF12" t="s">
        <v>44</v>
      </c>
    </row>
    <row r="13" spans="1:32">
      <c r="A13" t="s">
        <v>41</v>
      </c>
      <c r="B13" t="s">
        <v>42</v>
      </c>
      <c r="C13" t="s">
        <v>43</v>
      </c>
      <c r="D13" s="4">
        <v>41487</v>
      </c>
      <c r="E13" t="s">
        <v>44</v>
      </c>
      <c r="F13" t="s">
        <v>45</v>
      </c>
      <c r="G13" t="s">
        <v>46</v>
      </c>
      <c r="H13" t="s">
        <v>44</v>
      </c>
      <c r="I13" t="s">
        <v>72</v>
      </c>
      <c r="J13" t="s">
        <v>48</v>
      </c>
      <c r="K13">
        <v>292</v>
      </c>
      <c r="L13">
        <v>34000</v>
      </c>
      <c r="M13" t="s">
        <v>49</v>
      </c>
      <c r="N13">
        <v>0</v>
      </c>
      <c r="O13">
        <v>0</v>
      </c>
      <c r="P13">
        <v>0</v>
      </c>
      <c r="Q13">
        <v>0</v>
      </c>
      <c r="R13">
        <v>0</v>
      </c>
      <c r="S13">
        <v>0.32400000000000001</v>
      </c>
      <c r="T13">
        <v>0</v>
      </c>
      <c r="U13">
        <v>0</v>
      </c>
      <c r="V13">
        <v>0</v>
      </c>
      <c r="W13">
        <v>0</v>
      </c>
      <c r="X13">
        <v>0</v>
      </c>
      <c r="Y13">
        <v>0.32400000000000001</v>
      </c>
      <c r="AB13">
        <v>1</v>
      </c>
      <c r="AC13" t="s">
        <v>50</v>
      </c>
      <c r="AD13" t="s">
        <v>46</v>
      </c>
      <c r="AE13" t="s">
        <v>73</v>
      </c>
      <c r="AF13" t="s">
        <v>44</v>
      </c>
    </row>
    <row r="14" spans="1:32">
      <c r="A14" t="s">
        <v>41</v>
      </c>
      <c r="B14" t="s">
        <v>42</v>
      </c>
      <c r="C14" t="s">
        <v>43</v>
      </c>
      <c r="D14" s="4">
        <v>41487</v>
      </c>
      <c r="E14" t="s">
        <v>44</v>
      </c>
      <c r="F14" t="s">
        <v>45</v>
      </c>
      <c r="G14" t="s">
        <v>46</v>
      </c>
      <c r="H14" t="s">
        <v>44</v>
      </c>
      <c r="I14" t="s">
        <v>74</v>
      </c>
      <c r="J14" t="s">
        <v>48</v>
      </c>
      <c r="K14">
        <v>292</v>
      </c>
      <c r="L14">
        <v>34000</v>
      </c>
      <c r="M14" t="s">
        <v>49</v>
      </c>
      <c r="N14">
        <v>0</v>
      </c>
      <c r="O14">
        <v>0</v>
      </c>
      <c r="P14">
        <v>0</v>
      </c>
      <c r="Q14">
        <v>0</v>
      </c>
      <c r="R14">
        <v>0</v>
      </c>
      <c r="S14">
        <v>0.32</v>
      </c>
      <c r="T14">
        <v>0</v>
      </c>
      <c r="U14">
        <v>0</v>
      </c>
      <c r="V14">
        <v>0</v>
      </c>
      <c r="W14">
        <v>0</v>
      </c>
      <c r="X14">
        <v>0</v>
      </c>
      <c r="Y14">
        <v>0.32</v>
      </c>
      <c r="AB14">
        <v>1</v>
      </c>
      <c r="AC14" t="s">
        <v>50</v>
      </c>
      <c r="AD14" t="s">
        <v>46</v>
      </c>
      <c r="AE14" t="s">
        <v>75</v>
      </c>
      <c r="AF14" t="s">
        <v>44</v>
      </c>
    </row>
    <row r="15" spans="1:32">
      <c r="A15" t="s">
        <v>41</v>
      </c>
      <c r="B15" t="s">
        <v>42</v>
      </c>
      <c r="C15" t="s">
        <v>43</v>
      </c>
      <c r="D15" s="4">
        <v>41487</v>
      </c>
      <c r="E15" t="s">
        <v>44</v>
      </c>
      <c r="F15" t="s">
        <v>45</v>
      </c>
      <c r="G15" t="s">
        <v>46</v>
      </c>
      <c r="H15" t="s">
        <v>44</v>
      </c>
      <c r="I15" t="s">
        <v>76</v>
      </c>
      <c r="J15" t="s">
        <v>48</v>
      </c>
      <c r="K15">
        <v>292</v>
      </c>
      <c r="L15">
        <v>34000</v>
      </c>
      <c r="M15" t="s">
        <v>49</v>
      </c>
      <c r="N15">
        <v>0</v>
      </c>
      <c r="O15">
        <v>0</v>
      </c>
      <c r="P15">
        <v>0</v>
      </c>
      <c r="Q15">
        <v>0</v>
      </c>
      <c r="R15">
        <v>0</v>
      </c>
      <c r="S15">
        <v>0.32200000000000001</v>
      </c>
      <c r="T15">
        <v>0</v>
      </c>
      <c r="U15">
        <v>0</v>
      </c>
      <c r="V15">
        <v>0</v>
      </c>
      <c r="W15">
        <v>0</v>
      </c>
      <c r="X15">
        <v>0</v>
      </c>
      <c r="Y15">
        <v>0.32200000000000001</v>
      </c>
      <c r="AB15">
        <v>1</v>
      </c>
      <c r="AC15" t="s">
        <v>50</v>
      </c>
      <c r="AD15" t="s">
        <v>46</v>
      </c>
      <c r="AE15" t="s">
        <v>77</v>
      </c>
      <c r="AF15" t="s">
        <v>44</v>
      </c>
    </row>
    <row r="16" spans="1:32">
      <c r="A16" t="s">
        <v>41</v>
      </c>
      <c r="B16" t="s">
        <v>42</v>
      </c>
      <c r="C16" t="s">
        <v>43</v>
      </c>
      <c r="D16" s="4">
        <v>41487</v>
      </c>
      <c r="E16" t="s">
        <v>44</v>
      </c>
      <c r="F16" t="s">
        <v>45</v>
      </c>
      <c r="G16" t="s">
        <v>46</v>
      </c>
      <c r="H16" t="s">
        <v>44</v>
      </c>
      <c r="I16" t="s">
        <v>78</v>
      </c>
      <c r="J16" t="s">
        <v>48</v>
      </c>
      <c r="K16">
        <v>292</v>
      </c>
      <c r="L16">
        <v>34000</v>
      </c>
      <c r="M16" t="s">
        <v>49</v>
      </c>
      <c r="N16">
        <v>0</v>
      </c>
      <c r="O16">
        <v>0</v>
      </c>
      <c r="P16">
        <v>0</v>
      </c>
      <c r="Q16">
        <v>0</v>
      </c>
      <c r="R16">
        <v>0</v>
      </c>
      <c r="S16">
        <v>0.307</v>
      </c>
      <c r="T16">
        <v>0</v>
      </c>
      <c r="U16">
        <v>0</v>
      </c>
      <c r="V16">
        <v>0</v>
      </c>
      <c r="W16">
        <v>0</v>
      </c>
      <c r="X16">
        <v>0</v>
      </c>
      <c r="Y16">
        <v>0.307</v>
      </c>
      <c r="AB16">
        <v>1</v>
      </c>
      <c r="AC16" t="s">
        <v>50</v>
      </c>
      <c r="AD16" t="s">
        <v>46</v>
      </c>
      <c r="AE16" t="s">
        <v>79</v>
      </c>
      <c r="AF16" t="s">
        <v>44</v>
      </c>
    </row>
    <row r="17" spans="1:32">
      <c r="A17" t="s">
        <v>41</v>
      </c>
      <c r="B17" t="s">
        <v>42</v>
      </c>
      <c r="C17" t="s">
        <v>43</v>
      </c>
      <c r="D17" s="4">
        <v>41487</v>
      </c>
      <c r="E17" t="s">
        <v>44</v>
      </c>
      <c r="F17" t="s">
        <v>45</v>
      </c>
      <c r="G17" t="s">
        <v>46</v>
      </c>
      <c r="H17" t="s">
        <v>44</v>
      </c>
      <c r="I17" t="s">
        <v>80</v>
      </c>
      <c r="J17" t="s">
        <v>48</v>
      </c>
      <c r="K17">
        <v>292</v>
      </c>
      <c r="L17">
        <v>34000</v>
      </c>
      <c r="M17" t="s">
        <v>49</v>
      </c>
      <c r="N17">
        <v>0</v>
      </c>
      <c r="O17">
        <v>0</v>
      </c>
      <c r="P17">
        <v>0</v>
      </c>
      <c r="Q17">
        <v>0</v>
      </c>
      <c r="R17">
        <v>0</v>
      </c>
      <c r="S17">
        <v>0.33400000000000002</v>
      </c>
      <c r="T17">
        <v>0</v>
      </c>
      <c r="U17">
        <v>0</v>
      </c>
      <c r="V17">
        <v>0</v>
      </c>
      <c r="W17">
        <v>0</v>
      </c>
      <c r="X17">
        <v>0</v>
      </c>
      <c r="Y17">
        <v>0.33400000000000002</v>
      </c>
      <c r="AB17">
        <v>1</v>
      </c>
      <c r="AC17" t="s">
        <v>50</v>
      </c>
      <c r="AD17" t="s">
        <v>46</v>
      </c>
      <c r="AE17" t="s">
        <v>81</v>
      </c>
      <c r="AF17" t="s">
        <v>44</v>
      </c>
    </row>
    <row r="18" spans="1:32">
      <c r="A18" t="s">
        <v>41</v>
      </c>
      <c r="B18" t="s">
        <v>42</v>
      </c>
      <c r="C18" t="s">
        <v>43</v>
      </c>
      <c r="D18" s="4">
        <v>41487</v>
      </c>
      <c r="E18" t="s">
        <v>44</v>
      </c>
      <c r="F18" t="s">
        <v>82</v>
      </c>
      <c r="G18" t="s">
        <v>46</v>
      </c>
      <c r="H18" t="s">
        <v>44</v>
      </c>
      <c r="I18" t="s">
        <v>47</v>
      </c>
      <c r="J18" t="s">
        <v>48</v>
      </c>
      <c r="K18">
        <v>1030</v>
      </c>
      <c r="L18">
        <v>300000</v>
      </c>
      <c r="M18" t="s">
        <v>49</v>
      </c>
      <c r="N18">
        <v>0</v>
      </c>
      <c r="O18">
        <v>0</v>
      </c>
      <c r="P18">
        <v>0</v>
      </c>
      <c r="Q18">
        <v>0</v>
      </c>
      <c r="R18">
        <v>0</v>
      </c>
      <c r="S18">
        <v>0.29799999999999999</v>
      </c>
      <c r="T18">
        <v>0</v>
      </c>
      <c r="U18">
        <v>0</v>
      </c>
      <c r="V18">
        <v>0</v>
      </c>
      <c r="W18">
        <v>0</v>
      </c>
      <c r="X18">
        <v>0</v>
      </c>
      <c r="Y18">
        <v>0.29799999999999999</v>
      </c>
      <c r="AB18">
        <v>1</v>
      </c>
      <c r="AC18" t="s">
        <v>83</v>
      </c>
      <c r="AD18" t="s">
        <v>46</v>
      </c>
      <c r="AE18" t="s">
        <v>51</v>
      </c>
      <c r="AF18" t="s">
        <v>44</v>
      </c>
    </row>
    <row r="19" spans="1:32">
      <c r="A19" t="s">
        <v>41</v>
      </c>
      <c r="B19" t="s">
        <v>42</v>
      </c>
      <c r="C19" t="s">
        <v>43</v>
      </c>
      <c r="D19" s="4">
        <v>41487</v>
      </c>
      <c r="E19" t="s">
        <v>44</v>
      </c>
      <c r="F19" t="s">
        <v>82</v>
      </c>
      <c r="G19" t="s">
        <v>46</v>
      </c>
      <c r="H19" t="s">
        <v>44</v>
      </c>
      <c r="I19" t="s">
        <v>52</v>
      </c>
      <c r="J19" t="s">
        <v>48</v>
      </c>
      <c r="K19">
        <v>1030</v>
      </c>
      <c r="L19">
        <v>300000</v>
      </c>
      <c r="M19" t="s">
        <v>49</v>
      </c>
      <c r="N19">
        <v>0</v>
      </c>
      <c r="O19">
        <v>0</v>
      </c>
      <c r="P19">
        <v>0</v>
      </c>
      <c r="Q19">
        <v>0</v>
      </c>
      <c r="R19">
        <v>0</v>
      </c>
      <c r="S19">
        <v>0.29699999999999999</v>
      </c>
      <c r="T19">
        <v>0</v>
      </c>
      <c r="U19">
        <v>0</v>
      </c>
      <c r="V19">
        <v>0</v>
      </c>
      <c r="W19">
        <v>0</v>
      </c>
      <c r="X19">
        <v>0</v>
      </c>
      <c r="Y19">
        <v>0.29699999999999999</v>
      </c>
      <c r="AB19">
        <v>1</v>
      </c>
      <c r="AC19" t="s">
        <v>83</v>
      </c>
      <c r="AD19" t="s">
        <v>46</v>
      </c>
      <c r="AE19" t="s">
        <v>53</v>
      </c>
      <c r="AF19" t="s">
        <v>44</v>
      </c>
    </row>
    <row r="20" spans="1:32">
      <c r="A20" t="s">
        <v>41</v>
      </c>
      <c r="B20" t="s">
        <v>42</v>
      </c>
      <c r="C20" t="s">
        <v>43</v>
      </c>
      <c r="D20" s="4">
        <v>41487</v>
      </c>
      <c r="E20" t="s">
        <v>44</v>
      </c>
      <c r="F20" t="s">
        <v>82</v>
      </c>
      <c r="G20" t="s">
        <v>46</v>
      </c>
      <c r="H20" t="s">
        <v>44</v>
      </c>
      <c r="I20" t="s">
        <v>54</v>
      </c>
      <c r="J20" t="s">
        <v>48</v>
      </c>
      <c r="K20">
        <v>1030</v>
      </c>
      <c r="L20">
        <v>300000</v>
      </c>
      <c r="M20" t="s">
        <v>49</v>
      </c>
      <c r="N20">
        <v>0</v>
      </c>
      <c r="O20">
        <v>0</v>
      </c>
      <c r="P20">
        <v>0</v>
      </c>
      <c r="Q20">
        <v>0</v>
      </c>
      <c r="R20">
        <v>0</v>
      </c>
      <c r="S20">
        <v>0.29799999999999999</v>
      </c>
      <c r="T20">
        <v>0</v>
      </c>
      <c r="U20">
        <v>0</v>
      </c>
      <c r="V20">
        <v>0</v>
      </c>
      <c r="W20">
        <v>0</v>
      </c>
      <c r="X20">
        <v>0</v>
      </c>
      <c r="Y20">
        <v>0.29799999999999999</v>
      </c>
      <c r="AB20">
        <v>1</v>
      </c>
      <c r="AC20" t="s">
        <v>83</v>
      </c>
      <c r="AD20" t="s">
        <v>46</v>
      </c>
      <c r="AE20" t="s">
        <v>55</v>
      </c>
      <c r="AF20" t="s">
        <v>44</v>
      </c>
    </row>
    <row r="21" spans="1:32">
      <c r="A21" t="s">
        <v>41</v>
      </c>
      <c r="B21" t="s">
        <v>42</v>
      </c>
      <c r="C21" t="s">
        <v>43</v>
      </c>
      <c r="D21" s="4">
        <v>41487</v>
      </c>
      <c r="E21" t="s">
        <v>44</v>
      </c>
      <c r="F21" t="s">
        <v>82</v>
      </c>
      <c r="G21" t="s">
        <v>46</v>
      </c>
      <c r="H21" t="s">
        <v>44</v>
      </c>
      <c r="I21" t="s">
        <v>56</v>
      </c>
      <c r="J21" t="s">
        <v>48</v>
      </c>
      <c r="K21">
        <v>1030</v>
      </c>
      <c r="L21">
        <v>300000</v>
      </c>
      <c r="M21" t="s">
        <v>49</v>
      </c>
      <c r="N21">
        <v>0</v>
      </c>
      <c r="O21">
        <v>0</v>
      </c>
      <c r="P21">
        <v>0</v>
      </c>
      <c r="Q21">
        <v>0</v>
      </c>
      <c r="R21">
        <v>0</v>
      </c>
      <c r="S21">
        <v>0.29799999999999999</v>
      </c>
      <c r="T21">
        <v>0</v>
      </c>
      <c r="U21">
        <v>0</v>
      </c>
      <c r="V21">
        <v>0</v>
      </c>
      <c r="W21">
        <v>0</v>
      </c>
      <c r="X21">
        <v>0</v>
      </c>
      <c r="Y21">
        <v>0.29799999999999999</v>
      </c>
      <c r="AB21">
        <v>1</v>
      </c>
      <c r="AC21" t="s">
        <v>83</v>
      </c>
      <c r="AD21" t="s">
        <v>46</v>
      </c>
      <c r="AE21" t="s">
        <v>57</v>
      </c>
      <c r="AF21" t="s">
        <v>44</v>
      </c>
    </row>
    <row r="22" spans="1:32">
      <c r="A22" t="s">
        <v>41</v>
      </c>
      <c r="B22" t="s">
        <v>42</v>
      </c>
      <c r="C22" t="s">
        <v>43</v>
      </c>
      <c r="D22" s="4">
        <v>41487</v>
      </c>
      <c r="E22" t="s">
        <v>44</v>
      </c>
      <c r="F22" t="s">
        <v>82</v>
      </c>
      <c r="G22" t="s">
        <v>46</v>
      </c>
      <c r="H22" t="s">
        <v>44</v>
      </c>
      <c r="I22" t="s">
        <v>58</v>
      </c>
      <c r="J22" t="s">
        <v>48</v>
      </c>
      <c r="K22">
        <v>1030</v>
      </c>
      <c r="L22">
        <v>300000</v>
      </c>
      <c r="M22" t="s">
        <v>49</v>
      </c>
      <c r="N22">
        <v>0</v>
      </c>
      <c r="O22">
        <v>0</v>
      </c>
      <c r="P22">
        <v>0</v>
      </c>
      <c r="Q22">
        <v>0</v>
      </c>
      <c r="R22">
        <v>0</v>
      </c>
      <c r="S22">
        <v>0.29799999999999999</v>
      </c>
      <c r="T22">
        <v>0</v>
      </c>
      <c r="U22">
        <v>0</v>
      </c>
      <c r="V22">
        <v>0</v>
      </c>
      <c r="W22">
        <v>0</v>
      </c>
      <c r="X22">
        <v>0</v>
      </c>
      <c r="Y22">
        <v>0.29799999999999999</v>
      </c>
      <c r="AB22">
        <v>1</v>
      </c>
      <c r="AC22" t="s">
        <v>83</v>
      </c>
      <c r="AD22" t="s">
        <v>46</v>
      </c>
      <c r="AE22" t="s">
        <v>59</v>
      </c>
      <c r="AF22" t="s">
        <v>44</v>
      </c>
    </row>
    <row r="23" spans="1:32">
      <c r="A23" t="s">
        <v>41</v>
      </c>
      <c r="B23" t="s">
        <v>42</v>
      </c>
      <c r="C23" t="s">
        <v>43</v>
      </c>
      <c r="D23" s="4">
        <v>41487</v>
      </c>
      <c r="E23" t="s">
        <v>44</v>
      </c>
      <c r="F23" t="s">
        <v>82</v>
      </c>
      <c r="G23" t="s">
        <v>46</v>
      </c>
      <c r="H23" t="s">
        <v>44</v>
      </c>
      <c r="I23" t="s">
        <v>60</v>
      </c>
      <c r="J23" t="s">
        <v>48</v>
      </c>
      <c r="K23">
        <v>1030</v>
      </c>
      <c r="L23">
        <v>300000</v>
      </c>
      <c r="M23" t="s">
        <v>49</v>
      </c>
      <c r="N23">
        <v>0</v>
      </c>
      <c r="O23">
        <v>0</v>
      </c>
      <c r="P23">
        <v>0</v>
      </c>
      <c r="Q23">
        <v>0</v>
      </c>
      <c r="R23">
        <v>0</v>
      </c>
      <c r="S23">
        <v>0.29799999999999999</v>
      </c>
      <c r="T23">
        <v>0</v>
      </c>
      <c r="U23">
        <v>0</v>
      </c>
      <c r="V23">
        <v>0</v>
      </c>
      <c r="W23">
        <v>0</v>
      </c>
      <c r="X23">
        <v>0</v>
      </c>
      <c r="Y23">
        <v>0.29799999999999999</v>
      </c>
      <c r="AB23">
        <v>1</v>
      </c>
      <c r="AC23" t="s">
        <v>83</v>
      </c>
      <c r="AD23" t="s">
        <v>46</v>
      </c>
      <c r="AE23" t="s">
        <v>61</v>
      </c>
      <c r="AF23" t="s">
        <v>44</v>
      </c>
    </row>
    <row r="24" spans="1:32">
      <c r="A24" t="s">
        <v>41</v>
      </c>
      <c r="B24" t="s">
        <v>42</v>
      </c>
      <c r="C24" t="s">
        <v>43</v>
      </c>
      <c r="D24" s="4">
        <v>41487</v>
      </c>
      <c r="E24" t="s">
        <v>44</v>
      </c>
      <c r="F24" t="s">
        <v>82</v>
      </c>
      <c r="G24" t="s">
        <v>46</v>
      </c>
      <c r="H24" t="s">
        <v>44</v>
      </c>
      <c r="I24" t="s">
        <v>62</v>
      </c>
      <c r="J24" t="s">
        <v>48</v>
      </c>
      <c r="K24">
        <v>1030</v>
      </c>
      <c r="L24">
        <v>300000</v>
      </c>
      <c r="M24" t="s">
        <v>49</v>
      </c>
      <c r="N24">
        <v>0</v>
      </c>
      <c r="O24">
        <v>0</v>
      </c>
      <c r="P24">
        <v>0</v>
      </c>
      <c r="Q24">
        <v>0</v>
      </c>
      <c r="R24">
        <v>0</v>
      </c>
      <c r="S24">
        <v>0.29799999999999999</v>
      </c>
      <c r="T24">
        <v>0</v>
      </c>
      <c r="U24">
        <v>0</v>
      </c>
      <c r="V24">
        <v>0</v>
      </c>
      <c r="W24">
        <v>0</v>
      </c>
      <c r="X24">
        <v>0</v>
      </c>
      <c r="Y24">
        <v>0.29799999999999999</v>
      </c>
      <c r="AB24">
        <v>1</v>
      </c>
      <c r="AC24" t="s">
        <v>83</v>
      </c>
      <c r="AD24" t="s">
        <v>46</v>
      </c>
      <c r="AE24" t="s">
        <v>63</v>
      </c>
      <c r="AF24" t="s">
        <v>44</v>
      </c>
    </row>
    <row r="25" spans="1:32">
      <c r="A25" t="s">
        <v>41</v>
      </c>
      <c r="B25" t="s">
        <v>42</v>
      </c>
      <c r="C25" t="s">
        <v>43</v>
      </c>
      <c r="D25" s="4">
        <v>41487</v>
      </c>
      <c r="E25" t="s">
        <v>44</v>
      </c>
      <c r="F25" t="s">
        <v>82</v>
      </c>
      <c r="G25" t="s">
        <v>46</v>
      </c>
      <c r="H25" t="s">
        <v>44</v>
      </c>
      <c r="I25" t="s">
        <v>64</v>
      </c>
      <c r="J25" t="s">
        <v>48</v>
      </c>
      <c r="K25">
        <v>1030</v>
      </c>
      <c r="L25">
        <v>300000</v>
      </c>
      <c r="M25" t="s">
        <v>49</v>
      </c>
      <c r="N25">
        <v>0</v>
      </c>
      <c r="O25">
        <v>0</v>
      </c>
      <c r="P25">
        <v>0</v>
      </c>
      <c r="Q25">
        <v>0</v>
      </c>
      <c r="R25">
        <v>0</v>
      </c>
      <c r="S25">
        <v>0.29799999999999999</v>
      </c>
      <c r="T25">
        <v>0</v>
      </c>
      <c r="U25">
        <v>0</v>
      </c>
      <c r="V25">
        <v>0</v>
      </c>
      <c r="W25">
        <v>0</v>
      </c>
      <c r="X25">
        <v>0</v>
      </c>
      <c r="Y25">
        <v>0.29799999999999999</v>
      </c>
      <c r="AB25">
        <v>1</v>
      </c>
      <c r="AC25" t="s">
        <v>83</v>
      </c>
      <c r="AD25" t="s">
        <v>46</v>
      </c>
      <c r="AE25" t="s">
        <v>65</v>
      </c>
      <c r="AF25" t="s">
        <v>44</v>
      </c>
    </row>
    <row r="26" spans="1:32">
      <c r="A26" t="s">
        <v>41</v>
      </c>
      <c r="B26" t="s">
        <v>42</v>
      </c>
      <c r="C26" t="s">
        <v>43</v>
      </c>
      <c r="D26" s="4">
        <v>41487</v>
      </c>
      <c r="E26" t="s">
        <v>44</v>
      </c>
      <c r="F26" t="s">
        <v>82</v>
      </c>
      <c r="G26" t="s">
        <v>46</v>
      </c>
      <c r="H26" t="s">
        <v>44</v>
      </c>
      <c r="I26" t="s">
        <v>66</v>
      </c>
      <c r="J26" t="s">
        <v>48</v>
      </c>
      <c r="K26">
        <v>1030</v>
      </c>
      <c r="L26">
        <v>300000</v>
      </c>
      <c r="M26" t="s">
        <v>49</v>
      </c>
      <c r="N26">
        <v>0</v>
      </c>
      <c r="O26">
        <v>0</v>
      </c>
      <c r="P26">
        <v>0</v>
      </c>
      <c r="Q26">
        <v>0</v>
      </c>
      <c r="R26">
        <v>0</v>
      </c>
      <c r="S26">
        <v>0.29799999999999999</v>
      </c>
      <c r="T26">
        <v>0</v>
      </c>
      <c r="U26">
        <v>0</v>
      </c>
      <c r="V26">
        <v>0</v>
      </c>
      <c r="W26">
        <v>0</v>
      </c>
      <c r="X26">
        <v>0</v>
      </c>
      <c r="Y26">
        <v>0.29799999999999999</v>
      </c>
      <c r="AB26">
        <v>1</v>
      </c>
      <c r="AC26" t="s">
        <v>83</v>
      </c>
      <c r="AD26" t="s">
        <v>46</v>
      </c>
      <c r="AE26" t="s">
        <v>67</v>
      </c>
      <c r="AF26" t="s">
        <v>44</v>
      </c>
    </row>
    <row r="27" spans="1:32">
      <c r="A27" t="s">
        <v>41</v>
      </c>
      <c r="B27" t="s">
        <v>42</v>
      </c>
      <c r="C27" t="s">
        <v>43</v>
      </c>
      <c r="D27" s="4">
        <v>41487</v>
      </c>
      <c r="E27" t="s">
        <v>44</v>
      </c>
      <c r="F27" t="s">
        <v>82</v>
      </c>
      <c r="G27" t="s">
        <v>46</v>
      </c>
      <c r="H27" t="s">
        <v>44</v>
      </c>
      <c r="I27" t="s">
        <v>68</v>
      </c>
      <c r="J27" t="s">
        <v>48</v>
      </c>
      <c r="K27">
        <v>1030</v>
      </c>
      <c r="L27">
        <v>300000</v>
      </c>
      <c r="M27" t="s">
        <v>49</v>
      </c>
      <c r="N27">
        <v>0</v>
      </c>
      <c r="O27">
        <v>0</v>
      </c>
      <c r="P27">
        <v>0</v>
      </c>
      <c r="Q27">
        <v>0</v>
      </c>
      <c r="R27">
        <v>0</v>
      </c>
      <c r="S27">
        <v>0.29699999999999999</v>
      </c>
      <c r="T27">
        <v>0</v>
      </c>
      <c r="U27">
        <v>0</v>
      </c>
      <c r="V27">
        <v>0</v>
      </c>
      <c r="W27">
        <v>0</v>
      </c>
      <c r="X27">
        <v>0</v>
      </c>
      <c r="Y27">
        <v>0.29699999999999999</v>
      </c>
      <c r="AB27">
        <v>1</v>
      </c>
      <c r="AC27" t="s">
        <v>83</v>
      </c>
      <c r="AD27" t="s">
        <v>46</v>
      </c>
      <c r="AE27" t="s">
        <v>69</v>
      </c>
      <c r="AF27" t="s">
        <v>44</v>
      </c>
    </row>
    <row r="28" spans="1:32">
      <c r="A28" t="s">
        <v>41</v>
      </c>
      <c r="B28" t="s">
        <v>42</v>
      </c>
      <c r="C28" t="s">
        <v>43</v>
      </c>
      <c r="D28" s="4">
        <v>41487</v>
      </c>
      <c r="E28" t="s">
        <v>44</v>
      </c>
      <c r="F28" t="s">
        <v>82</v>
      </c>
      <c r="G28" t="s">
        <v>46</v>
      </c>
      <c r="H28" t="s">
        <v>44</v>
      </c>
      <c r="I28" t="s">
        <v>70</v>
      </c>
      <c r="J28" t="s">
        <v>48</v>
      </c>
      <c r="K28">
        <v>1030</v>
      </c>
      <c r="L28">
        <v>300000</v>
      </c>
      <c r="M28" t="s">
        <v>49</v>
      </c>
      <c r="N28">
        <v>0</v>
      </c>
      <c r="O28">
        <v>0</v>
      </c>
      <c r="P28">
        <v>0</v>
      </c>
      <c r="Q28">
        <v>0</v>
      </c>
      <c r="R28">
        <v>0</v>
      </c>
      <c r="S28">
        <v>0.29699999999999999</v>
      </c>
      <c r="T28">
        <v>0</v>
      </c>
      <c r="U28">
        <v>0</v>
      </c>
      <c r="V28">
        <v>0</v>
      </c>
      <c r="W28">
        <v>0</v>
      </c>
      <c r="X28">
        <v>0</v>
      </c>
      <c r="Y28">
        <v>0.29699999999999999</v>
      </c>
      <c r="AB28">
        <v>1</v>
      </c>
      <c r="AC28" t="s">
        <v>83</v>
      </c>
      <c r="AD28" t="s">
        <v>46</v>
      </c>
      <c r="AE28" t="s">
        <v>71</v>
      </c>
      <c r="AF28" t="s">
        <v>44</v>
      </c>
    </row>
    <row r="29" spans="1:32">
      <c r="A29" t="s">
        <v>41</v>
      </c>
      <c r="B29" t="s">
        <v>42</v>
      </c>
      <c r="C29" t="s">
        <v>43</v>
      </c>
      <c r="D29" s="4">
        <v>41487</v>
      </c>
      <c r="E29" t="s">
        <v>44</v>
      </c>
      <c r="F29" t="s">
        <v>82</v>
      </c>
      <c r="G29" t="s">
        <v>46</v>
      </c>
      <c r="H29" t="s">
        <v>44</v>
      </c>
      <c r="I29" t="s">
        <v>72</v>
      </c>
      <c r="J29" t="s">
        <v>48</v>
      </c>
      <c r="K29">
        <v>1030</v>
      </c>
      <c r="L29">
        <v>300000</v>
      </c>
      <c r="M29" t="s">
        <v>49</v>
      </c>
      <c r="N29">
        <v>0</v>
      </c>
      <c r="O29">
        <v>0</v>
      </c>
      <c r="P29">
        <v>0</v>
      </c>
      <c r="Q29">
        <v>0</v>
      </c>
      <c r="R29">
        <v>0</v>
      </c>
      <c r="S29">
        <v>0.29799999999999999</v>
      </c>
      <c r="T29">
        <v>0</v>
      </c>
      <c r="U29">
        <v>0</v>
      </c>
      <c r="V29">
        <v>0</v>
      </c>
      <c r="W29">
        <v>0</v>
      </c>
      <c r="X29">
        <v>0</v>
      </c>
      <c r="Y29">
        <v>0.29799999999999999</v>
      </c>
      <c r="AB29">
        <v>1</v>
      </c>
      <c r="AC29" t="s">
        <v>83</v>
      </c>
      <c r="AD29" t="s">
        <v>46</v>
      </c>
      <c r="AE29" t="s">
        <v>73</v>
      </c>
      <c r="AF29" t="s">
        <v>44</v>
      </c>
    </row>
    <row r="30" spans="1:32">
      <c r="A30" t="s">
        <v>41</v>
      </c>
      <c r="B30" t="s">
        <v>42</v>
      </c>
      <c r="C30" t="s">
        <v>43</v>
      </c>
      <c r="D30" s="4">
        <v>41487</v>
      </c>
      <c r="E30" t="s">
        <v>44</v>
      </c>
      <c r="F30" t="s">
        <v>82</v>
      </c>
      <c r="G30" t="s">
        <v>46</v>
      </c>
      <c r="H30" t="s">
        <v>44</v>
      </c>
      <c r="I30" t="s">
        <v>74</v>
      </c>
      <c r="J30" t="s">
        <v>48</v>
      </c>
      <c r="K30">
        <v>1030</v>
      </c>
      <c r="L30">
        <v>300000</v>
      </c>
      <c r="M30" t="s">
        <v>49</v>
      </c>
      <c r="N30">
        <v>0</v>
      </c>
      <c r="O30">
        <v>0</v>
      </c>
      <c r="P30">
        <v>0</v>
      </c>
      <c r="Q30">
        <v>0</v>
      </c>
      <c r="R30">
        <v>0</v>
      </c>
      <c r="S30">
        <v>0.29799999999999999</v>
      </c>
      <c r="T30">
        <v>0</v>
      </c>
      <c r="U30">
        <v>0</v>
      </c>
      <c r="V30">
        <v>0</v>
      </c>
      <c r="W30">
        <v>0</v>
      </c>
      <c r="X30">
        <v>0</v>
      </c>
      <c r="Y30">
        <v>0.29799999999999999</v>
      </c>
      <c r="AB30">
        <v>1</v>
      </c>
      <c r="AC30" t="s">
        <v>83</v>
      </c>
      <c r="AD30" t="s">
        <v>46</v>
      </c>
      <c r="AE30" t="s">
        <v>75</v>
      </c>
      <c r="AF30" t="s">
        <v>44</v>
      </c>
    </row>
    <row r="31" spans="1:32">
      <c r="A31" t="s">
        <v>41</v>
      </c>
      <c r="B31" t="s">
        <v>42</v>
      </c>
      <c r="C31" t="s">
        <v>43</v>
      </c>
      <c r="D31" s="4">
        <v>41487</v>
      </c>
      <c r="E31" t="s">
        <v>44</v>
      </c>
      <c r="F31" t="s">
        <v>82</v>
      </c>
      <c r="G31" t="s">
        <v>46</v>
      </c>
      <c r="H31" t="s">
        <v>44</v>
      </c>
      <c r="I31" t="s">
        <v>76</v>
      </c>
      <c r="J31" t="s">
        <v>48</v>
      </c>
      <c r="K31">
        <v>1030</v>
      </c>
      <c r="L31">
        <v>300000</v>
      </c>
      <c r="M31" t="s">
        <v>49</v>
      </c>
      <c r="N31">
        <v>0</v>
      </c>
      <c r="O31">
        <v>0</v>
      </c>
      <c r="P31">
        <v>0</v>
      </c>
      <c r="Q31">
        <v>0</v>
      </c>
      <c r="R31">
        <v>0</v>
      </c>
      <c r="S31">
        <v>0.29699999999999999</v>
      </c>
      <c r="T31">
        <v>0</v>
      </c>
      <c r="U31">
        <v>0</v>
      </c>
      <c r="V31">
        <v>0</v>
      </c>
      <c r="W31">
        <v>0</v>
      </c>
      <c r="X31">
        <v>0</v>
      </c>
      <c r="Y31">
        <v>0.29699999999999999</v>
      </c>
      <c r="AB31">
        <v>1</v>
      </c>
      <c r="AC31" t="s">
        <v>83</v>
      </c>
      <c r="AD31" t="s">
        <v>46</v>
      </c>
      <c r="AE31" t="s">
        <v>77</v>
      </c>
      <c r="AF31" t="s">
        <v>44</v>
      </c>
    </row>
    <row r="32" spans="1:32">
      <c r="A32" t="s">
        <v>41</v>
      </c>
      <c r="B32" t="s">
        <v>42</v>
      </c>
      <c r="C32" t="s">
        <v>43</v>
      </c>
      <c r="D32" s="4">
        <v>41487</v>
      </c>
      <c r="E32" t="s">
        <v>44</v>
      </c>
      <c r="F32" t="s">
        <v>82</v>
      </c>
      <c r="G32" t="s">
        <v>46</v>
      </c>
      <c r="H32" t="s">
        <v>44</v>
      </c>
      <c r="I32" t="s">
        <v>78</v>
      </c>
      <c r="J32" t="s">
        <v>48</v>
      </c>
      <c r="K32">
        <v>1030</v>
      </c>
      <c r="L32">
        <v>300000</v>
      </c>
      <c r="M32" t="s">
        <v>49</v>
      </c>
      <c r="N32">
        <v>0</v>
      </c>
      <c r="O32">
        <v>0</v>
      </c>
      <c r="P32">
        <v>0</v>
      </c>
      <c r="Q32">
        <v>0</v>
      </c>
      <c r="R32">
        <v>0</v>
      </c>
      <c r="S32">
        <v>0.29599999999999999</v>
      </c>
      <c r="T32">
        <v>0</v>
      </c>
      <c r="U32">
        <v>0</v>
      </c>
      <c r="V32">
        <v>0</v>
      </c>
      <c r="W32">
        <v>0</v>
      </c>
      <c r="X32">
        <v>0</v>
      </c>
      <c r="Y32">
        <v>0.29599999999999999</v>
      </c>
      <c r="AB32">
        <v>1</v>
      </c>
      <c r="AC32" t="s">
        <v>83</v>
      </c>
      <c r="AD32" t="s">
        <v>46</v>
      </c>
      <c r="AE32" t="s">
        <v>79</v>
      </c>
      <c r="AF32" t="s">
        <v>44</v>
      </c>
    </row>
    <row r="33" spans="1:32">
      <c r="A33" t="s">
        <v>41</v>
      </c>
      <c r="B33" t="s">
        <v>42</v>
      </c>
      <c r="C33" t="s">
        <v>43</v>
      </c>
      <c r="D33" s="4">
        <v>41487</v>
      </c>
      <c r="E33" t="s">
        <v>44</v>
      </c>
      <c r="F33" t="s">
        <v>82</v>
      </c>
      <c r="G33" t="s">
        <v>46</v>
      </c>
      <c r="H33" t="s">
        <v>44</v>
      </c>
      <c r="I33" t="s">
        <v>80</v>
      </c>
      <c r="J33" t="s">
        <v>48</v>
      </c>
      <c r="K33">
        <v>1030</v>
      </c>
      <c r="L33">
        <v>300000</v>
      </c>
      <c r="M33" t="s">
        <v>49</v>
      </c>
      <c r="N33">
        <v>0</v>
      </c>
      <c r="O33">
        <v>0</v>
      </c>
      <c r="P33">
        <v>0</v>
      </c>
      <c r="Q33">
        <v>0</v>
      </c>
      <c r="R33">
        <v>0</v>
      </c>
      <c r="S33">
        <v>0.29699999999999999</v>
      </c>
      <c r="T33">
        <v>0</v>
      </c>
      <c r="U33">
        <v>0</v>
      </c>
      <c r="V33">
        <v>0</v>
      </c>
      <c r="W33">
        <v>0</v>
      </c>
      <c r="X33">
        <v>0</v>
      </c>
      <c r="Y33">
        <v>0.29699999999999999</v>
      </c>
      <c r="AB33">
        <v>1</v>
      </c>
      <c r="AC33" t="s">
        <v>83</v>
      </c>
      <c r="AD33" t="s">
        <v>46</v>
      </c>
      <c r="AE33" t="s">
        <v>81</v>
      </c>
      <c r="AF33" t="s">
        <v>44</v>
      </c>
    </row>
    <row r="34" spans="1:32">
      <c r="A34" t="s">
        <v>41</v>
      </c>
      <c r="B34" t="s">
        <v>42</v>
      </c>
      <c r="C34" t="s">
        <v>43</v>
      </c>
      <c r="D34" s="4">
        <v>41487</v>
      </c>
      <c r="E34" t="s">
        <v>44</v>
      </c>
      <c r="F34" t="s">
        <v>84</v>
      </c>
      <c r="G34" t="s">
        <v>46</v>
      </c>
      <c r="H34" t="s">
        <v>44</v>
      </c>
      <c r="I34" t="s">
        <v>47</v>
      </c>
      <c r="J34" t="s">
        <v>48</v>
      </c>
      <c r="K34">
        <v>175</v>
      </c>
      <c r="L34">
        <v>50000</v>
      </c>
      <c r="M34" t="s">
        <v>49</v>
      </c>
      <c r="N34">
        <v>0</v>
      </c>
      <c r="O34">
        <v>0</v>
      </c>
      <c r="P34">
        <v>0</v>
      </c>
      <c r="Q34">
        <v>0</v>
      </c>
      <c r="R34">
        <v>0</v>
      </c>
      <c r="S34">
        <v>0.35</v>
      </c>
      <c r="T34">
        <v>0</v>
      </c>
      <c r="U34">
        <v>0</v>
      </c>
      <c r="V34">
        <v>0</v>
      </c>
      <c r="W34">
        <v>0</v>
      </c>
      <c r="X34">
        <v>0</v>
      </c>
      <c r="Y34">
        <v>0.35</v>
      </c>
      <c r="AB34">
        <v>1</v>
      </c>
      <c r="AC34" t="s">
        <v>85</v>
      </c>
      <c r="AD34" t="s">
        <v>46</v>
      </c>
      <c r="AE34" t="s">
        <v>51</v>
      </c>
      <c r="AF34" t="s">
        <v>44</v>
      </c>
    </row>
    <row r="35" spans="1:32">
      <c r="A35" t="s">
        <v>41</v>
      </c>
      <c r="B35" t="s">
        <v>42</v>
      </c>
      <c r="C35" t="s">
        <v>43</v>
      </c>
      <c r="D35" s="4">
        <v>41487</v>
      </c>
      <c r="E35" t="s">
        <v>44</v>
      </c>
      <c r="F35" t="s">
        <v>84</v>
      </c>
      <c r="G35" t="s">
        <v>46</v>
      </c>
      <c r="H35" t="s">
        <v>44</v>
      </c>
      <c r="I35" t="s">
        <v>52</v>
      </c>
      <c r="J35" t="s">
        <v>48</v>
      </c>
      <c r="K35">
        <v>175</v>
      </c>
      <c r="L35">
        <v>50000</v>
      </c>
      <c r="M35" t="s">
        <v>49</v>
      </c>
      <c r="N35">
        <v>0</v>
      </c>
      <c r="O35">
        <v>0</v>
      </c>
      <c r="P35">
        <v>0</v>
      </c>
      <c r="Q35">
        <v>0</v>
      </c>
      <c r="R35">
        <v>0</v>
      </c>
      <c r="S35">
        <v>0.33</v>
      </c>
      <c r="T35">
        <v>0</v>
      </c>
      <c r="U35">
        <v>0</v>
      </c>
      <c r="V35">
        <v>0</v>
      </c>
      <c r="W35">
        <v>0</v>
      </c>
      <c r="X35">
        <v>0</v>
      </c>
      <c r="Y35">
        <v>0.33</v>
      </c>
      <c r="AB35">
        <v>1</v>
      </c>
      <c r="AC35" t="s">
        <v>85</v>
      </c>
      <c r="AD35" t="s">
        <v>46</v>
      </c>
      <c r="AE35" t="s">
        <v>53</v>
      </c>
      <c r="AF35" t="s">
        <v>44</v>
      </c>
    </row>
    <row r="36" spans="1:32">
      <c r="A36" t="s">
        <v>41</v>
      </c>
      <c r="B36" t="s">
        <v>42</v>
      </c>
      <c r="C36" t="s">
        <v>43</v>
      </c>
      <c r="D36" s="4">
        <v>41487</v>
      </c>
      <c r="E36" t="s">
        <v>44</v>
      </c>
      <c r="F36" t="s">
        <v>84</v>
      </c>
      <c r="G36" t="s">
        <v>46</v>
      </c>
      <c r="H36" t="s">
        <v>44</v>
      </c>
      <c r="I36" t="s">
        <v>54</v>
      </c>
      <c r="J36" t="s">
        <v>48</v>
      </c>
      <c r="K36">
        <v>175</v>
      </c>
      <c r="L36">
        <v>50000</v>
      </c>
      <c r="M36" t="s">
        <v>49</v>
      </c>
      <c r="N36">
        <v>0</v>
      </c>
      <c r="O36">
        <v>0</v>
      </c>
      <c r="P36">
        <v>0</v>
      </c>
      <c r="Q36">
        <v>0</v>
      </c>
      <c r="R36">
        <v>0</v>
      </c>
      <c r="S36">
        <v>0.33500000000000002</v>
      </c>
      <c r="T36">
        <v>0</v>
      </c>
      <c r="U36">
        <v>0</v>
      </c>
      <c r="V36">
        <v>0</v>
      </c>
      <c r="W36">
        <v>0</v>
      </c>
      <c r="X36">
        <v>0</v>
      </c>
      <c r="Y36">
        <v>0.33500000000000002</v>
      </c>
      <c r="AB36">
        <v>1</v>
      </c>
      <c r="AC36" t="s">
        <v>85</v>
      </c>
      <c r="AD36" t="s">
        <v>46</v>
      </c>
      <c r="AE36" t="s">
        <v>55</v>
      </c>
      <c r="AF36" t="s">
        <v>44</v>
      </c>
    </row>
    <row r="37" spans="1:32">
      <c r="A37" t="s">
        <v>41</v>
      </c>
      <c r="B37" t="s">
        <v>42</v>
      </c>
      <c r="C37" t="s">
        <v>43</v>
      </c>
      <c r="D37" s="4">
        <v>41487</v>
      </c>
      <c r="E37" t="s">
        <v>44</v>
      </c>
      <c r="F37" t="s">
        <v>84</v>
      </c>
      <c r="G37" t="s">
        <v>46</v>
      </c>
      <c r="H37" t="s">
        <v>44</v>
      </c>
      <c r="I37" t="s">
        <v>56</v>
      </c>
      <c r="J37" t="s">
        <v>48</v>
      </c>
      <c r="K37">
        <v>175</v>
      </c>
      <c r="L37">
        <v>50000</v>
      </c>
      <c r="M37" t="s">
        <v>49</v>
      </c>
      <c r="N37">
        <v>0</v>
      </c>
      <c r="O37">
        <v>0</v>
      </c>
      <c r="P37">
        <v>0</v>
      </c>
      <c r="Q37">
        <v>0</v>
      </c>
      <c r="R37">
        <v>0</v>
      </c>
      <c r="S37">
        <v>0.32600000000000001</v>
      </c>
      <c r="T37">
        <v>0</v>
      </c>
      <c r="U37">
        <v>0</v>
      </c>
      <c r="V37">
        <v>0</v>
      </c>
      <c r="W37">
        <v>0</v>
      </c>
      <c r="X37">
        <v>0</v>
      </c>
      <c r="Y37">
        <v>0.32600000000000001</v>
      </c>
      <c r="AB37">
        <v>1</v>
      </c>
      <c r="AC37" t="s">
        <v>85</v>
      </c>
      <c r="AD37" t="s">
        <v>46</v>
      </c>
      <c r="AE37" t="s">
        <v>57</v>
      </c>
      <c r="AF37" t="s">
        <v>44</v>
      </c>
    </row>
    <row r="38" spans="1:32">
      <c r="A38" t="s">
        <v>41</v>
      </c>
      <c r="B38" t="s">
        <v>42</v>
      </c>
      <c r="C38" t="s">
        <v>43</v>
      </c>
      <c r="D38" s="4">
        <v>41487</v>
      </c>
      <c r="E38" t="s">
        <v>44</v>
      </c>
      <c r="F38" t="s">
        <v>84</v>
      </c>
      <c r="G38" t="s">
        <v>46</v>
      </c>
      <c r="H38" t="s">
        <v>44</v>
      </c>
      <c r="I38" t="s">
        <v>58</v>
      </c>
      <c r="J38" t="s">
        <v>48</v>
      </c>
      <c r="K38">
        <v>175</v>
      </c>
      <c r="L38">
        <v>50000</v>
      </c>
      <c r="M38" t="s">
        <v>49</v>
      </c>
      <c r="N38">
        <v>0</v>
      </c>
      <c r="O38">
        <v>0</v>
      </c>
      <c r="P38">
        <v>0</v>
      </c>
      <c r="Q38">
        <v>0</v>
      </c>
      <c r="R38">
        <v>0</v>
      </c>
      <c r="S38">
        <v>0.33800000000000002</v>
      </c>
      <c r="T38">
        <v>0</v>
      </c>
      <c r="U38">
        <v>0</v>
      </c>
      <c r="V38">
        <v>0</v>
      </c>
      <c r="W38">
        <v>0</v>
      </c>
      <c r="X38">
        <v>0</v>
      </c>
      <c r="Y38">
        <v>0.33800000000000002</v>
      </c>
      <c r="AB38">
        <v>1</v>
      </c>
      <c r="AC38" t="s">
        <v>85</v>
      </c>
      <c r="AD38" t="s">
        <v>46</v>
      </c>
      <c r="AE38" t="s">
        <v>59</v>
      </c>
      <c r="AF38" t="s">
        <v>44</v>
      </c>
    </row>
    <row r="39" spans="1:32">
      <c r="A39" t="s">
        <v>41</v>
      </c>
      <c r="B39" t="s">
        <v>42</v>
      </c>
      <c r="C39" t="s">
        <v>43</v>
      </c>
      <c r="D39" s="4">
        <v>41487</v>
      </c>
      <c r="E39" t="s">
        <v>44</v>
      </c>
      <c r="F39" t="s">
        <v>84</v>
      </c>
      <c r="G39" t="s">
        <v>46</v>
      </c>
      <c r="H39" t="s">
        <v>44</v>
      </c>
      <c r="I39" t="s">
        <v>60</v>
      </c>
      <c r="J39" t="s">
        <v>48</v>
      </c>
      <c r="K39">
        <v>175</v>
      </c>
      <c r="L39">
        <v>50000</v>
      </c>
      <c r="M39" t="s">
        <v>49</v>
      </c>
      <c r="N39">
        <v>0</v>
      </c>
      <c r="O39">
        <v>0</v>
      </c>
      <c r="P39">
        <v>0</v>
      </c>
      <c r="Q39">
        <v>0</v>
      </c>
      <c r="R39">
        <v>0</v>
      </c>
      <c r="S39">
        <v>0.32500000000000001</v>
      </c>
      <c r="T39">
        <v>0</v>
      </c>
      <c r="U39">
        <v>0</v>
      </c>
      <c r="V39">
        <v>0</v>
      </c>
      <c r="W39">
        <v>0</v>
      </c>
      <c r="X39">
        <v>0</v>
      </c>
      <c r="Y39">
        <v>0.32500000000000001</v>
      </c>
      <c r="AB39">
        <v>1</v>
      </c>
      <c r="AC39" t="s">
        <v>85</v>
      </c>
      <c r="AD39" t="s">
        <v>46</v>
      </c>
      <c r="AE39" t="s">
        <v>61</v>
      </c>
      <c r="AF39" t="s">
        <v>44</v>
      </c>
    </row>
    <row r="40" spans="1:32">
      <c r="A40" t="s">
        <v>41</v>
      </c>
      <c r="B40" t="s">
        <v>42</v>
      </c>
      <c r="C40" t="s">
        <v>43</v>
      </c>
      <c r="D40" s="4">
        <v>41487</v>
      </c>
      <c r="E40" t="s">
        <v>44</v>
      </c>
      <c r="F40" t="s">
        <v>84</v>
      </c>
      <c r="G40" t="s">
        <v>46</v>
      </c>
      <c r="H40" t="s">
        <v>44</v>
      </c>
      <c r="I40" t="s">
        <v>62</v>
      </c>
      <c r="J40" t="s">
        <v>48</v>
      </c>
      <c r="K40">
        <v>175</v>
      </c>
      <c r="L40">
        <v>50000</v>
      </c>
      <c r="M40" t="s">
        <v>49</v>
      </c>
      <c r="N40">
        <v>0</v>
      </c>
      <c r="O40">
        <v>0</v>
      </c>
      <c r="P40">
        <v>0</v>
      </c>
      <c r="Q40">
        <v>0</v>
      </c>
      <c r="R40">
        <v>0</v>
      </c>
      <c r="S40">
        <v>0.32300000000000001</v>
      </c>
      <c r="T40">
        <v>0</v>
      </c>
      <c r="U40">
        <v>0</v>
      </c>
      <c r="V40">
        <v>0</v>
      </c>
      <c r="W40">
        <v>0</v>
      </c>
      <c r="X40">
        <v>0</v>
      </c>
      <c r="Y40">
        <v>0.32300000000000001</v>
      </c>
      <c r="AB40">
        <v>1</v>
      </c>
      <c r="AC40" t="s">
        <v>85</v>
      </c>
      <c r="AD40" t="s">
        <v>46</v>
      </c>
      <c r="AE40" t="s">
        <v>63</v>
      </c>
      <c r="AF40" t="s">
        <v>44</v>
      </c>
    </row>
    <row r="41" spans="1:32">
      <c r="A41" t="s">
        <v>41</v>
      </c>
      <c r="B41" t="s">
        <v>42</v>
      </c>
      <c r="C41" t="s">
        <v>43</v>
      </c>
      <c r="D41" s="4">
        <v>41487</v>
      </c>
      <c r="E41" t="s">
        <v>44</v>
      </c>
      <c r="F41" t="s">
        <v>84</v>
      </c>
      <c r="G41" t="s">
        <v>46</v>
      </c>
      <c r="H41" t="s">
        <v>44</v>
      </c>
      <c r="I41" t="s">
        <v>64</v>
      </c>
      <c r="J41" t="s">
        <v>48</v>
      </c>
      <c r="K41">
        <v>175</v>
      </c>
      <c r="L41">
        <v>50000</v>
      </c>
      <c r="M41" t="s">
        <v>49</v>
      </c>
      <c r="N41">
        <v>0</v>
      </c>
      <c r="O41">
        <v>0</v>
      </c>
      <c r="P41">
        <v>0</v>
      </c>
      <c r="Q41">
        <v>0</v>
      </c>
      <c r="R41">
        <v>0</v>
      </c>
      <c r="S41">
        <v>0.31900000000000001</v>
      </c>
      <c r="T41">
        <v>0</v>
      </c>
      <c r="U41">
        <v>0</v>
      </c>
      <c r="V41">
        <v>0</v>
      </c>
      <c r="W41">
        <v>0</v>
      </c>
      <c r="X41">
        <v>0</v>
      </c>
      <c r="Y41">
        <v>0.31900000000000001</v>
      </c>
      <c r="AB41">
        <v>1</v>
      </c>
      <c r="AC41" t="s">
        <v>85</v>
      </c>
      <c r="AD41" t="s">
        <v>46</v>
      </c>
      <c r="AE41" t="s">
        <v>65</v>
      </c>
      <c r="AF41" t="s">
        <v>44</v>
      </c>
    </row>
    <row r="42" spans="1:32">
      <c r="A42" t="s">
        <v>41</v>
      </c>
      <c r="B42" t="s">
        <v>42</v>
      </c>
      <c r="C42" t="s">
        <v>43</v>
      </c>
      <c r="D42" s="4">
        <v>41487</v>
      </c>
      <c r="E42" t="s">
        <v>44</v>
      </c>
      <c r="F42" t="s">
        <v>84</v>
      </c>
      <c r="G42" t="s">
        <v>46</v>
      </c>
      <c r="H42" t="s">
        <v>44</v>
      </c>
      <c r="I42" t="s">
        <v>66</v>
      </c>
      <c r="J42" t="s">
        <v>48</v>
      </c>
      <c r="K42">
        <v>175</v>
      </c>
      <c r="L42">
        <v>50000</v>
      </c>
      <c r="M42" t="s">
        <v>49</v>
      </c>
      <c r="N42">
        <v>0</v>
      </c>
      <c r="O42">
        <v>0</v>
      </c>
      <c r="P42">
        <v>0</v>
      </c>
      <c r="Q42">
        <v>0</v>
      </c>
      <c r="R42">
        <v>0</v>
      </c>
      <c r="S42">
        <v>0.317</v>
      </c>
      <c r="T42">
        <v>0</v>
      </c>
      <c r="U42">
        <v>0</v>
      </c>
      <c r="V42">
        <v>0</v>
      </c>
      <c r="W42">
        <v>0</v>
      </c>
      <c r="X42">
        <v>0</v>
      </c>
      <c r="Y42">
        <v>0.317</v>
      </c>
      <c r="AB42">
        <v>1</v>
      </c>
      <c r="AC42" t="s">
        <v>85</v>
      </c>
      <c r="AD42" t="s">
        <v>46</v>
      </c>
      <c r="AE42" t="s">
        <v>67</v>
      </c>
      <c r="AF42" t="s">
        <v>44</v>
      </c>
    </row>
    <row r="43" spans="1:32">
      <c r="A43" t="s">
        <v>41</v>
      </c>
      <c r="B43" t="s">
        <v>42</v>
      </c>
      <c r="C43" t="s">
        <v>43</v>
      </c>
      <c r="D43" s="4">
        <v>41487</v>
      </c>
      <c r="E43" t="s">
        <v>44</v>
      </c>
      <c r="F43" t="s">
        <v>84</v>
      </c>
      <c r="G43" t="s">
        <v>46</v>
      </c>
      <c r="H43" t="s">
        <v>44</v>
      </c>
      <c r="I43" t="s">
        <v>68</v>
      </c>
      <c r="J43" t="s">
        <v>48</v>
      </c>
      <c r="K43">
        <v>175</v>
      </c>
      <c r="L43">
        <v>50000</v>
      </c>
      <c r="M43" t="s">
        <v>49</v>
      </c>
      <c r="N43">
        <v>0</v>
      </c>
      <c r="O43">
        <v>0</v>
      </c>
      <c r="P43">
        <v>0</v>
      </c>
      <c r="Q43">
        <v>0</v>
      </c>
      <c r="R43">
        <v>0</v>
      </c>
      <c r="S43">
        <v>0.316</v>
      </c>
      <c r="T43">
        <v>0</v>
      </c>
      <c r="U43">
        <v>0</v>
      </c>
      <c r="V43">
        <v>0</v>
      </c>
      <c r="W43">
        <v>0</v>
      </c>
      <c r="X43">
        <v>0</v>
      </c>
      <c r="Y43">
        <v>0.316</v>
      </c>
      <c r="AB43">
        <v>1</v>
      </c>
      <c r="AC43" t="s">
        <v>85</v>
      </c>
      <c r="AD43" t="s">
        <v>46</v>
      </c>
      <c r="AE43" t="s">
        <v>69</v>
      </c>
      <c r="AF43" t="s">
        <v>44</v>
      </c>
    </row>
    <row r="44" spans="1:32">
      <c r="A44" t="s">
        <v>41</v>
      </c>
      <c r="B44" t="s">
        <v>42</v>
      </c>
      <c r="C44" t="s">
        <v>43</v>
      </c>
      <c r="D44" s="4">
        <v>41487</v>
      </c>
      <c r="E44" t="s">
        <v>44</v>
      </c>
      <c r="F44" t="s">
        <v>84</v>
      </c>
      <c r="G44" t="s">
        <v>46</v>
      </c>
      <c r="H44" t="s">
        <v>44</v>
      </c>
      <c r="I44" t="s">
        <v>70</v>
      </c>
      <c r="J44" t="s">
        <v>48</v>
      </c>
      <c r="K44">
        <v>175</v>
      </c>
      <c r="L44">
        <v>50000</v>
      </c>
      <c r="M44" t="s">
        <v>49</v>
      </c>
      <c r="N44">
        <v>0</v>
      </c>
      <c r="O44">
        <v>0</v>
      </c>
      <c r="P44">
        <v>0</v>
      </c>
      <c r="Q44">
        <v>0</v>
      </c>
      <c r="R44">
        <v>0</v>
      </c>
      <c r="S44">
        <v>0.31900000000000001</v>
      </c>
      <c r="T44">
        <v>0</v>
      </c>
      <c r="U44">
        <v>0</v>
      </c>
      <c r="V44">
        <v>0</v>
      </c>
      <c r="W44">
        <v>0</v>
      </c>
      <c r="X44">
        <v>0</v>
      </c>
      <c r="Y44">
        <v>0.31900000000000001</v>
      </c>
      <c r="AB44">
        <v>1</v>
      </c>
      <c r="AC44" t="s">
        <v>85</v>
      </c>
      <c r="AD44" t="s">
        <v>46</v>
      </c>
      <c r="AE44" t="s">
        <v>71</v>
      </c>
      <c r="AF44" t="s">
        <v>44</v>
      </c>
    </row>
    <row r="45" spans="1:32">
      <c r="A45" t="s">
        <v>41</v>
      </c>
      <c r="B45" t="s">
        <v>42</v>
      </c>
      <c r="C45" t="s">
        <v>43</v>
      </c>
      <c r="D45" s="4">
        <v>41487</v>
      </c>
      <c r="E45" t="s">
        <v>44</v>
      </c>
      <c r="F45" t="s">
        <v>84</v>
      </c>
      <c r="G45" t="s">
        <v>46</v>
      </c>
      <c r="H45" t="s">
        <v>44</v>
      </c>
      <c r="I45" t="s">
        <v>72</v>
      </c>
      <c r="J45" t="s">
        <v>48</v>
      </c>
      <c r="K45">
        <v>175</v>
      </c>
      <c r="L45">
        <v>50000</v>
      </c>
      <c r="M45" t="s">
        <v>49</v>
      </c>
      <c r="N45">
        <v>0</v>
      </c>
      <c r="O45">
        <v>0</v>
      </c>
      <c r="P45">
        <v>0</v>
      </c>
      <c r="Q45">
        <v>0</v>
      </c>
      <c r="R45">
        <v>0</v>
      </c>
      <c r="S45">
        <v>0.32300000000000001</v>
      </c>
      <c r="T45">
        <v>0</v>
      </c>
      <c r="U45">
        <v>0</v>
      </c>
      <c r="V45">
        <v>0</v>
      </c>
      <c r="W45">
        <v>0</v>
      </c>
      <c r="X45">
        <v>0</v>
      </c>
      <c r="Y45">
        <v>0.32300000000000001</v>
      </c>
      <c r="AB45">
        <v>1</v>
      </c>
      <c r="AC45" t="s">
        <v>85</v>
      </c>
      <c r="AD45" t="s">
        <v>46</v>
      </c>
      <c r="AE45" t="s">
        <v>73</v>
      </c>
      <c r="AF45" t="s">
        <v>44</v>
      </c>
    </row>
    <row r="46" spans="1:32">
      <c r="A46" t="s">
        <v>41</v>
      </c>
      <c r="B46" t="s">
        <v>42</v>
      </c>
      <c r="C46" t="s">
        <v>43</v>
      </c>
      <c r="D46" s="4">
        <v>41487</v>
      </c>
      <c r="E46" t="s">
        <v>44</v>
      </c>
      <c r="F46" t="s">
        <v>84</v>
      </c>
      <c r="G46" t="s">
        <v>46</v>
      </c>
      <c r="H46" t="s">
        <v>44</v>
      </c>
      <c r="I46" t="s">
        <v>74</v>
      </c>
      <c r="J46" t="s">
        <v>48</v>
      </c>
      <c r="K46">
        <v>175</v>
      </c>
      <c r="L46">
        <v>50000</v>
      </c>
      <c r="M46" t="s">
        <v>49</v>
      </c>
      <c r="N46">
        <v>0</v>
      </c>
      <c r="O46">
        <v>0</v>
      </c>
      <c r="P46">
        <v>0</v>
      </c>
      <c r="Q46">
        <v>0</v>
      </c>
      <c r="R46">
        <v>0</v>
      </c>
      <c r="S46">
        <v>0.317</v>
      </c>
      <c r="T46">
        <v>0</v>
      </c>
      <c r="U46">
        <v>0</v>
      </c>
      <c r="V46">
        <v>0</v>
      </c>
      <c r="W46">
        <v>0</v>
      </c>
      <c r="X46">
        <v>0</v>
      </c>
      <c r="Y46">
        <v>0.317</v>
      </c>
      <c r="AB46">
        <v>1</v>
      </c>
      <c r="AC46" t="s">
        <v>85</v>
      </c>
      <c r="AD46" t="s">
        <v>46</v>
      </c>
      <c r="AE46" t="s">
        <v>75</v>
      </c>
      <c r="AF46" t="s">
        <v>44</v>
      </c>
    </row>
    <row r="47" spans="1:32">
      <c r="A47" t="s">
        <v>41</v>
      </c>
      <c r="B47" t="s">
        <v>42</v>
      </c>
      <c r="C47" t="s">
        <v>43</v>
      </c>
      <c r="D47" s="4">
        <v>41487</v>
      </c>
      <c r="E47" t="s">
        <v>44</v>
      </c>
      <c r="F47" t="s">
        <v>84</v>
      </c>
      <c r="G47" t="s">
        <v>46</v>
      </c>
      <c r="H47" t="s">
        <v>44</v>
      </c>
      <c r="I47" t="s">
        <v>76</v>
      </c>
      <c r="J47" t="s">
        <v>48</v>
      </c>
      <c r="K47">
        <v>175</v>
      </c>
      <c r="L47">
        <v>50000</v>
      </c>
      <c r="M47" t="s">
        <v>49</v>
      </c>
      <c r="N47">
        <v>0</v>
      </c>
      <c r="O47">
        <v>0</v>
      </c>
      <c r="P47">
        <v>0</v>
      </c>
      <c r="Q47">
        <v>0</v>
      </c>
      <c r="R47">
        <v>0</v>
      </c>
      <c r="S47">
        <v>0.32</v>
      </c>
      <c r="T47">
        <v>0</v>
      </c>
      <c r="U47">
        <v>0</v>
      </c>
      <c r="V47">
        <v>0</v>
      </c>
      <c r="W47">
        <v>0</v>
      </c>
      <c r="X47">
        <v>0</v>
      </c>
      <c r="Y47">
        <v>0.32</v>
      </c>
      <c r="AB47">
        <v>1</v>
      </c>
      <c r="AC47" t="s">
        <v>85</v>
      </c>
      <c r="AD47" t="s">
        <v>46</v>
      </c>
      <c r="AE47" t="s">
        <v>77</v>
      </c>
      <c r="AF47" t="s">
        <v>44</v>
      </c>
    </row>
    <row r="48" spans="1:32">
      <c r="A48" t="s">
        <v>41</v>
      </c>
      <c r="B48" t="s">
        <v>42</v>
      </c>
      <c r="C48" t="s">
        <v>43</v>
      </c>
      <c r="D48" s="4">
        <v>41487</v>
      </c>
      <c r="E48" t="s">
        <v>44</v>
      </c>
      <c r="F48" t="s">
        <v>84</v>
      </c>
      <c r="G48" t="s">
        <v>46</v>
      </c>
      <c r="H48" t="s">
        <v>44</v>
      </c>
      <c r="I48" t="s">
        <v>78</v>
      </c>
      <c r="J48" t="s">
        <v>48</v>
      </c>
      <c r="K48">
        <v>175</v>
      </c>
      <c r="L48">
        <v>50000</v>
      </c>
      <c r="M48" t="s">
        <v>49</v>
      </c>
      <c r="N48">
        <v>0</v>
      </c>
      <c r="O48">
        <v>0</v>
      </c>
      <c r="P48">
        <v>0</v>
      </c>
      <c r="Q48">
        <v>0</v>
      </c>
      <c r="R48">
        <v>0</v>
      </c>
      <c r="S48">
        <v>0.30199999999999999</v>
      </c>
      <c r="T48">
        <v>0</v>
      </c>
      <c r="U48">
        <v>0</v>
      </c>
      <c r="V48">
        <v>0</v>
      </c>
      <c r="W48">
        <v>0</v>
      </c>
      <c r="X48">
        <v>0</v>
      </c>
      <c r="Y48">
        <v>0.30199999999999999</v>
      </c>
      <c r="AB48">
        <v>1</v>
      </c>
      <c r="AC48" t="s">
        <v>85</v>
      </c>
      <c r="AD48" t="s">
        <v>46</v>
      </c>
      <c r="AE48" t="s">
        <v>79</v>
      </c>
      <c r="AF48" t="s">
        <v>44</v>
      </c>
    </row>
    <row r="49" spans="1:32">
      <c r="A49" t="s">
        <v>41</v>
      </c>
      <c r="B49" t="s">
        <v>42</v>
      </c>
      <c r="C49" t="s">
        <v>43</v>
      </c>
      <c r="D49" s="4">
        <v>41487</v>
      </c>
      <c r="E49" t="s">
        <v>44</v>
      </c>
      <c r="F49" t="s">
        <v>84</v>
      </c>
      <c r="G49" t="s">
        <v>46</v>
      </c>
      <c r="H49" t="s">
        <v>44</v>
      </c>
      <c r="I49" t="s">
        <v>80</v>
      </c>
      <c r="J49" t="s">
        <v>48</v>
      </c>
      <c r="K49">
        <v>175</v>
      </c>
      <c r="L49">
        <v>50000</v>
      </c>
      <c r="M49" t="s">
        <v>49</v>
      </c>
      <c r="N49">
        <v>0</v>
      </c>
      <c r="O49">
        <v>0</v>
      </c>
      <c r="P49">
        <v>0</v>
      </c>
      <c r="Q49">
        <v>0</v>
      </c>
      <c r="R49">
        <v>0</v>
      </c>
      <c r="S49">
        <v>0.33800000000000002</v>
      </c>
      <c r="T49">
        <v>0</v>
      </c>
      <c r="U49">
        <v>0</v>
      </c>
      <c r="V49">
        <v>0</v>
      </c>
      <c r="W49">
        <v>0</v>
      </c>
      <c r="X49">
        <v>0</v>
      </c>
      <c r="Y49">
        <v>0.33800000000000002</v>
      </c>
      <c r="AB49">
        <v>1</v>
      </c>
      <c r="AC49" t="s">
        <v>85</v>
      </c>
      <c r="AD49" t="s">
        <v>46</v>
      </c>
      <c r="AE49" t="s">
        <v>81</v>
      </c>
      <c r="AF49" t="s">
        <v>44</v>
      </c>
    </row>
    <row r="50" spans="1:32">
      <c r="A50" t="s">
        <v>41</v>
      </c>
      <c r="B50" t="s">
        <v>42</v>
      </c>
      <c r="C50" t="s">
        <v>43</v>
      </c>
      <c r="D50" s="4">
        <v>41487</v>
      </c>
      <c r="E50" t="s">
        <v>44</v>
      </c>
      <c r="F50" t="s">
        <v>86</v>
      </c>
      <c r="G50" t="s">
        <v>46</v>
      </c>
      <c r="H50" t="s">
        <v>44</v>
      </c>
      <c r="I50" t="s">
        <v>47</v>
      </c>
      <c r="J50" t="s">
        <v>48</v>
      </c>
      <c r="K50">
        <v>14.6</v>
      </c>
      <c r="L50">
        <v>1920</v>
      </c>
      <c r="M50" t="s">
        <v>49</v>
      </c>
      <c r="N50">
        <v>0</v>
      </c>
      <c r="O50">
        <v>0</v>
      </c>
      <c r="P50">
        <v>0</v>
      </c>
      <c r="Q50">
        <v>0</v>
      </c>
      <c r="R50">
        <v>0</v>
      </c>
      <c r="S50">
        <v>0.36899999999999999</v>
      </c>
      <c r="T50">
        <v>0</v>
      </c>
      <c r="U50">
        <v>0</v>
      </c>
      <c r="V50">
        <v>0</v>
      </c>
      <c r="W50">
        <v>0</v>
      </c>
      <c r="X50">
        <v>0</v>
      </c>
      <c r="Y50">
        <v>0.36899999999999999</v>
      </c>
      <c r="AB50">
        <v>1</v>
      </c>
      <c r="AC50" t="s">
        <v>87</v>
      </c>
      <c r="AD50" t="s">
        <v>46</v>
      </c>
      <c r="AE50" t="s">
        <v>51</v>
      </c>
      <c r="AF50" t="s">
        <v>44</v>
      </c>
    </row>
    <row r="51" spans="1:32">
      <c r="A51" t="s">
        <v>41</v>
      </c>
      <c r="B51" t="s">
        <v>42</v>
      </c>
      <c r="C51" t="s">
        <v>43</v>
      </c>
      <c r="D51" s="4">
        <v>41487</v>
      </c>
      <c r="E51" t="s">
        <v>44</v>
      </c>
      <c r="F51" t="s">
        <v>86</v>
      </c>
      <c r="G51" t="s">
        <v>46</v>
      </c>
      <c r="H51" t="s">
        <v>44</v>
      </c>
      <c r="I51" t="s">
        <v>52</v>
      </c>
      <c r="J51" t="s">
        <v>48</v>
      </c>
      <c r="K51">
        <v>14.6</v>
      </c>
      <c r="L51">
        <v>1920</v>
      </c>
      <c r="M51" t="s">
        <v>49</v>
      </c>
      <c r="N51">
        <v>0</v>
      </c>
      <c r="O51">
        <v>0</v>
      </c>
      <c r="P51">
        <v>0</v>
      </c>
      <c r="Q51">
        <v>0</v>
      </c>
      <c r="R51">
        <v>0</v>
      </c>
      <c r="S51">
        <v>0.34300000000000003</v>
      </c>
      <c r="T51">
        <v>0</v>
      </c>
      <c r="U51">
        <v>0</v>
      </c>
      <c r="V51">
        <v>0</v>
      </c>
      <c r="W51">
        <v>0</v>
      </c>
      <c r="X51">
        <v>0</v>
      </c>
      <c r="Y51">
        <v>0.34300000000000003</v>
      </c>
      <c r="AB51">
        <v>1</v>
      </c>
      <c r="AC51" t="s">
        <v>87</v>
      </c>
      <c r="AD51" t="s">
        <v>46</v>
      </c>
      <c r="AE51" t="s">
        <v>53</v>
      </c>
      <c r="AF51" t="s">
        <v>44</v>
      </c>
    </row>
    <row r="52" spans="1:32">
      <c r="A52" t="s">
        <v>41</v>
      </c>
      <c r="B52" t="s">
        <v>42</v>
      </c>
      <c r="C52" t="s">
        <v>43</v>
      </c>
      <c r="D52" s="4">
        <v>41487</v>
      </c>
      <c r="E52" t="s">
        <v>44</v>
      </c>
      <c r="F52" t="s">
        <v>86</v>
      </c>
      <c r="G52" t="s">
        <v>46</v>
      </c>
      <c r="H52" t="s">
        <v>44</v>
      </c>
      <c r="I52" t="s">
        <v>54</v>
      </c>
      <c r="J52" t="s">
        <v>48</v>
      </c>
      <c r="K52">
        <v>14.6</v>
      </c>
      <c r="L52">
        <v>1920</v>
      </c>
      <c r="M52" t="s">
        <v>49</v>
      </c>
      <c r="N52">
        <v>0</v>
      </c>
      <c r="O52">
        <v>0</v>
      </c>
      <c r="P52">
        <v>0</v>
      </c>
      <c r="Q52">
        <v>0</v>
      </c>
      <c r="R52">
        <v>0</v>
      </c>
      <c r="S52">
        <v>0.34899999999999998</v>
      </c>
      <c r="T52">
        <v>0</v>
      </c>
      <c r="U52">
        <v>0</v>
      </c>
      <c r="V52">
        <v>0</v>
      </c>
      <c r="W52">
        <v>0</v>
      </c>
      <c r="X52">
        <v>0</v>
      </c>
      <c r="Y52">
        <v>0.34899999999999998</v>
      </c>
      <c r="AB52">
        <v>1</v>
      </c>
      <c r="AC52" t="s">
        <v>87</v>
      </c>
      <c r="AD52" t="s">
        <v>46</v>
      </c>
      <c r="AE52" t="s">
        <v>55</v>
      </c>
      <c r="AF52" t="s">
        <v>44</v>
      </c>
    </row>
    <row r="53" spans="1:32">
      <c r="A53" t="s">
        <v>41</v>
      </c>
      <c r="B53" t="s">
        <v>42</v>
      </c>
      <c r="C53" t="s">
        <v>43</v>
      </c>
      <c r="D53" s="4">
        <v>41487</v>
      </c>
      <c r="E53" t="s">
        <v>44</v>
      </c>
      <c r="F53" t="s">
        <v>86</v>
      </c>
      <c r="G53" t="s">
        <v>46</v>
      </c>
      <c r="H53" t="s">
        <v>44</v>
      </c>
      <c r="I53" t="s">
        <v>56</v>
      </c>
      <c r="J53" t="s">
        <v>48</v>
      </c>
      <c r="K53">
        <v>14.6</v>
      </c>
      <c r="L53">
        <v>1920</v>
      </c>
      <c r="M53" t="s">
        <v>49</v>
      </c>
      <c r="N53">
        <v>0</v>
      </c>
      <c r="O53">
        <v>0</v>
      </c>
      <c r="P53">
        <v>0</v>
      </c>
      <c r="Q53">
        <v>0</v>
      </c>
      <c r="R53">
        <v>0</v>
      </c>
      <c r="S53">
        <v>0.33800000000000002</v>
      </c>
      <c r="T53">
        <v>0</v>
      </c>
      <c r="U53">
        <v>0</v>
      </c>
      <c r="V53">
        <v>0</v>
      </c>
      <c r="W53">
        <v>0</v>
      </c>
      <c r="X53">
        <v>0</v>
      </c>
      <c r="Y53">
        <v>0.33800000000000002</v>
      </c>
      <c r="AB53">
        <v>1</v>
      </c>
      <c r="AC53" t="s">
        <v>87</v>
      </c>
      <c r="AD53" t="s">
        <v>46</v>
      </c>
      <c r="AE53" t="s">
        <v>57</v>
      </c>
      <c r="AF53" t="s">
        <v>44</v>
      </c>
    </row>
    <row r="54" spans="1:32">
      <c r="A54" t="s">
        <v>41</v>
      </c>
      <c r="B54" t="s">
        <v>42</v>
      </c>
      <c r="C54" t="s">
        <v>43</v>
      </c>
      <c r="D54" s="4">
        <v>41487</v>
      </c>
      <c r="E54" t="s">
        <v>44</v>
      </c>
      <c r="F54" t="s">
        <v>86</v>
      </c>
      <c r="G54" t="s">
        <v>46</v>
      </c>
      <c r="H54" t="s">
        <v>44</v>
      </c>
      <c r="I54" t="s">
        <v>58</v>
      </c>
      <c r="J54" t="s">
        <v>48</v>
      </c>
      <c r="K54">
        <v>14.6</v>
      </c>
      <c r="L54">
        <v>1920</v>
      </c>
      <c r="M54" t="s">
        <v>49</v>
      </c>
      <c r="N54">
        <v>0</v>
      </c>
      <c r="O54">
        <v>0</v>
      </c>
      <c r="P54">
        <v>0</v>
      </c>
      <c r="Q54">
        <v>0</v>
      </c>
      <c r="R54">
        <v>0</v>
      </c>
      <c r="S54">
        <v>0.35199999999999998</v>
      </c>
      <c r="T54">
        <v>0</v>
      </c>
      <c r="U54">
        <v>0</v>
      </c>
      <c r="V54">
        <v>0</v>
      </c>
      <c r="W54">
        <v>0</v>
      </c>
      <c r="X54">
        <v>0</v>
      </c>
      <c r="Y54">
        <v>0.35199999999999998</v>
      </c>
      <c r="AB54">
        <v>1</v>
      </c>
      <c r="AC54" t="s">
        <v>87</v>
      </c>
      <c r="AD54" t="s">
        <v>46</v>
      </c>
      <c r="AE54" t="s">
        <v>59</v>
      </c>
      <c r="AF54" t="s">
        <v>44</v>
      </c>
    </row>
    <row r="55" spans="1:32">
      <c r="A55" t="s">
        <v>41</v>
      </c>
      <c r="B55" t="s">
        <v>42</v>
      </c>
      <c r="C55" t="s">
        <v>43</v>
      </c>
      <c r="D55" s="4">
        <v>41487</v>
      </c>
      <c r="E55" t="s">
        <v>44</v>
      </c>
      <c r="F55" t="s">
        <v>86</v>
      </c>
      <c r="G55" t="s">
        <v>46</v>
      </c>
      <c r="H55" t="s">
        <v>44</v>
      </c>
      <c r="I55" t="s">
        <v>60</v>
      </c>
      <c r="J55" t="s">
        <v>48</v>
      </c>
      <c r="K55">
        <v>14.6</v>
      </c>
      <c r="L55">
        <v>1920</v>
      </c>
      <c r="M55" t="s">
        <v>49</v>
      </c>
      <c r="N55">
        <v>0</v>
      </c>
      <c r="O55">
        <v>0</v>
      </c>
      <c r="P55">
        <v>0</v>
      </c>
      <c r="Q55">
        <v>0</v>
      </c>
      <c r="R55">
        <v>0</v>
      </c>
      <c r="S55">
        <v>0.33700000000000002</v>
      </c>
      <c r="T55">
        <v>0</v>
      </c>
      <c r="U55">
        <v>0</v>
      </c>
      <c r="V55">
        <v>0</v>
      </c>
      <c r="W55">
        <v>0</v>
      </c>
      <c r="X55">
        <v>0</v>
      </c>
      <c r="Y55">
        <v>0.33700000000000002</v>
      </c>
      <c r="AB55">
        <v>1</v>
      </c>
      <c r="AC55" t="s">
        <v>87</v>
      </c>
      <c r="AD55" t="s">
        <v>46</v>
      </c>
      <c r="AE55" t="s">
        <v>61</v>
      </c>
      <c r="AF55" t="s">
        <v>44</v>
      </c>
    </row>
    <row r="56" spans="1:32">
      <c r="A56" t="s">
        <v>41</v>
      </c>
      <c r="B56" t="s">
        <v>42</v>
      </c>
      <c r="C56" t="s">
        <v>43</v>
      </c>
      <c r="D56" s="4">
        <v>41487</v>
      </c>
      <c r="E56" t="s">
        <v>44</v>
      </c>
      <c r="F56" t="s">
        <v>86</v>
      </c>
      <c r="G56" t="s">
        <v>46</v>
      </c>
      <c r="H56" t="s">
        <v>44</v>
      </c>
      <c r="I56" t="s">
        <v>62</v>
      </c>
      <c r="J56" t="s">
        <v>48</v>
      </c>
      <c r="K56">
        <v>14.6</v>
      </c>
      <c r="L56">
        <v>1920</v>
      </c>
      <c r="M56" t="s">
        <v>49</v>
      </c>
      <c r="N56">
        <v>0</v>
      </c>
      <c r="O56">
        <v>0</v>
      </c>
      <c r="P56">
        <v>0</v>
      </c>
      <c r="Q56">
        <v>0</v>
      </c>
      <c r="R56">
        <v>0</v>
      </c>
      <c r="S56">
        <v>0.33400000000000002</v>
      </c>
      <c r="T56">
        <v>0</v>
      </c>
      <c r="U56">
        <v>0</v>
      </c>
      <c r="V56">
        <v>0</v>
      </c>
      <c r="W56">
        <v>0</v>
      </c>
      <c r="X56">
        <v>0</v>
      </c>
      <c r="Y56">
        <v>0.33400000000000002</v>
      </c>
      <c r="AB56">
        <v>1</v>
      </c>
      <c r="AC56" t="s">
        <v>87</v>
      </c>
      <c r="AD56" t="s">
        <v>46</v>
      </c>
      <c r="AE56" t="s">
        <v>63</v>
      </c>
      <c r="AF56" t="s">
        <v>44</v>
      </c>
    </row>
    <row r="57" spans="1:32">
      <c r="A57" t="s">
        <v>41</v>
      </c>
      <c r="B57" t="s">
        <v>42</v>
      </c>
      <c r="C57" t="s">
        <v>43</v>
      </c>
      <c r="D57" s="4">
        <v>41487</v>
      </c>
      <c r="E57" t="s">
        <v>44</v>
      </c>
      <c r="F57" t="s">
        <v>86</v>
      </c>
      <c r="G57" t="s">
        <v>46</v>
      </c>
      <c r="H57" t="s">
        <v>44</v>
      </c>
      <c r="I57" t="s">
        <v>64</v>
      </c>
      <c r="J57" t="s">
        <v>48</v>
      </c>
      <c r="K57">
        <v>14.6</v>
      </c>
      <c r="L57">
        <v>1920</v>
      </c>
      <c r="M57" t="s">
        <v>49</v>
      </c>
      <c r="N57">
        <v>0</v>
      </c>
      <c r="O57">
        <v>0</v>
      </c>
      <c r="P57">
        <v>0</v>
      </c>
      <c r="Q57">
        <v>0</v>
      </c>
      <c r="R57">
        <v>0</v>
      </c>
      <c r="S57">
        <v>0.32900000000000001</v>
      </c>
      <c r="T57">
        <v>0</v>
      </c>
      <c r="U57">
        <v>0</v>
      </c>
      <c r="V57">
        <v>0</v>
      </c>
      <c r="W57">
        <v>0</v>
      </c>
      <c r="X57">
        <v>0</v>
      </c>
      <c r="Y57">
        <v>0.32900000000000001</v>
      </c>
      <c r="AB57">
        <v>1</v>
      </c>
      <c r="AC57" t="s">
        <v>87</v>
      </c>
      <c r="AD57" t="s">
        <v>46</v>
      </c>
      <c r="AE57" t="s">
        <v>65</v>
      </c>
      <c r="AF57" t="s">
        <v>44</v>
      </c>
    </row>
    <row r="58" spans="1:32">
      <c r="A58" t="s">
        <v>41</v>
      </c>
      <c r="B58" t="s">
        <v>42</v>
      </c>
      <c r="C58" t="s">
        <v>43</v>
      </c>
      <c r="D58" s="4">
        <v>41487</v>
      </c>
      <c r="E58" t="s">
        <v>44</v>
      </c>
      <c r="F58" t="s">
        <v>86</v>
      </c>
      <c r="G58" t="s">
        <v>46</v>
      </c>
      <c r="H58" t="s">
        <v>44</v>
      </c>
      <c r="I58" t="s">
        <v>66</v>
      </c>
      <c r="J58" t="s">
        <v>48</v>
      </c>
      <c r="K58">
        <v>14.6</v>
      </c>
      <c r="L58">
        <v>1920</v>
      </c>
      <c r="M58" t="s">
        <v>49</v>
      </c>
      <c r="N58">
        <v>0</v>
      </c>
      <c r="O58">
        <v>0</v>
      </c>
      <c r="P58">
        <v>0</v>
      </c>
      <c r="Q58">
        <v>0</v>
      </c>
      <c r="R58">
        <v>0</v>
      </c>
      <c r="S58">
        <v>0.32800000000000001</v>
      </c>
      <c r="T58">
        <v>0</v>
      </c>
      <c r="U58">
        <v>0</v>
      </c>
      <c r="V58">
        <v>0</v>
      </c>
      <c r="W58">
        <v>0</v>
      </c>
      <c r="X58">
        <v>0</v>
      </c>
      <c r="Y58">
        <v>0.32800000000000001</v>
      </c>
      <c r="AB58">
        <v>1</v>
      </c>
      <c r="AC58" t="s">
        <v>87</v>
      </c>
      <c r="AD58" t="s">
        <v>46</v>
      </c>
      <c r="AE58" t="s">
        <v>67</v>
      </c>
      <c r="AF58" t="s">
        <v>44</v>
      </c>
    </row>
    <row r="59" spans="1:32">
      <c r="A59" t="s">
        <v>41</v>
      </c>
      <c r="B59" t="s">
        <v>42</v>
      </c>
      <c r="C59" t="s">
        <v>43</v>
      </c>
      <c r="D59" s="4">
        <v>41487</v>
      </c>
      <c r="E59" t="s">
        <v>44</v>
      </c>
      <c r="F59" t="s">
        <v>86</v>
      </c>
      <c r="G59" t="s">
        <v>46</v>
      </c>
      <c r="H59" t="s">
        <v>44</v>
      </c>
      <c r="I59" t="s">
        <v>68</v>
      </c>
      <c r="J59" t="s">
        <v>48</v>
      </c>
      <c r="K59">
        <v>14.6</v>
      </c>
      <c r="L59">
        <v>1920</v>
      </c>
      <c r="M59" t="s">
        <v>49</v>
      </c>
      <c r="N59">
        <v>0</v>
      </c>
      <c r="O59">
        <v>0</v>
      </c>
      <c r="P59">
        <v>0</v>
      </c>
      <c r="Q59">
        <v>0</v>
      </c>
      <c r="R59">
        <v>0</v>
      </c>
      <c r="S59">
        <v>0.32700000000000001</v>
      </c>
      <c r="T59">
        <v>0</v>
      </c>
      <c r="U59">
        <v>0</v>
      </c>
      <c r="V59">
        <v>0</v>
      </c>
      <c r="W59">
        <v>0</v>
      </c>
      <c r="X59">
        <v>0</v>
      </c>
      <c r="Y59">
        <v>0.32700000000000001</v>
      </c>
      <c r="AB59">
        <v>1</v>
      </c>
      <c r="AC59" t="s">
        <v>87</v>
      </c>
      <c r="AD59" t="s">
        <v>46</v>
      </c>
      <c r="AE59" t="s">
        <v>69</v>
      </c>
      <c r="AF59" t="s">
        <v>44</v>
      </c>
    </row>
    <row r="60" spans="1:32">
      <c r="A60" t="s">
        <v>41</v>
      </c>
      <c r="B60" t="s">
        <v>42</v>
      </c>
      <c r="C60" t="s">
        <v>43</v>
      </c>
      <c r="D60" s="4">
        <v>41487</v>
      </c>
      <c r="E60" t="s">
        <v>44</v>
      </c>
      <c r="F60" t="s">
        <v>86</v>
      </c>
      <c r="G60" t="s">
        <v>46</v>
      </c>
      <c r="H60" t="s">
        <v>44</v>
      </c>
      <c r="I60" t="s">
        <v>70</v>
      </c>
      <c r="J60" t="s">
        <v>48</v>
      </c>
      <c r="K60">
        <v>14.6</v>
      </c>
      <c r="L60">
        <v>1920</v>
      </c>
      <c r="M60" t="s">
        <v>49</v>
      </c>
      <c r="N60">
        <v>0</v>
      </c>
      <c r="O60">
        <v>0</v>
      </c>
      <c r="P60">
        <v>0</v>
      </c>
      <c r="Q60">
        <v>0</v>
      </c>
      <c r="R60">
        <v>0</v>
      </c>
      <c r="S60">
        <v>0.32900000000000001</v>
      </c>
      <c r="T60">
        <v>0</v>
      </c>
      <c r="U60">
        <v>0</v>
      </c>
      <c r="V60">
        <v>0</v>
      </c>
      <c r="W60">
        <v>0</v>
      </c>
      <c r="X60">
        <v>0</v>
      </c>
      <c r="Y60">
        <v>0.32900000000000001</v>
      </c>
      <c r="AB60">
        <v>1</v>
      </c>
      <c r="AC60" t="s">
        <v>87</v>
      </c>
      <c r="AD60" t="s">
        <v>46</v>
      </c>
      <c r="AE60" t="s">
        <v>71</v>
      </c>
      <c r="AF60" t="s">
        <v>44</v>
      </c>
    </row>
    <row r="61" spans="1:32">
      <c r="A61" t="s">
        <v>41</v>
      </c>
      <c r="B61" t="s">
        <v>42</v>
      </c>
      <c r="C61" t="s">
        <v>43</v>
      </c>
      <c r="D61" s="4">
        <v>41487</v>
      </c>
      <c r="E61" t="s">
        <v>44</v>
      </c>
      <c r="F61" t="s">
        <v>86</v>
      </c>
      <c r="G61" t="s">
        <v>46</v>
      </c>
      <c r="H61" t="s">
        <v>44</v>
      </c>
      <c r="I61" t="s">
        <v>72</v>
      </c>
      <c r="J61" t="s">
        <v>48</v>
      </c>
      <c r="K61">
        <v>14.6</v>
      </c>
      <c r="L61">
        <v>1920</v>
      </c>
      <c r="M61" t="s">
        <v>49</v>
      </c>
      <c r="N61">
        <v>0</v>
      </c>
      <c r="O61">
        <v>0</v>
      </c>
      <c r="P61">
        <v>0</v>
      </c>
      <c r="Q61">
        <v>0</v>
      </c>
      <c r="R61">
        <v>0</v>
      </c>
      <c r="S61">
        <v>0.33500000000000002</v>
      </c>
      <c r="T61">
        <v>0</v>
      </c>
      <c r="U61">
        <v>0</v>
      </c>
      <c r="V61">
        <v>0</v>
      </c>
      <c r="W61">
        <v>0</v>
      </c>
      <c r="X61">
        <v>0</v>
      </c>
      <c r="Y61">
        <v>0.33500000000000002</v>
      </c>
      <c r="AB61">
        <v>1</v>
      </c>
      <c r="AC61" t="s">
        <v>87</v>
      </c>
      <c r="AD61" t="s">
        <v>46</v>
      </c>
      <c r="AE61" t="s">
        <v>73</v>
      </c>
      <c r="AF61" t="s">
        <v>44</v>
      </c>
    </row>
    <row r="62" spans="1:32">
      <c r="A62" t="s">
        <v>41</v>
      </c>
      <c r="B62" t="s">
        <v>42</v>
      </c>
      <c r="C62" t="s">
        <v>43</v>
      </c>
      <c r="D62" s="4">
        <v>41487</v>
      </c>
      <c r="E62" t="s">
        <v>44</v>
      </c>
      <c r="F62" t="s">
        <v>86</v>
      </c>
      <c r="G62" t="s">
        <v>46</v>
      </c>
      <c r="H62" t="s">
        <v>44</v>
      </c>
      <c r="I62" t="s">
        <v>74</v>
      </c>
      <c r="J62" t="s">
        <v>48</v>
      </c>
      <c r="K62">
        <v>14.6</v>
      </c>
      <c r="L62">
        <v>1920</v>
      </c>
      <c r="M62" t="s">
        <v>49</v>
      </c>
      <c r="N62">
        <v>0</v>
      </c>
      <c r="O62">
        <v>0</v>
      </c>
      <c r="P62">
        <v>0</v>
      </c>
      <c r="Q62">
        <v>0</v>
      </c>
      <c r="R62">
        <v>0</v>
      </c>
      <c r="S62">
        <v>0.32600000000000001</v>
      </c>
      <c r="T62">
        <v>0</v>
      </c>
      <c r="U62">
        <v>0</v>
      </c>
      <c r="V62">
        <v>0</v>
      </c>
      <c r="W62">
        <v>0</v>
      </c>
      <c r="X62">
        <v>0</v>
      </c>
      <c r="Y62">
        <v>0.32600000000000001</v>
      </c>
      <c r="AB62">
        <v>1</v>
      </c>
      <c r="AC62" t="s">
        <v>87</v>
      </c>
      <c r="AD62" t="s">
        <v>46</v>
      </c>
      <c r="AE62" t="s">
        <v>75</v>
      </c>
      <c r="AF62" t="s">
        <v>44</v>
      </c>
    </row>
    <row r="63" spans="1:32">
      <c r="A63" t="s">
        <v>41</v>
      </c>
      <c r="B63" t="s">
        <v>42</v>
      </c>
      <c r="C63" t="s">
        <v>43</v>
      </c>
      <c r="D63" s="4">
        <v>41487</v>
      </c>
      <c r="E63" t="s">
        <v>44</v>
      </c>
      <c r="F63" t="s">
        <v>86</v>
      </c>
      <c r="G63" t="s">
        <v>46</v>
      </c>
      <c r="H63" t="s">
        <v>44</v>
      </c>
      <c r="I63" t="s">
        <v>76</v>
      </c>
      <c r="J63" t="s">
        <v>48</v>
      </c>
      <c r="K63">
        <v>14.6</v>
      </c>
      <c r="L63">
        <v>1920</v>
      </c>
      <c r="M63" t="s">
        <v>49</v>
      </c>
      <c r="N63">
        <v>0</v>
      </c>
      <c r="O63">
        <v>0</v>
      </c>
      <c r="P63">
        <v>0</v>
      </c>
      <c r="Q63">
        <v>0</v>
      </c>
      <c r="R63">
        <v>0</v>
      </c>
      <c r="S63">
        <v>0.32900000000000001</v>
      </c>
      <c r="T63">
        <v>0</v>
      </c>
      <c r="U63">
        <v>0</v>
      </c>
      <c r="V63">
        <v>0</v>
      </c>
      <c r="W63">
        <v>0</v>
      </c>
      <c r="X63">
        <v>0</v>
      </c>
      <c r="Y63">
        <v>0.32900000000000001</v>
      </c>
      <c r="AB63">
        <v>1</v>
      </c>
      <c r="AC63" t="s">
        <v>87</v>
      </c>
      <c r="AD63" t="s">
        <v>46</v>
      </c>
      <c r="AE63" t="s">
        <v>77</v>
      </c>
      <c r="AF63" t="s">
        <v>44</v>
      </c>
    </row>
    <row r="64" spans="1:32">
      <c r="A64" t="s">
        <v>41</v>
      </c>
      <c r="B64" t="s">
        <v>42</v>
      </c>
      <c r="C64" t="s">
        <v>43</v>
      </c>
      <c r="D64" s="4">
        <v>41487</v>
      </c>
      <c r="E64" t="s">
        <v>44</v>
      </c>
      <c r="F64" t="s">
        <v>86</v>
      </c>
      <c r="G64" t="s">
        <v>46</v>
      </c>
      <c r="H64" t="s">
        <v>44</v>
      </c>
      <c r="I64" t="s">
        <v>78</v>
      </c>
      <c r="J64" t="s">
        <v>48</v>
      </c>
      <c r="K64">
        <v>14.6</v>
      </c>
      <c r="L64">
        <v>1920</v>
      </c>
      <c r="M64" t="s">
        <v>49</v>
      </c>
      <c r="N64">
        <v>0</v>
      </c>
      <c r="O64">
        <v>0</v>
      </c>
      <c r="P64">
        <v>0</v>
      </c>
      <c r="Q64">
        <v>0</v>
      </c>
      <c r="R64">
        <v>0</v>
      </c>
      <c r="S64">
        <v>0.30599999999999999</v>
      </c>
      <c r="T64">
        <v>0</v>
      </c>
      <c r="U64">
        <v>0</v>
      </c>
      <c r="V64">
        <v>0</v>
      </c>
      <c r="W64">
        <v>0</v>
      </c>
      <c r="X64">
        <v>0</v>
      </c>
      <c r="Y64">
        <v>0.30599999999999999</v>
      </c>
      <c r="AB64">
        <v>1</v>
      </c>
      <c r="AC64" t="s">
        <v>87</v>
      </c>
      <c r="AD64" t="s">
        <v>46</v>
      </c>
      <c r="AE64" t="s">
        <v>79</v>
      </c>
      <c r="AF64" t="s">
        <v>44</v>
      </c>
    </row>
    <row r="65" spans="1:32">
      <c r="A65" t="s">
        <v>41</v>
      </c>
      <c r="B65" t="s">
        <v>42</v>
      </c>
      <c r="C65" t="s">
        <v>43</v>
      </c>
      <c r="D65" s="4">
        <v>41487</v>
      </c>
      <c r="E65" t="s">
        <v>44</v>
      </c>
      <c r="F65" t="s">
        <v>86</v>
      </c>
      <c r="G65" t="s">
        <v>46</v>
      </c>
      <c r="H65" t="s">
        <v>44</v>
      </c>
      <c r="I65" t="s">
        <v>80</v>
      </c>
      <c r="J65" t="s">
        <v>48</v>
      </c>
      <c r="K65">
        <v>14.6</v>
      </c>
      <c r="L65">
        <v>1920</v>
      </c>
      <c r="M65" t="s">
        <v>49</v>
      </c>
      <c r="N65">
        <v>0</v>
      </c>
      <c r="O65">
        <v>0</v>
      </c>
      <c r="P65">
        <v>0</v>
      </c>
      <c r="Q65">
        <v>0</v>
      </c>
      <c r="R65">
        <v>0</v>
      </c>
      <c r="S65">
        <v>0.34899999999999998</v>
      </c>
      <c r="T65">
        <v>0</v>
      </c>
      <c r="U65">
        <v>0</v>
      </c>
      <c r="V65">
        <v>0</v>
      </c>
      <c r="W65">
        <v>0</v>
      </c>
      <c r="X65">
        <v>0</v>
      </c>
      <c r="Y65">
        <v>0.34899999999999998</v>
      </c>
      <c r="AB65">
        <v>1</v>
      </c>
      <c r="AC65" t="s">
        <v>87</v>
      </c>
      <c r="AD65" t="s">
        <v>46</v>
      </c>
      <c r="AE65" t="s">
        <v>81</v>
      </c>
      <c r="AF65" t="s">
        <v>44</v>
      </c>
    </row>
    <row r="66" spans="1:32">
      <c r="A66" t="s">
        <v>41</v>
      </c>
      <c r="B66" t="s">
        <v>42</v>
      </c>
      <c r="C66" t="s">
        <v>43</v>
      </c>
      <c r="D66" s="4">
        <v>41487</v>
      </c>
      <c r="E66" t="s">
        <v>44</v>
      </c>
      <c r="F66" t="s">
        <v>88</v>
      </c>
      <c r="G66" t="s">
        <v>46</v>
      </c>
      <c r="H66" t="s">
        <v>44</v>
      </c>
      <c r="I66" t="s">
        <v>47</v>
      </c>
      <c r="J66" t="s">
        <v>48</v>
      </c>
      <c r="K66">
        <v>729</v>
      </c>
      <c r="L66">
        <v>150000</v>
      </c>
      <c r="M66" t="s">
        <v>49</v>
      </c>
      <c r="N66">
        <v>0</v>
      </c>
      <c r="O66">
        <v>0</v>
      </c>
      <c r="P66">
        <v>0</v>
      </c>
      <c r="Q66">
        <v>0</v>
      </c>
      <c r="R66">
        <v>0</v>
      </c>
      <c r="S66">
        <v>0.35499999999999998</v>
      </c>
      <c r="T66">
        <v>0</v>
      </c>
      <c r="U66">
        <v>0</v>
      </c>
      <c r="V66">
        <v>0</v>
      </c>
      <c r="W66">
        <v>0</v>
      </c>
      <c r="X66">
        <v>0</v>
      </c>
      <c r="Y66">
        <v>0.35499999999999998</v>
      </c>
      <c r="AB66">
        <v>1</v>
      </c>
      <c r="AC66" t="s">
        <v>89</v>
      </c>
      <c r="AD66" t="s">
        <v>46</v>
      </c>
      <c r="AE66" t="s">
        <v>51</v>
      </c>
      <c r="AF66" t="s">
        <v>44</v>
      </c>
    </row>
    <row r="67" spans="1:32">
      <c r="A67" t="s">
        <v>41</v>
      </c>
      <c r="B67" t="s">
        <v>42</v>
      </c>
      <c r="C67" t="s">
        <v>43</v>
      </c>
      <c r="D67" s="4">
        <v>41487</v>
      </c>
      <c r="E67" t="s">
        <v>44</v>
      </c>
      <c r="F67" t="s">
        <v>88</v>
      </c>
      <c r="G67" t="s">
        <v>46</v>
      </c>
      <c r="H67" t="s">
        <v>44</v>
      </c>
      <c r="I67" t="s">
        <v>52</v>
      </c>
      <c r="J67" t="s">
        <v>48</v>
      </c>
      <c r="K67">
        <v>729</v>
      </c>
      <c r="L67">
        <v>150000</v>
      </c>
      <c r="M67" t="s">
        <v>49</v>
      </c>
      <c r="N67">
        <v>0</v>
      </c>
      <c r="O67">
        <v>0</v>
      </c>
      <c r="P67">
        <v>0</v>
      </c>
      <c r="Q67">
        <v>0</v>
      </c>
      <c r="R67">
        <v>0</v>
      </c>
      <c r="S67">
        <v>0.33200000000000002</v>
      </c>
      <c r="T67">
        <v>0</v>
      </c>
      <c r="U67">
        <v>0</v>
      </c>
      <c r="V67">
        <v>0</v>
      </c>
      <c r="W67">
        <v>0</v>
      </c>
      <c r="X67">
        <v>0</v>
      </c>
      <c r="Y67">
        <v>0.33200000000000002</v>
      </c>
      <c r="AB67">
        <v>1</v>
      </c>
      <c r="AC67" t="s">
        <v>89</v>
      </c>
      <c r="AD67" t="s">
        <v>46</v>
      </c>
      <c r="AE67" t="s">
        <v>53</v>
      </c>
      <c r="AF67" t="s">
        <v>44</v>
      </c>
    </row>
    <row r="68" spans="1:32">
      <c r="A68" t="s">
        <v>41</v>
      </c>
      <c r="B68" t="s">
        <v>42</v>
      </c>
      <c r="C68" t="s">
        <v>43</v>
      </c>
      <c r="D68" s="4">
        <v>41487</v>
      </c>
      <c r="E68" t="s">
        <v>44</v>
      </c>
      <c r="F68" t="s">
        <v>88</v>
      </c>
      <c r="G68" t="s">
        <v>46</v>
      </c>
      <c r="H68" t="s">
        <v>44</v>
      </c>
      <c r="I68" t="s">
        <v>54</v>
      </c>
      <c r="J68" t="s">
        <v>48</v>
      </c>
      <c r="K68">
        <v>729</v>
      </c>
      <c r="L68">
        <v>150000</v>
      </c>
      <c r="M68" t="s">
        <v>49</v>
      </c>
      <c r="N68">
        <v>0</v>
      </c>
      <c r="O68">
        <v>0</v>
      </c>
      <c r="P68">
        <v>0</v>
      </c>
      <c r="Q68">
        <v>0</v>
      </c>
      <c r="R68">
        <v>0</v>
      </c>
      <c r="S68">
        <v>0.33800000000000002</v>
      </c>
      <c r="T68">
        <v>0</v>
      </c>
      <c r="U68">
        <v>0</v>
      </c>
      <c r="V68">
        <v>0</v>
      </c>
      <c r="W68">
        <v>0</v>
      </c>
      <c r="X68">
        <v>0</v>
      </c>
      <c r="Y68">
        <v>0.33800000000000002</v>
      </c>
      <c r="AB68">
        <v>1</v>
      </c>
      <c r="AC68" t="s">
        <v>89</v>
      </c>
      <c r="AD68" t="s">
        <v>46</v>
      </c>
      <c r="AE68" t="s">
        <v>55</v>
      </c>
      <c r="AF68" t="s">
        <v>44</v>
      </c>
    </row>
    <row r="69" spans="1:32">
      <c r="A69" t="s">
        <v>41</v>
      </c>
      <c r="B69" t="s">
        <v>42</v>
      </c>
      <c r="C69" t="s">
        <v>43</v>
      </c>
      <c r="D69" s="4">
        <v>41487</v>
      </c>
      <c r="E69" t="s">
        <v>44</v>
      </c>
      <c r="F69" t="s">
        <v>88</v>
      </c>
      <c r="G69" t="s">
        <v>46</v>
      </c>
      <c r="H69" t="s">
        <v>44</v>
      </c>
      <c r="I69" t="s">
        <v>56</v>
      </c>
      <c r="J69" t="s">
        <v>48</v>
      </c>
      <c r="K69">
        <v>729</v>
      </c>
      <c r="L69">
        <v>150000</v>
      </c>
      <c r="M69" t="s">
        <v>49</v>
      </c>
      <c r="N69">
        <v>0</v>
      </c>
      <c r="O69">
        <v>0</v>
      </c>
      <c r="P69">
        <v>0</v>
      </c>
      <c r="Q69">
        <v>0</v>
      </c>
      <c r="R69">
        <v>0</v>
      </c>
      <c r="S69">
        <v>0.32600000000000001</v>
      </c>
      <c r="T69">
        <v>0</v>
      </c>
      <c r="U69">
        <v>0</v>
      </c>
      <c r="V69">
        <v>0</v>
      </c>
      <c r="W69">
        <v>0</v>
      </c>
      <c r="X69">
        <v>0</v>
      </c>
      <c r="Y69">
        <v>0.32600000000000001</v>
      </c>
      <c r="AB69">
        <v>1</v>
      </c>
      <c r="AC69" t="s">
        <v>89</v>
      </c>
      <c r="AD69" t="s">
        <v>46</v>
      </c>
      <c r="AE69" t="s">
        <v>57</v>
      </c>
      <c r="AF69" t="s">
        <v>44</v>
      </c>
    </row>
    <row r="70" spans="1:32">
      <c r="A70" t="s">
        <v>41</v>
      </c>
      <c r="B70" t="s">
        <v>42</v>
      </c>
      <c r="C70" t="s">
        <v>43</v>
      </c>
      <c r="D70" s="4">
        <v>41487</v>
      </c>
      <c r="E70" t="s">
        <v>44</v>
      </c>
      <c r="F70" t="s">
        <v>88</v>
      </c>
      <c r="G70" t="s">
        <v>46</v>
      </c>
      <c r="H70" t="s">
        <v>44</v>
      </c>
      <c r="I70" t="s">
        <v>58</v>
      </c>
      <c r="J70" t="s">
        <v>48</v>
      </c>
      <c r="K70">
        <v>729</v>
      </c>
      <c r="L70">
        <v>150000</v>
      </c>
      <c r="M70" t="s">
        <v>49</v>
      </c>
      <c r="N70">
        <v>0</v>
      </c>
      <c r="O70">
        <v>0</v>
      </c>
      <c r="P70">
        <v>0</v>
      </c>
      <c r="Q70">
        <v>0</v>
      </c>
      <c r="R70">
        <v>0</v>
      </c>
      <c r="S70">
        <v>0.33900000000000002</v>
      </c>
      <c r="T70">
        <v>0</v>
      </c>
      <c r="U70">
        <v>0</v>
      </c>
      <c r="V70">
        <v>0</v>
      </c>
      <c r="W70">
        <v>0</v>
      </c>
      <c r="X70">
        <v>0</v>
      </c>
      <c r="Y70">
        <v>0.33900000000000002</v>
      </c>
      <c r="AB70">
        <v>1</v>
      </c>
      <c r="AC70" t="s">
        <v>89</v>
      </c>
      <c r="AD70" t="s">
        <v>46</v>
      </c>
      <c r="AE70" t="s">
        <v>59</v>
      </c>
      <c r="AF70" t="s">
        <v>44</v>
      </c>
    </row>
    <row r="71" spans="1:32">
      <c r="A71" t="s">
        <v>41</v>
      </c>
      <c r="B71" t="s">
        <v>42</v>
      </c>
      <c r="C71" t="s">
        <v>43</v>
      </c>
      <c r="D71" s="4">
        <v>41487</v>
      </c>
      <c r="E71" t="s">
        <v>44</v>
      </c>
      <c r="F71" t="s">
        <v>88</v>
      </c>
      <c r="G71" t="s">
        <v>46</v>
      </c>
      <c r="H71" t="s">
        <v>44</v>
      </c>
      <c r="I71" t="s">
        <v>60</v>
      </c>
      <c r="J71" t="s">
        <v>48</v>
      </c>
      <c r="K71">
        <v>729</v>
      </c>
      <c r="L71">
        <v>150000</v>
      </c>
      <c r="M71" t="s">
        <v>49</v>
      </c>
      <c r="N71">
        <v>0</v>
      </c>
      <c r="O71">
        <v>0</v>
      </c>
      <c r="P71">
        <v>0</v>
      </c>
      <c r="Q71">
        <v>0</v>
      </c>
      <c r="R71">
        <v>0</v>
      </c>
      <c r="S71">
        <v>0.32200000000000001</v>
      </c>
      <c r="T71">
        <v>0</v>
      </c>
      <c r="U71">
        <v>0</v>
      </c>
      <c r="V71">
        <v>0</v>
      </c>
      <c r="W71">
        <v>0</v>
      </c>
      <c r="X71">
        <v>0</v>
      </c>
      <c r="Y71">
        <v>0.32200000000000001</v>
      </c>
      <c r="AB71">
        <v>1</v>
      </c>
      <c r="AC71" t="s">
        <v>89</v>
      </c>
      <c r="AD71" t="s">
        <v>46</v>
      </c>
      <c r="AE71" t="s">
        <v>61</v>
      </c>
      <c r="AF71" t="s">
        <v>44</v>
      </c>
    </row>
    <row r="72" spans="1:32">
      <c r="A72" t="s">
        <v>41</v>
      </c>
      <c r="B72" t="s">
        <v>42</v>
      </c>
      <c r="C72" t="s">
        <v>43</v>
      </c>
      <c r="D72" s="4">
        <v>41487</v>
      </c>
      <c r="E72" t="s">
        <v>44</v>
      </c>
      <c r="F72" t="s">
        <v>88</v>
      </c>
      <c r="G72" t="s">
        <v>46</v>
      </c>
      <c r="H72" t="s">
        <v>44</v>
      </c>
      <c r="I72" t="s">
        <v>62</v>
      </c>
      <c r="J72" t="s">
        <v>48</v>
      </c>
      <c r="K72">
        <v>729</v>
      </c>
      <c r="L72">
        <v>150000</v>
      </c>
      <c r="M72" t="s">
        <v>49</v>
      </c>
      <c r="N72">
        <v>0</v>
      </c>
      <c r="O72">
        <v>0</v>
      </c>
      <c r="P72">
        <v>0</v>
      </c>
      <c r="Q72">
        <v>0</v>
      </c>
      <c r="R72">
        <v>0</v>
      </c>
      <c r="S72">
        <v>0.31900000000000001</v>
      </c>
      <c r="T72">
        <v>0</v>
      </c>
      <c r="U72">
        <v>0</v>
      </c>
      <c r="V72">
        <v>0</v>
      </c>
      <c r="W72">
        <v>0</v>
      </c>
      <c r="X72">
        <v>0</v>
      </c>
      <c r="Y72">
        <v>0.31900000000000001</v>
      </c>
      <c r="AB72">
        <v>1</v>
      </c>
      <c r="AC72" t="s">
        <v>89</v>
      </c>
      <c r="AD72" t="s">
        <v>46</v>
      </c>
      <c r="AE72" t="s">
        <v>63</v>
      </c>
      <c r="AF72" t="s">
        <v>44</v>
      </c>
    </row>
    <row r="73" spans="1:32">
      <c r="A73" t="s">
        <v>41</v>
      </c>
      <c r="B73" t="s">
        <v>42</v>
      </c>
      <c r="C73" t="s">
        <v>43</v>
      </c>
      <c r="D73" s="4">
        <v>41487</v>
      </c>
      <c r="E73" t="s">
        <v>44</v>
      </c>
      <c r="F73" t="s">
        <v>88</v>
      </c>
      <c r="G73" t="s">
        <v>46</v>
      </c>
      <c r="H73" t="s">
        <v>44</v>
      </c>
      <c r="I73" t="s">
        <v>64</v>
      </c>
      <c r="J73" t="s">
        <v>48</v>
      </c>
      <c r="K73">
        <v>729</v>
      </c>
      <c r="L73">
        <v>150000</v>
      </c>
      <c r="M73" t="s">
        <v>49</v>
      </c>
      <c r="N73">
        <v>0</v>
      </c>
      <c r="O73">
        <v>0</v>
      </c>
      <c r="P73">
        <v>0</v>
      </c>
      <c r="Q73">
        <v>0</v>
      </c>
      <c r="R73">
        <v>0</v>
      </c>
      <c r="S73">
        <v>0.315</v>
      </c>
      <c r="T73">
        <v>0</v>
      </c>
      <c r="U73">
        <v>0</v>
      </c>
      <c r="V73">
        <v>0</v>
      </c>
      <c r="W73">
        <v>0</v>
      </c>
      <c r="X73">
        <v>0</v>
      </c>
      <c r="Y73">
        <v>0.315</v>
      </c>
      <c r="AB73">
        <v>1</v>
      </c>
      <c r="AC73" t="s">
        <v>89</v>
      </c>
      <c r="AD73" t="s">
        <v>46</v>
      </c>
      <c r="AE73" t="s">
        <v>65</v>
      </c>
      <c r="AF73" t="s">
        <v>44</v>
      </c>
    </row>
    <row r="74" spans="1:32">
      <c r="A74" t="s">
        <v>41</v>
      </c>
      <c r="B74" t="s">
        <v>42</v>
      </c>
      <c r="C74" t="s">
        <v>43</v>
      </c>
      <c r="D74" s="4">
        <v>41487</v>
      </c>
      <c r="E74" t="s">
        <v>44</v>
      </c>
      <c r="F74" t="s">
        <v>88</v>
      </c>
      <c r="G74" t="s">
        <v>46</v>
      </c>
      <c r="H74" t="s">
        <v>44</v>
      </c>
      <c r="I74" t="s">
        <v>66</v>
      </c>
      <c r="J74" t="s">
        <v>48</v>
      </c>
      <c r="K74">
        <v>729</v>
      </c>
      <c r="L74">
        <v>150000</v>
      </c>
      <c r="M74" t="s">
        <v>49</v>
      </c>
      <c r="N74">
        <v>0</v>
      </c>
      <c r="O74">
        <v>0</v>
      </c>
      <c r="P74">
        <v>0</v>
      </c>
      <c r="Q74">
        <v>0</v>
      </c>
      <c r="R74">
        <v>0</v>
      </c>
      <c r="S74">
        <v>0.314</v>
      </c>
      <c r="T74">
        <v>0</v>
      </c>
      <c r="U74">
        <v>0</v>
      </c>
      <c r="V74">
        <v>0</v>
      </c>
      <c r="W74">
        <v>0</v>
      </c>
      <c r="X74">
        <v>0</v>
      </c>
      <c r="Y74">
        <v>0.314</v>
      </c>
      <c r="AB74">
        <v>1</v>
      </c>
      <c r="AC74" t="s">
        <v>89</v>
      </c>
      <c r="AD74" t="s">
        <v>46</v>
      </c>
      <c r="AE74" t="s">
        <v>67</v>
      </c>
      <c r="AF74" t="s">
        <v>44</v>
      </c>
    </row>
    <row r="75" spans="1:32">
      <c r="A75" t="s">
        <v>41</v>
      </c>
      <c r="B75" t="s">
        <v>42</v>
      </c>
      <c r="C75" t="s">
        <v>43</v>
      </c>
      <c r="D75" s="4">
        <v>41487</v>
      </c>
      <c r="E75" t="s">
        <v>44</v>
      </c>
      <c r="F75" t="s">
        <v>88</v>
      </c>
      <c r="G75" t="s">
        <v>46</v>
      </c>
      <c r="H75" t="s">
        <v>44</v>
      </c>
      <c r="I75" t="s">
        <v>68</v>
      </c>
      <c r="J75" t="s">
        <v>48</v>
      </c>
      <c r="K75">
        <v>729</v>
      </c>
      <c r="L75">
        <v>150000</v>
      </c>
      <c r="M75" t="s">
        <v>49</v>
      </c>
      <c r="N75">
        <v>0</v>
      </c>
      <c r="O75">
        <v>0</v>
      </c>
      <c r="P75">
        <v>0</v>
      </c>
      <c r="Q75">
        <v>0</v>
      </c>
      <c r="R75">
        <v>0</v>
      </c>
      <c r="S75">
        <v>0.314</v>
      </c>
      <c r="T75">
        <v>0</v>
      </c>
      <c r="U75">
        <v>0</v>
      </c>
      <c r="V75">
        <v>0</v>
      </c>
      <c r="W75">
        <v>0</v>
      </c>
      <c r="X75">
        <v>0</v>
      </c>
      <c r="Y75">
        <v>0.314</v>
      </c>
      <c r="AB75">
        <v>1</v>
      </c>
      <c r="AC75" t="s">
        <v>89</v>
      </c>
      <c r="AD75" t="s">
        <v>46</v>
      </c>
      <c r="AE75" t="s">
        <v>69</v>
      </c>
      <c r="AF75" t="s">
        <v>44</v>
      </c>
    </row>
    <row r="76" spans="1:32">
      <c r="A76" t="s">
        <v>41</v>
      </c>
      <c r="B76" t="s">
        <v>42</v>
      </c>
      <c r="C76" t="s">
        <v>43</v>
      </c>
      <c r="D76" s="4">
        <v>41487</v>
      </c>
      <c r="E76" t="s">
        <v>44</v>
      </c>
      <c r="F76" t="s">
        <v>88</v>
      </c>
      <c r="G76" t="s">
        <v>46</v>
      </c>
      <c r="H76" t="s">
        <v>44</v>
      </c>
      <c r="I76" t="s">
        <v>70</v>
      </c>
      <c r="J76" t="s">
        <v>48</v>
      </c>
      <c r="K76">
        <v>729</v>
      </c>
      <c r="L76">
        <v>150000</v>
      </c>
      <c r="M76" t="s">
        <v>49</v>
      </c>
      <c r="N76">
        <v>0</v>
      </c>
      <c r="O76">
        <v>0</v>
      </c>
      <c r="P76">
        <v>0</v>
      </c>
      <c r="Q76">
        <v>0</v>
      </c>
      <c r="R76">
        <v>0</v>
      </c>
      <c r="S76">
        <v>0.32</v>
      </c>
      <c r="T76">
        <v>0</v>
      </c>
      <c r="U76">
        <v>0</v>
      </c>
      <c r="V76">
        <v>0</v>
      </c>
      <c r="W76">
        <v>0</v>
      </c>
      <c r="X76">
        <v>0</v>
      </c>
      <c r="Y76">
        <v>0.32</v>
      </c>
      <c r="AB76">
        <v>1</v>
      </c>
      <c r="AC76" t="s">
        <v>89</v>
      </c>
      <c r="AD76" t="s">
        <v>46</v>
      </c>
      <c r="AE76" t="s">
        <v>71</v>
      </c>
      <c r="AF76" t="s">
        <v>44</v>
      </c>
    </row>
    <row r="77" spans="1:32">
      <c r="A77" t="s">
        <v>41</v>
      </c>
      <c r="B77" t="s">
        <v>42</v>
      </c>
      <c r="C77" t="s">
        <v>43</v>
      </c>
      <c r="D77" s="4">
        <v>41487</v>
      </c>
      <c r="E77" t="s">
        <v>44</v>
      </c>
      <c r="F77" t="s">
        <v>88</v>
      </c>
      <c r="G77" t="s">
        <v>46</v>
      </c>
      <c r="H77" t="s">
        <v>44</v>
      </c>
      <c r="I77" t="s">
        <v>72</v>
      </c>
      <c r="J77" t="s">
        <v>48</v>
      </c>
      <c r="K77">
        <v>729</v>
      </c>
      <c r="L77">
        <v>150000</v>
      </c>
      <c r="M77" t="s">
        <v>49</v>
      </c>
      <c r="N77">
        <v>0</v>
      </c>
      <c r="O77">
        <v>0</v>
      </c>
      <c r="P77">
        <v>0</v>
      </c>
      <c r="Q77">
        <v>0</v>
      </c>
      <c r="R77">
        <v>0</v>
      </c>
      <c r="S77">
        <v>0.32400000000000001</v>
      </c>
      <c r="T77">
        <v>0</v>
      </c>
      <c r="U77">
        <v>0</v>
      </c>
      <c r="V77">
        <v>0</v>
      </c>
      <c r="W77">
        <v>0</v>
      </c>
      <c r="X77">
        <v>0</v>
      </c>
      <c r="Y77">
        <v>0.32400000000000001</v>
      </c>
      <c r="AB77">
        <v>1</v>
      </c>
      <c r="AC77" t="s">
        <v>89</v>
      </c>
      <c r="AD77" t="s">
        <v>46</v>
      </c>
      <c r="AE77" t="s">
        <v>73</v>
      </c>
      <c r="AF77" t="s">
        <v>44</v>
      </c>
    </row>
    <row r="78" spans="1:32">
      <c r="A78" t="s">
        <v>41</v>
      </c>
      <c r="B78" t="s">
        <v>42</v>
      </c>
      <c r="C78" t="s">
        <v>43</v>
      </c>
      <c r="D78" s="4">
        <v>41487</v>
      </c>
      <c r="E78" t="s">
        <v>44</v>
      </c>
      <c r="F78" t="s">
        <v>88</v>
      </c>
      <c r="G78" t="s">
        <v>46</v>
      </c>
      <c r="H78" t="s">
        <v>44</v>
      </c>
      <c r="I78" t="s">
        <v>74</v>
      </c>
      <c r="J78" t="s">
        <v>48</v>
      </c>
      <c r="K78">
        <v>729</v>
      </c>
      <c r="L78">
        <v>150000</v>
      </c>
      <c r="M78" t="s">
        <v>49</v>
      </c>
      <c r="N78">
        <v>0</v>
      </c>
      <c r="O78">
        <v>0</v>
      </c>
      <c r="P78">
        <v>0</v>
      </c>
      <c r="Q78">
        <v>0</v>
      </c>
      <c r="R78">
        <v>0</v>
      </c>
      <c r="S78">
        <v>0.317</v>
      </c>
      <c r="T78">
        <v>0</v>
      </c>
      <c r="U78">
        <v>0</v>
      </c>
      <c r="V78">
        <v>0</v>
      </c>
      <c r="W78">
        <v>0</v>
      </c>
      <c r="X78">
        <v>0</v>
      </c>
      <c r="Y78">
        <v>0.317</v>
      </c>
      <c r="AB78">
        <v>1</v>
      </c>
      <c r="AC78" t="s">
        <v>89</v>
      </c>
      <c r="AD78" t="s">
        <v>46</v>
      </c>
      <c r="AE78" t="s">
        <v>75</v>
      </c>
      <c r="AF78" t="s">
        <v>44</v>
      </c>
    </row>
    <row r="79" spans="1:32">
      <c r="A79" t="s">
        <v>41</v>
      </c>
      <c r="B79" t="s">
        <v>42</v>
      </c>
      <c r="C79" t="s">
        <v>43</v>
      </c>
      <c r="D79" s="4">
        <v>41487</v>
      </c>
      <c r="E79" t="s">
        <v>44</v>
      </c>
      <c r="F79" t="s">
        <v>88</v>
      </c>
      <c r="G79" t="s">
        <v>46</v>
      </c>
      <c r="H79" t="s">
        <v>44</v>
      </c>
      <c r="I79" t="s">
        <v>76</v>
      </c>
      <c r="J79" t="s">
        <v>48</v>
      </c>
      <c r="K79">
        <v>729</v>
      </c>
      <c r="L79">
        <v>150000</v>
      </c>
      <c r="M79" t="s">
        <v>49</v>
      </c>
      <c r="N79">
        <v>0</v>
      </c>
      <c r="O79">
        <v>0</v>
      </c>
      <c r="P79">
        <v>0</v>
      </c>
      <c r="Q79">
        <v>0</v>
      </c>
      <c r="R79">
        <v>0</v>
      </c>
      <c r="S79">
        <v>0.32</v>
      </c>
      <c r="T79">
        <v>0</v>
      </c>
      <c r="U79">
        <v>0</v>
      </c>
      <c r="V79">
        <v>0</v>
      </c>
      <c r="W79">
        <v>0</v>
      </c>
      <c r="X79">
        <v>0</v>
      </c>
      <c r="Y79">
        <v>0.32</v>
      </c>
      <c r="AB79">
        <v>1</v>
      </c>
      <c r="AC79" t="s">
        <v>89</v>
      </c>
      <c r="AD79" t="s">
        <v>46</v>
      </c>
      <c r="AE79" t="s">
        <v>77</v>
      </c>
      <c r="AF79" t="s">
        <v>44</v>
      </c>
    </row>
    <row r="80" spans="1:32">
      <c r="A80" t="s">
        <v>41</v>
      </c>
      <c r="B80" t="s">
        <v>42</v>
      </c>
      <c r="C80" t="s">
        <v>43</v>
      </c>
      <c r="D80" s="4">
        <v>41487</v>
      </c>
      <c r="E80" t="s">
        <v>44</v>
      </c>
      <c r="F80" t="s">
        <v>88</v>
      </c>
      <c r="G80" t="s">
        <v>46</v>
      </c>
      <c r="H80" t="s">
        <v>44</v>
      </c>
      <c r="I80" t="s">
        <v>78</v>
      </c>
      <c r="J80" t="s">
        <v>48</v>
      </c>
      <c r="K80">
        <v>729</v>
      </c>
      <c r="L80">
        <v>150000</v>
      </c>
      <c r="M80" t="s">
        <v>49</v>
      </c>
      <c r="N80">
        <v>0</v>
      </c>
      <c r="O80">
        <v>0</v>
      </c>
      <c r="P80">
        <v>0</v>
      </c>
      <c r="Q80">
        <v>0</v>
      </c>
      <c r="R80">
        <v>0</v>
      </c>
      <c r="S80">
        <v>0.29599999999999999</v>
      </c>
      <c r="T80">
        <v>0</v>
      </c>
      <c r="U80">
        <v>0</v>
      </c>
      <c r="V80">
        <v>0</v>
      </c>
      <c r="W80">
        <v>0</v>
      </c>
      <c r="X80">
        <v>0</v>
      </c>
      <c r="Y80">
        <v>0.29599999999999999</v>
      </c>
      <c r="AB80">
        <v>1</v>
      </c>
      <c r="AC80" t="s">
        <v>89</v>
      </c>
      <c r="AD80" t="s">
        <v>46</v>
      </c>
      <c r="AE80" t="s">
        <v>79</v>
      </c>
      <c r="AF80" t="s">
        <v>44</v>
      </c>
    </row>
    <row r="81" spans="1:32">
      <c r="A81" t="s">
        <v>41</v>
      </c>
      <c r="B81" t="s">
        <v>42</v>
      </c>
      <c r="C81" t="s">
        <v>43</v>
      </c>
      <c r="D81" s="4">
        <v>41487</v>
      </c>
      <c r="E81" t="s">
        <v>44</v>
      </c>
      <c r="F81" t="s">
        <v>88</v>
      </c>
      <c r="G81" t="s">
        <v>46</v>
      </c>
      <c r="H81" t="s">
        <v>44</v>
      </c>
      <c r="I81" t="s">
        <v>80</v>
      </c>
      <c r="J81" t="s">
        <v>48</v>
      </c>
      <c r="K81">
        <v>729</v>
      </c>
      <c r="L81">
        <v>150000</v>
      </c>
      <c r="M81" t="s">
        <v>49</v>
      </c>
      <c r="N81">
        <v>0</v>
      </c>
      <c r="O81">
        <v>0</v>
      </c>
      <c r="P81">
        <v>0</v>
      </c>
      <c r="Q81">
        <v>0</v>
      </c>
      <c r="R81">
        <v>0</v>
      </c>
      <c r="S81">
        <v>0.33900000000000002</v>
      </c>
      <c r="T81">
        <v>0</v>
      </c>
      <c r="U81">
        <v>0</v>
      </c>
      <c r="V81">
        <v>0</v>
      </c>
      <c r="W81">
        <v>0</v>
      </c>
      <c r="X81">
        <v>0</v>
      </c>
      <c r="Y81">
        <v>0.33900000000000002</v>
      </c>
      <c r="AB81">
        <v>1</v>
      </c>
      <c r="AC81" t="s">
        <v>89</v>
      </c>
      <c r="AD81" t="s">
        <v>46</v>
      </c>
      <c r="AE81" t="s">
        <v>81</v>
      </c>
      <c r="AF81" t="s">
        <v>44</v>
      </c>
    </row>
    <row r="82" spans="1:32">
      <c r="A82" t="s">
        <v>41</v>
      </c>
      <c r="B82" t="s">
        <v>42</v>
      </c>
      <c r="C82" t="s">
        <v>43</v>
      </c>
      <c r="D82" s="4">
        <v>41487</v>
      </c>
      <c r="E82" t="s">
        <v>44</v>
      </c>
      <c r="F82" t="s">
        <v>90</v>
      </c>
      <c r="G82" t="s">
        <v>46</v>
      </c>
      <c r="H82" t="s">
        <v>44</v>
      </c>
      <c r="I82" t="s">
        <v>47</v>
      </c>
      <c r="J82" t="s">
        <v>48</v>
      </c>
      <c r="K82">
        <v>2560</v>
      </c>
      <c r="L82">
        <v>1000000</v>
      </c>
      <c r="M82" t="s">
        <v>49</v>
      </c>
      <c r="N82">
        <v>0</v>
      </c>
      <c r="O82">
        <v>0</v>
      </c>
      <c r="P82">
        <v>0</v>
      </c>
      <c r="Q82">
        <v>0</v>
      </c>
      <c r="R82">
        <v>0</v>
      </c>
      <c r="S82">
        <v>0.38100000000000001</v>
      </c>
      <c r="T82">
        <v>0</v>
      </c>
      <c r="U82">
        <v>0</v>
      </c>
      <c r="V82">
        <v>0</v>
      </c>
      <c r="W82">
        <v>0</v>
      </c>
      <c r="X82">
        <v>0</v>
      </c>
      <c r="Y82">
        <v>0.38100000000000001</v>
      </c>
      <c r="AB82">
        <v>1</v>
      </c>
      <c r="AC82" t="s">
        <v>91</v>
      </c>
      <c r="AD82" t="s">
        <v>46</v>
      </c>
      <c r="AE82" t="s">
        <v>51</v>
      </c>
      <c r="AF82" t="s">
        <v>44</v>
      </c>
    </row>
    <row r="83" spans="1:32">
      <c r="A83" t="s">
        <v>41</v>
      </c>
      <c r="B83" t="s">
        <v>42</v>
      </c>
      <c r="C83" t="s">
        <v>43</v>
      </c>
      <c r="D83" s="4">
        <v>41487</v>
      </c>
      <c r="E83" t="s">
        <v>44</v>
      </c>
      <c r="F83" t="s">
        <v>90</v>
      </c>
      <c r="G83" t="s">
        <v>46</v>
      </c>
      <c r="H83" t="s">
        <v>44</v>
      </c>
      <c r="I83" t="s">
        <v>52</v>
      </c>
      <c r="J83" t="s">
        <v>48</v>
      </c>
      <c r="K83">
        <v>2560</v>
      </c>
      <c r="L83">
        <v>1000000</v>
      </c>
      <c r="M83" t="s">
        <v>49</v>
      </c>
      <c r="N83">
        <v>0</v>
      </c>
      <c r="O83">
        <v>0</v>
      </c>
      <c r="P83">
        <v>0</v>
      </c>
      <c r="Q83">
        <v>0</v>
      </c>
      <c r="R83">
        <v>0</v>
      </c>
      <c r="S83">
        <v>0.379</v>
      </c>
      <c r="T83">
        <v>0</v>
      </c>
      <c r="U83">
        <v>0</v>
      </c>
      <c r="V83">
        <v>0</v>
      </c>
      <c r="W83">
        <v>0</v>
      </c>
      <c r="X83">
        <v>0</v>
      </c>
      <c r="Y83">
        <v>0.379</v>
      </c>
      <c r="AB83">
        <v>1</v>
      </c>
      <c r="AC83" t="s">
        <v>91</v>
      </c>
      <c r="AD83" t="s">
        <v>46</v>
      </c>
      <c r="AE83" t="s">
        <v>53</v>
      </c>
      <c r="AF83" t="s">
        <v>44</v>
      </c>
    </row>
    <row r="84" spans="1:32">
      <c r="A84" t="s">
        <v>41</v>
      </c>
      <c r="B84" t="s">
        <v>42</v>
      </c>
      <c r="C84" t="s">
        <v>43</v>
      </c>
      <c r="D84" s="4">
        <v>41487</v>
      </c>
      <c r="E84" t="s">
        <v>44</v>
      </c>
      <c r="F84" t="s">
        <v>90</v>
      </c>
      <c r="G84" t="s">
        <v>46</v>
      </c>
      <c r="H84" t="s">
        <v>44</v>
      </c>
      <c r="I84" t="s">
        <v>54</v>
      </c>
      <c r="J84" t="s">
        <v>48</v>
      </c>
      <c r="K84">
        <v>2560</v>
      </c>
      <c r="L84">
        <v>1000000</v>
      </c>
      <c r="M84" t="s">
        <v>49</v>
      </c>
      <c r="N84">
        <v>0</v>
      </c>
      <c r="O84">
        <v>0</v>
      </c>
      <c r="P84">
        <v>0</v>
      </c>
      <c r="Q84">
        <v>0</v>
      </c>
      <c r="R84">
        <v>0</v>
      </c>
      <c r="S84">
        <v>0.379</v>
      </c>
      <c r="T84">
        <v>0</v>
      </c>
      <c r="U84">
        <v>0</v>
      </c>
      <c r="V84">
        <v>0</v>
      </c>
      <c r="W84">
        <v>0</v>
      </c>
      <c r="X84">
        <v>0</v>
      </c>
      <c r="Y84">
        <v>0.379</v>
      </c>
      <c r="AB84">
        <v>1</v>
      </c>
      <c r="AC84" t="s">
        <v>91</v>
      </c>
      <c r="AD84" t="s">
        <v>46</v>
      </c>
      <c r="AE84" t="s">
        <v>55</v>
      </c>
      <c r="AF84" t="s">
        <v>44</v>
      </c>
    </row>
    <row r="85" spans="1:32">
      <c r="A85" t="s">
        <v>41</v>
      </c>
      <c r="B85" t="s">
        <v>42</v>
      </c>
      <c r="C85" t="s">
        <v>43</v>
      </c>
      <c r="D85" s="4">
        <v>41487</v>
      </c>
      <c r="E85" t="s">
        <v>44</v>
      </c>
      <c r="F85" t="s">
        <v>90</v>
      </c>
      <c r="G85" t="s">
        <v>46</v>
      </c>
      <c r="H85" t="s">
        <v>44</v>
      </c>
      <c r="I85" t="s">
        <v>56</v>
      </c>
      <c r="J85" t="s">
        <v>48</v>
      </c>
      <c r="K85">
        <v>2560</v>
      </c>
      <c r="L85">
        <v>1000000</v>
      </c>
      <c r="M85" t="s">
        <v>49</v>
      </c>
      <c r="N85">
        <v>0</v>
      </c>
      <c r="O85">
        <v>0</v>
      </c>
      <c r="P85">
        <v>0</v>
      </c>
      <c r="Q85">
        <v>0</v>
      </c>
      <c r="R85">
        <v>0</v>
      </c>
      <c r="S85">
        <v>0.379</v>
      </c>
      <c r="T85">
        <v>0</v>
      </c>
      <c r="U85">
        <v>0</v>
      </c>
      <c r="V85">
        <v>0</v>
      </c>
      <c r="W85">
        <v>0</v>
      </c>
      <c r="X85">
        <v>0</v>
      </c>
      <c r="Y85">
        <v>0.379</v>
      </c>
      <c r="AB85">
        <v>1</v>
      </c>
      <c r="AC85" t="s">
        <v>91</v>
      </c>
      <c r="AD85" t="s">
        <v>46</v>
      </c>
      <c r="AE85" t="s">
        <v>57</v>
      </c>
      <c r="AF85" t="s">
        <v>44</v>
      </c>
    </row>
    <row r="86" spans="1:32">
      <c r="A86" t="s">
        <v>41</v>
      </c>
      <c r="B86" t="s">
        <v>42</v>
      </c>
      <c r="C86" t="s">
        <v>43</v>
      </c>
      <c r="D86" s="4">
        <v>41487</v>
      </c>
      <c r="E86" t="s">
        <v>44</v>
      </c>
      <c r="F86" t="s">
        <v>90</v>
      </c>
      <c r="G86" t="s">
        <v>46</v>
      </c>
      <c r="H86" t="s">
        <v>44</v>
      </c>
      <c r="I86" t="s">
        <v>58</v>
      </c>
      <c r="J86" t="s">
        <v>48</v>
      </c>
      <c r="K86">
        <v>2560</v>
      </c>
      <c r="L86">
        <v>1000000</v>
      </c>
      <c r="M86" t="s">
        <v>49</v>
      </c>
      <c r="N86">
        <v>0</v>
      </c>
      <c r="O86">
        <v>0</v>
      </c>
      <c r="P86">
        <v>0</v>
      </c>
      <c r="Q86">
        <v>0</v>
      </c>
      <c r="R86">
        <v>0</v>
      </c>
      <c r="S86">
        <v>0.38</v>
      </c>
      <c r="T86">
        <v>0</v>
      </c>
      <c r="U86">
        <v>0</v>
      </c>
      <c r="V86">
        <v>0</v>
      </c>
      <c r="W86">
        <v>0</v>
      </c>
      <c r="X86">
        <v>0</v>
      </c>
      <c r="Y86">
        <v>0.38</v>
      </c>
      <c r="AB86">
        <v>1</v>
      </c>
      <c r="AC86" t="s">
        <v>91</v>
      </c>
      <c r="AD86" t="s">
        <v>46</v>
      </c>
      <c r="AE86" t="s">
        <v>59</v>
      </c>
      <c r="AF86" t="s">
        <v>44</v>
      </c>
    </row>
    <row r="87" spans="1:32">
      <c r="A87" t="s">
        <v>41</v>
      </c>
      <c r="B87" t="s">
        <v>42</v>
      </c>
      <c r="C87" t="s">
        <v>43</v>
      </c>
      <c r="D87" s="4">
        <v>41487</v>
      </c>
      <c r="E87" t="s">
        <v>44</v>
      </c>
      <c r="F87" t="s">
        <v>90</v>
      </c>
      <c r="G87" t="s">
        <v>46</v>
      </c>
      <c r="H87" t="s">
        <v>44</v>
      </c>
      <c r="I87" t="s">
        <v>60</v>
      </c>
      <c r="J87" t="s">
        <v>48</v>
      </c>
      <c r="K87">
        <v>2560</v>
      </c>
      <c r="L87">
        <v>1000000</v>
      </c>
      <c r="M87" t="s">
        <v>49</v>
      </c>
      <c r="N87">
        <v>0</v>
      </c>
      <c r="O87">
        <v>0</v>
      </c>
      <c r="P87">
        <v>0</v>
      </c>
      <c r="Q87">
        <v>0</v>
      </c>
      <c r="R87">
        <v>0</v>
      </c>
      <c r="S87">
        <v>0.378</v>
      </c>
      <c r="T87">
        <v>0</v>
      </c>
      <c r="U87">
        <v>0</v>
      </c>
      <c r="V87">
        <v>0</v>
      </c>
      <c r="W87">
        <v>0</v>
      </c>
      <c r="X87">
        <v>0</v>
      </c>
      <c r="Y87">
        <v>0.378</v>
      </c>
      <c r="AB87">
        <v>1</v>
      </c>
      <c r="AC87" t="s">
        <v>91</v>
      </c>
      <c r="AD87" t="s">
        <v>46</v>
      </c>
      <c r="AE87" t="s">
        <v>61</v>
      </c>
      <c r="AF87" t="s">
        <v>44</v>
      </c>
    </row>
    <row r="88" spans="1:32">
      <c r="A88" t="s">
        <v>41</v>
      </c>
      <c r="B88" t="s">
        <v>42</v>
      </c>
      <c r="C88" t="s">
        <v>43</v>
      </c>
      <c r="D88" s="4">
        <v>41487</v>
      </c>
      <c r="E88" t="s">
        <v>44</v>
      </c>
      <c r="F88" t="s">
        <v>90</v>
      </c>
      <c r="G88" t="s">
        <v>46</v>
      </c>
      <c r="H88" t="s">
        <v>44</v>
      </c>
      <c r="I88" t="s">
        <v>62</v>
      </c>
      <c r="J88" t="s">
        <v>48</v>
      </c>
      <c r="K88">
        <v>2560</v>
      </c>
      <c r="L88">
        <v>1000000</v>
      </c>
      <c r="M88" t="s">
        <v>49</v>
      </c>
      <c r="N88">
        <v>0</v>
      </c>
      <c r="O88">
        <v>0</v>
      </c>
      <c r="P88">
        <v>0</v>
      </c>
      <c r="Q88">
        <v>0</v>
      </c>
      <c r="R88">
        <v>0</v>
      </c>
      <c r="S88">
        <v>0.377</v>
      </c>
      <c r="T88">
        <v>0</v>
      </c>
      <c r="U88">
        <v>0</v>
      </c>
      <c r="V88">
        <v>0</v>
      </c>
      <c r="W88">
        <v>0</v>
      </c>
      <c r="X88">
        <v>0</v>
      </c>
      <c r="Y88">
        <v>0.377</v>
      </c>
      <c r="AB88">
        <v>1</v>
      </c>
      <c r="AC88" t="s">
        <v>91</v>
      </c>
      <c r="AD88" t="s">
        <v>46</v>
      </c>
      <c r="AE88" t="s">
        <v>63</v>
      </c>
      <c r="AF88" t="s">
        <v>44</v>
      </c>
    </row>
    <row r="89" spans="1:32">
      <c r="A89" t="s">
        <v>41</v>
      </c>
      <c r="B89" t="s">
        <v>42</v>
      </c>
      <c r="C89" t="s">
        <v>43</v>
      </c>
      <c r="D89" s="4">
        <v>41487</v>
      </c>
      <c r="E89" t="s">
        <v>44</v>
      </c>
      <c r="F89" t="s">
        <v>90</v>
      </c>
      <c r="G89" t="s">
        <v>46</v>
      </c>
      <c r="H89" t="s">
        <v>44</v>
      </c>
      <c r="I89" t="s">
        <v>64</v>
      </c>
      <c r="J89" t="s">
        <v>48</v>
      </c>
      <c r="K89">
        <v>2560</v>
      </c>
      <c r="L89">
        <v>1000000</v>
      </c>
      <c r="M89" t="s">
        <v>49</v>
      </c>
      <c r="N89">
        <v>0</v>
      </c>
      <c r="O89">
        <v>0</v>
      </c>
      <c r="P89">
        <v>0</v>
      </c>
      <c r="Q89">
        <v>0</v>
      </c>
      <c r="R89">
        <v>0</v>
      </c>
      <c r="S89">
        <v>0.377</v>
      </c>
      <c r="T89">
        <v>0</v>
      </c>
      <c r="U89">
        <v>0</v>
      </c>
      <c r="V89">
        <v>0</v>
      </c>
      <c r="W89">
        <v>0</v>
      </c>
      <c r="X89">
        <v>0</v>
      </c>
      <c r="Y89">
        <v>0.377</v>
      </c>
      <c r="AB89">
        <v>1</v>
      </c>
      <c r="AC89" t="s">
        <v>91</v>
      </c>
      <c r="AD89" t="s">
        <v>46</v>
      </c>
      <c r="AE89" t="s">
        <v>65</v>
      </c>
      <c r="AF89" t="s">
        <v>44</v>
      </c>
    </row>
    <row r="90" spans="1:32">
      <c r="A90" t="s">
        <v>41</v>
      </c>
      <c r="B90" t="s">
        <v>42</v>
      </c>
      <c r="C90" t="s">
        <v>43</v>
      </c>
      <c r="D90" s="4">
        <v>41487</v>
      </c>
      <c r="E90" t="s">
        <v>44</v>
      </c>
      <c r="F90" t="s">
        <v>90</v>
      </c>
      <c r="G90" t="s">
        <v>46</v>
      </c>
      <c r="H90" t="s">
        <v>44</v>
      </c>
      <c r="I90" t="s">
        <v>66</v>
      </c>
      <c r="J90" t="s">
        <v>48</v>
      </c>
      <c r="K90">
        <v>2560</v>
      </c>
      <c r="L90">
        <v>1000000</v>
      </c>
      <c r="M90" t="s">
        <v>49</v>
      </c>
      <c r="N90">
        <v>0</v>
      </c>
      <c r="O90">
        <v>0</v>
      </c>
      <c r="P90">
        <v>0</v>
      </c>
      <c r="Q90">
        <v>0</v>
      </c>
      <c r="R90">
        <v>0</v>
      </c>
      <c r="S90">
        <v>0.377</v>
      </c>
      <c r="T90">
        <v>0</v>
      </c>
      <c r="U90">
        <v>0</v>
      </c>
      <c r="V90">
        <v>0</v>
      </c>
      <c r="W90">
        <v>0</v>
      </c>
      <c r="X90">
        <v>0</v>
      </c>
      <c r="Y90">
        <v>0.377</v>
      </c>
      <c r="AB90">
        <v>1</v>
      </c>
      <c r="AC90" t="s">
        <v>91</v>
      </c>
      <c r="AD90" t="s">
        <v>46</v>
      </c>
      <c r="AE90" t="s">
        <v>67</v>
      </c>
      <c r="AF90" t="s">
        <v>44</v>
      </c>
    </row>
    <row r="91" spans="1:32">
      <c r="A91" t="s">
        <v>41</v>
      </c>
      <c r="B91" t="s">
        <v>42</v>
      </c>
      <c r="C91" t="s">
        <v>43</v>
      </c>
      <c r="D91" s="4">
        <v>41487</v>
      </c>
      <c r="E91" t="s">
        <v>44</v>
      </c>
      <c r="F91" t="s">
        <v>90</v>
      </c>
      <c r="G91" t="s">
        <v>46</v>
      </c>
      <c r="H91" t="s">
        <v>44</v>
      </c>
      <c r="I91" t="s">
        <v>68</v>
      </c>
      <c r="J91" t="s">
        <v>48</v>
      </c>
      <c r="K91">
        <v>2560</v>
      </c>
      <c r="L91">
        <v>1000000</v>
      </c>
      <c r="M91" t="s">
        <v>49</v>
      </c>
      <c r="N91">
        <v>0</v>
      </c>
      <c r="O91">
        <v>0</v>
      </c>
      <c r="P91">
        <v>0</v>
      </c>
      <c r="Q91">
        <v>0</v>
      </c>
      <c r="R91">
        <v>0</v>
      </c>
      <c r="S91">
        <v>0.377</v>
      </c>
      <c r="T91">
        <v>0</v>
      </c>
      <c r="U91">
        <v>0</v>
      </c>
      <c r="V91">
        <v>0</v>
      </c>
      <c r="W91">
        <v>0</v>
      </c>
      <c r="X91">
        <v>0</v>
      </c>
      <c r="Y91">
        <v>0.377</v>
      </c>
      <c r="AB91">
        <v>1</v>
      </c>
      <c r="AC91" t="s">
        <v>91</v>
      </c>
      <c r="AD91" t="s">
        <v>46</v>
      </c>
      <c r="AE91" t="s">
        <v>69</v>
      </c>
      <c r="AF91" t="s">
        <v>44</v>
      </c>
    </row>
    <row r="92" spans="1:32">
      <c r="A92" t="s">
        <v>41</v>
      </c>
      <c r="B92" t="s">
        <v>42</v>
      </c>
      <c r="C92" t="s">
        <v>43</v>
      </c>
      <c r="D92" s="4">
        <v>41487</v>
      </c>
      <c r="E92" t="s">
        <v>44</v>
      </c>
      <c r="F92" t="s">
        <v>90</v>
      </c>
      <c r="G92" t="s">
        <v>46</v>
      </c>
      <c r="H92" t="s">
        <v>44</v>
      </c>
      <c r="I92" t="s">
        <v>70</v>
      </c>
      <c r="J92" t="s">
        <v>48</v>
      </c>
      <c r="K92">
        <v>2560</v>
      </c>
      <c r="L92">
        <v>1000000</v>
      </c>
      <c r="M92" t="s">
        <v>49</v>
      </c>
      <c r="N92">
        <v>0</v>
      </c>
      <c r="O92">
        <v>0</v>
      </c>
      <c r="P92">
        <v>0</v>
      </c>
      <c r="Q92">
        <v>0</v>
      </c>
      <c r="R92">
        <v>0</v>
      </c>
      <c r="S92">
        <v>0.377</v>
      </c>
      <c r="T92">
        <v>0</v>
      </c>
      <c r="U92">
        <v>0</v>
      </c>
      <c r="V92">
        <v>0</v>
      </c>
      <c r="W92">
        <v>0</v>
      </c>
      <c r="X92">
        <v>0</v>
      </c>
      <c r="Y92">
        <v>0.377</v>
      </c>
      <c r="AB92">
        <v>1</v>
      </c>
      <c r="AC92" t="s">
        <v>91</v>
      </c>
      <c r="AD92" t="s">
        <v>46</v>
      </c>
      <c r="AE92" t="s">
        <v>71</v>
      </c>
      <c r="AF92" t="s">
        <v>44</v>
      </c>
    </row>
    <row r="93" spans="1:32">
      <c r="A93" t="s">
        <v>41</v>
      </c>
      <c r="B93" t="s">
        <v>42</v>
      </c>
      <c r="C93" t="s">
        <v>43</v>
      </c>
      <c r="D93" s="4">
        <v>41487</v>
      </c>
      <c r="E93" t="s">
        <v>44</v>
      </c>
      <c r="F93" t="s">
        <v>90</v>
      </c>
      <c r="G93" t="s">
        <v>46</v>
      </c>
      <c r="H93" t="s">
        <v>44</v>
      </c>
      <c r="I93" t="s">
        <v>72</v>
      </c>
      <c r="J93" t="s">
        <v>48</v>
      </c>
      <c r="K93">
        <v>2560</v>
      </c>
      <c r="L93">
        <v>1000000</v>
      </c>
      <c r="M93" t="s">
        <v>49</v>
      </c>
      <c r="N93">
        <v>0</v>
      </c>
      <c r="O93">
        <v>0</v>
      </c>
      <c r="P93">
        <v>0</v>
      </c>
      <c r="Q93">
        <v>0</v>
      </c>
      <c r="R93">
        <v>0</v>
      </c>
      <c r="S93">
        <v>0.378</v>
      </c>
      <c r="T93">
        <v>0</v>
      </c>
      <c r="U93">
        <v>0</v>
      </c>
      <c r="V93">
        <v>0</v>
      </c>
      <c r="W93">
        <v>0</v>
      </c>
      <c r="X93">
        <v>0</v>
      </c>
      <c r="Y93">
        <v>0.378</v>
      </c>
      <c r="AB93">
        <v>1</v>
      </c>
      <c r="AC93" t="s">
        <v>91</v>
      </c>
      <c r="AD93" t="s">
        <v>46</v>
      </c>
      <c r="AE93" t="s">
        <v>73</v>
      </c>
      <c r="AF93" t="s">
        <v>44</v>
      </c>
    </row>
    <row r="94" spans="1:32">
      <c r="A94" t="s">
        <v>41</v>
      </c>
      <c r="B94" t="s">
        <v>42</v>
      </c>
      <c r="C94" t="s">
        <v>43</v>
      </c>
      <c r="D94" s="4">
        <v>41487</v>
      </c>
      <c r="E94" t="s">
        <v>44</v>
      </c>
      <c r="F94" t="s">
        <v>90</v>
      </c>
      <c r="G94" t="s">
        <v>46</v>
      </c>
      <c r="H94" t="s">
        <v>44</v>
      </c>
      <c r="I94" t="s">
        <v>74</v>
      </c>
      <c r="J94" t="s">
        <v>48</v>
      </c>
      <c r="K94">
        <v>2560</v>
      </c>
      <c r="L94">
        <v>1000000</v>
      </c>
      <c r="M94" t="s">
        <v>49</v>
      </c>
      <c r="N94">
        <v>0</v>
      </c>
      <c r="O94">
        <v>0</v>
      </c>
      <c r="P94">
        <v>0</v>
      </c>
      <c r="Q94">
        <v>0</v>
      </c>
      <c r="R94">
        <v>0</v>
      </c>
      <c r="S94">
        <v>0.378</v>
      </c>
      <c r="T94">
        <v>0</v>
      </c>
      <c r="U94">
        <v>0</v>
      </c>
      <c r="V94">
        <v>0</v>
      </c>
      <c r="W94">
        <v>0</v>
      </c>
      <c r="X94">
        <v>0</v>
      </c>
      <c r="Y94">
        <v>0.378</v>
      </c>
      <c r="AB94">
        <v>1</v>
      </c>
      <c r="AC94" t="s">
        <v>91</v>
      </c>
      <c r="AD94" t="s">
        <v>46</v>
      </c>
      <c r="AE94" t="s">
        <v>75</v>
      </c>
      <c r="AF94" t="s">
        <v>44</v>
      </c>
    </row>
    <row r="95" spans="1:32">
      <c r="A95" t="s">
        <v>41</v>
      </c>
      <c r="B95" t="s">
        <v>42</v>
      </c>
      <c r="C95" t="s">
        <v>43</v>
      </c>
      <c r="D95" s="4">
        <v>41487</v>
      </c>
      <c r="E95" t="s">
        <v>44</v>
      </c>
      <c r="F95" t="s">
        <v>90</v>
      </c>
      <c r="G95" t="s">
        <v>46</v>
      </c>
      <c r="H95" t="s">
        <v>44</v>
      </c>
      <c r="I95" t="s">
        <v>76</v>
      </c>
      <c r="J95" t="s">
        <v>48</v>
      </c>
      <c r="K95">
        <v>2560</v>
      </c>
      <c r="L95">
        <v>1000000</v>
      </c>
      <c r="M95" t="s">
        <v>49</v>
      </c>
      <c r="N95">
        <v>0</v>
      </c>
      <c r="O95">
        <v>0</v>
      </c>
      <c r="P95">
        <v>0</v>
      </c>
      <c r="Q95">
        <v>0</v>
      </c>
      <c r="R95">
        <v>0</v>
      </c>
      <c r="S95">
        <v>0.377</v>
      </c>
      <c r="T95">
        <v>0</v>
      </c>
      <c r="U95">
        <v>0</v>
      </c>
      <c r="V95">
        <v>0</v>
      </c>
      <c r="W95">
        <v>0</v>
      </c>
      <c r="X95">
        <v>0</v>
      </c>
      <c r="Y95">
        <v>0.377</v>
      </c>
      <c r="AB95">
        <v>1</v>
      </c>
      <c r="AC95" t="s">
        <v>91</v>
      </c>
      <c r="AD95" t="s">
        <v>46</v>
      </c>
      <c r="AE95" t="s">
        <v>77</v>
      </c>
      <c r="AF95" t="s">
        <v>44</v>
      </c>
    </row>
    <row r="96" spans="1:32">
      <c r="A96" t="s">
        <v>41</v>
      </c>
      <c r="B96" t="s">
        <v>42</v>
      </c>
      <c r="C96" t="s">
        <v>43</v>
      </c>
      <c r="D96" s="4">
        <v>41487</v>
      </c>
      <c r="E96" t="s">
        <v>44</v>
      </c>
      <c r="F96" t="s">
        <v>90</v>
      </c>
      <c r="G96" t="s">
        <v>46</v>
      </c>
      <c r="H96" t="s">
        <v>44</v>
      </c>
      <c r="I96" t="s">
        <v>78</v>
      </c>
      <c r="J96" t="s">
        <v>48</v>
      </c>
      <c r="K96">
        <v>2560</v>
      </c>
      <c r="L96">
        <v>1000000</v>
      </c>
      <c r="M96" t="s">
        <v>49</v>
      </c>
      <c r="N96">
        <v>0</v>
      </c>
      <c r="O96">
        <v>0</v>
      </c>
      <c r="P96">
        <v>0</v>
      </c>
      <c r="Q96">
        <v>0</v>
      </c>
      <c r="R96">
        <v>0</v>
      </c>
      <c r="S96">
        <v>0.374</v>
      </c>
      <c r="T96">
        <v>0</v>
      </c>
      <c r="U96">
        <v>0</v>
      </c>
      <c r="V96">
        <v>0</v>
      </c>
      <c r="W96">
        <v>0</v>
      </c>
      <c r="X96">
        <v>0</v>
      </c>
      <c r="Y96">
        <v>0.374</v>
      </c>
      <c r="AB96">
        <v>1</v>
      </c>
      <c r="AC96" t="s">
        <v>91</v>
      </c>
      <c r="AD96" t="s">
        <v>46</v>
      </c>
      <c r="AE96" t="s">
        <v>79</v>
      </c>
      <c r="AF96" t="s">
        <v>44</v>
      </c>
    </row>
    <row r="97" spans="1:32">
      <c r="A97" t="s">
        <v>41</v>
      </c>
      <c r="B97" t="s">
        <v>42</v>
      </c>
      <c r="C97" t="s">
        <v>43</v>
      </c>
      <c r="D97" s="4">
        <v>41487</v>
      </c>
      <c r="E97" t="s">
        <v>44</v>
      </c>
      <c r="F97" t="s">
        <v>90</v>
      </c>
      <c r="G97" t="s">
        <v>46</v>
      </c>
      <c r="H97" t="s">
        <v>44</v>
      </c>
      <c r="I97" t="s">
        <v>80</v>
      </c>
      <c r="J97" t="s">
        <v>48</v>
      </c>
      <c r="K97">
        <v>2560</v>
      </c>
      <c r="L97">
        <v>1000000</v>
      </c>
      <c r="M97" t="s">
        <v>49</v>
      </c>
      <c r="N97">
        <v>0</v>
      </c>
      <c r="O97">
        <v>0</v>
      </c>
      <c r="P97">
        <v>0</v>
      </c>
      <c r="Q97">
        <v>0</v>
      </c>
      <c r="R97">
        <v>0</v>
      </c>
      <c r="S97">
        <v>0.38100000000000001</v>
      </c>
      <c r="T97">
        <v>0</v>
      </c>
      <c r="U97">
        <v>0</v>
      </c>
      <c r="V97">
        <v>0</v>
      </c>
      <c r="W97">
        <v>0</v>
      </c>
      <c r="X97">
        <v>0</v>
      </c>
      <c r="Y97">
        <v>0.38100000000000001</v>
      </c>
      <c r="AB97">
        <v>1</v>
      </c>
      <c r="AC97" t="s">
        <v>91</v>
      </c>
      <c r="AD97" t="s">
        <v>46</v>
      </c>
      <c r="AE97" t="s">
        <v>81</v>
      </c>
      <c r="AF97" t="s">
        <v>44</v>
      </c>
    </row>
    <row r="98" spans="1:32">
      <c r="A98" t="s">
        <v>41</v>
      </c>
      <c r="B98" t="s">
        <v>42</v>
      </c>
      <c r="C98" t="s">
        <v>43</v>
      </c>
      <c r="D98" s="4">
        <v>41487</v>
      </c>
      <c r="E98" t="s">
        <v>44</v>
      </c>
      <c r="F98" t="s">
        <v>92</v>
      </c>
      <c r="G98" t="s">
        <v>46</v>
      </c>
      <c r="H98" t="s">
        <v>44</v>
      </c>
      <c r="I98" t="s">
        <v>47</v>
      </c>
      <c r="J98" t="s">
        <v>48</v>
      </c>
      <c r="K98">
        <v>146</v>
      </c>
      <c r="L98">
        <v>50000</v>
      </c>
      <c r="M98" t="s">
        <v>49</v>
      </c>
      <c r="N98">
        <v>0</v>
      </c>
      <c r="O98">
        <v>0</v>
      </c>
      <c r="P98">
        <v>0</v>
      </c>
      <c r="Q98">
        <v>0.14899999999999999</v>
      </c>
      <c r="R98" s="5">
        <v>1.06E-5</v>
      </c>
      <c r="S98">
        <v>7.9600000000000004E-2</v>
      </c>
      <c r="T98">
        <v>0</v>
      </c>
      <c r="U98">
        <v>0</v>
      </c>
      <c r="V98">
        <v>0</v>
      </c>
      <c r="W98">
        <v>0.14899999999999999</v>
      </c>
      <c r="X98" s="5">
        <v>1.06E-5</v>
      </c>
      <c r="Y98">
        <v>7.9600000000000004E-2</v>
      </c>
      <c r="AB98">
        <v>1</v>
      </c>
      <c r="AC98" t="s">
        <v>93</v>
      </c>
      <c r="AD98" t="s">
        <v>46</v>
      </c>
      <c r="AE98" t="s">
        <v>51</v>
      </c>
      <c r="AF98" t="s">
        <v>44</v>
      </c>
    </row>
    <row r="99" spans="1:32">
      <c r="A99" t="s">
        <v>41</v>
      </c>
      <c r="B99" t="s">
        <v>42</v>
      </c>
      <c r="C99" t="s">
        <v>43</v>
      </c>
      <c r="D99" s="4">
        <v>41487</v>
      </c>
      <c r="E99" t="s">
        <v>44</v>
      </c>
      <c r="F99" t="s">
        <v>92</v>
      </c>
      <c r="G99" t="s">
        <v>46</v>
      </c>
      <c r="H99" t="s">
        <v>44</v>
      </c>
      <c r="I99" t="s">
        <v>52</v>
      </c>
      <c r="J99" t="s">
        <v>48</v>
      </c>
      <c r="K99">
        <v>146</v>
      </c>
      <c r="L99">
        <v>50000</v>
      </c>
      <c r="M99" t="s">
        <v>49</v>
      </c>
      <c r="N99">
        <v>0</v>
      </c>
      <c r="O99">
        <v>0</v>
      </c>
      <c r="P99">
        <v>0</v>
      </c>
      <c r="Q99">
        <v>0.57099999999999995</v>
      </c>
      <c r="R99" s="5">
        <v>-8.5400000000000002E-5</v>
      </c>
      <c r="S99">
        <v>9.5399999999999999E-2</v>
      </c>
      <c r="T99">
        <v>0</v>
      </c>
      <c r="U99">
        <v>0</v>
      </c>
      <c r="V99">
        <v>0</v>
      </c>
      <c r="W99">
        <v>0.57099999999999995</v>
      </c>
      <c r="X99" s="5">
        <v>-8.5400000000000002E-5</v>
      </c>
      <c r="Y99">
        <v>9.5399999999999999E-2</v>
      </c>
      <c r="AB99">
        <v>1</v>
      </c>
      <c r="AC99" t="s">
        <v>93</v>
      </c>
      <c r="AD99" t="s">
        <v>46</v>
      </c>
      <c r="AE99" t="s">
        <v>53</v>
      </c>
      <c r="AF99" t="s">
        <v>44</v>
      </c>
    </row>
    <row r="100" spans="1:32">
      <c r="A100" t="s">
        <v>41</v>
      </c>
      <c r="B100" t="s">
        <v>42</v>
      </c>
      <c r="C100" t="s">
        <v>43</v>
      </c>
      <c r="D100" s="4">
        <v>41487</v>
      </c>
      <c r="E100" t="s">
        <v>44</v>
      </c>
      <c r="F100" t="s">
        <v>92</v>
      </c>
      <c r="G100" t="s">
        <v>46</v>
      </c>
      <c r="H100" t="s">
        <v>44</v>
      </c>
      <c r="I100" t="s">
        <v>54</v>
      </c>
      <c r="J100" t="s">
        <v>48</v>
      </c>
      <c r="K100">
        <v>146</v>
      </c>
      <c r="L100">
        <v>50000</v>
      </c>
      <c r="M100" t="s">
        <v>49</v>
      </c>
      <c r="N100">
        <v>0</v>
      </c>
      <c r="O100">
        <v>0</v>
      </c>
      <c r="P100">
        <v>0</v>
      </c>
      <c r="Q100">
        <v>0.29099999999999998</v>
      </c>
      <c r="R100" s="5">
        <v>8.6899999999999998E-5</v>
      </c>
      <c r="S100">
        <v>9.06E-2</v>
      </c>
      <c r="T100">
        <v>0</v>
      </c>
      <c r="U100">
        <v>0</v>
      </c>
      <c r="V100">
        <v>0</v>
      </c>
      <c r="W100">
        <v>0.29099999999999998</v>
      </c>
      <c r="X100" s="5">
        <v>8.6899999999999998E-5</v>
      </c>
      <c r="Y100">
        <v>9.06E-2</v>
      </c>
      <c r="AB100">
        <v>1</v>
      </c>
      <c r="AC100" t="s">
        <v>93</v>
      </c>
      <c r="AD100" t="s">
        <v>46</v>
      </c>
      <c r="AE100" t="s">
        <v>55</v>
      </c>
      <c r="AF100" t="s">
        <v>44</v>
      </c>
    </row>
    <row r="101" spans="1:32">
      <c r="A101" t="s">
        <v>41</v>
      </c>
      <c r="B101" t="s">
        <v>42</v>
      </c>
      <c r="C101" t="s">
        <v>43</v>
      </c>
      <c r="D101" s="4">
        <v>41487</v>
      </c>
      <c r="E101" t="s">
        <v>44</v>
      </c>
      <c r="F101" t="s">
        <v>92</v>
      </c>
      <c r="G101" t="s">
        <v>46</v>
      </c>
      <c r="H101" t="s">
        <v>44</v>
      </c>
      <c r="I101" t="s">
        <v>56</v>
      </c>
      <c r="J101" t="s">
        <v>48</v>
      </c>
      <c r="K101">
        <v>146</v>
      </c>
      <c r="L101">
        <v>50000</v>
      </c>
      <c r="M101" t="s">
        <v>49</v>
      </c>
      <c r="N101">
        <v>0</v>
      </c>
      <c r="O101">
        <v>0</v>
      </c>
      <c r="P101">
        <v>0</v>
      </c>
      <c r="Q101">
        <v>0.57799999999999996</v>
      </c>
      <c r="R101">
        <v>6.7000000000000002E-4</v>
      </c>
      <c r="S101">
        <v>0.11700000000000001</v>
      </c>
      <c r="T101">
        <v>0</v>
      </c>
      <c r="U101">
        <v>0</v>
      </c>
      <c r="V101">
        <v>0</v>
      </c>
      <c r="W101">
        <v>0.57799999999999996</v>
      </c>
      <c r="X101">
        <v>6.7000000000000002E-4</v>
      </c>
      <c r="Y101">
        <v>0.11700000000000001</v>
      </c>
      <c r="AB101">
        <v>1</v>
      </c>
      <c r="AC101" t="s">
        <v>93</v>
      </c>
      <c r="AD101" t="s">
        <v>46</v>
      </c>
      <c r="AE101" t="s">
        <v>57</v>
      </c>
      <c r="AF101" t="s">
        <v>44</v>
      </c>
    </row>
    <row r="102" spans="1:32">
      <c r="A102" t="s">
        <v>41</v>
      </c>
      <c r="B102" t="s">
        <v>42</v>
      </c>
      <c r="C102" t="s">
        <v>43</v>
      </c>
      <c r="D102" s="4">
        <v>41487</v>
      </c>
      <c r="E102" t="s">
        <v>44</v>
      </c>
      <c r="F102" t="s">
        <v>92</v>
      </c>
      <c r="G102" t="s">
        <v>46</v>
      </c>
      <c r="H102" t="s">
        <v>44</v>
      </c>
      <c r="I102" t="s">
        <v>58</v>
      </c>
      <c r="J102" t="s">
        <v>48</v>
      </c>
      <c r="K102">
        <v>146</v>
      </c>
      <c r="L102">
        <v>50000</v>
      </c>
      <c r="M102" t="s">
        <v>49</v>
      </c>
      <c r="N102">
        <v>0</v>
      </c>
      <c r="O102">
        <v>0</v>
      </c>
      <c r="P102">
        <v>0</v>
      </c>
      <c r="Q102">
        <v>0.378</v>
      </c>
      <c r="R102">
        <v>1.4799999999999999E-4</v>
      </c>
      <c r="S102">
        <v>8.09E-2</v>
      </c>
      <c r="T102">
        <v>0</v>
      </c>
      <c r="U102">
        <v>0</v>
      </c>
      <c r="V102">
        <v>0</v>
      </c>
      <c r="W102">
        <v>0.378</v>
      </c>
      <c r="X102">
        <v>1.4799999999999999E-4</v>
      </c>
      <c r="Y102">
        <v>8.09E-2</v>
      </c>
      <c r="AB102">
        <v>1</v>
      </c>
      <c r="AC102" t="s">
        <v>93</v>
      </c>
      <c r="AD102" t="s">
        <v>46</v>
      </c>
      <c r="AE102" t="s">
        <v>59</v>
      </c>
      <c r="AF102" t="s">
        <v>44</v>
      </c>
    </row>
    <row r="103" spans="1:32">
      <c r="A103" t="s">
        <v>41</v>
      </c>
      <c r="B103" t="s">
        <v>42</v>
      </c>
      <c r="C103" t="s">
        <v>43</v>
      </c>
      <c r="D103" s="4">
        <v>41487</v>
      </c>
      <c r="E103" t="s">
        <v>44</v>
      </c>
      <c r="F103" t="s">
        <v>92</v>
      </c>
      <c r="G103" t="s">
        <v>46</v>
      </c>
      <c r="H103" t="s">
        <v>44</v>
      </c>
      <c r="I103" t="s">
        <v>60</v>
      </c>
      <c r="J103" t="s">
        <v>48</v>
      </c>
      <c r="K103">
        <v>146</v>
      </c>
      <c r="L103">
        <v>50000</v>
      </c>
      <c r="M103" t="s">
        <v>49</v>
      </c>
      <c r="N103">
        <v>0</v>
      </c>
      <c r="O103">
        <v>0</v>
      </c>
      <c r="P103">
        <v>0</v>
      </c>
      <c r="Q103">
        <v>0.52</v>
      </c>
      <c r="R103">
        <v>2.6800000000000001E-4</v>
      </c>
      <c r="S103">
        <v>0.115</v>
      </c>
      <c r="T103">
        <v>0</v>
      </c>
      <c r="U103">
        <v>0</v>
      </c>
      <c r="V103">
        <v>0</v>
      </c>
      <c r="W103">
        <v>0.52</v>
      </c>
      <c r="X103">
        <v>2.6800000000000001E-4</v>
      </c>
      <c r="Y103">
        <v>0.115</v>
      </c>
      <c r="AB103">
        <v>1</v>
      </c>
      <c r="AC103" t="s">
        <v>93</v>
      </c>
      <c r="AD103" t="s">
        <v>46</v>
      </c>
      <c r="AE103" t="s">
        <v>61</v>
      </c>
      <c r="AF103" t="s">
        <v>44</v>
      </c>
    </row>
    <row r="104" spans="1:32">
      <c r="A104" t="s">
        <v>41</v>
      </c>
      <c r="B104" t="s">
        <v>42</v>
      </c>
      <c r="C104" t="s">
        <v>43</v>
      </c>
      <c r="D104" s="4">
        <v>41487</v>
      </c>
      <c r="E104" t="s">
        <v>44</v>
      </c>
      <c r="F104" t="s">
        <v>92</v>
      </c>
      <c r="G104" t="s">
        <v>46</v>
      </c>
      <c r="H104" t="s">
        <v>44</v>
      </c>
      <c r="I104" t="s">
        <v>62</v>
      </c>
      <c r="J104" t="s">
        <v>48</v>
      </c>
      <c r="K104">
        <v>146</v>
      </c>
      <c r="L104">
        <v>50000</v>
      </c>
      <c r="M104" t="s">
        <v>49</v>
      </c>
      <c r="N104">
        <v>0</v>
      </c>
      <c r="O104">
        <v>0</v>
      </c>
      <c r="P104">
        <v>0</v>
      </c>
      <c r="Q104">
        <v>0.59699999999999998</v>
      </c>
      <c r="R104">
        <v>2.03E-4</v>
      </c>
      <c r="S104">
        <v>0.13700000000000001</v>
      </c>
      <c r="T104">
        <v>0</v>
      </c>
      <c r="U104">
        <v>0</v>
      </c>
      <c r="V104">
        <v>0</v>
      </c>
      <c r="W104">
        <v>0.59699999999999998</v>
      </c>
      <c r="X104">
        <v>2.03E-4</v>
      </c>
      <c r="Y104">
        <v>0.13700000000000001</v>
      </c>
      <c r="AB104">
        <v>1</v>
      </c>
      <c r="AC104" t="s">
        <v>93</v>
      </c>
      <c r="AD104" t="s">
        <v>46</v>
      </c>
      <c r="AE104" t="s">
        <v>63</v>
      </c>
      <c r="AF104" t="s">
        <v>44</v>
      </c>
    </row>
    <row r="105" spans="1:32">
      <c r="A105" t="s">
        <v>41</v>
      </c>
      <c r="B105" t="s">
        <v>42</v>
      </c>
      <c r="C105" t="s">
        <v>43</v>
      </c>
      <c r="D105" s="4">
        <v>41487</v>
      </c>
      <c r="E105" t="s">
        <v>44</v>
      </c>
      <c r="F105" t="s">
        <v>92</v>
      </c>
      <c r="G105" t="s">
        <v>46</v>
      </c>
      <c r="H105" t="s">
        <v>44</v>
      </c>
      <c r="I105" t="s">
        <v>64</v>
      </c>
      <c r="J105" t="s">
        <v>48</v>
      </c>
      <c r="K105">
        <v>146</v>
      </c>
      <c r="L105">
        <v>50000</v>
      </c>
      <c r="M105" t="s">
        <v>49</v>
      </c>
      <c r="N105">
        <v>0</v>
      </c>
      <c r="O105">
        <v>0</v>
      </c>
      <c r="P105">
        <v>0</v>
      </c>
      <c r="Q105">
        <v>0.79900000000000004</v>
      </c>
      <c r="R105">
        <v>2.7799999999999998E-4</v>
      </c>
      <c r="S105">
        <v>0.158</v>
      </c>
      <c r="T105">
        <v>0</v>
      </c>
      <c r="U105">
        <v>0</v>
      </c>
      <c r="V105">
        <v>0</v>
      </c>
      <c r="W105">
        <v>0.79900000000000004</v>
      </c>
      <c r="X105">
        <v>2.7799999999999998E-4</v>
      </c>
      <c r="Y105">
        <v>0.158</v>
      </c>
      <c r="AB105">
        <v>1</v>
      </c>
      <c r="AC105" t="s">
        <v>93</v>
      </c>
      <c r="AD105" t="s">
        <v>46</v>
      </c>
      <c r="AE105" t="s">
        <v>65</v>
      </c>
      <c r="AF105" t="s">
        <v>44</v>
      </c>
    </row>
    <row r="106" spans="1:32">
      <c r="A106" t="s">
        <v>41</v>
      </c>
      <c r="B106" t="s">
        <v>42</v>
      </c>
      <c r="C106" t="s">
        <v>43</v>
      </c>
      <c r="D106" s="4">
        <v>41487</v>
      </c>
      <c r="E106" t="s">
        <v>44</v>
      </c>
      <c r="F106" t="s">
        <v>92</v>
      </c>
      <c r="G106" t="s">
        <v>46</v>
      </c>
      <c r="H106" t="s">
        <v>44</v>
      </c>
      <c r="I106" t="s">
        <v>66</v>
      </c>
      <c r="J106" t="s">
        <v>48</v>
      </c>
      <c r="K106">
        <v>146</v>
      </c>
      <c r="L106">
        <v>50000</v>
      </c>
      <c r="M106" t="s">
        <v>49</v>
      </c>
      <c r="N106">
        <v>0</v>
      </c>
      <c r="O106">
        <v>0</v>
      </c>
      <c r="P106">
        <v>0</v>
      </c>
      <c r="Q106">
        <v>0.751</v>
      </c>
      <c r="R106">
        <v>2.7700000000000001E-4</v>
      </c>
      <c r="S106">
        <v>0.14799999999999999</v>
      </c>
      <c r="T106">
        <v>0</v>
      </c>
      <c r="U106">
        <v>0</v>
      </c>
      <c r="V106">
        <v>0</v>
      </c>
      <c r="W106">
        <v>0.751</v>
      </c>
      <c r="X106">
        <v>2.7700000000000001E-4</v>
      </c>
      <c r="Y106">
        <v>0.14799999999999999</v>
      </c>
      <c r="AB106">
        <v>1</v>
      </c>
      <c r="AC106" t="s">
        <v>93</v>
      </c>
      <c r="AD106" t="s">
        <v>46</v>
      </c>
      <c r="AE106" t="s">
        <v>67</v>
      </c>
      <c r="AF106" t="s">
        <v>44</v>
      </c>
    </row>
    <row r="107" spans="1:32">
      <c r="A107" t="s">
        <v>41</v>
      </c>
      <c r="B107" t="s">
        <v>42</v>
      </c>
      <c r="C107" t="s">
        <v>43</v>
      </c>
      <c r="D107" s="4">
        <v>41487</v>
      </c>
      <c r="E107" t="s">
        <v>44</v>
      </c>
      <c r="F107" t="s">
        <v>92</v>
      </c>
      <c r="G107" t="s">
        <v>46</v>
      </c>
      <c r="H107" t="s">
        <v>44</v>
      </c>
      <c r="I107" t="s">
        <v>68</v>
      </c>
      <c r="J107" t="s">
        <v>48</v>
      </c>
      <c r="K107">
        <v>146</v>
      </c>
      <c r="L107">
        <v>50000</v>
      </c>
      <c r="M107" t="s">
        <v>49</v>
      </c>
      <c r="N107">
        <v>0</v>
      </c>
      <c r="O107">
        <v>0</v>
      </c>
      <c r="P107">
        <v>0</v>
      </c>
      <c r="Q107">
        <v>0.80600000000000005</v>
      </c>
      <c r="R107">
        <v>3.1599999999999998E-4</v>
      </c>
      <c r="S107">
        <v>0.13700000000000001</v>
      </c>
      <c r="T107">
        <v>0</v>
      </c>
      <c r="U107">
        <v>0</v>
      </c>
      <c r="V107">
        <v>0</v>
      </c>
      <c r="W107">
        <v>0.80600000000000005</v>
      </c>
      <c r="X107">
        <v>3.1599999999999998E-4</v>
      </c>
      <c r="Y107">
        <v>0.13700000000000001</v>
      </c>
      <c r="AB107">
        <v>1</v>
      </c>
      <c r="AC107" t="s">
        <v>93</v>
      </c>
      <c r="AD107" t="s">
        <v>46</v>
      </c>
      <c r="AE107" t="s">
        <v>69</v>
      </c>
      <c r="AF107" t="s">
        <v>44</v>
      </c>
    </row>
    <row r="108" spans="1:32">
      <c r="A108" t="s">
        <v>41</v>
      </c>
      <c r="B108" t="s">
        <v>42</v>
      </c>
      <c r="C108" t="s">
        <v>43</v>
      </c>
      <c r="D108" s="4">
        <v>41487</v>
      </c>
      <c r="E108" t="s">
        <v>44</v>
      </c>
      <c r="F108" t="s">
        <v>92</v>
      </c>
      <c r="G108" t="s">
        <v>46</v>
      </c>
      <c r="H108" t="s">
        <v>44</v>
      </c>
      <c r="I108" t="s">
        <v>70</v>
      </c>
      <c r="J108" t="s">
        <v>48</v>
      </c>
      <c r="K108">
        <v>146</v>
      </c>
      <c r="L108">
        <v>50000</v>
      </c>
      <c r="M108" t="s">
        <v>49</v>
      </c>
      <c r="N108">
        <v>0</v>
      </c>
      <c r="O108">
        <v>0</v>
      </c>
      <c r="P108">
        <v>0</v>
      </c>
      <c r="Q108">
        <v>0.79500000000000004</v>
      </c>
      <c r="R108">
        <v>3.7800000000000003E-4</v>
      </c>
      <c r="S108">
        <v>0.17</v>
      </c>
      <c r="T108">
        <v>0</v>
      </c>
      <c r="U108">
        <v>0</v>
      </c>
      <c r="V108">
        <v>0</v>
      </c>
      <c r="W108">
        <v>0.79500000000000004</v>
      </c>
      <c r="X108">
        <v>3.7800000000000003E-4</v>
      </c>
      <c r="Y108">
        <v>0.17</v>
      </c>
      <c r="AB108">
        <v>1</v>
      </c>
      <c r="AC108" t="s">
        <v>93</v>
      </c>
      <c r="AD108" t="s">
        <v>46</v>
      </c>
      <c r="AE108" t="s">
        <v>71</v>
      </c>
      <c r="AF108" t="s">
        <v>44</v>
      </c>
    </row>
    <row r="109" spans="1:32">
      <c r="A109" t="s">
        <v>41</v>
      </c>
      <c r="B109" t="s">
        <v>42</v>
      </c>
      <c r="C109" t="s">
        <v>43</v>
      </c>
      <c r="D109" s="4">
        <v>41487</v>
      </c>
      <c r="E109" t="s">
        <v>44</v>
      </c>
      <c r="F109" t="s">
        <v>92</v>
      </c>
      <c r="G109" t="s">
        <v>46</v>
      </c>
      <c r="H109" t="s">
        <v>44</v>
      </c>
      <c r="I109" t="s">
        <v>72</v>
      </c>
      <c r="J109" t="s">
        <v>48</v>
      </c>
      <c r="K109">
        <v>146</v>
      </c>
      <c r="L109">
        <v>50000</v>
      </c>
      <c r="M109" t="s">
        <v>49</v>
      </c>
      <c r="N109">
        <v>0</v>
      </c>
      <c r="O109">
        <v>0</v>
      </c>
      <c r="P109">
        <v>0</v>
      </c>
      <c r="Q109">
        <v>0.71599999999999997</v>
      </c>
      <c r="R109">
        <v>3.2200000000000002E-4</v>
      </c>
      <c r="S109">
        <v>0.14000000000000001</v>
      </c>
      <c r="T109">
        <v>0</v>
      </c>
      <c r="U109">
        <v>0</v>
      </c>
      <c r="V109">
        <v>0</v>
      </c>
      <c r="W109">
        <v>0.71599999999999997</v>
      </c>
      <c r="X109">
        <v>3.2200000000000002E-4</v>
      </c>
      <c r="Y109">
        <v>0.14000000000000001</v>
      </c>
      <c r="AB109">
        <v>1</v>
      </c>
      <c r="AC109" t="s">
        <v>93</v>
      </c>
      <c r="AD109" t="s">
        <v>46</v>
      </c>
      <c r="AE109" t="s">
        <v>73</v>
      </c>
      <c r="AF109" t="s">
        <v>44</v>
      </c>
    </row>
    <row r="110" spans="1:32">
      <c r="A110" t="s">
        <v>41</v>
      </c>
      <c r="B110" t="s">
        <v>42</v>
      </c>
      <c r="C110" t="s">
        <v>43</v>
      </c>
      <c r="D110" s="4">
        <v>41487</v>
      </c>
      <c r="E110" t="s">
        <v>44</v>
      </c>
      <c r="F110" t="s">
        <v>92</v>
      </c>
      <c r="G110" t="s">
        <v>46</v>
      </c>
      <c r="H110" t="s">
        <v>44</v>
      </c>
      <c r="I110" t="s">
        <v>74</v>
      </c>
      <c r="J110" t="s">
        <v>48</v>
      </c>
      <c r="K110">
        <v>146</v>
      </c>
      <c r="L110">
        <v>50000</v>
      </c>
      <c r="M110" t="s">
        <v>49</v>
      </c>
      <c r="N110">
        <v>0</v>
      </c>
      <c r="O110">
        <v>0</v>
      </c>
      <c r="P110">
        <v>0</v>
      </c>
      <c r="Q110">
        <v>0.93</v>
      </c>
      <c r="R110">
        <v>3.6400000000000001E-4</v>
      </c>
      <c r="S110">
        <v>0.17199999999999999</v>
      </c>
      <c r="T110">
        <v>0</v>
      </c>
      <c r="U110">
        <v>0</v>
      </c>
      <c r="V110">
        <v>0</v>
      </c>
      <c r="W110">
        <v>0.93</v>
      </c>
      <c r="X110">
        <v>3.6400000000000001E-4</v>
      </c>
      <c r="Y110">
        <v>0.17199999999999999</v>
      </c>
      <c r="AB110">
        <v>1</v>
      </c>
      <c r="AC110" t="s">
        <v>93</v>
      </c>
      <c r="AD110" t="s">
        <v>46</v>
      </c>
      <c r="AE110" t="s">
        <v>75</v>
      </c>
      <c r="AF110" t="s">
        <v>44</v>
      </c>
    </row>
    <row r="111" spans="1:32">
      <c r="A111" t="s">
        <v>41</v>
      </c>
      <c r="B111" t="s">
        <v>42</v>
      </c>
      <c r="C111" t="s">
        <v>43</v>
      </c>
      <c r="D111" s="4">
        <v>41487</v>
      </c>
      <c r="E111" t="s">
        <v>44</v>
      </c>
      <c r="F111" t="s">
        <v>92</v>
      </c>
      <c r="G111" t="s">
        <v>46</v>
      </c>
      <c r="H111" t="s">
        <v>44</v>
      </c>
      <c r="I111" t="s">
        <v>76</v>
      </c>
      <c r="J111" t="s">
        <v>48</v>
      </c>
      <c r="K111">
        <v>146</v>
      </c>
      <c r="L111">
        <v>50000</v>
      </c>
      <c r="M111" t="s">
        <v>49</v>
      </c>
      <c r="N111">
        <v>0</v>
      </c>
      <c r="O111">
        <v>0</v>
      </c>
      <c r="P111">
        <v>0</v>
      </c>
      <c r="Q111">
        <v>0.93600000000000005</v>
      </c>
      <c r="R111">
        <v>3.8699999999999997E-4</v>
      </c>
      <c r="S111">
        <v>0.16</v>
      </c>
      <c r="T111">
        <v>0</v>
      </c>
      <c r="U111">
        <v>0</v>
      </c>
      <c r="V111">
        <v>0</v>
      </c>
      <c r="W111">
        <v>0.93600000000000005</v>
      </c>
      <c r="X111">
        <v>3.8699999999999997E-4</v>
      </c>
      <c r="Y111">
        <v>0.16</v>
      </c>
      <c r="AB111">
        <v>1</v>
      </c>
      <c r="AC111" t="s">
        <v>93</v>
      </c>
      <c r="AD111" t="s">
        <v>46</v>
      </c>
      <c r="AE111" t="s">
        <v>77</v>
      </c>
      <c r="AF111" t="s">
        <v>44</v>
      </c>
    </row>
    <row r="112" spans="1:32">
      <c r="A112" t="s">
        <v>41</v>
      </c>
      <c r="B112" t="s">
        <v>42</v>
      </c>
      <c r="C112" t="s">
        <v>43</v>
      </c>
      <c r="D112" s="4">
        <v>41487</v>
      </c>
      <c r="E112" t="s">
        <v>44</v>
      </c>
      <c r="F112" t="s">
        <v>92</v>
      </c>
      <c r="G112" t="s">
        <v>46</v>
      </c>
      <c r="H112" t="s">
        <v>44</v>
      </c>
      <c r="I112" t="s">
        <v>78</v>
      </c>
      <c r="J112" t="s">
        <v>48</v>
      </c>
      <c r="K112">
        <v>146</v>
      </c>
      <c r="L112">
        <v>50000</v>
      </c>
      <c r="M112" t="s">
        <v>49</v>
      </c>
      <c r="N112">
        <v>0</v>
      </c>
      <c r="O112">
        <v>0</v>
      </c>
      <c r="P112">
        <v>0</v>
      </c>
      <c r="Q112">
        <v>1.41</v>
      </c>
      <c r="R112">
        <v>2.7599999999999999E-4</v>
      </c>
      <c r="S112">
        <v>0.247</v>
      </c>
      <c r="T112">
        <v>0</v>
      </c>
      <c r="U112">
        <v>0</v>
      </c>
      <c r="V112">
        <v>0</v>
      </c>
      <c r="W112">
        <v>1.41</v>
      </c>
      <c r="X112">
        <v>2.7599999999999999E-4</v>
      </c>
      <c r="Y112">
        <v>0.247</v>
      </c>
      <c r="AB112">
        <v>1</v>
      </c>
      <c r="AC112" t="s">
        <v>93</v>
      </c>
      <c r="AD112" t="s">
        <v>46</v>
      </c>
      <c r="AE112" t="s">
        <v>79</v>
      </c>
      <c r="AF112" t="s">
        <v>44</v>
      </c>
    </row>
    <row r="113" spans="1:32">
      <c r="A113" t="s">
        <v>41</v>
      </c>
      <c r="B113" t="s">
        <v>42</v>
      </c>
      <c r="C113" t="s">
        <v>43</v>
      </c>
      <c r="D113" s="4">
        <v>41487</v>
      </c>
      <c r="E113" t="s">
        <v>44</v>
      </c>
      <c r="F113" t="s">
        <v>92</v>
      </c>
      <c r="G113" t="s">
        <v>46</v>
      </c>
      <c r="H113" t="s">
        <v>44</v>
      </c>
      <c r="I113" t="s">
        <v>80</v>
      </c>
      <c r="J113" t="s">
        <v>48</v>
      </c>
      <c r="K113">
        <v>146</v>
      </c>
      <c r="L113">
        <v>50000</v>
      </c>
      <c r="M113" t="s">
        <v>49</v>
      </c>
      <c r="N113">
        <v>0</v>
      </c>
      <c r="O113">
        <v>0</v>
      </c>
      <c r="P113">
        <v>0</v>
      </c>
      <c r="Q113">
        <v>0.57399999999999995</v>
      </c>
      <c r="R113">
        <v>2.9300000000000002E-4</v>
      </c>
      <c r="S113">
        <v>8.1600000000000006E-2</v>
      </c>
      <c r="T113">
        <v>0</v>
      </c>
      <c r="U113">
        <v>0</v>
      </c>
      <c r="V113">
        <v>0</v>
      </c>
      <c r="W113">
        <v>0.57399999999999995</v>
      </c>
      <c r="X113">
        <v>2.9300000000000002E-4</v>
      </c>
      <c r="Y113">
        <v>8.1600000000000006E-2</v>
      </c>
      <c r="AB113">
        <v>1</v>
      </c>
      <c r="AC113" t="s">
        <v>93</v>
      </c>
      <c r="AD113" t="s">
        <v>46</v>
      </c>
      <c r="AE113" t="s">
        <v>81</v>
      </c>
      <c r="AF113" t="s">
        <v>44</v>
      </c>
    </row>
    <row r="114" spans="1:32">
      <c r="A114" t="s">
        <v>41</v>
      </c>
      <c r="B114" t="s">
        <v>42</v>
      </c>
      <c r="C114" t="s">
        <v>43</v>
      </c>
      <c r="D114" s="4">
        <v>41487</v>
      </c>
      <c r="E114" t="s">
        <v>44</v>
      </c>
      <c r="F114" t="s">
        <v>94</v>
      </c>
      <c r="G114" t="s">
        <v>46</v>
      </c>
      <c r="H114" t="s">
        <v>44</v>
      </c>
      <c r="I114" t="s">
        <v>47</v>
      </c>
      <c r="J114" t="s">
        <v>48</v>
      </c>
      <c r="K114">
        <v>2530</v>
      </c>
      <c r="L114">
        <v>500000</v>
      </c>
      <c r="M114" t="s">
        <v>49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0.29599999999999999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0.29599999999999999</v>
      </c>
      <c r="AB114">
        <v>1</v>
      </c>
      <c r="AC114" t="s">
        <v>95</v>
      </c>
      <c r="AD114" t="s">
        <v>46</v>
      </c>
      <c r="AE114" t="s">
        <v>51</v>
      </c>
      <c r="AF114" t="s">
        <v>44</v>
      </c>
    </row>
    <row r="115" spans="1:32">
      <c r="A115" t="s">
        <v>41</v>
      </c>
      <c r="B115" t="s">
        <v>42</v>
      </c>
      <c r="C115" t="s">
        <v>43</v>
      </c>
      <c r="D115" s="4">
        <v>41487</v>
      </c>
      <c r="E115" t="s">
        <v>44</v>
      </c>
      <c r="F115" t="s">
        <v>94</v>
      </c>
      <c r="G115" t="s">
        <v>46</v>
      </c>
      <c r="H115" t="s">
        <v>44</v>
      </c>
      <c r="I115" t="s">
        <v>52</v>
      </c>
      <c r="J115" t="s">
        <v>48</v>
      </c>
      <c r="K115">
        <v>2530</v>
      </c>
      <c r="L115">
        <v>500000</v>
      </c>
      <c r="M115" t="s">
        <v>49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0.29499999999999998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0.29499999999999998</v>
      </c>
      <c r="AB115">
        <v>1</v>
      </c>
      <c r="AC115" t="s">
        <v>95</v>
      </c>
      <c r="AD115" t="s">
        <v>46</v>
      </c>
      <c r="AE115" t="s">
        <v>53</v>
      </c>
      <c r="AF115" t="s">
        <v>44</v>
      </c>
    </row>
    <row r="116" spans="1:32">
      <c r="A116" t="s">
        <v>41</v>
      </c>
      <c r="B116" t="s">
        <v>42</v>
      </c>
      <c r="C116" t="s">
        <v>43</v>
      </c>
      <c r="D116" s="4">
        <v>41487</v>
      </c>
      <c r="E116" t="s">
        <v>44</v>
      </c>
      <c r="F116" t="s">
        <v>94</v>
      </c>
      <c r="G116" t="s">
        <v>46</v>
      </c>
      <c r="H116" t="s">
        <v>44</v>
      </c>
      <c r="I116" t="s">
        <v>54</v>
      </c>
      <c r="J116" t="s">
        <v>48</v>
      </c>
      <c r="K116">
        <v>2530</v>
      </c>
      <c r="L116">
        <v>500000</v>
      </c>
      <c r="M116" t="s">
        <v>49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0.29399999999999998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0.29399999999999998</v>
      </c>
      <c r="AB116">
        <v>1</v>
      </c>
      <c r="AC116" t="s">
        <v>95</v>
      </c>
      <c r="AD116" t="s">
        <v>46</v>
      </c>
      <c r="AE116" t="s">
        <v>55</v>
      </c>
      <c r="AF116" t="s">
        <v>44</v>
      </c>
    </row>
    <row r="117" spans="1:32">
      <c r="A117" t="s">
        <v>41</v>
      </c>
      <c r="B117" t="s">
        <v>42</v>
      </c>
      <c r="C117" t="s">
        <v>43</v>
      </c>
      <c r="D117" s="4">
        <v>41487</v>
      </c>
      <c r="E117" t="s">
        <v>44</v>
      </c>
      <c r="F117" t="s">
        <v>94</v>
      </c>
      <c r="G117" t="s">
        <v>46</v>
      </c>
      <c r="H117" t="s">
        <v>44</v>
      </c>
      <c r="I117" t="s">
        <v>56</v>
      </c>
      <c r="J117" t="s">
        <v>48</v>
      </c>
      <c r="K117">
        <v>2530</v>
      </c>
      <c r="L117">
        <v>500000</v>
      </c>
      <c r="M117" t="s">
        <v>49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0.29199999999999998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0.29199999999999998</v>
      </c>
      <c r="AB117">
        <v>1</v>
      </c>
      <c r="AC117" t="s">
        <v>95</v>
      </c>
      <c r="AD117" t="s">
        <v>46</v>
      </c>
      <c r="AE117" t="s">
        <v>57</v>
      </c>
      <c r="AF117" t="s">
        <v>44</v>
      </c>
    </row>
    <row r="118" spans="1:32">
      <c r="A118" t="s">
        <v>41</v>
      </c>
      <c r="B118" t="s">
        <v>42</v>
      </c>
      <c r="C118" t="s">
        <v>43</v>
      </c>
      <c r="D118" s="4">
        <v>41487</v>
      </c>
      <c r="E118" t="s">
        <v>44</v>
      </c>
      <c r="F118" t="s">
        <v>94</v>
      </c>
      <c r="G118" t="s">
        <v>46</v>
      </c>
      <c r="H118" t="s">
        <v>44</v>
      </c>
      <c r="I118" t="s">
        <v>58</v>
      </c>
      <c r="J118" t="s">
        <v>48</v>
      </c>
      <c r="K118">
        <v>2530</v>
      </c>
      <c r="L118">
        <v>500000</v>
      </c>
      <c r="M118" t="s">
        <v>49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0.29499999999999998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0.29499999999999998</v>
      </c>
      <c r="AB118">
        <v>1</v>
      </c>
      <c r="AC118" t="s">
        <v>95</v>
      </c>
      <c r="AD118" t="s">
        <v>46</v>
      </c>
      <c r="AE118" t="s">
        <v>59</v>
      </c>
      <c r="AF118" t="s">
        <v>44</v>
      </c>
    </row>
    <row r="119" spans="1:32">
      <c r="A119" t="s">
        <v>41</v>
      </c>
      <c r="B119" t="s">
        <v>42</v>
      </c>
      <c r="C119" t="s">
        <v>43</v>
      </c>
      <c r="D119" s="4">
        <v>41487</v>
      </c>
      <c r="E119" t="s">
        <v>44</v>
      </c>
      <c r="F119" t="s">
        <v>94</v>
      </c>
      <c r="G119" t="s">
        <v>46</v>
      </c>
      <c r="H119" t="s">
        <v>44</v>
      </c>
      <c r="I119" t="s">
        <v>60</v>
      </c>
      <c r="J119" t="s">
        <v>48</v>
      </c>
      <c r="K119">
        <v>2530</v>
      </c>
      <c r="L119">
        <v>500000</v>
      </c>
      <c r="M119" t="s">
        <v>49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0.29399999999999998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0.29399999999999998</v>
      </c>
      <c r="AB119">
        <v>1</v>
      </c>
      <c r="AC119" t="s">
        <v>95</v>
      </c>
      <c r="AD119" t="s">
        <v>46</v>
      </c>
      <c r="AE119" t="s">
        <v>61</v>
      </c>
      <c r="AF119" t="s">
        <v>44</v>
      </c>
    </row>
    <row r="120" spans="1:32">
      <c r="A120" t="s">
        <v>41</v>
      </c>
      <c r="B120" t="s">
        <v>42</v>
      </c>
      <c r="C120" t="s">
        <v>43</v>
      </c>
      <c r="D120" s="4">
        <v>41487</v>
      </c>
      <c r="E120" t="s">
        <v>44</v>
      </c>
      <c r="F120" t="s">
        <v>94</v>
      </c>
      <c r="G120" t="s">
        <v>46</v>
      </c>
      <c r="H120" t="s">
        <v>44</v>
      </c>
      <c r="I120" t="s">
        <v>62</v>
      </c>
      <c r="J120" t="s">
        <v>48</v>
      </c>
      <c r="K120">
        <v>2530</v>
      </c>
      <c r="L120">
        <v>500000</v>
      </c>
      <c r="M120" t="s">
        <v>49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0.29599999999999999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0.29599999999999999</v>
      </c>
      <c r="AB120">
        <v>1</v>
      </c>
      <c r="AC120" t="s">
        <v>95</v>
      </c>
      <c r="AD120" t="s">
        <v>46</v>
      </c>
      <c r="AE120" t="s">
        <v>63</v>
      </c>
      <c r="AF120" t="s">
        <v>44</v>
      </c>
    </row>
    <row r="121" spans="1:32">
      <c r="A121" t="s">
        <v>41</v>
      </c>
      <c r="B121" t="s">
        <v>42</v>
      </c>
      <c r="C121" t="s">
        <v>43</v>
      </c>
      <c r="D121" s="4">
        <v>41487</v>
      </c>
      <c r="E121" t="s">
        <v>44</v>
      </c>
      <c r="F121" t="s">
        <v>94</v>
      </c>
      <c r="G121" t="s">
        <v>46</v>
      </c>
      <c r="H121" t="s">
        <v>44</v>
      </c>
      <c r="I121" t="s">
        <v>64</v>
      </c>
      <c r="J121" t="s">
        <v>48</v>
      </c>
      <c r="K121">
        <v>2530</v>
      </c>
      <c r="L121">
        <v>500000</v>
      </c>
      <c r="M121" t="s">
        <v>49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0.29499999999999998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0.29499999999999998</v>
      </c>
      <c r="AB121">
        <v>1</v>
      </c>
      <c r="AC121" t="s">
        <v>95</v>
      </c>
      <c r="AD121" t="s">
        <v>46</v>
      </c>
      <c r="AE121" t="s">
        <v>65</v>
      </c>
      <c r="AF121" t="s">
        <v>44</v>
      </c>
    </row>
    <row r="122" spans="1:32">
      <c r="A122" t="s">
        <v>41</v>
      </c>
      <c r="B122" t="s">
        <v>42</v>
      </c>
      <c r="C122" t="s">
        <v>43</v>
      </c>
      <c r="D122" s="4">
        <v>41487</v>
      </c>
      <c r="E122" t="s">
        <v>44</v>
      </c>
      <c r="F122" t="s">
        <v>94</v>
      </c>
      <c r="G122" t="s">
        <v>46</v>
      </c>
      <c r="H122" t="s">
        <v>44</v>
      </c>
      <c r="I122" t="s">
        <v>66</v>
      </c>
      <c r="J122" t="s">
        <v>48</v>
      </c>
      <c r="K122">
        <v>2530</v>
      </c>
      <c r="L122">
        <v>500000</v>
      </c>
      <c r="M122" t="s">
        <v>49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0.29399999999999998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0.29399999999999998</v>
      </c>
      <c r="AB122">
        <v>1</v>
      </c>
      <c r="AC122" t="s">
        <v>95</v>
      </c>
      <c r="AD122" t="s">
        <v>46</v>
      </c>
      <c r="AE122" t="s">
        <v>67</v>
      </c>
      <c r="AF122" t="s">
        <v>44</v>
      </c>
    </row>
    <row r="123" spans="1:32">
      <c r="A123" t="s">
        <v>41</v>
      </c>
      <c r="B123" t="s">
        <v>42</v>
      </c>
      <c r="C123" t="s">
        <v>43</v>
      </c>
      <c r="D123" s="4">
        <v>41487</v>
      </c>
      <c r="E123" t="s">
        <v>44</v>
      </c>
      <c r="F123" t="s">
        <v>94</v>
      </c>
      <c r="G123" t="s">
        <v>46</v>
      </c>
      <c r="H123" t="s">
        <v>44</v>
      </c>
      <c r="I123" t="s">
        <v>68</v>
      </c>
      <c r="J123" t="s">
        <v>48</v>
      </c>
      <c r="K123">
        <v>2530</v>
      </c>
      <c r="L123">
        <v>500000</v>
      </c>
      <c r="M123" t="s">
        <v>49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0.29399999999999998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0.29399999999999998</v>
      </c>
      <c r="AB123">
        <v>1</v>
      </c>
      <c r="AC123" t="s">
        <v>95</v>
      </c>
      <c r="AD123" t="s">
        <v>46</v>
      </c>
      <c r="AE123" t="s">
        <v>69</v>
      </c>
      <c r="AF123" t="s">
        <v>44</v>
      </c>
    </row>
    <row r="124" spans="1:32">
      <c r="A124" t="s">
        <v>41</v>
      </c>
      <c r="B124" t="s">
        <v>42</v>
      </c>
      <c r="C124" t="s">
        <v>43</v>
      </c>
      <c r="D124" s="4">
        <v>41487</v>
      </c>
      <c r="E124" t="s">
        <v>44</v>
      </c>
      <c r="F124" t="s">
        <v>94</v>
      </c>
      <c r="G124" t="s">
        <v>46</v>
      </c>
      <c r="H124" t="s">
        <v>44</v>
      </c>
      <c r="I124" t="s">
        <v>70</v>
      </c>
      <c r="J124" t="s">
        <v>48</v>
      </c>
      <c r="K124">
        <v>2530</v>
      </c>
      <c r="L124">
        <v>500000</v>
      </c>
      <c r="M124" t="s">
        <v>49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0.29399999999999998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0.29399999999999998</v>
      </c>
      <c r="AB124">
        <v>1</v>
      </c>
      <c r="AC124" t="s">
        <v>95</v>
      </c>
      <c r="AD124" t="s">
        <v>46</v>
      </c>
      <c r="AE124" t="s">
        <v>71</v>
      </c>
      <c r="AF124" t="s">
        <v>44</v>
      </c>
    </row>
    <row r="125" spans="1:32">
      <c r="A125" t="s">
        <v>41</v>
      </c>
      <c r="B125" t="s">
        <v>42</v>
      </c>
      <c r="C125" t="s">
        <v>43</v>
      </c>
      <c r="D125" s="4">
        <v>41487</v>
      </c>
      <c r="E125" t="s">
        <v>44</v>
      </c>
      <c r="F125" t="s">
        <v>94</v>
      </c>
      <c r="G125" t="s">
        <v>46</v>
      </c>
      <c r="H125" t="s">
        <v>44</v>
      </c>
      <c r="I125" t="s">
        <v>72</v>
      </c>
      <c r="J125" t="s">
        <v>48</v>
      </c>
      <c r="K125">
        <v>2530</v>
      </c>
      <c r="L125">
        <v>500000</v>
      </c>
      <c r="M125" t="s">
        <v>49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0.29499999999999998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0.29499999999999998</v>
      </c>
      <c r="AB125">
        <v>1</v>
      </c>
      <c r="AC125" t="s">
        <v>95</v>
      </c>
      <c r="AD125" t="s">
        <v>46</v>
      </c>
      <c r="AE125" t="s">
        <v>73</v>
      </c>
      <c r="AF125" t="s">
        <v>44</v>
      </c>
    </row>
    <row r="126" spans="1:32">
      <c r="A126" t="s">
        <v>41</v>
      </c>
      <c r="B126" t="s">
        <v>42</v>
      </c>
      <c r="C126" t="s">
        <v>43</v>
      </c>
      <c r="D126" s="4">
        <v>41487</v>
      </c>
      <c r="E126" t="s">
        <v>44</v>
      </c>
      <c r="F126" t="s">
        <v>94</v>
      </c>
      <c r="G126" t="s">
        <v>46</v>
      </c>
      <c r="H126" t="s">
        <v>44</v>
      </c>
      <c r="I126" t="s">
        <v>74</v>
      </c>
      <c r="J126" t="s">
        <v>48</v>
      </c>
      <c r="K126">
        <v>2530</v>
      </c>
      <c r="L126">
        <v>500000</v>
      </c>
      <c r="M126" t="s">
        <v>49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0.29399999999999998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0.29399999999999998</v>
      </c>
      <c r="AB126">
        <v>1</v>
      </c>
      <c r="AC126" t="s">
        <v>95</v>
      </c>
      <c r="AD126" t="s">
        <v>46</v>
      </c>
      <c r="AE126" t="s">
        <v>75</v>
      </c>
      <c r="AF126" t="s">
        <v>44</v>
      </c>
    </row>
    <row r="127" spans="1:32">
      <c r="A127" t="s">
        <v>41</v>
      </c>
      <c r="B127" t="s">
        <v>42</v>
      </c>
      <c r="C127" t="s">
        <v>43</v>
      </c>
      <c r="D127" s="4">
        <v>41487</v>
      </c>
      <c r="E127" t="s">
        <v>44</v>
      </c>
      <c r="F127" t="s">
        <v>94</v>
      </c>
      <c r="G127" t="s">
        <v>46</v>
      </c>
      <c r="H127" t="s">
        <v>44</v>
      </c>
      <c r="I127" t="s">
        <v>76</v>
      </c>
      <c r="J127" t="s">
        <v>48</v>
      </c>
      <c r="K127">
        <v>2530</v>
      </c>
      <c r="L127">
        <v>500000</v>
      </c>
      <c r="M127" t="s">
        <v>49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0.29299999999999998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0.29299999999999998</v>
      </c>
      <c r="AB127">
        <v>1</v>
      </c>
      <c r="AC127" t="s">
        <v>95</v>
      </c>
      <c r="AD127" t="s">
        <v>46</v>
      </c>
      <c r="AE127" t="s">
        <v>77</v>
      </c>
      <c r="AF127" t="s">
        <v>44</v>
      </c>
    </row>
    <row r="128" spans="1:32">
      <c r="A128" t="s">
        <v>41</v>
      </c>
      <c r="B128" t="s">
        <v>42</v>
      </c>
      <c r="C128" t="s">
        <v>43</v>
      </c>
      <c r="D128" s="4">
        <v>41487</v>
      </c>
      <c r="E128" t="s">
        <v>44</v>
      </c>
      <c r="F128" t="s">
        <v>94</v>
      </c>
      <c r="G128" t="s">
        <v>46</v>
      </c>
      <c r="H128" t="s">
        <v>44</v>
      </c>
      <c r="I128" t="s">
        <v>78</v>
      </c>
      <c r="J128" t="s">
        <v>48</v>
      </c>
      <c r="K128">
        <v>2530</v>
      </c>
      <c r="L128">
        <v>500000</v>
      </c>
      <c r="M128" t="s">
        <v>49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0.29399999999999998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0.29399999999999998</v>
      </c>
      <c r="AB128">
        <v>1</v>
      </c>
      <c r="AC128" t="s">
        <v>95</v>
      </c>
      <c r="AD128" t="s">
        <v>46</v>
      </c>
      <c r="AE128" t="s">
        <v>79</v>
      </c>
      <c r="AF128" t="s">
        <v>44</v>
      </c>
    </row>
    <row r="129" spans="1:32">
      <c r="A129" t="s">
        <v>41</v>
      </c>
      <c r="B129" t="s">
        <v>42</v>
      </c>
      <c r="C129" t="s">
        <v>43</v>
      </c>
      <c r="D129" s="4">
        <v>41487</v>
      </c>
      <c r="E129" t="s">
        <v>44</v>
      </c>
      <c r="F129" t="s">
        <v>94</v>
      </c>
      <c r="G129" t="s">
        <v>46</v>
      </c>
      <c r="H129" t="s">
        <v>44</v>
      </c>
      <c r="I129" t="s">
        <v>80</v>
      </c>
      <c r="J129" t="s">
        <v>48</v>
      </c>
      <c r="K129">
        <v>2530</v>
      </c>
      <c r="L129">
        <v>500000</v>
      </c>
      <c r="M129" t="s">
        <v>49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0.29399999999999998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0.29399999999999998</v>
      </c>
      <c r="AB129">
        <v>1</v>
      </c>
      <c r="AC129" t="s">
        <v>95</v>
      </c>
      <c r="AD129" t="s">
        <v>46</v>
      </c>
      <c r="AE129" t="s">
        <v>81</v>
      </c>
      <c r="AF129" t="s">
        <v>44</v>
      </c>
    </row>
    <row r="130" spans="1:32">
      <c r="A130" t="s">
        <v>41</v>
      </c>
      <c r="B130" t="s">
        <v>42</v>
      </c>
      <c r="C130" t="s">
        <v>43</v>
      </c>
      <c r="D130" s="4">
        <v>41487</v>
      </c>
      <c r="E130" t="s">
        <v>44</v>
      </c>
      <c r="F130" t="s">
        <v>96</v>
      </c>
      <c r="G130" t="s">
        <v>46</v>
      </c>
      <c r="H130" t="s">
        <v>44</v>
      </c>
      <c r="I130" t="s">
        <v>47</v>
      </c>
      <c r="J130" t="s">
        <v>48</v>
      </c>
      <c r="K130">
        <v>1280</v>
      </c>
      <c r="L130">
        <v>400000</v>
      </c>
      <c r="M130" t="s">
        <v>49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0.125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0.125</v>
      </c>
      <c r="AB130">
        <v>1</v>
      </c>
      <c r="AC130" t="s">
        <v>97</v>
      </c>
      <c r="AD130" t="s">
        <v>46</v>
      </c>
      <c r="AE130" t="s">
        <v>51</v>
      </c>
      <c r="AF130" t="s">
        <v>44</v>
      </c>
    </row>
    <row r="131" spans="1:32">
      <c r="A131" t="s">
        <v>41</v>
      </c>
      <c r="B131" t="s">
        <v>42</v>
      </c>
      <c r="C131" t="s">
        <v>43</v>
      </c>
      <c r="D131" s="4">
        <v>41487</v>
      </c>
      <c r="E131" t="s">
        <v>44</v>
      </c>
      <c r="F131" t="s">
        <v>96</v>
      </c>
      <c r="G131" t="s">
        <v>46</v>
      </c>
      <c r="H131" t="s">
        <v>44</v>
      </c>
      <c r="I131" t="s">
        <v>52</v>
      </c>
      <c r="J131" t="s">
        <v>48</v>
      </c>
      <c r="K131">
        <v>1280</v>
      </c>
      <c r="L131">
        <v>400000</v>
      </c>
      <c r="M131" t="s">
        <v>49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0.123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0.123</v>
      </c>
      <c r="AB131">
        <v>1</v>
      </c>
      <c r="AC131" t="s">
        <v>97</v>
      </c>
      <c r="AD131" t="s">
        <v>46</v>
      </c>
      <c r="AE131" t="s">
        <v>53</v>
      </c>
      <c r="AF131" t="s">
        <v>44</v>
      </c>
    </row>
    <row r="132" spans="1:32">
      <c r="A132" t="s">
        <v>41</v>
      </c>
      <c r="B132" t="s">
        <v>42</v>
      </c>
      <c r="C132" t="s">
        <v>43</v>
      </c>
      <c r="D132" s="4">
        <v>41487</v>
      </c>
      <c r="E132" t="s">
        <v>44</v>
      </c>
      <c r="F132" t="s">
        <v>96</v>
      </c>
      <c r="G132" t="s">
        <v>46</v>
      </c>
      <c r="H132" t="s">
        <v>44</v>
      </c>
      <c r="I132" t="s">
        <v>54</v>
      </c>
      <c r="J132" t="s">
        <v>48</v>
      </c>
      <c r="K132">
        <v>1280</v>
      </c>
      <c r="L132">
        <v>400000</v>
      </c>
      <c r="M132" t="s">
        <v>49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0.123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0.123</v>
      </c>
      <c r="AB132">
        <v>1</v>
      </c>
      <c r="AC132" t="s">
        <v>97</v>
      </c>
      <c r="AD132" t="s">
        <v>46</v>
      </c>
      <c r="AE132" t="s">
        <v>55</v>
      </c>
      <c r="AF132" t="s">
        <v>44</v>
      </c>
    </row>
    <row r="133" spans="1:32">
      <c r="A133" t="s">
        <v>41</v>
      </c>
      <c r="B133" t="s">
        <v>42</v>
      </c>
      <c r="C133" t="s">
        <v>43</v>
      </c>
      <c r="D133" s="4">
        <v>41487</v>
      </c>
      <c r="E133" t="s">
        <v>44</v>
      </c>
      <c r="F133" t="s">
        <v>96</v>
      </c>
      <c r="G133" t="s">
        <v>46</v>
      </c>
      <c r="H133" t="s">
        <v>44</v>
      </c>
      <c r="I133" t="s">
        <v>56</v>
      </c>
      <c r="J133" t="s">
        <v>48</v>
      </c>
      <c r="K133">
        <v>1280</v>
      </c>
      <c r="L133">
        <v>400000</v>
      </c>
      <c r="M133" t="s">
        <v>49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0.123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0.123</v>
      </c>
      <c r="AB133">
        <v>1</v>
      </c>
      <c r="AC133" t="s">
        <v>97</v>
      </c>
      <c r="AD133" t="s">
        <v>46</v>
      </c>
      <c r="AE133" t="s">
        <v>57</v>
      </c>
      <c r="AF133" t="s">
        <v>44</v>
      </c>
    </row>
    <row r="134" spans="1:32">
      <c r="A134" t="s">
        <v>41</v>
      </c>
      <c r="B134" t="s">
        <v>42</v>
      </c>
      <c r="C134" t="s">
        <v>43</v>
      </c>
      <c r="D134" s="4">
        <v>41487</v>
      </c>
      <c r="E134" t="s">
        <v>44</v>
      </c>
      <c r="F134" t="s">
        <v>96</v>
      </c>
      <c r="G134" t="s">
        <v>46</v>
      </c>
      <c r="H134" t="s">
        <v>44</v>
      </c>
      <c r="I134" t="s">
        <v>58</v>
      </c>
      <c r="J134" t="s">
        <v>48</v>
      </c>
      <c r="K134">
        <v>1280</v>
      </c>
      <c r="L134">
        <v>400000</v>
      </c>
      <c r="M134" t="s">
        <v>49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0.124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0.124</v>
      </c>
      <c r="AB134">
        <v>1</v>
      </c>
      <c r="AC134" t="s">
        <v>97</v>
      </c>
      <c r="AD134" t="s">
        <v>46</v>
      </c>
      <c r="AE134" t="s">
        <v>59</v>
      </c>
      <c r="AF134" t="s">
        <v>44</v>
      </c>
    </row>
    <row r="135" spans="1:32">
      <c r="A135" t="s">
        <v>41</v>
      </c>
      <c r="B135" t="s">
        <v>42</v>
      </c>
      <c r="C135" t="s">
        <v>43</v>
      </c>
      <c r="D135" s="4">
        <v>41487</v>
      </c>
      <c r="E135" t="s">
        <v>44</v>
      </c>
      <c r="F135" t="s">
        <v>96</v>
      </c>
      <c r="G135" t="s">
        <v>46</v>
      </c>
      <c r="H135" t="s">
        <v>44</v>
      </c>
      <c r="I135" t="s">
        <v>60</v>
      </c>
      <c r="J135" t="s">
        <v>48</v>
      </c>
      <c r="K135">
        <v>1280</v>
      </c>
      <c r="L135">
        <v>400000</v>
      </c>
      <c r="M135" t="s">
        <v>49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0.122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0.122</v>
      </c>
      <c r="AB135">
        <v>1</v>
      </c>
      <c r="AC135" t="s">
        <v>97</v>
      </c>
      <c r="AD135" t="s">
        <v>46</v>
      </c>
      <c r="AE135" t="s">
        <v>61</v>
      </c>
      <c r="AF135" t="s">
        <v>44</v>
      </c>
    </row>
    <row r="136" spans="1:32">
      <c r="A136" t="s">
        <v>41</v>
      </c>
      <c r="B136" t="s">
        <v>42</v>
      </c>
      <c r="C136" t="s">
        <v>43</v>
      </c>
      <c r="D136" s="4">
        <v>41487</v>
      </c>
      <c r="E136" t="s">
        <v>44</v>
      </c>
      <c r="F136" t="s">
        <v>96</v>
      </c>
      <c r="G136" t="s">
        <v>46</v>
      </c>
      <c r="H136" t="s">
        <v>44</v>
      </c>
      <c r="I136" t="s">
        <v>62</v>
      </c>
      <c r="J136" t="s">
        <v>48</v>
      </c>
      <c r="K136">
        <v>1280</v>
      </c>
      <c r="L136">
        <v>400000</v>
      </c>
      <c r="M136" t="s">
        <v>49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0.122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0.122</v>
      </c>
      <c r="AB136">
        <v>1</v>
      </c>
      <c r="AC136" t="s">
        <v>97</v>
      </c>
      <c r="AD136" t="s">
        <v>46</v>
      </c>
      <c r="AE136" t="s">
        <v>63</v>
      </c>
      <c r="AF136" t="s">
        <v>44</v>
      </c>
    </row>
    <row r="137" spans="1:32">
      <c r="A137" t="s">
        <v>41</v>
      </c>
      <c r="B137" t="s">
        <v>42</v>
      </c>
      <c r="C137" t="s">
        <v>43</v>
      </c>
      <c r="D137" s="4">
        <v>41487</v>
      </c>
      <c r="E137" t="s">
        <v>44</v>
      </c>
      <c r="F137" t="s">
        <v>96</v>
      </c>
      <c r="G137" t="s">
        <v>46</v>
      </c>
      <c r="H137" t="s">
        <v>44</v>
      </c>
      <c r="I137" t="s">
        <v>64</v>
      </c>
      <c r="J137" t="s">
        <v>48</v>
      </c>
      <c r="K137">
        <v>1280</v>
      </c>
      <c r="L137">
        <v>400000</v>
      </c>
      <c r="M137" t="s">
        <v>49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0.122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0.122</v>
      </c>
      <c r="AB137">
        <v>1</v>
      </c>
      <c r="AC137" t="s">
        <v>97</v>
      </c>
      <c r="AD137" t="s">
        <v>46</v>
      </c>
      <c r="AE137" t="s">
        <v>65</v>
      </c>
      <c r="AF137" t="s">
        <v>44</v>
      </c>
    </row>
    <row r="138" spans="1:32">
      <c r="A138" t="s">
        <v>41</v>
      </c>
      <c r="B138" t="s">
        <v>42</v>
      </c>
      <c r="C138" t="s">
        <v>43</v>
      </c>
      <c r="D138" s="4">
        <v>41487</v>
      </c>
      <c r="E138" t="s">
        <v>44</v>
      </c>
      <c r="F138" t="s">
        <v>96</v>
      </c>
      <c r="G138" t="s">
        <v>46</v>
      </c>
      <c r="H138" t="s">
        <v>44</v>
      </c>
      <c r="I138" t="s">
        <v>66</v>
      </c>
      <c r="J138" t="s">
        <v>48</v>
      </c>
      <c r="K138">
        <v>1280</v>
      </c>
      <c r="L138">
        <v>400000</v>
      </c>
      <c r="M138" t="s">
        <v>49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0.122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0.122</v>
      </c>
      <c r="AB138">
        <v>1</v>
      </c>
      <c r="AC138" t="s">
        <v>97</v>
      </c>
      <c r="AD138" t="s">
        <v>46</v>
      </c>
      <c r="AE138" t="s">
        <v>67</v>
      </c>
      <c r="AF138" t="s">
        <v>44</v>
      </c>
    </row>
    <row r="139" spans="1:32">
      <c r="A139" t="s">
        <v>41</v>
      </c>
      <c r="B139" t="s">
        <v>42</v>
      </c>
      <c r="C139" t="s">
        <v>43</v>
      </c>
      <c r="D139" s="4">
        <v>41487</v>
      </c>
      <c r="E139" t="s">
        <v>44</v>
      </c>
      <c r="F139" t="s">
        <v>96</v>
      </c>
      <c r="G139" t="s">
        <v>46</v>
      </c>
      <c r="H139" t="s">
        <v>44</v>
      </c>
      <c r="I139" t="s">
        <v>68</v>
      </c>
      <c r="J139" t="s">
        <v>48</v>
      </c>
      <c r="K139">
        <v>1280</v>
      </c>
      <c r="L139">
        <v>400000</v>
      </c>
      <c r="M139" t="s">
        <v>49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0.123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0.123</v>
      </c>
      <c r="AB139">
        <v>1</v>
      </c>
      <c r="AC139" t="s">
        <v>97</v>
      </c>
      <c r="AD139" t="s">
        <v>46</v>
      </c>
      <c r="AE139" t="s">
        <v>69</v>
      </c>
      <c r="AF139" t="s">
        <v>44</v>
      </c>
    </row>
    <row r="140" spans="1:32">
      <c r="A140" t="s">
        <v>41</v>
      </c>
      <c r="B140" t="s">
        <v>42</v>
      </c>
      <c r="C140" t="s">
        <v>43</v>
      </c>
      <c r="D140" s="4">
        <v>41487</v>
      </c>
      <c r="E140" t="s">
        <v>44</v>
      </c>
      <c r="F140" t="s">
        <v>96</v>
      </c>
      <c r="G140" t="s">
        <v>46</v>
      </c>
      <c r="H140" t="s">
        <v>44</v>
      </c>
      <c r="I140" t="s">
        <v>70</v>
      </c>
      <c r="J140" t="s">
        <v>48</v>
      </c>
      <c r="K140">
        <v>1280</v>
      </c>
      <c r="L140">
        <v>400000</v>
      </c>
      <c r="M140" t="s">
        <v>49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0.123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0.123</v>
      </c>
      <c r="AB140">
        <v>1</v>
      </c>
      <c r="AC140" t="s">
        <v>97</v>
      </c>
      <c r="AD140" t="s">
        <v>46</v>
      </c>
      <c r="AE140" t="s">
        <v>71</v>
      </c>
      <c r="AF140" t="s">
        <v>44</v>
      </c>
    </row>
    <row r="141" spans="1:32">
      <c r="A141" t="s">
        <v>41</v>
      </c>
      <c r="B141" t="s">
        <v>42</v>
      </c>
      <c r="C141" t="s">
        <v>43</v>
      </c>
      <c r="D141" s="4">
        <v>41487</v>
      </c>
      <c r="E141" t="s">
        <v>44</v>
      </c>
      <c r="F141" t="s">
        <v>96</v>
      </c>
      <c r="G141" t="s">
        <v>46</v>
      </c>
      <c r="H141" t="s">
        <v>44</v>
      </c>
      <c r="I141" t="s">
        <v>72</v>
      </c>
      <c r="J141" t="s">
        <v>48</v>
      </c>
      <c r="K141">
        <v>1280</v>
      </c>
      <c r="L141">
        <v>400000</v>
      </c>
      <c r="M141" t="s">
        <v>49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0.123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0.123</v>
      </c>
      <c r="AB141">
        <v>1</v>
      </c>
      <c r="AC141" t="s">
        <v>97</v>
      </c>
      <c r="AD141" t="s">
        <v>46</v>
      </c>
      <c r="AE141" t="s">
        <v>73</v>
      </c>
      <c r="AF141" t="s">
        <v>44</v>
      </c>
    </row>
    <row r="142" spans="1:32">
      <c r="A142" t="s">
        <v>41</v>
      </c>
      <c r="B142" t="s">
        <v>42</v>
      </c>
      <c r="C142" t="s">
        <v>43</v>
      </c>
      <c r="D142" s="4">
        <v>41487</v>
      </c>
      <c r="E142" t="s">
        <v>44</v>
      </c>
      <c r="F142" t="s">
        <v>96</v>
      </c>
      <c r="G142" t="s">
        <v>46</v>
      </c>
      <c r="H142" t="s">
        <v>44</v>
      </c>
      <c r="I142" t="s">
        <v>74</v>
      </c>
      <c r="J142" t="s">
        <v>48</v>
      </c>
      <c r="K142">
        <v>1280</v>
      </c>
      <c r="L142">
        <v>400000</v>
      </c>
      <c r="M142" t="s">
        <v>49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0.122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0.122</v>
      </c>
      <c r="AB142">
        <v>1</v>
      </c>
      <c r="AC142" t="s">
        <v>97</v>
      </c>
      <c r="AD142" t="s">
        <v>46</v>
      </c>
      <c r="AE142" t="s">
        <v>75</v>
      </c>
      <c r="AF142" t="s">
        <v>44</v>
      </c>
    </row>
    <row r="143" spans="1:32">
      <c r="A143" t="s">
        <v>41</v>
      </c>
      <c r="B143" t="s">
        <v>42</v>
      </c>
      <c r="C143" t="s">
        <v>43</v>
      </c>
      <c r="D143" s="4">
        <v>41487</v>
      </c>
      <c r="E143" t="s">
        <v>44</v>
      </c>
      <c r="F143" t="s">
        <v>96</v>
      </c>
      <c r="G143" t="s">
        <v>46</v>
      </c>
      <c r="H143" t="s">
        <v>44</v>
      </c>
      <c r="I143" t="s">
        <v>76</v>
      </c>
      <c r="J143" t="s">
        <v>48</v>
      </c>
      <c r="K143">
        <v>1280</v>
      </c>
      <c r="L143">
        <v>400000</v>
      </c>
      <c r="M143" t="s">
        <v>49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0.123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0.123</v>
      </c>
      <c r="AB143">
        <v>1</v>
      </c>
      <c r="AC143" t="s">
        <v>97</v>
      </c>
      <c r="AD143" t="s">
        <v>46</v>
      </c>
      <c r="AE143" t="s">
        <v>77</v>
      </c>
      <c r="AF143" t="s">
        <v>44</v>
      </c>
    </row>
    <row r="144" spans="1:32">
      <c r="A144" t="s">
        <v>41</v>
      </c>
      <c r="B144" t="s">
        <v>42</v>
      </c>
      <c r="C144" t="s">
        <v>43</v>
      </c>
      <c r="D144" s="4">
        <v>41487</v>
      </c>
      <c r="E144" t="s">
        <v>44</v>
      </c>
      <c r="F144" t="s">
        <v>96</v>
      </c>
      <c r="G144" t="s">
        <v>46</v>
      </c>
      <c r="H144" t="s">
        <v>44</v>
      </c>
      <c r="I144" t="s">
        <v>78</v>
      </c>
      <c r="J144" t="s">
        <v>48</v>
      </c>
      <c r="K144">
        <v>1280</v>
      </c>
      <c r="L144">
        <v>400000</v>
      </c>
      <c r="M144" t="s">
        <v>49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0.122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0.122</v>
      </c>
      <c r="AB144">
        <v>1</v>
      </c>
      <c r="AC144" t="s">
        <v>97</v>
      </c>
      <c r="AD144" t="s">
        <v>46</v>
      </c>
      <c r="AE144" t="s">
        <v>79</v>
      </c>
      <c r="AF144" t="s">
        <v>44</v>
      </c>
    </row>
    <row r="145" spans="1:32">
      <c r="A145" t="s">
        <v>41</v>
      </c>
      <c r="B145" t="s">
        <v>42</v>
      </c>
      <c r="C145" t="s">
        <v>43</v>
      </c>
      <c r="D145" s="4">
        <v>41487</v>
      </c>
      <c r="E145" t="s">
        <v>44</v>
      </c>
      <c r="F145" t="s">
        <v>96</v>
      </c>
      <c r="G145" t="s">
        <v>46</v>
      </c>
      <c r="H145" t="s">
        <v>44</v>
      </c>
      <c r="I145" t="s">
        <v>80</v>
      </c>
      <c r="J145" t="s">
        <v>48</v>
      </c>
      <c r="K145">
        <v>1280</v>
      </c>
      <c r="L145">
        <v>400000</v>
      </c>
      <c r="M145" t="s">
        <v>49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0.125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0.125</v>
      </c>
      <c r="AB145">
        <v>1</v>
      </c>
      <c r="AC145" t="s">
        <v>97</v>
      </c>
      <c r="AD145" t="s">
        <v>46</v>
      </c>
      <c r="AE145" t="s">
        <v>81</v>
      </c>
      <c r="AF145" t="s">
        <v>44</v>
      </c>
    </row>
    <row r="146" spans="1:32">
      <c r="A146" t="s">
        <v>41</v>
      </c>
      <c r="B146" t="s">
        <v>42</v>
      </c>
      <c r="C146" t="s">
        <v>43</v>
      </c>
      <c r="D146" s="4">
        <v>41487</v>
      </c>
      <c r="E146" t="s">
        <v>44</v>
      </c>
      <c r="F146" t="s">
        <v>98</v>
      </c>
      <c r="G146" t="s">
        <v>46</v>
      </c>
      <c r="H146" t="s">
        <v>44</v>
      </c>
      <c r="I146" t="s">
        <v>47</v>
      </c>
      <c r="J146" t="s">
        <v>48</v>
      </c>
      <c r="K146">
        <v>292</v>
      </c>
      <c r="L146">
        <v>200000</v>
      </c>
      <c r="M146" t="s">
        <v>49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0.32800000000000001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0.32800000000000001</v>
      </c>
      <c r="AB146">
        <v>1</v>
      </c>
      <c r="AC146" t="s">
        <v>99</v>
      </c>
      <c r="AD146" t="s">
        <v>46</v>
      </c>
      <c r="AE146" t="s">
        <v>51</v>
      </c>
      <c r="AF146" t="s">
        <v>44</v>
      </c>
    </row>
    <row r="147" spans="1:32">
      <c r="A147" t="s">
        <v>41</v>
      </c>
      <c r="B147" t="s">
        <v>42</v>
      </c>
      <c r="C147" t="s">
        <v>43</v>
      </c>
      <c r="D147" s="4">
        <v>41487</v>
      </c>
      <c r="E147" t="s">
        <v>44</v>
      </c>
      <c r="F147" t="s">
        <v>98</v>
      </c>
      <c r="G147" t="s">
        <v>46</v>
      </c>
      <c r="H147" t="s">
        <v>44</v>
      </c>
      <c r="I147" t="s">
        <v>52</v>
      </c>
      <c r="J147" t="s">
        <v>48</v>
      </c>
      <c r="K147">
        <v>292</v>
      </c>
      <c r="L147">
        <v>200000</v>
      </c>
      <c r="M147" t="s">
        <v>49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0.317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0.317</v>
      </c>
      <c r="AB147">
        <v>1</v>
      </c>
      <c r="AC147" t="s">
        <v>99</v>
      </c>
      <c r="AD147" t="s">
        <v>46</v>
      </c>
      <c r="AE147" t="s">
        <v>53</v>
      </c>
      <c r="AF147" t="s">
        <v>44</v>
      </c>
    </row>
    <row r="148" spans="1:32">
      <c r="A148" t="s">
        <v>41</v>
      </c>
      <c r="B148" t="s">
        <v>42</v>
      </c>
      <c r="C148" t="s">
        <v>43</v>
      </c>
      <c r="D148" s="4">
        <v>41487</v>
      </c>
      <c r="E148" t="s">
        <v>44</v>
      </c>
      <c r="F148" t="s">
        <v>98</v>
      </c>
      <c r="G148" t="s">
        <v>46</v>
      </c>
      <c r="H148" t="s">
        <v>44</v>
      </c>
      <c r="I148" t="s">
        <v>54</v>
      </c>
      <c r="J148" t="s">
        <v>48</v>
      </c>
      <c r="K148">
        <v>292</v>
      </c>
      <c r="L148">
        <v>200000</v>
      </c>
      <c r="M148" t="s">
        <v>49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0.31900000000000001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0.31900000000000001</v>
      </c>
      <c r="AB148">
        <v>1</v>
      </c>
      <c r="AC148" t="s">
        <v>99</v>
      </c>
      <c r="AD148" t="s">
        <v>46</v>
      </c>
      <c r="AE148" t="s">
        <v>55</v>
      </c>
      <c r="AF148" t="s">
        <v>44</v>
      </c>
    </row>
    <row r="149" spans="1:32">
      <c r="A149" t="s">
        <v>41</v>
      </c>
      <c r="B149" t="s">
        <v>42</v>
      </c>
      <c r="C149" t="s">
        <v>43</v>
      </c>
      <c r="D149" s="4">
        <v>41487</v>
      </c>
      <c r="E149" t="s">
        <v>44</v>
      </c>
      <c r="F149" t="s">
        <v>98</v>
      </c>
      <c r="G149" t="s">
        <v>46</v>
      </c>
      <c r="H149" t="s">
        <v>44</v>
      </c>
      <c r="I149" t="s">
        <v>56</v>
      </c>
      <c r="J149" t="s">
        <v>48</v>
      </c>
      <c r="K149">
        <v>292</v>
      </c>
      <c r="L149">
        <v>200000</v>
      </c>
      <c r="M149" t="s">
        <v>49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0.315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0.315</v>
      </c>
      <c r="AB149">
        <v>1</v>
      </c>
      <c r="AC149" t="s">
        <v>99</v>
      </c>
      <c r="AD149" t="s">
        <v>46</v>
      </c>
      <c r="AE149" t="s">
        <v>57</v>
      </c>
      <c r="AF149" t="s">
        <v>44</v>
      </c>
    </row>
    <row r="150" spans="1:32">
      <c r="A150" t="s">
        <v>41</v>
      </c>
      <c r="B150" t="s">
        <v>42</v>
      </c>
      <c r="C150" t="s">
        <v>43</v>
      </c>
      <c r="D150" s="4">
        <v>41487</v>
      </c>
      <c r="E150" t="s">
        <v>44</v>
      </c>
      <c r="F150" t="s">
        <v>98</v>
      </c>
      <c r="G150" t="s">
        <v>46</v>
      </c>
      <c r="H150" t="s">
        <v>44</v>
      </c>
      <c r="I150" t="s">
        <v>58</v>
      </c>
      <c r="J150" t="s">
        <v>48</v>
      </c>
      <c r="K150">
        <v>292</v>
      </c>
      <c r="L150">
        <v>200000</v>
      </c>
      <c r="M150" t="s">
        <v>49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0.32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0.32</v>
      </c>
      <c r="AB150">
        <v>1</v>
      </c>
      <c r="AC150" t="s">
        <v>99</v>
      </c>
      <c r="AD150" t="s">
        <v>46</v>
      </c>
      <c r="AE150" t="s">
        <v>59</v>
      </c>
      <c r="AF150" t="s">
        <v>44</v>
      </c>
    </row>
    <row r="151" spans="1:32">
      <c r="A151" t="s">
        <v>41</v>
      </c>
      <c r="B151" t="s">
        <v>42</v>
      </c>
      <c r="C151" t="s">
        <v>43</v>
      </c>
      <c r="D151" s="4">
        <v>41487</v>
      </c>
      <c r="E151" t="s">
        <v>44</v>
      </c>
      <c r="F151" t="s">
        <v>98</v>
      </c>
      <c r="G151" t="s">
        <v>46</v>
      </c>
      <c r="H151" t="s">
        <v>44</v>
      </c>
      <c r="I151" t="s">
        <v>60</v>
      </c>
      <c r="J151" t="s">
        <v>48</v>
      </c>
      <c r="K151">
        <v>292</v>
      </c>
      <c r="L151">
        <v>200000</v>
      </c>
      <c r="M151" t="s">
        <v>49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0.316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0.316</v>
      </c>
      <c r="AB151">
        <v>1</v>
      </c>
      <c r="AC151" t="s">
        <v>99</v>
      </c>
      <c r="AD151" t="s">
        <v>46</v>
      </c>
      <c r="AE151" t="s">
        <v>61</v>
      </c>
      <c r="AF151" t="s">
        <v>44</v>
      </c>
    </row>
    <row r="152" spans="1:32">
      <c r="A152" t="s">
        <v>41</v>
      </c>
      <c r="B152" t="s">
        <v>42</v>
      </c>
      <c r="C152" t="s">
        <v>43</v>
      </c>
      <c r="D152" s="4">
        <v>41487</v>
      </c>
      <c r="E152" t="s">
        <v>44</v>
      </c>
      <c r="F152" t="s">
        <v>98</v>
      </c>
      <c r="G152" t="s">
        <v>46</v>
      </c>
      <c r="H152" t="s">
        <v>44</v>
      </c>
      <c r="I152" t="s">
        <v>62</v>
      </c>
      <c r="J152" t="s">
        <v>48</v>
      </c>
      <c r="K152">
        <v>292</v>
      </c>
      <c r="L152">
        <v>200000</v>
      </c>
      <c r="M152" t="s">
        <v>49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0.315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0.315</v>
      </c>
      <c r="AB152">
        <v>1</v>
      </c>
      <c r="AC152" t="s">
        <v>99</v>
      </c>
      <c r="AD152" t="s">
        <v>46</v>
      </c>
      <c r="AE152" t="s">
        <v>63</v>
      </c>
      <c r="AF152" t="s">
        <v>44</v>
      </c>
    </row>
    <row r="153" spans="1:32">
      <c r="A153" t="s">
        <v>41</v>
      </c>
      <c r="B153" t="s">
        <v>42</v>
      </c>
      <c r="C153" t="s">
        <v>43</v>
      </c>
      <c r="D153" s="4">
        <v>41487</v>
      </c>
      <c r="E153" t="s">
        <v>44</v>
      </c>
      <c r="F153" t="s">
        <v>98</v>
      </c>
      <c r="G153" t="s">
        <v>46</v>
      </c>
      <c r="H153" t="s">
        <v>44</v>
      </c>
      <c r="I153" t="s">
        <v>64</v>
      </c>
      <c r="J153" t="s">
        <v>48</v>
      </c>
      <c r="K153">
        <v>292</v>
      </c>
      <c r="L153">
        <v>200000</v>
      </c>
      <c r="M153" t="s">
        <v>49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0.313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0.313</v>
      </c>
      <c r="AB153">
        <v>1</v>
      </c>
      <c r="AC153" t="s">
        <v>99</v>
      </c>
      <c r="AD153" t="s">
        <v>46</v>
      </c>
      <c r="AE153" t="s">
        <v>65</v>
      </c>
      <c r="AF153" t="s">
        <v>44</v>
      </c>
    </row>
    <row r="154" spans="1:32">
      <c r="A154" t="s">
        <v>41</v>
      </c>
      <c r="B154" t="s">
        <v>42</v>
      </c>
      <c r="C154" t="s">
        <v>43</v>
      </c>
      <c r="D154" s="4">
        <v>41487</v>
      </c>
      <c r="E154" t="s">
        <v>44</v>
      </c>
      <c r="F154" t="s">
        <v>98</v>
      </c>
      <c r="G154" t="s">
        <v>46</v>
      </c>
      <c r="H154" t="s">
        <v>44</v>
      </c>
      <c r="I154" t="s">
        <v>66</v>
      </c>
      <c r="J154" t="s">
        <v>48</v>
      </c>
      <c r="K154">
        <v>292</v>
      </c>
      <c r="L154">
        <v>200000</v>
      </c>
      <c r="M154" t="s">
        <v>49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0.312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0.312</v>
      </c>
      <c r="AB154">
        <v>1</v>
      </c>
      <c r="AC154" t="s">
        <v>99</v>
      </c>
      <c r="AD154" t="s">
        <v>46</v>
      </c>
      <c r="AE154" t="s">
        <v>67</v>
      </c>
      <c r="AF154" t="s">
        <v>44</v>
      </c>
    </row>
    <row r="155" spans="1:32">
      <c r="A155" t="s">
        <v>41</v>
      </c>
      <c r="B155" t="s">
        <v>42</v>
      </c>
      <c r="C155" t="s">
        <v>43</v>
      </c>
      <c r="D155" s="4">
        <v>41487</v>
      </c>
      <c r="E155" t="s">
        <v>44</v>
      </c>
      <c r="F155" t="s">
        <v>98</v>
      </c>
      <c r="G155" t="s">
        <v>46</v>
      </c>
      <c r="H155" t="s">
        <v>44</v>
      </c>
      <c r="I155" t="s">
        <v>68</v>
      </c>
      <c r="J155" t="s">
        <v>48</v>
      </c>
      <c r="K155">
        <v>292</v>
      </c>
      <c r="L155">
        <v>200000</v>
      </c>
      <c r="M155" t="s">
        <v>49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0.311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0.311</v>
      </c>
      <c r="AB155">
        <v>1</v>
      </c>
      <c r="AC155" t="s">
        <v>99</v>
      </c>
      <c r="AD155" t="s">
        <v>46</v>
      </c>
      <c r="AE155" t="s">
        <v>69</v>
      </c>
      <c r="AF155" t="s">
        <v>44</v>
      </c>
    </row>
    <row r="156" spans="1:32">
      <c r="A156" t="s">
        <v>41</v>
      </c>
      <c r="B156" t="s">
        <v>42</v>
      </c>
      <c r="C156" t="s">
        <v>43</v>
      </c>
      <c r="D156" s="4">
        <v>41487</v>
      </c>
      <c r="E156" t="s">
        <v>44</v>
      </c>
      <c r="F156" t="s">
        <v>98</v>
      </c>
      <c r="G156" t="s">
        <v>46</v>
      </c>
      <c r="H156" t="s">
        <v>44</v>
      </c>
      <c r="I156" t="s">
        <v>70</v>
      </c>
      <c r="J156" t="s">
        <v>48</v>
      </c>
      <c r="K156">
        <v>292</v>
      </c>
      <c r="L156">
        <v>200000</v>
      </c>
      <c r="M156" t="s">
        <v>49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0.313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0.313</v>
      </c>
      <c r="AB156">
        <v>1</v>
      </c>
      <c r="AC156" t="s">
        <v>99</v>
      </c>
      <c r="AD156" t="s">
        <v>46</v>
      </c>
      <c r="AE156" t="s">
        <v>71</v>
      </c>
      <c r="AF156" t="s">
        <v>44</v>
      </c>
    </row>
    <row r="157" spans="1:32">
      <c r="A157" t="s">
        <v>41</v>
      </c>
      <c r="B157" t="s">
        <v>42</v>
      </c>
      <c r="C157" t="s">
        <v>43</v>
      </c>
      <c r="D157" s="4">
        <v>41487</v>
      </c>
      <c r="E157" t="s">
        <v>44</v>
      </c>
      <c r="F157" t="s">
        <v>98</v>
      </c>
      <c r="G157" t="s">
        <v>46</v>
      </c>
      <c r="H157" t="s">
        <v>44</v>
      </c>
      <c r="I157" t="s">
        <v>72</v>
      </c>
      <c r="J157" t="s">
        <v>48</v>
      </c>
      <c r="K157">
        <v>292</v>
      </c>
      <c r="L157">
        <v>200000</v>
      </c>
      <c r="M157" t="s">
        <v>49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0.315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0.315</v>
      </c>
      <c r="AB157">
        <v>1</v>
      </c>
      <c r="AC157" t="s">
        <v>99</v>
      </c>
      <c r="AD157" t="s">
        <v>46</v>
      </c>
      <c r="AE157" t="s">
        <v>73</v>
      </c>
      <c r="AF157" t="s">
        <v>44</v>
      </c>
    </row>
    <row r="158" spans="1:32">
      <c r="A158" t="s">
        <v>41</v>
      </c>
      <c r="B158" t="s">
        <v>42</v>
      </c>
      <c r="C158" t="s">
        <v>43</v>
      </c>
      <c r="D158" s="4">
        <v>41487</v>
      </c>
      <c r="E158" t="s">
        <v>44</v>
      </c>
      <c r="F158" t="s">
        <v>98</v>
      </c>
      <c r="G158" t="s">
        <v>46</v>
      </c>
      <c r="H158" t="s">
        <v>44</v>
      </c>
      <c r="I158" t="s">
        <v>74</v>
      </c>
      <c r="J158" t="s">
        <v>48</v>
      </c>
      <c r="K158">
        <v>292</v>
      </c>
      <c r="L158">
        <v>200000</v>
      </c>
      <c r="M158" t="s">
        <v>49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0.311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0.311</v>
      </c>
      <c r="AB158">
        <v>1</v>
      </c>
      <c r="AC158" t="s">
        <v>99</v>
      </c>
      <c r="AD158" t="s">
        <v>46</v>
      </c>
      <c r="AE158" t="s">
        <v>75</v>
      </c>
      <c r="AF158" t="s">
        <v>44</v>
      </c>
    </row>
    <row r="159" spans="1:32">
      <c r="A159" t="s">
        <v>41</v>
      </c>
      <c r="B159" t="s">
        <v>42</v>
      </c>
      <c r="C159" t="s">
        <v>43</v>
      </c>
      <c r="D159" s="4">
        <v>41487</v>
      </c>
      <c r="E159" t="s">
        <v>44</v>
      </c>
      <c r="F159" t="s">
        <v>98</v>
      </c>
      <c r="G159" t="s">
        <v>46</v>
      </c>
      <c r="H159" t="s">
        <v>44</v>
      </c>
      <c r="I159" t="s">
        <v>76</v>
      </c>
      <c r="J159" t="s">
        <v>48</v>
      </c>
      <c r="K159">
        <v>292</v>
      </c>
      <c r="L159">
        <v>200000</v>
      </c>
      <c r="M159" t="s">
        <v>49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0.314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0.314</v>
      </c>
      <c r="AB159">
        <v>1</v>
      </c>
      <c r="AC159" t="s">
        <v>99</v>
      </c>
      <c r="AD159" t="s">
        <v>46</v>
      </c>
      <c r="AE159" t="s">
        <v>77</v>
      </c>
      <c r="AF159" t="s">
        <v>44</v>
      </c>
    </row>
    <row r="160" spans="1:32">
      <c r="A160" t="s">
        <v>41</v>
      </c>
      <c r="B160" t="s">
        <v>42</v>
      </c>
      <c r="C160" t="s">
        <v>43</v>
      </c>
      <c r="D160" s="4">
        <v>41487</v>
      </c>
      <c r="E160" t="s">
        <v>44</v>
      </c>
      <c r="F160" t="s">
        <v>98</v>
      </c>
      <c r="G160" t="s">
        <v>46</v>
      </c>
      <c r="H160" t="s">
        <v>44</v>
      </c>
      <c r="I160" t="s">
        <v>78</v>
      </c>
      <c r="J160" t="s">
        <v>48</v>
      </c>
      <c r="K160">
        <v>292</v>
      </c>
      <c r="L160">
        <v>200000</v>
      </c>
      <c r="M160" t="s">
        <v>49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0.30199999999999999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0.30199999999999999</v>
      </c>
      <c r="AB160">
        <v>1</v>
      </c>
      <c r="AC160" t="s">
        <v>99</v>
      </c>
      <c r="AD160" t="s">
        <v>46</v>
      </c>
      <c r="AE160" t="s">
        <v>79</v>
      </c>
      <c r="AF160" t="s">
        <v>44</v>
      </c>
    </row>
    <row r="161" spans="1:32">
      <c r="A161" t="s">
        <v>41</v>
      </c>
      <c r="B161" t="s">
        <v>42</v>
      </c>
      <c r="C161" t="s">
        <v>43</v>
      </c>
      <c r="D161" s="4">
        <v>41487</v>
      </c>
      <c r="E161" t="s">
        <v>44</v>
      </c>
      <c r="F161" t="s">
        <v>98</v>
      </c>
      <c r="G161" t="s">
        <v>46</v>
      </c>
      <c r="H161" t="s">
        <v>44</v>
      </c>
      <c r="I161" t="s">
        <v>80</v>
      </c>
      <c r="J161" t="s">
        <v>48</v>
      </c>
      <c r="K161">
        <v>292</v>
      </c>
      <c r="L161">
        <v>200000</v>
      </c>
      <c r="M161" t="s">
        <v>49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0.32400000000000001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0.32400000000000001</v>
      </c>
      <c r="AB161">
        <v>1</v>
      </c>
      <c r="AC161" t="s">
        <v>99</v>
      </c>
      <c r="AD161" t="s">
        <v>46</v>
      </c>
      <c r="AE161" t="s">
        <v>81</v>
      </c>
      <c r="AF161" t="s">
        <v>44</v>
      </c>
    </row>
    <row r="162" spans="1:32">
      <c r="A162" t="s">
        <v>41</v>
      </c>
      <c r="B162" t="s">
        <v>42</v>
      </c>
      <c r="C162" t="s">
        <v>43</v>
      </c>
      <c r="D162" s="4">
        <v>41487</v>
      </c>
      <c r="E162" t="s">
        <v>44</v>
      </c>
      <c r="F162" t="s">
        <v>100</v>
      </c>
      <c r="G162" t="s">
        <v>46</v>
      </c>
      <c r="H162" t="s">
        <v>44</v>
      </c>
      <c r="I162" t="s">
        <v>47</v>
      </c>
      <c r="J162" t="s">
        <v>48</v>
      </c>
      <c r="K162">
        <v>146</v>
      </c>
      <c r="L162">
        <v>100000</v>
      </c>
      <c r="M162" t="s">
        <v>49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0.34799999999999998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0.34799999999999998</v>
      </c>
      <c r="AB162">
        <v>1</v>
      </c>
      <c r="AC162" t="s">
        <v>101</v>
      </c>
      <c r="AD162" t="s">
        <v>46</v>
      </c>
      <c r="AE162" t="s">
        <v>51</v>
      </c>
      <c r="AF162" t="s">
        <v>44</v>
      </c>
    </row>
    <row r="163" spans="1:32">
      <c r="A163" t="s">
        <v>41</v>
      </c>
      <c r="B163" t="s">
        <v>42</v>
      </c>
      <c r="C163" t="s">
        <v>43</v>
      </c>
      <c r="D163" s="4">
        <v>41487</v>
      </c>
      <c r="E163" t="s">
        <v>44</v>
      </c>
      <c r="F163" t="s">
        <v>100</v>
      </c>
      <c r="G163" t="s">
        <v>46</v>
      </c>
      <c r="H163" t="s">
        <v>44</v>
      </c>
      <c r="I163" t="s">
        <v>52</v>
      </c>
      <c r="J163" t="s">
        <v>48</v>
      </c>
      <c r="K163">
        <v>146</v>
      </c>
      <c r="L163">
        <v>100000</v>
      </c>
      <c r="M163" t="s">
        <v>49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0.32900000000000001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0.32900000000000001</v>
      </c>
      <c r="AB163">
        <v>1</v>
      </c>
      <c r="AC163" t="s">
        <v>101</v>
      </c>
      <c r="AD163" t="s">
        <v>46</v>
      </c>
      <c r="AE163" t="s">
        <v>53</v>
      </c>
      <c r="AF163" t="s">
        <v>44</v>
      </c>
    </row>
    <row r="164" spans="1:32">
      <c r="A164" t="s">
        <v>41</v>
      </c>
      <c r="B164" t="s">
        <v>42</v>
      </c>
      <c r="C164" t="s">
        <v>43</v>
      </c>
      <c r="D164" s="4">
        <v>41487</v>
      </c>
      <c r="E164" t="s">
        <v>44</v>
      </c>
      <c r="F164" t="s">
        <v>100</v>
      </c>
      <c r="G164" t="s">
        <v>46</v>
      </c>
      <c r="H164" t="s">
        <v>44</v>
      </c>
      <c r="I164" t="s">
        <v>54</v>
      </c>
      <c r="J164" t="s">
        <v>48</v>
      </c>
      <c r="K164">
        <v>146</v>
      </c>
      <c r="L164">
        <v>100000</v>
      </c>
      <c r="M164" t="s">
        <v>49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0.33300000000000002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0.33300000000000002</v>
      </c>
      <c r="AB164">
        <v>1</v>
      </c>
      <c r="AC164" t="s">
        <v>101</v>
      </c>
      <c r="AD164" t="s">
        <v>46</v>
      </c>
      <c r="AE164" t="s">
        <v>55</v>
      </c>
      <c r="AF164" t="s">
        <v>44</v>
      </c>
    </row>
    <row r="165" spans="1:32">
      <c r="A165" t="s">
        <v>41</v>
      </c>
      <c r="B165" t="s">
        <v>42</v>
      </c>
      <c r="C165" t="s">
        <v>43</v>
      </c>
      <c r="D165" s="4">
        <v>41487</v>
      </c>
      <c r="E165" t="s">
        <v>44</v>
      </c>
      <c r="F165" t="s">
        <v>100</v>
      </c>
      <c r="G165" t="s">
        <v>46</v>
      </c>
      <c r="H165" t="s">
        <v>44</v>
      </c>
      <c r="I165" t="s">
        <v>56</v>
      </c>
      <c r="J165" t="s">
        <v>48</v>
      </c>
      <c r="K165">
        <v>146</v>
      </c>
      <c r="L165">
        <v>100000</v>
      </c>
      <c r="M165" t="s">
        <v>49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0.32600000000000001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0.32600000000000001</v>
      </c>
      <c r="AB165">
        <v>1</v>
      </c>
      <c r="AC165" t="s">
        <v>101</v>
      </c>
      <c r="AD165" t="s">
        <v>46</v>
      </c>
      <c r="AE165" t="s">
        <v>57</v>
      </c>
      <c r="AF165" t="s">
        <v>44</v>
      </c>
    </row>
    <row r="166" spans="1:32">
      <c r="A166" t="s">
        <v>41</v>
      </c>
      <c r="B166" t="s">
        <v>42</v>
      </c>
      <c r="C166" t="s">
        <v>43</v>
      </c>
      <c r="D166" s="4">
        <v>41487</v>
      </c>
      <c r="E166" t="s">
        <v>44</v>
      </c>
      <c r="F166" t="s">
        <v>100</v>
      </c>
      <c r="G166" t="s">
        <v>46</v>
      </c>
      <c r="H166" t="s">
        <v>44</v>
      </c>
      <c r="I166" t="s">
        <v>58</v>
      </c>
      <c r="J166" t="s">
        <v>48</v>
      </c>
      <c r="K166">
        <v>146</v>
      </c>
      <c r="L166">
        <v>100000</v>
      </c>
      <c r="M166" t="s">
        <v>49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0.33500000000000002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0.33500000000000002</v>
      </c>
      <c r="AB166">
        <v>1</v>
      </c>
      <c r="AC166" t="s">
        <v>101</v>
      </c>
      <c r="AD166" t="s">
        <v>46</v>
      </c>
      <c r="AE166" t="s">
        <v>59</v>
      </c>
      <c r="AF166" t="s">
        <v>44</v>
      </c>
    </row>
    <row r="167" spans="1:32">
      <c r="A167" t="s">
        <v>41</v>
      </c>
      <c r="B167" t="s">
        <v>42</v>
      </c>
      <c r="C167" t="s">
        <v>43</v>
      </c>
      <c r="D167" s="4">
        <v>41487</v>
      </c>
      <c r="E167" t="s">
        <v>44</v>
      </c>
      <c r="F167" t="s">
        <v>100</v>
      </c>
      <c r="G167" t="s">
        <v>46</v>
      </c>
      <c r="H167" t="s">
        <v>44</v>
      </c>
      <c r="I167" t="s">
        <v>60</v>
      </c>
      <c r="J167" t="s">
        <v>48</v>
      </c>
      <c r="K167">
        <v>146</v>
      </c>
      <c r="L167">
        <v>100000</v>
      </c>
      <c r="M167" t="s">
        <v>49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0.32200000000000001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0.32200000000000001</v>
      </c>
      <c r="AB167">
        <v>1</v>
      </c>
      <c r="AC167" t="s">
        <v>101</v>
      </c>
      <c r="AD167" t="s">
        <v>46</v>
      </c>
      <c r="AE167" t="s">
        <v>61</v>
      </c>
      <c r="AF167" t="s">
        <v>44</v>
      </c>
    </row>
    <row r="168" spans="1:32">
      <c r="A168" t="s">
        <v>41</v>
      </c>
      <c r="B168" t="s">
        <v>42</v>
      </c>
      <c r="C168" t="s">
        <v>43</v>
      </c>
      <c r="D168" s="4">
        <v>41487</v>
      </c>
      <c r="E168" t="s">
        <v>44</v>
      </c>
      <c r="F168" t="s">
        <v>100</v>
      </c>
      <c r="G168" t="s">
        <v>46</v>
      </c>
      <c r="H168" t="s">
        <v>44</v>
      </c>
      <c r="I168" t="s">
        <v>62</v>
      </c>
      <c r="J168" t="s">
        <v>48</v>
      </c>
      <c r="K168">
        <v>146</v>
      </c>
      <c r="L168">
        <v>100000</v>
      </c>
      <c r="M168" t="s">
        <v>49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0.32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0.32</v>
      </c>
      <c r="AB168">
        <v>1</v>
      </c>
      <c r="AC168" t="s">
        <v>101</v>
      </c>
      <c r="AD168" t="s">
        <v>46</v>
      </c>
      <c r="AE168" t="s">
        <v>63</v>
      </c>
      <c r="AF168" t="s">
        <v>44</v>
      </c>
    </row>
    <row r="169" spans="1:32">
      <c r="A169" t="s">
        <v>41</v>
      </c>
      <c r="B169" t="s">
        <v>42</v>
      </c>
      <c r="C169" t="s">
        <v>43</v>
      </c>
      <c r="D169" s="4">
        <v>41487</v>
      </c>
      <c r="E169" t="s">
        <v>44</v>
      </c>
      <c r="F169" t="s">
        <v>100</v>
      </c>
      <c r="G169" t="s">
        <v>46</v>
      </c>
      <c r="H169" t="s">
        <v>44</v>
      </c>
      <c r="I169" t="s">
        <v>64</v>
      </c>
      <c r="J169" t="s">
        <v>48</v>
      </c>
      <c r="K169">
        <v>146</v>
      </c>
      <c r="L169">
        <v>100000</v>
      </c>
      <c r="M169" t="s">
        <v>49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0.317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0.317</v>
      </c>
      <c r="AB169">
        <v>1</v>
      </c>
      <c r="AC169" t="s">
        <v>101</v>
      </c>
      <c r="AD169" t="s">
        <v>46</v>
      </c>
      <c r="AE169" t="s">
        <v>65</v>
      </c>
      <c r="AF169" t="s">
        <v>44</v>
      </c>
    </row>
    <row r="170" spans="1:32">
      <c r="A170" t="s">
        <v>41</v>
      </c>
      <c r="B170" t="s">
        <v>42</v>
      </c>
      <c r="C170" t="s">
        <v>43</v>
      </c>
      <c r="D170" s="4">
        <v>41487</v>
      </c>
      <c r="E170" t="s">
        <v>44</v>
      </c>
      <c r="F170" t="s">
        <v>100</v>
      </c>
      <c r="G170" t="s">
        <v>46</v>
      </c>
      <c r="H170" t="s">
        <v>44</v>
      </c>
      <c r="I170" t="s">
        <v>66</v>
      </c>
      <c r="J170" t="s">
        <v>48</v>
      </c>
      <c r="K170">
        <v>146</v>
      </c>
      <c r="L170">
        <v>100000</v>
      </c>
      <c r="M170" t="s">
        <v>49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0.317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0.317</v>
      </c>
      <c r="AB170">
        <v>1</v>
      </c>
      <c r="AC170" t="s">
        <v>101</v>
      </c>
      <c r="AD170" t="s">
        <v>46</v>
      </c>
      <c r="AE170" t="s">
        <v>67</v>
      </c>
      <c r="AF170" t="s">
        <v>44</v>
      </c>
    </row>
    <row r="171" spans="1:32">
      <c r="A171" t="s">
        <v>41</v>
      </c>
      <c r="B171" t="s">
        <v>42</v>
      </c>
      <c r="C171" t="s">
        <v>43</v>
      </c>
      <c r="D171" s="4">
        <v>41487</v>
      </c>
      <c r="E171" t="s">
        <v>44</v>
      </c>
      <c r="F171" t="s">
        <v>100</v>
      </c>
      <c r="G171" t="s">
        <v>46</v>
      </c>
      <c r="H171" t="s">
        <v>44</v>
      </c>
      <c r="I171" t="s">
        <v>68</v>
      </c>
      <c r="J171" t="s">
        <v>48</v>
      </c>
      <c r="K171">
        <v>146</v>
      </c>
      <c r="L171">
        <v>100000</v>
      </c>
      <c r="M171" t="s">
        <v>49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0.316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0.316</v>
      </c>
      <c r="AB171">
        <v>1</v>
      </c>
      <c r="AC171" t="s">
        <v>101</v>
      </c>
      <c r="AD171" t="s">
        <v>46</v>
      </c>
      <c r="AE171" t="s">
        <v>69</v>
      </c>
      <c r="AF171" t="s">
        <v>44</v>
      </c>
    </row>
    <row r="172" spans="1:32">
      <c r="A172" t="s">
        <v>41</v>
      </c>
      <c r="B172" t="s">
        <v>42</v>
      </c>
      <c r="C172" t="s">
        <v>43</v>
      </c>
      <c r="D172" s="4">
        <v>41487</v>
      </c>
      <c r="E172" t="s">
        <v>44</v>
      </c>
      <c r="F172" t="s">
        <v>100</v>
      </c>
      <c r="G172" t="s">
        <v>46</v>
      </c>
      <c r="H172" t="s">
        <v>44</v>
      </c>
      <c r="I172" t="s">
        <v>70</v>
      </c>
      <c r="J172" t="s">
        <v>48</v>
      </c>
      <c r="K172">
        <v>146</v>
      </c>
      <c r="L172">
        <v>100000</v>
      </c>
      <c r="M172" t="s">
        <v>49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0.31900000000000001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0.31900000000000001</v>
      </c>
      <c r="AB172">
        <v>1</v>
      </c>
      <c r="AC172" t="s">
        <v>101</v>
      </c>
      <c r="AD172" t="s">
        <v>46</v>
      </c>
      <c r="AE172" t="s">
        <v>71</v>
      </c>
      <c r="AF172" t="s">
        <v>44</v>
      </c>
    </row>
    <row r="173" spans="1:32">
      <c r="A173" t="s">
        <v>41</v>
      </c>
      <c r="B173" t="s">
        <v>42</v>
      </c>
      <c r="C173" t="s">
        <v>43</v>
      </c>
      <c r="D173" s="4">
        <v>41487</v>
      </c>
      <c r="E173" t="s">
        <v>44</v>
      </c>
      <c r="F173" t="s">
        <v>100</v>
      </c>
      <c r="G173" t="s">
        <v>46</v>
      </c>
      <c r="H173" t="s">
        <v>44</v>
      </c>
      <c r="I173" t="s">
        <v>72</v>
      </c>
      <c r="J173" t="s">
        <v>48</v>
      </c>
      <c r="K173">
        <v>146</v>
      </c>
      <c r="L173">
        <v>100000</v>
      </c>
      <c r="M173" t="s">
        <v>49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0.32400000000000001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0.32400000000000001</v>
      </c>
      <c r="AB173">
        <v>1</v>
      </c>
      <c r="AC173" t="s">
        <v>101</v>
      </c>
      <c r="AD173" t="s">
        <v>46</v>
      </c>
      <c r="AE173" t="s">
        <v>73</v>
      </c>
      <c r="AF173" t="s">
        <v>44</v>
      </c>
    </row>
    <row r="174" spans="1:32">
      <c r="A174" t="s">
        <v>41</v>
      </c>
      <c r="B174" t="s">
        <v>42</v>
      </c>
      <c r="C174" t="s">
        <v>43</v>
      </c>
      <c r="D174" s="4">
        <v>41487</v>
      </c>
      <c r="E174" t="s">
        <v>44</v>
      </c>
      <c r="F174" t="s">
        <v>100</v>
      </c>
      <c r="G174" t="s">
        <v>46</v>
      </c>
      <c r="H174" t="s">
        <v>44</v>
      </c>
      <c r="I174" t="s">
        <v>74</v>
      </c>
      <c r="J174" t="s">
        <v>48</v>
      </c>
      <c r="K174">
        <v>146</v>
      </c>
      <c r="L174">
        <v>100000</v>
      </c>
      <c r="M174" t="s">
        <v>49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0.317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0.317</v>
      </c>
      <c r="AB174">
        <v>1</v>
      </c>
      <c r="AC174" t="s">
        <v>101</v>
      </c>
      <c r="AD174" t="s">
        <v>46</v>
      </c>
      <c r="AE174" t="s">
        <v>75</v>
      </c>
      <c r="AF174" t="s">
        <v>44</v>
      </c>
    </row>
    <row r="175" spans="1:32">
      <c r="A175" t="s">
        <v>41</v>
      </c>
      <c r="B175" t="s">
        <v>42</v>
      </c>
      <c r="C175" t="s">
        <v>43</v>
      </c>
      <c r="D175" s="4">
        <v>41487</v>
      </c>
      <c r="E175" t="s">
        <v>44</v>
      </c>
      <c r="F175" t="s">
        <v>100</v>
      </c>
      <c r="G175" t="s">
        <v>46</v>
      </c>
      <c r="H175" t="s">
        <v>44</v>
      </c>
      <c r="I175" t="s">
        <v>76</v>
      </c>
      <c r="J175" t="s">
        <v>48</v>
      </c>
      <c r="K175">
        <v>146</v>
      </c>
      <c r="L175">
        <v>100000</v>
      </c>
      <c r="M175" t="s">
        <v>49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0.31900000000000001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0.31900000000000001</v>
      </c>
      <c r="AB175">
        <v>1</v>
      </c>
      <c r="AC175" t="s">
        <v>101</v>
      </c>
      <c r="AD175" t="s">
        <v>46</v>
      </c>
      <c r="AE175" t="s">
        <v>77</v>
      </c>
      <c r="AF175" t="s">
        <v>44</v>
      </c>
    </row>
    <row r="176" spans="1:32">
      <c r="A176" t="s">
        <v>41</v>
      </c>
      <c r="B176" t="s">
        <v>42</v>
      </c>
      <c r="C176" t="s">
        <v>43</v>
      </c>
      <c r="D176" s="4">
        <v>41487</v>
      </c>
      <c r="E176" t="s">
        <v>44</v>
      </c>
      <c r="F176" t="s">
        <v>100</v>
      </c>
      <c r="G176" t="s">
        <v>46</v>
      </c>
      <c r="H176" t="s">
        <v>44</v>
      </c>
      <c r="I176" t="s">
        <v>78</v>
      </c>
      <c r="J176" t="s">
        <v>48</v>
      </c>
      <c r="K176">
        <v>146</v>
      </c>
      <c r="L176">
        <v>100000</v>
      </c>
      <c r="M176" t="s">
        <v>49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0.29799999999999999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0.29799999999999999</v>
      </c>
      <c r="AB176">
        <v>1</v>
      </c>
      <c r="AC176" t="s">
        <v>101</v>
      </c>
      <c r="AD176" t="s">
        <v>46</v>
      </c>
      <c r="AE176" t="s">
        <v>79</v>
      </c>
      <c r="AF176" t="s">
        <v>44</v>
      </c>
    </row>
    <row r="177" spans="1:32">
      <c r="A177" t="s">
        <v>41</v>
      </c>
      <c r="B177" t="s">
        <v>42</v>
      </c>
      <c r="C177" t="s">
        <v>43</v>
      </c>
      <c r="D177" s="4">
        <v>41487</v>
      </c>
      <c r="E177" t="s">
        <v>44</v>
      </c>
      <c r="F177" t="s">
        <v>100</v>
      </c>
      <c r="G177" t="s">
        <v>46</v>
      </c>
      <c r="H177" t="s">
        <v>44</v>
      </c>
      <c r="I177" t="s">
        <v>80</v>
      </c>
      <c r="J177" t="s">
        <v>48</v>
      </c>
      <c r="K177">
        <v>146</v>
      </c>
      <c r="L177">
        <v>100000</v>
      </c>
      <c r="M177" t="s">
        <v>49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0.33500000000000002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0.33500000000000002</v>
      </c>
      <c r="AB177">
        <v>1</v>
      </c>
      <c r="AC177" t="s">
        <v>101</v>
      </c>
      <c r="AD177" t="s">
        <v>46</v>
      </c>
      <c r="AE177" t="s">
        <v>81</v>
      </c>
      <c r="AF177" t="s">
        <v>44</v>
      </c>
    </row>
    <row r="178" spans="1:32">
      <c r="A178" t="s">
        <v>41</v>
      </c>
      <c r="B178" t="s">
        <v>42</v>
      </c>
      <c r="C178" t="s">
        <v>43</v>
      </c>
      <c r="D178" s="4">
        <v>41487</v>
      </c>
      <c r="E178" t="s">
        <v>44</v>
      </c>
      <c r="F178" t="s">
        <v>102</v>
      </c>
      <c r="G178" t="s">
        <v>46</v>
      </c>
      <c r="H178" t="s">
        <v>44</v>
      </c>
      <c r="I178" t="s">
        <v>47</v>
      </c>
      <c r="J178" t="s">
        <v>48</v>
      </c>
      <c r="K178">
        <v>118</v>
      </c>
      <c r="L178">
        <v>60000</v>
      </c>
      <c r="M178" t="s">
        <v>49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0.33500000000000002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0.33500000000000002</v>
      </c>
      <c r="AB178">
        <v>1</v>
      </c>
      <c r="AC178" t="s">
        <v>103</v>
      </c>
      <c r="AD178" t="s">
        <v>46</v>
      </c>
      <c r="AE178" t="s">
        <v>51</v>
      </c>
      <c r="AF178" t="s">
        <v>44</v>
      </c>
    </row>
    <row r="179" spans="1:32">
      <c r="A179" t="s">
        <v>41</v>
      </c>
      <c r="B179" t="s">
        <v>42</v>
      </c>
      <c r="C179" t="s">
        <v>43</v>
      </c>
      <c r="D179" s="4">
        <v>41487</v>
      </c>
      <c r="E179" t="s">
        <v>44</v>
      </c>
      <c r="F179" t="s">
        <v>102</v>
      </c>
      <c r="G179" t="s">
        <v>46</v>
      </c>
      <c r="H179" t="s">
        <v>44</v>
      </c>
      <c r="I179" t="s">
        <v>52</v>
      </c>
      <c r="J179" t="s">
        <v>48</v>
      </c>
      <c r="K179">
        <v>118</v>
      </c>
      <c r="L179">
        <v>60000</v>
      </c>
      <c r="M179" t="s">
        <v>49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0.33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0.33</v>
      </c>
      <c r="AB179">
        <v>1</v>
      </c>
      <c r="AC179" t="s">
        <v>103</v>
      </c>
      <c r="AD179" t="s">
        <v>46</v>
      </c>
      <c r="AE179" t="s">
        <v>53</v>
      </c>
      <c r="AF179" t="s">
        <v>44</v>
      </c>
    </row>
    <row r="180" spans="1:32">
      <c r="A180" t="s">
        <v>41</v>
      </c>
      <c r="B180" t="s">
        <v>42</v>
      </c>
      <c r="C180" t="s">
        <v>43</v>
      </c>
      <c r="D180" s="4">
        <v>41487</v>
      </c>
      <c r="E180" t="s">
        <v>44</v>
      </c>
      <c r="F180" t="s">
        <v>102</v>
      </c>
      <c r="G180" t="s">
        <v>46</v>
      </c>
      <c r="H180" t="s">
        <v>44</v>
      </c>
      <c r="I180" t="s">
        <v>54</v>
      </c>
      <c r="J180" t="s">
        <v>48</v>
      </c>
      <c r="K180">
        <v>118</v>
      </c>
      <c r="L180">
        <v>60000</v>
      </c>
      <c r="M180" t="s">
        <v>49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0.33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0.33</v>
      </c>
      <c r="AB180">
        <v>1</v>
      </c>
      <c r="AC180" t="s">
        <v>103</v>
      </c>
      <c r="AD180" t="s">
        <v>46</v>
      </c>
      <c r="AE180" t="s">
        <v>55</v>
      </c>
      <c r="AF180" t="s">
        <v>44</v>
      </c>
    </row>
    <row r="181" spans="1:32">
      <c r="A181" t="s">
        <v>41</v>
      </c>
      <c r="B181" t="s">
        <v>42</v>
      </c>
      <c r="C181" t="s">
        <v>43</v>
      </c>
      <c r="D181" s="4">
        <v>41487</v>
      </c>
      <c r="E181" t="s">
        <v>44</v>
      </c>
      <c r="F181" t="s">
        <v>102</v>
      </c>
      <c r="G181" t="s">
        <v>46</v>
      </c>
      <c r="H181" t="s">
        <v>44</v>
      </c>
      <c r="I181" t="s">
        <v>56</v>
      </c>
      <c r="J181" t="s">
        <v>48</v>
      </c>
      <c r="K181">
        <v>118</v>
      </c>
      <c r="L181">
        <v>60000</v>
      </c>
      <c r="M181" t="s">
        <v>49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0.32800000000000001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0.32800000000000001</v>
      </c>
      <c r="AB181">
        <v>1</v>
      </c>
      <c r="AC181" t="s">
        <v>103</v>
      </c>
      <c r="AD181" t="s">
        <v>46</v>
      </c>
      <c r="AE181" t="s">
        <v>57</v>
      </c>
      <c r="AF181" t="s">
        <v>44</v>
      </c>
    </row>
    <row r="182" spans="1:32">
      <c r="A182" t="s">
        <v>41</v>
      </c>
      <c r="B182" t="s">
        <v>42</v>
      </c>
      <c r="C182" t="s">
        <v>43</v>
      </c>
      <c r="D182" s="4">
        <v>41487</v>
      </c>
      <c r="E182" t="s">
        <v>44</v>
      </c>
      <c r="F182" t="s">
        <v>102</v>
      </c>
      <c r="G182" t="s">
        <v>46</v>
      </c>
      <c r="H182" t="s">
        <v>44</v>
      </c>
      <c r="I182" t="s">
        <v>58</v>
      </c>
      <c r="J182" t="s">
        <v>48</v>
      </c>
      <c r="K182">
        <v>118</v>
      </c>
      <c r="L182">
        <v>60000</v>
      </c>
      <c r="M182" t="s">
        <v>49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0.33100000000000002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0.33100000000000002</v>
      </c>
      <c r="AB182">
        <v>1</v>
      </c>
      <c r="AC182" t="s">
        <v>103</v>
      </c>
      <c r="AD182" t="s">
        <v>46</v>
      </c>
      <c r="AE182" t="s">
        <v>59</v>
      </c>
      <c r="AF182" t="s">
        <v>44</v>
      </c>
    </row>
    <row r="183" spans="1:32">
      <c r="A183" t="s">
        <v>41</v>
      </c>
      <c r="B183" t="s">
        <v>42</v>
      </c>
      <c r="C183" t="s">
        <v>43</v>
      </c>
      <c r="D183" s="4">
        <v>41487</v>
      </c>
      <c r="E183" t="s">
        <v>44</v>
      </c>
      <c r="F183" t="s">
        <v>102</v>
      </c>
      <c r="G183" t="s">
        <v>46</v>
      </c>
      <c r="H183" t="s">
        <v>44</v>
      </c>
      <c r="I183" t="s">
        <v>60</v>
      </c>
      <c r="J183" t="s">
        <v>48</v>
      </c>
      <c r="K183">
        <v>118</v>
      </c>
      <c r="L183">
        <v>60000</v>
      </c>
      <c r="M183" t="s">
        <v>49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0.32500000000000001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0.32500000000000001</v>
      </c>
      <c r="AB183">
        <v>1</v>
      </c>
      <c r="AC183" t="s">
        <v>103</v>
      </c>
      <c r="AD183" t="s">
        <v>46</v>
      </c>
      <c r="AE183" t="s">
        <v>61</v>
      </c>
      <c r="AF183" t="s">
        <v>44</v>
      </c>
    </row>
    <row r="184" spans="1:32">
      <c r="A184" t="s">
        <v>41</v>
      </c>
      <c r="B184" t="s">
        <v>42</v>
      </c>
      <c r="C184" t="s">
        <v>43</v>
      </c>
      <c r="D184" s="4">
        <v>41487</v>
      </c>
      <c r="E184" t="s">
        <v>44</v>
      </c>
      <c r="F184" t="s">
        <v>102</v>
      </c>
      <c r="G184" t="s">
        <v>46</v>
      </c>
      <c r="H184" t="s">
        <v>44</v>
      </c>
      <c r="I184" t="s">
        <v>62</v>
      </c>
      <c r="J184" t="s">
        <v>48</v>
      </c>
      <c r="K184">
        <v>118</v>
      </c>
      <c r="L184">
        <v>60000</v>
      </c>
      <c r="M184" t="s">
        <v>49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0.32300000000000001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0.32300000000000001</v>
      </c>
      <c r="AB184">
        <v>1</v>
      </c>
      <c r="AC184" t="s">
        <v>103</v>
      </c>
      <c r="AD184" t="s">
        <v>46</v>
      </c>
      <c r="AE184" t="s">
        <v>63</v>
      </c>
      <c r="AF184" t="s">
        <v>44</v>
      </c>
    </row>
    <row r="185" spans="1:32">
      <c r="A185" t="s">
        <v>41</v>
      </c>
      <c r="B185" t="s">
        <v>42</v>
      </c>
      <c r="C185" t="s">
        <v>43</v>
      </c>
      <c r="D185" s="4">
        <v>41487</v>
      </c>
      <c r="E185" t="s">
        <v>44</v>
      </c>
      <c r="F185" t="s">
        <v>102</v>
      </c>
      <c r="G185" t="s">
        <v>46</v>
      </c>
      <c r="H185" t="s">
        <v>44</v>
      </c>
      <c r="I185" t="s">
        <v>64</v>
      </c>
      <c r="J185" t="s">
        <v>48</v>
      </c>
      <c r="K185">
        <v>118</v>
      </c>
      <c r="L185">
        <v>60000</v>
      </c>
      <c r="M185" t="s">
        <v>49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0.32400000000000001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0.32400000000000001</v>
      </c>
      <c r="AB185">
        <v>1</v>
      </c>
      <c r="AC185" t="s">
        <v>103</v>
      </c>
      <c r="AD185" t="s">
        <v>46</v>
      </c>
      <c r="AE185" t="s">
        <v>65</v>
      </c>
      <c r="AF185" t="s">
        <v>44</v>
      </c>
    </row>
    <row r="186" spans="1:32">
      <c r="A186" t="s">
        <v>41</v>
      </c>
      <c r="B186" t="s">
        <v>42</v>
      </c>
      <c r="C186" t="s">
        <v>43</v>
      </c>
      <c r="D186" s="4">
        <v>41487</v>
      </c>
      <c r="E186" t="s">
        <v>44</v>
      </c>
      <c r="F186" t="s">
        <v>102</v>
      </c>
      <c r="G186" t="s">
        <v>46</v>
      </c>
      <c r="H186" t="s">
        <v>44</v>
      </c>
      <c r="I186" t="s">
        <v>66</v>
      </c>
      <c r="J186" t="s">
        <v>48</v>
      </c>
      <c r="K186">
        <v>118</v>
      </c>
      <c r="L186">
        <v>60000</v>
      </c>
      <c r="M186" t="s">
        <v>49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0.32400000000000001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0.32400000000000001</v>
      </c>
      <c r="AB186">
        <v>1</v>
      </c>
      <c r="AC186" t="s">
        <v>103</v>
      </c>
      <c r="AD186" t="s">
        <v>46</v>
      </c>
      <c r="AE186" t="s">
        <v>67</v>
      </c>
      <c r="AF186" t="s">
        <v>44</v>
      </c>
    </row>
    <row r="187" spans="1:32">
      <c r="A187" t="s">
        <v>41</v>
      </c>
      <c r="B187" t="s">
        <v>42</v>
      </c>
      <c r="C187" t="s">
        <v>43</v>
      </c>
      <c r="D187" s="4">
        <v>41487</v>
      </c>
      <c r="E187" t="s">
        <v>44</v>
      </c>
      <c r="F187" t="s">
        <v>102</v>
      </c>
      <c r="G187" t="s">
        <v>46</v>
      </c>
      <c r="H187" t="s">
        <v>44</v>
      </c>
      <c r="I187" t="s">
        <v>68</v>
      </c>
      <c r="J187" t="s">
        <v>48</v>
      </c>
      <c r="K187">
        <v>118</v>
      </c>
      <c r="L187">
        <v>60000</v>
      </c>
      <c r="M187" t="s">
        <v>49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0.32600000000000001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0.32600000000000001</v>
      </c>
      <c r="AB187">
        <v>1</v>
      </c>
      <c r="AC187" t="s">
        <v>103</v>
      </c>
      <c r="AD187" t="s">
        <v>46</v>
      </c>
      <c r="AE187" t="s">
        <v>69</v>
      </c>
      <c r="AF187" t="s">
        <v>44</v>
      </c>
    </row>
    <row r="188" spans="1:32">
      <c r="A188" t="s">
        <v>41</v>
      </c>
      <c r="B188" t="s">
        <v>42</v>
      </c>
      <c r="C188" t="s">
        <v>43</v>
      </c>
      <c r="D188" s="4">
        <v>41487</v>
      </c>
      <c r="E188" t="s">
        <v>44</v>
      </c>
      <c r="F188" t="s">
        <v>102</v>
      </c>
      <c r="G188" t="s">
        <v>46</v>
      </c>
      <c r="H188" t="s">
        <v>44</v>
      </c>
      <c r="I188" t="s">
        <v>70</v>
      </c>
      <c r="J188" t="s">
        <v>48</v>
      </c>
      <c r="K188">
        <v>118</v>
      </c>
      <c r="L188">
        <v>60000</v>
      </c>
      <c r="M188" t="s">
        <v>49</v>
      </c>
      <c r="N188">
        <v>0</v>
      </c>
      <c r="O188">
        <v>0</v>
      </c>
      <c r="P188">
        <v>0</v>
      </c>
      <c r="Q188">
        <v>0</v>
      </c>
      <c r="R188">
        <v>0</v>
      </c>
      <c r="S188">
        <v>0.32700000000000001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0.32700000000000001</v>
      </c>
      <c r="AB188">
        <v>1</v>
      </c>
      <c r="AC188" t="s">
        <v>103</v>
      </c>
      <c r="AD188" t="s">
        <v>46</v>
      </c>
      <c r="AE188" t="s">
        <v>71</v>
      </c>
      <c r="AF188" t="s">
        <v>44</v>
      </c>
    </row>
    <row r="189" spans="1:32">
      <c r="A189" t="s">
        <v>41</v>
      </c>
      <c r="B189" t="s">
        <v>42</v>
      </c>
      <c r="C189" t="s">
        <v>43</v>
      </c>
      <c r="D189" s="4">
        <v>41487</v>
      </c>
      <c r="E189" t="s">
        <v>44</v>
      </c>
      <c r="F189" t="s">
        <v>102</v>
      </c>
      <c r="G189" t="s">
        <v>46</v>
      </c>
      <c r="H189" t="s">
        <v>44</v>
      </c>
      <c r="I189" t="s">
        <v>72</v>
      </c>
      <c r="J189" t="s">
        <v>48</v>
      </c>
      <c r="K189">
        <v>118</v>
      </c>
      <c r="L189">
        <v>60000</v>
      </c>
      <c r="M189" t="s">
        <v>49</v>
      </c>
      <c r="N189">
        <v>0</v>
      </c>
      <c r="O189">
        <v>0</v>
      </c>
      <c r="P189">
        <v>0</v>
      </c>
      <c r="Q189">
        <v>0</v>
      </c>
      <c r="R189">
        <v>0</v>
      </c>
      <c r="S189">
        <v>0.32800000000000001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0.32800000000000001</v>
      </c>
      <c r="AB189">
        <v>1</v>
      </c>
      <c r="AC189" t="s">
        <v>103</v>
      </c>
      <c r="AD189" t="s">
        <v>46</v>
      </c>
      <c r="AE189" t="s">
        <v>73</v>
      </c>
      <c r="AF189" t="s">
        <v>44</v>
      </c>
    </row>
    <row r="190" spans="1:32">
      <c r="A190" t="s">
        <v>41</v>
      </c>
      <c r="B190" t="s">
        <v>42</v>
      </c>
      <c r="C190" t="s">
        <v>43</v>
      </c>
      <c r="D190" s="4">
        <v>41487</v>
      </c>
      <c r="E190" t="s">
        <v>44</v>
      </c>
      <c r="F190" t="s">
        <v>102</v>
      </c>
      <c r="G190" t="s">
        <v>46</v>
      </c>
      <c r="H190" t="s">
        <v>44</v>
      </c>
      <c r="I190" t="s">
        <v>74</v>
      </c>
      <c r="J190" t="s">
        <v>48</v>
      </c>
      <c r="K190">
        <v>118</v>
      </c>
      <c r="L190">
        <v>60000</v>
      </c>
      <c r="M190" t="s">
        <v>49</v>
      </c>
      <c r="N190">
        <v>0</v>
      </c>
      <c r="O190">
        <v>0</v>
      </c>
      <c r="P190">
        <v>0</v>
      </c>
      <c r="Q190">
        <v>0</v>
      </c>
      <c r="R190">
        <v>0</v>
      </c>
      <c r="S190">
        <v>0.32600000000000001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0.32600000000000001</v>
      </c>
      <c r="AB190">
        <v>1</v>
      </c>
      <c r="AC190" t="s">
        <v>103</v>
      </c>
      <c r="AD190" t="s">
        <v>46</v>
      </c>
      <c r="AE190" t="s">
        <v>75</v>
      </c>
      <c r="AF190" t="s">
        <v>44</v>
      </c>
    </row>
    <row r="191" spans="1:32">
      <c r="A191" t="s">
        <v>41</v>
      </c>
      <c r="B191" t="s">
        <v>42</v>
      </c>
      <c r="C191" t="s">
        <v>43</v>
      </c>
      <c r="D191" s="4">
        <v>41487</v>
      </c>
      <c r="E191" t="s">
        <v>44</v>
      </c>
      <c r="F191" t="s">
        <v>102</v>
      </c>
      <c r="G191" t="s">
        <v>46</v>
      </c>
      <c r="H191" t="s">
        <v>44</v>
      </c>
      <c r="I191" t="s">
        <v>76</v>
      </c>
      <c r="J191" t="s">
        <v>48</v>
      </c>
      <c r="K191">
        <v>118</v>
      </c>
      <c r="L191">
        <v>60000</v>
      </c>
      <c r="M191" t="s">
        <v>49</v>
      </c>
      <c r="N191">
        <v>0</v>
      </c>
      <c r="O191">
        <v>0</v>
      </c>
      <c r="P191">
        <v>0</v>
      </c>
      <c r="Q191">
        <v>0</v>
      </c>
      <c r="R191">
        <v>0</v>
      </c>
      <c r="S191">
        <v>0.32700000000000001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0.32700000000000001</v>
      </c>
      <c r="AB191">
        <v>1</v>
      </c>
      <c r="AC191" t="s">
        <v>103</v>
      </c>
      <c r="AD191" t="s">
        <v>46</v>
      </c>
      <c r="AE191" t="s">
        <v>77</v>
      </c>
      <c r="AF191" t="s">
        <v>44</v>
      </c>
    </row>
    <row r="192" spans="1:32">
      <c r="A192" t="s">
        <v>41</v>
      </c>
      <c r="B192" t="s">
        <v>42</v>
      </c>
      <c r="C192" t="s">
        <v>43</v>
      </c>
      <c r="D192" s="4">
        <v>41487</v>
      </c>
      <c r="E192" t="s">
        <v>44</v>
      </c>
      <c r="F192" t="s">
        <v>102</v>
      </c>
      <c r="G192" t="s">
        <v>46</v>
      </c>
      <c r="H192" t="s">
        <v>44</v>
      </c>
      <c r="I192" t="s">
        <v>78</v>
      </c>
      <c r="J192" t="s">
        <v>48</v>
      </c>
      <c r="K192">
        <v>118</v>
      </c>
      <c r="L192">
        <v>60000</v>
      </c>
      <c r="M192" t="s">
        <v>49</v>
      </c>
      <c r="N192">
        <v>0</v>
      </c>
      <c r="O192">
        <v>0</v>
      </c>
      <c r="P192">
        <v>0</v>
      </c>
      <c r="Q192">
        <v>0</v>
      </c>
      <c r="R192">
        <v>0</v>
      </c>
      <c r="S192">
        <v>0.32100000000000001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0.32100000000000001</v>
      </c>
      <c r="AB192">
        <v>1</v>
      </c>
      <c r="AC192" t="s">
        <v>103</v>
      </c>
      <c r="AD192" t="s">
        <v>46</v>
      </c>
      <c r="AE192" t="s">
        <v>79</v>
      </c>
      <c r="AF192" t="s">
        <v>44</v>
      </c>
    </row>
    <row r="193" spans="1:32">
      <c r="A193" t="s">
        <v>41</v>
      </c>
      <c r="B193" t="s">
        <v>42</v>
      </c>
      <c r="C193" t="s">
        <v>43</v>
      </c>
      <c r="D193" s="4">
        <v>41487</v>
      </c>
      <c r="E193" t="s">
        <v>44</v>
      </c>
      <c r="F193" t="s">
        <v>102</v>
      </c>
      <c r="G193" t="s">
        <v>46</v>
      </c>
      <c r="H193" t="s">
        <v>44</v>
      </c>
      <c r="I193" t="s">
        <v>80</v>
      </c>
      <c r="J193" t="s">
        <v>48</v>
      </c>
      <c r="K193">
        <v>118</v>
      </c>
      <c r="L193">
        <v>60000</v>
      </c>
      <c r="M193" t="s">
        <v>49</v>
      </c>
      <c r="N193">
        <v>0</v>
      </c>
      <c r="O193">
        <v>0</v>
      </c>
      <c r="P193">
        <v>0</v>
      </c>
      <c r="Q193">
        <v>0</v>
      </c>
      <c r="R193">
        <v>0</v>
      </c>
      <c r="S193">
        <v>0.33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0.33</v>
      </c>
      <c r="AB193">
        <v>1</v>
      </c>
      <c r="AC193" t="s">
        <v>103</v>
      </c>
      <c r="AD193" t="s">
        <v>46</v>
      </c>
      <c r="AE193" t="s">
        <v>81</v>
      </c>
      <c r="AF193" t="s">
        <v>44</v>
      </c>
    </row>
    <row r="194" spans="1:32">
      <c r="A194" t="s">
        <v>41</v>
      </c>
      <c r="B194" t="s">
        <v>42</v>
      </c>
      <c r="C194" t="s">
        <v>43</v>
      </c>
      <c r="D194" s="4">
        <v>41487</v>
      </c>
      <c r="E194" t="s">
        <v>44</v>
      </c>
      <c r="F194" t="s">
        <v>104</v>
      </c>
      <c r="G194" t="s">
        <v>46</v>
      </c>
      <c r="H194" t="s">
        <v>44</v>
      </c>
      <c r="I194" t="s">
        <v>47</v>
      </c>
      <c r="J194" t="s">
        <v>48</v>
      </c>
      <c r="K194">
        <v>572</v>
      </c>
      <c r="L194">
        <v>120000</v>
      </c>
      <c r="M194" t="s">
        <v>49</v>
      </c>
      <c r="N194">
        <v>0</v>
      </c>
      <c r="O194">
        <v>0</v>
      </c>
      <c r="P194">
        <v>0</v>
      </c>
      <c r="Q194">
        <v>0</v>
      </c>
      <c r="R194">
        <v>0</v>
      </c>
      <c r="S194">
        <v>0.32300000000000001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0.32300000000000001</v>
      </c>
      <c r="AB194">
        <v>1</v>
      </c>
      <c r="AC194" t="s">
        <v>105</v>
      </c>
      <c r="AD194" t="s">
        <v>46</v>
      </c>
      <c r="AE194" t="s">
        <v>51</v>
      </c>
      <c r="AF194" t="s">
        <v>44</v>
      </c>
    </row>
    <row r="195" spans="1:32">
      <c r="A195" t="s">
        <v>41</v>
      </c>
      <c r="B195" t="s">
        <v>42</v>
      </c>
      <c r="C195" t="s">
        <v>43</v>
      </c>
      <c r="D195" s="4">
        <v>41487</v>
      </c>
      <c r="E195" t="s">
        <v>44</v>
      </c>
      <c r="F195" t="s">
        <v>104</v>
      </c>
      <c r="G195" t="s">
        <v>46</v>
      </c>
      <c r="H195" t="s">
        <v>44</v>
      </c>
      <c r="I195" t="s">
        <v>52</v>
      </c>
      <c r="J195" t="s">
        <v>48</v>
      </c>
      <c r="K195">
        <v>572</v>
      </c>
      <c r="L195">
        <v>120000</v>
      </c>
      <c r="M195" t="s">
        <v>49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0.315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0.315</v>
      </c>
      <c r="AB195">
        <v>1</v>
      </c>
      <c r="AC195" t="s">
        <v>105</v>
      </c>
      <c r="AD195" t="s">
        <v>46</v>
      </c>
      <c r="AE195" t="s">
        <v>53</v>
      </c>
      <c r="AF195" t="s">
        <v>44</v>
      </c>
    </row>
    <row r="196" spans="1:32">
      <c r="A196" t="s">
        <v>41</v>
      </c>
      <c r="B196" t="s">
        <v>42</v>
      </c>
      <c r="C196" t="s">
        <v>43</v>
      </c>
      <c r="D196" s="4">
        <v>41487</v>
      </c>
      <c r="E196" t="s">
        <v>44</v>
      </c>
      <c r="F196" t="s">
        <v>104</v>
      </c>
      <c r="G196" t="s">
        <v>46</v>
      </c>
      <c r="H196" t="s">
        <v>44</v>
      </c>
      <c r="I196" t="s">
        <v>54</v>
      </c>
      <c r="J196" t="s">
        <v>48</v>
      </c>
      <c r="K196">
        <v>572</v>
      </c>
      <c r="L196">
        <v>120000</v>
      </c>
      <c r="M196" t="s">
        <v>49</v>
      </c>
      <c r="N196">
        <v>0</v>
      </c>
      <c r="O196">
        <v>0</v>
      </c>
      <c r="P196">
        <v>0</v>
      </c>
      <c r="Q196">
        <v>0</v>
      </c>
      <c r="R196">
        <v>0</v>
      </c>
      <c r="S196">
        <v>0.318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0.318</v>
      </c>
      <c r="AB196">
        <v>1</v>
      </c>
      <c r="AC196" t="s">
        <v>105</v>
      </c>
      <c r="AD196" t="s">
        <v>46</v>
      </c>
      <c r="AE196" t="s">
        <v>55</v>
      </c>
      <c r="AF196" t="s">
        <v>44</v>
      </c>
    </row>
    <row r="197" spans="1:32">
      <c r="A197" t="s">
        <v>41</v>
      </c>
      <c r="B197" t="s">
        <v>42</v>
      </c>
      <c r="C197" t="s">
        <v>43</v>
      </c>
      <c r="D197" s="4">
        <v>41487</v>
      </c>
      <c r="E197" t="s">
        <v>44</v>
      </c>
      <c r="F197" t="s">
        <v>104</v>
      </c>
      <c r="G197" t="s">
        <v>46</v>
      </c>
      <c r="H197" t="s">
        <v>44</v>
      </c>
      <c r="I197" t="s">
        <v>56</v>
      </c>
      <c r="J197" t="s">
        <v>48</v>
      </c>
      <c r="K197">
        <v>572</v>
      </c>
      <c r="L197">
        <v>120000</v>
      </c>
      <c r="M197" t="s">
        <v>49</v>
      </c>
      <c r="N197">
        <v>0</v>
      </c>
      <c r="O197">
        <v>0</v>
      </c>
      <c r="P197">
        <v>0</v>
      </c>
      <c r="Q197">
        <v>0</v>
      </c>
      <c r="R197">
        <v>0</v>
      </c>
      <c r="S197">
        <v>0.312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0.312</v>
      </c>
      <c r="AB197">
        <v>1</v>
      </c>
      <c r="AC197" t="s">
        <v>105</v>
      </c>
      <c r="AD197" t="s">
        <v>46</v>
      </c>
      <c r="AE197" t="s">
        <v>57</v>
      </c>
      <c r="AF197" t="s">
        <v>44</v>
      </c>
    </row>
    <row r="198" spans="1:32">
      <c r="A198" t="s">
        <v>41</v>
      </c>
      <c r="B198" t="s">
        <v>42</v>
      </c>
      <c r="C198" t="s">
        <v>43</v>
      </c>
      <c r="D198" s="4">
        <v>41487</v>
      </c>
      <c r="E198" t="s">
        <v>44</v>
      </c>
      <c r="F198" t="s">
        <v>104</v>
      </c>
      <c r="G198" t="s">
        <v>46</v>
      </c>
      <c r="H198" t="s">
        <v>44</v>
      </c>
      <c r="I198" t="s">
        <v>58</v>
      </c>
      <c r="J198" t="s">
        <v>48</v>
      </c>
      <c r="K198">
        <v>572</v>
      </c>
      <c r="L198">
        <v>120000</v>
      </c>
      <c r="M198" t="s">
        <v>49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0.32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0.32</v>
      </c>
      <c r="AB198">
        <v>1</v>
      </c>
      <c r="AC198" t="s">
        <v>105</v>
      </c>
      <c r="AD198" t="s">
        <v>46</v>
      </c>
      <c r="AE198" t="s">
        <v>59</v>
      </c>
      <c r="AF198" t="s">
        <v>44</v>
      </c>
    </row>
    <row r="199" spans="1:32">
      <c r="A199" t="s">
        <v>41</v>
      </c>
      <c r="B199" t="s">
        <v>42</v>
      </c>
      <c r="C199" t="s">
        <v>43</v>
      </c>
      <c r="D199" s="4">
        <v>41487</v>
      </c>
      <c r="E199" t="s">
        <v>44</v>
      </c>
      <c r="F199" t="s">
        <v>104</v>
      </c>
      <c r="G199" t="s">
        <v>46</v>
      </c>
      <c r="H199" t="s">
        <v>44</v>
      </c>
      <c r="I199" t="s">
        <v>60</v>
      </c>
      <c r="J199" t="s">
        <v>48</v>
      </c>
      <c r="K199">
        <v>572</v>
      </c>
      <c r="L199">
        <v>120000</v>
      </c>
      <c r="M199" t="s">
        <v>49</v>
      </c>
      <c r="N199">
        <v>0</v>
      </c>
      <c r="O199">
        <v>0</v>
      </c>
      <c r="P199">
        <v>0</v>
      </c>
      <c r="Q199">
        <v>0</v>
      </c>
      <c r="R199">
        <v>0</v>
      </c>
      <c r="S199">
        <v>0.314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0.314</v>
      </c>
      <c r="AB199">
        <v>1</v>
      </c>
      <c r="AC199" t="s">
        <v>105</v>
      </c>
      <c r="AD199" t="s">
        <v>46</v>
      </c>
      <c r="AE199" t="s">
        <v>61</v>
      </c>
      <c r="AF199" t="s">
        <v>44</v>
      </c>
    </row>
    <row r="200" spans="1:32">
      <c r="A200" t="s">
        <v>41</v>
      </c>
      <c r="B200" t="s">
        <v>42</v>
      </c>
      <c r="C200" t="s">
        <v>43</v>
      </c>
      <c r="D200" s="4">
        <v>41487</v>
      </c>
      <c r="E200" t="s">
        <v>44</v>
      </c>
      <c r="F200" t="s">
        <v>104</v>
      </c>
      <c r="G200" t="s">
        <v>46</v>
      </c>
      <c r="H200" t="s">
        <v>44</v>
      </c>
      <c r="I200" t="s">
        <v>62</v>
      </c>
      <c r="J200" t="s">
        <v>48</v>
      </c>
      <c r="K200">
        <v>572</v>
      </c>
      <c r="L200">
        <v>120000</v>
      </c>
      <c r="M200" t="s">
        <v>49</v>
      </c>
      <c r="N200">
        <v>0</v>
      </c>
      <c r="O200">
        <v>0</v>
      </c>
      <c r="P200">
        <v>0</v>
      </c>
      <c r="Q200">
        <v>0</v>
      </c>
      <c r="R200">
        <v>0</v>
      </c>
      <c r="S200">
        <v>0.314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0.314</v>
      </c>
      <c r="AB200">
        <v>1</v>
      </c>
      <c r="AC200" t="s">
        <v>105</v>
      </c>
      <c r="AD200" t="s">
        <v>46</v>
      </c>
      <c r="AE200" t="s">
        <v>63</v>
      </c>
      <c r="AF200" t="s">
        <v>44</v>
      </c>
    </row>
    <row r="201" spans="1:32">
      <c r="A201" t="s">
        <v>41</v>
      </c>
      <c r="B201" t="s">
        <v>42</v>
      </c>
      <c r="C201" t="s">
        <v>43</v>
      </c>
      <c r="D201" s="4">
        <v>41487</v>
      </c>
      <c r="E201" t="s">
        <v>44</v>
      </c>
      <c r="F201" t="s">
        <v>104</v>
      </c>
      <c r="G201" t="s">
        <v>46</v>
      </c>
      <c r="H201" t="s">
        <v>44</v>
      </c>
      <c r="I201" t="s">
        <v>64</v>
      </c>
      <c r="J201" t="s">
        <v>48</v>
      </c>
      <c r="K201">
        <v>572</v>
      </c>
      <c r="L201">
        <v>120000</v>
      </c>
      <c r="M201" t="s">
        <v>49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0.312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0.312</v>
      </c>
      <c r="AB201">
        <v>1</v>
      </c>
      <c r="AC201" t="s">
        <v>105</v>
      </c>
      <c r="AD201" t="s">
        <v>46</v>
      </c>
      <c r="AE201" t="s">
        <v>65</v>
      </c>
      <c r="AF201" t="s">
        <v>44</v>
      </c>
    </row>
    <row r="202" spans="1:32">
      <c r="A202" t="s">
        <v>41</v>
      </c>
      <c r="B202" t="s">
        <v>42</v>
      </c>
      <c r="C202" t="s">
        <v>43</v>
      </c>
      <c r="D202" s="4">
        <v>41487</v>
      </c>
      <c r="E202" t="s">
        <v>44</v>
      </c>
      <c r="F202" t="s">
        <v>104</v>
      </c>
      <c r="G202" t="s">
        <v>46</v>
      </c>
      <c r="H202" t="s">
        <v>44</v>
      </c>
      <c r="I202" t="s">
        <v>66</v>
      </c>
      <c r="J202" t="s">
        <v>48</v>
      </c>
      <c r="K202">
        <v>572</v>
      </c>
      <c r="L202">
        <v>120000</v>
      </c>
      <c r="M202" t="s">
        <v>49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0.311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0.311</v>
      </c>
      <c r="AB202">
        <v>1</v>
      </c>
      <c r="AC202" t="s">
        <v>105</v>
      </c>
      <c r="AD202" t="s">
        <v>46</v>
      </c>
      <c r="AE202" t="s">
        <v>67</v>
      </c>
      <c r="AF202" t="s">
        <v>44</v>
      </c>
    </row>
    <row r="203" spans="1:32">
      <c r="A203" t="s">
        <v>41</v>
      </c>
      <c r="B203" t="s">
        <v>42</v>
      </c>
      <c r="C203" t="s">
        <v>43</v>
      </c>
      <c r="D203" s="4">
        <v>41487</v>
      </c>
      <c r="E203" t="s">
        <v>44</v>
      </c>
      <c r="F203" t="s">
        <v>104</v>
      </c>
      <c r="G203" t="s">
        <v>46</v>
      </c>
      <c r="H203" t="s">
        <v>44</v>
      </c>
      <c r="I203" t="s">
        <v>68</v>
      </c>
      <c r="J203" t="s">
        <v>48</v>
      </c>
      <c r="K203">
        <v>572</v>
      </c>
      <c r="L203">
        <v>120000</v>
      </c>
      <c r="M203" t="s">
        <v>49</v>
      </c>
      <c r="N203">
        <v>0</v>
      </c>
      <c r="O203">
        <v>0</v>
      </c>
      <c r="P203">
        <v>0</v>
      </c>
      <c r="Q203">
        <v>0</v>
      </c>
      <c r="R203">
        <v>0</v>
      </c>
      <c r="S203">
        <v>0.311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0.311</v>
      </c>
      <c r="AB203">
        <v>1</v>
      </c>
      <c r="AC203" t="s">
        <v>105</v>
      </c>
      <c r="AD203" t="s">
        <v>46</v>
      </c>
      <c r="AE203" t="s">
        <v>69</v>
      </c>
      <c r="AF203" t="s">
        <v>44</v>
      </c>
    </row>
    <row r="204" spans="1:32">
      <c r="A204" t="s">
        <v>41</v>
      </c>
      <c r="B204" t="s">
        <v>42</v>
      </c>
      <c r="C204" t="s">
        <v>43</v>
      </c>
      <c r="D204" s="4">
        <v>41487</v>
      </c>
      <c r="E204" t="s">
        <v>44</v>
      </c>
      <c r="F204" t="s">
        <v>104</v>
      </c>
      <c r="G204" t="s">
        <v>46</v>
      </c>
      <c r="H204" t="s">
        <v>44</v>
      </c>
      <c r="I204" t="s">
        <v>70</v>
      </c>
      <c r="J204" t="s">
        <v>48</v>
      </c>
      <c r="K204">
        <v>572</v>
      </c>
      <c r="L204">
        <v>120000</v>
      </c>
      <c r="M204" t="s">
        <v>49</v>
      </c>
      <c r="N204">
        <v>0</v>
      </c>
      <c r="O204">
        <v>0</v>
      </c>
      <c r="P204">
        <v>0</v>
      </c>
      <c r="Q204">
        <v>0</v>
      </c>
      <c r="R204">
        <v>0</v>
      </c>
      <c r="S204">
        <v>0.313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0.313</v>
      </c>
      <c r="AB204">
        <v>1</v>
      </c>
      <c r="AC204" t="s">
        <v>105</v>
      </c>
      <c r="AD204" t="s">
        <v>46</v>
      </c>
      <c r="AE204" t="s">
        <v>71</v>
      </c>
      <c r="AF204" t="s">
        <v>44</v>
      </c>
    </row>
    <row r="205" spans="1:32">
      <c r="A205" t="s">
        <v>41</v>
      </c>
      <c r="B205" t="s">
        <v>42</v>
      </c>
      <c r="C205" t="s">
        <v>43</v>
      </c>
      <c r="D205" s="4">
        <v>41487</v>
      </c>
      <c r="E205" t="s">
        <v>44</v>
      </c>
      <c r="F205" t="s">
        <v>104</v>
      </c>
      <c r="G205" t="s">
        <v>46</v>
      </c>
      <c r="H205" t="s">
        <v>44</v>
      </c>
      <c r="I205" t="s">
        <v>72</v>
      </c>
      <c r="J205" t="s">
        <v>48</v>
      </c>
      <c r="K205">
        <v>572</v>
      </c>
      <c r="L205">
        <v>120000</v>
      </c>
      <c r="M205" t="s">
        <v>49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0.313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0.313</v>
      </c>
      <c r="AB205">
        <v>1</v>
      </c>
      <c r="AC205" t="s">
        <v>105</v>
      </c>
      <c r="AD205" t="s">
        <v>46</v>
      </c>
      <c r="AE205" t="s">
        <v>73</v>
      </c>
      <c r="AF205" t="s">
        <v>44</v>
      </c>
    </row>
    <row r="206" spans="1:32">
      <c r="A206" t="s">
        <v>41</v>
      </c>
      <c r="B206" t="s">
        <v>42</v>
      </c>
      <c r="C206" t="s">
        <v>43</v>
      </c>
      <c r="D206" s="4">
        <v>41487</v>
      </c>
      <c r="E206" t="s">
        <v>44</v>
      </c>
      <c r="F206" t="s">
        <v>104</v>
      </c>
      <c r="G206" t="s">
        <v>46</v>
      </c>
      <c r="H206" t="s">
        <v>44</v>
      </c>
      <c r="I206" t="s">
        <v>74</v>
      </c>
      <c r="J206" t="s">
        <v>48</v>
      </c>
      <c r="K206">
        <v>572</v>
      </c>
      <c r="L206">
        <v>120000</v>
      </c>
      <c r="M206" t="s">
        <v>49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0.311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0.311</v>
      </c>
      <c r="AB206">
        <v>1</v>
      </c>
      <c r="AC206" t="s">
        <v>105</v>
      </c>
      <c r="AD206" t="s">
        <v>46</v>
      </c>
      <c r="AE206" t="s">
        <v>75</v>
      </c>
      <c r="AF206" t="s">
        <v>44</v>
      </c>
    </row>
    <row r="207" spans="1:32">
      <c r="A207" t="s">
        <v>41</v>
      </c>
      <c r="B207" t="s">
        <v>42</v>
      </c>
      <c r="C207" t="s">
        <v>43</v>
      </c>
      <c r="D207" s="4">
        <v>41487</v>
      </c>
      <c r="E207" t="s">
        <v>44</v>
      </c>
      <c r="F207" t="s">
        <v>104</v>
      </c>
      <c r="G207" t="s">
        <v>46</v>
      </c>
      <c r="H207" t="s">
        <v>44</v>
      </c>
      <c r="I207" t="s">
        <v>76</v>
      </c>
      <c r="J207" t="s">
        <v>48</v>
      </c>
      <c r="K207">
        <v>572</v>
      </c>
      <c r="L207">
        <v>120000</v>
      </c>
      <c r="M207" t="s">
        <v>49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0.312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0.312</v>
      </c>
      <c r="AB207">
        <v>1</v>
      </c>
      <c r="AC207" t="s">
        <v>105</v>
      </c>
      <c r="AD207" t="s">
        <v>46</v>
      </c>
      <c r="AE207" t="s">
        <v>77</v>
      </c>
      <c r="AF207" t="s">
        <v>44</v>
      </c>
    </row>
    <row r="208" spans="1:32">
      <c r="A208" t="s">
        <v>41</v>
      </c>
      <c r="B208" t="s">
        <v>42</v>
      </c>
      <c r="C208" t="s">
        <v>43</v>
      </c>
      <c r="D208" s="4">
        <v>41487</v>
      </c>
      <c r="E208" t="s">
        <v>44</v>
      </c>
      <c r="F208" t="s">
        <v>104</v>
      </c>
      <c r="G208" t="s">
        <v>46</v>
      </c>
      <c r="H208" t="s">
        <v>44</v>
      </c>
      <c r="I208" t="s">
        <v>78</v>
      </c>
      <c r="J208" t="s">
        <v>48</v>
      </c>
      <c r="K208">
        <v>572</v>
      </c>
      <c r="L208">
        <v>120000</v>
      </c>
      <c r="M208" t="s">
        <v>49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0.30499999999999999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0.30499999999999999</v>
      </c>
      <c r="AB208">
        <v>1</v>
      </c>
      <c r="AC208" t="s">
        <v>105</v>
      </c>
      <c r="AD208" t="s">
        <v>46</v>
      </c>
      <c r="AE208" t="s">
        <v>79</v>
      </c>
      <c r="AF208" t="s">
        <v>44</v>
      </c>
    </row>
    <row r="209" spans="1:32">
      <c r="A209" t="s">
        <v>41</v>
      </c>
      <c r="B209" t="s">
        <v>42</v>
      </c>
      <c r="C209" t="s">
        <v>43</v>
      </c>
      <c r="D209" s="4">
        <v>41487</v>
      </c>
      <c r="E209" t="s">
        <v>44</v>
      </c>
      <c r="F209" t="s">
        <v>104</v>
      </c>
      <c r="G209" t="s">
        <v>46</v>
      </c>
      <c r="H209" t="s">
        <v>44</v>
      </c>
      <c r="I209" t="s">
        <v>80</v>
      </c>
      <c r="J209" t="s">
        <v>48</v>
      </c>
      <c r="K209">
        <v>572</v>
      </c>
      <c r="L209">
        <v>120000</v>
      </c>
      <c r="M209" t="s">
        <v>49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0.32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0.32</v>
      </c>
      <c r="AB209">
        <v>1</v>
      </c>
      <c r="AC209" t="s">
        <v>105</v>
      </c>
      <c r="AD209" t="s">
        <v>46</v>
      </c>
      <c r="AE209" t="s">
        <v>81</v>
      </c>
      <c r="AF209" t="s">
        <v>44</v>
      </c>
    </row>
    <row r="210" spans="1:32">
      <c r="A210" t="s">
        <v>41</v>
      </c>
      <c r="B210" t="s">
        <v>42</v>
      </c>
      <c r="C210" t="s">
        <v>43</v>
      </c>
      <c r="D210" s="4">
        <v>41487</v>
      </c>
      <c r="E210" t="s">
        <v>44</v>
      </c>
      <c r="F210" t="s">
        <v>106</v>
      </c>
      <c r="G210" t="s">
        <v>46</v>
      </c>
      <c r="H210" t="s">
        <v>44</v>
      </c>
      <c r="I210" t="s">
        <v>47</v>
      </c>
      <c r="J210" t="s">
        <v>48</v>
      </c>
      <c r="K210">
        <v>146</v>
      </c>
      <c r="L210">
        <v>175000</v>
      </c>
      <c r="M210" t="s">
        <v>49</v>
      </c>
      <c r="N210">
        <v>0</v>
      </c>
      <c r="O210">
        <v>0</v>
      </c>
      <c r="P210">
        <v>0</v>
      </c>
      <c r="Q210">
        <v>0</v>
      </c>
      <c r="R210">
        <v>0</v>
      </c>
      <c r="S210">
        <v>0.32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0.32</v>
      </c>
      <c r="AB210">
        <v>1</v>
      </c>
      <c r="AC210" t="s">
        <v>107</v>
      </c>
      <c r="AD210" t="s">
        <v>46</v>
      </c>
      <c r="AE210" t="s">
        <v>51</v>
      </c>
      <c r="AF210" t="s">
        <v>44</v>
      </c>
    </row>
    <row r="211" spans="1:32">
      <c r="A211" t="s">
        <v>41</v>
      </c>
      <c r="B211" t="s">
        <v>42</v>
      </c>
      <c r="C211" t="s">
        <v>43</v>
      </c>
      <c r="D211" s="4">
        <v>41487</v>
      </c>
      <c r="E211" t="s">
        <v>44</v>
      </c>
      <c r="F211" t="s">
        <v>106</v>
      </c>
      <c r="G211" t="s">
        <v>46</v>
      </c>
      <c r="H211" t="s">
        <v>44</v>
      </c>
      <c r="I211" t="s">
        <v>52</v>
      </c>
      <c r="J211" t="s">
        <v>48</v>
      </c>
      <c r="K211">
        <v>146</v>
      </c>
      <c r="L211">
        <v>175000</v>
      </c>
      <c r="M211" t="s">
        <v>49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0.317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0.317</v>
      </c>
      <c r="AB211">
        <v>1</v>
      </c>
      <c r="AC211" t="s">
        <v>107</v>
      </c>
      <c r="AD211" t="s">
        <v>46</v>
      </c>
      <c r="AE211" t="s">
        <v>53</v>
      </c>
      <c r="AF211" t="s">
        <v>44</v>
      </c>
    </row>
    <row r="212" spans="1:32">
      <c r="A212" t="s">
        <v>41</v>
      </c>
      <c r="B212" t="s">
        <v>42</v>
      </c>
      <c r="C212" t="s">
        <v>43</v>
      </c>
      <c r="D212" s="4">
        <v>41487</v>
      </c>
      <c r="E212" t="s">
        <v>44</v>
      </c>
      <c r="F212" t="s">
        <v>106</v>
      </c>
      <c r="G212" t="s">
        <v>46</v>
      </c>
      <c r="H212" t="s">
        <v>44</v>
      </c>
      <c r="I212" t="s">
        <v>54</v>
      </c>
      <c r="J212" t="s">
        <v>48</v>
      </c>
      <c r="K212">
        <v>146</v>
      </c>
      <c r="L212">
        <v>175000</v>
      </c>
      <c r="M212" t="s">
        <v>49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0.32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0.32</v>
      </c>
      <c r="AB212">
        <v>1</v>
      </c>
      <c r="AC212" t="s">
        <v>107</v>
      </c>
      <c r="AD212" t="s">
        <v>46</v>
      </c>
      <c r="AE212" t="s">
        <v>55</v>
      </c>
      <c r="AF212" t="s">
        <v>44</v>
      </c>
    </row>
    <row r="213" spans="1:32">
      <c r="A213" t="s">
        <v>41</v>
      </c>
      <c r="B213" t="s">
        <v>42</v>
      </c>
      <c r="C213" t="s">
        <v>43</v>
      </c>
      <c r="D213" s="4">
        <v>41487</v>
      </c>
      <c r="E213" t="s">
        <v>44</v>
      </c>
      <c r="F213" t="s">
        <v>106</v>
      </c>
      <c r="G213" t="s">
        <v>46</v>
      </c>
      <c r="H213" t="s">
        <v>44</v>
      </c>
      <c r="I213" t="s">
        <v>56</v>
      </c>
      <c r="J213" t="s">
        <v>48</v>
      </c>
      <c r="K213">
        <v>146</v>
      </c>
      <c r="L213">
        <v>175000</v>
      </c>
      <c r="M213" t="s">
        <v>49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0.31900000000000001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0.31900000000000001</v>
      </c>
      <c r="AB213">
        <v>1</v>
      </c>
      <c r="AC213" t="s">
        <v>107</v>
      </c>
      <c r="AD213" t="s">
        <v>46</v>
      </c>
      <c r="AE213" t="s">
        <v>57</v>
      </c>
      <c r="AF213" t="s">
        <v>44</v>
      </c>
    </row>
    <row r="214" spans="1:32">
      <c r="A214" t="s">
        <v>41</v>
      </c>
      <c r="B214" t="s">
        <v>42</v>
      </c>
      <c r="C214" t="s">
        <v>43</v>
      </c>
      <c r="D214" s="4">
        <v>41487</v>
      </c>
      <c r="E214" t="s">
        <v>44</v>
      </c>
      <c r="F214" t="s">
        <v>106</v>
      </c>
      <c r="G214" t="s">
        <v>46</v>
      </c>
      <c r="H214" t="s">
        <v>44</v>
      </c>
      <c r="I214" t="s">
        <v>58</v>
      </c>
      <c r="J214" t="s">
        <v>48</v>
      </c>
      <c r="K214">
        <v>146</v>
      </c>
      <c r="L214">
        <v>175000</v>
      </c>
      <c r="M214" t="s">
        <v>49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0.32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0.32</v>
      </c>
      <c r="AB214">
        <v>1</v>
      </c>
      <c r="AC214" t="s">
        <v>107</v>
      </c>
      <c r="AD214" t="s">
        <v>46</v>
      </c>
      <c r="AE214" t="s">
        <v>59</v>
      </c>
      <c r="AF214" t="s">
        <v>44</v>
      </c>
    </row>
    <row r="215" spans="1:32">
      <c r="A215" t="s">
        <v>41</v>
      </c>
      <c r="B215" t="s">
        <v>42</v>
      </c>
      <c r="C215" t="s">
        <v>43</v>
      </c>
      <c r="D215" s="4">
        <v>41487</v>
      </c>
      <c r="E215" t="s">
        <v>44</v>
      </c>
      <c r="F215" t="s">
        <v>106</v>
      </c>
      <c r="G215" t="s">
        <v>46</v>
      </c>
      <c r="H215" t="s">
        <v>44</v>
      </c>
      <c r="I215" t="s">
        <v>60</v>
      </c>
      <c r="J215" t="s">
        <v>48</v>
      </c>
      <c r="K215">
        <v>146</v>
      </c>
      <c r="L215">
        <v>175000</v>
      </c>
      <c r="M215" t="s">
        <v>49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0.317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0.317</v>
      </c>
      <c r="AB215">
        <v>1</v>
      </c>
      <c r="AC215" t="s">
        <v>107</v>
      </c>
      <c r="AD215" t="s">
        <v>46</v>
      </c>
      <c r="AE215" t="s">
        <v>61</v>
      </c>
      <c r="AF215" t="s">
        <v>44</v>
      </c>
    </row>
    <row r="216" spans="1:32">
      <c r="A216" t="s">
        <v>41</v>
      </c>
      <c r="B216" t="s">
        <v>42</v>
      </c>
      <c r="C216" t="s">
        <v>43</v>
      </c>
      <c r="D216" s="4">
        <v>41487</v>
      </c>
      <c r="E216" t="s">
        <v>44</v>
      </c>
      <c r="F216" t="s">
        <v>106</v>
      </c>
      <c r="G216" t="s">
        <v>46</v>
      </c>
      <c r="H216" t="s">
        <v>44</v>
      </c>
      <c r="I216" t="s">
        <v>62</v>
      </c>
      <c r="J216" t="s">
        <v>48</v>
      </c>
      <c r="K216">
        <v>146</v>
      </c>
      <c r="L216">
        <v>175000</v>
      </c>
      <c r="M216" t="s">
        <v>49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0.316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0.316</v>
      </c>
      <c r="AB216">
        <v>1</v>
      </c>
      <c r="AC216" t="s">
        <v>107</v>
      </c>
      <c r="AD216" t="s">
        <v>46</v>
      </c>
      <c r="AE216" t="s">
        <v>63</v>
      </c>
      <c r="AF216" t="s">
        <v>44</v>
      </c>
    </row>
    <row r="217" spans="1:32">
      <c r="A217" t="s">
        <v>41</v>
      </c>
      <c r="B217" t="s">
        <v>42</v>
      </c>
      <c r="C217" t="s">
        <v>43</v>
      </c>
      <c r="D217" s="4">
        <v>41487</v>
      </c>
      <c r="E217" t="s">
        <v>44</v>
      </c>
      <c r="F217" t="s">
        <v>106</v>
      </c>
      <c r="G217" t="s">
        <v>46</v>
      </c>
      <c r="H217" t="s">
        <v>44</v>
      </c>
      <c r="I217" t="s">
        <v>64</v>
      </c>
      <c r="J217" t="s">
        <v>48</v>
      </c>
      <c r="K217">
        <v>146</v>
      </c>
      <c r="L217">
        <v>175000</v>
      </c>
      <c r="M217" t="s">
        <v>49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0.316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0.316</v>
      </c>
      <c r="AB217">
        <v>1</v>
      </c>
      <c r="AC217" t="s">
        <v>107</v>
      </c>
      <c r="AD217" t="s">
        <v>46</v>
      </c>
      <c r="AE217" t="s">
        <v>65</v>
      </c>
      <c r="AF217" t="s">
        <v>44</v>
      </c>
    </row>
    <row r="218" spans="1:32">
      <c r="A218" t="s">
        <v>41</v>
      </c>
      <c r="B218" t="s">
        <v>42</v>
      </c>
      <c r="C218" t="s">
        <v>43</v>
      </c>
      <c r="D218" s="4">
        <v>41487</v>
      </c>
      <c r="E218" t="s">
        <v>44</v>
      </c>
      <c r="F218" t="s">
        <v>106</v>
      </c>
      <c r="G218" t="s">
        <v>46</v>
      </c>
      <c r="H218" t="s">
        <v>44</v>
      </c>
      <c r="I218" t="s">
        <v>66</v>
      </c>
      <c r="J218" t="s">
        <v>48</v>
      </c>
      <c r="K218">
        <v>146</v>
      </c>
      <c r="L218">
        <v>175000</v>
      </c>
      <c r="M218" t="s">
        <v>49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0.316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0.316</v>
      </c>
      <c r="AB218">
        <v>1</v>
      </c>
      <c r="AC218" t="s">
        <v>107</v>
      </c>
      <c r="AD218" t="s">
        <v>46</v>
      </c>
      <c r="AE218" t="s">
        <v>67</v>
      </c>
      <c r="AF218" t="s">
        <v>44</v>
      </c>
    </row>
    <row r="219" spans="1:32">
      <c r="A219" t="s">
        <v>41</v>
      </c>
      <c r="B219" t="s">
        <v>42</v>
      </c>
      <c r="C219" t="s">
        <v>43</v>
      </c>
      <c r="D219" s="4">
        <v>41487</v>
      </c>
      <c r="E219" t="s">
        <v>44</v>
      </c>
      <c r="F219" t="s">
        <v>106</v>
      </c>
      <c r="G219" t="s">
        <v>46</v>
      </c>
      <c r="H219" t="s">
        <v>44</v>
      </c>
      <c r="I219" t="s">
        <v>68</v>
      </c>
      <c r="J219" t="s">
        <v>48</v>
      </c>
      <c r="K219">
        <v>146</v>
      </c>
      <c r="L219">
        <v>175000</v>
      </c>
      <c r="M219" t="s">
        <v>49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0.314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0.314</v>
      </c>
      <c r="AB219">
        <v>1</v>
      </c>
      <c r="AC219" t="s">
        <v>107</v>
      </c>
      <c r="AD219" t="s">
        <v>46</v>
      </c>
      <c r="AE219" t="s">
        <v>69</v>
      </c>
      <c r="AF219" t="s">
        <v>44</v>
      </c>
    </row>
    <row r="220" spans="1:32">
      <c r="A220" t="s">
        <v>41</v>
      </c>
      <c r="B220" t="s">
        <v>42</v>
      </c>
      <c r="C220" t="s">
        <v>43</v>
      </c>
      <c r="D220" s="4">
        <v>41487</v>
      </c>
      <c r="E220" t="s">
        <v>44</v>
      </c>
      <c r="F220" t="s">
        <v>106</v>
      </c>
      <c r="G220" t="s">
        <v>46</v>
      </c>
      <c r="H220" t="s">
        <v>44</v>
      </c>
      <c r="I220" t="s">
        <v>70</v>
      </c>
      <c r="J220" t="s">
        <v>48</v>
      </c>
      <c r="K220">
        <v>146</v>
      </c>
      <c r="L220">
        <v>175000</v>
      </c>
      <c r="M220" t="s">
        <v>49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0.316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0.316</v>
      </c>
      <c r="AB220">
        <v>1</v>
      </c>
      <c r="AC220" t="s">
        <v>107</v>
      </c>
      <c r="AD220" t="s">
        <v>46</v>
      </c>
      <c r="AE220" t="s">
        <v>71</v>
      </c>
      <c r="AF220" t="s">
        <v>44</v>
      </c>
    </row>
    <row r="221" spans="1:32">
      <c r="A221" t="s">
        <v>41</v>
      </c>
      <c r="B221" t="s">
        <v>42</v>
      </c>
      <c r="C221" t="s">
        <v>43</v>
      </c>
      <c r="D221" s="4">
        <v>41487</v>
      </c>
      <c r="E221" t="s">
        <v>44</v>
      </c>
      <c r="F221" t="s">
        <v>106</v>
      </c>
      <c r="G221" t="s">
        <v>46</v>
      </c>
      <c r="H221" t="s">
        <v>44</v>
      </c>
      <c r="I221" t="s">
        <v>72</v>
      </c>
      <c r="J221" t="s">
        <v>48</v>
      </c>
      <c r="K221">
        <v>146</v>
      </c>
      <c r="L221">
        <v>175000</v>
      </c>
      <c r="M221" t="s">
        <v>49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0.316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0.316</v>
      </c>
      <c r="AB221">
        <v>1</v>
      </c>
      <c r="AC221" t="s">
        <v>107</v>
      </c>
      <c r="AD221" t="s">
        <v>46</v>
      </c>
      <c r="AE221" t="s">
        <v>73</v>
      </c>
      <c r="AF221" t="s">
        <v>44</v>
      </c>
    </row>
    <row r="222" spans="1:32">
      <c r="A222" t="s">
        <v>41</v>
      </c>
      <c r="B222" t="s">
        <v>42</v>
      </c>
      <c r="C222" t="s">
        <v>43</v>
      </c>
      <c r="D222" s="4">
        <v>41487</v>
      </c>
      <c r="E222" t="s">
        <v>44</v>
      </c>
      <c r="F222" t="s">
        <v>106</v>
      </c>
      <c r="G222" t="s">
        <v>46</v>
      </c>
      <c r="H222" t="s">
        <v>44</v>
      </c>
      <c r="I222" t="s">
        <v>74</v>
      </c>
      <c r="J222" t="s">
        <v>48</v>
      </c>
      <c r="K222">
        <v>146</v>
      </c>
      <c r="L222">
        <v>175000</v>
      </c>
      <c r="M222" t="s">
        <v>49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0.315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0.315</v>
      </c>
      <c r="AB222">
        <v>1</v>
      </c>
      <c r="AC222" t="s">
        <v>107</v>
      </c>
      <c r="AD222" t="s">
        <v>46</v>
      </c>
      <c r="AE222" t="s">
        <v>75</v>
      </c>
      <c r="AF222" t="s">
        <v>44</v>
      </c>
    </row>
    <row r="223" spans="1:32">
      <c r="A223" t="s">
        <v>41</v>
      </c>
      <c r="B223" t="s">
        <v>42</v>
      </c>
      <c r="C223" t="s">
        <v>43</v>
      </c>
      <c r="D223" s="4">
        <v>41487</v>
      </c>
      <c r="E223" t="s">
        <v>44</v>
      </c>
      <c r="F223" t="s">
        <v>106</v>
      </c>
      <c r="G223" t="s">
        <v>46</v>
      </c>
      <c r="H223" t="s">
        <v>44</v>
      </c>
      <c r="I223" t="s">
        <v>76</v>
      </c>
      <c r="J223" t="s">
        <v>48</v>
      </c>
      <c r="K223">
        <v>146</v>
      </c>
      <c r="L223">
        <v>175000</v>
      </c>
      <c r="M223" t="s">
        <v>49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0.316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0.316</v>
      </c>
      <c r="AB223">
        <v>1</v>
      </c>
      <c r="AC223" t="s">
        <v>107</v>
      </c>
      <c r="AD223" t="s">
        <v>46</v>
      </c>
      <c r="AE223" t="s">
        <v>77</v>
      </c>
      <c r="AF223" t="s">
        <v>44</v>
      </c>
    </row>
    <row r="224" spans="1:32">
      <c r="A224" t="s">
        <v>41</v>
      </c>
      <c r="B224" t="s">
        <v>42</v>
      </c>
      <c r="C224" t="s">
        <v>43</v>
      </c>
      <c r="D224" s="4">
        <v>41487</v>
      </c>
      <c r="E224" t="s">
        <v>44</v>
      </c>
      <c r="F224" t="s">
        <v>106</v>
      </c>
      <c r="G224" t="s">
        <v>46</v>
      </c>
      <c r="H224" t="s">
        <v>44</v>
      </c>
      <c r="I224" t="s">
        <v>78</v>
      </c>
      <c r="J224" t="s">
        <v>48</v>
      </c>
      <c r="K224">
        <v>146</v>
      </c>
      <c r="L224">
        <v>175000</v>
      </c>
      <c r="M224" t="s">
        <v>49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0.31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0.31</v>
      </c>
      <c r="AB224">
        <v>1</v>
      </c>
      <c r="AC224" t="s">
        <v>107</v>
      </c>
      <c r="AD224" t="s">
        <v>46</v>
      </c>
      <c r="AE224" t="s">
        <v>79</v>
      </c>
      <c r="AF224" t="s">
        <v>44</v>
      </c>
    </row>
    <row r="225" spans="1:32">
      <c r="A225" t="s">
        <v>41</v>
      </c>
      <c r="B225" t="s">
        <v>42</v>
      </c>
      <c r="C225" t="s">
        <v>43</v>
      </c>
      <c r="D225" s="4">
        <v>41487</v>
      </c>
      <c r="E225" t="s">
        <v>44</v>
      </c>
      <c r="F225" t="s">
        <v>106</v>
      </c>
      <c r="G225" t="s">
        <v>46</v>
      </c>
      <c r="H225" t="s">
        <v>44</v>
      </c>
      <c r="I225" t="s">
        <v>80</v>
      </c>
      <c r="J225" t="s">
        <v>48</v>
      </c>
      <c r="K225">
        <v>146</v>
      </c>
      <c r="L225">
        <v>175000</v>
      </c>
      <c r="M225" t="s">
        <v>49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0.32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0.32</v>
      </c>
      <c r="AB225">
        <v>1</v>
      </c>
      <c r="AC225" t="s">
        <v>107</v>
      </c>
      <c r="AD225" t="s">
        <v>46</v>
      </c>
      <c r="AE225" t="s">
        <v>81</v>
      </c>
      <c r="AF225" t="s">
        <v>44</v>
      </c>
    </row>
    <row r="226" spans="1:32">
      <c r="A226" t="s">
        <v>41</v>
      </c>
      <c r="B226" t="s">
        <v>42</v>
      </c>
      <c r="C226" t="s">
        <v>43</v>
      </c>
      <c r="D226" s="4">
        <v>41487</v>
      </c>
      <c r="E226" t="s">
        <v>44</v>
      </c>
      <c r="F226" t="s">
        <v>108</v>
      </c>
      <c r="G226" t="s">
        <v>46</v>
      </c>
      <c r="H226" t="s">
        <v>44</v>
      </c>
      <c r="I226" t="s">
        <v>47</v>
      </c>
      <c r="J226" t="s">
        <v>48</v>
      </c>
      <c r="K226">
        <v>43.7</v>
      </c>
      <c r="L226">
        <v>10000</v>
      </c>
      <c r="M226" t="s">
        <v>49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0.32800000000000001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0.32800000000000001</v>
      </c>
      <c r="AB226">
        <v>1</v>
      </c>
      <c r="AC226" t="s">
        <v>109</v>
      </c>
      <c r="AD226" t="s">
        <v>46</v>
      </c>
      <c r="AE226" t="s">
        <v>51</v>
      </c>
      <c r="AF226" t="s">
        <v>44</v>
      </c>
    </row>
    <row r="227" spans="1:32">
      <c r="A227" t="s">
        <v>41</v>
      </c>
      <c r="B227" t="s">
        <v>42</v>
      </c>
      <c r="C227" t="s">
        <v>43</v>
      </c>
      <c r="D227" s="4">
        <v>41487</v>
      </c>
      <c r="E227" t="s">
        <v>44</v>
      </c>
      <c r="F227" t="s">
        <v>108</v>
      </c>
      <c r="G227" t="s">
        <v>46</v>
      </c>
      <c r="H227" t="s">
        <v>44</v>
      </c>
      <c r="I227" t="s">
        <v>52</v>
      </c>
      <c r="J227" t="s">
        <v>48</v>
      </c>
      <c r="K227">
        <v>43.7</v>
      </c>
      <c r="L227">
        <v>10000</v>
      </c>
      <c r="M227" t="s">
        <v>49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0.32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0.32</v>
      </c>
      <c r="AB227">
        <v>1</v>
      </c>
      <c r="AC227" t="s">
        <v>109</v>
      </c>
      <c r="AD227" t="s">
        <v>46</v>
      </c>
      <c r="AE227" t="s">
        <v>53</v>
      </c>
      <c r="AF227" t="s">
        <v>44</v>
      </c>
    </row>
    <row r="228" spans="1:32">
      <c r="A228" t="s">
        <v>41</v>
      </c>
      <c r="B228" t="s">
        <v>42</v>
      </c>
      <c r="C228" t="s">
        <v>43</v>
      </c>
      <c r="D228" s="4">
        <v>41487</v>
      </c>
      <c r="E228" t="s">
        <v>44</v>
      </c>
      <c r="F228" t="s">
        <v>108</v>
      </c>
      <c r="G228" t="s">
        <v>46</v>
      </c>
      <c r="H228" t="s">
        <v>44</v>
      </c>
      <c r="I228" t="s">
        <v>54</v>
      </c>
      <c r="J228" t="s">
        <v>48</v>
      </c>
      <c r="K228">
        <v>43.7</v>
      </c>
      <c r="L228">
        <v>10000</v>
      </c>
      <c r="M228" t="s">
        <v>49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0.32300000000000001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0.32300000000000001</v>
      </c>
      <c r="AB228">
        <v>1</v>
      </c>
      <c r="AC228" t="s">
        <v>109</v>
      </c>
      <c r="AD228" t="s">
        <v>46</v>
      </c>
      <c r="AE228" t="s">
        <v>55</v>
      </c>
      <c r="AF228" t="s">
        <v>44</v>
      </c>
    </row>
    <row r="229" spans="1:32">
      <c r="A229" t="s">
        <v>41</v>
      </c>
      <c r="B229" t="s">
        <v>42</v>
      </c>
      <c r="C229" t="s">
        <v>43</v>
      </c>
      <c r="D229" s="4">
        <v>41487</v>
      </c>
      <c r="E229" t="s">
        <v>44</v>
      </c>
      <c r="F229" t="s">
        <v>108</v>
      </c>
      <c r="G229" t="s">
        <v>46</v>
      </c>
      <c r="H229" t="s">
        <v>44</v>
      </c>
      <c r="I229" t="s">
        <v>56</v>
      </c>
      <c r="J229" t="s">
        <v>48</v>
      </c>
      <c r="K229">
        <v>43.7</v>
      </c>
      <c r="L229">
        <v>10000</v>
      </c>
      <c r="M229" t="s">
        <v>49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0.31900000000000001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0.31900000000000001</v>
      </c>
      <c r="AB229">
        <v>1</v>
      </c>
      <c r="AC229" t="s">
        <v>109</v>
      </c>
      <c r="AD229" t="s">
        <v>46</v>
      </c>
      <c r="AE229" t="s">
        <v>57</v>
      </c>
      <c r="AF229" t="s">
        <v>44</v>
      </c>
    </row>
    <row r="230" spans="1:32">
      <c r="A230" t="s">
        <v>41</v>
      </c>
      <c r="B230" t="s">
        <v>42</v>
      </c>
      <c r="C230" t="s">
        <v>43</v>
      </c>
      <c r="D230" s="4">
        <v>41487</v>
      </c>
      <c r="E230" t="s">
        <v>44</v>
      </c>
      <c r="F230" t="s">
        <v>108</v>
      </c>
      <c r="G230" t="s">
        <v>46</v>
      </c>
      <c r="H230" t="s">
        <v>44</v>
      </c>
      <c r="I230" t="s">
        <v>58</v>
      </c>
      <c r="J230" t="s">
        <v>48</v>
      </c>
      <c r="K230">
        <v>43.7</v>
      </c>
      <c r="L230">
        <v>10000</v>
      </c>
      <c r="M230" t="s">
        <v>49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0.32400000000000001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0.32400000000000001</v>
      </c>
      <c r="AB230">
        <v>1</v>
      </c>
      <c r="AC230" t="s">
        <v>109</v>
      </c>
      <c r="AD230" t="s">
        <v>46</v>
      </c>
      <c r="AE230" t="s">
        <v>59</v>
      </c>
      <c r="AF230" t="s">
        <v>44</v>
      </c>
    </row>
    <row r="231" spans="1:32">
      <c r="A231" t="s">
        <v>41</v>
      </c>
      <c r="B231" t="s">
        <v>42</v>
      </c>
      <c r="C231" t="s">
        <v>43</v>
      </c>
      <c r="D231" s="4">
        <v>41487</v>
      </c>
      <c r="E231" t="s">
        <v>44</v>
      </c>
      <c r="F231" t="s">
        <v>108</v>
      </c>
      <c r="G231" t="s">
        <v>46</v>
      </c>
      <c r="H231" t="s">
        <v>44</v>
      </c>
      <c r="I231" t="s">
        <v>60</v>
      </c>
      <c r="J231" t="s">
        <v>48</v>
      </c>
      <c r="K231">
        <v>43.7</v>
      </c>
      <c r="L231">
        <v>10000</v>
      </c>
      <c r="M231" t="s">
        <v>49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0.317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0.317</v>
      </c>
      <c r="AB231">
        <v>1</v>
      </c>
      <c r="AC231" t="s">
        <v>109</v>
      </c>
      <c r="AD231" t="s">
        <v>46</v>
      </c>
      <c r="AE231" t="s">
        <v>61</v>
      </c>
      <c r="AF231" t="s">
        <v>44</v>
      </c>
    </row>
    <row r="232" spans="1:32">
      <c r="A232" t="s">
        <v>41</v>
      </c>
      <c r="B232" t="s">
        <v>42</v>
      </c>
      <c r="C232" t="s">
        <v>43</v>
      </c>
      <c r="D232" s="4">
        <v>41487</v>
      </c>
      <c r="E232" t="s">
        <v>44</v>
      </c>
      <c r="F232" t="s">
        <v>108</v>
      </c>
      <c r="G232" t="s">
        <v>46</v>
      </c>
      <c r="H232" t="s">
        <v>44</v>
      </c>
      <c r="I232" t="s">
        <v>62</v>
      </c>
      <c r="J232" t="s">
        <v>48</v>
      </c>
      <c r="K232">
        <v>43.7</v>
      </c>
      <c r="L232">
        <v>10000</v>
      </c>
      <c r="M232" t="s">
        <v>49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0.315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0.315</v>
      </c>
      <c r="AB232">
        <v>1</v>
      </c>
      <c r="AC232" t="s">
        <v>109</v>
      </c>
      <c r="AD232" t="s">
        <v>46</v>
      </c>
      <c r="AE232" t="s">
        <v>63</v>
      </c>
      <c r="AF232" t="s">
        <v>44</v>
      </c>
    </row>
    <row r="233" spans="1:32">
      <c r="A233" t="s">
        <v>41</v>
      </c>
      <c r="B233" t="s">
        <v>42</v>
      </c>
      <c r="C233" t="s">
        <v>43</v>
      </c>
      <c r="D233" s="4">
        <v>41487</v>
      </c>
      <c r="E233" t="s">
        <v>44</v>
      </c>
      <c r="F233" t="s">
        <v>108</v>
      </c>
      <c r="G233" t="s">
        <v>46</v>
      </c>
      <c r="H233" t="s">
        <v>44</v>
      </c>
      <c r="I233" t="s">
        <v>64</v>
      </c>
      <c r="J233" t="s">
        <v>48</v>
      </c>
      <c r="K233">
        <v>43.7</v>
      </c>
      <c r="L233">
        <v>10000</v>
      </c>
      <c r="M233" t="s">
        <v>49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0.315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0.315</v>
      </c>
      <c r="AB233">
        <v>1</v>
      </c>
      <c r="AC233" t="s">
        <v>109</v>
      </c>
      <c r="AD233" t="s">
        <v>46</v>
      </c>
      <c r="AE233" t="s">
        <v>65</v>
      </c>
      <c r="AF233" t="s">
        <v>44</v>
      </c>
    </row>
    <row r="234" spans="1:32">
      <c r="A234" t="s">
        <v>41</v>
      </c>
      <c r="B234" t="s">
        <v>42</v>
      </c>
      <c r="C234" t="s">
        <v>43</v>
      </c>
      <c r="D234" s="4">
        <v>41487</v>
      </c>
      <c r="E234" t="s">
        <v>44</v>
      </c>
      <c r="F234" t="s">
        <v>108</v>
      </c>
      <c r="G234" t="s">
        <v>46</v>
      </c>
      <c r="H234" t="s">
        <v>44</v>
      </c>
      <c r="I234" t="s">
        <v>66</v>
      </c>
      <c r="J234" t="s">
        <v>48</v>
      </c>
      <c r="K234">
        <v>43.7</v>
      </c>
      <c r="L234">
        <v>10000</v>
      </c>
      <c r="M234" t="s">
        <v>49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0.315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0.315</v>
      </c>
      <c r="AB234">
        <v>1</v>
      </c>
      <c r="AC234" t="s">
        <v>109</v>
      </c>
      <c r="AD234" t="s">
        <v>46</v>
      </c>
      <c r="AE234" t="s">
        <v>67</v>
      </c>
      <c r="AF234" t="s">
        <v>44</v>
      </c>
    </row>
    <row r="235" spans="1:32">
      <c r="A235" t="s">
        <v>41</v>
      </c>
      <c r="B235" t="s">
        <v>42</v>
      </c>
      <c r="C235" t="s">
        <v>43</v>
      </c>
      <c r="D235" s="4">
        <v>41487</v>
      </c>
      <c r="E235" t="s">
        <v>44</v>
      </c>
      <c r="F235" t="s">
        <v>108</v>
      </c>
      <c r="G235" t="s">
        <v>46</v>
      </c>
      <c r="H235" t="s">
        <v>44</v>
      </c>
      <c r="I235" t="s">
        <v>68</v>
      </c>
      <c r="J235" t="s">
        <v>48</v>
      </c>
      <c r="K235">
        <v>43.7</v>
      </c>
      <c r="L235">
        <v>10000</v>
      </c>
      <c r="M235" t="s">
        <v>49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0.313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0.313</v>
      </c>
      <c r="AB235">
        <v>1</v>
      </c>
      <c r="AC235" t="s">
        <v>109</v>
      </c>
      <c r="AD235" t="s">
        <v>46</v>
      </c>
      <c r="AE235" t="s">
        <v>69</v>
      </c>
      <c r="AF235" t="s">
        <v>44</v>
      </c>
    </row>
    <row r="236" spans="1:32">
      <c r="A236" t="s">
        <v>41</v>
      </c>
      <c r="B236" t="s">
        <v>42</v>
      </c>
      <c r="C236" t="s">
        <v>43</v>
      </c>
      <c r="D236" s="4">
        <v>41487</v>
      </c>
      <c r="E236" t="s">
        <v>44</v>
      </c>
      <c r="F236" t="s">
        <v>108</v>
      </c>
      <c r="G236" t="s">
        <v>46</v>
      </c>
      <c r="H236" t="s">
        <v>44</v>
      </c>
      <c r="I236" t="s">
        <v>70</v>
      </c>
      <c r="J236" t="s">
        <v>48</v>
      </c>
      <c r="K236">
        <v>43.7</v>
      </c>
      <c r="L236">
        <v>10000</v>
      </c>
      <c r="M236" t="s">
        <v>49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0.315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0.315</v>
      </c>
      <c r="AB236">
        <v>1</v>
      </c>
      <c r="AC236" t="s">
        <v>109</v>
      </c>
      <c r="AD236" t="s">
        <v>46</v>
      </c>
      <c r="AE236" t="s">
        <v>71</v>
      </c>
      <c r="AF236" t="s">
        <v>44</v>
      </c>
    </row>
    <row r="237" spans="1:32">
      <c r="A237" t="s">
        <v>41</v>
      </c>
      <c r="B237" t="s">
        <v>42</v>
      </c>
      <c r="C237" t="s">
        <v>43</v>
      </c>
      <c r="D237" s="4">
        <v>41487</v>
      </c>
      <c r="E237" t="s">
        <v>44</v>
      </c>
      <c r="F237" t="s">
        <v>108</v>
      </c>
      <c r="G237" t="s">
        <v>46</v>
      </c>
      <c r="H237" t="s">
        <v>44</v>
      </c>
      <c r="I237" t="s">
        <v>72</v>
      </c>
      <c r="J237" t="s">
        <v>48</v>
      </c>
      <c r="K237">
        <v>43.7</v>
      </c>
      <c r="L237">
        <v>10000</v>
      </c>
      <c r="M237" t="s">
        <v>49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0.317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0.317</v>
      </c>
      <c r="AB237">
        <v>1</v>
      </c>
      <c r="AC237" t="s">
        <v>109</v>
      </c>
      <c r="AD237" t="s">
        <v>46</v>
      </c>
      <c r="AE237" t="s">
        <v>73</v>
      </c>
      <c r="AF237" t="s">
        <v>44</v>
      </c>
    </row>
    <row r="238" spans="1:32">
      <c r="A238" t="s">
        <v>41</v>
      </c>
      <c r="B238" t="s">
        <v>42</v>
      </c>
      <c r="C238" t="s">
        <v>43</v>
      </c>
      <c r="D238" s="4">
        <v>41487</v>
      </c>
      <c r="E238" t="s">
        <v>44</v>
      </c>
      <c r="F238" t="s">
        <v>108</v>
      </c>
      <c r="G238" t="s">
        <v>46</v>
      </c>
      <c r="H238" t="s">
        <v>44</v>
      </c>
      <c r="I238" t="s">
        <v>74</v>
      </c>
      <c r="J238" t="s">
        <v>48</v>
      </c>
      <c r="K238">
        <v>43.7</v>
      </c>
      <c r="L238">
        <v>10000</v>
      </c>
      <c r="M238" t="s">
        <v>49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0.314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0.314</v>
      </c>
      <c r="AB238">
        <v>1</v>
      </c>
      <c r="AC238" t="s">
        <v>109</v>
      </c>
      <c r="AD238" t="s">
        <v>46</v>
      </c>
      <c r="AE238" t="s">
        <v>75</v>
      </c>
      <c r="AF238" t="s">
        <v>44</v>
      </c>
    </row>
    <row r="239" spans="1:32">
      <c r="A239" t="s">
        <v>41</v>
      </c>
      <c r="B239" t="s">
        <v>42</v>
      </c>
      <c r="C239" t="s">
        <v>43</v>
      </c>
      <c r="D239" s="4">
        <v>41487</v>
      </c>
      <c r="E239" t="s">
        <v>44</v>
      </c>
      <c r="F239" t="s">
        <v>108</v>
      </c>
      <c r="G239" t="s">
        <v>46</v>
      </c>
      <c r="H239" t="s">
        <v>44</v>
      </c>
      <c r="I239" t="s">
        <v>76</v>
      </c>
      <c r="J239" t="s">
        <v>48</v>
      </c>
      <c r="K239">
        <v>43.7</v>
      </c>
      <c r="L239">
        <v>10000</v>
      </c>
      <c r="M239" t="s">
        <v>49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0.315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0.315</v>
      </c>
      <c r="AB239">
        <v>1</v>
      </c>
      <c r="AC239" t="s">
        <v>109</v>
      </c>
      <c r="AD239" t="s">
        <v>46</v>
      </c>
      <c r="AE239" t="s">
        <v>77</v>
      </c>
      <c r="AF239" t="s">
        <v>44</v>
      </c>
    </row>
    <row r="240" spans="1:32">
      <c r="A240" t="s">
        <v>41</v>
      </c>
      <c r="B240" t="s">
        <v>42</v>
      </c>
      <c r="C240" t="s">
        <v>43</v>
      </c>
      <c r="D240" s="4">
        <v>41487</v>
      </c>
      <c r="E240" t="s">
        <v>44</v>
      </c>
      <c r="F240" t="s">
        <v>108</v>
      </c>
      <c r="G240" t="s">
        <v>46</v>
      </c>
      <c r="H240" t="s">
        <v>44</v>
      </c>
      <c r="I240" t="s">
        <v>78</v>
      </c>
      <c r="J240" t="s">
        <v>48</v>
      </c>
      <c r="K240">
        <v>43.7</v>
      </c>
      <c r="L240">
        <v>10000</v>
      </c>
      <c r="M240" t="s">
        <v>49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0.30399999999999999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0.30399999999999999</v>
      </c>
      <c r="AB240">
        <v>1</v>
      </c>
      <c r="AC240" t="s">
        <v>109</v>
      </c>
      <c r="AD240" t="s">
        <v>46</v>
      </c>
      <c r="AE240" t="s">
        <v>79</v>
      </c>
      <c r="AF240" t="s">
        <v>44</v>
      </c>
    </row>
    <row r="241" spans="1:32">
      <c r="A241" t="s">
        <v>41</v>
      </c>
      <c r="B241" t="s">
        <v>42</v>
      </c>
      <c r="C241" t="s">
        <v>43</v>
      </c>
      <c r="D241" s="4">
        <v>41487</v>
      </c>
      <c r="E241" t="s">
        <v>44</v>
      </c>
      <c r="F241" t="s">
        <v>108</v>
      </c>
      <c r="G241" t="s">
        <v>46</v>
      </c>
      <c r="H241" t="s">
        <v>44</v>
      </c>
      <c r="I241" t="s">
        <v>80</v>
      </c>
      <c r="J241" t="s">
        <v>48</v>
      </c>
      <c r="K241">
        <v>43.7</v>
      </c>
      <c r="L241">
        <v>10000</v>
      </c>
      <c r="M241" t="s">
        <v>49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0.32400000000000001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0.32400000000000001</v>
      </c>
      <c r="AB241">
        <v>1</v>
      </c>
      <c r="AC241" t="s">
        <v>109</v>
      </c>
      <c r="AD241" t="s">
        <v>46</v>
      </c>
      <c r="AE241" t="s">
        <v>81</v>
      </c>
      <c r="AF241" t="s">
        <v>44</v>
      </c>
    </row>
    <row r="242" spans="1:32">
      <c r="A242" t="s">
        <v>41</v>
      </c>
      <c r="B242" t="s">
        <v>42</v>
      </c>
      <c r="C242" t="s">
        <v>43</v>
      </c>
      <c r="D242" s="4">
        <v>41487</v>
      </c>
      <c r="E242" t="s">
        <v>44</v>
      </c>
      <c r="F242" t="s">
        <v>110</v>
      </c>
      <c r="G242" t="s">
        <v>46</v>
      </c>
      <c r="H242" t="s">
        <v>44</v>
      </c>
      <c r="I242" t="s">
        <v>47</v>
      </c>
      <c r="J242" t="s">
        <v>48</v>
      </c>
      <c r="K242">
        <v>87.5</v>
      </c>
      <c r="L242">
        <v>4000</v>
      </c>
      <c r="M242" t="s">
        <v>49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0.34699999999999998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0.34699999999999998</v>
      </c>
      <c r="AB242">
        <v>1</v>
      </c>
      <c r="AC242" t="s">
        <v>111</v>
      </c>
      <c r="AD242" t="s">
        <v>46</v>
      </c>
      <c r="AE242" t="s">
        <v>51</v>
      </c>
      <c r="AF242" t="s">
        <v>44</v>
      </c>
    </row>
    <row r="243" spans="1:32">
      <c r="A243" t="s">
        <v>41</v>
      </c>
      <c r="B243" t="s">
        <v>42</v>
      </c>
      <c r="C243" t="s">
        <v>43</v>
      </c>
      <c r="D243" s="4">
        <v>41487</v>
      </c>
      <c r="E243" t="s">
        <v>44</v>
      </c>
      <c r="F243" t="s">
        <v>110</v>
      </c>
      <c r="G243" t="s">
        <v>46</v>
      </c>
      <c r="H243" t="s">
        <v>44</v>
      </c>
      <c r="I243" t="s">
        <v>52</v>
      </c>
      <c r="J243" t="s">
        <v>48</v>
      </c>
      <c r="K243">
        <v>87.5</v>
      </c>
      <c r="L243">
        <v>4000</v>
      </c>
      <c r="M243" t="s">
        <v>49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0.33200000000000002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0.33200000000000002</v>
      </c>
      <c r="AB243">
        <v>1</v>
      </c>
      <c r="AC243" t="s">
        <v>111</v>
      </c>
      <c r="AD243" t="s">
        <v>46</v>
      </c>
      <c r="AE243" t="s">
        <v>53</v>
      </c>
      <c r="AF243" t="s">
        <v>44</v>
      </c>
    </row>
    <row r="244" spans="1:32">
      <c r="A244" t="s">
        <v>41</v>
      </c>
      <c r="B244" t="s">
        <v>42</v>
      </c>
      <c r="C244" t="s">
        <v>43</v>
      </c>
      <c r="D244" s="4">
        <v>41487</v>
      </c>
      <c r="E244" t="s">
        <v>44</v>
      </c>
      <c r="F244" t="s">
        <v>110</v>
      </c>
      <c r="G244" t="s">
        <v>46</v>
      </c>
      <c r="H244" t="s">
        <v>44</v>
      </c>
      <c r="I244" t="s">
        <v>54</v>
      </c>
      <c r="J244" t="s">
        <v>48</v>
      </c>
      <c r="K244">
        <v>87.5</v>
      </c>
      <c r="L244">
        <v>4000</v>
      </c>
      <c r="M244" t="s">
        <v>49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0.33600000000000002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0.33600000000000002</v>
      </c>
      <c r="AB244">
        <v>1</v>
      </c>
      <c r="AC244" t="s">
        <v>111</v>
      </c>
      <c r="AD244" t="s">
        <v>46</v>
      </c>
      <c r="AE244" t="s">
        <v>55</v>
      </c>
      <c r="AF244" t="s">
        <v>44</v>
      </c>
    </row>
    <row r="245" spans="1:32">
      <c r="A245" t="s">
        <v>41</v>
      </c>
      <c r="B245" t="s">
        <v>42</v>
      </c>
      <c r="C245" t="s">
        <v>43</v>
      </c>
      <c r="D245" s="4">
        <v>41487</v>
      </c>
      <c r="E245" t="s">
        <v>44</v>
      </c>
      <c r="F245" t="s">
        <v>110</v>
      </c>
      <c r="G245" t="s">
        <v>46</v>
      </c>
      <c r="H245" t="s">
        <v>44</v>
      </c>
      <c r="I245" t="s">
        <v>56</v>
      </c>
      <c r="J245" t="s">
        <v>48</v>
      </c>
      <c r="K245">
        <v>87.5</v>
      </c>
      <c r="L245">
        <v>4000</v>
      </c>
      <c r="M245" t="s">
        <v>49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0.33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0.33</v>
      </c>
      <c r="AB245">
        <v>1</v>
      </c>
      <c r="AC245" t="s">
        <v>111</v>
      </c>
      <c r="AD245" t="s">
        <v>46</v>
      </c>
      <c r="AE245" t="s">
        <v>57</v>
      </c>
      <c r="AF245" t="s">
        <v>44</v>
      </c>
    </row>
    <row r="246" spans="1:32">
      <c r="A246" t="s">
        <v>41</v>
      </c>
      <c r="B246" t="s">
        <v>42</v>
      </c>
      <c r="C246" t="s">
        <v>43</v>
      </c>
      <c r="D246" s="4">
        <v>41487</v>
      </c>
      <c r="E246" t="s">
        <v>44</v>
      </c>
      <c r="F246" t="s">
        <v>110</v>
      </c>
      <c r="G246" t="s">
        <v>46</v>
      </c>
      <c r="H246" t="s">
        <v>44</v>
      </c>
      <c r="I246" t="s">
        <v>58</v>
      </c>
      <c r="J246" t="s">
        <v>48</v>
      </c>
      <c r="K246">
        <v>87.5</v>
      </c>
      <c r="L246">
        <v>4000</v>
      </c>
      <c r="M246" t="s">
        <v>49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0.33700000000000002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0.33700000000000002</v>
      </c>
      <c r="AB246">
        <v>1</v>
      </c>
      <c r="AC246" t="s">
        <v>111</v>
      </c>
      <c r="AD246" t="s">
        <v>46</v>
      </c>
      <c r="AE246" t="s">
        <v>59</v>
      </c>
      <c r="AF246" t="s">
        <v>44</v>
      </c>
    </row>
    <row r="247" spans="1:32">
      <c r="A247" t="s">
        <v>41</v>
      </c>
      <c r="B247" t="s">
        <v>42</v>
      </c>
      <c r="C247" t="s">
        <v>43</v>
      </c>
      <c r="D247" s="4">
        <v>41487</v>
      </c>
      <c r="E247" t="s">
        <v>44</v>
      </c>
      <c r="F247" t="s">
        <v>110</v>
      </c>
      <c r="G247" t="s">
        <v>46</v>
      </c>
      <c r="H247" t="s">
        <v>44</v>
      </c>
      <c r="I247" t="s">
        <v>60</v>
      </c>
      <c r="J247" t="s">
        <v>48</v>
      </c>
      <c r="K247">
        <v>87.5</v>
      </c>
      <c r="L247">
        <v>4000</v>
      </c>
      <c r="M247" t="s">
        <v>49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0.32700000000000001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0.32700000000000001</v>
      </c>
      <c r="AB247">
        <v>1</v>
      </c>
      <c r="AC247" t="s">
        <v>111</v>
      </c>
      <c r="AD247" t="s">
        <v>46</v>
      </c>
      <c r="AE247" t="s">
        <v>61</v>
      </c>
      <c r="AF247" t="s">
        <v>44</v>
      </c>
    </row>
    <row r="248" spans="1:32">
      <c r="A248" t="s">
        <v>41</v>
      </c>
      <c r="B248" t="s">
        <v>42</v>
      </c>
      <c r="C248" t="s">
        <v>43</v>
      </c>
      <c r="D248" s="4">
        <v>41487</v>
      </c>
      <c r="E248" t="s">
        <v>44</v>
      </c>
      <c r="F248" t="s">
        <v>110</v>
      </c>
      <c r="G248" t="s">
        <v>46</v>
      </c>
      <c r="H248" t="s">
        <v>44</v>
      </c>
      <c r="I248" t="s">
        <v>62</v>
      </c>
      <c r="J248" t="s">
        <v>48</v>
      </c>
      <c r="K248">
        <v>87.5</v>
      </c>
      <c r="L248">
        <v>4000</v>
      </c>
      <c r="M248" t="s">
        <v>49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0.32500000000000001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0.32500000000000001</v>
      </c>
      <c r="AB248">
        <v>1</v>
      </c>
      <c r="AC248" t="s">
        <v>111</v>
      </c>
      <c r="AD248" t="s">
        <v>46</v>
      </c>
      <c r="AE248" t="s">
        <v>63</v>
      </c>
      <c r="AF248" t="s">
        <v>44</v>
      </c>
    </row>
    <row r="249" spans="1:32">
      <c r="A249" t="s">
        <v>41</v>
      </c>
      <c r="B249" t="s">
        <v>42</v>
      </c>
      <c r="C249" t="s">
        <v>43</v>
      </c>
      <c r="D249" s="4">
        <v>41487</v>
      </c>
      <c r="E249" t="s">
        <v>44</v>
      </c>
      <c r="F249" t="s">
        <v>110</v>
      </c>
      <c r="G249" t="s">
        <v>46</v>
      </c>
      <c r="H249" t="s">
        <v>44</v>
      </c>
      <c r="I249" t="s">
        <v>64</v>
      </c>
      <c r="J249" t="s">
        <v>48</v>
      </c>
      <c r="K249">
        <v>87.5</v>
      </c>
      <c r="L249">
        <v>4000</v>
      </c>
      <c r="M249" t="s">
        <v>49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0.32300000000000001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0.32300000000000001</v>
      </c>
      <c r="AB249">
        <v>1</v>
      </c>
      <c r="AC249" t="s">
        <v>111</v>
      </c>
      <c r="AD249" t="s">
        <v>46</v>
      </c>
      <c r="AE249" t="s">
        <v>65</v>
      </c>
      <c r="AF249" t="s">
        <v>44</v>
      </c>
    </row>
    <row r="250" spans="1:32">
      <c r="A250" t="s">
        <v>41</v>
      </c>
      <c r="B250" t="s">
        <v>42</v>
      </c>
      <c r="C250" t="s">
        <v>43</v>
      </c>
      <c r="D250" s="4">
        <v>41487</v>
      </c>
      <c r="E250" t="s">
        <v>44</v>
      </c>
      <c r="F250" t="s">
        <v>110</v>
      </c>
      <c r="G250" t="s">
        <v>46</v>
      </c>
      <c r="H250" t="s">
        <v>44</v>
      </c>
      <c r="I250" t="s">
        <v>66</v>
      </c>
      <c r="J250" t="s">
        <v>48</v>
      </c>
      <c r="K250">
        <v>87.5</v>
      </c>
      <c r="L250">
        <v>4000</v>
      </c>
      <c r="M250" t="s">
        <v>49</v>
      </c>
      <c r="N250">
        <v>0</v>
      </c>
      <c r="O250">
        <v>0</v>
      </c>
      <c r="P250">
        <v>0</v>
      </c>
      <c r="Q250">
        <v>0</v>
      </c>
      <c r="R250">
        <v>0</v>
      </c>
      <c r="S250">
        <v>0.32300000000000001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0.32300000000000001</v>
      </c>
      <c r="AB250">
        <v>1</v>
      </c>
      <c r="AC250" t="s">
        <v>111</v>
      </c>
      <c r="AD250" t="s">
        <v>46</v>
      </c>
      <c r="AE250" t="s">
        <v>67</v>
      </c>
      <c r="AF250" t="s">
        <v>44</v>
      </c>
    </row>
    <row r="251" spans="1:32">
      <c r="A251" t="s">
        <v>41</v>
      </c>
      <c r="B251" t="s">
        <v>42</v>
      </c>
      <c r="C251" t="s">
        <v>43</v>
      </c>
      <c r="D251" s="4">
        <v>41487</v>
      </c>
      <c r="E251" t="s">
        <v>44</v>
      </c>
      <c r="F251" t="s">
        <v>110</v>
      </c>
      <c r="G251" t="s">
        <v>46</v>
      </c>
      <c r="H251" t="s">
        <v>44</v>
      </c>
      <c r="I251" t="s">
        <v>68</v>
      </c>
      <c r="J251" t="s">
        <v>48</v>
      </c>
      <c r="K251">
        <v>87.5</v>
      </c>
      <c r="L251">
        <v>4000</v>
      </c>
      <c r="M251" t="s">
        <v>49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0.32300000000000001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0.32300000000000001</v>
      </c>
      <c r="AB251">
        <v>1</v>
      </c>
      <c r="AC251" t="s">
        <v>111</v>
      </c>
      <c r="AD251" t="s">
        <v>46</v>
      </c>
      <c r="AE251" t="s">
        <v>69</v>
      </c>
      <c r="AF251" t="s">
        <v>44</v>
      </c>
    </row>
    <row r="252" spans="1:32">
      <c r="A252" t="s">
        <v>41</v>
      </c>
      <c r="B252" t="s">
        <v>42</v>
      </c>
      <c r="C252" t="s">
        <v>43</v>
      </c>
      <c r="D252" s="4">
        <v>41487</v>
      </c>
      <c r="E252" t="s">
        <v>44</v>
      </c>
      <c r="F252" t="s">
        <v>110</v>
      </c>
      <c r="G252" t="s">
        <v>46</v>
      </c>
      <c r="H252" t="s">
        <v>44</v>
      </c>
      <c r="I252" t="s">
        <v>70</v>
      </c>
      <c r="J252" t="s">
        <v>48</v>
      </c>
      <c r="K252">
        <v>87.5</v>
      </c>
      <c r="L252">
        <v>4000</v>
      </c>
      <c r="M252" t="s">
        <v>49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0.32600000000000001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0.32600000000000001</v>
      </c>
      <c r="AB252">
        <v>1</v>
      </c>
      <c r="AC252" t="s">
        <v>111</v>
      </c>
      <c r="AD252" t="s">
        <v>46</v>
      </c>
      <c r="AE252" t="s">
        <v>71</v>
      </c>
      <c r="AF252" t="s">
        <v>44</v>
      </c>
    </row>
    <row r="253" spans="1:32">
      <c r="A253" t="s">
        <v>41</v>
      </c>
      <c r="B253" t="s">
        <v>42</v>
      </c>
      <c r="C253" t="s">
        <v>43</v>
      </c>
      <c r="D253" s="4">
        <v>41487</v>
      </c>
      <c r="E253" t="s">
        <v>44</v>
      </c>
      <c r="F253" t="s">
        <v>110</v>
      </c>
      <c r="G253" t="s">
        <v>46</v>
      </c>
      <c r="H253" t="s">
        <v>44</v>
      </c>
      <c r="I253" t="s">
        <v>72</v>
      </c>
      <c r="J253" t="s">
        <v>48</v>
      </c>
      <c r="K253">
        <v>87.5</v>
      </c>
      <c r="L253">
        <v>4000</v>
      </c>
      <c r="M253" t="s">
        <v>49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0.32900000000000001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0.32900000000000001</v>
      </c>
      <c r="AB253">
        <v>1</v>
      </c>
      <c r="AC253" t="s">
        <v>111</v>
      </c>
      <c r="AD253" t="s">
        <v>46</v>
      </c>
      <c r="AE253" t="s">
        <v>73</v>
      </c>
      <c r="AF253" t="s">
        <v>44</v>
      </c>
    </row>
    <row r="254" spans="1:32">
      <c r="A254" t="s">
        <v>41</v>
      </c>
      <c r="B254" t="s">
        <v>42</v>
      </c>
      <c r="C254" t="s">
        <v>43</v>
      </c>
      <c r="D254" s="4">
        <v>41487</v>
      </c>
      <c r="E254" t="s">
        <v>44</v>
      </c>
      <c r="F254" t="s">
        <v>110</v>
      </c>
      <c r="G254" t="s">
        <v>46</v>
      </c>
      <c r="H254" t="s">
        <v>44</v>
      </c>
      <c r="I254" t="s">
        <v>74</v>
      </c>
      <c r="J254" t="s">
        <v>48</v>
      </c>
      <c r="K254">
        <v>87.5</v>
      </c>
      <c r="L254">
        <v>4000</v>
      </c>
      <c r="M254" t="s">
        <v>49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0.32300000000000001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0.32300000000000001</v>
      </c>
      <c r="AB254">
        <v>1</v>
      </c>
      <c r="AC254" t="s">
        <v>111</v>
      </c>
      <c r="AD254" t="s">
        <v>46</v>
      </c>
      <c r="AE254" t="s">
        <v>75</v>
      </c>
      <c r="AF254" t="s">
        <v>44</v>
      </c>
    </row>
    <row r="255" spans="1:32">
      <c r="A255" t="s">
        <v>41</v>
      </c>
      <c r="B255" t="s">
        <v>42</v>
      </c>
      <c r="C255" t="s">
        <v>43</v>
      </c>
      <c r="D255" s="4">
        <v>41487</v>
      </c>
      <c r="E255" t="s">
        <v>44</v>
      </c>
      <c r="F255" t="s">
        <v>110</v>
      </c>
      <c r="G255" t="s">
        <v>46</v>
      </c>
      <c r="H255" t="s">
        <v>44</v>
      </c>
      <c r="I255" t="s">
        <v>76</v>
      </c>
      <c r="J255" t="s">
        <v>48</v>
      </c>
      <c r="K255">
        <v>87.5</v>
      </c>
      <c r="L255">
        <v>4000</v>
      </c>
      <c r="M255" t="s">
        <v>49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0.32700000000000001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0.32700000000000001</v>
      </c>
      <c r="AB255">
        <v>1</v>
      </c>
      <c r="AC255" t="s">
        <v>111</v>
      </c>
      <c r="AD255" t="s">
        <v>46</v>
      </c>
      <c r="AE255" t="s">
        <v>77</v>
      </c>
      <c r="AF255" t="s">
        <v>44</v>
      </c>
    </row>
    <row r="256" spans="1:32">
      <c r="A256" t="s">
        <v>41</v>
      </c>
      <c r="B256" t="s">
        <v>42</v>
      </c>
      <c r="C256" t="s">
        <v>43</v>
      </c>
      <c r="D256" s="4">
        <v>41487</v>
      </c>
      <c r="E256" t="s">
        <v>44</v>
      </c>
      <c r="F256" t="s">
        <v>110</v>
      </c>
      <c r="G256" t="s">
        <v>46</v>
      </c>
      <c r="H256" t="s">
        <v>44</v>
      </c>
      <c r="I256" t="s">
        <v>78</v>
      </c>
      <c r="J256" t="s">
        <v>48</v>
      </c>
      <c r="K256">
        <v>87.5</v>
      </c>
      <c r="L256">
        <v>4000</v>
      </c>
      <c r="M256" t="s">
        <v>49</v>
      </c>
      <c r="N256">
        <v>0</v>
      </c>
      <c r="O256">
        <v>0</v>
      </c>
      <c r="P256">
        <v>0</v>
      </c>
      <c r="Q256">
        <v>0</v>
      </c>
      <c r="R256">
        <v>0</v>
      </c>
      <c r="S256">
        <v>0.31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0.31</v>
      </c>
      <c r="AB256">
        <v>1</v>
      </c>
      <c r="AC256" t="s">
        <v>111</v>
      </c>
      <c r="AD256" t="s">
        <v>46</v>
      </c>
      <c r="AE256" t="s">
        <v>79</v>
      </c>
      <c r="AF256" t="s">
        <v>44</v>
      </c>
    </row>
    <row r="257" spans="1:32">
      <c r="A257" t="s">
        <v>41</v>
      </c>
      <c r="B257" t="s">
        <v>42</v>
      </c>
      <c r="C257" t="s">
        <v>43</v>
      </c>
      <c r="D257" s="4">
        <v>41487</v>
      </c>
      <c r="E257" t="s">
        <v>44</v>
      </c>
      <c r="F257" t="s">
        <v>110</v>
      </c>
      <c r="G257" t="s">
        <v>46</v>
      </c>
      <c r="H257" t="s">
        <v>44</v>
      </c>
      <c r="I257" t="s">
        <v>80</v>
      </c>
      <c r="J257" t="s">
        <v>48</v>
      </c>
      <c r="K257">
        <v>87.5</v>
      </c>
      <c r="L257">
        <v>4000</v>
      </c>
      <c r="M257" t="s">
        <v>49</v>
      </c>
      <c r="N257">
        <v>0</v>
      </c>
      <c r="O257">
        <v>0</v>
      </c>
      <c r="P257">
        <v>0</v>
      </c>
      <c r="Q257">
        <v>0</v>
      </c>
      <c r="R257">
        <v>0</v>
      </c>
      <c r="S257">
        <v>0.34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0.34</v>
      </c>
      <c r="AB257">
        <v>1</v>
      </c>
      <c r="AC257" t="s">
        <v>111</v>
      </c>
      <c r="AD257" t="s">
        <v>46</v>
      </c>
      <c r="AE257" t="s">
        <v>81</v>
      </c>
      <c r="AF257" t="s">
        <v>44</v>
      </c>
    </row>
    <row r="258" spans="1:32">
      <c r="A258" t="s">
        <v>41</v>
      </c>
      <c r="B258" t="s">
        <v>42</v>
      </c>
      <c r="C258" t="s">
        <v>43</v>
      </c>
      <c r="D258" s="4">
        <v>41487</v>
      </c>
      <c r="E258" t="s">
        <v>44</v>
      </c>
      <c r="F258" t="s">
        <v>112</v>
      </c>
      <c r="G258" t="s">
        <v>46</v>
      </c>
      <c r="H258" t="s">
        <v>44</v>
      </c>
      <c r="I258" t="s">
        <v>47</v>
      </c>
      <c r="J258" t="s">
        <v>48</v>
      </c>
      <c r="K258">
        <v>90.9</v>
      </c>
      <c r="L258">
        <v>11200</v>
      </c>
      <c r="M258" t="s">
        <v>49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0.34300000000000003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0.34300000000000003</v>
      </c>
      <c r="AB258">
        <v>1</v>
      </c>
      <c r="AC258" t="s">
        <v>113</v>
      </c>
      <c r="AD258" t="s">
        <v>46</v>
      </c>
      <c r="AE258" t="s">
        <v>51</v>
      </c>
      <c r="AF258" t="s">
        <v>44</v>
      </c>
    </row>
    <row r="259" spans="1:32">
      <c r="A259" t="s">
        <v>41</v>
      </c>
      <c r="B259" t="s">
        <v>42</v>
      </c>
      <c r="C259" t="s">
        <v>43</v>
      </c>
      <c r="D259" s="4">
        <v>41487</v>
      </c>
      <c r="E259" t="s">
        <v>44</v>
      </c>
      <c r="F259" t="s">
        <v>112</v>
      </c>
      <c r="G259" t="s">
        <v>46</v>
      </c>
      <c r="H259" t="s">
        <v>44</v>
      </c>
      <c r="I259" t="s">
        <v>52</v>
      </c>
      <c r="J259" t="s">
        <v>48</v>
      </c>
      <c r="K259">
        <v>90.9</v>
      </c>
      <c r="L259">
        <v>11200</v>
      </c>
      <c r="M259" t="s">
        <v>49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0.33300000000000002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0.33300000000000002</v>
      </c>
      <c r="AB259">
        <v>1</v>
      </c>
      <c r="AC259" t="s">
        <v>113</v>
      </c>
      <c r="AD259" t="s">
        <v>46</v>
      </c>
      <c r="AE259" t="s">
        <v>53</v>
      </c>
      <c r="AF259" t="s">
        <v>44</v>
      </c>
    </row>
    <row r="260" spans="1:32">
      <c r="A260" t="s">
        <v>41</v>
      </c>
      <c r="B260" t="s">
        <v>42</v>
      </c>
      <c r="C260" t="s">
        <v>43</v>
      </c>
      <c r="D260" s="4">
        <v>41487</v>
      </c>
      <c r="E260" t="s">
        <v>44</v>
      </c>
      <c r="F260" t="s">
        <v>112</v>
      </c>
      <c r="G260" t="s">
        <v>46</v>
      </c>
      <c r="H260" t="s">
        <v>44</v>
      </c>
      <c r="I260" t="s">
        <v>54</v>
      </c>
      <c r="J260" t="s">
        <v>48</v>
      </c>
      <c r="K260">
        <v>90.9</v>
      </c>
      <c r="L260">
        <v>11200</v>
      </c>
      <c r="M260" t="s">
        <v>49</v>
      </c>
      <c r="N260">
        <v>0</v>
      </c>
      <c r="O260">
        <v>0</v>
      </c>
      <c r="P260">
        <v>0</v>
      </c>
      <c r="Q260">
        <v>0</v>
      </c>
      <c r="R260">
        <v>0</v>
      </c>
      <c r="S260">
        <v>0.33700000000000002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0.33700000000000002</v>
      </c>
      <c r="AB260">
        <v>1</v>
      </c>
      <c r="AC260" t="s">
        <v>113</v>
      </c>
      <c r="AD260" t="s">
        <v>46</v>
      </c>
      <c r="AE260" t="s">
        <v>55</v>
      </c>
      <c r="AF260" t="s">
        <v>44</v>
      </c>
    </row>
    <row r="261" spans="1:32">
      <c r="A261" t="s">
        <v>41</v>
      </c>
      <c r="B261" t="s">
        <v>42</v>
      </c>
      <c r="C261" t="s">
        <v>43</v>
      </c>
      <c r="D261" s="4">
        <v>41487</v>
      </c>
      <c r="E261" t="s">
        <v>44</v>
      </c>
      <c r="F261" t="s">
        <v>112</v>
      </c>
      <c r="G261" t="s">
        <v>46</v>
      </c>
      <c r="H261" t="s">
        <v>44</v>
      </c>
      <c r="I261" t="s">
        <v>56</v>
      </c>
      <c r="J261" t="s">
        <v>48</v>
      </c>
      <c r="K261">
        <v>90.9</v>
      </c>
      <c r="L261">
        <v>11200</v>
      </c>
      <c r="M261" t="s">
        <v>49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0.33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0.33</v>
      </c>
      <c r="AB261">
        <v>1</v>
      </c>
      <c r="AC261" t="s">
        <v>113</v>
      </c>
      <c r="AD261" t="s">
        <v>46</v>
      </c>
      <c r="AE261" t="s">
        <v>57</v>
      </c>
      <c r="AF261" t="s">
        <v>44</v>
      </c>
    </row>
    <row r="262" spans="1:32">
      <c r="A262" t="s">
        <v>41</v>
      </c>
      <c r="B262" t="s">
        <v>42</v>
      </c>
      <c r="C262" t="s">
        <v>43</v>
      </c>
      <c r="D262" s="4">
        <v>41487</v>
      </c>
      <c r="E262" t="s">
        <v>44</v>
      </c>
      <c r="F262" t="s">
        <v>112</v>
      </c>
      <c r="G262" t="s">
        <v>46</v>
      </c>
      <c r="H262" t="s">
        <v>44</v>
      </c>
      <c r="I262" t="s">
        <v>58</v>
      </c>
      <c r="J262" t="s">
        <v>48</v>
      </c>
      <c r="K262">
        <v>90.9</v>
      </c>
      <c r="L262">
        <v>11200</v>
      </c>
      <c r="M262" t="s">
        <v>49</v>
      </c>
      <c r="N262">
        <v>0</v>
      </c>
      <c r="O262">
        <v>0</v>
      </c>
      <c r="P262">
        <v>0</v>
      </c>
      <c r="Q262">
        <v>0</v>
      </c>
      <c r="R262">
        <v>0</v>
      </c>
      <c r="S262">
        <v>0.34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0.34</v>
      </c>
      <c r="AB262">
        <v>1</v>
      </c>
      <c r="AC262" t="s">
        <v>113</v>
      </c>
      <c r="AD262" t="s">
        <v>46</v>
      </c>
      <c r="AE262" t="s">
        <v>59</v>
      </c>
      <c r="AF262" t="s">
        <v>44</v>
      </c>
    </row>
    <row r="263" spans="1:32">
      <c r="A263" t="s">
        <v>41</v>
      </c>
      <c r="B263" t="s">
        <v>42</v>
      </c>
      <c r="C263" t="s">
        <v>43</v>
      </c>
      <c r="D263" s="4">
        <v>41487</v>
      </c>
      <c r="E263" t="s">
        <v>44</v>
      </c>
      <c r="F263" t="s">
        <v>112</v>
      </c>
      <c r="G263" t="s">
        <v>46</v>
      </c>
      <c r="H263" t="s">
        <v>44</v>
      </c>
      <c r="I263" t="s">
        <v>60</v>
      </c>
      <c r="J263" t="s">
        <v>48</v>
      </c>
      <c r="K263">
        <v>90.9</v>
      </c>
      <c r="L263">
        <v>11200</v>
      </c>
      <c r="M263" t="s">
        <v>49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0.33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0.33</v>
      </c>
      <c r="AB263">
        <v>1</v>
      </c>
      <c r="AC263" t="s">
        <v>113</v>
      </c>
      <c r="AD263" t="s">
        <v>46</v>
      </c>
      <c r="AE263" t="s">
        <v>61</v>
      </c>
      <c r="AF263" t="s">
        <v>44</v>
      </c>
    </row>
    <row r="264" spans="1:32">
      <c r="A264" t="s">
        <v>41</v>
      </c>
      <c r="B264" t="s">
        <v>42</v>
      </c>
      <c r="C264" t="s">
        <v>43</v>
      </c>
      <c r="D264" s="4">
        <v>41487</v>
      </c>
      <c r="E264" t="s">
        <v>44</v>
      </c>
      <c r="F264" t="s">
        <v>112</v>
      </c>
      <c r="G264" t="s">
        <v>46</v>
      </c>
      <c r="H264" t="s">
        <v>44</v>
      </c>
      <c r="I264" t="s">
        <v>62</v>
      </c>
      <c r="J264" t="s">
        <v>48</v>
      </c>
      <c r="K264">
        <v>90.9</v>
      </c>
      <c r="L264">
        <v>11200</v>
      </c>
      <c r="M264" t="s">
        <v>49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0.32800000000000001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0.32800000000000001</v>
      </c>
      <c r="AB264">
        <v>1</v>
      </c>
      <c r="AC264" t="s">
        <v>113</v>
      </c>
      <c r="AD264" t="s">
        <v>46</v>
      </c>
      <c r="AE264" t="s">
        <v>63</v>
      </c>
      <c r="AF264" t="s">
        <v>44</v>
      </c>
    </row>
    <row r="265" spans="1:32">
      <c r="A265" t="s">
        <v>41</v>
      </c>
      <c r="B265" t="s">
        <v>42</v>
      </c>
      <c r="C265" t="s">
        <v>43</v>
      </c>
      <c r="D265" s="4">
        <v>41487</v>
      </c>
      <c r="E265" t="s">
        <v>44</v>
      </c>
      <c r="F265" t="s">
        <v>112</v>
      </c>
      <c r="G265" t="s">
        <v>46</v>
      </c>
      <c r="H265" t="s">
        <v>44</v>
      </c>
      <c r="I265" t="s">
        <v>64</v>
      </c>
      <c r="J265" t="s">
        <v>48</v>
      </c>
      <c r="K265">
        <v>90.9</v>
      </c>
      <c r="L265">
        <v>11200</v>
      </c>
      <c r="M265" t="s">
        <v>49</v>
      </c>
      <c r="N265">
        <v>0</v>
      </c>
      <c r="O265">
        <v>0</v>
      </c>
      <c r="P265">
        <v>0</v>
      </c>
      <c r="Q265">
        <v>0</v>
      </c>
      <c r="R265">
        <v>0</v>
      </c>
      <c r="S265">
        <v>0.32600000000000001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0.32600000000000001</v>
      </c>
      <c r="AB265">
        <v>1</v>
      </c>
      <c r="AC265" t="s">
        <v>113</v>
      </c>
      <c r="AD265" t="s">
        <v>46</v>
      </c>
      <c r="AE265" t="s">
        <v>65</v>
      </c>
      <c r="AF265" t="s">
        <v>44</v>
      </c>
    </row>
    <row r="266" spans="1:32">
      <c r="A266" t="s">
        <v>41</v>
      </c>
      <c r="B266" t="s">
        <v>42</v>
      </c>
      <c r="C266" t="s">
        <v>43</v>
      </c>
      <c r="D266" s="4">
        <v>41487</v>
      </c>
      <c r="E266" t="s">
        <v>44</v>
      </c>
      <c r="F266" t="s">
        <v>112</v>
      </c>
      <c r="G266" t="s">
        <v>46</v>
      </c>
      <c r="H266" t="s">
        <v>44</v>
      </c>
      <c r="I266" t="s">
        <v>66</v>
      </c>
      <c r="J266" t="s">
        <v>48</v>
      </c>
      <c r="K266">
        <v>90.9</v>
      </c>
      <c r="L266">
        <v>11200</v>
      </c>
      <c r="M266" t="s">
        <v>49</v>
      </c>
      <c r="N266">
        <v>0</v>
      </c>
      <c r="O266">
        <v>0</v>
      </c>
      <c r="P266">
        <v>0</v>
      </c>
      <c r="Q266">
        <v>0</v>
      </c>
      <c r="R266">
        <v>0</v>
      </c>
      <c r="S266">
        <v>0.32400000000000001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0.32400000000000001</v>
      </c>
      <c r="AB266">
        <v>1</v>
      </c>
      <c r="AC266" t="s">
        <v>113</v>
      </c>
      <c r="AD266" t="s">
        <v>46</v>
      </c>
      <c r="AE266" t="s">
        <v>67</v>
      </c>
      <c r="AF266" t="s">
        <v>44</v>
      </c>
    </row>
    <row r="267" spans="1:32">
      <c r="A267" t="s">
        <v>41</v>
      </c>
      <c r="B267" t="s">
        <v>42</v>
      </c>
      <c r="C267" t="s">
        <v>43</v>
      </c>
      <c r="D267" s="4">
        <v>41487</v>
      </c>
      <c r="E267" t="s">
        <v>44</v>
      </c>
      <c r="F267" t="s">
        <v>112</v>
      </c>
      <c r="G267" t="s">
        <v>46</v>
      </c>
      <c r="H267" t="s">
        <v>44</v>
      </c>
      <c r="I267" t="s">
        <v>68</v>
      </c>
      <c r="J267" t="s">
        <v>48</v>
      </c>
      <c r="K267">
        <v>90.9</v>
      </c>
      <c r="L267">
        <v>11200</v>
      </c>
      <c r="M267" t="s">
        <v>49</v>
      </c>
      <c r="N267">
        <v>0</v>
      </c>
      <c r="O267">
        <v>0</v>
      </c>
      <c r="P267">
        <v>0</v>
      </c>
      <c r="Q267">
        <v>0</v>
      </c>
      <c r="R267">
        <v>0</v>
      </c>
      <c r="S267">
        <v>0.32300000000000001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0.32300000000000001</v>
      </c>
      <c r="AB267">
        <v>1</v>
      </c>
      <c r="AC267" t="s">
        <v>113</v>
      </c>
      <c r="AD267" t="s">
        <v>46</v>
      </c>
      <c r="AE267" t="s">
        <v>69</v>
      </c>
      <c r="AF267" t="s">
        <v>44</v>
      </c>
    </row>
    <row r="268" spans="1:32">
      <c r="A268" t="s">
        <v>41</v>
      </c>
      <c r="B268" t="s">
        <v>42</v>
      </c>
      <c r="C268" t="s">
        <v>43</v>
      </c>
      <c r="D268" s="4">
        <v>41487</v>
      </c>
      <c r="E268" t="s">
        <v>44</v>
      </c>
      <c r="F268" t="s">
        <v>112</v>
      </c>
      <c r="G268" t="s">
        <v>46</v>
      </c>
      <c r="H268" t="s">
        <v>44</v>
      </c>
      <c r="I268" t="s">
        <v>70</v>
      </c>
      <c r="J268" t="s">
        <v>48</v>
      </c>
      <c r="K268">
        <v>90.9</v>
      </c>
      <c r="L268">
        <v>11200</v>
      </c>
      <c r="M268" t="s">
        <v>49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0.32600000000000001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0.32600000000000001</v>
      </c>
      <c r="AB268">
        <v>1</v>
      </c>
      <c r="AC268" t="s">
        <v>113</v>
      </c>
      <c r="AD268" t="s">
        <v>46</v>
      </c>
      <c r="AE268" t="s">
        <v>71</v>
      </c>
      <c r="AF268" t="s">
        <v>44</v>
      </c>
    </row>
    <row r="269" spans="1:32">
      <c r="A269" t="s">
        <v>41</v>
      </c>
      <c r="B269" t="s">
        <v>42</v>
      </c>
      <c r="C269" t="s">
        <v>43</v>
      </c>
      <c r="D269" s="4">
        <v>41487</v>
      </c>
      <c r="E269" t="s">
        <v>44</v>
      </c>
      <c r="F269" t="s">
        <v>112</v>
      </c>
      <c r="G269" t="s">
        <v>46</v>
      </c>
      <c r="H269" t="s">
        <v>44</v>
      </c>
      <c r="I269" t="s">
        <v>72</v>
      </c>
      <c r="J269" t="s">
        <v>48</v>
      </c>
      <c r="K269">
        <v>90.9</v>
      </c>
      <c r="L269">
        <v>11200</v>
      </c>
      <c r="M269" t="s">
        <v>49</v>
      </c>
      <c r="N269">
        <v>0</v>
      </c>
      <c r="O269">
        <v>0</v>
      </c>
      <c r="P269">
        <v>0</v>
      </c>
      <c r="Q269">
        <v>0</v>
      </c>
      <c r="R269">
        <v>0</v>
      </c>
      <c r="S269">
        <v>0.32800000000000001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0.32800000000000001</v>
      </c>
      <c r="AB269">
        <v>1</v>
      </c>
      <c r="AC269" t="s">
        <v>113</v>
      </c>
      <c r="AD269" t="s">
        <v>46</v>
      </c>
      <c r="AE269" t="s">
        <v>73</v>
      </c>
      <c r="AF269" t="s">
        <v>44</v>
      </c>
    </row>
    <row r="270" spans="1:32">
      <c r="A270" t="s">
        <v>41</v>
      </c>
      <c r="B270" t="s">
        <v>42</v>
      </c>
      <c r="C270" t="s">
        <v>43</v>
      </c>
      <c r="D270" s="4">
        <v>41487</v>
      </c>
      <c r="E270" t="s">
        <v>44</v>
      </c>
      <c r="F270" t="s">
        <v>112</v>
      </c>
      <c r="G270" t="s">
        <v>46</v>
      </c>
      <c r="H270" t="s">
        <v>44</v>
      </c>
      <c r="I270" t="s">
        <v>74</v>
      </c>
      <c r="J270" t="s">
        <v>48</v>
      </c>
      <c r="K270">
        <v>90.9</v>
      </c>
      <c r="L270">
        <v>11200</v>
      </c>
      <c r="M270" t="s">
        <v>49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0.32300000000000001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0.32300000000000001</v>
      </c>
      <c r="AB270">
        <v>1</v>
      </c>
      <c r="AC270" t="s">
        <v>113</v>
      </c>
      <c r="AD270" t="s">
        <v>46</v>
      </c>
      <c r="AE270" t="s">
        <v>75</v>
      </c>
      <c r="AF270" t="s">
        <v>44</v>
      </c>
    </row>
    <row r="271" spans="1:32">
      <c r="A271" t="s">
        <v>41</v>
      </c>
      <c r="B271" t="s">
        <v>42</v>
      </c>
      <c r="C271" t="s">
        <v>43</v>
      </c>
      <c r="D271" s="4">
        <v>41487</v>
      </c>
      <c r="E271" t="s">
        <v>44</v>
      </c>
      <c r="F271" t="s">
        <v>112</v>
      </c>
      <c r="G271" t="s">
        <v>46</v>
      </c>
      <c r="H271" t="s">
        <v>44</v>
      </c>
      <c r="I271" t="s">
        <v>76</v>
      </c>
      <c r="J271" t="s">
        <v>48</v>
      </c>
      <c r="K271">
        <v>90.9</v>
      </c>
      <c r="L271">
        <v>11200</v>
      </c>
      <c r="M271" t="s">
        <v>49</v>
      </c>
      <c r="N271">
        <v>0</v>
      </c>
      <c r="O271">
        <v>0</v>
      </c>
      <c r="P271">
        <v>0</v>
      </c>
      <c r="Q271">
        <v>0</v>
      </c>
      <c r="R271">
        <v>0</v>
      </c>
      <c r="S271">
        <v>0.32600000000000001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0.32600000000000001</v>
      </c>
      <c r="AB271">
        <v>1</v>
      </c>
      <c r="AC271" t="s">
        <v>113</v>
      </c>
      <c r="AD271" t="s">
        <v>46</v>
      </c>
      <c r="AE271" t="s">
        <v>77</v>
      </c>
      <c r="AF271" t="s">
        <v>44</v>
      </c>
    </row>
    <row r="272" spans="1:32">
      <c r="A272" t="s">
        <v>41</v>
      </c>
      <c r="B272" t="s">
        <v>42</v>
      </c>
      <c r="C272" t="s">
        <v>43</v>
      </c>
      <c r="D272" s="4">
        <v>41487</v>
      </c>
      <c r="E272" t="s">
        <v>44</v>
      </c>
      <c r="F272" t="s">
        <v>112</v>
      </c>
      <c r="G272" t="s">
        <v>46</v>
      </c>
      <c r="H272" t="s">
        <v>44</v>
      </c>
      <c r="I272" t="s">
        <v>78</v>
      </c>
      <c r="J272" t="s">
        <v>48</v>
      </c>
      <c r="K272">
        <v>90.9</v>
      </c>
      <c r="L272">
        <v>11200</v>
      </c>
      <c r="M272" t="s">
        <v>49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0.309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0.309</v>
      </c>
      <c r="AB272">
        <v>1</v>
      </c>
      <c r="AC272" t="s">
        <v>113</v>
      </c>
      <c r="AD272" t="s">
        <v>46</v>
      </c>
      <c r="AE272" t="s">
        <v>79</v>
      </c>
      <c r="AF272" t="s">
        <v>44</v>
      </c>
    </row>
    <row r="273" spans="1:32">
      <c r="A273" t="s">
        <v>41</v>
      </c>
      <c r="B273" t="s">
        <v>42</v>
      </c>
      <c r="C273" t="s">
        <v>43</v>
      </c>
      <c r="D273" s="4">
        <v>41487</v>
      </c>
      <c r="E273" t="s">
        <v>44</v>
      </c>
      <c r="F273" t="s">
        <v>112</v>
      </c>
      <c r="G273" t="s">
        <v>46</v>
      </c>
      <c r="H273" t="s">
        <v>44</v>
      </c>
      <c r="I273" t="s">
        <v>80</v>
      </c>
      <c r="J273" t="s">
        <v>48</v>
      </c>
      <c r="K273">
        <v>90.9</v>
      </c>
      <c r="L273">
        <v>11200</v>
      </c>
      <c r="M273" t="s">
        <v>49</v>
      </c>
      <c r="N273">
        <v>0</v>
      </c>
      <c r="O273">
        <v>0</v>
      </c>
      <c r="P273">
        <v>0</v>
      </c>
      <c r="Q273">
        <v>0</v>
      </c>
      <c r="R273">
        <v>0</v>
      </c>
      <c r="S273">
        <v>0.34100000000000003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0.34100000000000003</v>
      </c>
      <c r="AB273">
        <v>1</v>
      </c>
      <c r="AC273" t="s">
        <v>113</v>
      </c>
      <c r="AD273" t="s">
        <v>46</v>
      </c>
      <c r="AE273" t="s">
        <v>81</v>
      </c>
      <c r="AF273" t="s">
        <v>44</v>
      </c>
    </row>
    <row r="274" spans="1:32">
      <c r="A274" t="s">
        <v>41</v>
      </c>
      <c r="B274" t="s">
        <v>42</v>
      </c>
      <c r="C274" t="s">
        <v>43</v>
      </c>
      <c r="D274" s="4">
        <v>41487</v>
      </c>
      <c r="E274" t="s">
        <v>44</v>
      </c>
      <c r="F274" t="s">
        <v>114</v>
      </c>
      <c r="G274" t="s">
        <v>46</v>
      </c>
      <c r="H274" t="s">
        <v>44</v>
      </c>
      <c r="I274" t="s">
        <v>47</v>
      </c>
      <c r="J274" t="s">
        <v>48</v>
      </c>
      <c r="K274">
        <v>87.5</v>
      </c>
      <c r="L274">
        <v>120000</v>
      </c>
      <c r="M274" t="s">
        <v>49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0.32200000000000001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0.32200000000000001</v>
      </c>
      <c r="AB274">
        <v>1</v>
      </c>
      <c r="AC274" t="s">
        <v>115</v>
      </c>
      <c r="AD274" t="s">
        <v>46</v>
      </c>
      <c r="AE274" t="s">
        <v>51</v>
      </c>
      <c r="AF274" t="s">
        <v>44</v>
      </c>
    </row>
    <row r="275" spans="1:32">
      <c r="A275" t="s">
        <v>41</v>
      </c>
      <c r="B275" t="s">
        <v>42</v>
      </c>
      <c r="C275" t="s">
        <v>43</v>
      </c>
      <c r="D275" s="4">
        <v>41487</v>
      </c>
      <c r="E275" t="s">
        <v>44</v>
      </c>
      <c r="F275" t="s">
        <v>114</v>
      </c>
      <c r="G275" t="s">
        <v>46</v>
      </c>
      <c r="H275" t="s">
        <v>44</v>
      </c>
      <c r="I275" t="s">
        <v>52</v>
      </c>
      <c r="J275" t="s">
        <v>48</v>
      </c>
      <c r="K275">
        <v>87.5</v>
      </c>
      <c r="L275">
        <v>120000</v>
      </c>
      <c r="M275" t="s">
        <v>49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0.31900000000000001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0.31900000000000001</v>
      </c>
      <c r="AB275">
        <v>1</v>
      </c>
      <c r="AC275" t="s">
        <v>115</v>
      </c>
      <c r="AD275" t="s">
        <v>46</v>
      </c>
      <c r="AE275" t="s">
        <v>53</v>
      </c>
      <c r="AF275" t="s">
        <v>44</v>
      </c>
    </row>
    <row r="276" spans="1:32">
      <c r="A276" t="s">
        <v>41</v>
      </c>
      <c r="B276" t="s">
        <v>42</v>
      </c>
      <c r="C276" t="s">
        <v>43</v>
      </c>
      <c r="D276" s="4">
        <v>41487</v>
      </c>
      <c r="E276" t="s">
        <v>44</v>
      </c>
      <c r="F276" t="s">
        <v>114</v>
      </c>
      <c r="G276" t="s">
        <v>46</v>
      </c>
      <c r="H276" t="s">
        <v>44</v>
      </c>
      <c r="I276" t="s">
        <v>54</v>
      </c>
      <c r="J276" t="s">
        <v>48</v>
      </c>
      <c r="K276">
        <v>87.5</v>
      </c>
      <c r="L276">
        <v>120000</v>
      </c>
      <c r="M276" t="s">
        <v>49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0.32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0.32</v>
      </c>
      <c r="AB276">
        <v>1</v>
      </c>
      <c r="AC276" t="s">
        <v>115</v>
      </c>
      <c r="AD276" t="s">
        <v>46</v>
      </c>
      <c r="AE276" t="s">
        <v>55</v>
      </c>
      <c r="AF276" t="s">
        <v>44</v>
      </c>
    </row>
    <row r="277" spans="1:32">
      <c r="A277" t="s">
        <v>41</v>
      </c>
      <c r="B277" t="s">
        <v>42</v>
      </c>
      <c r="C277" t="s">
        <v>43</v>
      </c>
      <c r="D277" s="4">
        <v>41487</v>
      </c>
      <c r="E277" t="s">
        <v>44</v>
      </c>
      <c r="F277" t="s">
        <v>114</v>
      </c>
      <c r="G277" t="s">
        <v>46</v>
      </c>
      <c r="H277" t="s">
        <v>44</v>
      </c>
      <c r="I277" t="s">
        <v>56</v>
      </c>
      <c r="J277" t="s">
        <v>48</v>
      </c>
      <c r="K277">
        <v>87.5</v>
      </c>
      <c r="L277">
        <v>120000</v>
      </c>
      <c r="M277" t="s">
        <v>49</v>
      </c>
      <c r="N277">
        <v>0</v>
      </c>
      <c r="O277">
        <v>0</v>
      </c>
      <c r="P277">
        <v>0</v>
      </c>
      <c r="Q277">
        <v>0</v>
      </c>
      <c r="R277">
        <v>0</v>
      </c>
      <c r="S277">
        <v>0.318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0.318</v>
      </c>
      <c r="AB277">
        <v>1</v>
      </c>
      <c r="AC277" t="s">
        <v>115</v>
      </c>
      <c r="AD277" t="s">
        <v>46</v>
      </c>
      <c r="AE277" t="s">
        <v>57</v>
      </c>
      <c r="AF277" t="s">
        <v>44</v>
      </c>
    </row>
    <row r="278" spans="1:32">
      <c r="A278" t="s">
        <v>41</v>
      </c>
      <c r="B278" t="s">
        <v>42</v>
      </c>
      <c r="C278" t="s">
        <v>43</v>
      </c>
      <c r="D278" s="4">
        <v>41487</v>
      </c>
      <c r="E278" t="s">
        <v>44</v>
      </c>
      <c r="F278" t="s">
        <v>114</v>
      </c>
      <c r="G278" t="s">
        <v>46</v>
      </c>
      <c r="H278" t="s">
        <v>44</v>
      </c>
      <c r="I278" t="s">
        <v>58</v>
      </c>
      <c r="J278" t="s">
        <v>48</v>
      </c>
      <c r="K278">
        <v>87.5</v>
      </c>
      <c r="L278">
        <v>120000</v>
      </c>
      <c r="M278" t="s">
        <v>49</v>
      </c>
      <c r="N278">
        <v>0</v>
      </c>
      <c r="O278">
        <v>0</v>
      </c>
      <c r="P278">
        <v>0</v>
      </c>
      <c r="Q278">
        <v>0</v>
      </c>
      <c r="R278">
        <v>0</v>
      </c>
      <c r="S278">
        <v>0.31900000000000001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0.31900000000000001</v>
      </c>
      <c r="AB278">
        <v>1</v>
      </c>
      <c r="AC278" t="s">
        <v>115</v>
      </c>
      <c r="AD278" t="s">
        <v>46</v>
      </c>
      <c r="AE278" t="s">
        <v>59</v>
      </c>
      <c r="AF278" t="s">
        <v>44</v>
      </c>
    </row>
    <row r="279" spans="1:32">
      <c r="A279" t="s">
        <v>41</v>
      </c>
      <c r="B279" t="s">
        <v>42</v>
      </c>
      <c r="C279" t="s">
        <v>43</v>
      </c>
      <c r="D279" s="4">
        <v>41487</v>
      </c>
      <c r="E279" t="s">
        <v>44</v>
      </c>
      <c r="F279" t="s">
        <v>114</v>
      </c>
      <c r="G279" t="s">
        <v>46</v>
      </c>
      <c r="H279" t="s">
        <v>44</v>
      </c>
      <c r="I279" t="s">
        <v>60</v>
      </c>
      <c r="J279" t="s">
        <v>48</v>
      </c>
      <c r="K279">
        <v>87.5</v>
      </c>
      <c r="L279">
        <v>120000</v>
      </c>
      <c r="M279" t="s">
        <v>49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0.316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0.316</v>
      </c>
      <c r="AB279">
        <v>1</v>
      </c>
      <c r="AC279" t="s">
        <v>115</v>
      </c>
      <c r="AD279" t="s">
        <v>46</v>
      </c>
      <c r="AE279" t="s">
        <v>61</v>
      </c>
      <c r="AF279" t="s">
        <v>44</v>
      </c>
    </row>
    <row r="280" spans="1:32">
      <c r="A280" t="s">
        <v>41</v>
      </c>
      <c r="B280" t="s">
        <v>42</v>
      </c>
      <c r="C280" t="s">
        <v>43</v>
      </c>
      <c r="D280" s="4">
        <v>41487</v>
      </c>
      <c r="E280" t="s">
        <v>44</v>
      </c>
      <c r="F280" t="s">
        <v>114</v>
      </c>
      <c r="G280" t="s">
        <v>46</v>
      </c>
      <c r="H280" t="s">
        <v>44</v>
      </c>
      <c r="I280" t="s">
        <v>62</v>
      </c>
      <c r="J280" t="s">
        <v>48</v>
      </c>
      <c r="K280">
        <v>87.5</v>
      </c>
      <c r="L280">
        <v>120000</v>
      </c>
      <c r="M280" t="s">
        <v>49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0.315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0.315</v>
      </c>
      <c r="AB280">
        <v>1</v>
      </c>
      <c r="AC280" t="s">
        <v>115</v>
      </c>
      <c r="AD280" t="s">
        <v>46</v>
      </c>
      <c r="AE280" t="s">
        <v>63</v>
      </c>
      <c r="AF280" t="s">
        <v>44</v>
      </c>
    </row>
    <row r="281" spans="1:32">
      <c r="A281" t="s">
        <v>41</v>
      </c>
      <c r="B281" t="s">
        <v>42</v>
      </c>
      <c r="C281" t="s">
        <v>43</v>
      </c>
      <c r="D281" s="4">
        <v>41487</v>
      </c>
      <c r="E281" t="s">
        <v>44</v>
      </c>
      <c r="F281" t="s">
        <v>114</v>
      </c>
      <c r="G281" t="s">
        <v>46</v>
      </c>
      <c r="H281" t="s">
        <v>44</v>
      </c>
      <c r="I281" t="s">
        <v>64</v>
      </c>
      <c r="J281" t="s">
        <v>48</v>
      </c>
      <c r="K281">
        <v>87.5</v>
      </c>
      <c r="L281">
        <v>120000</v>
      </c>
      <c r="M281" t="s">
        <v>49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0.315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0.315</v>
      </c>
      <c r="AB281">
        <v>1</v>
      </c>
      <c r="AC281" t="s">
        <v>115</v>
      </c>
      <c r="AD281" t="s">
        <v>46</v>
      </c>
      <c r="AE281" t="s">
        <v>65</v>
      </c>
      <c r="AF281" t="s">
        <v>44</v>
      </c>
    </row>
    <row r="282" spans="1:32">
      <c r="A282" t="s">
        <v>41</v>
      </c>
      <c r="B282" t="s">
        <v>42</v>
      </c>
      <c r="C282" t="s">
        <v>43</v>
      </c>
      <c r="D282" s="4">
        <v>41487</v>
      </c>
      <c r="E282" t="s">
        <v>44</v>
      </c>
      <c r="F282" t="s">
        <v>114</v>
      </c>
      <c r="G282" t="s">
        <v>46</v>
      </c>
      <c r="H282" t="s">
        <v>44</v>
      </c>
      <c r="I282" t="s">
        <v>66</v>
      </c>
      <c r="J282" t="s">
        <v>48</v>
      </c>
      <c r="K282">
        <v>87.5</v>
      </c>
      <c r="L282">
        <v>120000</v>
      </c>
      <c r="M282" t="s">
        <v>49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0.316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0.316</v>
      </c>
      <c r="AB282">
        <v>1</v>
      </c>
      <c r="AC282" t="s">
        <v>115</v>
      </c>
      <c r="AD282" t="s">
        <v>46</v>
      </c>
      <c r="AE282" t="s">
        <v>67</v>
      </c>
      <c r="AF282" t="s">
        <v>44</v>
      </c>
    </row>
    <row r="283" spans="1:32">
      <c r="A283" t="s">
        <v>41</v>
      </c>
      <c r="B283" t="s">
        <v>42</v>
      </c>
      <c r="C283" t="s">
        <v>43</v>
      </c>
      <c r="D283" s="4">
        <v>41487</v>
      </c>
      <c r="E283" t="s">
        <v>44</v>
      </c>
      <c r="F283" t="s">
        <v>114</v>
      </c>
      <c r="G283" t="s">
        <v>46</v>
      </c>
      <c r="H283" t="s">
        <v>44</v>
      </c>
      <c r="I283" t="s">
        <v>68</v>
      </c>
      <c r="J283" t="s">
        <v>48</v>
      </c>
      <c r="K283">
        <v>87.5</v>
      </c>
      <c r="L283">
        <v>120000</v>
      </c>
      <c r="M283" t="s">
        <v>49</v>
      </c>
      <c r="N283">
        <v>0</v>
      </c>
      <c r="O283">
        <v>0</v>
      </c>
      <c r="P283">
        <v>0</v>
      </c>
      <c r="Q283">
        <v>0</v>
      </c>
      <c r="R283">
        <v>0</v>
      </c>
      <c r="S283">
        <v>0.316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0.316</v>
      </c>
      <c r="AB283">
        <v>1</v>
      </c>
      <c r="AC283" t="s">
        <v>115</v>
      </c>
      <c r="AD283" t="s">
        <v>46</v>
      </c>
      <c r="AE283" t="s">
        <v>69</v>
      </c>
      <c r="AF283" t="s">
        <v>44</v>
      </c>
    </row>
    <row r="284" spans="1:32">
      <c r="A284" t="s">
        <v>41</v>
      </c>
      <c r="B284" t="s">
        <v>42</v>
      </c>
      <c r="C284" t="s">
        <v>43</v>
      </c>
      <c r="D284" s="4">
        <v>41487</v>
      </c>
      <c r="E284" t="s">
        <v>44</v>
      </c>
      <c r="F284" t="s">
        <v>114</v>
      </c>
      <c r="G284" t="s">
        <v>46</v>
      </c>
      <c r="H284" t="s">
        <v>44</v>
      </c>
      <c r="I284" t="s">
        <v>70</v>
      </c>
      <c r="J284" t="s">
        <v>48</v>
      </c>
      <c r="K284">
        <v>87.5</v>
      </c>
      <c r="L284">
        <v>120000</v>
      </c>
      <c r="M284" t="s">
        <v>49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0.317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0.317</v>
      </c>
      <c r="AB284">
        <v>1</v>
      </c>
      <c r="AC284" t="s">
        <v>115</v>
      </c>
      <c r="AD284" t="s">
        <v>46</v>
      </c>
      <c r="AE284" t="s">
        <v>71</v>
      </c>
      <c r="AF284" t="s">
        <v>44</v>
      </c>
    </row>
    <row r="285" spans="1:32">
      <c r="A285" t="s">
        <v>41</v>
      </c>
      <c r="B285" t="s">
        <v>42</v>
      </c>
      <c r="C285" t="s">
        <v>43</v>
      </c>
      <c r="D285" s="4">
        <v>41487</v>
      </c>
      <c r="E285" t="s">
        <v>44</v>
      </c>
      <c r="F285" t="s">
        <v>114</v>
      </c>
      <c r="G285" t="s">
        <v>46</v>
      </c>
      <c r="H285" t="s">
        <v>44</v>
      </c>
      <c r="I285" t="s">
        <v>72</v>
      </c>
      <c r="J285" t="s">
        <v>48</v>
      </c>
      <c r="K285">
        <v>87.5</v>
      </c>
      <c r="L285">
        <v>120000</v>
      </c>
      <c r="M285" t="s">
        <v>49</v>
      </c>
      <c r="N285">
        <v>0</v>
      </c>
      <c r="O285">
        <v>0</v>
      </c>
      <c r="P285">
        <v>0</v>
      </c>
      <c r="Q285">
        <v>0</v>
      </c>
      <c r="R285">
        <v>0</v>
      </c>
      <c r="S285">
        <v>0.318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0.318</v>
      </c>
      <c r="AB285">
        <v>1</v>
      </c>
      <c r="AC285" t="s">
        <v>115</v>
      </c>
      <c r="AD285" t="s">
        <v>46</v>
      </c>
      <c r="AE285" t="s">
        <v>73</v>
      </c>
      <c r="AF285" t="s">
        <v>44</v>
      </c>
    </row>
    <row r="286" spans="1:32">
      <c r="A286" t="s">
        <v>41</v>
      </c>
      <c r="B286" t="s">
        <v>42</v>
      </c>
      <c r="C286" t="s">
        <v>43</v>
      </c>
      <c r="D286" s="4">
        <v>41487</v>
      </c>
      <c r="E286" t="s">
        <v>44</v>
      </c>
      <c r="F286" t="s">
        <v>114</v>
      </c>
      <c r="G286" t="s">
        <v>46</v>
      </c>
      <c r="H286" t="s">
        <v>44</v>
      </c>
      <c r="I286" t="s">
        <v>74</v>
      </c>
      <c r="J286" t="s">
        <v>48</v>
      </c>
      <c r="K286">
        <v>87.5</v>
      </c>
      <c r="L286">
        <v>120000</v>
      </c>
      <c r="M286" t="s">
        <v>49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0.317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0.317</v>
      </c>
      <c r="AB286">
        <v>1</v>
      </c>
      <c r="AC286" t="s">
        <v>115</v>
      </c>
      <c r="AD286" t="s">
        <v>46</v>
      </c>
      <c r="AE286" t="s">
        <v>75</v>
      </c>
      <c r="AF286" t="s">
        <v>44</v>
      </c>
    </row>
    <row r="287" spans="1:32">
      <c r="A287" t="s">
        <v>41</v>
      </c>
      <c r="B287" t="s">
        <v>42</v>
      </c>
      <c r="C287" t="s">
        <v>43</v>
      </c>
      <c r="D287" s="4">
        <v>41487</v>
      </c>
      <c r="E287" t="s">
        <v>44</v>
      </c>
      <c r="F287" t="s">
        <v>114</v>
      </c>
      <c r="G287" t="s">
        <v>46</v>
      </c>
      <c r="H287" t="s">
        <v>44</v>
      </c>
      <c r="I287" t="s">
        <v>76</v>
      </c>
      <c r="J287" t="s">
        <v>48</v>
      </c>
      <c r="K287">
        <v>87.5</v>
      </c>
      <c r="L287">
        <v>120000</v>
      </c>
      <c r="M287" t="s">
        <v>49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0.317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0.317</v>
      </c>
      <c r="AB287">
        <v>1</v>
      </c>
      <c r="AC287" t="s">
        <v>115</v>
      </c>
      <c r="AD287" t="s">
        <v>46</v>
      </c>
      <c r="AE287" t="s">
        <v>77</v>
      </c>
      <c r="AF287" t="s">
        <v>44</v>
      </c>
    </row>
    <row r="288" spans="1:32">
      <c r="A288" t="s">
        <v>41</v>
      </c>
      <c r="B288" t="s">
        <v>42</v>
      </c>
      <c r="C288" t="s">
        <v>43</v>
      </c>
      <c r="D288" s="4">
        <v>41487</v>
      </c>
      <c r="E288" t="s">
        <v>44</v>
      </c>
      <c r="F288" t="s">
        <v>114</v>
      </c>
      <c r="G288" t="s">
        <v>46</v>
      </c>
      <c r="H288" t="s">
        <v>44</v>
      </c>
      <c r="I288" t="s">
        <v>78</v>
      </c>
      <c r="J288" t="s">
        <v>48</v>
      </c>
      <c r="K288">
        <v>87.5</v>
      </c>
      <c r="L288">
        <v>120000</v>
      </c>
      <c r="M288" t="s">
        <v>49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0.312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0.312</v>
      </c>
      <c r="AB288">
        <v>1</v>
      </c>
      <c r="AC288" t="s">
        <v>115</v>
      </c>
      <c r="AD288" t="s">
        <v>46</v>
      </c>
      <c r="AE288" t="s">
        <v>79</v>
      </c>
      <c r="AF288" t="s">
        <v>44</v>
      </c>
    </row>
    <row r="289" spans="1:32">
      <c r="A289" t="s">
        <v>41</v>
      </c>
      <c r="B289" t="s">
        <v>42</v>
      </c>
      <c r="C289" t="s">
        <v>43</v>
      </c>
      <c r="D289" s="4">
        <v>41487</v>
      </c>
      <c r="E289" t="s">
        <v>44</v>
      </c>
      <c r="F289" t="s">
        <v>114</v>
      </c>
      <c r="G289" t="s">
        <v>46</v>
      </c>
      <c r="H289" t="s">
        <v>44</v>
      </c>
      <c r="I289" t="s">
        <v>80</v>
      </c>
      <c r="J289" t="s">
        <v>48</v>
      </c>
      <c r="K289">
        <v>87.5</v>
      </c>
      <c r="L289">
        <v>120000</v>
      </c>
      <c r="M289" t="s">
        <v>49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0.32400000000000001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0.32400000000000001</v>
      </c>
      <c r="AB289">
        <v>1</v>
      </c>
      <c r="AC289" t="s">
        <v>115</v>
      </c>
      <c r="AD289" t="s">
        <v>46</v>
      </c>
      <c r="AE289" t="s">
        <v>81</v>
      </c>
      <c r="AF289" t="s">
        <v>44</v>
      </c>
    </row>
    <row r="290" spans="1:32">
      <c r="A290" t="s">
        <v>41</v>
      </c>
      <c r="B290" t="s">
        <v>42</v>
      </c>
      <c r="C290" t="s">
        <v>43</v>
      </c>
      <c r="D290" s="4">
        <v>41487</v>
      </c>
      <c r="E290" t="s">
        <v>44</v>
      </c>
      <c r="F290" t="s">
        <v>116</v>
      </c>
      <c r="G290" t="s">
        <v>46</v>
      </c>
      <c r="H290" t="s">
        <v>44</v>
      </c>
      <c r="I290" t="s">
        <v>47</v>
      </c>
      <c r="J290" t="s">
        <v>48</v>
      </c>
      <c r="K290">
        <v>87.5</v>
      </c>
      <c r="L290">
        <v>131000</v>
      </c>
      <c r="M290" t="s">
        <v>49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0.33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0.33</v>
      </c>
      <c r="AB290">
        <v>1</v>
      </c>
      <c r="AC290" t="s">
        <v>117</v>
      </c>
      <c r="AD290" t="s">
        <v>46</v>
      </c>
      <c r="AE290" t="s">
        <v>51</v>
      </c>
      <c r="AF290" t="s">
        <v>44</v>
      </c>
    </row>
    <row r="291" spans="1:32">
      <c r="A291" t="s">
        <v>41</v>
      </c>
      <c r="B291" t="s">
        <v>42</v>
      </c>
      <c r="C291" t="s">
        <v>43</v>
      </c>
      <c r="D291" s="4">
        <v>41487</v>
      </c>
      <c r="E291" t="s">
        <v>44</v>
      </c>
      <c r="F291" t="s">
        <v>116</v>
      </c>
      <c r="G291" t="s">
        <v>46</v>
      </c>
      <c r="H291" t="s">
        <v>44</v>
      </c>
      <c r="I291" t="s">
        <v>52</v>
      </c>
      <c r="J291" t="s">
        <v>48</v>
      </c>
      <c r="K291">
        <v>87.5</v>
      </c>
      <c r="L291">
        <v>131000</v>
      </c>
      <c r="M291" t="s">
        <v>49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0.32400000000000001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0.32400000000000001</v>
      </c>
      <c r="AB291">
        <v>1</v>
      </c>
      <c r="AC291" t="s">
        <v>117</v>
      </c>
      <c r="AD291" t="s">
        <v>46</v>
      </c>
      <c r="AE291" t="s">
        <v>53</v>
      </c>
      <c r="AF291" t="s">
        <v>44</v>
      </c>
    </row>
    <row r="292" spans="1:32">
      <c r="A292" t="s">
        <v>41</v>
      </c>
      <c r="B292" t="s">
        <v>42</v>
      </c>
      <c r="C292" t="s">
        <v>43</v>
      </c>
      <c r="D292" s="4">
        <v>41487</v>
      </c>
      <c r="E292" t="s">
        <v>44</v>
      </c>
      <c r="F292" t="s">
        <v>116</v>
      </c>
      <c r="G292" t="s">
        <v>46</v>
      </c>
      <c r="H292" t="s">
        <v>44</v>
      </c>
      <c r="I292" t="s">
        <v>54</v>
      </c>
      <c r="J292" t="s">
        <v>48</v>
      </c>
      <c r="K292">
        <v>87.5</v>
      </c>
      <c r="L292">
        <v>131000</v>
      </c>
      <c r="M292" t="s">
        <v>49</v>
      </c>
      <c r="N292">
        <v>0</v>
      </c>
      <c r="O292">
        <v>0</v>
      </c>
      <c r="P292">
        <v>0</v>
      </c>
      <c r="Q292">
        <v>0</v>
      </c>
      <c r="R292">
        <v>0</v>
      </c>
      <c r="S292">
        <v>0.32400000000000001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0.32400000000000001</v>
      </c>
      <c r="AB292">
        <v>1</v>
      </c>
      <c r="AC292" t="s">
        <v>117</v>
      </c>
      <c r="AD292" t="s">
        <v>46</v>
      </c>
      <c r="AE292" t="s">
        <v>55</v>
      </c>
      <c r="AF292" t="s">
        <v>44</v>
      </c>
    </row>
    <row r="293" spans="1:32">
      <c r="A293" t="s">
        <v>41</v>
      </c>
      <c r="B293" t="s">
        <v>42</v>
      </c>
      <c r="C293" t="s">
        <v>43</v>
      </c>
      <c r="D293" s="4">
        <v>41487</v>
      </c>
      <c r="E293" t="s">
        <v>44</v>
      </c>
      <c r="F293" t="s">
        <v>116</v>
      </c>
      <c r="G293" t="s">
        <v>46</v>
      </c>
      <c r="H293" t="s">
        <v>44</v>
      </c>
      <c r="I293" t="s">
        <v>56</v>
      </c>
      <c r="J293" t="s">
        <v>48</v>
      </c>
      <c r="K293">
        <v>87.5</v>
      </c>
      <c r="L293">
        <v>131000</v>
      </c>
      <c r="M293" t="s">
        <v>49</v>
      </c>
      <c r="N293">
        <v>0</v>
      </c>
      <c r="O293">
        <v>0</v>
      </c>
      <c r="P293">
        <v>0</v>
      </c>
      <c r="Q293">
        <v>0</v>
      </c>
      <c r="R293">
        <v>0</v>
      </c>
      <c r="S293">
        <v>0.32100000000000001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0.32100000000000001</v>
      </c>
      <c r="AB293">
        <v>1</v>
      </c>
      <c r="AC293" t="s">
        <v>117</v>
      </c>
      <c r="AD293" t="s">
        <v>46</v>
      </c>
      <c r="AE293" t="s">
        <v>57</v>
      </c>
      <c r="AF293" t="s">
        <v>44</v>
      </c>
    </row>
    <row r="294" spans="1:32">
      <c r="A294" t="s">
        <v>41</v>
      </c>
      <c r="B294" t="s">
        <v>42</v>
      </c>
      <c r="C294" t="s">
        <v>43</v>
      </c>
      <c r="D294" s="4">
        <v>41487</v>
      </c>
      <c r="E294" t="s">
        <v>44</v>
      </c>
      <c r="F294" t="s">
        <v>116</v>
      </c>
      <c r="G294" t="s">
        <v>46</v>
      </c>
      <c r="H294" t="s">
        <v>44</v>
      </c>
      <c r="I294" t="s">
        <v>58</v>
      </c>
      <c r="J294" t="s">
        <v>48</v>
      </c>
      <c r="K294">
        <v>87.5</v>
      </c>
      <c r="L294">
        <v>131000</v>
      </c>
      <c r="M294" t="s">
        <v>49</v>
      </c>
      <c r="N294">
        <v>0</v>
      </c>
      <c r="O294">
        <v>0</v>
      </c>
      <c r="P294">
        <v>0</v>
      </c>
      <c r="Q294">
        <v>0</v>
      </c>
      <c r="R294">
        <v>0</v>
      </c>
      <c r="S294">
        <v>0.32500000000000001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0.32500000000000001</v>
      </c>
      <c r="AB294">
        <v>1</v>
      </c>
      <c r="AC294" t="s">
        <v>117</v>
      </c>
      <c r="AD294" t="s">
        <v>46</v>
      </c>
      <c r="AE294" t="s">
        <v>59</v>
      </c>
      <c r="AF294" t="s">
        <v>44</v>
      </c>
    </row>
    <row r="295" spans="1:32">
      <c r="A295" t="s">
        <v>41</v>
      </c>
      <c r="B295" t="s">
        <v>42</v>
      </c>
      <c r="C295" t="s">
        <v>43</v>
      </c>
      <c r="D295" s="4">
        <v>41487</v>
      </c>
      <c r="E295" t="s">
        <v>44</v>
      </c>
      <c r="F295" t="s">
        <v>116</v>
      </c>
      <c r="G295" t="s">
        <v>46</v>
      </c>
      <c r="H295" t="s">
        <v>44</v>
      </c>
      <c r="I295" t="s">
        <v>60</v>
      </c>
      <c r="J295" t="s">
        <v>48</v>
      </c>
      <c r="K295">
        <v>87.5</v>
      </c>
      <c r="L295">
        <v>131000</v>
      </c>
      <c r="M295" t="s">
        <v>49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0.32100000000000001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0.32100000000000001</v>
      </c>
      <c r="AB295">
        <v>1</v>
      </c>
      <c r="AC295" t="s">
        <v>117</v>
      </c>
      <c r="AD295" t="s">
        <v>46</v>
      </c>
      <c r="AE295" t="s">
        <v>61</v>
      </c>
      <c r="AF295" t="s">
        <v>44</v>
      </c>
    </row>
    <row r="296" spans="1:32">
      <c r="A296" t="s">
        <v>41</v>
      </c>
      <c r="B296" t="s">
        <v>42</v>
      </c>
      <c r="C296" t="s">
        <v>43</v>
      </c>
      <c r="D296" s="4">
        <v>41487</v>
      </c>
      <c r="E296" t="s">
        <v>44</v>
      </c>
      <c r="F296" t="s">
        <v>116</v>
      </c>
      <c r="G296" t="s">
        <v>46</v>
      </c>
      <c r="H296" t="s">
        <v>44</v>
      </c>
      <c r="I296" t="s">
        <v>62</v>
      </c>
      <c r="J296" t="s">
        <v>48</v>
      </c>
      <c r="K296">
        <v>87.5</v>
      </c>
      <c r="L296">
        <v>131000</v>
      </c>
      <c r="M296" t="s">
        <v>49</v>
      </c>
      <c r="N296">
        <v>0</v>
      </c>
      <c r="O296">
        <v>0</v>
      </c>
      <c r="P296">
        <v>0</v>
      </c>
      <c r="Q296">
        <v>0</v>
      </c>
      <c r="R296">
        <v>0</v>
      </c>
      <c r="S296">
        <v>0.31900000000000001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0.31900000000000001</v>
      </c>
      <c r="AB296">
        <v>1</v>
      </c>
      <c r="AC296" t="s">
        <v>117</v>
      </c>
      <c r="AD296" t="s">
        <v>46</v>
      </c>
      <c r="AE296" t="s">
        <v>63</v>
      </c>
      <c r="AF296" t="s">
        <v>44</v>
      </c>
    </row>
    <row r="297" spans="1:32">
      <c r="A297" t="s">
        <v>41</v>
      </c>
      <c r="B297" t="s">
        <v>42</v>
      </c>
      <c r="C297" t="s">
        <v>43</v>
      </c>
      <c r="D297" s="4">
        <v>41487</v>
      </c>
      <c r="E297" t="s">
        <v>44</v>
      </c>
      <c r="F297" t="s">
        <v>116</v>
      </c>
      <c r="G297" t="s">
        <v>46</v>
      </c>
      <c r="H297" t="s">
        <v>44</v>
      </c>
      <c r="I297" t="s">
        <v>64</v>
      </c>
      <c r="J297" t="s">
        <v>48</v>
      </c>
      <c r="K297">
        <v>87.5</v>
      </c>
      <c r="L297">
        <v>131000</v>
      </c>
      <c r="M297" t="s">
        <v>49</v>
      </c>
      <c r="N297">
        <v>0</v>
      </c>
      <c r="O297">
        <v>0</v>
      </c>
      <c r="P297">
        <v>0</v>
      </c>
      <c r="Q297">
        <v>0</v>
      </c>
      <c r="R297">
        <v>0</v>
      </c>
      <c r="S297">
        <v>0.31900000000000001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0.31900000000000001</v>
      </c>
      <c r="AB297">
        <v>1</v>
      </c>
      <c r="AC297" t="s">
        <v>117</v>
      </c>
      <c r="AD297" t="s">
        <v>46</v>
      </c>
      <c r="AE297" t="s">
        <v>65</v>
      </c>
      <c r="AF297" t="s">
        <v>44</v>
      </c>
    </row>
    <row r="298" spans="1:32">
      <c r="A298" t="s">
        <v>41</v>
      </c>
      <c r="B298" t="s">
        <v>42</v>
      </c>
      <c r="C298" t="s">
        <v>43</v>
      </c>
      <c r="D298" s="4">
        <v>41487</v>
      </c>
      <c r="E298" t="s">
        <v>44</v>
      </c>
      <c r="F298" t="s">
        <v>116</v>
      </c>
      <c r="G298" t="s">
        <v>46</v>
      </c>
      <c r="H298" t="s">
        <v>44</v>
      </c>
      <c r="I298" t="s">
        <v>66</v>
      </c>
      <c r="J298" t="s">
        <v>48</v>
      </c>
      <c r="K298">
        <v>87.5</v>
      </c>
      <c r="L298">
        <v>131000</v>
      </c>
      <c r="M298" t="s">
        <v>49</v>
      </c>
      <c r="N298">
        <v>0</v>
      </c>
      <c r="O298">
        <v>0</v>
      </c>
      <c r="P298">
        <v>0</v>
      </c>
      <c r="Q298">
        <v>0</v>
      </c>
      <c r="R298">
        <v>0</v>
      </c>
      <c r="S298">
        <v>0.318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0.318</v>
      </c>
      <c r="AB298">
        <v>1</v>
      </c>
      <c r="AC298" t="s">
        <v>117</v>
      </c>
      <c r="AD298" t="s">
        <v>46</v>
      </c>
      <c r="AE298" t="s">
        <v>67</v>
      </c>
      <c r="AF298" t="s">
        <v>44</v>
      </c>
    </row>
    <row r="299" spans="1:32">
      <c r="A299" t="s">
        <v>41</v>
      </c>
      <c r="B299" t="s">
        <v>42</v>
      </c>
      <c r="C299" t="s">
        <v>43</v>
      </c>
      <c r="D299" s="4">
        <v>41487</v>
      </c>
      <c r="E299" t="s">
        <v>44</v>
      </c>
      <c r="F299" t="s">
        <v>116</v>
      </c>
      <c r="G299" t="s">
        <v>46</v>
      </c>
      <c r="H299" t="s">
        <v>44</v>
      </c>
      <c r="I299" t="s">
        <v>68</v>
      </c>
      <c r="J299" t="s">
        <v>48</v>
      </c>
      <c r="K299">
        <v>87.5</v>
      </c>
      <c r="L299">
        <v>131000</v>
      </c>
      <c r="M299" t="s">
        <v>49</v>
      </c>
      <c r="N299">
        <v>0</v>
      </c>
      <c r="O299">
        <v>0</v>
      </c>
      <c r="P299">
        <v>0</v>
      </c>
      <c r="Q299">
        <v>0</v>
      </c>
      <c r="R299">
        <v>0</v>
      </c>
      <c r="S299">
        <v>0.318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0.318</v>
      </c>
      <c r="AB299">
        <v>1</v>
      </c>
      <c r="AC299" t="s">
        <v>117</v>
      </c>
      <c r="AD299" t="s">
        <v>46</v>
      </c>
      <c r="AE299" t="s">
        <v>69</v>
      </c>
      <c r="AF299" t="s">
        <v>44</v>
      </c>
    </row>
    <row r="300" spans="1:32">
      <c r="A300" t="s">
        <v>41</v>
      </c>
      <c r="B300" t="s">
        <v>42</v>
      </c>
      <c r="C300" t="s">
        <v>43</v>
      </c>
      <c r="D300" s="4">
        <v>41487</v>
      </c>
      <c r="E300" t="s">
        <v>44</v>
      </c>
      <c r="F300" t="s">
        <v>116</v>
      </c>
      <c r="G300" t="s">
        <v>46</v>
      </c>
      <c r="H300" t="s">
        <v>44</v>
      </c>
      <c r="I300" t="s">
        <v>70</v>
      </c>
      <c r="J300" t="s">
        <v>48</v>
      </c>
      <c r="K300">
        <v>87.5</v>
      </c>
      <c r="L300">
        <v>131000</v>
      </c>
      <c r="M300" t="s">
        <v>49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0.32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0.32</v>
      </c>
      <c r="AB300">
        <v>1</v>
      </c>
      <c r="AC300" t="s">
        <v>117</v>
      </c>
      <c r="AD300" t="s">
        <v>46</v>
      </c>
      <c r="AE300" t="s">
        <v>71</v>
      </c>
      <c r="AF300" t="s">
        <v>44</v>
      </c>
    </row>
    <row r="301" spans="1:32">
      <c r="A301" t="s">
        <v>41</v>
      </c>
      <c r="B301" t="s">
        <v>42</v>
      </c>
      <c r="C301" t="s">
        <v>43</v>
      </c>
      <c r="D301" s="4">
        <v>41487</v>
      </c>
      <c r="E301" t="s">
        <v>44</v>
      </c>
      <c r="F301" t="s">
        <v>116</v>
      </c>
      <c r="G301" t="s">
        <v>46</v>
      </c>
      <c r="H301" t="s">
        <v>44</v>
      </c>
      <c r="I301" t="s">
        <v>72</v>
      </c>
      <c r="J301" t="s">
        <v>48</v>
      </c>
      <c r="K301">
        <v>87.5</v>
      </c>
      <c r="L301">
        <v>131000</v>
      </c>
      <c r="M301" t="s">
        <v>49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0.32100000000000001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0.32100000000000001</v>
      </c>
      <c r="AB301">
        <v>1</v>
      </c>
      <c r="AC301" t="s">
        <v>117</v>
      </c>
      <c r="AD301" t="s">
        <v>46</v>
      </c>
      <c r="AE301" t="s">
        <v>73</v>
      </c>
      <c r="AF301" t="s">
        <v>44</v>
      </c>
    </row>
    <row r="302" spans="1:32">
      <c r="A302" t="s">
        <v>41</v>
      </c>
      <c r="B302" t="s">
        <v>42</v>
      </c>
      <c r="C302" t="s">
        <v>43</v>
      </c>
      <c r="D302" s="4">
        <v>41487</v>
      </c>
      <c r="E302" t="s">
        <v>44</v>
      </c>
      <c r="F302" t="s">
        <v>116</v>
      </c>
      <c r="G302" t="s">
        <v>46</v>
      </c>
      <c r="H302" t="s">
        <v>44</v>
      </c>
      <c r="I302" t="s">
        <v>74</v>
      </c>
      <c r="J302" t="s">
        <v>48</v>
      </c>
      <c r="K302">
        <v>87.5</v>
      </c>
      <c r="L302">
        <v>131000</v>
      </c>
      <c r="M302" t="s">
        <v>49</v>
      </c>
      <c r="N302">
        <v>0</v>
      </c>
      <c r="O302">
        <v>0</v>
      </c>
      <c r="P302">
        <v>0</v>
      </c>
      <c r="Q302">
        <v>0</v>
      </c>
      <c r="R302">
        <v>0</v>
      </c>
      <c r="S302">
        <v>0.318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0.318</v>
      </c>
      <c r="AB302">
        <v>1</v>
      </c>
      <c r="AC302" t="s">
        <v>117</v>
      </c>
      <c r="AD302" t="s">
        <v>46</v>
      </c>
      <c r="AE302" t="s">
        <v>75</v>
      </c>
      <c r="AF302" t="s">
        <v>44</v>
      </c>
    </row>
    <row r="303" spans="1:32">
      <c r="A303" t="s">
        <v>41</v>
      </c>
      <c r="B303" t="s">
        <v>42</v>
      </c>
      <c r="C303" t="s">
        <v>43</v>
      </c>
      <c r="D303" s="4">
        <v>41487</v>
      </c>
      <c r="E303" t="s">
        <v>44</v>
      </c>
      <c r="F303" t="s">
        <v>116</v>
      </c>
      <c r="G303" t="s">
        <v>46</v>
      </c>
      <c r="H303" t="s">
        <v>44</v>
      </c>
      <c r="I303" t="s">
        <v>76</v>
      </c>
      <c r="J303" t="s">
        <v>48</v>
      </c>
      <c r="K303">
        <v>87.5</v>
      </c>
      <c r="L303">
        <v>131000</v>
      </c>
      <c r="M303" t="s">
        <v>49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0.32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0.32</v>
      </c>
      <c r="AB303">
        <v>1</v>
      </c>
      <c r="AC303" t="s">
        <v>117</v>
      </c>
      <c r="AD303" t="s">
        <v>46</v>
      </c>
      <c r="AE303" t="s">
        <v>77</v>
      </c>
      <c r="AF303" t="s">
        <v>44</v>
      </c>
    </row>
    <row r="304" spans="1:32">
      <c r="A304" t="s">
        <v>41</v>
      </c>
      <c r="B304" t="s">
        <v>42</v>
      </c>
      <c r="C304" t="s">
        <v>43</v>
      </c>
      <c r="D304" s="4">
        <v>41487</v>
      </c>
      <c r="E304" t="s">
        <v>44</v>
      </c>
      <c r="F304" t="s">
        <v>116</v>
      </c>
      <c r="G304" t="s">
        <v>46</v>
      </c>
      <c r="H304" t="s">
        <v>44</v>
      </c>
      <c r="I304" t="s">
        <v>78</v>
      </c>
      <c r="J304" t="s">
        <v>48</v>
      </c>
      <c r="K304">
        <v>87.5</v>
      </c>
      <c r="L304">
        <v>131000</v>
      </c>
      <c r="M304" t="s">
        <v>49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0.312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0.312</v>
      </c>
      <c r="AB304">
        <v>1</v>
      </c>
      <c r="AC304" t="s">
        <v>117</v>
      </c>
      <c r="AD304" t="s">
        <v>46</v>
      </c>
      <c r="AE304" t="s">
        <v>79</v>
      </c>
      <c r="AF304" t="s">
        <v>44</v>
      </c>
    </row>
    <row r="305" spans="1:32">
      <c r="A305" t="s">
        <v>41</v>
      </c>
      <c r="B305" t="s">
        <v>42</v>
      </c>
      <c r="C305" t="s">
        <v>43</v>
      </c>
      <c r="D305" s="4">
        <v>41487</v>
      </c>
      <c r="E305" t="s">
        <v>44</v>
      </c>
      <c r="F305" t="s">
        <v>116</v>
      </c>
      <c r="G305" t="s">
        <v>46</v>
      </c>
      <c r="H305" t="s">
        <v>44</v>
      </c>
      <c r="I305" t="s">
        <v>80</v>
      </c>
      <c r="J305" t="s">
        <v>48</v>
      </c>
      <c r="K305">
        <v>87.5</v>
      </c>
      <c r="L305">
        <v>131000</v>
      </c>
      <c r="M305" t="s">
        <v>49</v>
      </c>
      <c r="N305">
        <v>0</v>
      </c>
      <c r="O305">
        <v>0</v>
      </c>
      <c r="P305">
        <v>0</v>
      </c>
      <c r="Q305">
        <v>0</v>
      </c>
      <c r="R305">
        <v>0</v>
      </c>
      <c r="S305">
        <v>0.32700000000000001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0.32700000000000001</v>
      </c>
      <c r="AB305">
        <v>1</v>
      </c>
      <c r="AC305" t="s">
        <v>117</v>
      </c>
      <c r="AD305" t="s">
        <v>46</v>
      </c>
      <c r="AE305" t="s">
        <v>81</v>
      </c>
      <c r="AF305" t="s">
        <v>44</v>
      </c>
    </row>
    <row r="306" spans="1:32">
      <c r="A306" t="s">
        <v>41</v>
      </c>
      <c r="B306" t="s">
        <v>42</v>
      </c>
      <c r="C306" t="s">
        <v>43</v>
      </c>
      <c r="D306" s="4">
        <v>41487</v>
      </c>
      <c r="E306" t="s">
        <v>44</v>
      </c>
      <c r="F306" t="s">
        <v>118</v>
      </c>
      <c r="G306" t="s">
        <v>46</v>
      </c>
      <c r="H306" t="s">
        <v>44</v>
      </c>
      <c r="I306" t="s">
        <v>47</v>
      </c>
      <c r="J306" t="s">
        <v>48</v>
      </c>
      <c r="K306">
        <v>14.6</v>
      </c>
      <c r="L306">
        <v>32000</v>
      </c>
      <c r="M306" t="s">
        <v>49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0.34599999999999997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0.34599999999999997</v>
      </c>
      <c r="AB306">
        <v>1</v>
      </c>
      <c r="AC306" t="s">
        <v>119</v>
      </c>
      <c r="AD306" t="s">
        <v>46</v>
      </c>
      <c r="AE306" t="s">
        <v>51</v>
      </c>
      <c r="AF306" t="s">
        <v>44</v>
      </c>
    </row>
    <row r="307" spans="1:32">
      <c r="A307" t="s">
        <v>41</v>
      </c>
      <c r="B307" t="s">
        <v>42</v>
      </c>
      <c r="C307" t="s">
        <v>43</v>
      </c>
      <c r="D307" s="4">
        <v>41487</v>
      </c>
      <c r="E307" t="s">
        <v>44</v>
      </c>
      <c r="F307" t="s">
        <v>118</v>
      </c>
      <c r="G307" t="s">
        <v>46</v>
      </c>
      <c r="H307" t="s">
        <v>44</v>
      </c>
      <c r="I307" t="s">
        <v>52</v>
      </c>
      <c r="J307" t="s">
        <v>48</v>
      </c>
      <c r="K307">
        <v>14.6</v>
      </c>
      <c r="L307">
        <v>32000</v>
      </c>
      <c r="M307" t="s">
        <v>49</v>
      </c>
      <c r="N307">
        <v>0</v>
      </c>
      <c r="O307">
        <v>0</v>
      </c>
      <c r="P307">
        <v>0</v>
      </c>
      <c r="Q307">
        <v>0</v>
      </c>
      <c r="R307">
        <v>0</v>
      </c>
      <c r="S307">
        <v>0.33100000000000002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0.33100000000000002</v>
      </c>
      <c r="AB307">
        <v>1</v>
      </c>
      <c r="AC307" t="s">
        <v>119</v>
      </c>
      <c r="AD307" t="s">
        <v>46</v>
      </c>
      <c r="AE307" t="s">
        <v>53</v>
      </c>
      <c r="AF307" t="s">
        <v>44</v>
      </c>
    </row>
    <row r="308" spans="1:32">
      <c r="A308" t="s">
        <v>41</v>
      </c>
      <c r="B308" t="s">
        <v>42</v>
      </c>
      <c r="C308" t="s">
        <v>43</v>
      </c>
      <c r="D308" s="4">
        <v>41487</v>
      </c>
      <c r="E308" t="s">
        <v>44</v>
      </c>
      <c r="F308" t="s">
        <v>118</v>
      </c>
      <c r="G308" t="s">
        <v>46</v>
      </c>
      <c r="H308" t="s">
        <v>44</v>
      </c>
      <c r="I308" t="s">
        <v>54</v>
      </c>
      <c r="J308" t="s">
        <v>48</v>
      </c>
      <c r="K308">
        <v>14.6</v>
      </c>
      <c r="L308">
        <v>32000</v>
      </c>
      <c r="M308" t="s">
        <v>49</v>
      </c>
      <c r="N308">
        <v>0</v>
      </c>
      <c r="O308">
        <v>0</v>
      </c>
      <c r="P308">
        <v>0</v>
      </c>
      <c r="Q308">
        <v>0</v>
      </c>
      <c r="R308">
        <v>0</v>
      </c>
      <c r="S308">
        <v>0.33500000000000002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0.33500000000000002</v>
      </c>
      <c r="AB308">
        <v>1</v>
      </c>
      <c r="AC308" t="s">
        <v>119</v>
      </c>
      <c r="AD308" t="s">
        <v>46</v>
      </c>
      <c r="AE308" t="s">
        <v>55</v>
      </c>
      <c r="AF308" t="s">
        <v>44</v>
      </c>
    </row>
    <row r="309" spans="1:32">
      <c r="A309" t="s">
        <v>41</v>
      </c>
      <c r="B309" t="s">
        <v>42</v>
      </c>
      <c r="C309" t="s">
        <v>43</v>
      </c>
      <c r="D309" s="4">
        <v>41487</v>
      </c>
      <c r="E309" t="s">
        <v>44</v>
      </c>
      <c r="F309" t="s">
        <v>118</v>
      </c>
      <c r="G309" t="s">
        <v>46</v>
      </c>
      <c r="H309" t="s">
        <v>44</v>
      </c>
      <c r="I309" t="s">
        <v>56</v>
      </c>
      <c r="J309" t="s">
        <v>48</v>
      </c>
      <c r="K309">
        <v>14.6</v>
      </c>
      <c r="L309">
        <v>32000</v>
      </c>
      <c r="M309" t="s">
        <v>49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0.32900000000000001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0.32900000000000001</v>
      </c>
      <c r="AB309">
        <v>1</v>
      </c>
      <c r="AC309" t="s">
        <v>119</v>
      </c>
      <c r="AD309" t="s">
        <v>46</v>
      </c>
      <c r="AE309" t="s">
        <v>57</v>
      </c>
      <c r="AF309" t="s">
        <v>44</v>
      </c>
    </row>
    <row r="310" spans="1:32">
      <c r="A310" t="s">
        <v>41</v>
      </c>
      <c r="B310" t="s">
        <v>42</v>
      </c>
      <c r="C310" t="s">
        <v>43</v>
      </c>
      <c r="D310" s="4">
        <v>41487</v>
      </c>
      <c r="E310" t="s">
        <v>44</v>
      </c>
      <c r="F310" t="s">
        <v>118</v>
      </c>
      <c r="G310" t="s">
        <v>46</v>
      </c>
      <c r="H310" t="s">
        <v>44</v>
      </c>
      <c r="I310" t="s">
        <v>58</v>
      </c>
      <c r="J310" t="s">
        <v>48</v>
      </c>
      <c r="K310">
        <v>14.6</v>
      </c>
      <c r="L310">
        <v>32000</v>
      </c>
      <c r="M310" t="s">
        <v>49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0.33600000000000002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0.33600000000000002</v>
      </c>
      <c r="AB310">
        <v>1</v>
      </c>
      <c r="AC310" t="s">
        <v>119</v>
      </c>
      <c r="AD310" t="s">
        <v>46</v>
      </c>
      <c r="AE310" t="s">
        <v>59</v>
      </c>
      <c r="AF310" t="s">
        <v>44</v>
      </c>
    </row>
    <row r="311" spans="1:32">
      <c r="A311" t="s">
        <v>41</v>
      </c>
      <c r="B311" t="s">
        <v>42</v>
      </c>
      <c r="C311" t="s">
        <v>43</v>
      </c>
      <c r="D311" s="4">
        <v>41487</v>
      </c>
      <c r="E311" t="s">
        <v>44</v>
      </c>
      <c r="F311" t="s">
        <v>118</v>
      </c>
      <c r="G311" t="s">
        <v>46</v>
      </c>
      <c r="H311" t="s">
        <v>44</v>
      </c>
      <c r="I311" t="s">
        <v>60</v>
      </c>
      <c r="J311" t="s">
        <v>48</v>
      </c>
      <c r="K311">
        <v>14.6</v>
      </c>
      <c r="L311">
        <v>32000</v>
      </c>
      <c r="M311" t="s">
        <v>49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0.32800000000000001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0.32800000000000001</v>
      </c>
      <c r="AB311">
        <v>1</v>
      </c>
      <c r="AC311" t="s">
        <v>119</v>
      </c>
      <c r="AD311" t="s">
        <v>46</v>
      </c>
      <c r="AE311" t="s">
        <v>61</v>
      </c>
      <c r="AF311" t="s">
        <v>44</v>
      </c>
    </row>
    <row r="312" spans="1:32">
      <c r="A312" t="s">
        <v>41</v>
      </c>
      <c r="B312" t="s">
        <v>42</v>
      </c>
      <c r="C312" t="s">
        <v>43</v>
      </c>
      <c r="D312" s="4">
        <v>41487</v>
      </c>
      <c r="E312" t="s">
        <v>44</v>
      </c>
      <c r="F312" t="s">
        <v>118</v>
      </c>
      <c r="G312" t="s">
        <v>46</v>
      </c>
      <c r="H312" t="s">
        <v>44</v>
      </c>
      <c r="I312" t="s">
        <v>62</v>
      </c>
      <c r="J312" t="s">
        <v>48</v>
      </c>
      <c r="K312">
        <v>14.6</v>
      </c>
      <c r="L312">
        <v>32000</v>
      </c>
      <c r="M312" t="s">
        <v>49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0.32500000000000001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0.32500000000000001</v>
      </c>
      <c r="AB312">
        <v>1</v>
      </c>
      <c r="AC312" t="s">
        <v>119</v>
      </c>
      <c r="AD312" t="s">
        <v>46</v>
      </c>
      <c r="AE312" t="s">
        <v>63</v>
      </c>
      <c r="AF312" t="s">
        <v>44</v>
      </c>
    </row>
    <row r="313" spans="1:32">
      <c r="A313" t="s">
        <v>41</v>
      </c>
      <c r="B313" t="s">
        <v>42</v>
      </c>
      <c r="C313" t="s">
        <v>43</v>
      </c>
      <c r="D313" s="4">
        <v>41487</v>
      </c>
      <c r="E313" t="s">
        <v>44</v>
      </c>
      <c r="F313" t="s">
        <v>118</v>
      </c>
      <c r="G313" t="s">
        <v>46</v>
      </c>
      <c r="H313" t="s">
        <v>44</v>
      </c>
      <c r="I313" t="s">
        <v>64</v>
      </c>
      <c r="J313" t="s">
        <v>48</v>
      </c>
      <c r="K313">
        <v>14.6</v>
      </c>
      <c r="L313">
        <v>32000</v>
      </c>
      <c r="M313" t="s">
        <v>49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0.32400000000000001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0.32400000000000001</v>
      </c>
      <c r="AB313">
        <v>1</v>
      </c>
      <c r="AC313" t="s">
        <v>119</v>
      </c>
      <c r="AD313" t="s">
        <v>46</v>
      </c>
      <c r="AE313" t="s">
        <v>65</v>
      </c>
      <c r="AF313" t="s">
        <v>44</v>
      </c>
    </row>
    <row r="314" spans="1:32">
      <c r="A314" t="s">
        <v>41</v>
      </c>
      <c r="B314" t="s">
        <v>42</v>
      </c>
      <c r="C314" t="s">
        <v>43</v>
      </c>
      <c r="D314" s="4">
        <v>41487</v>
      </c>
      <c r="E314" t="s">
        <v>44</v>
      </c>
      <c r="F314" t="s">
        <v>118</v>
      </c>
      <c r="G314" t="s">
        <v>46</v>
      </c>
      <c r="H314" t="s">
        <v>44</v>
      </c>
      <c r="I314" t="s">
        <v>66</v>
      </c>
      <c r="J314" t="s">
        <v>48</v>
      </c>
      <c r="K314">
        <v>14.6</v>
      </c>
      <c r="L314">
        <v>32000</v>
      </c>
      <c r="M314" t="s">
        <v>49</v>
      </c>
      <c r="N314">
        <v>0</v>
      </c>
      <c r="O314">
        <v>0</v>
      </c>
      <c r="P314">
        <v>0</v>
      </c>
      <c r="Q314">
        <v>0</v>
      </c>
      <c r="R314">
        <v>0</v>
      </c>
      <c r="S314">
        <v>0.32300000000000001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0.32300000000000001</v>
      </c>
      <c r="AB314">
        <v>1</v>
      </c>
      <c r="AC314" t="s">
        <v>119</v>
      </c>
      <c r="AD314" t="s">
        <v>46</v>
      </c>
      <c r="AE314" t="s">
        <v>67</v>
      </c>
      <c r="AF314" t="s">
        <v>44</v>
      </c>
    </row>
    <row r="315" spans="1:32">
      <c r="A315" t="s">
        <v>41</v>
      </c>
      <c r="B315" t="s">
        <v>42</v>
      </c>
      <c r="C315" t="s">
        <v>43</v>
      </c>
      <c r="D315" s="4">
        <v>41487</v>
      </c>
      <c r="E315" t="s">
        <v>44</v>
      </c>
      <c r="F315" t="s">
        <v>118</v>
      </c>
      <c r="G315" t="s">
        <v>46</v>
      </c>
      <c r="H315" t="s">
        <v>44</v>
      </c>
      <c r="I315" t="s">
        <v>68</v>
      </c>
      <c r="J315" t="s">
        <v>48</v>
      </c>
      <c r="K315">
        <v>14.6</v>
      </c>
      <c r="L315">
        <v>32000</v>
      </c>
      <c r="M315" t="s">
        <v>49</v>
      </c>
      <c r="N315">
        <v>0</v>
      </c>
      <c r="O315">
        <v>0</v>
      </c>
      <c r="P315">
        <v>0</v>
      </c>
      <c r="Q315">
        <v>0</v>
      </c>
      <c r="R315">
        <v>0</v>
      </c>
      <c r="S315">
        <v>0.32200000000000001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0.32200000000000001</v>
      </c>
      <c r="AB315">
        <v>1</v>
      </c>
      <c r="AC315" t="s">
        <v>119</v>
      </c>
      <c r="AD315" t="s">
        <v>46</v>
      </c>
      <c r="AE315" t="s">
        <v>69</v>
      </c>
      <c r="AF315" t="s">
        <v>44</v>
      </c>
    </row>
    <row r="316" spans="1:32">
      <c r="A316" t="s">
        <v>41</v>
      </c>
      <c r="B316" t="s">
        <v>42</v>
      </c>
      <c r="C316" t="s">
        <v>43</v>
      </c>
      <c r="D316" s="4">
        <v>41487</v>
      </c>
      <c r="E316" t="s">
        <v>44</v>
      </c>
      <c r="F316" t="s">
        <v>118</v>
      </c>
      <c r="G316" t="s">
        <v>46</v>
      </c>
      <c r="H316" t="s">
        <v>44</v>
      </c>
      <c r="I316" t="s">
        <v>70</v>
      </c>
      <c r="J316" t="s">
        <v>48</v>
      </c>
      <c r="K316">
        <v>14.6</v>
      </c>
      <c r="L316">
        <v>32000</v>
      </c>
      <c r="M316" t="s">
        <v>49</v>
      </c>
      <c r="N316">
        <v>0</v>
      </c>
      <c r="O316">
        <v>0</v>
      </c>
      <c r="P316">
        <v>0</v>
      </c>
      <c r="Q316">
        <v>0</v>
      </c>
      <c r="R316">
        <v>0</v>
      </c>
      <c r="S316">
        <v>0.32500000000000001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0.32500000000000001</v>
      </c>
      <c r="AB316">
        <v>1</v>
      </c>
      <c r="AC316" t="s">
        <v>119</v>
      </c>
      <c r="AD316" t="s">
        <v>46</v>
      </c>
      <c r="AE316" t="s">
        <v>71</v>
      </c>
      <c r="AF316" t="s">
        <v>44</v>
      </c>
    </row>
    <row r="317" spans="1:32">
      <c r="A317" t="s">
        <v>41</v>
      </c>
      <c r="B317" t="s">
        <v>42</v>
      </c>
      <c r="C317" t="s">
        <v>43</v>
      </c>
      <c r="D317" s="4">
        <v>41487</v>
      </c>
      <c r="E317" t="s">
        <v>44</v>
      </c>
      <c r="F317" t="s">
        <v>118</v>
      </c>
      <c r="G317" t="s">
        <v>46</v>
      </c>
      <c r="H317" t="s">
        <v>44</v>
      </c>
      <c r="I317" t="s">
        <v>72</v>
      </c>
      <c r="J317" t="s">
        <v>48</v>
      </c>
      <c r="K317">
        <v>14.6</v>
      </c>
      <c r="L317">
        <v>32000</v>
      </c>
      <c r="M317" t="s">
        <v>49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0.32800000000000001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0.32800000000000001</v>
      </c>
      <c r="AB317">
        <v>1</v>
      </c>
      <c r="AC317" t="s">
        <v>119</v>
      </c>
      <c r="AD317" t="s">
        <v>46</v>
      </c>
      <c r="AE317" t="s">
        <v>73</v>
      </c>
      <c r="AF317" t="s">
        <v>44</v>
      </c>
    </row>
    <row r="318" spans="1:32">
      <c r="A318" t="s">
        <v>41</v>
      </c>
      <c r="B318" t="s">
        <v>42</v>
      </c>
      <c r="C318" t="s">
        <v>43</v>
      </c>
      <c r="D318" s="4">
        <v>41487</v>
      </c>
      <c r="E318" t="s">
        <v>44</v>
      </c>
      <c r="F318" t="s">
        <v>118</v>
      </c>
      <c r="G318" t="s">
        <v>46</v>
      </c>
      <c r="H318" t="s">
        <v>44</v>
      </c>
      <c r="I318" t="s">
        <v>74</v>
      </c>
      <c r="J318" t="s">
        <v>48</v>
      </c>
      <c r="K318">
        <v>14.6</v>
      </c>
      <c r="L318">
        <v>32000</v>
      </c>
      <c r="M318" t="s">
        <v>49</v>
      </c>
      <c r="N318">
        <v>0</v>
      </c>
      <c r="O318">
        <v>0</v>
      </c>
      <c r="P318">
        <v>0</v>
      </c>
      <c r="Q318">
        <v>0</v>
      </c>
      <c r="R318">
        <v>0</v>
      </c>
      <c r="S318">
        <v>0.32200000000000001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0.32200000000000001</v>
      </c>
      <c r="AB318">
        <v>1</v>
      </c>
      <c r="AC318" t="s">
        <v>119</v>
      </c>
      <c r="AD318" t="s">
        <v>46</v>
      </c>
      <c r="AE318" t="s">
        <v>75</v>
      </c>
      <c r="AF318" t="s">
        <v>44</v>
      </c>
    </row>
    <row r="319" spans="1:32">
      <c r="A319" t="s">
        <v>41</v>
      </c>
      <c r="B319" t="s">
        <v>42</v>
      </c>
      <c r="C319" t="s">
        <v>43</v>
      </c>
      <c r="D319" s="4">
        <v>41487</v>
      </c>
      <c r="E319" t="s">
        <v>44</v>
      </c>
      <c r="F319" t="s">
        <v>118</v>
      </c>
      <c r="G319" t="s">
        <v>46</v>
      </c>
      <c r="H319" t="s">
        <v>44</v>
      </c>
      <c r="I319" t="s">
        <v>76</v>
      </c>
      <c r="J319" t="s">
        <v>48</v>
      </c>
      <c r="K319">
        <v>14.6</v>
      </c>
      <c r="L319">
        <v>32000</v>
      </c>
      <c r="M319" t="s">
        <v>49</v>
      </c>
      <c r="N319">
        <v>0</v>
      </c>
      <c r="O319">
        <v>0</v>
      </c>
      <c r="P319">
        <v>0</v>
      </c>
      <c r="Q319">
        <v>0</v>
      </c>
      <c r="R319">
        <v>0</v>
      </c>
      <c r="S319">
        <v>0.32600000000000001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0.32600000000000001</v>
      </c>
      <c r="AB319">
        <v>1</v>
      </c>
      <c r="AC319" t="s">
        <v>119</v>
      </c>
      <c r="AD319" t="s">
        <v>46</v>
      </c>
      <c r="AE319" t="s">
        <v>77</v>
      </c>
      <c r="AF319" t="s">
        <v>44</v>
      </c>
    </row>
    <row r="320" spans="1:32">
      <c r="A320" t="s">
        <v>41</v>
      </c>
      <c r="B320" t="s">
        <v>42</v>
      </c>
      <c r="C320" t="s">
        <v>43</v>
      </c>
      <c r="D320" s="4">
        <v>41487</v>
      </c>
      <c r="E320" t="s">
        <v>44</v>
      </c>
      <c r="F320" t="s">
        <v>118</v>
      </c>
      <c r="G320" t="s">
        <v>46</v>
      </c>
      <c r="H320" t="s">
        <v>44</v>
      </c>
      <c r="I320" t="s">
        <v>78</v>
      </c>
      <c r="J320" t="s">
        <v>48</v>
      </c>
      <c r="K320">
        <v>14.6</v>
      </c>
      <c r="L320">
        <v>32000</v>
      </c>
      <c r="M320" t="s">
        <v>49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0.31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0.31</v>
      </c>
      <c r="AB320">
        <v>1</v>
      </c>
      <c r="AC320" t="s">
        <v>119</v>
      </c>
      <c r="AD320" t="s">
        <v>46</v>
      </c>
      <c r="AE320" t="s">
        <v>79</v>
      </c>
      <c r="AF320" t="s">
        <v>44</v>
      </c>
    </row>
    <row r="321" spans="1:32">
      <c r="A321" t="s">
        <v>41</v>
      </c>
      <c r="B321" t="s">
        <v>42</v>
      </c>
      <c r="C321" t="s">
        <v>43</v>
      </c>
      <c r="D321" s="4">
        <v>41487</v>
      </c>
      <c r="E321" t="s">
        <v>44</v>
      </c>
      <c r="F321" t="s">
        <v>118</v>
      </c>
      <c r="G321" t="s">
        <v>46</v>
      </c>
      <c r="H321" t="s">
        <v>44</v>
      </c>
      <c r="I321" t="s">
        <v>80</v>
      </c>
      <c r="J321" t="s">
        <v>48</v>
      </c>
      <c r="K321">
        <v>14.6</v>
      </c>
      <c r="L321">
        <v>32000</v>
      </c>
      <c r="M321" t="s">
        <v>49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0.34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0.34</v>
      </c>
      <c r="AB321">
        <v>1</v>
      </c>
      <c r="AC321" t="s">
        <v>119</v>
      </c>
      <c r="AD321" t="s">
        <v>46</v>
      </c>
      <c r="AE321" t="s">
        <v>81</v>
      </c>
      <c r="AF321" t="s">
        <v>44</v>
      </c>
    </row>
    <row r="322" spans="1:32">
      <c r="A322" t="s">
        <v>41</v>
      </c>
      <c r="B322" t="s">
        <v>42</v>
      </c>
      <c r="C322" t="s">
        <v>43</v>
      </c>
      <c r="D322" s="4">
        <v>41487</v>
      </c>
      <c r="E322" t="s">
        <v>44</v>
      </c>
      <c r="F322" t="s">
        <v>120</v>
      </c>
      <c r="G322" t="s">
        <v>46</v>
      </c>
      <c r="H322" t="s">
        <v>44</v>
      </c>
      <c r="I322" t="s">
        <v>47</v>
      </c>
      <c r="J322" t="s">
        <v>48</v>
      </c>
      <c r="K322">
        <v>58.3</v>
      </c>
      <c r="L322">
        <v>500000</v>
      </c>
      <c r="M322" t="s">
        <v>49</v>
      </c>
      <c r="N322">
        <v>0</v>
      </c>
      <c r="O322">
        <v>0</v>
      </c>
      <c r="P322">
        <v>0</v>
      </c>
      <c r="Q322">
        <v>0</v>
      </c>
      <c r="R322">
        <v>0</v>
      </c>
      <c r="S322">
        <v>0.35799999999999998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0.35799999999999998</v>
      </c>
      <c r="AB322">
        <v>1</v>
      </c>
      <c r="AC322" t="s">
        <v>121</v>
      </c>
      <c r="AD322" t="s">
        <v>46</v>
      </c>
      <c r="AE322" t="s">
        <v>51</v>
      </c>
      <c r="AF322" t="s">
        <v>44</v>
      </c>
    </row>
    <row r="323" spans="1:32">
      <c r="A323" t="s">
        <v>41</v>
      </c>
      <c r="B323" t="s">
        <v>42</v>
      </c>
      <c r="C323" t="s">
        <v>43</v>
      </c>
      <c r="D323" s="4">
        <v>41487</v>
      </c>
      <c r="E323" t="s">
        <v>44</v>
      </c>
      <c r="F323" t="s">
        <v>120</v>
      </c>
      <c r="G323" t="s">
        <v>46</v>
      </c>
      <c r="H323" t="s">
        <v>44</v>
      </c>
      <c r="I323" t="s">
        <v>52</v>
      </c>
      <c r="J323" t="s">
        <v>48</v>
      </c>
      <c r="K323">
        <v>58.3</v>
      </c>
      <c r="L323">
        <v>500000</v>
      </c>
      <c r="M323" t="s">
        <v>49</v>
      </c>
      <c r="N323">
        <v>0</v>
      </c>
      <c r="O323">
        <v>0</v>
      </c>
      <c r="P323">
        <v>0</v>
      </c>
      <c r="Q323">
        <v>0</v>
      </c>
      <c r="R323">
        <v>0</v>
      </c>
      <c r="S323">
        <v>0.33800000000000002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0.33800000000000002</v>
      </c>
      <c r="AB323">
        <v>1</v>
      </c>
      <c r="AC323" t="s">
        <v>121</v>
      </c>
      <c r="AD323" t="s">
        <v>46</v>
      </c>
      <c r="AE323" t="s">
        <v>53</v>
      </c>
      <c r="AF323" t="s">
        <v>44</v>
      </c>
    </row>
    <row r="324" spans="1:32">
      <c r="A324" t="s">
        <v>41</v>
      </c>
      <c r="B324" t="s">
        <v>42</v>
      </c>
      <c r="C324" t="s">
        <v>43</v>
      </c>
      <c r="D324" s="4">
        <v>41487</v>
      </c>
      <c r="E324" t="s">
        <v>44</v>
      </c>
      <c r="F324" t="s">
        <v>120</v>
      </c>
      <c r="G324" t="s">
        <v>46</v>
      </c>
      <c r="H324" t="s">
        <v>44</v>
      </c>
      <c r="I324" t="s">
        <v>54</v>
      </c>
      <c r="J324" t="s">
        <v>48</v>
      </c>
      <c r="K324">
        <v>58.3</v>
      </c>
      <c r="L324">
        <v>500000</v>
      </c>
      <c r="M324" t="s">
        <v>49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0.34599999999999997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0.34599999999999997</v>
      </c>
      <c r="AB324">
        <v>1</v>
      </c>
      <c r="AC324" t="s">
        <v>121</v>
      </c>
      <c r="AD324" t="s">
        <v>46</v>
      </c>
      <c r="AE324" t="s">
        <v>55</v>
      </c>
      <c r="AF324" t="s">
        <v>44</v>
      </c>
    </row>
    <row r="325" spans="1:32">
      <c r="A325" t="s">
        <v>41</v>
      </c>
      <c r="B325" t="s">
        <v>42</v>
      </c>
      <c r="C325" t="s">
        <v>43</v>
      </c>
      <c r="D325" s="4">
        <v>41487</v>
      </c>
      <c r="E325" t="s">
        <v>44</v>
      </c>
      <c r="F325" t="s">
        <v>120</v>
      </c>
      <c r="G325" t="s">
        <v>46</v>
      </c>
      <c r="H325" t="s">
        <v>44</v>
      </c>
      <c r="I325" t="s">
        <v>56</v>
      </c>
      <c r="J325" t="s">
        <v>48</v>
      </c>
      <c r="K325">
        <v>58.3</v>
      </c>
      <c r="L325">
        <v>500000</v>
      </c>
      <c r="M325" t="s">
        <v>49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0.33300000000000002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0.33300000000000002</v>
      </c>
      <c r="AB325">
        <v>1</v>
      </c>
      <c r="AC325" t="s">
        <v>121</v>
      </c>
      <c r="AD325" t="s">
        <v>46</v>
      </c>
      <c r="AE325" t="s">
        <v>57</v>
      </c>
      <c r="AF325" t="s">
        <v>44</v>
      </c>
    </row>
    <row r="326" spans="1:32">
      <c r="A326" t="s">
        <v>41</v>
      </c>
      <c r="B326" t="s">
        <v>42</v>
      </c>
      <c r="C326" t="s">
        <v>43</v>
      </c>
      <c r="D326" s="4">
        <v>41487</v>
      </c>
      <c r="E326" t="s">
        <v>44</v>
      </c>
      <c r="F326" t="s">
        <v>120</v>
      </c>
      <c r="G326" t="s">
        <v>46</v>
      </c>
      <c r="H326" t="s">
        <v>44</v>
      </c>
      <c r="I326" t="s">
        <v>58</v>
      </c>
      <c r="J326" t="s">
        <v>48</v>
      </c>
      <c r="K326">
        <v>58.3</v>
      </c>
      <c r="L326">
        <v>500000</v>
      </c>
      <c r="M326" t="s">
        <v>49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0.34799999999999998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0.34799999999999998</v>
      </c>
      <c r="AB326">
        <v>1</v>
      </c>
      <c r="AC326" t="s">
        <v>121</v>
      </c>
      <c r="AD326" t="s">
        <v>46</v>
      </c>
      <c r="AE326" t="s">
        <v>59</v>
      </c>
      <c r="AF326" t="s">
        <v>44</v>
      </c>
    </row>
    <row r="327" spans="1:32">
      <c r="A327" t="s">
        <v>41</v>
      </c>
      <c r="B327" t="s">
        <v>42</v>
      </c>
      <c r="C327" t="s">
        <v>43</v>
      </c>
      <c r="D327" s="4">
        <v>41487</v>
      </c>
      <c r="E327" t="s">
        <v>44</v>
      </c>
      <c r="F327" t="s">
        <v>120</v>
      </c>
      <c r="G327" t="s">
        <v>46</v>
      </c>
      <c r="H327" t="s">
        <v>44</v>
      </c>
      <c r="I327" t="s">
        <v>60</v>
      </c>
      <c r="J327" t="s">
        <v>48</v>
      </c>
      <c r="K327">
        <v>58.3</v>
      </c>
      <c r="L327">
        <v>500000</v>
      </c>
      <c r="M327" t="s">
        <v>49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0.33300000000000002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0.33300000000000002</v>
      </c>
      <c r="AB327">
        <v>1</v>
      </c>
      <c r="AC327" t="s">
        <v>121</v>
      </c>
      <c r="AD327" t="s">
        <v>46</v>
      </c>
      <c r="AE327" t="s">
        <v>61</v>
      </c>
      <c r="AF327" t="s">
        <v>44</v>
      </c>
    </row>
    <row r="328" spans="1:32">
      <c r="A328" t="s">
        <v>41</v>
      </c>
      <c r="B328" t="s">
        <v>42</v>
      </c>
      <c r="C328" t="s">
        <v>43</v>
      </c>
      <c r="D328" s="4">
        <v>41487</v>
      </c>
      <c r="E328" t="s">
        <v>44</v>
      </c>
      <c r="F328" t="s">
        <v>120</v>
      </c>
      <c r="G328" t="s">
        <v>46</v>
      </c>
      <c r="H328" t="s">
        <v>44</v>
      </c>
      <c r="I328" t="s">
        <v>62</v>
      </c>
      <c r="J328" t="s">
        <v>48</v>
      </c>
      <c r="K328">
        <v>58.3</v>
      </c>
      <c r="L328">
        <v>500000</v>
      </c>
      <c r="M328" t="s">
        <v>49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0.33100000000000002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0.33100000000000002</v>
      </c>
      <c r="AB328">
        <v>1</v>
      </c>
      <c r="AC328" t="s">
        <v>121</v>
      </c>
      <c r="AD328" t="s">
        <v>46</v>
      </c>
      <c r="AE328" t="s">
        <v>63</v>
      </c>
      <c r="AF328" t="s">
        <v>44</v>
      </c>
    </row>
    <row r="329" spans="1:32">
      <c r="A329" t="s">
        <v>41</v>
      </c>
      <c r="B329" t="s">
        <v>42</v>
      </c>
      <c r="C329" t="s">
        <v>43</v>
      </c>
      <c r="D329" s="4">
        <v>41487</v>
      </c>
      <c r="E329" t="s">
        <v>44</v>
      </c>
      <c r="F329" t="s">
        <v>120</v>
      </c>
      <c r="G329" t="s">
        <v>46</v>
      </c>
      <c r="H329" t="s">
        <v>44</v>
      </c>
      <c r="I329" t="s">
        <v>64</v>
      </c>
      <c r="J329" t="s">
        <v>48</v>
      </c>
      <c r="K329">
        <v>58.3</v>
      </c>
      <c r="L329">
        <v>500000</v>
      </c>
      <c r="M329" t="s">
        <v>49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0.32600000000000001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0.32600000000000001</v>
      </c>
      <c r="AB329">
        <v>1</v>
      </c>
      <c r="AC329" t="s">
        <v>121</v>
      </c>
      <c r="AD329" t="s">
        <v>46</v>
      </c>
      <c r="AE329" t="s">
        <v>65</v>
      </c>
      <c r="AF329" t="s">
        <v>44</v>
      </c>
    </row>
    <row r="330" spans="1:32">
      <c r="A330" t="s">
        <v>41</v>
      </c>
      <c r="B330" t="s">
        <v>42</v>
      </c>
      <c r="C330" t="s">
        <v>43</v>
      </c>
      <c r="D330" s="4">
        <v>41487</v>
      </c>
      <c r="E330" t="s">
        <v>44</v>
      </c>
      <c r="F330" t="s">
        <v>120</v>
      </c>
      <c r="G330" t="s">
        <v>46</v>
      </c>
      <c r="H330" t="s">
        <v>44</v>
      </c>
      <c r="I330" t="s">
        <v>66</v>
      </c>
      <c r="J330" t="s">
        <v>48</v>
      </c>
      <c r="K330">
        <v>58.3</v>
      </c>
      <c r="L330">
        <v>500000</v>
      </c>
      <c r="M330" t="s">
        <v>49</v>
      </c>
      <c r="N330">
        <v>0</v>
      </c>
      <c r="O330">
        <v>0</v>
      </c>
      <c r="P330">
        <v>0</v>
      </c>
      <c r="Q330">
        <v>0</v>
      </c>
      <c r="R330">
        <v>0</v>
      </c>
      <c r="S330">
        <v>0.32400000000000001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0.32400000000000001</v>
      </c>
      <c r="AB330">
        <v>1</v>
      </c>
      <c r="AC330" t="s">
        <v>121</v>
      </c>
      <c r="AD330" t="s">
        <v>46</v>
      </c>
      <c r="AE330" t="s">
        <v>67</v>
      </c>
      <c r="AF330" t="s">
        <v>44</v>
      </c>
    </row>
    <row r="331" spans="1:32">
      <c r="A331" t="s">
        <v>41</v>
      </c>
      <c r="B331" t="s">
        <v>42</v>
      </c>
      <c r="C331" t="s">
        <v>43</v>
      </c>
      <c r="D331" s="4">
        <v>41487</v>
      </c>
      <c r="E331" t="s">
        <v>44</v>
      </c>
      <c r="F331" t="s">
        <v>120</v>
      </c>
      <c r="G331" t="s">
        <v>46</v>
      </c>
      <c r="H331" t="s">
        <v>44</v>
      </c>
      <c r="I331" t="s">
        <v>68</v>
      </c>
      <c r="J331" t="s">
        <v>48</v>
      </c>
      <c r="K331">
        <v>58.3</v>
      </c>
      <c r="L331">
        <v>500000</v>
      </c>
      <c r="M331" t="s">
        <v>49</v>
      </c>
      <c r="N331">
        <v>0</v>
      </c>
      <c r="O331">
        <v>0</v>
      </c>
      <c r="P331">
        <v>0</v>
      </c>
      <c r="Q331">
        <v>0</v>
      </c>
      <c r="R331">
        <v>0</v>
      </c>
      <c r="S331">
        <v>0.32400000000000001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0.32400000000000001</v>
      </c>
      <c r="AB331">
        <v>1</v>
      </c>
      <c r="AC331" t="s">
        <v>121</v>
      </c>
      <c r="AD331" t="s">
        <v>46</v>
      </c>
      <c r="AE331" t="s">
        <v>69</v>
      </c>
      <c r="AF331" t="s">
        <v>44</v>
      </c>
    </row>
    <row r="332" spans="1:32">
      <c r="A332" t="s">
        <v>41</v>
      </c>
      <c r="B332" t="s">
        <v>42</v>
      </c>
      <c r="C332" t="s">
        <v>43</v>
      </c>
      <c r="D332" s="4">
        <v>41487</v>
      </c>
      <c r="E332" t="s">
        <v>44</v>
      </c>
      <c r="F332" t="s">
        <v>120</v>
      </c>
      <c r="G332" t="s">
        <v>46</v>
      </c>
      <c r="H332" t="s">
        <v>44</v>
      </c>
      <c r="I332" t="s">
        <v>70</v>
      </c>
      <c r="J332" t="s">
        <v>48</v>
      </c>
      <c r="K332">
        <v>58.3</v>
      </c>
      <c r="L332">
        <v>500000</v>
      </c>
      <c r="M332" t="s">
        <v>49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0.32600000000000001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0.32600000000000001</v>
      </c>
      <c r="AB332">
        <v>1</v>
      </c>
      <c r="AC332" t="s">
        <v>121</v>
      </c>
      <c r="AD332" t="s">
        <v>46</v>
      </c>
      <c r="AE332" t="s">
        <v>71</v>
      </c>
      <c r="AF332" t="s">
        <v>44</v>
      </c>
    </row>
    <row r="333" spans="1:32">
      <c r="A333" t="s">
        <v>41</v>
      </c>
      <c r="B333" t="s">
        <v>42</v>
      </c>
      <c r="C333" t="s">
        <v>43</v>
      </c>
      <c r="D333" s="4">
        <v>41487</v>
      </c>
      <c r="E333" t="s">
        <v>44</v>
      </c>
      <c r="F333" t="s">
        <v>120</v>
      </c>
      <c r="G333" t="s">
        <v>46</v>
      </c>
      <c r="H333" t="s">
        <v>44</v>
      </c>
      <c r="I333" t="s">
        <v>72</v>
      </c>
      <c r="J333" t="s">
        <v>48</v>
      </c>
      <c r="K333">
        <v>58.3</v>
      </c>
      <c r="L333">
        <v>500000</v>
      </c>
      <c r="M333" t="s">
        <v>49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0.32900000000000001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0.32900000000000001</v>
      </c>
      <c r="AB333">
        <v>1</v>
      </c>
      <c r="AC333" t="s">
        <v>121</v>
      </c>
      <c r="AD333" t="s">
        <v>46</v>
      </c>
      <c r="AE333" t="s">
        <v>73</v>
      </c>
      <c r="AF333" t="s">
        <v>44</v>
      </c>
    </row>
    <row r="334" spans="1:32">
      <c r="A334" t="s">
        <v>41</v>
      </c>
      <c r="B334" t="s">
        <v>42</v>
      </c>
      <c r="C334" t="s">
        <v>43</v>
      </c>
      <c r="D334" s="4">
        <v>41487</v>
      </c>
      <c r="E334" t="s">
        <v>44</v>
      </c>
      <c r="F334" t="s">
        <v>120</v>
      </c>
      <c r="G334" t="s">
        <v>46</v>
      </c>
      <c r="H334" t="s">
        <v>44</v>
      </c>
      <c r="I334" t="s">
        <v>74</v>
      </c>
      <c r="J334" t="s">
        <v>48</v>
      </c>
      <c r="K334">
        <v>58.3</v>
      </c>
      <c r="L334">
        <v>500000</v>
      </c>
      <c r="M334" t="s">
        <v>49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0.32600000000000001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0.32600000000000001</v>
      </c>
      <c r="AB334">
        <v>1</v>
      </c>
      <c r="AC334" t="s">
        <v>121</v>
      </c>
      <c r="AD334" t="s">
        <v>46</v>
      </c>
      <c r="AE334" t="s">
        <v>75</v>
      </c>
      <c r="AF334" t="s">
        <v>44</v>
      </c>
    </row>
    <row r="335" spans="1:32">
      <c r="A335" t="s">
        <v>41</v>
      </c>
      <c r="B335" t="s">
        <v>42</v>
      </c>
      <c r="C335" t="s">
        <v>43</v>
      </c>
      <c r="D335" s="4">
        <v>41487</v>
      </c>
      <c r="E335" t="s">
        <v>44</v>
      </c>
      <c r="F335" t="s">
        <v>120</v>
      </c>
      <c r="G335" t="s">
        <v>46</v>
      </c>
      <c r="H335" t="s">
        <v>44</v>
      </c>
      <c r="I335" t="s">
        <v>76</v>
      </c>
      <c r="J335" t="s">
        <v>48</v>
      </c>
      <c r="K335">
        <v>58.3</v>
      </c>
      <c r="L335">
        <v>500000</v>
      </c>
      <c r="M335" t="s">
        <v>49</v>
      </c>
      <c r="N335">
        <v>0</v>
      </c>
      <c r="O335">
        <v>0</v>
      </c>
      <c r="P335">
        <v>0</v>
      </c>
      <c r="Q335">
        <v>0</v>
      </c>
      <c r="R335">
        <v>0</v>
      </c>
      <c r="S335">
        <v>0.32600000000000001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0.32600000000000001</v>
      </c>
      <c r="AB335">
        <v>1</v>
      </c>
      <c r="AC335" t="s">
        <v>121</v>
      </c>
      <c r="AD335" t="s">
        <v>46</v>
      </c>
      <c r="AE335" t="s">
        <v>77</v>
      </c>
      <c r="AF335" t="s">
        <v>44</v>
      </c>
    </row>
    <row r="336" spans="1:32">
      <c r="A336" t="s">
        <v>41</v>
      </c>
      <c r="B336" t="s">
        <v>42</v>
      </c>
      <c r="C336" t="s">
        <v>43</v>
      </c>
      <c r="D336" s="4">
        <v>41487</v>
      </c>
      <c r="E336" t="s">
        <v>44</v>
      </c>
      <c r="F336" t="s">
        <v>120</v>
      </c>
      <c r="G336" t="s">
        <v>46</v>
      </c>
      <c r="H336" t="s">
        <v>44</v>
      </c>
      <c r="I336" t="s">
        <v>78</v>
      </c>
      <c r="J336" t="s">
        <v>48</v>
      </c>
      <c r="K336">
        <v>58.3</v>
      </c>
      <c r="L336">
        <v>500000</v>
      </c>
      <c r="M336" t="s">
        <v>49</v>
      </c>
      <c r="N336">
        <v>0</v>
      </c>
      <c r="O336">
        <v>0</v>
      </c>
      <c r="P336">
        <v>0</v>
      </c>
      <c r="Q336">
        <v>0</v>
      </c>
      <c r="R336">
        <v>0</v>
      </c>
      <c r="S336">
        <v>0.30499999999999999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0.30499999999999999</v>
      </c>
      <c r="AB336">
        <v>1</v>
      </c>
      <c r="AC336" t="s">
        <v>121</v>
      </c>
      <c r="AD336" t="s">
        <v>46</v>
      </c>
      <c r="AE336" t="s">
        <v>79</v>
      </c>
      <c r="AF336" t="s">
        <v>44</v>
      </c>
    </row>
    <row r="337" spans="1:32">
      <c r="A337" t="s">
        <v>41</v>
      </c>
      <c r="B337" t="s">
        <v>42</v>
      </c>
      <c r="C337" t="s">
        <v>43</v>
      </c>
      <c r="D337" s="4">
        <v>41487</v>
      </c>
      <c r="E337" t="s">
        <v>44</v>
      </c>
      <c r="F337" t="s">
        <v>120</v>
      </c>
      <c r="G337" t="s">
        <v>46</v>
      </c>
      <c r="H337" t="s">
        <v>44</v>
      </c>
      <c r="I337" t="s">
        <v>80</v>
      </c>
      <c r="J337" t="s">
        <v>48</v>
      </c>
      <c r="K337">
        <v>58.3</v>
      </c>
      <c r="L337">
        <v>500000</v>
      </c>
      <c r="M337" t="s">
        <v>49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0.34100000000000003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0.34100000000000003</v>
      </c>
      <c r="AB337">
        <v>1</v>
      </c>
      <c r="AC337" t="s">
        <v>121</v>
      </c>
      <c r="AD337" t="s">
        <v>46</v>
      </c>
      <c r="AE337" t="s">
        <v>81</v>
      </c>
      <c r="AF337" t="s">
        <v>44</v>
      </c>
    </row>
    <row r="338" spans="1:32">
      <c r="A338" t="s">
        <v>41</v>
      </c>
      <c r="B338" t="s">
        <v>42</v>
      </c>
      <c r="C338" t="s">
        <v>43</v>
      </c>
      <c r="D338" s="4">
        <v>41487</v>
      </c>
      <c r="E338" t="s">
        <v>44</v>
      </c>
      <c r="F338" t="s">
        <v>122</v>
      </c>
      <c r="G338" t="s">
        <v>46</v>
      </c>
      <c r="H338" t="s">
        <v>44</v>
      </c>
      <c r="I338" t="s">
        <v>47</v>
      </c>
      <c r="J338" t="s">
        <v>48</v>
      </c>
      <c r="K338">
        <v>58.3</v>
      </c>
      <c r="L338">
        <v>500000</v>
      </c>
      <c r="M338" t="s">
        <v>49</v>
      </c>
      <c r="N338">
        <v>0</v>
      </c>
      <c r="O338">
        <v>0</v>
      </c>
      <c r="P338">
        <v>0</v>
      </c>
      <c r="Q338">
        <v>0</v>
      </c>
      <c r="R338">
        <v>0</v>
      </c>
      <c r="S338">
        <v>0.375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0.375</v>
      </c>
      <c r="AB338">
        <v>1</v>
      </c>
      <c r="AC338" t="s">
        <v>123</v>
      </c>
      <c r="AD338" t="s">
        <v>46</v>
      </c>
      <c r="AE338" t="s">
        <v>51</v>
      </c>
      <c r="AF338" t="s">
        <v>44</v>
      </c>
    </row>
    <row r="339" spans="1:32">
      <c r="A339" t="s">
        <v>41</v>
      </c>
      <c r="B339" t="s">
        <v>42</v>
      </c>
      <c r="C339" t="s">
        <v>43</v>
      </c>
      <c r="D339" s="4">
        <v>41487</v>
      </c>
      <c r="E339" t="s">
        <v>44</v>
      </c>
      <c r="F339" t="s">
        <v>122</v>
      </c>
      <c r="G339" t="s">
        <v>46</v>
      </c>
      <c r="H339" t="s">
        <v>44</v>
      </c>
      <c r="I339" t="s">
        <v>52</v>
      </c>
      <c r="J339" t="s">
        <v>48</v>
      </c>
      <c r="K339">
        <v>58.3</v>
      </c>
      <c r="L339">
        <v>500000</v>
      </c>
      <c r="M339" t="s">
        <v>49</v>
      </c>
      <c r="N339">
        <v>0</v>
      </c>
      <c r="O339">
        <v>0</v>
      </c>
      <c r="P339">
        <v>0</v>
      </c>
      <c r="Q339">
        <v>0</v>
      </c>
      <c r="R339">
        <v>0</v>
      </c>
      <c r="S339">
        <v>0.33100000000000002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0.33100000000000002</v>
      </c>
      <c r="AB339">
        <v>1</v>
      </c>
      <c r="AC339" t="s">
        <v>123</v>
      </c>
      <c r="AD339" t="s">
        <v>46</v>
      </c>
      <c r="AE339" t="s">
        <v>53</v>
      </c>
      <c r="AF339" t="s">
        <v>44</v>
      </c>
    </row>
    <row r="340" spans="1:32">
      <c r="A340" t="s">
        <v>41</v>
      </c>
      <c r="B340" t="s">
        <v>42</v>
      </c>
      <c r="C340" t="s">
        <v>43</v>
      </c>
      <c r="D340" s="4">
        <v>41487</v>
      </c>
      <c r="E340" t="s">
        <v>44</v>
      </c>
      <c r="F340" t="s">
        <v>122</v>
      </c>
      <c r="G340" t="s">
        <v>46</v>
      </c>
      <c r="H340" t="s">
        <v>44</v>
      </c>
      <c r="I340" t="s">
        <v>54</v>
      </c>
      <c r="J340" t="s">
        <v>48</v>
      </c>
      <c r="K340">
        <v>58.3</v>
      </c>
      <c r="L340">
        <v>500000</v>
      </c>
      <c r="M340" t="s">
        <v>49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0.34300000000000003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0.34300000000000003</v>
      </c>
      <c r="AB340">
        <v>1</v>
      </c>
      <c r="AC340" t="s">
        <v>123</v>
      </c>
      <c r="AD340" t="s">
        <v>46</v>
      </c>
      <c r="AE340" t="s">
        <v>55</v>
      </c>
      <c r="AF340" t="s">
        <v>44</v>
      </c>
    </row>
    <row r="341" spans="1:32">
      <c r="A341" t="s">
        <v>41</v>
      </c>
      <c r="B341" t="s">
        <v>42</v>
      </c>
      <c r="C341" t="s">
        <v>43</v>
      </c>
      <c r="D341" s="4">
        <v>41487</v>
      </c>
      <c r="E341" t="s">
        <v>44</v>
      </c>
      <c r="F341" t="s">
        <v>122</v>
      </c>
      <c r="G341" t="s">
        <v>46</v>
      </c>
      <c r="H341" t="s">
        <v>44</v>
      </c>
      <c r="I341" t="s">
        <v>56</v>
      </c>
      <c r="J341" t="s">
        <v>48</v>
      </c>
      <c r="K341">
        <v>58.3</v>
      </c>
      <c r="L341">
        <v>500000</v>
      </c>
      <c r="M341" t="s">
        <v>49</v>
      </c>
      <c r="N341">
        <v>0</v>
      </c>
      <c r="O341">
        <v>0</v>
      </c>
      <c r="P341">
        <v>0</v>
      </c>
      <c r="Q341">
        <v>0</v>
      </c>
      <c r="R341">
        <v>0</v>
      </c>
      <c r="S341">
        <v>0.32400000000000001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0.32400000000000001</v>
      </c>
      <c r="AB341">
        <v>1</v>
      </c>
      <c r="AC341" t="s">
        <v>123</v>
      </c>
      <c r="AD341" t="s">
        <v>46</v>
      </c>
      <c r="AE341" t="s">
        <v>57</v>
      </c>
      <c r="AF341" t="s">
        <v>44</v>
      </c>
    </row>
    <row r="342" spans="1:32">
      <c r="A342" t="s">
        <v>41</v>
      </c>
      <c r="B342" t="s">
        <v>42</v>
      </c>
      <c r="C342" t="s">
        <v>43</v>
      </c>
      <c r="D342" s="4">
        <v>41487</v>
      </c>
      <c r="E342" t="s">
        <v>44</v>
      </c>
      <c r="F342" t="s">
        <v>122</v>
      </c>
      <c r="G342" t="s">
        <v>46</v>
      </c>
      <c r="H342" t="s">
        <v>44</v>
      </c>
      <c r="I342" t="s">
        <v>58</v>
      </c>
      <c r="J342" t="s">
        <v>48</v>
      </c>
      <c r="K342">
        <v>58.3</v>
      </c>
      <c r="L342">
        <v>500000</v>
      </c>
      <c r="M342" t="s">
        <v>49</v>
      </c>
      <c r="N342">
        <v>0</v>
      </c>
      <c r="O342">
        <v>0</v>
      </c>
      <c r="P342">
        <v>0</v>
      </c>
      <c r="Q342">
        <v>0</v>
      </c>
      <c r="R342">
        <v>0</v>
      </c>
      <c r="S342">
        <v>0.34699999999999998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0.34699999999999998</v>
      </c>
      <c r="AB342">
        <v>1</v>
      </c>
      <c r="AC342" t="s">
        <v>123</v>
      </c>
      <c r="AD342" t="s">
        <v>46</v>
      </c>
      <c r="AE342" t="s">
        <v>59</v>
      </c>
      <c r="AF342" t="s">
        <v>44</v>
      </c>
    </row>
    <row r="343" spans="1:32">
      <c r="A343" t="s">
        <v>41</v>
      </c>
      <c r="B343" t="s">
        <v>42</v>
      </c>
      <c r="C343" t="s">
        <v>43</v>
      </c>
      <c r="D343" s="4">
        <v>41487</v>
      </c>
      <c r="E343" t="s">
        <v>44</v>
      </c>
      <c r="F343" t="s">
        <v>122</v>
      </c>
      <c r="G343" t="s">
        <v>46</v>
      </c>
      <c r="H343" t="s">
        <v>44</v>
      </c>
      <c r="I343" t="s">
        <v>60</v>
      </c>
      <c r="J343" t="s">
        <v>48</v>
      </c>
      <c r="K343">
        <v>58.3</v>
      </c>
      <c r="L343">
        <v>500000</v>
      </c>
      <c r="M343" t="s">
        <v>49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0.32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0.32</v>
      </c>
      <c r="AB343">
        <v>1</v>
      </c>
      <c r="AC343" t="s">
        <v>123</v>
      </c>
      <c r="AD343" t="s">
        <v>46</v>
      </c>
      <c r="AE343" t="s">
        <v>61</v>
      </c>
      <c r="AF343" t="s">
        <v>44</v>
      </c>
    </row>
    <row r="344" spans="1:32">
      <c r="A344" t="s">
        <v>41</v>
      </c>
      <c r="B344" t="s">
        <v>42</v>
      </c>
      <c r="C344" t="s">
        <v>43</v>
      </c>
      <c r="D344" s="4">
        <v>41487</v>
      </c>
      <c r="E344" t="s">
        <v>44</v>
      </c>
      <c r="F344" t="s">
        <v>122</v>
      </c>
      <c r="G344" t="s">
        <v>46</v>
      </c>
      <c r="H344" t="s">
        <v>44</v>
      </c>
      <c r="I344" t="s">
        <v>62</v>
      </c>
      <c r="J344" t="s">
        <v>48</v>
      </c>
      <c r="K344">
        <v>58.3</v>
      </c>
      <c r="L344">
        <v>500000</v>
      </c>
      <c r="M344" t="s">
        <v>49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0.315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0.315</v>
      </c>
      <c r="AB344">
        <v>1</v>
      </c>
      <c r="AC344" t="s">
        <v>123</v>
      </c>
      <c r="AD344" t="s">
        <v>46</v>
      </c>
      <c r="AE344" t="s">
        <v>63</v>
      </c>
      <c r="AF344" t="s">
        <v>44</v>
      </c>
    </row>
    <row r="345" spans="1:32">
      <c r="A345" t="s">
        <v>41</v>
      </c>
      <c r="B345" t="s">
        <v>42</v>
      </c>
      <c r="C345" t="s">
        <v>43</v>
      </c>
      <c r="D345" s="4">
        <v>41487</v>
      </c>
      <c r="E345" t="s">
        <v>44</v>
      </c>
      <c r="F345" t="s">
        <v>122</v>
      </c>
      <c r="G345" t="s">
        <v>46</v>
      </c>
      <c r="H345" t="s">
        <v>44</v>
      </c>
      <c r="I345" t="s">
        <v>64</v>
      </c>
      <c r="J345" t="s">
        <v>48</v>
      </c>
      <c r="K345">
        <v>58.3</v>
      </c>
      <c r="L345">
        <v>500000</v>
      </c>
      <c r="M345" t="s">
        <v>49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0.30599999999999999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0.30599999999999999</v>
      </c>
      <c r="AB345">
        <v>1</v>
      </c>
      <c r="AC345" t="s">
        <v>123</v>
      </c>
      <c r="AD345" t="s">
        <v>46</v>
      </c>
      <c r="AE345" t="s">
        <v>65</v>
      </c>
      <c r="AF345" t="s">
        <v>44</v>
      </c>
    </row>
    <row r="346" spans="1:32">
      <c r="A346" t="s">
        <v>41</v>
      </c>
      <c r="B346" t="s">
        <v>42</v>
      </c>
      <c r="C346" t="s">
        <v>43</v>
      </c>
      <c r="D346" s="4">
        <v>41487</v>
      </c>
      <c r="E346" t="s">
        <v>44</v>
      </c>
      <c r="F346" t="s">
        <v>122</v>
      </c>
      <c r="G346" t="s">
        <v>46</v>
      </c>
      <c r="H346" t="s">
        <v>44</v>
      </c>
      <c r="I346" t="s">
        <v>66</v>
      </c>
      <c r="J346" t="s">
        <v>48</v>
      </c>
      <c r="K346">
        <v>58.3</v>
      </c>
      <c r="L346">
        <v>500000</v>
      </c>
      <c r="M346" t="s">
        <v>49</v>
      </c>
      <c r="N346">
        <v>0</v>
      </c>
      <c r="O346">
        <v>0</v>
      </c>
      <c r="P346">
        <v>0</v>
      </c>
      <c r="Q346">
        <v>0</v>
      </c>
      <c r="R346">
        <v>0</v>
      </c>
      <c r="S346">
        <v>0.30099999999999999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0.30099999999999999</v>
      </c>
      <c r="AB346">
        <v>1</v>
      </c>
      <c r="AC346" t="s">
        <v>123</v>
      </c>
      <c r="AD346" t="s">
        <v>46</v>
      </c>
      <c r="AE346" t="s">
        <v>67</v>
      </c>
      <c r="AF346" t="s">
        <v>44</v>
      </c>
    </row>
    <row r="347" spans="1:32">
      <c r="A347" t="s">
        <v>41</v>
      </c>
      <c r="B347" t="s">
        <v>42</v>
      </c>
      <c r="C347" t="s">
        <v>43</v>
      </c>
      <c r="D347" s="4">
        <v>41487</v>
      </c>
      <c r="E347" t="s">
        <v>44</v>
      </c>
      <c r="F347" t="s">
        <v>122</v>
      </c>
      <c r="G347" t="s">
        <v>46</v>
      </c>
      <c r="H347" t="s">
        <v>44</v>
      </c>
      <c r="I347" t="s">
        <v>68</v>
      </c>
      <c r="J347" t="s">
        <v>48</v>
      </c>
      <c r="K347">
        <v>58.3</v>
      </c>
      <c r="L347">
        <v>500000</v>
      </c>
      <c r="M347" t="s">
        <v>49</v>
      </c>
      <c r="N347">
        <v>0</v>
      </c>
      <c r="O347">
        <v>0</v>
      </c>
      <c r="P347">
        <v>0</v>
      </c>
      <c r="Q347">
        <v>0</v>
      </c>
      <c r="R347">
        <v>0</v>
      </c>
      <c r="S347">
        <v>0.29799999999999999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0.29799999999999999</v>
      </c>
      <c r="AB347">
        <v>1</v>
      </c>
      <c r="AC347" t="s">
        <v>123</v>
      </c>
      <c r="AD347" t="s">
        <v>46</v>
      </c>
      <c r="AE347" t="s">
        <v>69</v>
      </c>
      <c r="AF347" t="s">
        <v>44</v>
      </c>
    </row>
    <row r="348" spans="1:32">
      <c r="A348" t="s">
        <v>41</v>
      </c>
      <c r="B348" t="s">
        <v>42</v>
      </c>
      <c r="C348" t="s">
        <v>43</v>
      </c>
      <c r="D348" s="4">
        <v>41487</v>
      </c>
      <c r="E348" t="s">
        <v>44</v>
      </c>
      <c r="F348" t="s">
        <v>122</v>
      </c>
      <c r="G348" t="s">
        <v>46</v>
      </c>
      <c r="H348" t="s">
        <v>44</v>
      </c>
      <c r="I348" t="s">
        <v>70</v>
      </c>
      <c r="J348" t="s">
        <v>48</v>
      </c>
      <c r="K348">
        <v>58.3</v>
      </c>
      <c r="L348">
        <v>500000</v>
      </c>
      <c r="M348" t="s">
        <v>49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0.308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0.308</v>
      </c>
      <c r="AB348">
        <v>1</v>
      </c>
      <c r="AC348" t="s">
        <v>123</v>
      </c>
      <c r="AD348" t="s">
        <v>46</v>
      </c>
      <c r="AE348" t="s">
        <v>71</v>
      </c>
      <c r="AF348" t="s">
        <v>44</v>
      </c>
    </row>
    <row r="349" spans="1:32">
      <c r="A349" t="s">
        <v>41</v>
      </c>
      <c r="B349" t="s">
        <v>42</v>
      </c>
      <c r="C349" t="s">
        <v>43</v>
      </c>
      <c r="D349" s="4">
        <v>41487</v>
      </c>
      <c r="E349" t="s">
        <v>44</v>
      </c>
      <c r="F349" t="s">
        <v>122</v>
      </c>
      <c r="G349" t="s">
        <v>46</v>
      </c>
      <c r="H349" t="s">
        <v>44</v>
      </c>
      <c r="I349" t="s">
        <v>72</v>
      </c>
      <c r="J349" t="s">
        <v>48</v>
      </c>
      <c r="K349">
        <v>58.3</v>
      </c>
      <c r="L349">
        <v>500000</v>
      </c>
      <c r="M349" t="s">
        <v>49</v>
      </c>
      <c r="N349">
        <v>0</v>
      </c>
      <c r="O349">
        <v>0</v>
      </c>
      <c r="P349">
        <v>0</v>
      </c>
      <c r="Q349">
        <v>0</v>
      </c>
      <c r="R349">
        <v>0</v>
      </c>
      <c r="S349">
        <v>0.318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0.318</v>
      </c>
      <c r="AB349">
        <v>1</v>
      </c>
      <c r="AC349" t="s">
        <v>123</v>
      </c>
      <c r="AD349" t="s">
        <v>46</v>
      </c>
      <c r="AE349" t="s">
        <v>73</v>
      </c>
      <c r="AF349" t="s">
        <v>44</v>
      </c>
    </row>
    <row r="350" spans="1:32">
      <c r="A350" t="s">
        <v>41</v>
      </c>
      <c r="B350" t="s">
        <v>42</v>
      </c>
      <c r="C350" t="s">
        <v>43</v>
      </c>
      <c r="D350" s="4">
        <v>41487</v>
      </c>
      <c r="E350" t="s">
        <v>44</v>
      </c>
      <c r="F350" t="s">
        <v>122</v>
      </c>
      <c r="G350" t="s">
        <v>46</v>
      </c>
      <c r="H350" t="s">
        <v>44</v>
      </c>
      <c r="I350" t="s">
        <v>74</v>
      </c>
      <c r="J350" t="s">
        <v>48</v>
      </c>
      <c r="K350">
        <v>58.3</v>
      </c>
      <c r="L350">
        <v>500000</v>
      </c>
      <c r="M350" t="s">
        <v>49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0.29699999999999999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0.29699999999999999</v>
      </c>
      <c r="AB350">
        <v>1</v>
      </c>
      <c r="AC350" t="s">
        <v>123</v>
      </c>
      <c r="AD350" t="s">
        <v>46</v>
      </c>
      <c r="AE350" t="s">
        <v>75</v>
      </c>
      <c r="AF350" t="s">
        <v>44</v>
      </c>
    </row>
    <row r="351" spans="1:32">
      <c r="A351" t="s">
        <v>41</v>
      </c>
      <c r="B351" t="s">
        <v>42</v>
      </c>
      <c r="C351" t="s">
        <v>43</v>
      </c>
      <c r="D351" s="4">
        <v>41487</v>
      </c>
      <c r="E351" t="s">
        <v>44</v>
      </c>
      <c r="F351" t="s">
        <v>122</v>
      </c>
      <c r="G351" t="s">
        <v>46</v>
      </c>
      <c r="H351" t="s">
        <v>44</v>
      </c>
      <c r="I351" t="s">
        <v>76</v>
      </c>
      <c r="J351" t="s">
        <v>48</v>
      </c>
      <c r="K351">
        <v>58.3</v>
      </c>
      <c r="L351">
        <v>500000</v>
      </c>
      <c r="M351" t="s">
        <v>49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0.31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0.31</v>
      </c>
      <c r="AB351">
        <v>1</v>
      </c>
      <c r="AC351" t="s">
        <v>123</v>
      </c>
      <c r="AD351" t="s">
        <v>46</v>
      </c>
      <c r="AE351" t="s">
        <v>77</v>
      </c>
      <c r="AF351" t="s">
        <v>44</v>
      </c>
    </row>
    <row r="352" spans="1:32">
      <c r="A352" t="s">
        <v>41</v>
      </c>
      <c r="B352" t="s">
        <v>42</v>
      </c>
      <c r="C352" t="s">
        <v>43</v>
      </c>
      <c r="D352" s="4">
        <v>41487</v>
      </c>
      <c r="E352" t="s">
        <v>44</v>
      </c>
      <c r="F352" t="s">
        <v>122</v>
      </c>
      <c r="G352" t="s">
        <v>46</v>
      </c>
      <c r="H352" t="s">
        <v>44</v>
      </c>
      <c r="I352" t="s">
        <v>78</v>
      </c>
      <c r="J352" t="s">
        <v>48</v>
      </c>
      <c r="K352">
        <v>58.3</v>
      </c>
      <c r="L352">
        <v>500000</v>
      </c>
      <c r="M352" t="s">
        <v>49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0.23899999999999999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0.23899999999999999</v>
      </c>
      <c r="AB352">
        <v>1</v>
      </c>
      <c r="AC352" t="s">
        <v>123</v>
      </c>
      <c r="AD352" t="s">
        <v>46</v>
      </c>
      <c r="AE352" t="s">
        <v>79</v>
      </c>
      <c r="AF352" t="s">
        <v>44</v>
      </c>
    </row>
    <row r="353" spans="1:32">
      <c r="A353" t="s">
        <v>41</v>
      </c>
      <c r="B353" t="s">
        <v>42</v>
      </c>
      <c r="C353" t="s">
        <v>43</v>
      </c>
      <c r="D353" s="4">
        <v>41487</v>
      </c>
      <c r="E353" t="s">
        <v>44</v>
      </c>
      <c r="F353" t="s">
        <v>122</v>
      </c>
      <c r="G353" t="s">
        <v>46</v>
      </c>
      <c r="H353" t="s">
        <v>44</v>
      </c>
      <c r="I353" t="s">
        <v>80</v>
      </c>
      <c r="J353" t="s">
        <v>48</v>
      </c>
      <c r="K353">
        <v>58.3</v>
      </c>
      <c r="L353">
        <v>500000</v>
      </c>
      <c r="M353" t="s">
        <v>49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0.36499999999999999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0.36499999999999999</v>
      </c>
      <c r="AB353">
        <v>1</v>
      </c>
      <c r="AC353" t="s">
        <v>123</v>
      </c>
      <c r="AD353" t="s">
        <v>46</v>
      </c>
      <c r="AE353" t="s">
        <v>81</v>
      </c>
      <c r="AF353" t="s">
        <v>44</v>
      </c>
    </row>
    <row r="354" spans="1:32">
      <c r="A354" t="s">
        <v>41</v>
      </c>
      <c r="B354" t="s">
        <v>42</v>
      </c>
      <c r="C354" t="s">
        <v>43</v>
      </c>
      <c r="D354" s="4">
        <v>41487</v>
      </c>
      <c r="E354" t="s">
        <v>44</v>
      </c>
      <c r="F354" t="s">
        <v>124</v>
      </c>
      <c r="G354" t="s">
        <v>46</v>
      </c>
      <c r="H354" t="s">
        <v>44</v>
      </c>
      <c r="I354" t="s">
        <v>47</v>
      </c>
      <c r="J354" t="s">
        <v>48</v>
      </c>
      <c r="K354">
        <v>58.3</v>
      </c>
      <c r="L354">
        <v>100000</v>
      </c>
      <c r="M354" t="s">
        <v>49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0.45800000000000002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0.45800000000000002</v>
      </c>
      <c r="AB354">
        <v>1</v>
      </c>
      <c r="AC354" t="s">
        <v>125</v>
      </c>
      <c r="AD354" t="s">
        <v>46</v>
      </c>
      <c r="AE354" t="s">
        <v>51</v>
      </c>
      <c r="AF354" t="s">
        <v>44</v>
      </c>
    </row>
    <row r="355" spans="1:32">
      <c r="A355" t="s">
        <v>41</v>
      </c>
      <c r="B355" t="s">
        <v>42</v>
      </c>
      <c r="C355" t="s">
        <v>43</v>
      </c>
      <c r="D355" s="4">
        <v>41487</v>
      </c>
      <c r="E355" t="s">
        <v>44</v>
      </c>
      <c r="F355" t="s">
        <v>124</v>
      </c>
      <c r="G355" t="s">
        <v>46</v>
      </c>
      <c r="H355" t="s">
        <v>44</v>
      </c>
      <c r="I355" t="s">
        <v>52</v>
      </c>
      <c r="J355" t="s">
        <v>48</v>
      </c>
      <c r="K355">
        <v>58.3</v>
      </c>
      <c r="L355">
        <v>100000</v>
      </c>
      <c r="M355" t="s">
        <v>49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0.42599999999999999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0.42599999999999999</v>
      </c>
      <c r="AB355">
        <v>1</v>
      </c>
      <c r="AC355" t="s">
        <v>125</v>
      </c>
      <c r="AD355" t="s">
        <v>46</v>
      </c>
      <c r="AE355" t="s">
        <v>53</v>
      </c>
      <c r="AF355" t="s">
        <v>44</v>
      </c>
    </row>
    <row r="356" spans="1:32">
      <c r="A356" t="s">
        <v>41</v>
      </c>
      <c r="B356" t="s">
        <v>42</v>
      </c>
      <c r="C356" t="s">
        <v>43</v>
      </c>
      <c r="D356" s="4">
        <v>41487</v>
      </c>
      <c r="E356" t="s">
        <v>44</v>
      </c>
      <c r="F356" t="s">
        <v>124</v>
      </c>
      <c r="G356" t="s">
        <v>46</v>
      </c>
      <c r="H356" t="s">
        <v>44</v>
      </c>
      <c r="I356" t="s">
        <v>54</v>
      </c>
      <c r="J356" t="s">
        <v>48</v>
      </c>
      <c r="K356">
        <v>58.3</v>
      </c>
      <c r="L356">
        <v>100000</v>
      </c>
      <c r="M356" t="s">
        <v>49</v>
      </c>
      <c r="N356">
        <v>0</v>
      </c>
      <c r="O356">
        <v>0</v>
      </c>
      <c r="P356">
        <v>0</v>
      </c>
      <c r="Q356">
        <v>0</v>
      </c>
      <c r="R356">
        <v>0</v>
      </c>
      <c r="S356">
        <v>0.42799999999999999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0.42799999999999999</v>
      </c>
      <c r="AB356">
        <v>1</v>
      </c>
      <c r="AC356" t="s">
        <v>125</v>
      </c>
      <c r="AD356" t="s">
        <v>46</v>
      </c>
      <c r="AE356" t="s">
        <v>55</v>
      </c>
      <c r="AF356" t="s">
        <v>44</v>
      </c>
    </row>
    <row r="357" spans="1:32">
      <c r="A357" t="s">
        <v>41</v>
      </c>
      <c r="B357" t="s">
        <v>42</v>
      </c>
      <c r="C357" t="s">
        <v>43</v>
      </c>
      <c r="D357" s="4">
        <v>41487</v>
      </c>
      <c r="E357" t="s">
        <v>44</v>
      </c>
      <c r="F357" t="s">
        <v>124</v>
      </c>
      <c r="G357" t="s">
        <v>46</v>
      </c>
      <c r="H357" t="s">
        <v>44</v>
      </c>
      <c r="I357" t="s">
        <v>56</v>
      </c>
      <c r="J357" t="s">
        <v>48</v>
      </c>
      <c r="K357">
        <v>58.3</v>
      </c>
      <c r="L357">
        <v>100000</v>
      </c>
      <c r="M357" t="s">
        <v>49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0.41399999999999998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0.41399999999999998</v>
      </c>
      <c r="AB357">
        <v>1</v>
      </c>
      <c r="AC357" t="s">
        <v>125</v>
      </c>
      <c r="AD357" t="s">
        <v>46</v>
      </c>
      <c r="AE357" t="s">
        <v>57</v>
      </c>
      <c r="AF357" t="s">
        <v>44</v>
      </c>
    </row>
    <row r="358" spans="1:32">
      <c r="A358" t="s">
        <v>41</v>
      </c>
      <c r="B358" t="s">
        <v>42</v>
      </c>
      <c r="C358" t="s">
        <v>43</v>
      </c>
      <c r="D358" s="4">
        <v>41487</v>
      </c>
      <c r="E358" t="s">
        <v>44</v>
      </c>
      <c r="F358" t="s">
        <v>124</v>
      </c>
      <c r="G358" t="s">
        <v>46</v>
      </c>
      <c r="H358" t="s">
        <v>44</v>
      </c>
      <c r="I358" t="s">
        <v>58</v>
      </c>
      <c r="J358" t="s">
        <v>48</v>
      </c>
      <c r="K358">
        <v>58.3</v>
      </c>
      <c r="L358">
        <v>100000</v>
      </c>
      <c r="M358" t="s">
        <v>49</v>
      </c>
      <c r="N358">
        <v>0</v>
      </c>
      <c r="O358">
        <v>0</v>
      </c>
      <c r="P358">
        <v>0</v>
      </c>
      <c r="Q358">
        <v>0</v>
      </c>
      <c r="R358">
        <v>0</v>
      </c>
      <c r="S358">
        <v>0.434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0.434</v>
      </c>
      <c r="AB358">
        <v>1</v>
      </c>
      <c r="AC358" t="s">
        <v>125</v>
      </c>
      <c r="AD358" t="s">
        <v>46</v>
      </c>
      <c r="AE358" t="s">
        <v>59</v>
      </c>
      <c r="AF358" t="s">
        <v>44</v>
      </c>
    </row>
    <row r="359" spans="1:32">
      <c r="A359" t="s">
        <v>41</v>
      </c>
      <c r="B359" t="s">
        <v>42</v>
      </c>
      <c r="C359" t="s">
        <v>43</v>
      </c>
      <c r="D359" s="4">
        <v>41487</v>
      </c>
      <c r="E359" t="s">
        <v>44</v>
      </c>
      <c r="F359" t="s">
        <v>124</v>
      </c>
      <c r="G359" t="s">
        <v>46</v>
      </c>
      <c r="H359" t="s">
        <v>44</v>
      </c>
      <c r="I359" t="s">
        <v>60</v>
      </c>
      <c r="J359" t="s">
        <v>48</v>
      </c>
      <c r="K359">
        <v>58.3</v>
      </c>
      <c r="L359">
        <v>100000</v>
      </c>
      <c r="M359" t="s">
        <v>49</v>
      </c>
      <c r="N359">
        <v>0</v>
      </c>
      <c r="O359">
        <v>0</v>
      </c>
      <c r="P359">
        <v>0</v>
      </c>
      <c r="Q359">
        <v>0</v>
      </c>
      <c r="R359">
        <v>0</v>
      </c>
      <c r="S359">
        <v>0.40300000000000002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0.40300000000000002</v>
      </c>
      <c r="AB359">
        <v>1</v>
      </c>
      <c r="AC359" t="s">
        <v>125</v>
      </c>
      <c r="AD359" t="s">
        <v>46</v>
      </c>
      <c r="AE359" t="s">
        <v>61</v>
      </c>
      <c r="AF359" t="s">
        <v>44</v>
      </c>
    </row>
    <row r="360" spans="1:32">
      <c r="A360" t="s">
        <v>41</v>
      </c>
      <c r="B360" t="s">
        <v>42</v>
      </c>
      <c r="C360" t="s">
        <v>43</v>
      </c>
      <c r="D360" s="4">
        <v>41487</v>
      </c>
      <c r="E360" t="s">
        <v>44</v>
      </c>
      <c r="F360" t="s">
        <v>124</v>
      </c>
      <c r="G360" t="s">
        <v>46</v>
      </c>
      <c r="H360" t="s">
        <v>44</v>
      </c>
      <c r="I360" t="s">
        <v>62</v>
      </c>
      <c r="J360" t="s">
        <v>48</v>
      </c>
      <c r="K360">
        <v>58.3</v>
      </c>
      <c r="L360">
        <v>100000</v>
      </c>
      <c r="M360" t="s">
        <v>49</v>
      </c>
      <c r="N360">
        <v>0</v>
      </c>
      <c r="O360">
        <v>0</v>
      </c>
      <c r="P360">
        <v>0</v>
      </c>
      <c r="Q360">
        <v>0</v>
      </c>
      <c r="R360">
        <v>0</v>
      </c>
      <c r="S360">
        <v>0.39800000000000002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0.39800000000000002</v>
      </c>
      <c r="AB360">
        <v>1</v>
      </c>
      <c r="AC360" t="s">
        <v>125</v>
      </c>
      <c r="AD360" t="s">
        <v>46</v>
      </c>
      <c r="AE360" t="s">
        <v>63</v>
      </c>
      <c r="AF360" t="s">
        <v>44</v>
      </c>
    </row>
    <row r="361" spans="1:32">
      <c r="A361" t="s">
        <v>41</v>
      </c>
      <c r="B361" t="s">
        <v>42</v>
      </c>
      <c r="C361" t="s">
        <v>43</v>
      </c>
      <c r="D361" s="4">
        <v>41487</v>
      </c>
      <c r="E361" t="s">
        <v>44</v>
      </c>
      <c r="F361" t="s">
        <v>124</v>
      </c>
      <c r="G361" t="s">
        <v>46</v>
      </c>
      <c r="H361" t="s">
        <v>44</v>
      </c>
      <c r="I361" t="s">
        <v>64</v>
      </c>
      <c r="J361" t="s">
        <v>48</v>
      </c>
      <c r="K361">
        <v>58.3</v>
      </c>
      <c r="L361">
        <v>100000</v>
      </c>
      <c r="M361" t="s">
        <v>49</v>
      </c>
      <c r="N361">
        <v>0</v>
      </c>
      <c r="O361">
        <v>0</v>
      </c>
      <c r="P361">
        <v>0</v>
      </c>
      <c r="Q361">
        <v>0</v>
      </c>
      <c r="R361">
        <v>0</v>
      </c>
      <c r="S361">
        <v>0.39200000000000002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0.39200000000000002</v>
      </c>
      <c r="AB361">
        <v>1</v>
      </c>
      <c r="AC361" t="s">
        <v>125</v>
      </c>
      <c r="AD361" t="s">
        <v>46</v>
      </c>
      <c r="AE361" t="s">
        <v>65</v>
      </c>
      <c r="AF361" t="s">
        <v>44</v>
      </c>
    </row>
    <row r="362" spans="1:32">
      <c r="A362" t="s">
        <v>41</v>
      </c>
      <c r="B362" t="s">
        <v>42</v>
      </c>
      <c r="C362" t="s">
        <v>43</v>
      </c>
      <c r="D362" s="4">
        <v>41487</v>
      </c>
      <c r="E362" t="s">
        <v>44</v>
      </c>
      <c r="F362" t="s">
        <v>124</v>
      </c>
      <c r="G362" t="s">
        <v>46</v>
      </c>
      <c r="H362" t="s">
        <v>44</v>
      </c>
      <c r="I362" t="s">
        <v>66</v>
      </c>
      <c r="J362" t="s">
        <v>48</v>
      </c>
      <c r="K362">
        <v>58.3</v>
      </c>
      <c r="L362">
        <v>100000</v>
      </c>
      <c r="M362" t="s">
        <v>49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0.39100000000000001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0.39100000000000001</v>
      </c>
      <c r="AB362">
        <v>1</v>
      </c>
      <c r="AC362" t="s">
        <v>125</v>
      </c>
      <c r="AD362" t="s">
        <v>46</v>
      </c>
      <c r="AE362" t="s">
        <v>67</v>
      </c>
      <c r="AF362" t="s">
        <v>44</v>
      </c>
    </row>
    <row r="363" spans="1:32">
      <c r="A363" t="s">
        <v>41</v>
      </c>
      <c r="B363" t="s">
        <v>42</v>
      </c>
      <c r="C363" t="s">
        <v>43</v>
      </c>
      <c r="D363" s="4">
        <v>41487</v>
      </c>
      <c r="E363" t="s">
        <v>44</v>
      </c>
      <c r="F363" t="s">
        <v>124</v>
      </c>
      <c r="G363" t="s">
        <v>46</v>
      </c>
      <c r="H363" t="s">
        <v>44</v>
      </c>
      <c r="I363" t="s">
        <v>68</v>
      </c>
      <c r="J363" t="s">
        <v>48</v>
      </c>
      <c r="K363">
        <v>58.3</v>
      </c>
      <c r="L363">
        <v>100000</v>
      </c>
      <c r="M363" t="s">
        <v>49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0.39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0.39</v>
      </c>
      <c r="AB363">
        <v>1</v>
      </c>
      <c r="AC363" t="s">
        <v>125</v>
      </c>
      <c r="AD363" t="s">
        <v>46</v>
      </c>
      <c r="AE363" t="s">
        <v>69</v>
      </c>
      <c r="AF363" t="s">
        <v>44</v>
      </c>
    </row>
    <row r="364" spans="1:32">
      <c r="A364" t="s">
        <v>41</v>
      </c>
      <c r="B364" t="s">
        <v>42</v>
      </c>
      <c r="C364" t="s">
        <v>43</v>
      </c>
      <c r="D364" s="4">
        <v>41487</v>
      </c>
      <c r="E364" t="s">
        <v>44</v>
      </c>
      <c r="F364" t="s">
        <v>124</v>
      </c>
      <c r="G364" t="s">
        <v>46</v>
      </c>
      <c r="H364" t="s">
        <v>44</v>
      </c>
      <c r="I364" t="s">
        <v>70</v>
      </c>
      <c r="J364" t="s">
        <v>48</v>
      </c>
      <c r="K364">
        <v>58.3</v>
      </c>
      <c r="L364">
        <v>100000</v>
      </c>
      <c r="M364" t="s">
        <v>49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0.39400000000000002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0.39400000000000002</v>
      </c>
      <c r="AB364">
        <v>1</v>
      </c>
      <c r="AC364" t="s">
        <v>125</v>
      </c>
      <c r="AD364" t="s">
        <v>46</v>
      </c>
      <c r="AE364" t="s">
        <v>71</v>
      </c>
      <c r="AF364" t="s">
        <v>44</v>
      </c>
    </row>
    <row r="365" spans="1:32">
      <c r="A365" t="s">
        <v>41</v>
      </c>
      <c r="B365" t="s">
        <v>42</v>
      </c>
      <c r="C365" t="s">
        <v>43</v>
      </c>
      <c r="D365" s="4">
        <v>41487</v>
      </c>
      <c r="E365" t="s">
        <v>44</v>
      </c>
      <c r="F365" t="s">
        <v>124</v>
      </c>
      <c r="G365" t="s">
        <v>46</v>
      </c>
      <c r="H365" t="s">
        <v>44</v>
      </c>
      <c r="I365" t="s">
        <v>72</v>
      </c>
      <c r="J365" t="s">
        <v>48</v>
      </c>
      <c r="K365">
        <v>58.3</v>
      </c>
      <c r="L365">
        <v>100000</v>
      </c>
      <c r="M365" t="s">
        <v>49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0.40699999999999997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0.40699999999999997</v>
      </c>
      <c r="AB365">
        <v>1</v>
      </c>
      <c r="AC365" t="s">
        <v>125</v>
      </c>
      <c r="AD365" t="s">
        <v>46</v>
      </c>
      <c r="AE365" t="s">
        <v>73</v>
      </c>
      <c r="AF365" t="s">
        <v>44</v>
      </c>
    </row>
    <row r="366" spans="1:32">
      <c r="A366" t="s">
        <v>41</v>
      </c>
      <c r="B366" t="s">
        <v>42</v>
      </c>
      <c r="C366" t="s">
        <v>43</v>
      </c>
      <c r="D366" s="4">
        <v>41487</v>
      </c>
      <c r="E366" t="s">
        <v>44</v>
      </c>
      <c r="F366" t="s">
        <v>124</v>
      </c>
      <c r="G366" t="s">
        <v>46</v>
      </c>
      <c r="H366" t="s">
        <v>44</v>
      </c>
      <c r="I366" t="s">
        <v>74</v>
      </c>
      <c r="J366" t="s">
        <v>48</v>
      </c>
      <c r="K366">
        <v>58.3</v>
      </c>
      <c r="L366">
        <v>100000</v>
      </c>
      <c r="M366" t="s">
        <v>49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0.39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0.39</v>
      </c>
      <c r="AB366">
        <v>1</v>
      </c>
      <c r="AC366" t="s">
        <v>125</v>
      </c>
      <c r="AD366" t="s">
        <v>46</v>
      </c>
      <c r="AE366" t="s">
        <v>75</v>
      </c>
      <c r="AF366" t="s">
        <v>44</v>
      </c>
    </row>
    <row r="367" spans="1:32">
      <c r="A367" t="s">
        <v>41</v>
      </c>
      <c r="B367" t="s">
        <v>42</v>
      </c>
      <c r="C367" t="s">
        <v>43</v>
      </c>
      <c r="D367" s="4">
        <v>41487</v>
      </c>
      <c r="E367" t="s">
        <v>44</v>
      </c>
      <c r="F367" t="s">
        <v>124</v>
      </c>
      <c r="G367" t="s">
        <v>46</v>
      </c>
      <c r="H367" t="s">
        <v>44</v>
      </c>
      <c r="I367" t="s">
        <v>76</v>
      </c>
      <c r="J367" t="s">
        <v>48</v>
      </c>
      <c r="K367">
        <v>58.3</v>
      </c>
      <c r="L367">
        <v>100000</v>
      </c>
      <c r="M367" t="s">
        <v>49</v>
      </c>
      <c r="N367">
        <v>0</v>
      </c>
      <c r="O367">
        <v>0</v>
      </c>
      <c r="P367">
        <v>0</v>
      </c>
      <c r="Q367">
        <v>0</v>
      </c>
      <c r="R367">
        <v>0</v>
      </c>
      <c r="S367">
        <v>0.39700000000000002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0.39700000000000002</v>
      </c>
      <c r="AB367">
        <v>1</v>
      </c>
      <c r="AC367" t="s">
        <v>125</v>
      </c>
      <c r="AD367" t="s">
        <v>46</v>
      </c>
      <c r="AE367" t="s">
        <v>77</v>
      </c>
      <c r="AF367" t="s">
        <v>44</v>
      </c>
    </row>
    <row r="368" spans="1:32">
      <c r="A368" t="s">
        <v>41</v>
      </c>
      <c r="B368" t="s">
        <v>42</v>
      </c>
      <c r="C368" t="s">
        <v>43</v>
      </c>
      <c r="D368" s="4">
        <v>41487</v>
      </c>
      <c r="E368" t="s">
        <v>44</v>
      </c>
      <c r="F368" t="s">
        <v>124</v>
      </c>
      <c r="G368" t="s">
        <v>46</v>
      </c>
      <c r="H368" t="s">
        <v>44</v>
      </c>
      <c r="I368" t="s">
        <v>78</v>
      </c>
      <c r="J368" t="s">
        <v>48</v>
      </c>
      <c r="K368">
        <v>58.3</v>
      </c>
      <c r="L368">
        <v>100000</v>
      </c>
      <c r="M368" t="s">
        <v>49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0.32900000000000001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0.32900000000000001</v>
      </c>
      <c r="AB368">
        <v>1</v>
      </c>
      <c r="AC368" t="s">
        <v>125</v>
      </c>
      <c r="AD368" t="s">
        <v>46</v>
      </c>
      <c r="AE368" t="s">
        <v>79</v>
      </c>
      <c r="AF368" t="s">
        <v>44</v>
      </c>
    </row>
    <row r="369" spans="1:32">
      <c r="A369" t="s">
        <v>41</v>
      </c>
      <c r="B369" t="s">
        <v>42</v>
      </c>
      <c r="C369" t="s">
        <v>43</v>
      </c>
      <c r="D369" s="4">
        <v>41487</v>
      </c>
      <c r="E369" t="s">
        <v>44</v>
      </c>
      <c r="F369" t="s">
        <v>124</v>
      </c>
      <c r="G369" t="s">
        <v>46</v>
      </c>
      <c r="H369" t="s">
        <v>44</v>
      </c>
      <c r="I369" t="s">
        <v>80</v>
      </c>
      <c r="J369" t="s">
        <v>48</v>
      </c>
      <c r="K369">
        <v>58.3</v>
      </c>
      <c r="L369">
        <v>100000</v>
      </c>
      <c r="M369" t="s">
        <v>49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0.45600000000000002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0.45600000000000002</v>
      </c>
      <c r="AB369">
        <v>1</v>
      </c>
      <c r="AC369" t="s">
        <v>125</v>
      </c>
      <c r="AD369" t="s">
        <v>46</v>
      </c>
      <c r="AE369" t="s">
        <v>81</v>
      </c>
      <c r="AF369" t="s">
        <v>44</v>
      </c>
    </row>
    <row r="370" spans="1:32">
      <c r="A370" t="s">
        <v>41</v>
      </c>
      <c r="B370" t="s">
        <v>42</v>
      </c>
      <c r="C370" t="s">
        <v>43</v>
      </c>
      <c r="D370" s="4">
        <v>41488</v>
      </c>
      <c r="E370" t="s">
        <v>126</v>
      </c>
      <c r="F370" t="s">
        <v>45</v>
      </c>
      <c r="G370" t="s">
        <v>127</v>
      </c>
      <c r="H370" t="s">
        <v>44</v>
      </c>
      <c r="I370" t="s">
        <v>47</v>
      </c>
      <c r="J370" t="s">
        <v>48</v>
      </c>
      <c r="K370">
        <v>292</v>
      </c>
      <c r="L370">
        <v>34000</v>
      </c>
      <c r="M370" t="s">
        <v>49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2.88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0.34799999999999998</v>
      </c>
      <c r="AB370">
        <v>2</v>
      </c>
      <c r="AC370" t="s">
        <v>50</v>
      </c>
      <c r="AD370" t="s">
        <v>128</v>
      </c>
      <c r="AE370" t="s">
        <v>51</v>
      </c>
      <c r="AF370" t="s">
        <v>129</v>
      </c>
    </row>
    <row r="371" spans="1:32">
      <c r="A371" t="s">
        <v>41</v>
      </c>
      <c r="B371" t="s">
        <v>42</v>
      </c>
      <c r="C371" t="s">
        <v>43</v>
      </c>
      <c r="D371" s="4">
        <v>41488</v>
      </c>
      <c r="E371" t="s">
        <v>126</v>
      </c>
      <c r="F371" t="s">
        <v>45</v>
      </c>
      <c r="G371" t="s">
        <v>127</v>
      </c>
      <c r="H371" t="s">
        <v>44</v>
      </c>
      <c r="I371" t="s">
        <v>52</v>
      </c>
      <c r="J371" t="s">
        <v>48</v>
      </c>
      <c r="K371">
        <v>292</v>
      </c>
      <c r="L371">
        <v>34000</v>
      </c>
      <c r="M371" t="s">
        <v>49</v>
      </c>
      <c r="N371">
        <v>0</v>
      </c>
      <c r="O371">
        <v>0</v>
      </c>
      <c r="P371">
        <v>0</v>
      </c>
      <c r="Q371">
        <v>0</v>
      </c>
      <c r="R371">
        <v>0</v>
      </c>
      <c r="S371">
        <v>2.83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0.33400000000000002</v>
      </c>
      <c r="AB371">
        <v>2</v>
      </c>
      <c r="AC371" t="s">
        <v>50</v>
      </c>
      <c r="AD371" t="s">
        <v>128</v>
      </c>
      <c r="AE371" t="s">
        <v>53</v>
      </c>
      <c r="AF371" t="s">
        <v>129</v>
      </c>
    </row>
    <row r="372" spans="1:32">
      <c r="A372" t="s">
        <v>41</v>
      </c>
      <c r="B372" t="s">
        <v>42</v>
      </c>
      <c r="C372" t="s">
        <v>43</v>
      </c>
      <c r="D372" s="4">
        <v>41488</v>
      </c>
      <c r="E372" t="s">
        <v>126</v>
      </c>
      <c r="F372" t="s">
        <v>45</v>
      </c>
      <c r="G372" t="s">
        <v>127</v>
      </c>
      <c r="H372" t="s">
        <v>44</v>
      </c>
      <c r="I372" t="s">
        <v>54</v>
      </c>
      <c r="J372" t="s">
        <v>48</v>
      </c>
      <c r="K372">
        <v>292</v>
      </c>
      <c r="L372">
        <v>34000</v>
      </c>
      <c r="M372" t="s">
        <v>49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2.94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0.33800000000000002</v>
      </c>
      <c r="AB372">
        <v>2</v>
      </c>
      <c r="AC372" t="s">
        <v>50</v>
      </c>
      <c r="AD372" t="s">
        <v>128</v>
      </c>
      <c r="AE372" t="s">
        <v>55</v>
      </c>
      <c r="AF372" t="s">
        <v>129</v>
      </c>
    </row>
    <row r="373" spans="1:32">
      <c r="A373" t="s">
        <v>41</v>
      </c>
      <c r="B373" t="s">
        <v>42</v>
      </c>
      <c r="C373" t="s">
        <v>43</v>
      </c>
      <c r="D373" s="4">
        <v>41488</v>
      </c>
      <c r="E373" t="s">
        <v>126</v>
      </c>
      <c r="F373" t="s">
        <v>45</v>
      </c>
      <c r="G373" t="s">
        <v>127</v>
      </c>
      <c r="H373" t="s">
        <v>44</v>
      </c>
      <c r="I373" t="s">
        <v>56</v>
      </c>
      <c r="J373" t="s">
        <v>48</v>
      </c>
      <c r="K373">
        <v>292</v>
      </c>
      <c r="L373">
        <v>34000</v>
      </c>
      <c r="M373" t="s">
        <v>49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2.76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0.33200000000000002</v>
      </c>
      <c r="AB373">
        <v>2</v>
      </c>
      <c r="AC373" t="s">
        <v>50</v>
      </c>
      <c r="AD373" t="s">
        <v>128</v>
      </c>
      <c r="AE373" t="s">
        <v>57</v>
      </c>
      <c r="AF373" t="s">
        <v>129</v>
      </c>
    </row>
    <row r="374" spans="1:32">
      <c r="A374" t="s">
        <v>41</v>
      </c>
      <c r="B374" t="s">
        <v>42</v>
      </c>
      <c r="C374" t="s">
        <v>43</v>
      </c>
      <c r="D374" s="4">
        <v>41488</v>
      </c>
      <c r="E374" t="s">
        <v>126</v>
      </c>
      <c r="F374" t="s">
        <v>45</v>
      </c>
      <c r="G374" t="s">
        <v>127</v>
      </c>
      <c r="H374" t="s">
        <v>44</v>
      </c>
      <c r="I374" t="s">
        <v>58</v>
      </c>
      <c r="J374" t="s">
        <v>48</v>
      </c>
      <c r="K374">
        <v>292</v>
      </c>
      <c r="L374">
        <v>34000</v>
      </c>
      <c r="M374" t="s">
        <v>49</v>
      </c>
      <c r="N374">
        <v>0</v>
      </c>
      <c r="O374">
        <v>0</v>
      </c>
      <c r="P374">
        <v>0</v>
      </c>
      <c r="Q374">
        <v>0</v>
      </c>
      <c r="R374">
        <v>0</v>
      </c>
      <c r="S374">
        <v>2.84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0.33900000000000002</v>
      </c>
      <c r="AB374">
        <v>2</v>
      </c>
      <c r="AC374" t="s">
        <v>50</v>
      </c>
      <c r="AD374" t="s">
        <v>128</v>
      </c>
      <c r="AE374" t="s">
        <v>59</v>
      </c>
      <c r="AF374" t="s">
        <v>129</v>
      </c>
    </row>
    <row r="375" spans="1:32">
      <c r="A375" t="s">
        <v>41</v>
      </c>
      <c r="B375" t="s">
        <v>42</v>
      </c>
      <c r="C375" t="s">
        <v>43</v>
      </c>
      <c r="D375" s="4">
        <v>41488</v>
      </c>
      <c r="E375" t="s">
        <v>126</v>
      </c>
      <c r="F375" t="s">
        <v>45</v>
      </c>
      <c r="G375" t="s">
        <v>127</v>
      </c>
      <c r="H375" t="s">
        <v>44</v>
      </c>
      <c r="I375" t="s">
        <v>70</v>
      </c>
      <c r="J375" t="s">
        <v>48</v>
      </c>
      <c r="K375">
        <v>292</v>
      </c>
      <c r="L375">
        <v>34000</v>
      </c>
      <c r="M375" t="s">
        <v>49</v>
      </c>
      <c r="N375">
        <v>0</v>
      </c>
      <c r="O375">
        <v>0</v>
      </c>
      <c r="P375">
        <v>0</v>
      </c>
      <c r="Q375">
        <v>0</v>
      </c>
      <c r="R375">
        <v>0</v>
      </c>
      <c r="S375">
        <v>2.5099999999999998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0.32600000000000001</v>
      </c>
      <c r="AB375">
        <v>2</v>
      </c>
      <c r="AC375" t="s">
        <v>50</v>
      </c>
      <c r="AD375" t="s">
        <v>128</v>
      </c>
      <c r="AE375" t="s">
        <v>71</v>
      </c>
      <c r="AF375" t="s">
        <v>129</v>
      </c>
    </row>
    <row r="376" spans="1:32">
      <c r="A376" t="s">
        <v>41</v>
      </c>
      <c r="B376" t="s">
        <v>42</v>
      </c>
      <c r="C376" t="s">
        <v>43</v>
      </c>
      <c r="D376" s="4">
        <v>41488</v>
      </c>
      <c r="E376" t="s">
        <v>126</v>
      </c>
      <c r="F376" t="s">
        <v>45</v>
      </c>
      <c r="G376" t="s">
        <v>127</v>
      </c>
      <c r="H376" t="s">
        <v>44</v>
      </c>
      <c r="I376" t="s">
        <v>72</v>
      </c>
      <c r="J376" t="s">
        <v>48</v>
      </c>
      <c r="K376">
        <v>292</v>
      </c>
      <c r="L376">
        <v>34000</v>
      </c>
      <c r="M376" t="s">
        <v>49</v>
      </c>
      <c r="N376">
        <v>0</v>
      </c>
      <c r="O376">
        <v>0</v>
      </c>
      <c r="P376">
        <v>0</v>
      </c>
      <c r="Q376">
        <v>0</v>
      </c>
      <c r="R376">
        <v>0</v>
      </c>
      <c r="S376">
        <v>2.63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0.32900000000000001</v>
      </c>
      <c r="AB376">
        <v>2</v>
      </c>
      <c r="AC376" t="s">
        <v>50</v>
      </c>
      <c r="AD376" t="s">
        <v>128</v>
      </c>
      <c r="AE376" t="s">
        <v>73</v>
      </c>
      <c r="AF376" t="s">
        <v>129</v>
      </c>
    </row>
    <row r="377" spans="1:32">
      <c r="A377" t="s">
        <v>41</v>
      </c>
      <c r="B377" t="s">
        <v>42</v>
      </c>
      <c r="C377" t="s">
        <v>43</v>
      </c>
      <c r="D377" s="4">
        <v>41488</v>
      </c>
      <c r="E377" t="s">
        <v>126</v>
      </c>
      <c r="F377" t="s">
        <v>45</v>
      </c>
      <c r="G377" t="s">
        <v>127</v>
      </c>
      <c r="H377" t="s">
        <v>44</v>
      </c>
      <c r="I377" t="s">
        <v>74</v>
      </c>
      <c r="J377" t="s">
        <v>48</v>
      </c>
      <c r="K377">
        <v>292</v>
      </c>
      <c r="L377">
        <v>34000</v>
      </c>
      <c r="M377" t="s">
        <v>49</v>
      </c>
      <c r="N377">
        <v>0</v>
      </c>
      <c r="O377">
        <v>0</v>
      </c>
      <c r="P377">
        <v>0</v>
      </c>
      <c r="Q377">
        <v>0</v>
      </c>
      <c r="R377">
        <v>0</v>
      </c>
      <c r="S377">
        <v>2.54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0.32500000000000001</v>
      </c>
      <c r="AB377">
        <v>2</v>
      </c>
      <c r="AC377" t="s">
        <v>50</v>
      </c>
      <c r="AD377" t="s">
        <v>128</v>
      </c>
      <c r="AE377" t="s">
        <v>75</v>
      </c>
      <c r="AF377" t="s">
        <v>129</v>
      </c>
    </row>
    <row r="378" spans="1:32">
      <c r="A378" t="s">
        <v>41</v>
      </c>
      <c r="B378" t="s">
        <v>42</v>
      </c>
      <c r="C378" t="s">
        <v>43</v>
      </c>
      <c r="D378" s="4">
        <v>41488</v>
      </c>
      <c r="E378" t="s">
        <v>126</v>
      </c>
      <c r="F378" t="s">
        <v>45</v>
      </c>
      <c r="G378" t="s">
        <v>127</v>
      </c>
      <c r="H378" t="s">
        <v>44</v>
      </c>
      <c r="I378" t="s">
        <v>80</v>
      </c>
      <c r="J378" t="s">
        <v>48</v>
      </c>
      <c r="K378">
        <v>292</v>
      </c>
      <c r="L378">
        <v>34000</v>
      </c>
      <c r="M378" t="s">
        <v>49</v>
      </c>
      <c r="N378">
        <v>0</v>
      </c>
      <c r="O378">
        <v>0</v>
      </c>
      <c r="P378">
        <v>0</v>
      </c>
      <c r="Q378">
        <v>0</v>
      </c>
      <c r="R378">
        <v>0</v>
      </c>
      <c r="S378">
        <v>2.79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0.34100000000000003</v>
      </c>
      <c r="AB378">
        <v>2</v>
      </c>
      <c r="AC378" t="s">
        <v>50</v>
      </c>
      <c r="AD378" t="s">
        <v>128</v>
      </c>
      <c r="AE378" t="s">
        <v>81</v>
      </c>
      <c r="AF378" t="s">
        <v>129</v>
      </c>
    </row>
    <row r="379" spans="1:32">
      <c r="A379" t="s">
        <v>41</v>
      </c>
      <c r="B379" t="s">
        <v>42</v>
      </c>
      <c r="C379" t="s">
        <v>43</v>
      </c>
      <c r="D379" s="4">
        <v>41537</v>
      </c>
      <c r="E379" t="s">
        <v>126</v>
      </c>
      <c r="F379" t="s">
        <v>45</v>
      </c>
      <c r="G379" t="s">
        <v>127</v>
      </c>
      <c r="H379" t="s">
        <v>44</v>
      </c>
      <c r="I379" t="s">
        <v>130</v>
      </c>
      <c r="J379" t="s">
        <v>48</v>
      </c>
      <c r="K379">
        <v>292</v>
      </c>
      <c r="L379">
        <v>34000</v>
      </c>
      <c r="M379" t="s">
        <v>49</v>
      </c>
      <c r="N379">
        <v>0</v>
      </c>
      <c r="O379">
        <v>0</v>
      </c>
      <c r="P379">
        <v>0</v>
      </c>
      <c r="Q379">
        <v>0</v>
      </c>
      <c r="R379">
        <v>0</v>
      </c>
      <c r="S379">
        <v>2.77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0.33300000000000002</v>
      </c>
      <c r="AB379">
        <v>2</v>
      </c>
      <c r="AC379" t="s">
        <v>50</v>
      </c>
      <c r="AD379" t="s">
        <v>128</v>
      </c>
      <c r="AE379" t="s">
        <v>131</v>
      </c>
      <c r="AF379" t="s">
        <v>129</v>
      </c>
    </row>
    <row r="380" spans="1:32">
      <c r="A380" t="s">
        <v>41</v>
      </c>
      <c r="B380" t="s">
        <v>42</v>
      </c>
      <c r="C380" t="s">
        <v>43</v>
      </c>
      <c r="D380" s="4">
        <v>41537</v>
      </c>
      <c r="E380" t="s">
        <v>126</v>
      </c>
      <c r="F380" t="s">
        <v>45</v>
      </c>
      <c r="G380" t="s">
        <v>46</v>
      </c>
      <c r="H380" t="s">
        <v>44</v>
      </c>
      <c r="I380" t="s">
        <v>130</v>
      </c>
      <c r="J380" t="s">
        <v>48</v>
      </c>
      <c r="K380">
        <v>292</v>
      </c>
      <c r="L380">
        <v>34000</v>
      </c>
      <c r="M380" t="s">
        <v>49</v>
      </c>
      <c r="N380">
        <v>0</v>
      </c>
      <c r="O380">
        <v>0</v>
      </c>
      <c r="P380">
        <v>0</v>
      </c>
      <c r="Q380">
        <v>0</v>
      </c>
      <c r="R380">
        <v>0</v>
      </c>
      <c r="S380">
        <v>0.32700000000000001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0.32700000000000001</v>
      </c>
      <c r="AB380">
        <v>2</v>
      </c>
      <c r="AC380" t="s">
        <v>50</v>
      </c>
      <c r="AD380" t="s">
        <v>46</v>
      </c>
      <c r="AE380" t="s">
        <v>131</v>
      </c>
      <c r="AF380" t="s">
        <v>129</v>
      </c>
    </row>
    <row r="381" spans="1:32">
      <c r="A381" t="s">
        <v>41</v>
      </c>
      <c r="B381" t="s">
        <v>42</v>
      </c>
      <c r="C381" t="s">
        <v>43</v>
      </c>
      <c r="D381" s="4">
        <v>41537</v>
      </c>
      <c r="E381" t="s">
        <v>126</v>
      </c>
      <c r="F381" t="s">
        <v>132</v>
      </c>
      <c r="G381" t="s">
        <v>127</v>
      </c>
      <c r="H381" t="s">
        <v>44</v>
      </c>
      <c r="I381" t="s">
        <v>47</v>
      </c>
      <c r="J381" t="s">
        <v>48</v>
      </c>
      <c r="K381">
        <v>506</v>
      </c>
      <c r="L381">
        <v>236000</v>
      </c>
      <c r="M381" t="s">
        <v>49</v>
      </c>
      <c r="N381">
        <v>0</v>
      </c>
      <c r="O381">
        <v>0</v>
      </c>
      <c r="P381">
        <v>0</v>
      </c>
      <c r="Q381">
        <v>7.2400000000000006E-2</v>
      </c>
      <c r="R381" s="5">
        <v>8.0199999999999994E-6</v>
      </c>
      <c r="S381">
        <v>2.4900000000000002</v>
      </c>
      <c r="T381">
        <v>0</v>
      </c>
      <c r="U381">
        <v>0</v>
      </c>
      <c r="V381">
        <v>0</v>
      </c>
      <c r="W381">
        <v>1.3899999999999999E-2</v>
      </c>
      <c r="X381" s="5">
        <v>8.0200000000000003E-8</v>
      </c>
      <c r="Y381">
        <v>0.32100000000000001</v>
      </c>
      <c r="AB381">
        <v>2</v>
      </c>
      <c r="AC381" t="s">
        <v>133</v>
      </c>
      <c r="AD381" t="s">
        <v>128</v>
      </c>
      <c r="AE381" t="s">
        <v>51</v>
      </c>
      <c r="AF381" t="s">
        <v>129</v>
      </c>
    </row>
    <row r="382" spans="1:32">
      <c r="A382" t="s">
        <v>41</v>
      </c>
      <c r="B382" t="s">
        <v>42</v>
      </c>
      <c r="C382" t="s">
        <v>43</v>
      </c>
      <c r="D382" s="4">
        <v>41537</v>
      </c>
      <c r="E382" t="s">
        <v>126</v>
      </c>
      <c r="F382" t="s">
        <v>132</v>
      </c>
      <c r="G382" t="s">
        <v>127</v>
      </c>
      <c r="H382" t="s">
        <v>44</v>
      </c>
      <c r="I382" t="s">
        <v>52</v>
      </c>
      <c r="J382" t="s">
        <v>48</v>
      </c>
      <c r="K382">
        <v>384</v>
      </c>
      <c r="L382">
        <v>207000</v>
      </c>
      <c r="M382" t="s">
        <v>49</v>
      </c>
      <c r="N382">
        <v>0</v>
      </c>
      <c r="O382">
        <v>0</v>
      </c>
      <c r="P382">
        <v>0</v>
      </c>
      <c r="Q382">
        <v>0.23899999999999999</v>
      </c>
      <c r="R382" s="5">
        <v>8.4099999999999998E-5</v>
      </c>
      <c r="S382">
        <v>2.41</v>
      </c>
      <c r="T382">
        <v>0</v>
      </c>
      <c r="U382">
        <v>0</v>
      </c>
      <c r="V382">
        <v>0</v>
      </c>
      <c r="W382">
        <v>4.3099999999999999E-2</v>
      </c>
      <c r="X382" s="5">
        <v>1.5500000000000001E-5</v>
      </c>
      <c r="Y382">
        <v>0.313</v>
      </c>
      <c r="AB382">
        <v>2</v>
      </c>
      <c r="AC382" t="s">
        <v>133</v>
      </c>
      <c r="AD382" t="s">
        <v>128</v>
      </c>
      <c r="AE382" t="s">
        <v>53</v>
      </c>
      <c r="AF382" t="s">
        <v>129</v>
      </c>
    </row>
    <row r="383" spans="1:32">
      <c r="A383" t="s">
        <v>41</v>
      </c>
      <c r="B383" t="s">
        <v>42</v>
      </c>
      <c r="C383" t="s">
        <v>43</v>
      </c>
      <c r="D383" s="4">
        <v>41537</v>
      </c>
      <c r="E383" t="s">
        <v>126</v>
      </c>
      <c r="F383" t="s">
        <v>132</v>
      </c>
      <c r="G383" t="s">
        <v>127</v>
      </c>
      <c r="H383" t="s">
        <v>44</v>
      </c>
      <c r="I383" t="s">
        <v>54</v>
      </c>
      <c r="J383" t="s">
        <v>48</v>
      </c>
      <c r="K383">
        <v>327</v>
      </c>
      <c r="L383">
        <v>207000</v>
      </c>
      <c r="M383" t="s">
        <v>49</v>
      </c>
      <c r="N383">
        <v>0</v>
      </c>
      <c r="O383">
        <v>0</v>
      </c>
      <c r="P383">
        <v>0</v>
      </c>
      <c r="Q383">
        <v>0.11</v>
      </c>
      <c r="R383" s="5">
        <v>2.94E-5</v>
      </c>
      <c r="S383">
        <v>2.5</v>
      </c>
      <c r="T383">
        <v>0</v>
      </c>
      <c r="U383">
        <v>0</v>
      </c>
      <c r="V383">
        <v>0</v>
      </c>
      <c r="W383">
        <v>1.7399999999999999E-2</v>
      </c>
      <c r="X383" s="5">
        <v>4.1899999999999997E-6</v>
      </c>
      <c r="Y383">
        <v>0.317</v>
      </c>
      <c r="AB383">
        <v>2</v>
      </c>
      <c r="AC383" t="s">
        <v>133</v>
      </c>
      <c r="AD383" t="s">
        <v>128</v>
      </c>
      <c r="AE383" t="s">
        <v>55</v>
      </c>
      <c r="AF383" t="s">
        <v>129</v>
      </c>
    </row>
    <row r="384" spans="1:32">
      <c r="A384" t="s">
        <v>41</v>
      </c>
      <c r="B384" t="s">
        <v>42</v>
      </c>
      <c r="C384" t="s">
        <v>43</v>
      </c>
      <c r="D384" s="4">
        <v>41537</v>
      </c>
      <c r="E384" t="s">
        <v>126</v>
      </c>
      <c r="F384" t="s">
        <v>132</v>
      </c>
      <c r="G384" t="s">
        <v>127</v>
      </c>
      <c r="H384" t="s">
        <v>44</v>
      </c>
      <c r="I384" t="s">
        <v>56</v>
      </c>
      <c r="J384" t="s">
        <v>48</v>
      </c>
      <c r="K384">
        <v>287</v>
      </c>
      <c r="L384">
        <v>181000</v>
      </c>
      <c r="M384" t="s">
        <v>49</v>
      </c>
      <c r="N384">
        <v>0</v>
      </c>
      <c r="O384">
        <v>0</v>
      </c>
      <c r="P384">
        <v>0</v>
      </c>
      <c r="Q384">
        <v>0.158</v>
      </c>
      <c r="R384" s="5">
        <v>6.1099999999999994E-5</v>
      </c>
      <c r="S384">
        <v>2.33</v>
      </c>
      <c r="T384">
        <v>0</v>
      </c>
      <c r="U384">
        <v>0</v>
      </c>
      <c r="V384">
        <v>0</v>
      </c>
      <c r="W384">
        <v>2.64E-2</v>
      </c>
      <c r="X384" s="5">
        <v>8.32E-6</v>
      </c>
      <c r="Y384">
        <v>0.314</v>
      </c>
      <c r="AB384">
        <v>2</v>
      </c>
      <c r="AC384" t="s">
        <v>133</v>
      </c>
      <c r="AD384" t="s">
        <v>128</v>
      </c>
      <c r="AE384" t="s">
        <v>57</v>
      </c>
      <c r="AF384" t="s">
        <v>129</v>
      </c>
    </row>
    <row r="385" spans="1:32">
      <c r="A385" t="s">
        <v>41</v>
      </c>
      <c r="B385" t="s">
        <v>42</v>
      </c>
      <c r="C385" t="s">
        <v>43</v>
      </c>
      <c r="D385" s="4">
        <v>41537</v>
      </c>
      <c r="E385" t="s">
        <v>126</v>
      </c>
      <c r="F385" t="s">
        <v>132</v>
      </c>
      <c r="G385" t="s">
        <v>127</v>
      </c>
      <c r="H385" t="s">
        <v>44</v>
      </c>
      <c r="I385" t="s">
        <v>58</v>
      </c>
      <c r="J385" t="s">
        <v>48</v>
      </c>
      <c r="K385">
        <v>531</v>
      </c>
      <c r="L385">
        <v>229000</v>
      </c>
      <c r="M385" t="s">
        <v>49</v>
      </c>
      <c r="N385">
        <v>0</v>
      </c>
      <c r="O385">
        <v>0</v>
      </c>
      <c r="P385">
        <v>0</v>
      </c>
      <c r="Q385">
        <v>0.16300000000000001</v>
      </c>
      <c r="R385" s="5">
        <v>3.7799999999999997E-5</v>
      </c>
      <c r="S385">
        <v>2.38</v>
      </c>
      <c r="T385">
        <v>0</v>
      </c>
      <c r="U385">
        <v>0</v>
      </c>
      <c r="V385">
        <v>0</v>
      </c>
      <c r="W385">
        <v>3.0599999999999999E-2</v>
      </c>
      <c r="X385" s="5">
        <v>2.7399999999999999E-5</v>
      </c>
      <c r="Y385">
        <v>0.307</v>
      </c>
      <c r="AB385">
        <v>2</v>
      </c>
      <c r="AC385" t="s">
        <v>133</v>
      </c>
      <c r="AD385" t="s">
        <v>128</v>
      </c>
      <c r="AE385" t="s">
        <v>59</v>
      </c>
      <c r="AF385" t="s">
        <v>129</v>
      </c>
    </row>
    <row r="386" spans="1:32">
      <c r="A386" t="s">
        <v>41</v>
      </c>
      <c r="B386" t="s">
        <v>42</v>
      </c>
      <c r="C386" t="s">
        <v>43</v>
      </c>
      <c r="D386" s="4">
        <v>41537</v>
      </c>
      <c r="E386" t="s">
        <v>126</v>
      </c>
      <c r="F386" t="s">
        <v>132</v>
      </c>
      <c r="G386" t="s">
        <v>127</v>
      </c>
      <c r="H386" t="s">
        <v>44</v>
      </c>
      <c r="I386" t="s">
        <v>70</v>
      </c>
      <c r="J386" t="s">
        <v>48</v>
      </c>
      <c r="K386">
        <v>408</v>
      </c>
      <c r="L386">
        <v>219000</v>
      </c>
      <c r="M386" t="s">
        <v>49</v>
      </c>
      <c r="N386">
        <v>0</v>
      </c>
      <c r="O386">
        <v>0</v>
      </c>
      <c r="P386">
        <v>0</v>
      </c>
      <c r="Q386">
        <v>0.35899999999999999</v>
      </c>
      <c r="R386">
        <v>1.18E-4</v>
      </c>
      <c r="S386">
        <v>2.16</v>
      </c>
      <c r="T386">
        <v>0</v>
      </c>
      <c r="U386">
        <v>0</v>
      </c>
      <c r="V386">
        <v>0</v>
      </c>
      <c r="W386">
        <v>6.9000000000000006E-2</v>
      </c>
      <c r="X386" s="5">
        <v>2.73E-5</v>
      </c>
      <c r="Y386">
        <v>0.31</v>
      </c>
      <c r="AB386">
        <v>2</v>
      </c>
      <c r="AC386" t="s">
        <v>133</v>
      </c>
      <c r="AD386" t="s">
        <v>128</v>
      </c>
      <c r="AE386" t="s">
        <v>71</v>
      </c>
      <c r="AF386" t="s">
        <v>129</v>
      </c>
    </row>
    <row r="387" spans="1:32">
      <c r="A387" t="s">
        <v>41</v>
      </c>
      <c r="B387" t="s">
        <v>42</v>
      </c>
      <c r="C387" t="s">
        <v>43</v>
      </c>
      <c r="D387" s="4">
        <v>41537</v>
      </c>
      <c r="E387" t="s">
        <v>126</v>
      </c>
      <c r="F387" t="s">
        <v>132</v>
      </c>
      <c r="G387" t="s">
        <v>127</v>
      </c>
      <c r="H387" t="s">
        <v>44</v>
      </c>
      <c r="I387" t="s">
        <v>72</v>
      </c>
      <c r="J387" t="s">
        <v>48</v>
      </c>
      <c r="K387">
        <v>293</v>
      </c>
      <c r="L387">
        <v>194000</v>
      </c>
      <c r="M387" t="s">
        <v>49</v>
      </c>
      <c r="N387">
        <v>0</v>
      </c>
      <c r="O387">
        <v>0</v>
      </c>
      <c r="P387">
        <v>0</v>
      </c>
      <c r="Q387">
        <v>0.28399999999999997</v>
      </c>
      <c r="R387" s="5">
        <v>9.4500000000000007E-5</v>
      </c>
      <c r="S387">
        <v>2.1800000000000002</v>
      </c>
      <c r="T387">
        <v>0</v>
      </c>
      <c r="U387">
        <v>0</v>
      </c>
      <c r="V387">
        <v>0</v>
      </c>
      <c r="W387">
        <v>4.9000000000000002E-2</v>
      </c>
      <c r="X387" s="5">
        <v>1.8199999999999999E-5</v>
      </c>
      <c r="Y387">
        <v>0.313</v>
      </c>
      <c r="AB387">
        <v>2</v>
      </c>
      <c r="AC387" t="s">
        <v>133</v>
      </c>
      <c r="AD387" t="s">
        <v>128</v>
      </c>
      <c r="AE387" t="s">
        <v>73</v>
      </c>
      <c r="AF387" t="s">
        <v>129</v>
      </c>
    </row>
    <row r="388" spans="1:32">
      <c r="A388" t="s">
        <v>41</v>
      </c>
      <c r="B388" t="s">
        <v>42</v>
      </c>
      <c r="C388" t="s">
        <v>43</v>
      </c>
      <c r="D388" s="4">
        <v>41537</v>
      </c>
      <c r="E388" t="s">
        <v>126</v>
      </c>
      <c r="F388" t="s">
        <v>132</v>
      </c>
      <c r="G388" t="s">
        <v>127</v>
      </c>
      <c r="H388" t="s">
        <v>44</v>
      </c>
      <c r="I388" t="s">
        <v>74</v>
      </c>
      <c r="J388" t="s">
        <v>48</v>
      </c>
      <c r="K388">
        <v>339</v>
      </c>
      <c r="L388">
        <v>197000</v>
      </c>
      <c r="M388" t="s">
        <v>49</v>
      </c>
      <c r="N388">
        <v>0</v>
      </c>
      <c r="O388">
        <v>0</v>
      </c>
      <c r="P388">
        <v>0</v>
      </c>
      <c r="Q388">
        <v>0.32400000000000001</v>
      </c>
      <c r="R388">
        <v>1.0399999999999999E-4</v>
      </c>
      <c r="S388">
        <v>2.16</v>
      </c>
      <c r="T388">
        <v>0</v>
      </c>
      <c r="U388">
        <v>0</v>
      </c>
      <c r="V388">
        <v>0</v>
      </c>
      <c r="W388">
        <v>6.4500000000000002E-2</v>
      </c>
      <c r="X388" s="5">
        <v>1.9700000000000001E-5</v>
      </c>
      <c r="Y388">
        <v>0.31</v>
      </c>
      <c r="AB388">
        <v>2</v>
      </c>
      <c r="AC388" t="s">
        <v>133</v>
      </c>
      <c r="AD388" t="s">
        <v>128</v>
      </c>
      <c r="AE388" t="s">
        <v>75</v>
      </c>
      <c r="AF388" t="s">
        <v>129</v>
      </c>
    </row>
    <row r="389" spans="1:32">
      <c r="A389" t="s">
        <v>41</v>
      </c>
      <c r="B389" t="s">
        <v>42</v>
      </c>
      <c r="C389" t="s">
        <v>43</v>
      </c>
      <c r="D389" s="4">
        <v>41537</v>
      </c>
      <c r="E389" t="s">
        <v>126</v>
      </c>
      <c r="F389" t="s">
        <v>132</v>
      </c>
      <c r="G389" t="s">
        <v>127</v>
      </c>
      <c r="H389" t="s">
        <v>44</v>
      </c>
      <c r="I389" t="s">
        <v>80</v>
      </c>
      <c r="J389" t="s">
        <v>48</v>
      </c>
      <c r="K389">
        <v>303</v>
      </c>
      <c r="L389">
        <v>178000</v>
      </c>
      <c r="M389" t="s">
        <v>49</v>
      </c>
      <c r="N389">
        <v>0</v>
      </c>
      <c r="O389">
        <v>0</v>
      </c>
      <c r="P389">
        <v>0</v>
      </c>
      <c r="Q389">
        <v>0.2</v>
      </c>
      <c r="R389">
        <v>1.2999999999999999E-4</v>
      </c>
      <c r="S389">
        <v>2.31</v>
      </c>
      <c r="T389">
        <v>0</v>
      </c>
      <c r="U389">
        <v>0</v>
      </c>
      <c r="V389">
        <v>0</v>
      </c>
      <c r="W389">
        <v>3.6799999999999999E-2</v>
      </c>
      <c r="X389" s="5">
        <v>2.6400000000000001E-5</v>
      </c>
      <c r="Y389">
        <v>0.31</v>
      </c>
      <c r="AB389">
        <v>2</v>
      </c>
      <c r="AC389" t="s">
        <v>133</v>
      </c>
      <c r="AD389" t="s">
        <v>128</v>
      </c>
      <c r="AE389" t="s">
        <v>81</v>
      </c>
      <c r="AF389" t="s">
        <v>129</v>
      </c>
    </row>
    <row r="390" spans="1:32">
      <c r="A390" t="s">
        <v>41</v>
      </c>
      <c r="B390" t="s">
        <v>42</v>
      </c>
      <c r="C390" t="s">
        <v>43</v>
      </c>
      <c r="D390" s="4">
        <v>41537</v>
      </c>
      <c r="E390" t="s">
        <v>126</v>
      </c>
      <c r="F390" t="s">
        <v>132</v>
      </c>
      <c r="G390" t="s">
        <v>127</v>
      </c>
      <c r="H390" t="s">
        <v>44</v>
      </c>
      <c r="I390" t="s">
        <v>130</v>
      </c>
      <c r="J390" t="s">
        <v>48</v>
      </c>
      <c r="K390">
        <v>330</v>
      </c>
      <c r="L390">
        <v>200000</v>
      </c>
      <c r="M390" t="s">
        <v>49</v>
      </c>
      <c r="N390">
        <v>0</v>
      </c>
      <c r="O390">
        <v>0</v>
      </c>
      <c r="P390">
        <v>0</v>
      </c>
      <c r="Q390">
        <v>0.20300000000000001</v>
      </c>
      <c r="R390" s="5">
        <v>6.5900000000000003E-5</v>
      </c>
      <c r="S390">
        <v>2.34</v>
      </c>
      <c r="T390">
        <v>0</v>
      </c>
      <c r="U390">
        <v>0</v>
      </c>
      <c r="V390">
        <v>0</v>
      </c>
      <c r="W390">
        <v>3.5999999999999997E-2</v>
      </c>
      <c r="X390" s="5">
        <v>1.22E-5</v>
      </c>
      <c r="Y390">
        <v>0.314</v>
      </c>
      <c r="AB390">
        <v>2</v>
      </c>
      <c r="AC390" t="s">
        <v>133</v>
      </c>
      <c r="AD390" t="s">
        <v>128</v>
      </c>
      <c r="AE390" t="s">
        <v>131</v>
      </c>
      <c r="AF390" t="s">
        <v>129</v>
      </c>
    </row>
    <row r="391" spans="1:32">
      <c r="A391" t="s">
        <v>41</v>
      </c>
      <c r="B391" t="s">
        <v>42</v>
      </c>
      <c r="C391" t="s">
        <v>43</v>
      </c>
      <c r="D391" s="4">
        <v>41537</v>
      </c>
      <c r="E391" t="s">
        <v>126</v>
      </c>
      <c r="F391" t="s">
        <v>132</v>
      </c>
      <c r="G391" t="s">
        <v>46</v>
      </c>
      <c r="H391" t="s">
        <v>44</v>
      </c>
      <c r="I391" t="s">
        <v>130</v>
      </c>
      <c r="J391" t="s">
        <v>48</v>
      </c>
      <c r="K391">
        <v>307</v>
      </c>
      <c r="L391">
        <v>216000</v>
      </c>
      <c r="M391" t="s">
        <v>49</v>
      </c>
      <c r="N391">
        <v>0</v>
      </c>
      <c r="O391">
        <v>0</v>
      </c>
      <c r="P391">
        <v>0</v>
      </c>
      <c r="Q391">
        <v>2.92E-2</v>
      </c>
      <c r="R391" s="5">
        <v>1.3200000000000001E-5</v>
      </c>
      <c r="S391">
        <v>0.311</v>
      </c>
      <c r="T391">
        <v>0</v>
      </c>
      <c r="U391">
        <v>0</v>
      </c>
      <c r="V391">
        <v>0</v>
      </c>
      <c r="W391">
        <v>2.92E-2</v>
      </c>
      <c r="X391" s="5">
        <v>1.3200000000000001E-5</v>
      </c>
      <c r="Y391">
        <v>0.311</v>
      </c>
      <c r="AB391">
        <v>2</v>
      </c>
      <c r="AC391" t="s">
        <v>133</v>
      </c>
      <c r="AD391" t="s">
        <v>46</v>
      </c>
      <c r="AE391" t="s">
        <v>131</v>
      </c>
      <c r="AF391" t="s">
        <v>129</v>
      </c>
    </row>
    <row r="392" spans="1:32">
      <c r="A392" t="s">
        <v>41</v>
      </c>
      <c r="B392" t="s">
        <v>42</v>
      </c>
      <c r="C392" t="s">
        <v>43</v>
      </c>
      <c r="D392" s="4">
        <v>41488</v>
      </c>
      <c r="E392" t="s">
        <v>126</v>
      </c>
      <c r="F392" t="s">
        <v>82</v>
      </c>
      <c r="G392" t="s">
        <v>127</v>
      </c>
      <c r="H392" t="s">
        <v>44</v>
      </c>
      <c r="I392" t="s">
        <v>47</v>
      </c>
      <c r="J392" t="s">
        <v>48</v>
      </c>
      <c r="K392">
        <v>1030</v>
      </c>
      <c r="L392">
        <v>300000</v>
      </c>
      <c r="M392" t="s">
        <v>49</v>
      </c>
      <c r="N392">
        <v>0</v>
      </c>
      <c r="O392">
        <v>0</v>
      </c>
      <c r="P392">
        <v>0</v>
      </c>
      <c r="Q392">
        <v>0</v>
      </c>
      <c r="R392">
        <v>0</v>
      </c>
      <c r="S392">
        <v>2.75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0.29499999999999998</v>
      </c>
      <c r="AB392">
        <v>2</v>
      </c>
      <c r="AC392" t="s">
        <v>83</v>
      </c>
      <c r="AD392" t="s">
        <v>128</v>
      </c>
      <c r="AE392" t="s">
        <v>51</v>
      </c>
      <c r="AF392" t="s">
        <v>129</v>
      </c>
    </row>
    <row r="393" spans="1:32">
      <c r="A393" t="s">
        <v>41</v>
      </c>
      <c r="B393" t="s">
        <v>42</v>
      </c>
      <c r="C393" t="s">
        <v>43</v>
      </c>
      <c r="D393" s="4">
        <v>41488</v>
      </c>
      <c r="E393" t="s">
        <v>126</v>
      </c>
      <c r="F393" t="s">
        <v>82</v>
      </c>
      <c r="G393" t="s">
        <v>127</v>
      </c>
      <c r="H393" t="s">
        <v>44</v>
      </c>
      <c r="I393" t="s">
        <v>52</v>
      </c>
      <c r="J393" t="s">
        <v>48</v>
      </c>
      <c r="K393">
        <v>1030</v>
      </c>
      <c r="L393">
        <v>300000</v>
      </c>
      <c r="M393" t="s">
        <v>49</v>
      </c>
      <c r="N393">
        <v>0</v>
      </c>
      <c r="O393">
        <v>0</v>
      </c>
      <c r="P393">
        <v>0</v>
      </c>
      <c r="Q393">
        <v>0</v>
      </c>
      <c r="R393">
        <v>0</v>
      </c>
      <c r="S393">
        <v>2.4300000000000002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0.29599999999999999</v>
      </c>
      <c r="AB393">
        <v>2</v>
      </c>
      <c r="AC393" t="s">
        <v>83</v>
      </c>
      <c r="AD393" t="s">
        <v>128</v>
      </c>
      <c r="AE393" t="s">
        <v>53</v>
      </c>
      <c r="AF393" t="s">
        <v>129</v>
      </c>
    </row>
    <row r="394" spans="1:32">
      <c r="A394" t="s">
        <v>41</v>
      </c>
      <c r="B394" t="s">
        <v>42</v>
      </c>
      <c r="C394" t="s">
        <v>43</v>
      </c>
      <c r="D394" s="4">
        <v>41488</v>
      </c>
      <c r="E394" t="s">
        <v>126</v>
      </c>
      <c r="F394" t="s">
        <v>82</v>
      </c>
      <c r="G394" t="s">
        <v>127</v>
      </c>
      <c r="H394" t="s">
        <v>44</v>
      </c>
      <c r="I394" t="s">
        <v>54</v>
      </c>
      <c r="J394" t="s">
        <v>48</v>
      </c>
      <c r="K394">
        <v>1030</v>
      </c>
      <c r="L394">
        <v>300000</v>
      </c>
      <c r="M394" t="s">
        <v>49</v>
      </c>
      <c r="N394">
        <v>0</v>
      </c>
      <c r="O394">
        <v>0</v>
      </c>
      <c r="P394">
        <v>0</v>
      </c>
      <c r="Q394">
        <v>0</v>
      </c>
      <c r="R394">
        <v>0</v>
      </c>
      <c r="S394">
        <v>2.5299999999999998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0.29599999999999999</v>
      </c>
      <c r="AB394">
        <v>2</v>
      </c>
      <c r="AC394" t="s">
        <v>83</v>
      </c>
      <c r="AD394" t="s">
        <v>128</v>
      </c>
      <c r="AE394" t="s">
        <v>55</v>
      </c>
      <c r="AF394" t="s">
        <v>129</v>
      </c>
    </row>
    <row r="395" spans="1:32">
      <c r="A395" t="s">
        <v>41</v>
      </c>
      <c r="B395" t="s">
        <v>42</v>
      </c>
      <c r="C395" t="s">
        <v>43</v>
      </c>
      <c r="D395" s="4">
        <v>41488</v>
      </c>
      <c r="E395" t="s">
        <v>126</v>
      </c>
      <c r="F395" t="s">
        <v>82</v>
      </c>
      <c r="G395" t="s">
        <v>127</v>
      </c>
      <c r="H395" t="s">
        <v>44</v>
      </c>
      <c r="I395" t="s">
        <v>56</v>
      </c>
      <c r="J395" t="s">
        <v>48</v>
      </c>
      <c r="K395">
        <v>1030</v>
      </c>
      <c r="L395">
        <v>300000</v>
      </c>
      <c r="M395" t="s">
        <v>49</v>
      </c>
      <c r="N395">
        <v>0</v>
      </c>
      <c r="O395">
        <v>0</v>
      </c>
      <c r="P395">
        <v>0</v>
      </c>
      <c r="Q395">
        <v>0</v>
      </c>
      <c r="R395">
        <v>0</v>
      </c>
      <c r="S395">
        <v>2.37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0.29599999999999999</v>
      </c>
      <c r="AB395">
        <v>2</v>
      </c>
      <c r="AC395" t="s">
        <v>83</v>
      </c>
      <c r="AD395" t="s">
        <v>128</v>
      </c>
      <c r="AE395" t="s">
        <v>57</v>
      </c>
      <c r="AF395" t="s">
        <v>129</v>
      </c>
    </row>
    <row r="396" spans="1:32">
      <c r="A396" t="s">
        <v>41</v>
      </c>
      <c r="B396" t="s">
        <v>42</v>
      </c>
      <c r="C396" t="s">
        <v>43</v>
      </c>
      <c r="D396" s="4">
        <v>41488</v>
      </c>
      <c r="E396" t="s">
        <v>126</v>
      </c>
      <c r="F396" t="s">
        <v>82</v>
      </c>
      <c r="G396" t="s">
        <v>127</v>
      </c>
      <c r="H396" t="s">
        <v>44</v>
      </c>
      <c r="I396" t="s">
        <v>58</v>
      </c>
      <c r="J396" t="s">
        <v>48</v>
      </c>
      <c r="K396">
        <v>1030</v>
      </c>
      <c r="L396">
        <v>300000</v>
      </c>
      <c r="M396" t="s">
        <v>49</v>
      </c>
      <c r="N396">
        <v>0</v>
      </c>
      <c r="O396">
        <v>0</v>
      </c>
      <c r="P396">
        <v>0</v>
      </c>
      <c r="Q396">
        <v>0</v>
      </c>
      <c r="R396">
        <v>0</v>
      </c>
      <c r="S396">
        <v>2.41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0.29599999999999999</v>
      </c>
      <c r="AB396">
        <v>2</v>
      </c>
      <c r="AC396" t="s">
        <v>83</v>
      </c>
      <c r="AD396" t="s">
        <v>128</v>
      </c>
      <c r="AE396" t="s">
        <v>59</v>
      </c>
      <c r="AF396" t="s">
        <v>129</v>
      </c>
    </row>
    <row r="397" spans="1:32">
      <c r="A397" t="s">
        <v>41</v>
      </c>
      <c r="B397" t="s">
        <v>42</v>
      </c>
      <c r="C397" t="s">
        <v>43</v>
      </c>
      <c r="D397" s="4">
        <v>41488</v>
      </c>
      <c r="E397" t="s">
        <v>126</v>
      </c>
      <c r="F397" t="s">
        <v>82</v>
      </c>
      <c r="G397" t="s">
        <v>127</v>
      </c>
      <c r="H397" t="s">
        <v>44</v>
      </c>
      <c r="I397" t="s">
        <v>70</v>
      </c>
      <c r="J397" t="s">
        <v>48</v>
      </c>
      <c r="K397">
        <v>1030</v>
      </c>
      <c r="L397">
        <v>300000</v>
      </c>
      <c r="M397" t="s">
        <v>49</v>
      </c>
      <c r="N397">
        <v>0</v>
      </c>
      <c r="O397">
        <v>0</v>
      </c>
      <c r="P397">
        <v>0</v>
      </c>
      <c r="Q397">
        <v>0</v>
      </c>
      <c r="R397">
        <v>0</v>
      </c>
      <c r="S397">
        <v>2.3199999999999998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0.29599999999999999</v>
      </c>
      <c r="AB397">
        <v>2</v>
      </c>
      <c r="AC397" t="s">
        <v>83</v>
      </c>
      <c r="AD397" t="s">
        <v>128</v>
      </c>
      <c r="AE397" t="s">
        <v>71</v>
      </c>
      <c r="AF397" t="s">
        <v>129</v>
      </c>
    </row>
    <row r="398" spans="1:32">
      <c r="A398" t="s">
        <v>41</v>
      </c>
      <c r="B398" t="s">
        <v>42</v>
      </c>
      <c r="C398" t="s">
        <v>43</v>
      </c>
      <c r="D398" s="4">
        <v>41488</v>
      </c>
      <c r="E398" t="s">
        <v>126</v>
      </c>
      <c r="F398" t="s">
        <v>82</v>
      </c>
      <c r="G398" t="s">
        <v>127</v>
      </c>
      <c r="H398" t="s">
        <v>44</v>
      </c>
      <c r="I398" t="s">
        <v>72</v>
      </c>
      <c r="J398" t="s">
        <v>48</v>
      </c>
      <c r="K398">
        <v>1030</v>
      </c>
      <c r="L398">
        <v>300000</v>
      </c>
      <c r="M398" t="s">
        <v>49</v>
      </c>
      <c r="N398">
        <v>0</v>
      </c>
      <c r="O398">
        <v>0</v>
      </c>
      <c r="P398">
        <v>0</v>
      </c>
      <c r="Q398">
        <v>0</v>
      </c>
      <c r="R398">
        <v>0</v>
      </c>
      <c r="S398">
        <v>2.33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0.29599999999999999</v>
      </c>
      <c r="AB398">
        <v>2</v>
      </c>
      <c r="AC398" t="s">
        <v>83</v>
      </c>
      <c r="AD398" t="s">
        <v>128</v>
      </c>
      <c r="AE398" t="s">
        <v>73</v>
      </c>
      <c r="AF398" t="s">
        <v>129</v>
      </c>
    </row>
    <row r="399" spans="1:32">
      <c r="A399" t="s">
        <v>41</v>
      </c>
      <c r="B399" t="s">
        <v>42</v>
      </c>
      <c r="C399" t="s">
        <v>43</v>
      </c>
      <c r="D399" s="4">
        <v>41488</v>
      </c>
      <c r="E399" t="s">
        <v>126</v>
      </c>
      <c r="F399" t="s">
        <v>82</v>
      </c>
      <c r="G399" t="s">
        <v>127</v>
      </c>
      <c r="H399" t="s">
        <v>44</v>
      </c>
      <c r="I399" t="s">
        <v>74</v>
      </c>
      <c r="J399" t="s">
        <v>48</v>
      </c>
      <c r="K399">
        <v>1030</v>
      </c>
      <c r="L399">
        <v>300000</v>
      </c>
      <c r="M399" t="s">
        <v>49</v>
      </c>
      <c r="N399">
        <v>0</v>
      </c>
      <c r="O399">
        <v>0</v>
      </c>
      <c r="P399">
        <v>0</v>
      </c>
      <c r="Q399">
        <v>0</v>
      </c>
      <c r="R399">
        <v>0</v>
      </c>
      <c r="S399">
        <v>2.31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0.29699999999999999</v>
      </c>
      <c r="AB399">
        <v>2</v>
      </c>
      <c r="AC399" t="s">
        <v>83</v>
      </c>
      <c r="AD399" t="s">
        <v>128</v>
      </c>
      <c r="AE399" t="s">
        <v>75</v>
      </c>
      <c r="AF399" t="s">
        <v>129</v>
      </c>
    </row>
    <row r="400" spans="1:32">
      <c r="A400" t="s">
        <v>41</v>
      </c>
      <c r="B400" t="s">
        <v>42</v>
      </c>
      <c r="C400" t="s">
        <v>43</v>
      </c>
      <c r="D400" s="4">
        <v>41488</v>
      </c>
      <c r="E400" t="s">
        <v>126</v>
      </c>
      <c r="F400" t="s">
        <v>82</v>
      </c>
      <c r="G400" t="s">
        <v>127</v>
      </c>
      <c r="H400" t="s">
        <v>44</v>
      </c>
      <c r="I400" t="s">
        <v>80</v>
      </c>
      <c r="J400" t="s">
        <v>48</v>
      </c>
      <c r="K400">
        <v>1030</v>
      </c>
      <c r="L400">
        <v>300000</v>
      </c>
      <c r="M400" t="s">
        <v>49</v>
      </c>
      <c r="N400">
        <v>0</v>
      </c>
      <c r="O400">
        <v>0</v>
      </c>
      <c r="P400">
        <v>0</v>
      </c>
      <c r="Q400">
        <v>0</v>
      </c>
      <c r="R400">
        <v>0</v>
      </c>
      <c r="S400">
        <v>2.58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0.29499999999999998</v>
      </c>
      <c r="AB400">
        <v>2</v>
      </c>
      <c r="AC400" t="s">
        <v>83</v>
      </c>
      <c r="AD400" t="s">
        <v>128</v>
      </c>
      <c r="AE400" t="s">
        <v>81</v>
      </c>
      <c r="AF400" t="s">
        <v>129</v>
      </c>
    </row>
    <row r="401" spans="1:32">
      <c r="A401" t="s">
        <v>41</v>
      </c>
      <c r="B401" t="s">
        <v>42</v>
      </c>
      <c r="C401" t="s">
        <v>43</v>
      </c>
      <c r="D401" s="4">
        <v>41537</v>
      </c>
      <c r="E401" t="s">
        <v>126</v>
      </c>
      <c r="F401" t="s">
        <v>82</v>
      </c>
      <c r="G401" t="s">
        <v>127</v>
      </c>
      <c r="H401" t="s">
        <v>44</v>
      </c>
      <c r="I401" t="s">
        <v>130</v>
      </c>
      <c r="J401" t="s">
        <v>48</v>
      </c>
      <c r="K401">
        <v>1030</v>
      </c>
      <c r="L401">
        <v>300000</v>
      </c>
      <c r="M401" t="s">
        <v>49</v>
      </c>
      <c r="N401">
        <v>0</v>
      </c>
      <c r="O401">
        <v>0</v>
      </c>
      <c r="P401">
        <v>0</v>
      </c>
      <c r="Q401">
        <v>0</v>
      </c>
      <c r="R401">
        <v>0</v>
      </c>
      <c r="S401">
        <v>2.4300000000000002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0.29599999999999999</v>
      </c>
      <c r="AB401">
        <v>2</v>
      </c>
      <c r="AC401" t="s">
        <v>83</v>
      </c>
      <c r="AD401" t="s">
        <v>128</v>
      </c>
      <c r="AE401" t="s">
        <v>131</v>
      </c>
      <c r="AF401" t="s">
        <v>129</v>
      </c>
    </row>
    <row r="402" spans="1:32">
      <c r="A402" t="s">
        <v>41</v>
      </c>
      <c r="B402" t="s">
        <v>42</v>
      </c>
      <c r="C402" t="s">
        <v>43</v>
      </c>
      <c r="D402" s="4">
        <v>41537</v>
      </c>
      <c r="E402" t="s">
        <v>126</v>
      </c>
      <c r="F402" t="s">
        <v>82</v>
      </c>
      <c r="G402" t="s">
        <v>46</v>
      </c>
      <c r="H402" t="s">
        <v>44</v>
      </c>
      <c r="I402" t="s">
        <v>130</v>
      </c>
      <c r="J402" t="s">
        <v>48</v>
      </c>
      <c r="K402">
        <v>1030</v>
      </c>
      <c r="L402">
        <v>300000</v>
      </c>
      <c r="M402" t="s">
        <v>49</v>
      </c>
      <c r="N402">
        <v>0</v>
      </c>
      <c r="O402">
        <v>0</v>
      </c>
      <c r="P402">
        <v>0</v>
      </c>
      <c r="Q402">
        <v>0</v>
      </c>
      <c r="R402">
        <v>0</v>
      </c>
      <c r="S402">
        <v>0.29799999999999999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0.29799999999999999</v>
      </c>
      <c r="AB402">
        <v>2</v>
      </c>
      <c r="AC402" t="s">
        <v>83</v>
      </c>
      <c r="AD402" t="s">
        <v>46</v>
      </c>
      <c r="AE402" t="s">
        <v>131</v>
      </c>
      <c r="AF402" t="s">
        <v>129</v>
      </c>
    </row>
    <row r="403" spans="1:32">
      <c r="A403" t="s">
        <v>41</v>
      </c>
      <c r="B403" t="s">
        <v>42</v>
      </c>
      <c r="C403" t="s">
        <v>43</v>
      </c>
      <c r="D403" s="4">
        <v>41488</v>
      </c>
      <c r="E403" t="s">
        <v>126</v>
      </c>
      <c r="F403" t="s">
        <v>84</v>
      </c>
      <c r="G403" t="s">
        <v>127</v>
      </c>
      <c r="H403" t="s">
        <v>44</v>
      </c>
      <c r="I403" t="s">
        <v>47</v>
      </c>
      <c r="J403" t="s">
        <v>48</v>
      </c>
      <c r="K403">
        <v>175</v>
      </c>
      <c r="L403">
        <v>50000</v>
      </c>
      <c r="M403" t="s">
        <v>49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2.56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0.35099999999999998</v>
      </c>
      <c r="AB403">
        <v>2</v>
      </c>
      <c r="AC403" t="s">
        <v>85</v>
      </c>
      <c r="AD403" t="s">
        <v>128</v>
      </c>
      <c r="AE403" t="s">
        <v>51</v>
      </c>
      <c r="AF403" t="s">
        <v>129</v>
      </c>
    </row>
    <row r="404" spans="1:32">
      <c r="A404" t="s">
        <v>41</v>
      </c>
      <c r="B404" t="s">
        <v>42</v>
      </c>
      <c r="C404" t="s">
        <v>43</v>
      </c>
      <c r="D404" s="4">
        <v>41488</v>
      </c>
      <c r="E404" t="s">
        <v>126</v>
      </c>
      <c r="F404" t="s">
        <v>84</v>
      </c>
      <c r="G404" t="s">
        <v>127</v>
      </c>
      <c r="H404" t="s">
        <v>44</v>
      </c>
      <c r="I404" t="s">
        <v>52</v>
      </c>
      <c r="J404" t="s">
        <v>48</v>
      </c>
      <c r="K404">
        <v>175</v>
      </c>
      <c r="L404">
        <v>50000</v>
      </c>
      <c r="M404" t="s">
        <v>49</v>
      </c>
      <c r="N404">
        <v>0</v>
      </c>
      <c r="O404">
        <v>0</v>
      </c>
      <c r="P404">
        <v>0</v>
      </c>
      <c r="Q404">
        <v>0</v>
      </c>
      <c r="R404">
        <v>0</v>
      </c>
      <c r="S404">
        <v>2.4700000000000002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0.33200000000000002</v>
      </c>
      <c r="AB404">
        <v>2</v>
      </c>
      <c r="AC404" t="s">
        <v>85</v>
      </c>
      <c r="AD404" t="s">
        <v>128</v>
      </c>
      <c r="AE404" t="s">
        <v>53</v>
      </c>
      <c r="AF404" t="s">
        <v>129</v>
      </c>
    </row>
    <row r="405" spans="1:32">
      <c r="A405" t="s">
        <v>41</v>
      </c>
      <c r="B405" t="s">
        <v>42</v>
      </c>
      <c r="C405" t="s">
        <v>43</v>
      </c>
      <c r="D405" s="4">
        <v>41488</v>
      </c>
      <c r="E405" t="s">
        <v>126</v>
      </c>
      <c r="F405" t="s">
        <v>84</v>
      </c>
      <c r="G405" t="s">
        <v>127</v>
      </c>
      <c r="H405" t="s">
        <v>44</v>
      </c>
      <c r="I405" t="s">
        <v>54</v>
      </c>
      <c r="J405" t="s">
        <v>48</v>
      </c>
      <c r="K405">
        <v>175</v>
      </c>
      <c r="L405">
        <v>50000</v>
      </c>
      <c r="M405" t="s">
        <v>49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2.59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0.33800000000000002</v>
      </c>
      <c r="AB405">
        <v>2</v>
      </c>
      <c r="AC405" t="s">
        <v>85</v>
      </c>
      <c r="AD405" t="s">
        <v>128</v>
      </c>
      <c r="AE405" t="s">
        <v>55</v>
      </c>
      <c r="AF405" t="s">
        <v>129</v>
      </c>
    </row>
    <row r="406" spans="1:32">
      <c r="A406" t="s">
        <v>41</v>
      </c>
      <c r="B406" t="s">
        <v>42</v>
      </c>
      <c r="C406" t="s">
        <v>43</v>
      </c>
      <c r="D406" s="4">
        <v>41488</v>
      </c>
      <c r="E406" t="s">
        <v>126</v>
      </c>
      <c r="F406" t="s">
        <v>84</v>
      </c>
      <c r="G406" t="s">
        <v>127</v>
      </c>
      <c r="H406" t="s">
        <v>44</v>
      </c>
      <c r="I406" t="s">
        <v>56</v>
      </c>
      <c r="J406" t="s">
        <v>48</v>
      </c>
      <c r="K406">
        <v>175</v>
      </c>
      <c r="L406">
        <v>50000</v>
      </c>
      <c r="M406" t="s">
        <v>49</v>
      </c>
      <c r="N406">
        <v>0</v>
      </c>
      <c r="O406">
        <v>0</v>
      </c>
      <c r="P406">
        <v>0</v>
      </c>
      <c r="Q406">
        <v>0</v>
      </c>
      <c r="R406">
        <v>0</v>
      </c>
      <c r="S406">
        <v>2.42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0.32900000000000001</v>
      </c>
      <c r="AB406">
        <v>2</v>
      </c>
      <c r="AC406" t="s">
        <v>85</v>
      </c>
      <c r="AD406" t="s">
        <v>128</v>
      </c>
      <c r="AE406" t="s">
        <v>57</v>
      </c>
      <c r="AF406" t="s">
        <v>129</v>
      </c>
    </row>
    <row r="407" spans="1:32">
      <c r="A407" t="s">
        <v>41</v>
      </c>
      <c r="B407" t="s">
        <v>42</v>
      </c>
      <c r="C407" t="s">
        <v>43</v>
      </c>
      <c r="D407" s="4">
        <v>41488</v>
      </c>
      <c r="E407" t="s">
        <v>126</v>
      </c>
      <c r="F407" t="s">
        <v>84</v>
      </c>
      <c r="G407" t="s">
        <v>127</v>
      </c>
      <c r="H407" t="s">
        <v>44</v>
      </c>
      <c r="I407" t="s">
        <v>58</v>
      </c>
      <c r="J407" t="s">
        <v>48</v>
      </c>
      <c r="K407">
        <v>175</v>
      </c>
      <c r="L407">
        <v>50000</v>
      </c>
      <c r="M407" t="s">
        <v>49</v>
      </c>
      <c r="N407">
        <v>0</v>
      </c>
      <c r="O407">
        <v>0</v>
      </c>
      <c r="P407">
        <v>0</v>
      </c>
      <c r="Q407">
        <v>0</v>
      </c>
      <c r="R407">
        <v>0</v>
      </c>
      <c r="S407">
        <v>2.5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0.34</v>
      </c>
      <c r="AB407">
        <v>2</v>
      </c>
      <c r="AC407" t="s">
        <v>85</v>
      </c>
      <c r="AD407" t="s">
        <v>128</v>
      </c>
      <c r="AE407" t="s">
        <v>59</v>
      </c>
      <c r="AF407" t="s">
        <v>129</v>
      </c>
    </row>
    <row r="408" spans="1:32">
      <c r="A408" t="s">
        <v>41</v>
      </c>
      <c r="B408" t="s">
        <v>42</v>
      </c>
      <c r="C408" t="s">
        <v>43</v>
      </c>
      <c r="D408" s="4">
        <v>41488</v>
      </c>
      <c r="E408" t="s">
        <v>126</v>
      </c>
      <c r="F408" t="s">
        <v>84</v>
      </c>
      <c r="G408" t="s">
        <v>127</v>
      </c>
      <c r="H408" t="s">
        <v>44</v>
      </c>
      <c r="I408" t="s">
        <v>70</v>
      </c>
      <c r="J408" t="s">
        <v>48</v>
      </c>
      <c r="K408">
        <v>175</v>
      </c>
      <c r="L408">
        <v>50000</v>
      </c>
      <c r="M408" t="s">
        <v>49</v>
      </c>
      <c r="N408">
        <v>0</v>
      </c>
      <c r="O408">
        <v>0</v>
      </c>
      <c r="P408">
        <v>0</v>
      </c>
      <c r="Q408">
        <v>0</v>
      </c>
      <c r="R408">
        <v>0</v>
      </c>
      <c r="S408">
        <v>2.17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0.32200000000000001</v>
      </c>
      <c r="AB408">
        <v>2</v>
      </c>
      <c r="AC408" t="s">
        <v>85</v>
      </c>
      <c r="AD408" t="s">
        <v>128</v>
      </c>
      <c r="AE408" t="s">
        <v>71</v>
      </c>
      <c r="AF408" t="s">
        <v>129</v>
      </c>
    </row>
    <row r="409" spans="1:32">
      <c r="A409" t="s">
        <v>41</v>
      </c>
      <c r="B409" t="s">
        <v>42</v>
      </c>
      <c r="C409" t="s">
        <v>43</v>
      </c>
      <c r="D409" s="4">
        <v>41488</v>
      </c>
      <c r="E409" t="s">
        <v>126</v>
      </c>
      <c r="F409" t="s">
        <v>84</v>
      </c>
      <c r="G409" t="s">
        <v>127</v>
      </c>
      <c r="H409" t="s">
        <v>44</v>
      </c>
      <c r="I409" t="s">
        <v>72</v>
      </c>
      <c r="J409" t="s">
        <v>48</v>
      </c>
      <c r="K409">
        <v>175</v>
      </c>
      <c r="L409">
        <v>50000</v>
      </c>
      <c r="M409" t="s">
        <v>49</v>
      </c>
      <c r="N409">
        <v>0</v>
      </c>
      <c r="O409">
        <v>0</v>
      </c>
      <c r="P409">
        <v>0</v>
      </c>
      <c r="Q409">
        <v>0</v>
      </c>
      <c r="R409">
        <v>0</v>
      </c>
      <c r="S409">
        <v>2.23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0.32600000000000001</v>
      </c>
      <c r="AB409">
        <v>2</v>
      </c>
      <c r="AC409" t="s">
        <v>85</v>
      </c>
      <c r="AD409" t="s">
        <v>128</v>
      </c>
      <c r="AE409" t="s">
        <v>73</v>
      </c>
      <c r="AF409" t="s">
        <v>129</v>
      </c>
    </row>
    <row r="410" spans="1:32">
      <c r="A410" t="s">
        <v>41</v>
      </c>
      <c r="B410" t="s">
        <v>42</v>
      </c>
      <c r="C410" t="s">
        <v>43</v>
      </c>
      <c r="D410" s="4">
        <v>41488</v>
      </c>
      <c r="E410" t="s">
        <v>126</v>
      </c>
      <c r="F410" t="s">
        <v>84</v>
      </c>
      <c r="G410" t="s">
        <v>127</v>
      </c>
      <c r="H410" t="s">
        <v>44</v>
      </c>
      <c r="I410" t="s">
        <v>74</v>
      </c>
      <c r="J410" t="s">
        <v>48</v>
      </c>
      <c r="K410">
        <v>175</v>
      </c>
      <c r="L410">
        <v>50000</v>
      </c>
      <c r="M410" t="s">
        <v>49</v>
      </c>
      <c r="N410">
        <v>0</v>
      </c>
      <c r="O410">
        <v>0</v>
      </c>
      <c r="P410">
        <v>0</v>
      </c>
      <c r="Q410">
        <v>0</v>
      </c>
      <c r="R410">
        <v>0</v>
      </c>
      <c r="S410">
        <v>2.2000000000000002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0.31900000000000001</v>
      </c>
      <c r="AB410">
        <v>2</v>
      </c>
      <c r="AC410" t="s">
        <v>85</v>
      </c>
      <c r="AD410" t="s">
        <v>128</v>
      </c>
      <c r="AE410" t="s">
        <v>75</v>
      </c>
      <c r="AF410" t="s">
        <v>129</v>
      </c>
    </row>
    <row r="411" spans="1:32">
      <c r="A411" t="s">
        <v>41</v>
      </c>
      <c r="B411" t="s">
        <v>42</v>
      </c>
      <c r="C411" t="s">
        <v>43</v>
      </c>
      <c r="D411" s="4">
        <v>41488</v>
      </c>
      <c r="E411" t="s">
        <v>126</v>
      </c>
      <c r="F411" t="s">
        <v>84</v>
      </c>
      <c r="G411" t="s">
        <v>127</v>
      </c>
      <c r="H411" t="s">
        <v>44</v>
      </c>
      <c r="I411" t="s">
        <v>80</v>
      </c>
      <c r="J411" t="s">
        <v>48</v>
      </c>
      <c r="K411">
        <v>175</v>
      </c>
      <c r="L411">
        <v>50000</v>
      </c>
      <c r="M411" t="s">
        <v>49</v>
      </c>
      <c r="N411">
        <v>0</v>
      </c>
      <c r="O411">
        <v>0</v>
      </c>
      <c r="P411">
        <v>0</v>
      </c>
      <c r="Q411">
        <v>0</v>
      </c>
      <c r="R411">
        <v>0</v>
      </c>
      <c r="S411">
        <v>2.38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0.34300000000000003</v>
      </c>
      <c r="AB411">
        <v>2</v>
      </c>
      <c r="AC411" t="s">
        <v>85</v>
      </c>
      <c r="AD411" t="s">
        <v>128</v>
      </c>
      <c r="AE411" t="s">
        <v>81</v>
      </c>
      <c r="AF411" t="s">
        <v>129</v>
      </c>
    </row>
    <row r="412" spans="1:32">
      <c r="A412" t="s">
        <v>41</v>
      </c>
      <c r="B412" t="s">
        <v>42</v>
      </c>
      <c r="C412" t="s">
        <v>43</v>
      </c>
      <c r="D412" s="4">
        <v>41537</v>
      </c>
      <c r="E412" t="s">
        <v>126</v>
      </c>
      <c r="F412" t="s">
        <v>84</v>
      </c>
      <c r="G412" t="s">
        <v>127</v>
      </c>
      <c r="H412" t="s">
        <v>44</v>
      </c>
      <c r="I412" t="s">
        <v>130</v>
      </c>
      <c r="J412" t="s">
        <v>48</v>
      </c>
      <c r="K412">
        <v>175</v>
      </c>
      <c r="L412">
        <v>50000</v>
      </c>
      <c r="M412" t="s">
        <v>49</v>
      </c>
      <c r="N412">
        <v>0</v>
      </c>
      <c r="O412">
        <v>0</v>
      </c>
      <c r="P412">
        <v>0</v>
      </c>
      <c r="Q412">
        <v>0</v>
      </c>
      <c r="R412">
        <v>0</v>
      </c>
      <c r="S412">
        <v>2.38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0.33</v>
      </c>
      <c r="AB412">
        <v>2</v>
      </c>
      <c r="AC412" t="s">
        <v>85</v>
      </c>
      <c r="AD412" t="s">
        <v>128</v>
      </c>
      <c r="AE412" t="s">
        <v>131</v>
      </c>
      <c r="AF412" t="s">
        <v>129</v>
      </c>
    </row>
    <row r="413" spans="1:32">
      <c r="A413" t="s">
        <v>41</v>
      </c>
      <c r="B413" t="s">
        <v>42</v>
      </c>
      <c r="C413" t="s">
        <v>43</v>
      </c>
      <c r="D413" s="4">
        <v>41537</v>
      </c>
      <c r="E413" t="s">
        <v>126</v>
      </c>
      <c r="F413" t="s">
        <v>84</v>
      </c>
      <c r="G413" t="s">
        <v>46</v>
      </c>
      <c r="H413" t="s">
        <v>44</v>
      </c>
      <c r="I413" t="s">
        <v>130</v>
      </c>
      <c r="J413" t="s">
        <v>48</v>
      </c>
      <c r="K413">
        <v>175</v>
      </c>
      <c r="L413">
        <v>50000</v>
      </c>
      <c r="M413" t="s">
        <v>49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0.32500000000000001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0.32500000000000001</v>
      </c>
      <c r="AB413">
        <v>2</v>
      </c>
      <c r="AC413" t="s">
        <v>85</v>
      </c>
      <c r="AD413" t="s">
        <v>46</v>
      </c>
      <c r="AE413" t="s">
        <v>131</v>
      </c>
      <c r="AF413" t="s">
        <v>129</v>
      </c>
    </row>
    <row r="414" spans="1:32">
      <c r="A414" t="s">
        <v>41</v>
      </c>
      <c r="B414" t="s">
        <v>42</v>
      </c>
      <c r="C414" t="s">
        <v>43</v>
      </c>
      <c r="D414" s="4">
        <v>41488</v>
      </c>
      <c r="E414" t="s">
        <v>126</v>
      </c>
      <c r="F414" t="s">
        <v>86</v>
      </c>
      <c r="G414" t="s">
        <v>127</v>
      </c>
      <c r="H414" t="s">
        <v>44</v>
      </c>
      <c r="I414" t="s">
        <v>47</v>
      </c>
      <c r="J414" t="s">
        <v>48</v>
      </c>
      <c r="K414">
        <v>14.6</v>
      </c>
      <c r="L414">
        <v>1920</v>
      </c>
      <c r="M414" t="s">
        <v>49</v>
      </c>
      <c r="N414">
        <v>0</v>
      </c>
      <c r="O414">
        <v>0</v>
      </c>
      <c r="P414">
        <v>0</v>
      </c>
      <c r="Q414">
        <v>0</v>
      </c>
      <c r="R414">
        <v>0</v>
      </c>
      <c r="S414">
        <v>2.73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0.373</v>
      </c>
      <c r="AB414">
        <v>2</v>
      </c>
      <c r="AC414" t="s">
        <v>87</v>
      </c>
      <c r="AD414" t="s">
        <v>128</v>
      </c>
      <c r="AE414" t="s">
        <v>51</v>
      </c>
      <c r="AF414" t="s">
        <v>129</v>
      </c>
    </row>
    <row r="415" spans="1:32">
      <c r="A415" t="s">
        <v>41</v>
      </c>
      <c r="B415" t="s">
        <v>42</v>
      </c>
      <c r="C415" t="s">
        <v>43</v>
      </c>
      <c r="D415" s="4">
        <v>41488</v>
      </c>
      <c r="E415" t="s">
        <v>126</v>
      </c>
      <c r="F415" t="s">
        <v>86</v>
      </c>
      <c r="G415" t="s">
        <v>127</v>
      </c>
      <c r="H415" t="s">
        <v>44</v>
      </c>
      <c r="I415" t="s">
        <v>52</v>
      </c>
      <c r="J415" t="s">
        <v>48</v>
      </c>
      <c r="K415">
        <v>14.6</v>
      </c>
      <c r="L415">
        <v>1920</v>
      </c>
      <c r="M415" t="s">
        <v>49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2.63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0.35199999999999998</v>
      </c>
      <c r="AB415">
        <v>2</v>
      </c>
      <c r="AC415" t="s">
        <v>87</v>
      </c>
      <c r="AD415" t="s">
        <v>128</v>
      </c>
      <c r="AE415" t="s">
        <v>53</v>
      </c>
      <c r="AF415" t="s">
        <v>129</v>
      </c>
    </row>
    <row r="416" spans="1:32">
      <c r="A416" t="s">
        <v>41</v>
      </c>
      <c r="B416" t="s">
        <v>42</v>
      </c>
      <c r="C416" t="s">
        <v>43</v>
      </c>
      <c r="D416" s="4">
        <v>41488</v>
      </c>
      <c r="E416" t="s">
        <v>126</v>
      </c>
      <c r="F416" t="s">
        <v>86</v>
      </c>
      <c r="G416" t="s">
        <v>127</v>
      </c>
      <c r="H416" t="s">
        <v>44</v>
      </c>
      <c r="I416" t="s">
        <v>54</v>
      </c>
      <c r="J416" t="s">
        <v>48</v>
      </c>
      <c r="K416">
        <v>14.6</v>
      </c>
      <c r="L416">
        <v>1920</v>
      </c>
      <c r="M416" t="s">
        <v>49</v>
      </c>
      <c r="N416">
        <v>0</v>
      </c>
      <c r="O416">
        <v>0</v>
      </c>
      <c r="P416">
        <v>0</v>
      </c>
      <c r="Q416">
        <v>0</v>
      </c>
      <c r="R416">
        <v>0</v>
      </c>
      <c r="S416">
        <v>2.76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0.35799999999999998</v>
      </c>
      <c r="AB416">
        <v>2</v>
      </c>
      <c r="AC416" t="s">
        <v>87</v>
      </c>
      <c r="AD416" t="s">
        <v>128</v>
      </c>
      <c r="AE416" t="s">
        <v>55</v>
      </c>
      <c r="AF416" t="s">
        <v>129</v>
      </c>
    </row>
    <row r="417" spans="1:32">
      <c r="A417" t="s">
        <v>41</v>
      </c>
      <c r="B417" t="s">
        <v>42</v>
      </c>
      <c r="C417" t="s">
        <v>43</v>
      </c>
      <c r="D417" s="4">
        <v>41488</v>
      </c>
      <c r="E417" t="s">
        <v>126</v>
      </c>
      <c r="F417" t="s">
        <v>86</v>
      </c>
      <c r="G417" t="s">
        <v>127</v>
      </c>
      <c r="H417" t="s">
        <v>44</v>
      </c>
      <c r="I417" t="s">
        <v>56</v>
      </c>
      <c r="J417" t="s">
        <v>48</v>
      </c>
      <c r="K417">
        <v>14.6</v>
      </c>
      <c r="L417">
        <v>1920</v>
      </c>
      <c r="M417" t="s">
        <v>49</v>
      </c>
      <c r="N417">
        <v>0</v>
      </c>
      <c r="O417">
        <v>0</v>
      </c>
      <c r="P417">
        <v>0</v>
      </c>
      <c r="Q417">
        <v>0</v>
      </c>
      <c r="R417">
        <v>0</v>
      </c>
      <c r="S417">
        <v>2.56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0.34799999999999998</v>
      </c>
      <c r="AB417">
        <v>2</v>
      </c>
      <c r="AC417" t="s">
        <v>87</v>
      </c>
      <c r="AD417" t="s">
        <v>128</v>
      </c>
      <c r="AE417" t="s">
        <v>57</v>
      </c>
      <c r="AF417" t="s">
        <v>129</v>
      </c>
    </row>
    <row r="418" spans="1:32">
      <c r="A418" t="s">
        <v>41</v>
      </c>
      <c r="B418" t="s">
        <v>42</v>
      </c>
      <c r="C418" t="s">
        <v>43</v>
      </c>
      <c r="D418" s="4">
        <v>41488</v>
      </c>
      <c r="E418" t="s">
        <v>126</v>
      </c>
      <c r="F418" t="s">
        <v>86</v>
      </c>
      <c r="G418" t="s">
        <v>127</v>
      </c>
      <c r="H418" t="s">
        <v>44</v>
      </c>
      <c r="I418" t="s">
        <v>58</v>
      </c>
      <c r="J418" t="s">
        <v>48</v>
      </c>
      <c r="K418">
        <v>14.6</v>
      </c>
      <c r="L418">
        <v>1920</v>
      </c>
      <c r="M418" t="s">
        <v>49</v>
      </c>
      <c r="N418">
        <v>0</v>
      </c>
      <c r="O418">
        <v>0</v>
      </c>
      <c r="P418">
        <v>0</v>
      </c>
      <c r="Q418">
        <v>0</v>
      </c>
      <c r="R418">
        <v>0</v>
      </c>
      <c r="S418">
        <v>2.65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0.35899999999999999</v>
      </c>
      <c r="AB418">
        <v>2</v>
      </c>
      <c r="AC418" t="s">
        <v>87</v>
      </c>
      <c r="AD418" t="s">
        <v>128</v>
      </c>
      <c r="AE418" t="s">
        <v>59</v>
      </c>
      <c r="AF418" t="s">
        <v>129</v>
      </c>
    </row>
    <row r="419" spans="1:32">
      <c r="A419" t="s">
        <v>41</v>
      </c>
      <c r="B419" t="s">
        <v>42</v>
      </c>
      <c r="C419" t="s">
        <v>43</v>
      </c>
      <c r="D419" s="4">
        <v>41488</v>
      </c>
      <c r="E419" t="s">
        <v>126</v>
      </c>
      <c r="F419" t="s">
        <v>86</v>
      </c>
      <c r="G419" t="s">
        <v>127</v>
      </c>
      <c r="H419" t="s">
        <v>44</v>
      </c>
      <c r="I419" t="s">
        <v>70</v>
      </c>
      <c r="J419" t="s">
        <v>48</v>
      </c>
      <c r="K419">
        <v>14.6</v>
      </c>
      <c r="L419">
        <v>1920</v>
      </c>
      <c r="M419" t="s">
        <v>49</v>
      </c>
      <c r="N419">
        <v>0</v>
      </c>
      <c r="O419">
        <v>0</v>
      </c>
      <c r="P419">
        <v>0</v>
      </c>
      <c r="Q419">
        <v>0</v>
      </c>
      <c r="R419">
        <v>0</v>
      </c>
      <c r="S419">
        <v>2.2799999999999998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0.33800000000000002</v>
      </c>
      <c r="AB419">
        <v>2</v>
      </c>
      <c r="AC419" t="s">
        <v>87</v>
      </c>
      <c r="AD419" t="s">
        <v>128</v>
      </c>
      <c r="AE419" t="s">
        <v>71</v>
      </c>
      <c r="AF419" t="s">
        <v>129</v>
      </c>
    </row>
    <row r="420" spans="1:32">
      <c r="A420" t="s">
        <v>41</v>
      </c>
      <c r="B420" t="s">
        <v>42</v>
      </c>
      <c r="C420" t="s">
        <v>43</v>
      </c>
      <c r="D420" s="4">
        <v>41488</v>
      </c>
      <c r="E420" t="s">
        <v>126</v>
      </c>
      <c r="F420" t="s">
        <v>86</v>
      </c>
      <c r="G420" t="s">
        <v>127</v>
      </c>
      <c r="H420" t="s">
        <v>44</v>
      </c>
      <c r="I420" t="s">
        <v>72</v>
      </c>
      <c r="J420" t="s">
        <v>48</v>
      </c>
      <c r="K420">
        <v>14.6</v>
      </c>
      <c r="L420">
        <v>1920</v>
      </c>
      <c r="M420" t="s">
        <v>49</v>
      </c>
      <c r="N420">
        <v>0</v>
      </c>
      <c r="O420">
        <v>0</v>
      </c>
      <c r="P420">
        <v>0</v>
      </c>
      <c r="Q420">
        <v>0</v>
      </c>
      <c r="R420">
        <v>0</v>
      </c>
      <c r="S420">
        <v>2.37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0.34399999999999997</v>
      </c>
      <c r="AB420">
        <v>2</v>
      </c>
      <c r="AC420" t="s">
        <v>87</v>
      </c>
      <c r="AD420" t="s">
        <v>128</v>
      </c>
      <c r="AE420" t="s">
        <v>73</v>
      </c>
      <c r="AF420" t="s">
        <v>129</v>
      </c>
    </row>
    <row r="421" spans="1:32">
      <c r="A421" t="s">
        <v>41</v>
      </c>
      <c r="B421" t="s">
        <v>42</v>
      </c>
      <c r="C421" t="s">
        <v>43</v>
      </c>
      <c r="D421" s="4">
        <v>41488</v>
      </c>
      <c r="E421" t="s">
        <v>126</v>
      </c>
      <c r="F421" t="s">
        <v>86</v>
      </c>
      <c r="G421" t="s">
        <v>127</v>
      </c>
      <c r="H421" t="s">
        <v>44</v>
      </c>
      <c r="I421" t="s">
        <v>74</v>
      </c>
      <c r="J421" t="s">
        <v>48</v>
      </c>
      <c r="K421">
        <v>14.6</v>
      </c>
      <c r="L421">
        <v>1920</v>
      </c>
      <c r="M421" t="s">
        <v>49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2.31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0.33300000000000002</v>
      </c>
      <c r="AB421">
        <v>2</v>
      </c>
      <c r="AC421" t="s">
        <v>87</v>
      </c>
      <c r="AD421" t="s">
        <v>128</v>
      </c>
      <c r="AE421" t="s">
        <v>75</v>
      </c>
      <c r="AF421" t="s">
        <v>129</v>
      </c>
    </row>
    <row r="422" spans="1:32">
      <c r="A422" t="s">
        <v>41</v>
      </c>
      <c r="B422" t="s">
        <v>42</v>
      </c>
      <c r="C422" t="s">
        <v>43</v>
      </c>
      <c r="D422" s="4">
        <v>41488</v>
      </c>
      <c r="E422" t="s">
        <v>126</v>
      </c>
      <c r="F422" t="s">
        <v>86</v>
      </c>
      <c r="G422" t="s">
        <v>127</v>
      </c>
      <c r="H422" t="s">
        <v>44</v>
      </c>
      <c r="I422" t="s">
        <v>80</v>
      </c>
      <c r="J422" t="s">
        <v>48</v>
      </c>
      <c r="K422">
        <v>14.6</v>
      </c>
      <c r="L422">
        <v>1920</v>
      </c>
      <c r="M422" t="s">
        <v>49</v>
      </c>
      <c r="N422">
        <v>0</v>
      </c>
      <c r="O422">
        <v>0</v>
      </c>
      <c r="P422">
        <v>0</v>
      </c>
      <c r="Q422">
        <v>0</v>
      </c>
      <c r="R422">
        <v>0</v>
      </c>
      <c r="S422">
        <v>2.52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0.36099999999999999</v>
      </c>
      <c r="AB422">
        <v>2</v>
      </c>
      <c r="AC422" t="s">
        <v>87</v>
      </c>
      <c r="AD422" t="s">
        <v>128</v>
      </c>
      <c r="AE422" t="s">
        <v>81</v>
      </c>
      <c r="AF422" t="s">
        <v>129</v>
      </c>
    </row>
    <row r="423" spans="1:32">
      <c r="A423" t="s">
        <v>41</v>
      </c>
      <c r="B423" t="s">
        <v>42</v>
      </c>
      <c r="C423" t="s">
        <v>43</v>
      </c>
      <c r="D423" s="4">
        <v>41537</v>
      </c>
      <c r="E423" t="s">
        <v>126</v>
      </c>
      <c r="F423" t="s">
        <v>86</v>
      </c>
      <c r="G423" t="s">
        <v>127</v>
      </c>
      <c r="H423" t="s">
        <v>44</v>
      </c>
      <c r="I423" t="s">
        <v>130</v>
      </c>
      <c r="J423" t="s">
        <v>48</v>
      </c>
      <c r="K423">
        <v>14.6</v>
      </c>
      <c r="L423">
        <v>1920</v>
      </c>
      <c r="M423" t="s">
        <v>49</v>
      </c>
      <c r="N423">
        <v>0</v>
      </c>
      <c r="O423">
        <v>0</v>
      </c>
      <c r="P423">
        <v>0</v>
      </c>
      <c r="Q423">
        <v>0</v>
      </c>
      <c r="R423">
        <v>0</v>
      </c>
      <c r="S423">
        <v>2.5299999999999998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0.34799999999999998</v>
      </c>
      <c r="AB423">
        <v>2</v>
      </c>
      <c r="AC423" t="s">
        <v>87</v>
      </c>
      <c r="AD423" t="s">
        <v>128</v>
      </c>
      <c r="AE423" t="s">
        <v>131</v>
      </c>
      <c r="AF423" t="s">
        <v>129</v>
      </c>
    </row>
    <row r="424" spans="1:32">
      <c r="A424" t="s">
        <v>41</v>
      </c>
      <c r="B424" t="s">
        <v>42</v>
      </c>
      <c r="C424" t="s">
        <v>43</v>
      </c>
      <c r="D424" s="4">
        <v>41537</v>
      </c>
      <c r="E424" t="s">
        <v>126</v>
      </c>
      <c r="F424" t="s">
        <v>86</v>
      </c>
      <c r="G424" t="s">
        <v>46</v>
      </c>
      <c r="H424" t="s">
        <v>44</v>
      </c>
      <c r="I424" t="s">
        <v>130</v>
      </c>
      <c r="J424" t="s">
        <v>48</v>
      </c>
      <c r="K424">
        <v>14.6</v>
      </c>
      <c r="L424">
        <v>1920</v>
      </c>
      <c r="M424" t="s">
        <v>49</v>
      </c>
      <c r="N424">
        <v>0</v>
      </c>
      <c r="O424">
        <v>0</v>
      </c>
      <c r="P424">
        <v>0</v>
      </c>
      <c r="Q424">
        <v>0</v>
      </c>
      <c r="R424">
        <v>0</v>
      </c>
      <c r="S424">
        <v>0.33600000000000002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0.33600000000000002</v>
      </c>
      <c r="AB424">
        <v>2</v>
      </c>
      <c r="AC424" t="s">
        <v>87</v>
      </c>
      <c r="AD424" t="s">
        <v>46</v>
      </c>
      <c r="AE424" t="s">
        <v>131</v>
      </c>
      <c r="AF424" t="s">
        <v>129</v>
      </c>
    </row>
    <row r="425" spans="1:32">
      <c r="A425" t="s">
        <v>41</v>
      </c>
      <c r="B425" t="s">
        <v>42</v>
      </c>
      <c r="C425" t="s">
        <v>43</v>
      </c>
      <c r="D425" s="4">
        <v>41488</v>
      </c>
      <c r="E425" t="s">
        <v>126</v>
      </c>
      <c r="F425" t="s">
        <v>88</v>
      </c>
      <c r="G425" t="s">
        <v>127</v>
      </c>
      <c r="H425" t="s">
        <v>44</v>
      </c>
      <c r="I425" t="s">
        <v>47</v>
      </c>
      <c r="J425" t="s">
        <v>48</v>
      </c>
      <c r="K425">
        <v>729</v>
      </c>
      <c r="L425">
        <v>150000</v>
      </c>
      <c r="M425" t="s">
        <v>49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2.63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0.35299999999999998</v>
      </c>
      <c r="AB425">
        <v>2</v>
      </c>
      <c r="AC425" t="s">
        <v>89</v>
      </c>
      <c r="AD425" t="s">
        <v>128</v>
      </c>
      <c r="AE425" t="s">
        <v>51</v>
      </c>
      <c r="AF425" t="s">
        <v>129</v>
      </c>
    </row>
    <row r="426" spans="1:32">
      <c r="A426" t="s">
        <v>41</v>
      </c>
      <c r="B426" t="s">
        <v>42</v>
      </c>
      <c r="C426" t="s">
        <v>43</v>
      </c>
      <c r="D426" s="4">
        <v>41488</v>
      </c>
      <c r="E426" t="s">
        <v>126</v>
      </c>
      <c r="F426" t="s">
        <v>88</v>
      </c>
      <c r="G426" t="s">
        <v>127</v>
      </c>
      <c r="H426" t="s">
        <v>44</v>
      </c>
      <c r="I426" t="s">
        <v>52</v>
      </c>
      <c r="J426" t="s">
        <v>48</v>
      </c>
      <c r="K426">
        <v>729</v>
      </c>
      <c r="L426">
        <v>150000</v>
      </c>
      <c r="M426" t="s">
        <v>49</v>
      </c>
      <c r="N426">
        <v>0</v>
      </c>
      <c r="O426">
        <v>0</v>
      </c>
      <c r="P426">
        <v>0</v>
      </c>
      <c r="Q426">
        <v>0</v>
      </c>
      <c r="R426">
        <v>0</v>
      </c>
      <c r="S426">
        <v>2.52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0.33100000000000002</v>
      </c>
      <c r="AB426">
        <v>2</v>
      </c>
      <c r="AC426" t="s">
        <v>89</v>
      </c>
      <c r="AD426" t="s">
        <v>128</v>
      </c>
      <c r="AE426" t="s">
        <v>53</v>
      </c>
      <c r="AF426" t="s">
        <v>129</v>
      </c>
    </row>
    <row r="427" spans="1:32">
      <c r="A427" t="s">
        <v>41</v>
      </c>
      <c r="B427" t="s">
        <v>42</v>
      </c>
      <c r="C427" t="s">
        <v>43</v>
      </c>
      <c r="D427" s="4">
        <v>41488</v>
      </c>
      <c r="E427" t="s">
        <v>126</v>
      </c>
      <c r="F427" t="s">
        <v>88</v>
      </c>
      <c r="G427" t="s">
        <v>127</v>
      </c>
      <c r="H427" t="s">
        <v>44</v>
      </c>
      <c r="I427" t="s">
        <v>54</v>
      </c>
      <c r="J427" t="s">
        <v>48</v>
      </c>
      <c r="K427">
        <v>729</v>
      </c>
      <c r="L427">
        <v>150000</v>
      </c>
      <c r="M427" t="s">
        <v>49</v>
      </c>
      <c r="N427">
        <v>0</v>
      </c>
      <c r="O427">
        <v>0</v>
      </c>
      <c r="P427">
        <v>0</v>
      </c>
      <c r="Q427">
        <v>0</v>
      </c>
      <c r="R427">
        <v>0</v>
      </c>
      <c r="S427">
        <v>2.65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0.33800000000000002</v>
      </c>
      <c r="AB427">
        <v>2</v>
      </c>
      <c r="AC427" t="s">
        <v>89</v>
      </c>
      <c r="AD427" t="s">
        <v>128</v>
      </c>
      <c r="AE427" t="s">
        <v>55</v>
      </c>
      <c r="AF427" t="s">
        <v>129</v>
      </c>
    </row>
    <row r="428" spans="1:32">
      <c r="A428" t="s">
        <v>41</v>
      </c>
      <c r="B428" t="s">
        <v>42</v>
      </c>
      <c r="C428" t="s">
        <v>43</v>
      </c>
      <c r="D428" s="4">
        <v>41488</v>
      </c>
      <c r="E428" t="s">
        <v>126</v>
      </c>
      <c r="F428" t="s">
        <v>88</v>
      </c>
      <c r="G428" t="s">
        <v>127</v>
      </c>
      <c r="H428" t="s">
        <v>44</v>
      </c>
      <c r="I428" t="s">
        <v>56</v>
      </c>
      <c r="J428" t="s">
        <v>48</v>
      </c>
      <c r="K428">
        <v>729</v>
      </c>
      <c r="L428">
        <v>150000</v>
      </c>
      <c r="M428" t="s">
        <v>49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2.46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0.32700000000000001</v>
      </c>
      <c r="AB428">
        <v>2</v>
      </c>
      <c r="AC428" t="s">
        <v>89</v>
      </c>
      <c r="AD428" t="s">
        <v>128</v>
      </c>
      <c r="AE428" t="s">
        <v>57</v>
      </c>
      <c r="AF428" t="s">
        <v>129</v>
      </c>
    </row>
    <row r="429" spans="1:32">
      <c r="A429" t="s">
        <v>41</v>
      </c>
      <c r="B429" t="s">
        <v>42</v>
      </c>
      <c r="C429" t="s">
        <v>43</v>
      </c>
      <c r="D429" s="4">
        <v>41488</v>
      </c>
      <c r="E429" t="s">
        <v>126</v>
      </c>
      <c r="F429" t="s">
        <v>88</v>
      </c>
      <c r="G429" t="s">
        <v>127</v>
      </c>
      <c r="H429" t="s">
        <v>44</v>
      </c>
      <c r="I429" t="s">
        <v>58</v>
      </c>
      <c r="J429" t="s">
        <v>48</v>
      </c>
      <c r="K429">
        <v>729</v>
      </c>
      <c r="L429">
        <v>150000</v>
      </c>
      <c r="M429" t="s">
        <v>49</v>
      </c>
      <c r="N429">
        <v>0</v>
      </c>
      <c r="O429">
        <v>0</v>
      </c>
      <c r="P429">
        <v>0</v>
      </c>
      <c r="Q429">
        <v>0</v>
      </c>
      <c r="R429">
        <v>0</v>
      </c>
      <c r="S429">
        <v>2.5499999999999998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0.33800000000000002</v>
      </c>
      <c r="AB429">
        <v>2</v>
      </c>
      <c r="AC429" t="s">
        <v>89</v>
      </c>
      <c r="AD429" t="s">
        <v>128</v>
      </c>
      <c r="AE429" t="s">
        <v>59</v>
      </c>
      <c r="AF429" t="s">
        <v>129</v>
      </c>
    </row>
    <row r="430" spans="1:32">
      <c r="A430" t="s">
        <v>41</v>
      </c>
      <c r="B430" t="s">
        <v>42</v>
      </c>
      <c r="C430" t="s">
        <v>43</v>
      </c>
      <c r="D430" s="4">
        <v>41488</v>
      </c>
      <c r="E430" t="s">
        <v>126</v>
      </c>
      <c r="F430" t="s">
        <v>88</v>
      </c>
      <c r="G430" t="s">
        <v>127</v>
      </c>
      <c r="H430" t="s">
        <v>44</v>
      </c>
      <c r="I430" t="s">
        <v>70</v>
      </c>
      <c r="J430" t="s">
        <v>48</v>
      </c>
      <c r="K430">
        <v>729</v>
      </c>
      <c r="L430">
        <v>150000</v>
      </c>
      <c r="M430" t="s">
        <v>49</v>
      </c>
      <c r="N430">
        <v>0</v>
      </c>
      <c r="O430">
        <v>0</v>
      </c>
      <c r="P430">
        <v>0</v>
      </c>
      <c r="Q430">
        <v>0</v>
      </c>
      <c r="R430">
        <v>0</v>
      </c>
      <c r="S430">
        <v>2.21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0.32100000000000001</v>
      </c>
      <c r="AB430">
        <v>2</v>
      </c>
      <c r="AC430" t="s">
        <v>89</v>
      </c>
      <c r="AD430" t="s">
        <v>128</v>
      </c>
      <c r="AE430" t="s">
        <v>71</v>
      </c>
      <c r="AF430" t="s">
        <v>129</v>
      </c>
    </row>
    <row r="431" spans="1:32">
      <c r="A431" t="s">
        <v>41</v>
      </c>
      <c r="B431" t="s">
        <v>42</v>
      </c>
      <c r="C431" t="s">
        <v>43</v>
      </c>
      <c r="D431" s="4">
        <v>41488</v>
      </c>
      <c r="E431" t="s">
        <v>126</v>
      </c>
      <c r="F431" t="s">
        <v>88</v>
      </c>
      <c r="G431" t="s">
        <v>127</v>
      </c>
      <c r="H431" t="s">
        <v>44</v>
      </c>
      <c r="I431" t="s">
        <v>72</v>
      </c>
      <c r="J431" t="s">
        <v>48</v>
      </c>
      <c r="K431">
        <v>729</v>
      </c>
      <c r="L431">
        <v>150000</v>
      </c>
      <c r="M431" t="s">
        <v>49</v>
      </c>
      <c r="N431">
        <v>0</v>
      </c>
      <c r="O431">
        <v>0</v>
      </c>
      <c r="P431">
        <v>0</v>
      </c>
      <c r="Q431">
        <v>0</v>
      </c>
      <c r="R431">
        <v>0</v>
      </c>
      <c r="S431">
        <v>2.2799999999999998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0.32600000000000001</v>
      </c>
      <c r="AB431">
        <v>2</v>
      </c>
      <c r="AC431" t="s">
        <v>89</v>
      </c>
      <c r="AD431" t="s">
        <v>128</v>
      </c>
      <c r="AE431" t="s">
        <v>73</v>
      </c>
      <c r="AF431" t="s">
        <v>129</v>
      </c>
    </row>
    <row r="432" spans="1:32">
      <c r="A432" t="s">
        <v>41</v>
      </c>
      <c r="B432" t="s">
        <v>42</v>
      </c>
      <c r="C432" t="s">
        <v>43</v>
      </c>
      <c r="D432" s="4">
        <v>41488</v>
      </c>
      <c r="E432" t="s">
        <v>126</v>
      </c>
      <c r="F432" t="s">
        <v>88</v>
      </c>
      <c r="G432" t="s">
        <v>127</v>
      </c>
      <c r="H432" t="s">
        <v>44</v>
      </c>
      <c r="I432" t="s">
        <v>74</v>
      </c>
      <c r="J432" t="s">
        <v>48</v>
      </c>
      <c r="K432">
        <v>729</v>
      </c>
      <c r="L432">
        <v>150000</v>
      </c>
      <c r="M432" t="s">
        <v>49</v>
      </c>
      <c r="N432">
        <v>0</v>
      </c>
      <c r="O432">
        <v>0</v>
      </c>
      <c r="P432">
        <v>0</v>
      </c>
      <c r="Q432">
        <v>0</v>
      </c>
      <c r="R432">
        <v>0</v>
      </c>
      <c r="S432">
        <v>2.25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0.31900000000000001</v>
      </c>
      <c r="AB432">
        <v>2</v>
      </c>
      <c r="AC432" t="s">
        <v>89</v>
      </c>
      <c r="AD432" t="s">
        <v>128</v>
      </c>
      <c r="AE432" t="s">
        <v>75</v>
      </c>
      <c r="AF432" t="s">
        <v>129</v>
      </c>
    </row>
    <row r="433" spans="1:32">
      <c r="A433" t="s">
        <v>41</v>
      </c>
      <c r="B433" t="s">
        <v>42</v>
      </c>
      <c r="C433" t="s">
        <v>43</v>
      </c>
      <c r="D433" s="4">
        <v>41488</v>
      </c>
      <c r="E433" t="s">
        <v>126</v>
      </c>
      <c r="F433" t="s">
        <v>88</v>
      </c>
      <c r="G433" t="s">
        <v>127</v>
      </c>
      <c r="H433" t="s">
        <v>44</v>
      </c>
      <c r="I433" t="s">
        <v>80</v>
      </c>
      <c r="J433" t="s">
        <v>48</v>
      </c>
      <c r="K433">
        <v>729</v>
      </c>
      <c r="L433">
        <v>150000</v>
      </c>
      <c r="M433" t="s">
        <v>49</v>
      </c>
      <c r="N433">
        <v>0</v>
      </c>
      <c r="O433">
        <v>0</v>
      </c>
      <c r="P433">
        <v>0</v>
      </c>
      <c r="Q433">
        <v>0</v>
      </c>
      <c r="R433">
        <v>0</v>
      </c>
      <c r="S433">
        <v>2.42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0.34100000000000003</v>
      </c>
      <c r="AB433">
        <v>2</v>
      </c>
      <c r="AC433" t="s">
        <v>89</v>
      </c>
      <c r="AD433" t="s">
        <v>128</v>
      </c>
      <c r="AE433" t="s">
        <v>81</v>
      </c>
      <c r="AF433" t="s">
        <v>129</v>
      </c>
    </row>
    <row r="434" spans="1:32">
      <c r="A434" t="s">
        <v>41</v>
      </c>
      <c r="B434" t="s">
        <v>42</v>
      </c>
      <c r="C434" t="s">
        <v>43</v>
      </c>
      <c r="D434" s="4">
        <v>41537</v>
      </c>
      <c r="E434" t="s">
        <v>126</v>
      </c>
      <c r="F434" t="s">
        <v>88</v>
      </c>
      <c r="G434" t="s">
        <v>127</v>
      </c>
      <c r="H434" t="s">
        <v>44</v>
      </c>
      <c r="I434" t="s">
        <v>130</v>
      </c>
      <c r="J434" t="s">
        <v>48</v>
      </c>
      <c r="K434">
        <v>729</v>
      </c>
      <c r="L434">
        <v>150000</v>
      </c>
      <c r="M434" t="s">
        <v>49</v>
      </c>
      <c r="N434">
        <v>0</v>
      </c>
      <c r="O434">
        <v>0</v>
      </c>
      <c r="P434">
        <v>0</v>
      </c>
      <c r="Q434">
        <v>0</v>
      </c>
      <c r="R434">
        <v>0</v>
      </c>
      <c r="S434">
        <v>2.4300000000000002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0.32900000000000001</v>
      </c>
      <c r="AB434">
        <v>2</v>
      </c>
      <c r="AC434" t="s">
        <v>89</v>
      </c>
      <c r="AD434" t="s">
        <v>128</v>
      </c>
      <c r="AE434" t="s">
        <v>131</v>
      </c>
      <c r="AF434" t="s">
        <v>129</v>
      </c>
    </row>
    <row r="435" spans="1:32">
      <c r="A435" t="s">
        <v>41</v>
      </c>
      <c r="B435" t="s">
        <v>42</v>
      </c>
      <c r="C435" t="s">
        <v>43</v>
      </c>
      <c r="D435" s="4">
        <v>41537</v>
      </c>
      <c r="E435" t="s">
        <v>126</v>
      </c>
      <c r="F435" t="s">
        <v>88</v>
      </c>
      <c r="G435" t="s">
        <v>46</v>
      </c>
      <c r="H435" t="s">
        <v>44</v>
      </c>
      <c r="I435" t="s">
        <v>130</v>
      </c>
      <c r="J435" t="s">
        <v>48</v>
      </c>
      <c r="K435">
        <v>729</v>
      </c>
      <c r="L435">
        <v>150000</v>
      </c>
      <c r="M435" t="s">
        <v>49</v>
      </c>
      <c r="N435">
        <v>0</v>
      </c>
      <c r="O435">
        <v>0</v>
      </c>
      <c r="P435">
        <v>0</v>
      </c>
      <c r="Q435">
        <v>0</v>
      </c>
      <c r="R435">
        <v>0</v>
      </c>
      <c r="S435">
        <v>0.32600000000000001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0.32600000000000001</v>
      </c>
      <c r="AB435">
        <v>2</v>
      </c>
      <c r="AC435" t="s">
        <v>89</v>
      </c>
      <c r="AD435" t="s">
        <v>46</v>
      </c>
      <c r="AE435" t="s">
        <v>131</v>
      </c>
      <c r="AF435" t="s">
        <v>129</v>
      </c>
    </row>
    <row r="436" spans="1:32">
      <c r="A436" t="s">
        <v>41</v>
      </c>
      <c r="B436" t="s">
        <v>42</v>
      </c>
      <c r="C436" t="s">
        <v>43</v>
      </c>
      <c r="D436" s="4">
        <v>41488</v>
      </c>
      <c r="E436" t="s">
        <v>126</v>
      </c>
      <c r="F436" t="s">
        <v>90</v>
      </c>
      <c r="G436" t="s">
        <v>127</v>
      </c>
      <c r="H436" t="s">
        <v>44</v>
      </c>
      <c r="I436" t="s">
        <v>47</v>
      </c>
      <c r="J436" t="s">
        <v>48</v>
      </c>
      <c r="K436">
        <v>2560</v>
      </c>
      <c r="L436">
        <v>1000000</v>
      </c>
      <c r="M436" t="s">
        <v>49</v>
      </c>
      <c r="N436">
        <v>0</v>
      </c>
      <c r="O436">
        <v>0</v>
      </c>
      <c r="P436">
        <v>0</v>
      </c>
      <c r="Q436">
        <v>0</v>
      </c>
      <c r="R436">
        <v>0</v>
      </c>
      <c r="S436">
        <v>3.43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0.379</v>
      </c>
      <c r="AB436">
        <v>2</v>
      </c>
      <c r="AC436" t="s">
        <v>91</v>
      </c>
      <c r="AD436" t="s">
        <v>128</v>
      </c>
      <c r="AE436" t="s">
        <v>51</v>
      </c>
      <c r="AF436" t="s">
        <v>129</v>
      </c>
    </row>
    <row r="437" spans="1:32">
      <c r="A437" t="s">
        <v>41</v>
      </c>
      <c r="B437" t="s">
        <v>42</v>
      </c>
      <c r="C437" t="s">
        <v>43</v>
      </c>
      <c r="D437" s="4">
        <v>41488</v>
      </c>
      <c r="E437" t="s">
        <v>126</v>
      </c>
      <c r="F437" t="s">
        <v>90</v>
      </c>
      <c r="G437" t="s">
        <v>127</v>
      </c>
      <c r="H437" t="s">
        <v>44</v>
      </c>
      <c r="I437" t="s">
        <v>52</v>
      </c>
      <c r="J437" t="s">
        <v>48</v>
      </c>
      <c r="K437">
        <v>2560</v>
      </c>
      <c r="L437">
        <v>1000000</v>
      </c>
      <c r="M437" t="s">
        <v>49</v>
      </c>
      <c r="N437">
        <v>0</v>
      </c>
      <c r="O437">
        <v>0</v>
      </c>
      <c r="P437">
        <v>0</v>
      </c>
      <c r="Q437">
        <v>0</v>
      </c>
      <c r="R437">
        <v>0</v>
      </c>
      <c r="S437">
        <v>3.02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0.377</v>
      </c>
      <c r="AB437">
        <v>2</v>
      </c>
      <c r="AC437" t="s">
        <v>91</v>
      </c>
      <c r="AD437" t="s">
        <v>128</v>
      </c>
      <c r="AE437" t="s">
        <v>53</v>
      </c>
      <c r="AF437" t="s">
        <v>129</v>
      </c>
    </row>
    <row r="438" spans="1:32">
      <c r="A438" t="s">
        <v>41</v>
      </c>
      <c r="B438" t="s">
        <v>42</v>
      </c>
      <c r="C438" t="s">
        <v>43</v>
      </c>
      <c r="D438" s="4">
        <v>41488</v>
      </c>
      <c r="E438" t="s">
        <v>126</v>
      </c>
      <c r="F438" t="s">
        <v>90</v>
      </c>
      <c r="G438" t="s">
        <v>127</v>
      </c>
      <c r="H438" t="s">
        <v>44</v>
      </c>
      <c r="I438" t="s">
        <v>54</v>
      </c>
      <c r="J438" t="s">
        <v>48</v>
      </c>
      <c r="K438">
        <v>2560</v>
      </c>
      <c r="L438">
        <v>1000000</v>
      </c>
      <c r="M438" t="s">
        <v>49</v>
      </c>
      <c r="N438">
        <v>0</v>
      </c>
      <c r="O438">
        <v>0</v>
      </c>
      <c r="P438">
        <v>0</v>
      </c>
      <c r="Q438">
        <v>0</v>
      </c>
      <c r="R438">
        <v>0</v>
      </c>
      <c r="S438">
        <v>3.14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0.377</v>
      </c>
      <c r="AB438">
        <v>2</v>
      </c>
      <c r="AC438" t="s">
        <v>91</v>
      </c>
      <c r="AD438" t="s">
        <v>128</v>
      </c>
      <c r="AE438" t="s">
        <v>55</v>
      </c>
      <c r="AF438" t="s">
        <v>129</v>
      </c>
    </row>
    <row r="439" spans="1:32">
      <c r="A439" t="s">
        <v>41</v>
      </c>
      <c r="B439" t="s">
        <v>42</v>
      </c>
      <c r="C439" t="s">
        <v>43</v>
      </c>
      <c r="D439" s="4">
        <v>41488</v>
      </c>
      <c r="E439" t="s">
        <v>126</v>
      </c>
      <c r="F439" t="s">
        <v>90</v>
      </c>
      <c r="G439" t="s">
        <v>127</v>
      </c>
      <c r="H439" t="s">
        <v>44</v>
      </c>
      <c r="I439" t="s">
        <v>56</v>
      </c>
      <c r="J439" t="s">
        <v>48</v>
      </c>
      <c r="K439">
        <v>2560</v>
      </c>
      <c r="L439">
        <v>1000000</v>
      </c>
      <c r="M439" t="s">
        <v>49</v>
      </c>
      <c r="N439">
        <v>0</v>
      </c>
      <c r="O439">
        <v>0</v>
      </c>
      <c r="P439">
        <v>0</v>
      </c>
      <c r="Q439">
        <v>0</v>
      </c>
      <c r="R439">
        <v>0</v>
      </c>
      <c r="S439">
        <v>2.94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0.377</v>
      </c>
      <c r="AB439">
        <v>2</v>
      </c>
      <c r="AC439" t="s">
        <v>91</v>
      </c>
      <c r="AD439" t="s">
        <v>128</v>
      </c>
      <c r="AE439" t="s">
        <v>57</v>
      </c>
      <c r="AF439" t="s">
        <v>129</v>
      </c>
    </row>
    <row r="440" spans="1:32">
      <c r="A440" t="s">
        <v>41</v>
      </c>
      <c r="B440" t="s">
        <v>42</v>
      </c>
      <c r="C440" t="s">
        <v>43</v>
      </c>
      <c r="D440" s="4">
        <v>41488</v>
      </c>
      <c r="E440" t="s">
        <v>126</v>
      </c>
      <c r="F440" t="s">
        <v>90</v>
      </c>
      <c r="G440" t="s">
        <v>127</v>
      </c>
      <c r="H440" t="s">
        <v>44</v>
      </c>
      <c r="I440" t="s">
        <v>58</v>
      </c>
      <c r="J440" t="s">
        <v>48</v>
      </c>
      <c r="K440">
        <v>2560</v>
      </c>
      <c r="L440">
        <v>1000000</v>
      </c>
      <c r="M440" t="s">
        <v>49</v>
      </c>
      <c r="N440">
        <v>0</v>
      </c>
      <c r="O440">
        <v>0</v>
      </c>
      <c r="P440">
        <v>0</v>
      </c>
      <c r="Q440">
        <v>0</v>
      </c>
      <c r="R440">
        <v>0</v>
      </c>
      <c r="S440">
        <v>2.99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0.377</v>
      </c>
      <c r="AB440">
        <v>2</v>
      </c>
      <c r="AC440" t="s">
        <v>91</v>
      </c>
      <c r="AD440" t="s">
        <v>128</v>
      </c>
      <c r="AE440" t="s">
        <v>59</v>
      </c>
      <c r="AF440" t="s">
        <v>129</v>
      </c>
    </row>
    <row r="441" spans="1:32">
      <c r="A441" t="s">
        <v>41</v>
      </c>
      <c r="B441" t="s">
        <v>42</v>
      </c>
      <c r="C441" t="s">
        <v>43</v>
      </c>
      <c r="D441" s="4">
        <v>41488</v>
      </c>
      <c r="E441" t="s">
        <v>126</v>
      </c>
      <c r="F441" t="s">
        <v>90</v>
      </c>
      <c r="G441" t="s">
        <v>127</v>
      </c>
      <c r="H441" t="s">
        <v>44</v>
      </c>
      <c r="I441" t="s">
        <v>70</v>
      </c>
      <c r="J441" t="s">
        <v>48</v>
      </c>
      <c r="K441">
        <v>2560</v>
      </c>
      <c r="L441">
        <v>1000000</v>
      </c>
      <c r="M441" t="s">
        <v>49</v>
      </c>
      <c r="N441">
        <v>0</v>
      </c>
      <c r="O441">
        <v>0</v>
      </c>
      <c r="P441">
        <v>0</v>
      </c>
      <c r="Q441">
        <v>0</v>
      </c>
      <c r="R441">
        <v>0</v>
      </c>
      <c r="S441">
        <v>2.86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0.376</v>
      </c>
      <c r="AB441">
        <v>2</v>
      </c>
      <c r="AC441" t="s">
        <v>91</v>
      </c>
      <c r="AD441" t="s">
        <v>128</v>
      </c>
      <c r="AE441" t="s">
        <v>71</v>
      </c>
      <c r="AF441" t="s">
        <v>129</v>
      </c>
    </row>
    <row r="442" spans="1:32">
      <c r="A442" t="s">
        <v>41</v>
      </c>
      <c r="B442" t="s">
        <v>42</v>
      </c>
      <c r="C442" t="s">
        <v>43</v>
      </c>
      <c r="D442" s="4">
        <v>41488</v>
      </c>
      <c r="E442" t="s">
        <v>126</v>
      </c>
      <c r="F442" t="s">
        <v>90</v>
      </c>
      <c r="G442" t="s">
        <v>127</v>
      </c>
      <c r="H442" t="s">
        <v>44</v>
      </c>
      <c r="I442" t="s">
        <v>72</v>
      </c>
      <c r="J442" t="s">
        <v>48</v>
      </c>
      <c r="K442">
        <v>2560</v>
      </c>
      <c r="L442">
        <v>1000000</v>
      </c>
      <c r="M442" t="s">
        <v>49</v>
      </c>
      <c r="N442">
        <v>0</v>
      </c>
      <c r="O442">
        <v>0</v>
      </c>
      <c r="P442">
        <v>0</v>
      </c>
      <c r="Q442">
        <v>0</v>
      </c>
      <c r="R442">
        <v>0</v>
      </c>
      <c r="S442">
        <v>2.89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0.377</v>
      </c>
      <c r="AB442">
        <v>2</v>
      </c>
      <c r="AC442" t="s">
        <v>91</v>
      </c>
      <c r="AD442" t="s">
        <v>128</v>
      </c>
      <c r="AE442" t="s">
        <v>73</v>
      </c>
      <c r="AF442" t="s">
        <v>129</v>
      </c>
    </row>
    <row r="443" spans="1:32">
      <c r="A443" t="s">
        <v>41</v>
      </c>
      <c r="B443" t="s">
        <v>42</v>
      </c>
      <c r="C443" t="s">
        <v>43</v>
      </c>
      <c r="D443" s="4">
        <v>41488</v>
      </c>
      <c r="E443" t="s">
        <v>126</v>
      </c>
      <c r="F443" t="s">
        <v>90</v>
      </c>
      <c r="G443" t="s">
        <v>127</v>
      </c>
      <c r="H443" t="s">
        <v>44</v>
      </c>
      <c r="I443" t="s">
        <v>74</v>
      </c>
      <c r="J443" t="s">
        <v>48</v>
      </c>
      <c r="K443">
        <v>2560</v>
      </c>
      <c r="L443">
        <v>1000000</v>
      </c>
      <c r="M443" t="s">
        <v>49</v>
      </c>
      <c r="N443">
        <v>0</v>
      </c>
      <c r="O443">
        <v>0</v>
      </c>
      <c r="P443">
        <v>0</v>
      </c>
      <c r="Q443">
        <v>0</v>
      </c>
      <c r="R443">
        <v>0</v>
      </c>
      <c r="S443">
        <v>2.85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0.377</v>
      </c>
      <c r="AB443">
        <v>2</v>
      </c>
      <c r="AC443" t="s">
        <v>91</v>
      </c>
      <c r="AD443" t="s">
        <v>128</v>
      </c>
      <c r="AE443" t="s">
        <v>75</v>
      </c>
      <c r="AF443" t="s">
        <v>129</v>
      </c>
    </row>
    <row r="444" spans="1:32">
      <c r="A444" t="s">
        <v>41</v>
      </c>
      <c r="B444" t="s">
        <v>42</v>
      </c>
      <c r="C444" t="s">
        <v>43</v>
      </c>
      <c r="D444" s="4">
        <v>41488</v>
      </c>
      <c r="E444" t="s">
        <v>126</v>
      </c>
      <c r="F444" t="s">
        <v>90</v>
      </c>
      <c r="G444" t="s">
        <v>127</v>
      </c>
      <c r="H444" t="s">
        <v>44</v>
      </c>
      <c r="I444" t="s">
        <v>80</v>
      </c>
      <c r="J444" t="s">
        <v>48</v>
      </c>
      <c r="K444">
        <v>2560</v>
      </c>
      <c r="L444">
        <v>1000000</v>
      </c>
      <c r="M444" t="s">
        <v>49</v>
      </c>
      <c r="N444">
        <v>0</v>
      </c>
      <c r="O444">
        <v>0</v>
      </c>
      <c r="P444">
        <v>0</v>
      </c>
      <c r="Q444">
        <v>0</v>
      </c>
      <c r="R444">
        <v>0</v>
      </c>
      <c r="S444">
        <v>3.22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0.379</v>
      </c>
      <c r="AB444">
        <v>2</v>
      </c>
      <c r="AC444" t="s">
        <v>91</v>
      </c>
      <c r="AD444" t="s">
        <v>128</v>
      </c>
      <c r="AE444" t="s">
        <v>81</v>
      </c>
      <c r="AF444" t="s">
        <v>129</v>
      </c>
    </row>
    <row r="445" spans="1:32">
      <c r="A445" t="s">
        <v>41</v>
      </c>
      <c r="B445" t="s">
        <v>42</v>
      </c>
      <c r="C445" t="s">
        <v>43</v>
      </c>
      <c r="D445" s="4">
        <v>41537</v>
      </c>
      <c r="E445" t="s">
        <v>126</v>
      </c>
      <c r="F445" t="s">
        <v>90</v>
      </c>
      <c r="G445" t="s">
        <v>127</v>
      </c>
      <c r="H445" t="s">
        <v>44</v>
      </c>
      <c r="I445" t="s">
        <v>130</v>
      </c>
      <c r="J445" t="s">
        <v>48</v>
      </c>
      <c r="K445">
        <v>2560</v>
      </c>
      <c r="L445">
        <v>1000000</v>
      </c>
      <c r="M445" t="s">
        <v>49</v>
      </c>
      <c r="N445">
        <v>0</v>
      </c>
      <c r="O445">
        <v>0</v>
      </c>
      <c r="P445">
        <v>0</v>
      </c>
      <c r="Q445">
        <v>0</v>
      </c>
      <c r="R445">
        <v>0</v>
      </c>
      <c r="S445">
        <v>3.01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0.377</v>
      </c>
      <c r="AB445">
        <v>2</v>
      </c>
      <c r="AC445" t="s">
        <v>91</v>
      </c>
      <c r="AD445" t="s">
        <v>128</v>
      </c>
      <c r="AE445" t="s">
        <v>131</v>
      </c>
      <c r="AF445" t="s">
        <v>129</v>
      </c>
    </row>
    <row r="446" spans="1:32">
      <c r="A446" t="s">
        <v>41</v>
      </c>
      <c r="B446" t="s">
        <v>42</v>
      </c>
      <c r="C446" t="s">
        <v>43</v>
      </c>
      <c r="D446" s="4">
        <v>41537</v>
      </c>
      <c r="E446" t="s">
        <v>126</v>
      </c>
      <c r="F446" t="s">
        <v>90</v>
      </c>
      <c r="G446" t="s">
        <v>46</v>
      </c>
      <c r="H446" t="s">
        <v>44</v>
      </c>
      <c r="I446" t="s">
        <v>130</v>
      </c>
      <c r="J446" t="s">
        <v>48</v>
      </c>
      <c r="K446">
        <v>2560</v>
      </c>
      <c r="L446">
        <v>1000000</v>
      </c>
      <c r="M446" t="s">
        <v>49</v>
      </c>
      <c r="N446">
        <v>0</v>
      </c>
      <c r="O446">
        <v>0</v>
      </c>
      <c r="P446">
        <v>0</v>
      </c>
      <c r="Q446">
        <v>0</v>
      </c>
      <c r="R446">
        <v>0</v>
      </c>
      <c r="S446">
        <v>0.378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0.378</v>
      </c>
      <c r="AB446">
        <v>2</v>
      </c>
      <c r="AC446" t="s">
        <v>91</v>
      </c>
      <c r="AD446" t="s">
        <v>46</v>
      </c>
      <c r="AE446" t="s">
        <v>131</v>
      </c>
      <c r="AF446" t="s">
        <v>129</v>
      </c>
    </row>
    <row r="447" spans="1:32">
      <c r="A447" t="s">
        <v>41</v>
      </c>
      <c r="B447" t="s">
        <v>42</v>
      </c>
      <c r="C447" t="s">
        <v>43</v>
      </c>
      <c r="D447" s="4">
        <v>41488</v>
      </c>
      <c r="E447" t="s">
        <v>126</v>
      </c>
      <c r="F447" t="s">
        <v>92</v>
      </c>
      <c r="G447" t="s">
        <v>127</v>
      </c>
      <c r="H447" t="s">
        <v>44</v>
      </c>
      <c r="I447" t="s">
        <v>47</v>
      </c>
      <c r="J447" t="s">
        <v>48</v>
      </c>
      <c r="K447">
        <v>146</v>
      </c>
      <c r="L447">
        <v>50000</v>
      </c>
      <c r="M447" t="s">
        <v>49</v>
      </c>
      <c r="N447">
        <v>0</v>
      </c>
      <c r="O447">
        <v>0</v>
      </c>
      <c r="P447">
        <v>0</v>
      </c>
      <c r="Q447">
        <v>1.57</v>
      </c>
      <c r="R447">
        <v>1.73E-4</v>
      </c>
      <c r="S447">
        <v>1.48</v>
      </c>
      <c r="T447">
        <v>0</v>
      </c>
      <c r="U447">
        <v>0</v>
      </c>
      <c r="V447">
        <v>0</v>
      </c>
      <c r="W447">
        <v>0.30099999999999999</v>
      </c>
      <c r="X447" s="5">
        <v>1.73E-6</v>
      </c>
      <c r="Y447">
        <v>8.0299999999999996E-2</v>
      </c>
      <c r="AB447">
        <v>2</v>
      </c>
      <c r="AC447" t="s">
        <v>93</v>
      </c>
      <c r="AD447" t="s">
        <v>128</v>
      </c>
      <c r="AE447" t="s">
        <v>51</v>
      </c>
      <c r="AF447" t="s">
        <v>129</v>
      </c>
    </row>
    <row r="448" spans="1:32">
      <c r="A448" t="s">
        <v>41</v>
      </c>
      <c r="B448" t="s">
        <v>42</v>
      </c>
      <c r="C448" t="s">
        <v>43</v>
      </c>
      <c r="D448" s="4">
        <v>41488</v>
      </c>
      <c r="E448" t="s">
        <v>126</v>
      </c>
      <c r="F448" t="s">
        <v>92</v>
      </c>
      <c r="G448" t="s">
        <v>127</v>
      </c>
      <c r="H448" t="s">
        <v>44</v>
      </c>
      <c r="I448" t="s">
        <v>52</v>
      </c>
      <c r="J448" t="s">
        <v>48</v>
      </c>
      <c r="K448">
        <v>146</v>
      </c>
      <c r="L448">
        <v>50000</v>
      </c>
      <c r="M448" t="s">
        <v>49</v>
      </c>
      <c r="N448">
        <v>0</v>
      </c>
      <c r="O448">
        <v>0</v>
      </c>
      <c r="P448">
        <v>0</v>
      </c>
      <c r="Q448">
        <v>4.63</v>
      </c>
      <c r="R448">
        <v>1.6299999999999999E-3</v>
      </c>
      <c r="S448">
        <v>1.71</v>
      </c>
      <c r="T448">
        <v>0</v>
      </c>
      <c r="U448">
        <v>0</v>
      </c>
      <c r="V448">
        <v>0</v>
      </c>
      <c r="W448">
        <v>0.83399999999999996</v>
      </c>
      <c r="X448">
        <v>2.9999999999999997E-4</v>
      </c>
      <c r="Y448">
        <v>0.11799999999999999</v>
      </c>
      <c r="AB448">
        <v>2</v>
      </c>
      <c r="AC448" t="s">
        <v>93</v>
      </c>
      <c r="AD448" t="s">
        <v>128</v>
      </c>
      <c r="AE448" t="s">
        <v>53</v>
      </c>
      <c r="AF448" t="s">
        <v>129</v>
      </c>
    </row>
    <row r="449" spans="1:32">
      <c r="A449" t="s">
        <v>41</v>
      </c>
      <c r="B449" t="s">
        <v>42</v>
      </c>
      <c r="C449" t="s">
        <v>43</v>
      </c>
      <c r="D449" s="4">
        <v>41488</v>
      </c>
      <c r="E449" t="s">
        <v>126</v>
      </c>
      <c r="F449" t="s">
        <v>92</v>
      </c>
      <c r="G449" t="s">
        <v>127</v>
      </c>
      <c r="H449" t="s">
        <v>44</v>
      </c>
      <c r="I449" t="s">
        <v>54</v>
      </c>
      <c r="J449" t="s">
        <v>48</v>
      </c>
      <c r="K449">
        <v>146</v>
      </c>
      <c r="L449">
        <v>50000</v>
      </c>
      <c r="M449" t="s">
        <v>49</v>
      </c>
      <c r="N449">
        <v>0</v>
      </c>
      <c r="O449">
        <v>0</v>
      </c>
      <c r="P449">
        <v>0</v>
      </c>
      <c r="Q449">
        <v>3.31</v>
      </c>
      <c r="R449">
        <v>8.8699999999999998E-4</v>
      </c>
      <c r="S449">
        <v>1.6</v>
      </c>
      <c r="T449">
        <v>0</v>
      </c>
      <c r="U449">
        <v>0</v>
      </c>
      <c r="V449">
        <v>0</v>
      </c>
      <c r="W449">
        <v>0.52500000000000002</v>
      </c>
      <c r="X449">
        <v>1.27E-4</v>
      </c>
      <c r="Y449">
        <v>7.8200000000000006E-2</v>
      </c>
      <c r="AB449">
        <v>2</v>
      </c>
      <c r="AC449" t="s">
        <v>93</v>
      </c>
      <c r="AD449" t="s">
        <v>128</v>
      </c>
      <c r="AE449" t="s">
        <v>55</v>
      </c>
      <c r="AF449" t="s">
        <v>129</v>
      </c>
    </row>
    <row r="450" spans="1:32">
      <c r="A450" t="s">
        <v>41</v>
      </c>
      <c r="B450" t="s">
        <v>42</v>
      </c>
      <c r="C450" t="s">
        <v>43</v>
      </c>
      <c r="D450" s="4">
        <v>41488</v>
      </c>
      <c r="E450" t="s">
        <v>126</v>
      </c>
      <c r="F450" t="s">
        <v>92</v>
      </c>
      <c r="G450" t="s">
        <v>127</v>
      </c>
      <c r="H450" t="s">
        <v>44</v>
      </c>
      <c r="I450" t="s">
        <v>56</v>
      </c>
      <c r="J450" t="s">
        <v>48</v>
      </c>
      <c r="K450">
        <v>146</v>
      </c>
      <c r="L450">
        <v>50000</v>
      </c>
      <c r="M450" t="s">
        <v>49</v>
      </c>
      <c r="N450">
        <v>0</v>
      </c>
      <c r="O450">
        <v>0</v>
      </c>
      <c r="P450">
        <v>0</v>
      </c>
      <c r="Q450">
        <v>4.72</v>
      </c>
      <c r="R450">
        <v>1.82E-3</v>
      </c>
      <c r="S450">
        <v>1.69</v>
      </c>
      <c r="T450">
        <v>0</v>
      </c>
      <c r="U450">
        <v>0</v>
      </c>
      <c r="V450">
        <v>0</v>
      </c>
      <c r="W450">
        <v>0.78800000000000003</v>
      </c>
      <c r="X450">
        <v>2.4800000000000001E-4</v>
      </c>
      <c r="Y450">
        <v>0.104</v>
      </c>
      <c r="AB450">
        <v>2</v>
      </c>
      <c r="AC450" t="s">
        <v>93</v>
      </c>
      <c r="AD450" t="s">
        <v>128</v>
      </c>
      <c r="AE450" t="s">
        <v>57</v>
      </c>
      <c r="AF450" t="s">
        <v>129</v>
      </c>
    </row>
    <row r="451" spans="1:32">
      <c r="A451" t="s">
        <v>41</v>
      </c>
      <c r="B451" t="s">
        <v>42</v>
      </c>
      <c r="C451" t="s">
        <v>43</v>
      </c>
      <c r="D451" s="4">
        <v>41488</v>
      </c>
      <c r="E451" t="s">
        <v>126</v>
      </c>
      <c r="F451" t="s">
        <v>92</v>
      </c>
      <c r="G451" t="s">
        <v>127</v>
      </c>
      <c r="H451" t="s">
        <v>44</v>
      </c>
      <c r="I451" t="s">
        <v>58</v>
      </c>
      <c r="J451" t="s">
        <v>48</v>
      </c>
      <c r="K451">
        <v>146</v>
      </c>
      <c r="L451">
        <v>50000</v>
      </c>
      <c r="M451" t="s">
        <v>49</v>
      </c>
      <c r="N451">
        <v>0</v>
      </c>
      <c r="O451">
        <v>0</v>
      </c>
      <c r="P451">
        <v>0</v>
      </c>
      <c r="Q451">
        <v>3.24</v>
      </c>
      <c r="R451">
        <v>7.5199999999999996E-4</v>
      </c>
      <c r="S451">
        <v>1.5</v>
      </c>
      <c r="T451">
        <v>0</v>
      </c>
      <c r="U451">
        <v>0</v>
      </c>
      <c r="V451">
        <v>0</v>
      </c>
      <c r="W451">
        <v>0.60899999999999999</v>
      </c>
      <c r="X451">
        <v>5.44E-4</v>
      </c>
      <c r="Y451">
        <v>5.8999999999999997E-2</v>
      </c>
      <c r="AB451">
        <v>2</v>
      </c>
      <c r="AC451" t="s">
        <v>93</v>
      </c>
      <c r="AD451" t="s">
        <v>128</v>
      </c>
      <c r="AE451" t="s">
        <v>59</v>
      </c>
      <c r="AF451" t="s">
        <v>129</v>
      </c>
    </row>
    <row r="452" spans="1:32">
      <c r="A452" t="s">
        <v>41</v>
      </c>
      <c r="B452" t="s">
        <v>42</v>
      </c>
      <c r="C452" t="s">
        <v>43</v>
      </c>
      <c r="D452" s="4">
        <v>41488</v>
      </c>
      <c r="E452" t="s">
        <v>126</v>
      </c>
      <c r="F452" t="s">
        <v>92</v>
      </c>
      <c r="G452" t="s">
        <v>127</v>
      </c>
      <c r="H452" t="s">
        <v>44</v>
      </c>
      <c r="I452" t="s">
        <v>70</v>
      </c>
      <c r="J452" t="s">
        <v>48</v>
      </c>
      <c r="K452">
        <v>146</v>
      </c>
      <c r="L452">
        <v>50000</v>
      </c>
      <c r="M452" t="s">
        <v>49</v>
      </c>
      <c r="N452">
        <v>0</v>
      </c>
      <c r="O452">
        <v>0</v>
      </c>
      <c r="P452">
        <v>0</v>
      </c>
      <c r="Q452">
        <v>6.03</v>
      </c>
      <c r="R452">
        <v>1.98E-3</v>
      </c>
      <c r="S452">
        <v>1.66</v>
      </c>
      <c r="T452">
        <v>0</v>
      </c>
      <c r="U452">
        <v>0</v>
      </c>
      <c r="V452">
        <v>0</v>
      </c>
      <c r="W452">
        <v>1.1599999999999999</v>
      </c>
      <c r="X452">
        <v>4.5899999999999999E-4</v>
      </c>
      <c r="Y452">
        <v>0.14799999999999999</v>
      </c>
      <c r="AB452">
        <v>2</v>
      </c>
      <c r="AC452" t="s">
        <v>93</v>
      </c>
      <c r="AD452" t="s">
        <v>128</v>
      </c>
      <c r="AE452" t="s">
        <v>71</v>
      </c>
      <c r="AF452" t="s">
        <v>129</v>
      </c>
    </row>
    <row r="453" spans="1:32">
      <c r="A453" t="s">
        <v>41</v>
      </c>
      <c r="B453" t="s">
        <v>42</v>
      </c>
      <c r="C453" t="s">
        <v>43</v>
      </c>
      <c r="D453" s="4">
        <v>41488</v>
      </c>
      <c r="E453" t="s">
        <v>126</v>
      </c>
      <c r="F453" t="s">
        <v>92</v>
      </c>
      <c r="G453" t="s">
        <v>127</v>
      </c>
      <c r="H453" t="s">
        <v>44</v>
      </c>
      <c r="I453" t="s">
        <v>72</v>
      </c>
      <c r="J453" t="s">
        <v>48</v>
      </c>
      <c r="K453">
        <v>146</v>
      </c>
      <c r="L453">
        <v>50000</v>
      </c>
      <c r="M453" t="s">
        <v>49</v>
      </c>
      <c r="N453">
        <v>0</v>
      </c>
      <c r="O453">
        <v>0</v>
      </c>
      <c r="P453">
        <v>0</v>
      </c>
      <c r="Q453">
        <v>5.68</v>
      </c>
      <c r="R453">
        <v>1.89E-3</v>
      </c>
      <c r="S453">
        <v>1.63</v>
      </c>
      <c r="T453">
        <v>0</v>
      </c>
      <c r="U453">
        <v>0</v>
      </c>
      <c r="V453">
        <v>0</v>
      </c>
      <c r="W453">
        <v>0.98099999999999998</v>
      </c>
      <c r="X453">
        <v>3.6400000000000001E-4</v>
      </c>
      <c r="Y453">
        <v>0.127</v>
      </c>
      <c r="AB453">
        <v>2</v>
      </c>
      <c r="AC453" t="s">
        <v>93</v>
      </c>
      <c r="AD453" t="s">
        <v>128</v>
      </c>
      <c r="AE453" t="s">
        <v>73</v>
      </c>
      <c r="AF453" t="s">
        <v>129</v>
      </c>
    </row>
    <row r="454" spans="1:32">
      <c r="A454" t="s">
        <v>41</v>
      </c>
      <c r="B454" t="s">
        <v>42</v>
      </c>
      <c r="C454" t="s">
        <v>43</v>
      </c>
      <c r="D454" s="4">
        <v>41488</v>
      </c>
      <c r="E454" t="s">
        <v>126</v>
      </c>
      <c r="F454" t="s">
        <v>92</v>
      </c>
      <c r="G454" t="s">
        <v>127</v>
      </c>
      <c r="H454" t="s">
        <v>44</v>
      </c>
      <c r="I454" t="s">
        <v>74</v>
      </c>
      <c r="J454" t="s">
        <v>48</v>
      </c>
      <c r="K454">
        <v>146</v>
      </c>
      <c r="L454">
        <v>50000</v>
      </c>
      <c r="M454" t="s">
        <v>49</v>
      </c>
      <c r="N454">
        <v>0</v>
      </c>
      <c r="O454">
        <v>0</v>
      </c>
      <c r="P454">
        <v>0</v>
      </c>
      <c r="Q454">
        <v>6.2</v>
      </c>
      <c r="R454">
        <v>1.99E-3</v>
      </c>
      <c r="S454">
        <v>1.72</v>
      </c>
      <c r="T454">
        <v>0</v>
      </c>
      <c r="U454">
        <v>0</v>
      </c>
      <c r="V454">
        <v>0</v>
      </c>
      <c r="W454">
        <v>1.24</v>
      </c>
      <c r="X454">
        <v>3.7800000000000003E-4</v>
      </c>
      <c r="Y454">
        <v>0.159</v>
      </c>
      <c r="AB454">
        <v>2</v>
      </c>
      <c r="AC454" t="s">
        <v>93</v>
      </c>
      <c r="AD454" t="s">
        <v>128</v>
      </c>
      <c r="AE454" t="s">
        <v>75</v>
      </c>
      <c r="AF454" t="s">
        <v>129</v>
      </c>
    </row>
    <row r="455" spans="1:32">
      <c r="A455" t="s">
        <v>41</v>
      </c>
      <c r="B455" t="s">
        <v>42</v>
      </c>
      <c r="C455" t="s">
        <v>43</v>
      </c>
      <c r="D455" s="4">
        <v>41488</v>
      </c>
      <c r="E455" t="s">
        <v>126</v>
      </c>
      <c r="F455" t="s">
        <v>92</v>
      </c>
      <c r="G455" t="s">
        <v>127</v>
      </c>
      <c r="H455" t="s">
        <v>44</v>
      </c>
      <c r="I455" t="s">
        <v>80</v>
      </c>
      <c r="J455" t="s">
        <v>48</v>
      </c>
      <c r="K455">
        <v>146</v>
      </c>
      <c r="L455">
        <v>50000</v>
      </c>
      <c r="M455" t="s">
        <v>49</v>
      </c>
      <c r="N455">
        <v>0</v>
      </c>
      <c r="O455">
        <v>0</v>
      </c>
      <c r="P455">
        <v>0</v>
      </c>
      <c r="Q455">
        <v>2.68</v>
      </c>
      <c r="R455">
        <v>1.75E-3</v>
      </c>
      <c r="S455">
        <v>1.58</v>
      </c>
      <c r="T455">
        <v>0</v>
      </c>
      <c r="U455">
        <v>0</v>
      </c>
      <c r="V455">
        <v>0</v>
      </c>
      <c r="W455">
        <v>0.49399999999999999</v>
      </c>
      <c r="X455">
        <v>3.5500000000000001E-4</v>
      </c>
      <c r="Y455">
        <v>9.3799999999999994E-2</v>
      </c>
      <c r="AB455">
        <v>2</v>
      </c>
      <c r="AC455" t="s">
        <v>93</v>
      </c>
      <c r="AD455" t="s">
        <v>128</v>
      </c>
      <c r="AE455" t="s">
        <v>81</v>
      </c>
      <c r="AF455" t="s">
        <v>129</v>
      </c>
    </row>
    <row r="456" spans="1:32">
      <c r="A456" t="s">
        <v>41</v>
      </c>
      <c r="B456" t="s">
        <v>42</v>
      </c>
      <c r="C456" t="s">
        <v>43</v>
      </c>
      <c r="D456" s="4">
        <v>41537</v>
      </c>
      <c r="E456" t="s">
        <v>126</v>
      </c>
      <c r="F456" t="s">
        <v>92</v>
      </c>
      <c r="G456" t="s">
        <v>127</v>
      </c>
      <c r="H456" t="s">
        <v>44</v>
      </c>
      <c r="I456" t="s">
        <v>130</v>
      </c>
      <c r="J456" t="s">
        <v>48</v>
      </c>
      <c r="K456">
        <v>146</v>
      </c>
      <c r="L456">
        <v>50000</v>
      </c>
      <c r="M456" t="s">
        <v>49</v>
      </c>
      <c r="N456">
        <v>0</v>
      </c>
      <c r="O456">
        <v>0</v>
      </c>
      <c r="P456">
        <v>0</v>
      </c>
      <c r="Q456">
        <v>4.78</v>
      </c>
      <c r="R456">
        <v>1.5499999999999999E-3</v>
      </c>
      <c r="S456">
        <v>1.65</v>
      </c>
      <c r="T456">
        <v>0</v>
      </c>
      <c r="U456">
        <v>0</v>
      </c>
      <c r="V456">
        <v>0</v>
      </c>
      <c r="W456">
        <v>0.84899999999999998</v>
      </c>
      <c r="X456">
        <v>2.8899999999999998E-4</v>
      </c>
      <c r="Y456">
        <v>0.114</v>
      </c>
      <c r="AB456">
        <v>2</v>
      </c>
      <c r="AC456" t="s">
        <v>93</v>
      </c>
      <c r="AD456" t="s">
        <v>128</v>
      </c>
      <c r="AE456" t="s">
        <v>131</v>
      </c>
      <c r="AF456" t="s">
        <v>129</v>
      </c>
    </row>
    <row r="457" spans="1:32">
      <c r="A457" t="s">
        <v>41</v>
      </c>
      <c r="B457" t="s">
        <v>42</v>
      </c>
      <c r="C457" t="s">
        <v>43</v>
      </c>
      <c r="D457" s="4">
        <v>41537</v>
      </c>
      <c r="E457" t="s">
        <v>126</v>
      </c>
      <c r="F457" t="s">
        <v>92</v>
      </c>
      <c r="G457" t="s">
        <v>46</v>
      </c>
      <c r="H457" t="s">
        <v>44</v>
      </c>
      <c r="I457" t="s">
        <v>130</v>
      </c>
      <c r="J457" t="s">
        <v>48</v>
      </c>
      <c r="K457">
        <v>146</v>
      </c>
      <c r="L457">
        <v>50000</v>
      </c>
      <c r="M457" t="s">
        <v>49</v>
      </c>
      <c r="N457">
        <v>0</v>
      </c>
      <c r="O457">
        <v>0</v>
      </c>
      <c r="P457">
        <v>0</v>
      </c>
      <c r="Q457">
        <v>0.63900000000000001</v>
      </c>
      <c r="R457">
        <v>2.8899999999999998E-4</v>
      </c>
      <c r="S457">
        <v>0.13100000000000001</v>
      </c>
      <c r="T457">
        <v>0</v>
      </c>
      <c r="U457">
        <v>0</v>
      </c>
      <c r="V457">
        <v>0</v>
      </c>
      <c r="W457">
        <v>0.63900000000000001</v>
      </c>
      <c r="X457">
        <v>2.8899999999999998E-4</v>
      </c>
      <c r="Y457">
        <v>0.13100000000000001</v>
      </c>
      <c r="AB457">
        <v>2</v>
      </c>
      <c r="AC457" t="s">
        <v>93</v>
      </c>
      <c r="AD457" t="s">
        <v>46</v>
      </c>
      <c r="AE457" t="s">
        <v>131</v>
      </c>
      <c r="AF457" t="s">
        <v>129</v>
      </c>
    </row>
    <row r="458" spans="1:32">
      <c r="A458" t="s">
        <v>41</v>
      </c>
      <c r="B458" t="s">
        <v>42</v>
      </c>
      <c r="C458" t="s">
        <v>43</v>
      </c>
      <c r="D458" s="4">
        <v>41488</v>
      </c>
      <c r="E458" t="s">
        <v>126</v>
      </c>
      <c r="F458" t="s">
        <v>94</v>
      </c>
      <c r="G458" t="s">
        <v>127</v>
      </c>
      <c r="H458" t="s">
        <v>44</v>
      </c>
      <c r="I458" t="s">
        <v>47</v>
      </c>
      <c r="J458" t="s">
        <v>48</v>
      </c>
      <c r="K458">
        <v>2530</v>
      </c>
      <c r="L458">
        <v>500000</v>
      </c>
      <c r="M458" t="s">
        <v>49</v>
      </c>
      <c r="N458">
        <v>0</v>
      </c>
      <c r="O458">
        <v>0</v>
      </c>
      <c r="P458">
        <v>0</v>
      </c>
      <c r="Q458">
        <v>0</v>
      </c>
      <c r="R458">
        <v>0</v>
      </c>
      <c r="S458">
        <v>3.24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0.28899999999999998</v>
      </c>
      <c r="AB458">
        <v>2</v>
      </c>
      <c r="AC458" t="s">
        <v>95</v>
      </c>
      <c r="AD458" t="s">
        <v>128</v>
      </c>
      <c r="AE458" t="s">
        <v>51</v>
      </c>
      <c r="AF458" t="s">
        <v>129</v>
      </c>
    </row>
    <row r="459" spans="1:32">
      <c r="A459" t="s">
        <v>41</v>
      </c>
      <c r="B459" t="s">
        <v>42</v>
      </c>
      <c r="C459" t="s">
        <v>43</v>
      </c>
      <c r="D459" s="4">
        <v>41488</v>
      </c>
      <c r="E459" t="s">
        <v>126</v>
      </c>
      <c r="F459" t="s">
        <v>94</v>
      </c>
      <c r="G459" t="s">
        <v>127</v>
      </c>
      <c r="H459" t="s">
        <v>44</v>
      </c>
      <c r="I459" t="s">
        <v>52</v>
      </c>
      <c r="J459" t="s">
        <v>48</v>
      </c>
      <c r="K459">
        <v>2530</v>
      </c>
      <c r="L459">
        <v>500000</v>
      </c>
      <c r="M459" t="s">
        <v>49</v>
      </c>
      <c r="N459">
        <v>0</v>
      </c>
      <c r="O459">
        <v>0</v>
      </c>
      <c r="P459">
        <v>0</v>
      </c>
      <c r="Q459">
        <v>0</v>
      </c>
      <c r="R459">
        <v>0</v>
      </c>
      <c r="S459">
        <v>3.12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0.28899999999999998</v>
      </c>
      <c r="AB459">
        <v>2</v>
      </c>
      <c r="AC459" t="s">
        <v>95</v>
      </c>
      <c r="AD459" t="s">
        <v>128</v>
      </c>
      <c r="AE459" t="s">
        <v>53</v>
      </c>
      <c r="AF459" t="s">
        <v>129</v>
      </c>
    </row>
    <row r="460" spans="1:32">
      <c r="A460" t="s">
        <v>41</v>
      </c>
      <c r="B460" t="s">
        <v>42</v>
      </c>
      <c r="C460" t="s">
        <v>43</v>
      </c>
      <c r="D460" s="4">
        <v>41488</v>
      </c>
      <c r="E460" t="s">
        <v>126</v>
      </c>
      <c r="F460" t="s">
        <v>94</v>
      </c>
      <c r="G460" t="s">
        <v>127</v>
      </c>
      <c r="H460" t="s">
        <v>44</v>
      </c>
      <c r="I460" t="s">
        <v>54</v>
      </c>
      <c r="J460" t="s">
        <v>48</v>
      </c>
      <c r="K460">
        <v>2530</v>
      </c>
      <c r="L460">
        <v>500000</v>
      </c>
      <c r="M460" t="s">
        <v>49</v>
      </c>
      <c r="N460">
        <v>0</v>
      </c>
      <c r="O460">
        <v>0</v>
      </c>
      <c r="P460">
        <v>0</v>
      </c>
      <c r="Q460">
        <v>0</v>
      </c>
      <c r="R460">
        <v>0</v>
      </c>
      <c r="S460">
        <v>3.33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0.28799999999999998</v>
      </c>
      <c r="AB460">
        <v>2</v>
      </c>
      <c r="AC460" t="s">
        <v>95</v>
      </c>
      <c r="AD460" t="s">
        <v>128</v>
      </c>
      <c r="AE460" t="s">
        <v>55</v>
      </c>
      <c r="AF460" t="s">
        <v>129</v>
      </c>
    </row>
    <row r="461" spans="1:32">
      <c r="A461" t="s">
        <v>41</v>
      </c>
      <c r="B461" t="s">
        <v>42</v>
      </c>
      <c r="C461" t="s">
        <v>43</v>
      </c>
      <c r="D461" s="4">
        <v>41488</v>
      </c>
      <c r="E461" t="s">
        <v>126</v>
      </c>
      <c r="F461" t="s">
        <v>94</v>
      </c>
      <c r="G461" t="s">
        <v>127</v>
      </c>
      <c r="H461" t="s">
        <v>44</v>
      </c>
      <c r="I461" t="s">
        <v>56</v>
      </c>
      <c r="J461" t="s">
        <v>48</v>
      </c>
      <c r="K461">
        <v>2530</v>
      </c>
      <c r="L461">
        <v>500000</v>
      </c>
      <c r="M461" t="s">
        <v>49</v>
      </c>
      <c r="N461">
        <v>0</v>
      </c>
      <c r="O461">
        <v>0</v>
      </c>
      <c r="P461">
        <v>0</v>
      </c>
      <c r="Q461">
        <v>0</v>
      </c>
      <c r="R461">
        <v>0</v>
      </c>
      <c r="S461">
        <v>3.02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0.28699999999999998</v>
      </c>
      <c r="AB461">
        <v>2</v>
      </c>
      <c r="AC461" t="s">
        <v>95</v>
      </c>
      <c r="AD461" t="s">
        <v>128</v>
      </c>
      <c r="AE461" t="s">
        <v>57</v>
      </c>
      <c r="AF461" t="s">
        <v>129</v>
      </c>
    </row>
    <row r="462" spans="1:32">
      <c r="A462" t="s">
        <v>41</v>
      </c>
      <c r="B462" t="s">
        <v>42</v>
      </c>
      <c r="C462" t="s">
        <v>43</v>
      </c>
      <c r="D462" s="4">
        <v>41488</v>
      </c>
      <c r="E462" t="s">
        <v>126</v>
      </c>
      <c r="F462" t="s">
        <v>94</v>
      </c>
      <c r="G462" t="s">
        <v>127</v>
      </c>
      <c r="H462" t="s">
        <v>44</v>
      </c>
      <c r="I462" t="s">
        <v>58</v>
      </c>
      <c r="J462" t="s">
        <v>48</v>
      </c>
      <c r="K462">
        <v>2530</v>
      </c>
      <c r="L462">
        <v>500000</v>
      </c>
      <c r="M462" t="s">
        <v>49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3.11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0.28899999999999998</v>
      </c>
      <c r="AB462">
        <v>2</v>
      </c>
      <c r="AC462" t="s">
        <v>95</v>
      </c>
      <c r="AD462" t="s">
        <v>128</v>
      </c>
      <c r="AE462" t="s">
        <v>59</v>
      </c>
      <c r="AF462" t="s">
        <v>129</v>
      </c>
    </row>
    <row r="463" spans="1:32">
      <c r="A463" t="s">
        <v>41</v>
      </c>
      <c r="B463" t="s">
        <v>42</v>
      </c>
      <c r="C463" t="s">
        <v>43</v>
      </c>
      <c r="D463" s="4">
        <v>41488</v>
      </c>
      <c r="E463" t="s">
        <v>126</v>
      </c>
      <c r="F463" t="s">
        <v>94</v>
      </c>
      <c r="G463" t="s">
        <v>127</v>
      </c>
      <c r="H463" t="s">
        <v>44</v>
      </c>
      <c r="I463" t="s">
        <v>70</v>
      </c>
      <c r="J463" t="s">
        <v>48</v>
      </c>
      <c r="K463">
        <v>2530</v>
      </c>
      <c r="L463">
        <v>500000</v>
      </c>
      <c r="M463" t="s">
        <v>49</v>
      </c>
      <c r="N463">
        <v>0</v>
      </c>
      <c r="O463">
        <v>0</v>
      </c>
      <c r="P463">
        <v>0</v>
      </c>
      <c r="Q463">
        <v>0</v>
      </c>
      <c r="R463">
        <v>0</v>
      </c>
      <c r="S463">
        <v>2.83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0.28799999999999998</v>
      </c>
      <c r="AB463">
        <v>2</v>
      </c>
      <c r="AC463" t="s">
        <v>95</v>
      </c>
      <c r="AD463" t="s">
        <v>128</v>
      </c>
      <c r="AE463" t="s">
        <v>71</v>
      </c>
      <c r="AF463" t="s">
        <v>129</v>
      </c>
    </row>
    <row r="464" spans="1:32">
      <c r="A464" t="s">
        <v>41</v>
      </c>
      <c r="B464" t="s">
        <v>42</v>
      </c>
      <c r="C464" t="s">
        <v>43</v>
      </c>
      <c r="D464" s="4">
        <v>41488</v>
      </c>
      <c r="E464" t="s">
        <v>126</v>
      </c>
      <c r="F464" t="s">
        <v>94</v>
      </c>
      <c r="G464" t="s">
        <v>127</v>
      </c>
      <c r="H464" t="s">
        <v>44</v>
      </c>
      <c r="I464" t="s">
        <v>72</v>
      </c>
      <c r="J464" t="s">
        <v>48</v>
      </c>
      <c r="K464">
        <v>2530</v>
      </c>
      <c r="L464">
        <v>500000</v>
      </c>
      <c r="M464" t="s">
        <v>49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2.95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0.29099999999999998</v>
      </c>
      <c r="AB464">
        <v>2</v>
      </c>
      <c r="AC464" t="s">
        <v>95</v>
      </c>
      <c r="AD464" t="s">
        <v>128</v>
      </c>
      <c r="AE464" t="s">
        <v>73</v>
      </c>
      <c r="AF464" t="s">
        <v>129</v>
      </c>
    </row>
    <row r="465" spans="1:32">
      <c r="A465" t="s">
        <v>41</v>
      </c>
      <c r="B465" t="s">
        <v>42</v>
      </c>
      <c r="C465" t="s">
        <v>43</v>
      </c>
      <c r="D465" s="4">
        <v>41488</v>
      </c>
      <c r="E465" t="s">
        <v>126</v>
      </c>
      <c r="F465" t="s">
        <v>94</v>
      </c>
      <c r="G465" t="s">
        <v>127</v>
      </c>
      <c r="H465" t="s">
        <v>44</v>
      </c>
      <c r="I465" t="s">
        <v>74</v>
      </c>
      <c r="J465" t="s">
        <v>48</v>
      </c>
      <c r="K465">
        <v>2530</v>
      </c>
      <c r="L465">
        <v>500000</v>
      </c>
      <c r="M465" t="s">
        <v>49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2.79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0.28899999999999998</v>
      </c>
      <c r="AB465">
        <v>2</v>
      </c>
      <c r="AC465" t="s">
        <v>95</v>
      </c>
      <c r="AD465" t="s">
        <v>128</v>
      </c>
      <c r="AE465" t="s">
        <v>75</v>
      </c>
      <c r="AF465" t="s">
        <v>129</v>
      </c>
    </row>
    <row r="466" spans="1:32">
      <c r="A466" t="s">
        <v>41</v>
      </c>
      <c r="B466" t="s">
        <v>42</v>
      </c>
      <c r="C466" t="s">
        <v>43</v>
      </c>
      <c r="D466" s="4">
        <v>41488</v>
      </c>
      <c r="E466" t="s">
        <v>126</v>
      </c>
      <c r="F466" t="s">
        <v>94</v>
      </c>
      <c r="G466" t="s">
        <v>127</v>
      </c>
      <c r="H466" t="s">
        <v>44</v>
      </c>
      <c r="I466" t="s">
        <v>80</v>
      </c>
      <c r="J466" t="s">
        <v>48</v>
      </c>
      <c r="K466">
        <v>2530</v>
      </c>
      <c r="L466">
        <v>500000</v>
      </c>
      <c r="M466" t="s">
        <v>49</v>
      </c>
      <c r="N466">
        <v>0</v>
      </c>
      <c r="O466">
        <v>0</v>
      </c>
      <c r="P466">
        <v>0</v>
      </c>
      <c r="Q466">
        <v>0</v>
      </c>
      <c r="R466">
        <v>0</v>
      </c>
      <c r="S466">
        <v>3.13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0.28899999999999998</v>
      </c>
      <c r="AB466">
        <v>2</v>
      </c>
      <c r="AC466" t="s">
        <v>95</v>
      </c>
      <c r="AD466" t="s">
        <v>128</v>
      </c>
      <c r="AE466" t="s">
        <v>81</v>
      </c>
      <c r="AF466" t="s">
        <v>129</v>
      </c>
    </row>
    <row r="467" spans="1:32">
      <c r="A467" t="s">
        <v>41</v>
      </c>
      <c r="B467" t="s">
        <v>42</v>
      </c>
      <c r="C467" t="s">
        <v>43</v>
      </c>
      <c r="D467" s="4">
        <v>41537</v>
      </c>
      <c r="E467" t="s">
        <v>126</v>
      </c>
      <c r="F467" t="s">
        <v>94</v>
      </c>
      <c r="G467" t="s">
        <v>127</v>
      </c>
      <c r="H467" t="s">
        <v>44</v>
      </c>
      <c r="I467" t="s">
        <v>130</v>
      </c>
      <c r="J467" t="s">
        <v>48</v>
      </c>
      <c r="K467">
        <v>2530</v>
      </c>
      <c r="L467">
        <v>500000</v>
      </c>
      <c r="M467" t="s">
        <v>49</v>
      </c>
      <c r="N467">
        <v>0</v>
      </c>
      <c r="O467">
        <v>0</v>
      </c>
      <c r="P467">
        <v>0</v>
      </c>
      <c r="Q467">
        <v>0</v>
      </c>
      <c r="R467">
        <v>0</v>
      </c>
      <c r="S467">
        <v>3.06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0.28899999999999998</v>
      </c>
      <c r="AB467">
        <v>2</v>
      </c>
      <c r="AC467" t="s">
        <v>95</v>
      </c>
      <c r="AD467" t="s">
        <v>128</v>
      </c>
      <c r="AE467" t="s">
        <v>131</v>
      </c>
      <c r="AF467" t="s">
        <v>129</v>
      </c>
    </row>
    <row r="468" spans="1:32">
      <c r="A468" t="s">
        <v>41</v>
      </c>
      <c r="B468" t="s">
        <v>42</v>
      </c>
      <c r="C468" t="s">
        <v>43</v>
      </c>
      <c r="D468" s="4">
        <v>41537</v>
      </c>
      <c r="E468" t="s">
        <v>126</v>
      </c>
      <c r="F468" t="s">
        <v>94</v>
      </c>
      <c r="G468" t="s">
        <v>46</v>
      </c>
      <c r="H468" t="s">
        <v>44</v>
      </c>
      <c r="I468" t="s">
        <v>130</v>
      </c>
      <c r="J468" t="s">
        <v>48</v>
      </c>
      <c r="K468">
        <v>2530</v>
      </c>
      <c r="L468">
        <v>500000</v>
      </c>
      <c r="M468" t="s">
        <v>49</v>
      </c>
      <c r="N468">
        <v>0</v>
      </c>
      <c r="O468">
        <v>0</v>
      </c>
      <c r="P468">
        <v>0</v>
      </c>
      <c r="Q468">
        <v>0</v>
      </c>
      <c r="R468">
        <v>0</v>
      </c>
      <c r="S468">
        <v>0.29399999999999998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0.29399999999999998</v>
      </c>
      <c r="AB468">
        <v>2</v>
      </c>
      <c r="AC468" t="s">
        <v>95</v>
      </c>
      <c r="AD468" t="s">
        <v>46</v>
      </c>
      <c r="AE468" t="s">
        <v>131</v>
      </c>
      <c r="AF468" t="s">
        <v>129</v>
      </c>
    </row>
    <row r="469" spans="1:32">
      <c r="A469" t="s">
        <v>41</v>
      </c>
      <c r="B469" t="s">
        <v>42</v>
      </c>
      <c r="C469" t="s">
        <v>43</v>
      </c>
      <c r="D469" s="4">
        <v>41488</v>
      </c>
      <c r="E469" t="s">
        <v>126</v>
      </c>
      <c r="F469" t="s">
        <v>96</v>
      </c>
      <c r="G469" t="s">
        <v>127</v>
      </c>
      <c r="H469" t="s">
        <v>44</v>
      </c>
      <c r="I469" t="s">
        <v>47</v>
      </c>
      <c r="J469" t="s">
        <v>48</v>
      </c>
      <c r="K469">
        <v>1280</v>
      </c>
      <c r="L469">
        <v>400000</v>
      </c>
      <c r="M469" t="s">
        <v>49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1.68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0.124</v>
      </c>
      <c r="AB469">
        <v>2</v>
      </c>
      <c r="AC469" t="s">
        <v>97</v>
      </c>
      <c r="AD469" t="s">
        <v>128</v>
      </c>
      <c r="AE469" t="s">
        <v>51</v>
      </c>
      <c r="AF469" t="s">
        <v>129</v>
      </c>
    </row>
    <row r="470" spans="1:32">
      <c r="A470" t="s">
        <v>41</v>
      </c>
      <c r="B470" t="s">
        <v>42</v>
      </c>
      <c r="C470" t="s">
        <v>43</v>
      </c>
      <c r="D470" s="4">
        <v>41488</v>
      </c>
      <c r="E470" t="s">
        <v>126</v>
      </c>
      <c r="F470" t="s">
        <v>96</v>
      </c>
      <c r="G470" t="s">
        <v>127</v>
      </c>
      <c r="H470" t="s">
        <v>44</v>
      </c>
      <c r="I470" t="s">
        <v>52</v>
      </c>
      <c r="J470" t="s">
        <v>48</v>
      </c>
      <c r="K470">
        <v>1280</v>
      </c>
      <c r="L470">
        <v>400000</v>
      </c>
      <c r="M470" t="s">
        <v>49</v>
      </c>
      <c r="N470">
        <v>0</v>
      </c>
      <c r="O470">
        <v>0</v>
      </c>
      <c r="P470">
        <v>0</v>
      </c>
      <c r="Q470">
        <v>0</v>
      </c>
      <c r="R470">
        <v>0</v>
      </c>
      <c r="S470">
        <v>1.67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0.123</v>
      </c>
      <c r="AB470">
        <v>2</v>
      </c>
      <c r="AC470" t="s">
        <v>97</v>
      </c>
      <c r="AD470" t="s">
        <v>128</v>
      </c>
      <c r="AE470" t="s">
        <v>53</v>
      </c>
      <c r="AF470" t="s">
        <v>129</v>
      </c>
    </row>
    <row r="471" spans="1:32">
      <c r="A471" t="s">
        <v>41</v>
      </c>
      <c r="B471" t="s">
        <v>42</v>
      </c>
      <c r="C471" t="s">
        <v>43</v>
      </c>
      <c r="D471" s="4">
        <v>41488</v>
      </c>
      <c r="E471" t="s">
        <v>126</v>
      </c>
      <c r="F471" t="s">
        <v>96</v>
      </c>
      <c r="G471" t="s">
        <v>127</v>
      </c>
      <c r="H471" t="s">
        <v>44</v>
      </c>
      <c r="I471" t="s">
        <v>54</v>
      </c>
      <c r="J471" t="s">
        <v>48</v>
      </c>
      <c r="K471">
        <v>1280</v>
      </c>
      <c r="L471">
        <v>400000</v>
      </c>
      <c r="M471" t="s">
        <v>49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1.83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0.123</v>
      </c>
      <c r="AB471">
        <v>2</v>
      </c>
      <c r="AC471" t="s">
        <v>97</v>
      </c>
      <c r="AD471" t="s">
        <v>128</v>
      </c>
      <c r="AE471" t="s">
        <v>55</v>
      </c>
      <c r="AF471" t="s">
        <v>129</v>
      </c>
    </row>
    <row r="472" spans="1:32">
      <c r="A472" t="s">
        <v>41</v>
      </c>
      <c r="B472" t="s">
        <v>42</v>
      </c>
      <c r="C472" t="s">
        <v>43</v>
      </c>
      <c r="D472" s="4">
        <v>41488</v>
      </c>
      <c r="E472" t="s">
        <v>126</v>
      </c>
      <c r="F472" t="s">
        <v>96</v>
      </c>
      <c r="G472" t="s">
        <v>127</v>
      </c>
      <c r="H472" t="s">
        <v>44</v>
      </c>
      <c r="I472" t="s">
        <v>56</v>
      </c>
      <c r="J472" t="s">
        <v>48</v>
      </c>
      <c r="K472">
        <v>1280</v>
      </c>
      <c r="L472">
        <v>400000</v>
      </c>
      <c r="M472" t="s">
        <v>49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1.63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0.123</v>
      </c>
      <c r="AB472">
        <v>2</v>
      </c>
      <c r="AC472" t="s">
        <v>97</v>
      </c>
      <c r="AD472" t="s">
        <v>128</v>
      </c>
      <c r="AE472" t="s">
        <v>57</v>
      </c>
      <c r="AF472" t="s">
        <v>129</v>
      </c>
    </row>
    <row r="473" spans="1:32">
      <c r="A473" t="s">
        <v>41</v>
      </c>
      <c r="B473" t="s">
        <v>42</v>
      </c>
      <c r="C473" t="s">
        <v>43</v>
      </c>
      <c r="D473" s="4">
        <v>41488</v>
      </c>
      <c r="E473" t="s">
        <v>126</v>
      </c>
      <c r="F473" t="s">
        <v>96</v>
      </c>
      <c r="G473" t="s">
        <v>127</v>
      </c>
      <c r="H473" t="s">
        <v>44</v>
      </c>
      <c r="I473" t="s">
        <v>58</v>
      </c>
      <c r="J473" t="s">
        <v>48</v>
      </c>
      <c r="K473">
        <v>1280</v>
      </c>
      <c r="L473">
        <v>400000</v>
      </c>
      <c r="M473" t="s">
        <v>49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1.69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0.123</v>
      </c>
      <c r="AB473">
        <v>2</v>
      </c>
      <c r="AC473" t="s">
        <v>97</v>
      </c>
      <c r="AD473" t="s">
        <v>128</v>
      </c>
      <c r="AE473" t="s">
        <v>59</v>
      </c>
      <c r="AF473" t="s">
        <v>129</v>
      </c>
    </row>
    <row r="474" spans="1:32">
      <c r="A474" t="s">
        <v>41</v>
      </c>
      <c r="B474" t="s">
        <v>42</v>
      </c>
      <c r="C474" t="s">
        <v>43</v>
      </c>
      <c r="D474" s="4">
        <v>41488</v>
      </c>
      <c r="E474" t="s">
        <v>126</v>
      </c>
      <c r="F474" t="s">
        <v>96</v>
      </c>
      <c r="G474" t="s">
        <v>127</v>
      </c>
      <c r="H474" t="s">
        <v>44</v>
      </c>
      <c r="I474" t="s">
        <v>70</v>
      </c>
      <c r="J474" t="s">
        <v>48</v>
      </c>
      <c r="K474">
        <v>1280</v>
      </c>
      <c r="L474">
        <v>400000</v>
      </c>
      <c r="M474" t="s">
        <v>49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1.61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0.123</v>
      </c>
      <c r="AB474">
        <v>2</v>
      </c>
      <c r="AC474" t="s">
        <v>97</v>
      </c>
      <c r="AD474" t="s">
        <v>128</v>
      </c>
      <c r="AE474" t="s">
        <v>71</v>
      </c>
      <c r="AF474" t="s">
        <v>129</v>
      </c>
    </row>
    <row r="475" spans="1:32">
      <c r="A475" t="s">
        <v>41</v>
      </c>
      <c r="B475" t="s">
        <v>42</v>
      </c>
      <c r="C475" t="s">
        <v>43</v>
      </c>
      <c r="D475" s="4">
        <v>41488</v>
      </c>
      <c r="E475" t="s">
        <v>126</v>
      </c>
      <c r="F475" t="s">
        <v>96</v>
      </c>
      <c r="G475" t="s">
        <v>127</v>
      </c>
      <c r="H475" t="s">
        <v>44</v>
      </c>
      <c r="I475" t="s">
        <v>72</v>
      </c>
      <c r="J475" t="s">
        <v>48</v>
      </c>
      <c r="K475">
        <v>1280</v>
      </c>
      <c r="L475">
        <v>400000</v>
      </c>
      <c r="M475" t="s">
        <v>49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1.57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0.123</v>
      </c>
      <c r="AB475">
        <v>2</v>
      </c>
      <c r="AC475" t="s">
        <v>97</v>
      </c>
      <c r="AD475" t="s">
        <v>128</v>
      </c>
      <c r="AE475" t="s">
        <v>73</v>
      </c>
      <c r="AF475" t="s">
        <v>129</v>
      </c>
    </row>
    <row r="476" spans="1:32">
      <c r="A476" t="s">
        <v>41</v>
      </c>
      <c r="B476" t="s">
        <v>42</v>
      </c>
      <c r="C476" t="s">
        <v>43</v>
      </c>
      <c r="D476" s="4">
        <v>41488</v>
      </c>
      <c r="E476" t="s">
        <v>126</v>
      </c>
      <c r="F476" t="s">
        <v>96</v>
      </c>
      <c r="G476" t="s">
        <v>127</v>
      </c>
      <c r="H476" t="s">
        <v>44</v>
      </c>
      <c r="I476" t="s">
        <v>74</v>
      </c>
      <c r="J476" t="s">
        <v>48</v>
      </c>
      <c r="K476">
        <v>1280</v>
      </c>
      <c r="L476">
        <v>400000</v>
      </c>
      <c r="M476" t="s">
        <v>49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1.61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0.122</v>
      </c>
      <c r="AB476">
        <v>2</v>
      </c>
      <c r="AC476" t="s">
        <v>97</v>
      </c>
      <c r="AD476" t="s">
        <v>128</v>
      </c>
      <c r="AE476" t="s">
        <v>75</v>
      </c>
      <c r="AF476" t="s">
        <v>129</v>
      </c>
    </row>
    <row r="477" spans="1:32">
      <c r="A477" t="s">
        <v>41</v>
      </c>
      <c r="B477" t="s">
        <v>42</v>
      </c>
      <c r="C477" t="s">
        <v>43</v>
      </c>
      <c r="D477" s="4">
        <v>41488</v>
      </c>
      <c r="E477" t="s">
        <v>126</v>
      </c>
      <c r="F477" t="s">
        <v>96</v>
      </c>
      <c r="G477" t="s">
        <v>127</v>
      </c>
      <c r="H477" t="s">
        <v>44</v>
      </c>
      <c r="I477" t="s">
        <v>80</v>
      </c>
      <c r="J477" t="s">
        <v>48</v>
      </c>
      <c r="K477">
        <v>1280</v>
      </c>
      <c r="L477">
        <v>400000</v>
      </c>
      <c r="M477" t="s">
        <v>49</v>
      </c>
      <c r="N477">
        <v>0</v>
      </c>
      <c r="O477">
        <v>0</v>
      </c>
      <c r="P477">
        <v>0</v>
      </c>
      <c r="Q477">
        <v>0</v>
      </c>
      <c r="R477">
        <v>0</v>
      </c>
      <c r="S477">
        <v>1.73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0.124</v>
      </c>
      <c r="AB477">
        <v>2</v>
      </c>
      <c r="AC477" t="s">
        <v>97</v>
      </c>
      <c r="AD477" t="s">
        <v>128</v>
      </c>
      <c r="AE477" t="s">
        <v>81</v>
      </c>
      <c r="AF477" t="s">
        <v>129</v>
      </c>
    </row>
    <row r="478" spans="1:32">
      <c r="A478" t="s">
        <v>41</v>
      </c>
      <c r="B478" t="s">
        <v>42</v>
      </c>
      <c r="C478" t="s">
        <v>43</v>
      </c>
      <c r="D478" s="4">
        <v>41537</v>
      </c>
      <c r="E478" t="s">
        <v>126</v>
      </c>
      <c r="F478" t="s">
        <v>96</v>
      </c>
      <c r="G478" t="s">
        <v>127</v>
      </c>
      <c r="H478" t="s">
        <v>44</v>
      </c>
      <c r="I478" t="s">
        <v>130</v>
      </c>
      <c r="J478" t="s">
        <v>48</v>
      </c>
      <c r="K478">
        <v>1280</v>
      </c>
      <c r="L478">
        <v>400000</v>
      </c>
      <c r="M478" t="s">
        <v>49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1.71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0.123</v>
      </c>
      <c r="AB478">
        <v>2</v>
      </c>
      <c r="AC478" t="s">
        <v>97</v>
      </c>
      <c r="AD478" t="s">
        <v>128</v>
      </c>
      <c r="AE478" t="s">
        <v>131</v>
      </c>
      <c r="AF478" t="s">
        <v>129</v>
      </c>
    </row>
    <row r="479" spans="1:32">
      <c r="A479" t="s">
        <v>41</v>
      </c>
      <c r="B479" t="s">
        <v>42</v>
      </c>
      <c r="C479" t="s">
        <v>43</v>
      </c>
      <c r="D479" s="4">
        <v>41537</v>
      </c>
      <c r="E479" t="s">
        <v>126</v>
      </c>
      <c r="F479" t="s">
        <v>96</v>
      </c>
      <c r="G479" t="s">
        <v>46</v>
      </c>
      <c r="H479" t="s">
        <v>44</v>
      </c>
      <c r="I479" t="s">
        <v>130</v>
      </c>
      <c r="J479" t="s">
        <v>48</v>
      </c>
      <c r="K479">
        <v>1280</v>
      </c>
      <c r="L479">
        <v>400000</v>
      </c>
      <c r="M479" t="s">
        <v>49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0.123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0.123</v>
      </c>
      <c r="AB479">
        <v>2</v>
      </c>
      <c r="AC479" t="s">
        <v>97</v>
      </c>
      <c r="AD479" t="s">
        <v>46</v>
      </c>
      <c r="AE479" t="s">
        <v>131</v>
      </c>
      <c r="AF479" t="s">
        <v>129</v>
      </c>
    </row>
    <row r="480" spans="1:32">
      <c r="A480" t="s">
        <v>41</v>
      </c>
      <c r="B480" t="s">
        <v>42</v>
      </c>
      <c r="C480" t="s">
        <v>43</v>
      </c>
      <c r="D480" s="4">
        <v>41488</v>
      </c>
      <c r="E480" t="s">
        <v>126</v>
      </c>
      <c r="F480" t="s">
        <v>98</v>
      </c>
      <c r="G480" t="s">
        <v>127</v>
      </c>
      <c r="H480" t="s">
        <v>44</v>
      </c>
      <c r="I480" t="s">
        <v>47</v>
      </c>
      <c r="J480" t="s">
        <v>48</v>
      </c>
      <c r="K480">
        <v>292</v>
      </c>
      <c r="L480">
        <v>200000</v>
      </c>
      <c r="M480" t="s">
        <v>49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2.42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0.33300000000000002</v>
      </c>
      <c r="AB480">
        <v>2</v>
      </c>
      <c r="AC480" t="s">
        <v>99</v>
      </c>
      <c r="AD480" t="s">
        <v>128</v>
      </c>
      <c r="AE480" t="s">
        <v>51</v>
      </c>
      <c r="AF480" t="s">
        <v>129</v>
      </c>
    </row>
    <row r="481" spans="1:32">
      <c r="A481" t="s">
        <v>41</v>
      </c>
      <c r="B481" t="s">
        <v>42</v>
      </c>
      <c r="C481" t="s">
        <v>43</v>
      </c>
      <c r="D481" s="4">
        <v>41488</v>
      </c>
      <c r="E481" t="s">
        <v>126</v>
      </c>
      <c r="F481" t="s">
        <v>98</v>
      </c>
      <c r="G481" t="s">
        <v>127</v>
      </c>
      <c r="H481" t="s">
        <v>44</v>
      </c>
      <c r="I481" t="s">
        <v>52</v>
      </c>
      <c r="J481" t="s">
        <v>48</v>
      </c>
      <c r="K481">
        <v>292</v>
      </c>
      <c r="L481">
        <v>200000</v>
      </c>
      <c r="M481" t="s">
        <v>49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2.4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0.32400000000000001</v>
      </c>
      <c r="AB481">
        <v>2</v>
      </c>
      <c r="AC481" t="s">
        <v>99</v>
      </c>
      <c r="AD481" t="s">
        <v>128</v>
      </c>
      <c r="AE481" t="s">
        <v>53</v>
      </c>
      <c r="AF481" t="s">
        <v>129</v>
      </c>
    </row>
    <row r="482" spans="1:32">
      <c r="A482" t="s">
        <v>41</v>
      </c>
      <c r="B482" t="s">
        <v>42</v>
      </c>
      <c r="C482" t="s">
        <v>43</v>
      </c>
      <c r="D482" s="4">
        <v>41488</v>
      </c>
      <c r="E482" t="s">
        <v>126</v>
      </c>
      <c r="F482" t="s">
        <v>98</v>
      </c>
      <c r="G482" t="s">
        <v>127</v>
      </c>
      <c r="H482" t="s">
        <v>44</v>
      </c>
      <c r="I482" t="s">
        <v>54</v>
      </c>
      <c r="J482" t="s">
        <v>48</v>
      </c>
      <c r="K482">
        <v>292</v>
      </c>
      <c r="L482">
        <v>200000</v>
      </c>
      <c r="M482" t="s">
        <v>49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2.48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0.32700000000000001</v>
      </c>
      <c r="AB482">
        <v>2</v>
      </c>
      <c r="AC482" t="s">
        <v>99</v>
      </c>
      <c r="AD482" t="s">
        <v>128</v>
      </c>
      <c r="AE482" t="s">
        <v>55</v>
      </c>
      <c r="AF482" t="s">
        <v>129</v>
      </c>
    </row>
    <row r="483" spans="1:32">
      <c r="A483" t="s">
        <v>41</v>
      </c>
      <c r="B483" t="s">
        <v>42</v>
      </c>
      <c r="C483" t="s">
        <v>43</v>
      </c>
      <c r="D483" s="4">
        <v>41488</v>
      </c>
      <c r="E483" t="s">
        <v>126</v>
      </c>
      <c r="F483" t="s">
        <v>98</v>
      </c>
      <c r="G483" t="s">
        <v>127</v>
      </c>
      <c r="H483" t="s">
        <v>44</v>
      </c>
      <c r="I483" t="s">
        <v>56</v>
      </c>
      <c r="J483" t="s">
        <v>48</v>
      </c>
      <c r="K483">
        <v>292</v>
      </c>
      <c r="L483">
        <v>200000</v>
      </c>
      <c r="M483" t="s">
        <v>49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2.35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0.32200000000000001</v>
      </c>
      <c r="AB483">
        <v>2</v>
      </c>
      <c r="AC483" t="s">
        <v>99</v>
      </c>
      <c r="AD483" t="s">
        <v>128</v>
      </c>
      <c r="AE483" t="s">
        <v>57</v>
      </c>
      <c r="AF483" t="s">
        <v>129</v>
      </c>
    </row>
    <row r="484" spans="1:32">
      <c r="A484" t="s">
        <v>41</v>
      </c>
      <c r="B484" t="s">
        <v>42</v>
      </c>
      <c r="C484" t="s">
        <v>43</v>
      </c>
      <c r="D484" s="4">
        <v>41488</v>
      </c>
      <c r="E484" t="s">
        <v>126</v>
      </c>
      <c r="F484" t="s">
        <v>98</v>
      </c>
      <c r="G484" t="s">
        <v>127</v>
      </c>
      <c r="H484" t="s">
        <v>44</v>
      </c>
      <c r="I484" t="s">
        <v>58</v>
      </c>
      <c r="J484" t="s">
        <v>48</v>
      </c>
      <c r="K484">
        <v>292</v>
      </c>
      <c r="L484">
        <v>200000</v>
      </c>
      <c r="M484" t="s">
        <v>49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2.4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0.32600000000000001</v>
      </c>
      <c r="AB484">
        <v>2</v>
      </c>
      <c r="AC484" t="s">
        <v>99</v>
      </c>
      <c r="AD484" t="s">
        <v>128</v>
      </c>
      <c r="AE484" t="s">
        <v>59</v>
      </c>
      <c r="AF484" t="s">
        <v>129</v>
      </c>
    </row>
    <row r="485" spans="1:32">
      <c r="A485" t="s">
        <v>41</v>
      </c>
      <c r="B485" t="s">
        <v>42</v>
      </c>
      <c r="C485" t="s">
        <v>43</v>
      </c>
      <c r="D485" s="4">
        <v>41488</v>
      </c>
      <c r="E485" t="s">
        <v>126</v>
      </c>
      <c r="F485" t="s">
        <v>98</v>
      </c>
      <c r="G485" t="s">
        <v>127</v>
      </c>
      <c r="H485" t="s">
        <v>44</v>
      </c>
      <c r="I485" t="s">
        <v>70</v>
      </c>
      <c r="J485" t="s">
        <v>48</v>
      </c>
      <c r="K485">
        <v>292</v>
      </c>
      <c r="L485">
        <v>200000</v>
      </c>
      <c r="M485" t="s">
        <v>49</v>
      </c>
      <c r="N485">
        <v>0</v>
      </c>
      <c r="O485">
        <v>0</v>
      </c>
      <c r="P485">
        <v>0</v>
      </c>
      <c r="Q485">
        <v>0</v>
      </c>
      <c r="R485">
        <v>0</v>
      </c>
      <c r="S485">
        <v>2.1800000000000002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0.31900000000000001</v>
      </c>
      <c r="AB485">
        <v>2</v>
      </c>
      <c r="AC485" t="s">
        <v>99</v>
      </c>
      <c r="AD485" t="s">
        <v>128</v>
      </c>
      <c r="AE485" t="s">
        <v>71</v>
      </c>
      <c r="AF485" t="s">
        <v>129</v>
      </c>
    </row>
    <row r="486" spans="1:32">
      <c r="A486" t="s">
        <v>41</v>
      </c>
      <c r="B486" t="s">
        <v>42</v>
      </c>
      <c r="C486" t="s">
        <v>43</v>
      </c>
      <c r="D486" s="4">
        <v>41488</v>
      </c>
      <c r="E486" t="s">
        <v>126</v>
      </c>
      <c r="F486" t="s">
        <v>98</v>
      </c>
      <c r="G486" t="s">
        <v>127</v>
      </c>
      <c r="H486" t="s">
        <v>44</v>
      </c>
      <c r="I486" t="s">
        <v>72</v>
      </c>
      <c r="J486" t="s">
        <v>48</v>
      </c>
      <c r="K486">
        <v>292</v>
      </c>
      <c r="L486">
        <v>200000</v>
      </c>
      <c r="M486" t="s">
        <v>49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2.27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0.32100000000000001</v>
      </c>
      <c r="AB486">
        <v>2</v>
      </c>
      <c r="AC486" t="s">
        <v>99</v>
      </c>
      <c r="AD486" t="s">
        <v>128</v>
      </c>
      <c r="AE486" t="s">
        <v>73</v>
      </c>
      <c r="AF486" t="s">
        <v>129</v>
      </c>
    </row>
    <row r="487" spans="1:32">
      <c r="A487" t="s">
        <v>41</v>
      </c>
      <c r="B487" t="s">
        <v>42</v>
      </c>
      <c r="C487" t="s">
        <v>43</v>
      </c>
      <c r="D487" s="4">
        <v>41488</v>
      </c>
      <c r="E487" t="s">
        <v>126</v>
      </c>
      <c r="F487" t="s">
        <v>98</v>
      </c>
      <c r="G487" t="s">
        <v>127</v>
      </c>
      <c r="H487" t="s">
        <v>44</v>
      </c>
      <c r="I487" t="s">
        <v>74</v>
      </c>
      <c r="J487" t="s">
        <v>48</v>
      </c>
      <c r="K487">
        <v>292</v>
      </c>
      <c r="L487">
        <v>200000</v>
      </c>
      <c r="M487" t="s">
        <v>49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2.19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0.316</v>
      </c>
      <c r="AB487">
        <v>2</v>
      </c>
      <c r="AC487" t="s">
        <v>99</v>
      </c>
      <c r="AD487" t="s">
        <v>128</v>
      </c>
      <c r="AE487" t="s">
        <v>75</v>
      </c>
      <c r="AF487" t="s">
        <v>129</v>
      </c>
    </row>
    <row r="488" spans="1:32">
      <c r="A488" t="s">
        <v>41</v>
      </c>
      <c r="B488" t="s">
        <v>42</v>
      </c>
      <c r="C488" t="s">
        <v>43</v>
      </c>
      <c r="D488" s="4">
        <v>41488</v>
      </c>
      <c r="E488" t="s">
        <v>126</v>
      </c>
      <c r="F488" t="s">
        <v>98</v>
      </c>
      <c r="G488" t="s">
        <v>127</v>
      </c>
      <c r="H488" t="s">
        <v>44</v>
      </c>
      <c r="I488" t="s">
        <v>80</v>
      </c>
      <c r="J488" t="s">
        <v>48</v>
      </c>
      <c r="K488">
        <v>292</v>
      </c>
      <c r="L488">
        <v>200000</v>
      </c>
      <c r="M488" t="s">
        <v>49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2.38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0.33300000000000002</v>
      </c>
      <c r="AB488">
        <v>2</v>
      </c>
      <c r="AC488" t="s">
        <v>99</v>
      </c>
      <c r="AD488" t="s">
        <v>128</v>
      </c>
      <c r="AE488" t="s">
        <v>81</v>
      </c>
      <c r="AF488" t="s">
        <v>129</v>
      </c>
    </row>
    <row r="489" spans="1:32">
      <c r="A489" t="s">
        <v>41</v>
      </c>
      <c r="B489" t="s">
        <v>42</v>
      </c>
      <c r="C489" t="s">
        <v>43</v>
      </c>
      <c r="D489" s="4">
        <v>41537</v>
      </c>
      <c r="E489" t="s">
        <v>126</v>
      </c>
      <c r="F489" t="s">
        <v>98</v>
      </c>
      <c r="G489" t="s">
        <v>127</v>
      </c>
      <c r="H489" t="s">
        <v>44</v>
      </c>
      <c r="I489" t="s">
        <v>130</v>
      </c>
      <c r="J489" t="s">
        <v>48</v>
      </c>
      <c r="K489">
        <v>292</v>
      </c>
      <c r="L489">
        <v>200000</v>
      </c>
      <c r="M489" t="s">
        <v>49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2.36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0.32300000000000001</v>
      </c>
      <c r="AB489">
        <v>2</v>
      </c>
      <c r="AC489" t="s">
        <v>99</v>
      </c>
      <c r="AD489" t="s">
        <v>128</v>
      </c>
      <c r="AE489" t="s">
        <v>131</v>
      </c>
      <c r="AF489" t="s">
        <v>129</v>
      </c>
    </row>
    <row r="490" spans="1:32">
      <c r="A490" t="s">
        <v>41</v>
      </c>
      <c r="B490" t="s">
        <v>42</v>
      </c>
      <c r="C490" t="s">
        <v>43</v>
      </c>
      <c r="D490" s="4">
        <v>41537</v>
      </c>
      <c r="E490" t="s">
        <v>126</v>
      </c>
      <c r="F490" t="s">
        <v>98</v>
      </c>
      <c r="G490" t="s">
        <v>46</v>
      </c>
      <c r="H490" t="s">
        <v>44</v>
      </c>
      <c r="I490" t="s">
        <v>130</v>
      </c>
      <c r="J490" t="s">
        <v>48</v>
      </c>
      <c r="K490">
        <v>292</v>
      </c>
      <c r="L490">
        <v>200000</v>
      </c>
      <c r="M490" t="s">
        <v>49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0.315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0.315</v>
      </c>
      <c r="AB490">
        <v>2</v>
      </c>
      <c r="AC490" t="s">
        <v>99</v>
      </c>
      <c r="AD490" t="s">
        <v>46</v>
      </c>
      <c r="AE490" t="s">
        <v>131</v>
      </c>
      <c r="AF490" t="s">
        <v>129</v>
      </c>
    </row>
    <row r="491" spans="1:32">
      <c r="A491" t="s">
        <v>41</v>
      </c>
      <c r="B491" t="s">
        <v>42</v>
      </c>
      <c r="C491" t="s">
        <v>43</v>
      </c>
      <c r="D491" s="4">
        <v>41488</v>
      </c>
      <c r="E491" t="s">
        <v>126</v>
      </c>
      <c r="F491" t="s">
        <v>100</v>
      </c>
      <c r="G491" t="s">
        <v>127</v>
      </c>
      <c r="H491" t="s">
        <v>44</v>
      </c>
      <c r="I491" t="s">
        <v>47</v>
      </c>
      <c r="J491" t="s">
        <v>48</v>
      </c>
      <c r="K491">
        <v>146</v>
      </c>
      <c r="L491">
        <v>100000</v>
      </c>
      <c r="M491" t="s">
        <v>49</v>
      </c>
      <c r="N491">
        <v>0</v>
      </c>
      <c r="O491">
        <v>0</v>
      </c>
      <c r="P491">
        <v>0</v>
      </c>
      <c r="Q491">
        <v>0</v>
      </c>
      <c r="R491">
        <v>0</v>
      </c>
      <c r="S491">
        <v>2.58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0.34300000000000003</v>
      </c>
      <c r="AB491">
        <v>2</v>
      </c>
      <c r="AC491" t="s">
        <v>101</v>
      </c>
      <c r="AD491" t="s">
        <v>128</v>
      </c>
      <c r="AE491" t="s">
        <v>51</v>
      </c>
      <c r="AF491" t="s">
        <v>129</v>
      </c>
    </row>
    <row r="492" spans="1:32">
      <c r="A492" t="s">
        <v>41</v>
      </c>
      <c r="B492" t="s">
        <v>42</v>
      </c>
      <c r="C492" t="s">
        <v>43</v>
      </c>
      <c r="D492" s="4">
        <v>41488</v>
      </c>
      <c r="E492" t="s">
        <v>126</v>
      </c>
      <c r="F492" t="s">
        <v>100</v>
      </c>
      <c r="G492" t="s">
        <v>127</v>
      </c>
      <c r="H492" t="s">
        <v>44</v>
      </c>
      <c r="I492" t="s">
        <v>52</v>
      </c>
      <c r="J492" t="s">
        <v>48</v>
      </c>
      <c r="K492">
        <v>146</v>
      </c>
      <c r="L492">
        <v>100000</v>
      </c>
      <c r="M492" t="s">
        <v>49</v>
      </c>
      <c r="N492">
        <v>0</v>
      </c>
      <c r="O492">
        <v>0</v>
      </c>
      <c r="P492">
        <v>0</v>
      </c>
      <c r="Q492">
        <v>0</v>
      </c>
      <c r="R492">
        <v>0</v>
      </c>
      <c r="S492">
        <v>2.5099999999999998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0.32400000000000001</v>
      </c>
      <c r="AB492">
        <v>2</v>
      </c>
      <c r="AC492" t="s">
        <v>101</v>
      </c>
      <c r="AD492" t="s">
        <v>128</v>
      </c>
      <c r="AE492" t="s">
        <v>53</v>
      </c>
      <c r="AF492" t="s">
        <v>129</v>
      </c>
    </row>
    <row r="493" spans="1:32">
      <c r="A493" t="s">
        <v>41</v>
      </c>
      <c r="B493" t="s">
        <v>42</v>
      </c>
      <c r="C493" t="s">
        <v>43</v>
      </c>
      <c r="D493" s="4">
        <v>41488</v>
      </c>
      <c r="E493" t="s">
        <v>126</v>
      </c>
      <c r="F493" t="s">
        <v>100</v>
      </c>
      <c r="G493" t="s">
        <v>127</v>
      </c>
      <c r="H493" t="s">
        <v>44</v>
      </c>
      <c r="I493" t="s">
        <v>54</v>
      </c>
      <c r="J493" t="s">
        <v>48</v>
      </c>
      <c r="K493">
        <v>146</v>
      </c>
      <c r="L493">
        <v>100000</v>
      </c>
      <c r="M493" t="s">
        <v>49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2.59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0.32800000000000001</v>
      </c>
      <c r="AB493">
        <v>2</v>
      </c>
      <c r="AC493" t="s">
        <v>101</v>
      </c>
      <c r="AD493" t="s">
        <v>128</v>
      </c>
      <c r="AE493" t="s">
        <v>55</v>
      </c>
      <c r="AF493" t="s">
        <v>129</v>
      </c>
    </row>
    <row r="494" spans="1:32">
      <c r="A494" t="s">
        <v>41</v>
      </c>
      <c r="B494" t="s">
        <v>42</v>
      </c>
      <c r="C494" t="s">
        <v>43</v>
      </c>
      <c r="D494" s="4">
        <v>41488</v>
      </c>
      <c r="E494" t="s">
        <v>126</v>
      </c>
      <c r="F494" t="s">
        <v>100</v>
      </c>
      <c r="G494" t="s">
        <v>127</v>
      </c>
      <c r="H494" t="s">
        <v>44</v>
      </c>
      <c r="I494" t="s">
        <v>56</v>
      </c>
      <c r="J494" t="s">
        <v>48</v>
      </c>
      <c r="K494">
        <v>146</v>
      </c>
      <c r="L494">
        <v>100000</v>
      </c>
      <c r="M494" t="s">
        <v>49</v>
      </c>
      <c r="N494">
        <v>0</v>
      </c>
      <c r="O494">
        <v>0</v>
      </c>
      <c r="P494">
        <v>0</v>
      </c>
      <c r="Q494">
        <v>0</v>
      </c>
      <c r="R494">
        <v>0</v>
      </c>
      <c r="S494">
        <v>2.44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0.32100000000000001</v>
      </c>
      <c r="AB494">
        <v>2</v>
      </c>
      <c r="AC494" t="s">
        <v>101</v>
      </c>
      <c r="AD494" t="s">
        <v>128</v>
      </c>
      <c r="AE494" t="s">
        <v>57</v>
      </c>
      <c r="AF494" t="s">
        <v>129</v>
      </c>
    </row>
    <row r="495" spans="1:32">
      <c r="A495" t="s">
        <v>41</v>
      </c>
      <c r="B495" t="s">
        <v>42</v>
      </c>
      <c r="C495" t="s">
        <v>43</v>
      </c>
      <c r="D495" s="4">
        <v>41488</v>
      </c>
      <c r="E495" t="s">
        <v>126</v>
      </c>
      <c r="F495" t="s">
        <v>100</v>
      </c>
      <c r="G495" t="s">
        <v>127</v>
      </c>
      <c r="H495" t="s">
        <v>44</v>
      </c>
      <c r="I495" t="s">
        <v>58</v>
      </c>
      <c r="J495" t="s">
        <v>48</v>
      </c>
      <c r="K495">
        <v>146</v>
      </c>
      <c r="L495">
        <v>100000</v>
      </c>
      <c r="M495" t="s">
        <v>49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2.5099999999999998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0.32800000000000001</v>
      </c>
      <c r="AB495">
        <v>2</v>
      </c>
      <c r="AC495" t="s">
        <v>101</v>
      </c>
      <c r="AD495" t="s">
        <v>128</v>
      </c>
      <c r="AE495" t="s">
        <v>59</v>
      </c>
      <c r="AF495" t="s">
        <v>129</v>
      </c>
    </row>
    <row r="496" spans="1:32">
      <c r="A496" t="s">
        <v>41</v>
      </c>
      <c r="B496" t="s">
        <v>42</v>
      </c>
      <c r="C496" t="s">
        <v>43</v>
      </c>
      <c r="D496" s="4">
        <v>41488</v>
      </c>
      <c r="E496" t="s">
        <v>126</v>
      </c>
      <c r="F496" t="s">
        <v>100</v>
      </c>
      <c r="G496" t="s">
        <v>127</v>
      </c>
      <c r="H496" t="s">
        <v>44</v>
      </c>
      <c r="I496" t="s">
        <v>70</v>
      </c>
      <c r="J496" t="s">
        <v>48</v>
      </c>
      <c r="K496">
        <v>146</v>
      </c>
      <c r="L496">
        <v>100000</v>
      </c>
      <c r="M496" t="s">
        <v>49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2.25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0.318</v>
      </c>
      <c r="AB496">
        <v>2</v>
      </c>
      <c r="AC496" t="s">
        <v>101</v>
      </c>
      <c r="AD496" t="s">
        <v>128</v>
      </c>
      <c r="AE496" t="s">
        <v>71</v>
      </c>
      <c r="AF496" t="s">
        <v>129</v>
      </c>
    </row>
    <row r="497" spans="1:32">
      <c r="A497" t="s">
        <v>41</v>
      </c>
      <c r="B497" t="s">
        <v>42</v>
      </c>
      <c r="C497" t="s">
        <v>43</v>
      </c>
      <c r="D497" s="4">
        <v>41488</v>
      </c>
      <c r="E497" t="s">
        <v>126</v>
      </c>
      <c r="F497" t="s">
        <v>100</v>
      </c>
      <c r="G497" t="s">
        <v>127</v>
      </c>
      <c r="H497" t="s">
        <v>44</v>
      </c>
      <c r="I497" t="s">
        <v>72</v>
      </c>
      <c r="J497" t="s">
        <v>48</v>
      </c>
      <c r="K497">
        <v>146</v>
      </c>
      <c r="L497">
        <v>100000</v>
      </c>
      <c r="M497" t="s">
        <v>49</v>
      </c>
      <c r="N497">
        <v>0</v>
      </c>
      <c r="O497">
        <v>0</v>
      </c>
      <c r="P497">
        <v>0</v>
      </c>
      <c r="Q497">
        <v>0</v>
      </c>
      <c r="R497">
        <v>0</v>
      </c>
      <c r="S497">
        <v>2.35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0.32</v>
      </c>
      <c r="AB497">
        <v>2</v>
      </c>
      <c r="AC497" t="s">
        <v>101</v>
      </c>
      <c r="AD497" t="s">
        <v>128</v>
      </c>
      <c r="AE497" t="s">
        <v>73</v>
      </c>
      <c r="AF497" t="s">
        <v>129</v>
      </c>
    </row>
    <row r="498" spans="1:32">
      <c r="A498" t="s">
        <v>41</v>
      </c>
      <c r="B498" t="s">
        <v>42</v>
      </c>
      <c r="C498" t="s">
        <v>43</v>
      </c>
      <c r="D498" s="4">
        <v>41488</v>
      </c>
      <c r="E498" t="s">
        <v>126</v>
      </c>
      <c r="F498" t="s">
        <v>100</v>
      </c>
      <c r="G498" t="s">
        <v>127</v>
      </c>
      <c r="H498" t="s">
        <v>44</v>
      </c>
      <c r="I498" t="s">
        <v>74</v>
      </c>
      <c r="J498" t="s">
        <v>48</v>
      </c>
      <c r="K498">
        <v>146</v>
      </c>
      <c r="L498">
        <v>100000</v>
      </c>
      <c r="M498" t="s">
        <v>49</v>
      </c>
      <c r="N498">
        <v>0</v>
      </c>
      <c r="O498">
        <v>0</v>
      </c>
      <c r="P498">
        <v>0</v>
      </c>
      <c r="Q498">
        <v>0</v>
      </c>
      <c r="R498">
        <v>0</v>
      </c>
      <c r="S498">
        <v>2.2599999999999998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0.314</v>
      </c>
      <c r="AB498">
        <v>2</v>
      </c>
      <c r="AC498" t="s">
        <v>101</v>
      </c>
      <c r="AD498" t="s">
        <v>128</v>
      </c>
      <c r="AE498" t="s">
        <v>75</v>
      </c>
      <c r="AF498" t="s">
        <v>129</v>
      </c>
    </row>
    <row r="499" spans="1:32">
      <c r="A499" t="s">
        <v>41</v>
      </c>
      <c r="B499" t="s">
        <v>42</v>
      </c>
      <c r="C499" t="s">
        <v>43</v>
      </c>
      <c r="D499" s="4">
        <v>41488</v>
      </c>
      <c r="E499" t="s">
        <v>126</v>
      </c>
      <c r="F499" t="s">
        <v>100</v>
      </c>
      <c r="G499" t="s">
        <v>127</v>
      </c>
      <c r="H499" t="s">
        <v>44</v>
      </c>
      <c r="I499" t="s">
        <v>80</v>
      </c>
      <c r="J499" t="s">
        <v>48</v>
      </c>
      <c r="K499">
        <v>146</v>
      </c>
      <c r="L499">
        <v>100000</v>
      </c>
      <c r="M499" t="s">
        <v>49</v>
      </c>
      <c r="N499">
        <v>0</v>
      </c>
      <c r="O499">
        <v>0</v>
      </c>
      <c r="P499">
        <v>0</v>
      </c>
      <c r="Q499">
        <v>0</v>
      </c>
      <c r="R499">
        <v>0</v>
      </c>
      <c r="S499">
        <v>2.5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0.33700000000000002</v>
      </c>
      <c r="AB499">
        <v>2</v>
      </c>
      <c r="AC499" t="s">
        <v>101</v>
      </c>
      <c r="AD499" t="s">
        <v>128</v>
      </c>
      <c r="AE499" t="s">
        <v>81</v>
      </c>
      <c r="AF499" t="s">
        <v>129</v>
      </c>
    </row>
    <row r="500" spans="1:32">
      <c r="A500" t="s">
        <v>41</v>
      </c>
      <c r="B500" t="s">
        <v>42</v>
      </c>
      <c r="C500" t="s">
        <v>43</v>
      </c>
      <c r="D500" s="4">
        <v>41537</v>
      </c>
      <c r="E500" t="s">
        <v>126</v>
      </c>
      <c r="F500" t="s">
        <v>100</v>
      </c>
      <c r="G500" t="s">
        <v>127</v>
      </c>
      <c r="H500" t="s">
        <v>44</v>
      </c>
      <c r="I500" t="s">
        <v>130</v>
      </c>
      <c r="J500" t="s">
        <v>48</v>
      </c>
      <c r="K500">
        <v>146</v>
      </c>
      <c r="L500">
        <v>100000</v>
      </c>
      <c r="M500" t="s">
        <v>49</v>
      </c>
      <c r="N500">
        <v>0</v>
      </c>
      <c r="O500">
        <v>0</v>
      </c>
      <c r="P500">
        <v>0</v>
      </c>
      <c r="Q500">
        <v>0</v>
      </c>
      <c r="R500">
        <v>0</v>
      </c>
      <c r="S500">
        <v>2.4500000000000002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0.32300000000000001</v>
      </c>
      <c r="AB500">
        <v>2</v>
      </c>
      <c r="AC500" t="s">
        <v>101</v>
      </c>
      <c r="AD500" t="s">
        <v>128</v>
      </c>
      <c r="AE500" t="s">
        <v>131</v>
      </c>
      <c r="AF500" t="s">
        <v>129</v>
      </c>
    </row>
    <row r="501" spans="1:32">
      <c r="A501" t="s">
        <v>41</v>
      </c>
      <c r="B501" t="s">
        <v>42</v>
      </c>
      <c r="C501" t="s">
        <v>43</v>
      </c>
      <c r="D501" s="4">
        <v>41537</v>
      </c>
      <c r="E501" t="s">
        <v>126</v>
      </c>
      <c r="F501" t="s">
        <v>100</v>
      </c>
      <c r="G501" t="s">
        <v>46</v>
      </c>
      <c r="H501" t="s">
        <v>44</v>
      </c>
      <c r="I501" t="s">
        <v>130</v>
      </c>
      <c r="J501" t="s">
        <v>48</v>
      </c>
      <c r="K501">
        <v>146</v>
      </c>
      <c r="L501">
        <v>100000</v>
      </c>
      <c r="M501" t="s">
        <v>49</v>
      </c>
      <c r="N501">
        <v>0</v>
      </c>
      <c r="O501">
        <v>0</v>
      </c>
      <c r="P501">
        <v>0</v>
      </c>
      <c r="Q501">
        <v>0</v>
      </c>
      <c r="R501">
        <v>0</v>
      </c>
      <c r="S501">
        <v>0.32600000000000001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0.32600000000000001</v>
      </c>
      <c r="AB501">
        <v>2</v>
      </c>
      <c r="AC501" t="s">
        <v>101</v>
      </c>
      <c r="AD501" t="s">
        <v>46</v>
      </c>
      <c r="AE501" t="s">
        <v>131</v>
      </c>
      <c r="AF501" t="s">
        <v>129</v>
      </c>
    </row>
    <row r="502" spans="1:32">
      <c r="A502" t="s">
        <v>41</v>
      </c>
      <c r="B502" t="s">
        <v>42</v>
      </c>
      <c r="C502" t="s">
        <v>43</v>
      </c>
      <c r="D502" s="4">
        <v>41488</v>
      </c>
      <c r="E502" t="s">
        <v>126</v>
      </c>
      <c r="F502" t="s">
        <v>102</v>
      </c>
      <c r="G502" t="s">
        <v>127</v>
      </c>
      <c r="H502" t="s">
        <v>44</v>
      </c>
      <c r="I502" t="s">
        <v>47</v>
      </c>
      <c r="J502" t="s">
        <v>48</v>
      </c>
      <c r="K502">
        <v>118</v>
      </c>
      <c r="L502">
        <v>60000</v>
      </c>
      <c r="M502" t="s">
        <v>49</v>
      </c>
      <c r="N502">
        <v>0</v>
      </c>
      <c r="O502">
        <v>0</v>
      </c>
      <c r="P502">
        <v>0</v>
      </c>
      <c r="Q502">
        <v>0</v>
      </c>
      <c r="R502">
        <v>0</v>
      </c>
      <c r="S502">
        <v>2.17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0.33300000000000002</v>
      </c>
      <c r="AB502">
        <v>2</v>
      </c>
      <c r="AC502" t="s">
        <v>103</v>
      </c>
      <c r="AD502" t="s">
        <v>128</v>
      </c>
      <c r="AE502" t="s">
        <v>51</v>
      </c>
      <c r="AF502" t="s">
        <v>129</v>
      </c>
    </row>
    <row r="503" spans="1:32">
      <c r="A503" t="s">
        <v>41</v>
      </c>
      <c r="B503" t="s">
        <v>42</v>
      </c>
      <c r="C503" t="s">
        <v>43</v>
      </c>
      <c r="D503" s="4">
        <v>41488</v>
      </c>
      <c r="E503" t="s">
        <v>126</v>
      </c>
      <c r="F503" t="s">
        <v>102</v>
      </c>
      <c r="G503" t="s">
        <v>127</v>
      </c>
      <c r="H503" t="s">
        <v>44</v>
      </c>
      <c r="I503" t="s">
        <v>52</v>
      </c>
      <c r="J503" t="s">
        <v>48</v>
      </c>
      <c r="K503">
        <v>118</v>
      </c>
      <c r="L503">
        <v>60000</v>
      </c>
      <c r="M503" t="s">
        <v>49</v>
      </c>
      <c r="N503">
        <v>0</v>
      </c>
      <c r="O503">
        <v>0</v>
      </c>
      <c r="P503">
        <v>0</v>
      </c>
      <c r="Q503">
        <v>0</v>
      </c>
      <c r="R503">
        <v>0</v>
      </c>
      <c r="S503">
        <v>2.2400000000000002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0.32900000000000001</v>
      </c>
      <c r="AB503">
        <v>2</v>
      </c>
      <c r="AC503" t="s">
        <v>103</v>
      </c>
      <c r="AD503" t="s">
        <v>128</v>
      </c>
      <c r="AE503" t="s">
        <v>53</v>
      </c>
      <c r="AF503" t="s">
        <v>129</v>
      </c>
    </row>
    <row r="504" spans="1:32">
      <c r="A504" t="s">
        <v>41</v>
      </c>
      <c r="B504" t="s">
        <v>42</v>
      </c>
      <c r="C504" t="s">
        <v>43</v>
      </c>
      <c r="D504" s="4">
        <v>41488</v>
      </c>
      <c r="E504" t="s">
        <v>126</v>
      </c>
      <c r="F504" t="s">
        <v>102</v>
      </c>
      <c r="G504" t="s">
        <v>127</v>
      </c>
      <c r="H504" t="s">
        <v>44</v>
      </c>
      <c r="I504" t="s">
        <v>54</v>
      </c>
      <c r="J504" t="s">
        <v>48</v>
      </c>
      <c r="K504">
        <v>118</v>
      </c>
      <c r="L504">
        <v>60000</v>
      </c>
      <c r="M504" t="s">
        <v>49</v>
      </c>
      <c r="N504">
        <v>0</v>
      </c>
      <c r="O504">
        <v>0</v>
      </c>
      <c r="P504">
        <v>0</v>
      </c>
      <c r="Q504">
        <v>0</v>
      </c>
      <c r="R504">
        <v>0</v>
      </c>
      <c r="S504">
        <v>2.39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0.33</v>
      </c>
      <c r="AB504">
        <v>2</v>
      </c>
      <c r="AC504" t="s">
        <v>103</v>
      </c>
      <c r="AD504" t="s">
        <v>128</v>
      </c>
      <c r="AE504" t="s">
        <v>55</v>
      </c>
      <c r="AF504" t="s">
        <v>129</v>
      </c>
    </row>
    <row r="505" spans="1:32">
      <c r="A505" t="s">
        <v>41</v>
      </c>
      <c r="B505" t="s">
        <v>42</v>
      </c>
      <c r="C505" t="s">
        <v>43</v>
      </c>
      <c r="D505" s="4">
        <v>41488</v>
      </c>
      <c r="E505" t="s">
        <v>126</v>
      </c>
      <c r="F505" t="s">
        <v>102</v>
      </c>
      <c r="G505" t="s">
        <v>127</v>
      </c>
      <c r="H505" t="s">
        <v>44</v>
      </c>
      <c r="I505" t="s">
        <v>56</v>
      </c>
      <c r="J505" t="s">
        <v>48</v>
      </c>
      <c r="K505">
        <v>118</v>
      </c>
      <c r="L505">
        <v>60000</v>
      </c>
      <c r="M505" t="s">
        <v>49</v>
      </c>
      <c r="N505">
        <v>0</v>
      </c>
      <c r="O505">
        <v>0</v>
      </c>
      <c r="P505">
        <v>0</v>
      </c>
      <c r="Q505">
        <v>0</v>
      </c>
      <c r="R505">
        <v>0</v>
      </c>
      <c r="S505">
        <v>2.2200000000000002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0.32800000000000001</v>
      </c>
      <c r="AB505">
        <v>2</v>
      </c>
      <c r="AC505" t="s">
        <v>103</v>
      </c>
      <c r="AD505" t="s">
        <v>128</v>
      </c>
      <c r="AE505" t="s">
        <v>57</v>
      </c>
      <c r="AF505" t="s">
        <v>129</v>
      </c>
    </row>
    <row r="506" spans="1:32">
      <c r="A506" t="s">
        <v>41</v>
      </c>
      <c r="B506" t="s">
        <v>42</v>
      </c>
      <c r="C506" t="s">
        <v>43</v>
      </c>
      <c r="D506" s="4">
        <v>41488</v>
      </c>
      <c r="E506" t="s">
        <v>126</v>
      </c>
      <c r="F506" t="s">
        <v>102</v>
      </c>
      <c r="G506" t="s">
        <v>127</v>
      </c>
      <c r="H506" t="s">
        <v>44</v>
      </c>
      <c r="I506" t="s">
        <v>58</v>
      </c>
      <c r="J506" t="s">
        <v>48</v>
      </c>
      <c r="K506">
        <v>118</v>
      </c>
      <c r="L506">
        <v>60000</v>
      </c>
      <c r="M506" t="s">
        <v>49</v>
      </c>
      <c r="N506">
        <v>0</v>
      </c>
      <c r="O506">
        <v>0</v>
      </c>
      <c r="P506">
        <v>0</v>
      </c>
      <c r="Q506">
        <v>0</v>
      </c>
      <c r="R506">
        <v>0</v>
      </c>
      <c r="S506">
        <v>2.25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0.33</v>
      </c>
      <c r="AB506">
        <v>2</v>
      </c>
      <c r="AC506" t="s">
        <v>103</v>
      </c>
      <c r="AD506" t="s">
        <v>128</v>
      </c>
      <c r="AE506" t="s">
        <v>59</v>
      </c>
      <c r="AF506" t="s">
        <v>129</v>
      </c>
    </row>
    <row r="507" spans="1:32">
      <c r="A507" t="s">
        <v>41</v>
      </c>
      <c r="B507" t="s">
        <v>42</v>
      </c>
      <c r="C507" t="s">
        <v>43</v>
      </c>
      <c r="D507" s="4">
        <v>41488</v>
      </c>
      <c r="E507" t="s">
        <v>126</v>
      </c>
      <c r="F507" t="s">
        <v>102</v>
      </c>
      <c r="G507" t="s">
        <v>127</v>
      </c>
      <c r="H507" t="s">
        <v>44</v>
      </c>
      <c r="I507" t="s">
        <v>70</v>
      </c>
      <c r="J507" t="s">
        <v>48</v>
      </c>
      <c r="K507">
        <v>118</v>
      </c>
      <c r="L507">
        <v>60000</v>
      </c>
      <c r="M507" t="s">
        <v>49</v>
      </c>
      <c r="N507">
        <v>0</v>
      </c>
      <c r="O507">
        <v>0</v>
      </c>
      <c r="P507">
        <v>0</v>
      </c>
      <c r="Q507">
        <v>0</v>
      </c>
      <c r="R507">
        <v>0</v>
      </c>
      <c r="S507">
        <v>2.19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0.32600000000000001</v>
      </c>
      <c r="AB507">
        <v>2</v>
      </c>
      <c r="AC507" t="s">
        <v>103</v>
      </c>
      <c r="AD507" t="s">
        <v>128</v>
      </c>
      <c r="AE507" t="s">
        <v>71</v>
      </c>
      <c r="AF507" t="s">
        <v>129</v>
      </c>
    </row>
    <row r="508" spans="1:32">
      <c r="A508" t="s">
        <v>41</v>
      </c>
      <c r="B508" t="s">
        <v>42</v>
      </c>
      <c r="C508" t="s">
        <v>43</v>
      </c>
      <c r="D508" s="4">
        <v>41488</v>
      </c>
      <c r="E508" t="s">
        <v>126</v>
      </c>
      <c r="F508" t="s">
        <v>102</v>
      </c>
      <c r="G508" t="s">
        <v>127</v>
      </c>
      <c r="H508" t="s">
        <v>44</v>
      </c>
      <c r="I508" t="s">
        <v>72</v>
      </c>
      <c r="J508" t="s">
        <v>48</v>
      </c>
      <c r="K508">
        <v>118</v>
      </c>
      <c r="L508">
        <v>60000</v>
      </c>
      <c r="M508" t="s">
        <v>49</v>
      </c>
      <c r="N508">
        <v>0</v>
      </c>
      <c r="O508">
        <v>0</v>
      </c>
      <c r="P508">
        <v>0</v>
      </c>
      <c r="Q508">
        <v>0</v>
      </c>
      <c r="R508">
        <v>0</v>
      </c>
      <c r="S508">
        <v>2.14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0.32700000000000001</v>
      </c>
      <c r="AB508">
        <v>2</v>
      </c>
      <c r="AC508" t="s">
        <v>103</v>
      </c>
      <c r="AD508" t="s">
        <v>128</v>
      </c>
      <c r="AE508" t="s">
        <v>73</v>
      </c>
      <c r="AF508" t="s">
        <v>129</v>
      </c>
    </row>
    <row r="509" spans="1:32">
      <c r="A509" t="s">
        <v>41</v>
      </c>
      <c r="B509" t="s">
        <v>42</v>
      </c>
      <c r="C509" t="s">
        <v>43</v>
      </c>
      <c r="D509" s="4">
        <v>41488</v>
      </c>
      <c r="E509" t="s">
        <v>126</v>
      </c>
      <c r="F509" t="s">
        <v>102</v>
      </c>
      <c r="G509" t="s">
        <v>127</v>
      </c>
      <c r="H509" t="s">
        <v>44</v>
      </c>
      <c r="I509" t="s">
        <v>74</v>
      </c>
      <c r="J509" t="s">
        <v>48</v>
      </c>
      <c r="K509">
        <v>118</v>
      </c>
      <c r="L509">
        <v>60000</v>
      </c>
      <c r="M509" t="s">
        <v>49</v>
      </c>
      <c r="N509">
        <v>0</v>
      </c>
      <c r="O509">
        <v>0</v>
      </c>
      <c r="P509">
        <v>0</v>
      </c>
      <c r="Q509">
        <v>0</v>
      </c>
      <c r="R509">
        <v>0</v>
      </c>
      <c r="S509">
        <v>2.2000000000000002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0.32600000000000001</v>
      </c>
      <c r="AB509">
        <v>2</v>
      </c>
      <c r="AC509" t="s">
        <v>103</v>
      </c>
      <c r="AD509" t="s">
        <v>128</v>
      </c>
      <c r="AE509" t="s">
        <v>75</v>
      </c>
      <c r="AF509" t="s">
        <v>129</v>
      </c>
    </row>
    <row r="510" spans="1:32">
      <c r="A510" t="s">
        <v>41</v>
      </c>
      <c r="B510" t="s">
        <v>42</v>
      </c>
      <c r="C510" t="s">
        <v>43</v>
      </c>
      <c r="D510" s="4">
        <v>41488</v>
      </c>
      <c r="E510" t="s">
        <v>126</v>
      </c>
      <c r="F510" t="s">
        <v>102</v>
      </c>
      <c r="G510" t="s">
        <v>127</v>
      </c>
      <c r="H510" t="s">
        <v>44</v>
      </c>
      <c r="I510" t="s">
        <v>80</v>
      </c>
      <c r="J510" t="s">
        <v>48</v>
      </c>
      <c r="K510">
        <v>118</v>
      </c>
      <c r="L510">
        <v>60000</v>
      </c>
      <c r="M510" t="s">
        <v>49</v>
      </c>
      <c r="N510">
        <v>0</v>
      </c>
      <c r="O510">
        <v>0</v>
      </c>
      <c r="P510">
        <v>0</v>
      </c>
      <c r="Q510">
        <v>0</v>
      </c>
      <c r="R510">
        <v>0</v>
      </c>
      <c r="S510">
        <v>2.19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0.32900000000000001</v>
      </c>
      <c r="AB510">
        <v>2</v>
      </c>
      <c r="AC510" t="s">
        <v>103</v>
      </c>
      <c r="AD510" t="s">
        <v>128</v>
      </c>
      <c r="AE510" t="s">
        <v>81</v>
      </c>
      <c r="AF510" t="s">
        <v>129</v>
      </c>
    </row>
    <row r="511" spans="1:32">
      <c r="A511" t="s">
        <v>41</v>
      </c>
      <c r="B511" t="s">
        <v>42</v>
      </c>
      <c r="C511" t="s">
        <v>43</v>
      </c>
      <c r="D511" s="4">
        <v>41537</v>
      </c>
      <c r="E511" t="s">
        <v>126</v>
      </c>
      <c r="F511" t="s">
        <v>102</v>
      </c>
      <c r="G511" t="s">
        <v>127</v>
      </c>
      <c r="H511" t="s">
        <v>44</v>
      </c>
      <c r="I511" t="s">
        <v>130</v>
      </c>
      <c r="J511" t="s">
        <v>48</v>
      </c>
      <c r="K511">
        <v>118</v>
      </c>
      <c r="L511">
        <v>60000</v>
      </c>
      <c r="M511" t="s">
        <v>49</v>
      </c>
      <c r="N511">
        <v>0</v>
      </c>
      <c r="O511">
        <v>0</v>
      </c>
      <c r="P511">
        <v>0</v>
      </c>
      <c r="Q511">
        <v>0</v>
      </c>
      <c r="R511">
        <v>0</v>
      </c>
      <c r="S511">
        <v>2.2799999999999998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0.32900000000000001</v>
      </c>
      <c r="AB511">
        <v>2</v>
      </c>
      <c r="AC511" t="s">
        <v>103</v>
      </c>
      <c r="AD511" t="s">
        <v>128</v>
      </c>
      <c r="AE511" t="s">
        <v>131</v>
      </c>
      <c r="AF511" t="s">
        <v>129</v>
      </c>
    </row>
    <row r="512" spans="1:32">
      <c r="A512" t="s">
        <v>41</v>
      </c>
      <c r="B512" t="s">
        <v>42</v>
      </c>
      <c r="C512" t="s">
        <v>43</v>
      </c>
      <c r="D512" s="4">
        <v>41537</v>
      </c>
      <c r="E512" t="s">
        <v>126</v>
      </c>
      <c r="F512" t="s">
        <v>102</v>
      </c>
      <c r="G512" t="s">
        <v>46</v>
      </c>
      <c r="H512" t="s">
        <v>44</v>
      </c>
      <c r="I512" t="s">
        <v>130</v>
      </c>
      <c r="J512" t="s">
        <v>48</v>
      </c>
      <c r="K512">
        <v>118</v>
      </c>
      <c r="L512">
        <v>60000</v>
      </c>
      <c r="M512" t="s">
        <v>49</v>
      </c>
      <c r="N512">
        <v>0</v>
      </c>
      <c r="O512">
        <v>0</v>
      </c>
      <c r="P512">
        <v>0</v>
      </c>
      <c r="Q512">
        <v>0</v>
      </c>
      <c r="R512">
        <v>0</v>
      </c>
      <c r="S512">
        <v>0.32900000000000001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0.32900000000000001</v>
      </c>
      <c r="AB512">
        <v>2</v>
      </c>
      <c r="AC512" t="s">
        <v>103</v>
      </c>
      <c r="AD512" t="s">
        <v>46</v>
      </c>
      <c r="AE512" t="s">
        <v>131</v>
      </c>
      <c r="AF512" t="s">
        <v>129</v>
      </c>
    </row>
    <row r="513" spans="1:32">
      <c r="A513" t="s">
        <v>41</v>
      </c>
      <c r="B513" t="s">
        <v>42</v>
      </c>
      <c r="C513" t="s">
        <v>43</v>
      </c>
      <c r="D513" s="4">
        <v>41488</v>
      </c>
      <c r="E513" t="s">
        <v>126</v>
      </c>
      <c r="F513" t="s">
        <v>104</v>
      </c>
      <c r="G513" t="s">
        <v>127</v>
      </c>
      <c r="H513" t="s">
        <v>44</v>
      </c>
      <c r="I513" t="s">
        <v>47</v>
      </c>
      <c r="J513" t="s">
        <v>48</v>
      </c>
      <c r="K513">
        <v>572</v>
      </c>
      <c r="L513">
        <v>120000</v>
      </c>
      <c r="M513" t="s">
        <v>49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2.98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0.32300000000000001</v>
      </c>
      <c r="AB513">
        <v>2</v>
      </c>
      <c r="AC513" t="s">
        <v>105</v>
      </c>
      <c r="AD513" t="s">
        <v>128</v>
      </c>
      <c r="AE513" t="s">
        <v>51</v>
      </c>
      <c r="AF513" t="s">
        <v>129</v>
      </c>
    </row>
    <row r="514" spans="1:32">
      <c r="A514" t="s">
        <v>41</v>
      </c>
      <c r="B514" t="s">
        <v>42</v>
      </c>
      <c r="C514" t="s">
        <v>43</v>
      </c>
      <c r="D514" s="4">
        <v>41488</v>
      </c>
      <c r="E514" t="s">
        <v>126</v>
      </c>
      <c r="F514" t="s">
        <v>104</v>
      </c>
      <c r="G514" t="s">
        <v>127</v>
      </c>
      <c r="H514" t="s">
        <v>44</v>
      </c>
      <c r="I514" t="s">
        <v>52</v>
      </c>
      <c r="J514" t="s">
        <v>48</v>
      </c>
      <c r="K514">
        <v>572</v>
      </c>
      <c r="L514">
        <v>120000</v>
      </c>
      <c r="M514" t="s">
        <v>49</v>
      </c>
      <c r="N514">
        <v>0</v>
      </c>
      <c r="O514">
        <v>0</v>
      </c>
      <c r="P514">
        <v>0</v>
      </c>
      <c r="Q514">
        <v>0</v>
      </c>
      <c r="R514">
        <v>0</v>
      </c>
      <c r="S514">
        <v>2.86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0.316</v>
      </c>
      <c r="AB514">
        <v>2</v>
      </c>
      <c r="AC514" t="s">
        <v>105</v>
      </c>
      <c r="AD514" t="s">
        <v>128</v>
      </c>
      <c r="AE514" t="s">
        <v>53</v>
      </c>
      <c r="AF514" t="s">
        <v>129</v>
      </c>
    </row>
    <row r="515" spans="1:32">
      <c r="A515" t="s">
        <v>41</v>
      </c>
      <c r="B515" t="s">
        <v>42</v>
      </c>
      <c r="C515" t="s">
        <v>43</v>
      </c>
      <c r="D515" s="4">
        <v>41488</v>
      </c>
      <c r="E515" t="s">
        <v>126</v>
      </c>
      <c r="F515" t="s">
        <v>104</v>
      </c>
      <c r="G515" t="s">
        <v>127</v>
      </c>
      <c r="H515" t="s">
        <v>44</v>
      </c>
      <c r="I515" t="s">
        <v>54</v>
      </c>
      <c r="J515" t="s">
        <v>48</v>
      </c>
      <c r="K515">
        <v>572</v>
      </c>
      <c r="L515">
        <v>120000</v>
      </c>
      <c r="M515" t="s">
        <v>49</v>
      </c>
      <c r="N515">
        <v>0</v>
      </c>
      <c r="O515">
        <v>0</v>
      </c>
      <c r="P515">
        <v>0</v>
      </c>
      <c r="Q515">
        <v>0</v>
      </c>
      <c r="R515">
        <v>0</v>
      </c>
      <c r="S515">
        <v>3.06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0.318</v>
      </c>
      <c r="AB515">
        <v>2</v>
      </c>
      <c r="AC515" t="s">
        <v>105</v>
      </c>
      <c r="AD515" t="s">
        <v>128</v>
      </c>
      <c r="AE515" t="s">
        <v>55</v>
      </c>
      <c r="AF515" t="s">
        <v>129</v>
      </c>
    </row>
    <row r="516" spans="1:32">
      <c r="A516" t="s">
        <v>41</v>
      </c>
      <c r="B516" t="s">
        <v>42</v>
      </c>
      <c r="C516" t="s">
        <v>43</v>
      </c>
      <c r="D516" s="4">
        <v>41488</v>
      </c>
      <c r="E516" t="s">
        <v>126</v>
      </c>
      <c r="F516" t="s">
        <v>104</v>
      </c>
      <c r="G516" t="s">
        <v>127</v>
      </c>
      <c r="H516" t="s">
        <v>44</v>
      </c>
      <c r="I516" t="s">
        <v>56</v>
      </c>
      <c r="J516" t="s">
        <v>48</v>
      </c>
      <c r="K516">
        <v>572</v>
      </c>
      <c r="L516">
        <v>120000</v>
      </c>
      <c r="M516" t="s">
        <v>49</v>
      </c>
      <c r="N516">
        <v>0</v>
      </c>
      <c r="O516">
        <v>0</v>
      </c>
      <c r="P516">
        <v>0</v>
      </c>
      <c r="Q516">
        <v>0</v>
      </c>
      <c r="R516">
        <v>0</v>
      </c>
      <c r="S516">
        <v>2.78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0.313</v>
      </c>
      <c r="AB516">
        <v>2</v>
      </c>
      <c r="AC516" t="s">
        <v>105</v>
      </c>
      <c r="AD516" t="s">
        <v>128</v>
      </c>
      <c r="AE516" t="s">
        <v>57</v>
      </c>
      <c r="AF516" t="s">
        <v>129</v>
      </c>
    </row>
    <row r="517" spans="1:32">
      <c r="A517" t="s">
        <v>41</v>
      </c>
      <c r="B517" t="s">
        <v>42</v>
      </c>
      <c r="C517" t="s">
        <v>43</v>
      </c>
      <c r="D517" s="4">
        <v>41488</v>
      </c>
      <c r="E517" t="s">
        <v>126</v>
      </c>
      <c r="F517" t="s">
        <v>104</v>
      </c>
      <c r="G517" t="s">
        <v>127</v>
      </c>
      <c r="H517" t="s">
        <v>44</v>
      </c>
      <c r="I517" t="s">
        <v>58</v>
      </c>
      <c r="J517" t="s">
        <v>48</v>
      </c>
      <c r="K517">
        <v>572</v>
      </c>
      <c r="L517">
        <v>120000</v>
      </c>
      <c r="M517" t="s">
        <v>49</v>
      </c>
      <c r="N517">
        <v>0</v>
      </c>
      <c r="O517">
        <v>0</v>
      </c>
      <c r="P517">
        <v>0</v>
      </c>
      <c r="Q517">
        <v>0</v>
      </c>
      <c r="R517">
        <v>0</v>
      </c>
      <c r="S517">
        <v>2.86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0.31900000000000001</v>
      </c>
      <c r="AB517">
        <v>2</v>
      </c>
      <c r="AC517" t="s">
        <v>105</v>
      </c>
      <c r="AD517" t="s">
        <v>128</v>
      </c>
      <c r="AE517" t="s">
        <v>59</v>
      </c>
      <c r="AF517" t="s">
        <v>129</v>
      </c>
    </row>
    <row r="518" spans="1:32">
      <c r="A518" t="s">
        <v>41</v>
      </c>
      <c r="B518" t="s">
        <v>42</v>
      </c>
      <c r="C518" t="s">
        <v>43</v>
      </c>
      <c r="D518" s="4">
        <v>41488</v>
      </c>
      <c r="E518" t="s">
        <v>126</v>
      </c>
      <c r="F518" t="s">
        <v>104</v>
      </c>
      <c r="G518" t="s">
        <v>127</v>
      </c>
      <c r="H518" t="s">
        <v>44</v>
      </c>
      <c r="I518" t="s">
        <v>70</v>
      </c>
      <c r="J518" t="s">
        <v>48</v>
      </c>
      <c r="K518">
        <v>572</v>
      </c>
      <c r="L518">
        <v>120000</v>
      </c>
      <c r="M518" t="s">
        <v>49</v>
      </c>
      <c r="N518">
        <v>0</v>
      </c>
      <c r="O518">
        <v>0</v>
      </c>
      <c r="P518">
        <v>0</v>
      </c>
      <c r="Q518">
        <v>0</v>
      </c>
      <c r="R518">
        <v>0</v>
      </c>
      <c r="S518">
        <v>2.62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0.314</v>
      </c>
      <c r="AB518">
        <v>2</v>
      </c>
      <c r="AC518" t="s">
        <v>105</v>
      </c>
      <c r="AD518" t="s">
        <v>128</v>
      </c>
      <c r="AE518" t="s">
        <v>71</v>
      </c>
      <c r="AF518" t="s">
        <v>129</v>
      </c>
    </row>
    <row r="519" spans="1:32">
      <c r="A519" t="s">
        <v>41</v>
      </c>
      <c r="B519" t="s">
        <v>42</v>
      </c>
      <c r="C519" t="s">
        <v>43</v>
      </c>
      <c r="D519" s="4">
        <v>41488</v>
      </c>
      <c r="E519" t="s">
        <v>126</v>
      </c>
      <c r="F519" t="s">
        <v>104</v>
      </c>
      <c r="G519" t="s">
        <v>127</v>
      </c>
      <c r="H519" t="s">
        <v>44</v>
      </c>
      <c r="I519" t="s">
        <v>72</v>
      </c>
      <c r="J519" t="s">
        <v>48</v>
      </c>
      <c r="K519">
        <v>572</v>
      </c>
      <c r="L519">
        <v>120000</v>
      </c>
      <c r="M519" t="s">
        <v>49</v>
      </c>
      <c r="N519">
        <v>0</v>
      </c>
      <c r="O519">
        <v>0</v>
      </c>
      <c r="P519">
        <v>0</v>
      </c>
      <c r="Q519">
        <v>0</v>
      </c>
      <c r="R519">
        <v>0</v>
      </c>
      <c r="S519">
        <v>2.71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0.314</v>
      </c>
      <c r="AB519">
        <v>2</v>
      </c>
      <c r="AC519" t="s">
        <v>105</v>
      </c>
      <c r="AD519" t="s">
        <v>128</v>
      </c>
      <c r="AE519" t="s">
        <v>73</v>
      </c>
      <c r="AF519" t="s">
        <v>129</v>
      </c>
    </row>
    <row r="520" spans="1:32">
      <c r="A520" t="s">
        <v>41</v>
      </c>
      <c r="B520" t="s">
        <v>42</v>
      </c>
      <c r="C520" t="s">
        <v>43</v>
      </c>
      <c r="D520" s="4">
        <v>41488</v>
      </c>
      <c r="E520" t="s">
        <v>126</v>
      </c>
      <c r="F520" t="s">
        <v>104</v>
      </c>
      <c r="G520" t="s">
        <v>127</v>
      </c>
      <c r="H520" t="s">
        <v>44</v>
      </c>
      <c r="I520" t="s">
        <v>74</v>
      </c>
      <c r="J520" t="s">
        <v>48</v>
      </c>
      <c r="K520">
        <v>572</v>
      </c>
      <c r="L520">
        <v>120000</v>
      </c>
      <c r="M520" t="s">
        <v>49</v>
      </c>
      <c r="N520">
        <v>0</v>
      </c>
      <c r="O520">
        <v>0</v>
      </c>
      <c r="P520">
        <v>0</v>
      </c>
      <c r="Q520">
        <v>0</v>
      </c>
      <c r="R520">
        <v>0</v>
      </c>
      <c r="S520">
        <v>2.57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0.311</v>
      </c>
      <c r="AB520">
        <v>2</v>
      </c>
      <c r="AC520" t="s">
        <v>105</v>
      </c>
      <c r="AD520" t="s">
        <v>128</v>
      </c>
      <c r="AE520" t="s">
        <v>75</v>
      </c>
      <c r="AF520" t="s">
        <v>129</v>
      </c>
    </row>
    <row r="521" spans="1:32">
      <c r="A521" t="s">
        <v>41</v>
      </c>
      <c r="B521" t="s">
        <v>42</v>
      </c>
      <c r="C521" t="s">
        <v>43</v>
      </c>
      <c r="D521" s="4">
        <v>41488</v>
      </c>
      <c r="E521" t="s">
        <v>126</v>
      </c>
      <c r="F521" t="s">
        <v>104</v>
      </c>
      <c r="G521" t="s">
        <v>127</v>
      </c>
      <c r="H521" t="s">
        <v>44</v>
      </c>
      <c r="I521" t="s">
        <v>80</v>
      </c>
      <c r="J521" t="s">
        <v>48</v>
      </c>
      <c r="K521">
        <v>572</v>
      </c>
      <c r="L521">
        <v>120000</v>
      </c>
      <c r="M521" t="s">
        <v>49</v>
      </c>
      <c r="N521">
        <v>0</v>
      </c>
      <c r="O521">
        <v>0</v>
      </c>
      <c r="P521">
        <v>0</v>
      </c>
      <c r="Q521">
        <v>0</v>
      </c>
      <c r="R521">
        <v>0</v>
      </c>
      <c r="S521">
        <v>2.89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0.32300000000000001</v>
      </c>
      <c r="AB521">
        <v>2</v>
      </c>
      <c r="AC521" t="s">
        <v>105</v>
      </c>
      <c r="AD521" t="s">
        <v>128</v>
      </c>
      <c r="AE521" t="s">
        <v>81</v>
      </c>
      <c r="AF521" t="s">
        <v>129</v>
      </c>
    </row>
    <row r="522" spans="1:32">
      <c r="A522" t="s">
        <v>41</v>
      </c>
      <c r="B522" t="s">
        <v>42</v>
      </c>
      <c r="C522" t="s">
        <v>43</v>
      </c>
      <c r="D522" s="4">
        <v>41537</v>
      </c>
      <c r="E522" t="s">
        <v>126</v>
      </c>
      <c r="F522" t="s">
        <v>104</v>
      </c>
      <c r="G522" t="s">
        <v>127</v>
      </c>
      <c r="H522" t="s">
        <v>44</v>
      </c>
      <c r="I522" t="s">
        <v>130</v>
      </c>
      <c r="J522" t="s">
        <v>48</v>
      </c>
      <c r="K522">
        <v>572</v>
      </c>
      <c r="L522">
        <v>120000</v>
      </c>
      <c r="M522" t="s">
        <v>49</v>
      </c>
      <c r="N522">
        <v>0</v>
      </c>
      <c r="O522">
        <v>0</v>
      </c>
      <c r="P522">
        <v>0</v>
      </c>
      <c r="Q522">
        <v>0</v>
      </c>
      <c r="R522">
        <v>0</v>
      </c>
      <c r="S522">
        <v>2.81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0.315</v>
      </c>
      <c r="AB522">
        <v>2</v>
      </c>
      <c r="AC522" t="s">
        <v>105</v>
      </c>
      <c r="AD522" t="s">
        <v>128</v>
      </c>
      <c r="AE522" t="s">
        <v>131</v>
      </c>
      <c r="AF522" t="s">
        <v>129</v>
      </c>
    </row>
    <row r="523" spans="1:32">
      <c r="A523" t="s">
        <v>41</v>
      </c>
      <c r="B523" t="s">
        <v>42</v>
      </c>
      <c r="C523" t="s">
        <v>43</v>
      </c>
      <c r="D523" s="4">
        <v>41537</v>
      </c>
      <c r="E523" t="s">
        <v>126</v>
      </c>
      <c r="F523" t="s">
        <v>104</v>
      </c>
      <c r="G523" t="s">
        <v>46</v>
      </c>
      <c r="H523" t="s">
        <v>44</v>
      </c>
      <c r="I523" t="s">
        <v>130</v>
      </c>
      <c r="J523" t="s">
        <v>48</v>
      </c>
      <c r="K523">
        <v>572</v>
      </c>
      <c r="L523">
        <v>120000</v>
      </c>
      <c r="M523" t="s">
        <v>49</v>
      </c>
      <c r="N523">
        <v>0</v>
      </c>
      <c r="O523">
        <v>0</v>
      </c>
      <c r="P523">
        <v>0</v>
      </c>
      <c r="Q523">
        <v>0</v>
      </c>
      <c r="R523">
        <v>0</v>
      </c>
      <c r="S523">
        <v>0.314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0.314</v>
      </c>
      <c r="AB523">
        <v>2</v>
      </c>
      <c r="AC523" t="s">
        <v>105</v>
      </c>
      <c r="AD523" t="s">
        <v>46</v>
      </c>
      <c r="AE523" t="s">
        <v>131</v>
      </c>
      <c r="AF523" t="s">
        <v>129</v>
      </c>
    </row>
    <row r="524" spans="1:32">
      <c r="A524" t="s">
        <v>41</v>
      </c>
      <c r="B524" t="s">
        <v>42</v>
      </c>
      <c r="C524" t="s">
        <v>43</v>
      </c>
      <c r="D524" s="4">
        <v>41488</v>
      </c>
      <c r="E524" t="s">
        <v>126</v>
      </c>
      <c r="F524" t="s">
        <v>106</v>
      </c>
      <c r="G524" t="s">
        <v>127</v>
      </c>
      <c r="H524" t="s">
        <v>44</v>
      </c>
      <c r="I524" t="s">
        <v>47</v>
      </c>
      <c r="J524" t="s">
        <v>48</v>
      </c>
      <c r="K524">
        <v>146</v>
      </c>
      <c r="L524">
        <v>175000</v>
      </c>
      <c r="M524" t="s">
        <v>49</v>
      </c>
      <c r="N524">
        <v>0</v>
      </c>
      <c r="O524">
        <v>0</v>
      </c>
      <c r="P524">
        <v>0</v>
      </c>
      <c r="Q524">
        <v>0</v>
      </c>
      <c r="R524">
        <v>0</v>
      </c>
      <c r="S524">
        <v>2.56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0.32700000000000001</v>
      </c>
      <c r="AB524">
        <v>2</v>
      </c>
      <c r="AC524" t="s">
        <v>107</v>
      </c>
      <c r="AD524" t="s">
        <v>128</v>
      </c>
      <c r="AE524" t="s">
        <v>51</v>
      </c>
      <c r="AF524" t="s">
        <v>129</v>
      </c>
    </row>
    <row r="525" spans="1:32">
      <c r="A525" t="s">
        <v>41</v>
      </c>
      <c r="B525" t="s">
        <v>42</v>
      </c>
      <c r="C525" t="s">
        <v>43</v>
      </c>
      <c r="D525" s="4">
        <v>41488</v>
      </c>
      <c r="E525" t="s">
        <v>126</v>
      </c>
      <c r="F525" t="s">
        <v>106</v>
      </c>
      <c r="G525" t="s">
        <v>127</v>
      </c>
      <c r="H525" t="s">
        <v>44</v>
      </c>
      <c r="I525" t="s">
        <v>52</v>
      </c>
      <c r="J525" t="s">
        <v>48</v>
      </c>
      <c r="K525">
        <v>146</v>
      </c>
      <c r="L525">
        <v>175000</v>
      </c>
      <c r="M525" t="s">
        <v>49</v>
      </c>
      <c r="N525">
        <v>0</v>
      </c>
      <c r="O525">
        <v>0</v>
      </c>
      <c r="P525">
        <v>0</v>
      </c>
      <c r="Q525">
        <v>0</v>
      </c>
      <c r="R525">
        <v>0</v>
      </c>
      <c r="S525">
        <v>2.41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0.32300000000000001</v>
      </c>
      <c r="AB525">
        <v>2</v>
      </c>
      <c r="AC525" t="s">
        <v>107</v>
      </c>
      <c r="AD525" t="s">
        <v>128</v>
      </c>
      <c r="AE525" t="s">
        <v>53</v>
      </c>
      <c r="AF525" t="s">
        <v>129</v>
      </c>
    </row>
    <row r="526" spans="1:32">
      <c r="A526" t="s">
        <v>41</v>
      </c>
      <c r="B526" t="s">
        <v>42</v>
      </c>
      <c r="C526" t="s">
        <v>43</v>
      </c>
      <c r="D526" s="4">
        <v>41488</v>
      </c>
      <c r="E526" t="s">
        <v>126</v>
      </c>
      <c r="F526" t="s">
        <v>106</v>
      </c>
      <c r="G526" t="s">
        <v>127</v>
      </c>
      <c r="H526" t="s">
        <v>44</v>
      </c>
      <c r="I526" t="s">
        <v>54</v>
      </c>
      <c r="J526" t="s">
        <v>48</v>
      </c>
      <c r="K526">
        <v>146</v>
      </c>
      <c r="L526">
        <v>175000</v>
      </c>
      <c r="M526" t="s">
        <v>49</v>
      </c>
      <c r="N526">
        <v>0</v>
      </c>
      <c r="O526">
        <v>0</v>
      </c>
      <c r="P526">
        <v>0</v>
      </c>
      <c r="Q526">
        <v>0</v>
      </c>
      <c r="R526">
        <v>0</v>
      </c>
      <c r="S526">
        <v>2.48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0.32300000000000001</v>
      </c>
      <c r="AB526">
        <v>2</v>
      </c>
      <c r="AC526" t="s">
        <v>107</v>
      </c>
      <c r="AD526" t="s">
        <v>128</v>
      </c>
      <c r="AE526" t="s">
        <v>55</v>
      </c>
      <c r="AF526" t="s">
        <v>129</v>
      </c>
    </row>
    <row r="527" spans="1:32">
      <c r="A527" t="s">
        <v>41</v>
      </c>
      <c r="B527" t="s">
        <v>42</v>
      </c>
      <c r="C527" t="s">
        <v>43</v>
      </c>
      <c r="D527" s="4">
        <v>41488</v>
      </c>
      <c r="E527" t="s">
        <v>126</v>
      </c>
      <c r="F527" t="s">
        <v>106</v>
      </c>
      <c r="G527" t="s">
        <v>127</v>
      </c>
      <c r="H527" t="s">
        <v>44</v>
      </c>
      <c r="I527" t="s">
        <v>56</v>
      </c>
      <c r="J527" t="s">
        <v>48</v>
      </c>
      <c r="K527">
        <v>146</v>
      </c>
      <c r="L527">
        <v>175000</v>
      </c>
      <c r="M527" t="s">
        <v>49</v>
      </c>
      <c r="N527">
        <v>0</v>
      </c>
      <c r="O527">
        <v>0</v>
      </c>
      <c r="P527">
        <v>0</v>
      </c>
      <c r="Q527">
        <v>0</v>
      </c>
      <c r="R527">
        <v>0</v>
      </c>
      <c r="S527">
        <v>2.3199999999999998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0.32200000000000001</v>
      </c>
      <c r="AB527">
        <v>2</v>
      </c>
      <c r="AC527" t="s">
        <v>107</v>
      </c>
      <c r="AD527" t="s">
        <v>128</v>
      </c>
      <c r="AE527" t="s">
        <v>57</v>
      </c>
      <c r="AF527" t="s">
        <v>129</v>
      </c>
    </row>
    <row r="528" spans="1:32">
      <c r="A528" t="s">
        <v>41</v>
      </c>
      <c r="B528" t="s">
        <v>42</v>
      </c>
      <c r="C528" t="s">
        <v>43</v>
      </c>
      <c r="D528" s="4">
        <v>41488</v>
      </c>
      <c r="E528" t="s">
        <v>126</v>
      </c>
      <c r="F528" t="s">
        <v>106</v>
      </c>
      <c r="G528" t="s">
        <v>127</v>
      </c>
      <c r="H528" t="s">
        <v>44</v>
      </c>
      <c r="I528" t="s">
        <v>58</v>
      </c>
      <c r="J528" t="s">
        <v>48</v>
      </c>
      <c r="K528">
        <v>146</v>
      </c>
      <c r="L528">
        <v>175000</v>
      </c>
      <c r="M528" t="s">
        <v>49</v>
      </c>
      <c r="N528">
        <v>0</v>
      </c>
      <c r="O528">
        <v>0</v>
      </c>
      <c r="P528">
        <v>0</v>
      </c>
      <c r="Q528">
        <v>0</v>
      </c>
      <c r="R528">
        <v>0</v>
      </c>
      <c r="S528">
        <v>2.35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0.32300000000000001</v>
      </c>
      <c r="AB528">
        <v>2</v>
      </c>
      <c r="AC528" t="s">
        <v>107</v>
      </c>
      <c r="AD528" t="s">
        <v>128</v>
      </c>
      <c r="AE528" t="s">
        <v>59</v>
      </c>
      <c r="AF528" t="s">
        <v>129</v>
      </c>
    </row>
    <row r="529" spans="1:32">
      <c r="A529" t="s">
        <v>41</v>
      </c>
      <c r="B529" t="s">
        <v>42</v>
      </c>
      <c r="C529" t="s">
        <v>43</v>
      </c>
      <c r="D529" s="4">
        <v>41488</v>
      </c>
      <c r="E529" t="s">
        <v>126</v>
      </c>
      <c r="F529" t="s">
        <v>106</v>
      </c>
      <c r="G529" t="s">
        <v>127</v>
      </c>
      <c r="H529" t="s">
        <v>44</v>
      </c>
      <c r="I529" t="s">
        <v>70</v>
      </c>
      <c r="J529" t="s">
        <v>48</v>
      </c>
      <c r="K529">
        <v>146</v>
      </c>
      <c r="L529">
        <v>175000</v>
      </c>
      <c r="M529" t="s">
        <v>49</v>
      </c>
      <c r="N529">
        <v>0</v>
      </c>
      <c r="O529">
        <v>0</v>
      </c>
      <c r="P529">
        <v>0</v>
      </c>
      <c r="Q529">
        <v>0</v>
      </c>
      <c r="R529">
        <v>0</v>
      </c>
      <c r="S529">
        <v>2.27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0.32100000000000001</v>
      </c>
      <c r="AB529">
        <v>2</v>
      </c>
      <c r="AC529" t="s">
        <v>107</v>
      </c>
      <c r="AD529" t="s">
        <v>128</v>
      </c>
      <c r="AE529" t="s">
        <v>71</v>
      </c>
      <c r="AF529" t="s">
        <v>129</v>
      </c>
    </row>
    <row r="530" spans="1:32">
      <c r="A530" t="s">
        <v>41</v>
      </c>
      <c r="B530" t="s">
        <v>42</v>
      </c>
      <c r="C530" t="s">
        <v>43</v>
      </c>
      <c r="D530" s="4">
        <v>41488</v>
      </c>
      <c r="E530" t="s">
        <v>126</v>
      </c>
      <c r="F530" t="s">
        <v>106</v>
      </c>
      <c r="G530" t="s">
        <v>127</v>
      </c>
      <c r="H530" t="s">
        <v>44</v>
      </c>
      <c r="I530" t="s">
        <v>72</v>
      </c>
      <c r="J530" t="s">
        <v>48</v>
      </c>
      <c r="K530">
        <v>146</v>
      </c>
      <c r="L530">
        <v>175000</v>
      </c>
      <c r="M530" t="s">
        <v>49</v>
      </c>
      <c r="N530">
        <v>0</v>
      </c>
      <c r="O530">
        <v>0</v>
      </c>
      <c r="P530">
        <v>0</v>
      </c>
      <c r="Q530">
        <v>0</v>
      </c>
      <c r="R530">
        <v>0</v>
      </c>
      <c r="S530">
        <v>2.19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0.32100000000000001</v>
      </c>
      <c r="AB530">
        <v>2</v>
      </c>
      <c r="AC530" t="s">
        <v>107</v>
      </c>
      <c r="AD530" t="s">
        <v>128</v>
      </c>
      <c r="AE530" t="s">
        <v>73</v>
      </c>
      <c r="AF530" t="s">
        <v>129</v>
      </c>
    </row>
    <row r="531" spans="1:32">
      <c r="A531" t="s">
        <v>41</v>
      </c>
      <c r="B531" t="s">
        <v>42</v>
      </c>
      <c r="C531" t="s">
        <v>43</v>
      </c>
      <c r="D531" s="4">
        <v>41488</v>
      </c>
      <c r="E531" t="s">
        <v>126</v>
      </c>
      <c r="F531" t="s">
        <v>106</v>
      </c>
      <c r="G531" t="s">
        <v>127</v>
      </c>
      <c r="H531" t="s">
        <v>44</v>
      </c>
      <c r="I531" t="s">
        <v>74</v>
      </c>
      <c r="J531" t="s">
        <v>48</v>
      </c>
      <c r="K531">
        <v>146</v>
      </c>
      <c r="L531">
        <v>175000</v>
      </c>
      <c r="M531" t="s">
        <v>49</v>
      </c>
      <c r="N531">
        <v>0</v>
      </c>
      <c r="O531">
        <v>0</v>
      </c>
      <c r="P531">
        <v>0</v>
      </c>
      <c r="Q531">
        <v>0</v>
      </c>
      <c r="R531">
        <v>0</v>
      </c>
      <c r="S531">
        <v>2.3199999999999998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0.31900000000000001</v>
      </c>
      <c r="AB531">
        <v>2</v>
      </c>
      <c r="AC531" t="s">
        <v>107</v>
      </c>
      <c r="AD531" t="s">
        <v>128</v>
      </c>
      <c r="AE531" t="s">
        <v>75</v>
      </c>
      <c r="AF531" t="s">
        <v>129</v>
      </c>
    </row>
    <row r="532" spans="1:32">
      <c r="A532" t="s">
        <v>41</v>
      </c>
      <c r="B532" t="s">
        <v>42</v>
      </c>
      <c r="C532" t="s">
        <v>43</v>
      </c>
      <c r="D532" s="4">
        <v>41488</v>
      </c>
      <c r="E532" t="s">
        <v>126</v>
      </c>
      <c r="F532" t="s">
        <v>106</v>
      </c>
      <c r="G532" t="s">
        <v>127</v>
      </c>
      <c r="H532" t="s">
        <v>44</v>
      </c>
      <c r="I532" t="s">
        <v>80</v>
      </c>
      <c r="J532" t="s">
        <v>48</v>
      </c>
      <c r="K532">
        <v>146</v>
      </c>
      <c r="L532">
        <v>175000</v>
      </c>
      <c r="M532" t="s">
        <v>49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2.48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0.32800000000000001</v>
      </c>
      <c r="AB532">
        <v>2</v>
      </c>
      <c r="AC532" t="s">
        <v>107</v>
      </c>
      <c r="AD532" t="s">
        <v>128</v>
      </c>
      <c r="AE532" t="s">
        <v>81</v>
      </c>
      <c r="AF532" t="s">
        <v>129</v>
      </c>
    </row>
    <row r="533" spans="1:32">
      <c r="A533" t="s">
        <v>41</v>
      </c>
      <c r="B533" t="s">
        <v>42</v>
      </c>
      <c r="C533" t="s">
        <v>43</v>
      </c>
      <c r="D533" s="4">
        <v>41537</v>
      </c>
      <c r="E533" t="s">
        <v>126</v>
      </c>
      <c r="F533" t="s">
        <v>106</v>
      </c>
      <c r="G533" t="s">
        <v>127</v>
      </c>
      <c r="H533" t="s">
        <v>44</v>
      </c>
      <c r="I533" t="s">
        <v>130</v>
      </c>
      <c r="J533" t="s">
        <v>48</v>
      </c>
      <c r="K533">
        <v>146</v>
      </c>
      <c r="L533">
        <v>175000</v>
      </c>
      <c r="M533" t="s">
        <v>49</v>
      </c>
      <c r="N533">
        <v>0</v>
      </c>
      <c r="O533">
        <v>0</v>
      </c>
      <c r="P533">
        <v>0</v>
      </c>
      <c r="Q533">
        <v>0</v>
      </c>
      <c r="R533">
        <v>0</v>
      </c>
      <c r="S533">
        <v>2.39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0.32200000000000001</v>
      </c>
      <c r="AB533">
        <v>2</v>
      </c>
      <c r="AC533" t="s">
        <v>107</v>
      </c>
      <c r="AD533" t="s">
        <v>128</v>
      </c>
      <c r="AE533" t="s">
        <v>131</v>
      </c>
      <c r="AF533" t="s">
        <v>129</v>
      </c>
    </row>
    <row r="534" spans="1:32">
      <c r="A534" t="s">
        <v>41</v>
      </c>
      <c r="B534" t="s">
        <v>42</v>
      </c>
      <c r="C534" t="s">
        <v>43</v>
      </c>
      <c r="D534" s="4">
        <v>41537</v>
      </c>
      <c r="E534" t="s">
        <v>126</v>
      </c>
      <c r="F534" t="s">
        <v>106</v>
      </c>
      <c r="G534" t="s">
        <v>46</v>
      </c>
      <c r="H534" t="s">
        <v>44</v>
      </c>
      <c r="I534" t="s">
        <v>130</v>
      </c>
      <c r="J534" t="s">
        <v>48</v>
      </c>
      <c r="K534">
        <v>146</v>
      </c>
      <c r="L534">
        <v>175000</v>
      </c>
      <c r="M534" t="s">
        <v>49</v>
      </c>
      <c r="N534">
        <v>0</v>
      </c>
      <c r="O534">
        <v>0</v>
      </c>
      <c r="P534">
        <v>0</v>
      </c>
      <c r="Q534">
        <v>0</v>
      </c>
      <c r="R534">
        <v>0</v>
      </c>
      <c r="S534">
        <v>0.318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0.318</v>
      </c>
      <c r="AB534">
        <v>2</v>
      </c>
      <c r="AC534" t="s">
        <v>107</v>
      </c>
      <c r="AD534" t="s">
        <v>46</v>
      </c>
      <c r="AE534" t="s">
        <v>131</v>
      </c>
      <c r="AF534" t="s">
        <v>129</v>
      </c>
    </row>
    <row r="535" spans="1:32">
      <c r="A535" t="s">
        <v>41</v>
      </c>
      <c r="B535" t="s">
        <v>42</v>
      </c>
      <c r="C535" t="s">
        <v>43</v>
      </c>
      <c r="D535" s="4">
        <v>41488</v>
      </c>
      <c r="E535" t="s">
        <v>126</v>
      </c>
      <c r="F535" t="s">
        <v>108</v>
      </c>
      <c r="G535" t="s">
        <v>127</v>
      </c>
      <c r="H535" t="s">
        <v>44</v>
      </c>
      <c r="I535" t="s">
        <v>47</v>
      </c>
      <c r="J535" t="s">
        <v>48</v>
      </c>
      <c r="K535">
        <v>43.7</v>
      </c>
      <c r="L535">
        <v>10000</v>
      </c>
      <c r="M535" t="s">
        <v>49</v>
      </c>
      <c r="N535">
        <v>0</v>
      </c>
      <c r="O535">
        <v>0</v>
      </c>
      <c r="P535">
        <v>0</v>
      </c>
      <c r="Q535">
        <v>0</v>
      </c>
      <c r="R535">
        <v>0</v>
      </c>
      <c r="S535">
        <v>2.04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0.33100000000000002</v>
      </c>
      <c r="AB535">
        <v>2</v>
      </c>
      <c r="AC535" t="s">
        <v>109</v>
      </c>
      <c r="AD535" t="s">
        <v>128</v>
      </c>
      <c r="AE535" t="s">
        <v>51</v>
      </c>
      <c r="AF535" t="s">
        <v>129</v>
      </c>
    </row>
    <row r="536" spans="1:32">
      <c r="A536" t="s">
        <v>41</v>
      </c>
      <c r="B536" t="s">
        <v>42</v>
      </c>
      <c r="C536" t="s">
        <v>43</v>
      </c>
      <c r="D536" s="4">
        <v>41488</v>
      </c>
      <c r="E536" t="s">
        <v>126</v>
      </c>
      <c r="F536" t="s">
        <v>108</v>
      </c>
      <c r="G536" t="s">
        <v>127</v>
      </c>
      <c r="H536" t="s">
        <v>44</v>
      </c>
      <c r="I536" t="s">
        <v>52</v>
      </c>
      <c r="J536" t="s">
        <v>48</v>
      </c>
      <c r="K536">
        <v>43.7</v>
      </c>
      <c r="L536">
        <v>10000</v>
      </c>
      <c r="M536" t="s">
        <v>49</v>
      </c>
      <c r="N536">
        <v>0</v>
      </c>
      <c r="O536">
        <v>0</v>
      </c>
      <c r="P536">
        <v>0</v>
      </c>
      <c r="Q536">
        <v>0</v>
      </c>
      <c r="R536">
        <v>0</v>
      </c>
      <c r="S536">
        <v>1.96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0.32300000000000001</v>
      </c>
      <c r="AB536">
        <v>2</v>
      </c>
      <c r="AC536" t="s">
        <v>109</v>
      </c>
      <c r="AD536" t="s">
        <v>128</v>
      </c>
      <c r="AE536" t="s">
        <v>53</v>
      </c>
      <c r="AF536" t="s">
        <v>129</v>
      </c>
    </row>
    <row r="537" spans="1:32">
      <c r="A537" t="s">
        <v>41</v>
      </c>
      <c r="B537" t="s">
        <v>42</v>
      </c>
      <c r="C537" t="s">
        <v>43</v>
      </c>
      <c r="D537" s="4">
        <v>41488</v>
      </c>
      <c r="E537" t="s">
        <v>126</v>
      </c>
      <c r="F537" t="s">
        <v>108</v>
      </c>
      <c r="G537" t="s">
        <v>127</v>
      </c>
      <c r="H537" t="s">
        <v>44</v>
      </c>
      <c r="I537" t="s">
        <v>54</v>
      </c>
      <c r="J537" t="s">
        <v>48</v>
      </c>
      <c r="K537">
        <v>43.7</v>
      </c>
      <c r="L537">
        <v>10000</v>
      </c>
      <c r="M537" t="s">
        <v>49</v>
      </c>
      <c r="N537">
        <v>0</v>
      </c>
      <c r="O537">
        <v>0</v>
      </c>
      <c r="P537">
        <v>0</v>
      </c>
      <c r="Q537">
        <v>0</v>
      </c>
      <c r="R537">
        <v>0</v>
      </c>
      <c r="S537">
        <v>1.98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0.32500000000000001</v>
      </c>
      <c r="AB537">
        <v>2</v>
      </c>
      <c r="AC537" t="s">
        <v>109</v>
      </c>
      <c r="AD537" t="s">
        <v>128</v>
      </c>
      <c r="AE537" t="s">
        <v>55</v>
      </c>
      <c r="AF537" t="s">
        <v>129</v>
      </c>
    </row>
    <row r="538" spans="1:32">
      <c r="A538" t="s">
        <v>41</v>
      </c>
      <c r="B538" t="s">
        <v>42</v>
      </c>
      <c r="C538" t="s">
        <v>43</v>
      </c>
      <c r="D538" s="4">
        <v>41488</v>
      </c>
      <c r="E538" t="s">
        <v>126</v>
      </c>
      <c r="F538" t="s">
        <v>108</v>
      </c>
      <c r="G538" t="s">
        <v>127</v>
      </c>
      <c r="H538" t="s">
        <v>44</v>
      </c>
      <c r="I538" t="s">
        <v>56</v>
      </c>
      <c r="J538" t="s">
        <v>48</v>
      </c>
      <c r="K538">
        <v>43.7</v>
      </c>
      <c r="L538">
        <v>10000</v>
      </c>
      <c r="M538" t="s">
        <v>49</v>
      </c>
      <c r="N538">
        <v>0</v>
      </c>
      <c r="O538">
        <v>0</v>
      </c>
      <c r="P538">
        <v>0</v>
      </c>
      <c r="Q538">
        <v>0</v>
      </c>
      <c r="R538">
        <v>0</v>
      </c>
      <c r="S538">
        <v>1.92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0.32100000000000001</v>
      </c>
      <c r="AB538">
        <v>2</v>
      </c>
      <c r="AC538" t="s">
        <v>109</v>
      </c>
      <c r="AD538" t="s">
        <v>128</v>
      </c>
      <c r="AE538" t="s">
        <v>57</v>
      </c>
      <c r="AF538" t="s">
        <v>129</v>
      </c>
    </row>
    <row r="539" spans="1:32">
      <c r="A539" t="s">
        <v>41</v>
      </c>
      <c r="B539" t="s">
        <v>42</v>
      </c>
      <c r="C539" t="s">
        <v>43</v>
      </c>
      <c r="D539" s="4">
        <v>41488</v>
      </c>
      <c r="E539" t="s">
        <v>126</v>
      </c>
      <c r="F539" t="s">
        <v>108</v>
      </c>
      <c r="G539" t="s">
        <v>127</v>
      </c>
      <c r="H539" t="s">
        <v>44</v>
      </c>
      <c r="I539" t="s">
        <v>58</v>
      </c>
      <c r="J539" t="s">
        <v>48</v>
      </c>
      <c r="K539">
        <v>43.7</v>
      </c>
      <c r="L539">
        <v>10000</v>
      </c>
      <c r="M539" t="s">
        <v>49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1.95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0.32500000000000001</v>
      </c>
      <c r="AB539">
        <v>2</v>
      </c>
      <c r="AC539" t="s">
        <v>109</v>
      </c>
      <c r="AD539" t="s">
        <v>128</v>
      </c>
      <c r="AE539" t="s">
        <v>59</v>
      </c>
      <c r="AF539" t="s">
        <v>129</v>
      </c>
    </row>
    <row r="540" spans="1:32">
      <c r="A540" t="s">
        <v>41</v>
      </c>
      <c r="B540" t="s">
        <v>42</v>
      </c>
      <c r="C540" t="s">
        <v>43</v>
      </c>
      <c r="D540" s="4">
        <v>41488</v>
      </c>
      <c r="E540" t="s">
        <v>126</v>
      </c>
      <c r="F540" t="s">
        <v>108</v>
      </c>
      <c r="G540" t="s">
        <v>127</v>
      </c>
      <c r="H540" t="s">
        <v>44</v>
      </c>
      <c r="I540" t="s">
        <v>70</v>
      </c>
      <c r="J540" t="s">
        <v>48</v>
      </c>
      <c r="K540">
        <v>43.7</v>
      </c>
      <c r="L540">
        <v>10000</v>
      </c>
      <c r="M540" t="s">
        <v>49</v>
      </c>
      <c r="N540">
        <v>0</v>
      </c>
      <c r="O540">
        <v>0</v>
      </c>
      <c r="P540">
        <v>0</v>
      </c>
      <c r="Q540">
        <v>0</v>
      </c>
      <c r="R540">
        <v>0</v>
      </c>
      <c r="S540">
        <v>1.89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0.318</v>
      </c>
      <c r="AB540">
        <v>2</v>
      </c>
      <c r="AC540" t="s">
        <v>109</v>
      </c>
      <c r="AD540" t="s">
        <v>128</v>
      </c>
      <c r="AE540" t="s">
        <v>71</v>
      </c>
      <c r="AF540" t="s">
        <v>129</v>
      </c>
    </row>
    <row r="541" spans="1:32">
      <c r="A541" t="s">
        <v>41</v>
      </c>
      <c r="B541" t="s">
        <v>42</v>
      </c>
      <c r="C541" t="s">
        <v>43</v>
      </c>
      <c r="D541" s="4">
        <v>41488</v>
      </c>
      <c r="E541" t="s">
        <v>126</v>
      </c>
      <c r="F541" t="s">
        <v>108</v>
      </c>
      <c r="G541" t="s">
        <v>127</v>
      </c>
      <c r="H541" t="s">
        <v>44</v>
      </c>
      <c r="I541" t="s">
        <v>72</v>
      </c>
      <c r="J541" t="s">
        <v>48</v>
      </c>
      <c r="K541">
        <v>43.7</v>
      </c>
      <c r="L541">
        <v>10000</v>
      </c>
      <c r="M541" t="s">
        <v>49</v>
      </c>
      <c r="N541">
        <v>0</v>
      </c>
      <c r="O541">
        <v>0</v>
      </c>
      <c r="P541">
        <v>0</v>
      </c>
      <c r="Q541">
        <v>0</v>
      </c>
      <c r="R541">
        <v>0</v>
      </c>
      <c r="S541">
        <v>1.9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0.32100000000000001</v>
      </c>
      <c r="AB541">
        <v>2</v>
      </c>
      <c r="AC541" t="s">
        <v>109</v>
      </c>
      <c r="AD541" t="s">
        <v>128</v>
      </c>
      <c r="AE541" t="s">
        <v>73</v>
      </c>
      <c r="AF541" t="s">
        <v>129</v>
      </c>
    </row>
    <row r="542" spans="1:32">
      <c r="A542" t="s">
        <v>41</v>
      </c>
      <c r="B542" t="s">
        <v>42</v>
      </c>
      <c r="C542" t="s">
        <v>43</v>
      </c>
      <c r="D542" s="4">
        <v>41488</v>
      </c>
      <c r="E542" t="s">
        <v>126</v>
      </c>
      <c r="F542" t="s">
        <v>108</v>
      </c>
      <c r="G542" t="s">
        <v>127</v>
      </c>
      <c r="H542" t="s">
        <v>44</v>
      </c>
      <c r="I542" t="s">
        <v>74</v>
      </c>
      <c r="J542" t="s">
        <v>48</v>
      </c>
      <c r="K542">
        <v>43.7</v>
      </c>
      <c r="L542">
        <v>10000</v>
      </c>
      <c r="M542" t="s">
        <v>49</v>
      </c>
      <c r="N542">
        <v>0</v>
      </c>
      <c r="O542">
        <v>0</v>
      </c>
      <c r="P542">
        <v>0</v>
      </c>
      <c r="Q542">
        <v>0</v>
      </c>
      <c r="R542">
        <v>0</v>
      </c>
      <c r="S542">
        <v>1.87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0.317</v>
      </c>
      <c r="AB542">
        <v>2</v>
      </c>
      <c r="AC542" t="s">
        <v>109</v>
      </c>
      <c r="AD542" t="s">
        <v>128</v>
      </c>
      <c r="AE542" t="s">
        <v>75</v>
      </c>
      <c r="AF542" t="s">
        <v>129</v>
      </c>
    </row>
    <row r="543" spans="1:32">
      <c r="A543" t="s">
        <v>41</v>
      </c>
      <c r="B543" t="s">
        <v>42</v>
      </c>
      <c r="C543" t="s">
        <v>43</v>
      </c>
      <c r="D543" s="4">
        <v>41488</v>
      </c>
      <c r="E543" t="s">
        <v>126</v>
      </c>
      <c r="F543" t="s">
        <v>108</v>
      </c>
      <c r="G543" t="s">
        <v>127</v>
      </c>
      <c r="H543" t="s">
        <v>44</v>
      </c>
      <c r="I543" t="s">
        <v>80</v>
      </c>
      <c r="J543" t="s">
        <v>48</v>
      </c>
      <c r="K543">
        <v>43.7</v>
      </c>
      <c r="L543">
        <v>10000</v>
      </c>
      <c r="M543" t="s">
        <v>49</v>
      </c>
      <c r="N543">
        <v>0</v>
      </c>
      <c r="O543">
        <v>0</v>
      </c>
      <c r="P543">
        <v>0</v>
      </c>
      <c r="Q543">
        <v>0</v>
      </c>
      <c r="R543">
        <v>0</v>
      </c>
      <c r="S543">
        <v>2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0.32800000000000001</v>
      </c>
      <c r="AB543">
        <v>2</v>
      </c>
      <c r="AC543" t="s">
        <v>109</v>
      </c>
      <c r="AD543" t="s">
        <v>128</v>
      </c>
      <c r="AE543" t="s">
        <v>81</v>
      </c>
      <c r="AF543" t="s">
        <v>129</v>
      </c>
    </row>
    <row r="544" spans="1:32">
      <c r="A544" t="s">
        <v>41</v>
      </c>
      <c r="B544" t="s">
        <v>42</v>
      </c>
      <c r="C544" t="s">
        <v>43</v>
      </c>
      <c r="D544" s="4">
        <v>41537</v>
      </c>
      <c r="E544" t="s">
        <v>126</v>
      </c>
      <c r="F544" t="s">
        <v>108</v>
      </c>
      <c r="G544" t="s">
        <v>127</v>
      </c>
      <c r="H544" t="s">
        <v>44</v>
      </c>
      <c r="I544" t="s">
        <v>130</v>
      </c>
      <c r="J544" t="s">
        <v>48</v>
      </c>
      <c r="K544">
        <v>43.7</v>
      </c>
      <c r="L544">
        <v>10000</v>
      </c>
      <c r="M544" t="s">
        <v>49</v>
      </c>
      <c r="N544">
        <v>0</v>
      </c>
      <c r="O544">
        <v>0</v>
      </c>
      <c r="P544">
        <v>0</v>
      </c>
      <c r="Q544">
        <v>0</v>
      </c>
      <c r="R544">
        <v>0</v>
      </c>
      <c r="S544">
        <v>1.92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0.32100000000000001</v>
      </c>
      <c r="AB544">
        <v>2</v>
      </c>
      <c r="AC544" t="s">
        <v>109</v>
      </c>
      <c r="AD544" t="s">
        <v>128</v>
      </c>
      <c r="AE544" t="s">
        <v>131</v>
      </c>
      <c r="AF544" t="s">
        <v>129</v>
      </c>
    </row>
    <row r="545" spans="1:32">
      <c r="A545" t="s">
        <v>41</v>
      </c>
      <c r="B545" t="s">
        <v>42</v>
      </c>
      <c r="C545" t="s">
        <v>43</v>
      </c>
      <c r="D545" s="4">
        <v>41537</v>
      </c>
      <c r="E545" t="s">
        <v>126</v>
      </c>
      <c r="F545" t="s">
        <v>108</v>
      </c>
      <c r="G545" t="s">
        <v>46</v>
      </c>
      <c r="H545" t="s">
        <v>44</v>
      </c>
      <c r="I545" t="s">
        <v>130</v>
      </c>
      <c r="J545" t="s">
        <v>48</v>
      </c>
      <c r="K545">
        <v>43.7</v>
      </c>
      <c r="L545">
        <v>10000</v>
      </c>
      <c r="M545" t="s">
        <v>49</v>
      </c>
      <c r="N545">
        <v>0</v>
      </c>
      <c r="O545">
        <v>0</v>
      </c>
      <c r="P545">
        <v>0</v>
      </c>
      <c r="Q545">
        <v>0</v>
      </c>
      <c r="R545">
        <v>0</v>
      </c>
      <c r="S545">
        <v>0.31900000000000001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0.31900000000000001</v>
      </c>
      <c r="AB545">
        <v>2</v>
      </c>
      <c r="AC545" t="s">
        <v>109</v>
      </c>
      <c r="AD545" t="s">
        <v>46</v>
      </c>
      <c r="AE545" t="s">
        <v>131</v>
      </c>
      <c r="AF545" t="s">
        <v>129</v>
      </c>
    </row>
    <row r="546" spans="1:32">
      <c r="A546" t="s">
        <v>41</v>
      </c>
      <c r="B546" t="s">
        <v>42</v>
      </c>
      <c r="C546" t="s">
        <v>43</v>
      </c>
      <c r="D546" s="4">
        <v>41488</v>
      </c>
      <c r="E546" t="s">
        <v>126</v>
      </c>
      <c r="F546" t="s">
        <v>110</v>
      </c>
      <c r="G546" t="s">
        <v>127</v>
      </c>
      <c r="H546" t="s">
        <v>44</v>
      </c>
      <c r="I546" t="s">
        <v>47</v>
      </c>
      <c r="J546" t="s">
        <v>48</v>
      </c>
      <c r="K546">
        <v>87.5</v>
      </c>
      <c r="L546">
        <v>4000</v>
      </c>
      <c r="M546" t="s">
        <v>49</v>
      </c>
      <c r="N546">
        <v>0</v>
      </c>
      <c r="O546">
        <v>0</v>
      </c>
      <c r="P546">
        <v>0</v>
      </c>
      <c r="Q546">
        <v>0</v>
      </c>
      <c r="R546">
        <v>0</v>
      </c>
      <c r="S546">
        <v>2.72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0.34899999999999998</v>
      </c>
      <c r="AB546">
        <v>2</v>
      </c>
      <c r="AC546" t="s">
        <v>111</v>
      </c>
      <c r="AD546" t="s">
        <v>128</v>
      </c>
      <c r="AE546" t="s">
        <v>51</v>
      </c>
      <c r="AF546" t="s">
        <v>129</v>
      </c>
    </row>
    <row r="547" spans="1:32">
      <c r="A547" t="s">
        <v>41</v>
      </c>
      <c r="B547" t="s">
        <v>42</v>
      </c>
      <c r="C547" t="s">
        <v>43</v>
      </c>
      <c r="D547" s="4">
        <v>41488</v>
      </c>
      <c r="E547" t="s">
        <v>126</v>
      </c>
      <c r="F547" t="s">
        <v>110</v>
      </c>
      <c r="G547" t="s">
        <v>127</v>
      </c>
      <c r="H547" t="s">
        <v>44</v>
      </c>
      <c r="I547" t="s">
        <v>52</v>
      </c>
      <c r="J547" t="s">
        <v>48</v>
      </c>
      <c r="K547">
        <v>87.5</v>
      </c>
      <c r="L547">
        <v>4000</v>
      </c>
      <c r="M547" t="s">
        <v>49</v>
      </c>
      <c r="N547">
        <v>0</v>
      </c>
      <c r="O547">
        <v>0</v>
      </c>
      <c r="P547">
        <v>0</v>
      </c>
      <c r="Q547">
        <v>0</v>
      </c>
      <c r="R547">
        <v>0</v>
      </c>
      <c r="S547">
        <v>2.5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0.33500000000000002</v>
      </c>
      <c r="AB547">
        <v>2</v>
      </c>
      <c r="AC547" t="s">
        <v>111</v>
      </c>
      <c r="AD547" t="s">
        <v>128</v>
      </c>
      <c r="AE547" t="s">
        <v>53</v>
      </c>
      <c r="AF547" t="s">
        <v>129</v>
      </c>
    </row>
    <row r="548" spans="1:32">
      <c r="A548" t="s">
        <v>41</v>
      </c>
      <c r="B548" t="s">
        <v>42</v>
      </c>
      <c r="C548" t="s">
        <v>43</v>
      </c>
      <c r="D548" s="4">
        <v>41488</v>
      </c>
      <c r="E548" t="s">
        <v>126</v>
      </c>
      <c r="F548" t="s">
        <v>110</v>
      </c>
      <c r="G548" t="s">
        <v>127</v>
      </c>
      <c r="H548" t="s">
        <v>44</v>
      </c>
      <c r="I548" t="s">
        <v>54</v>
      </c>
      <c r="J548" t="s">
        <v>48</v>
      </c>
      <c r="K548">
        <v>87.5</v>
      </c>
      <c r="L548">
        <v>4000</v>
      </c>
      <c r="M548" t="s">
        <v>49</v>
      </c>
      <c r="N548">
        <v>0</v>
      </c>
      <c r="O548">
        <v>0</v>
      </c>
      <c r="P548">
        <v>0</v>
      </c>
      <c r="Q548">
        <v>0</v>
      </c>
      <c r="R548">
        <v>0</v>
      </c>
      <c r="S548">
        <v>2.52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0.33900000000000002</v>
      </c>
      <c r="AB548">
        <v>2</v>
      </c>
      <c r="AC548" t="s">
        <v>111</v>
      </c>
      <c r="AD548" t="s">
        <v>128</v>
      </c>
      <c r="AE548" t="s">
        <v>55</v>
      </c>
      <c r="AF548" t="s">
        <v>129</v>
      </c>
    </row>
    <row r="549" spans="1:32">
      <c r="A549" t="s">
        <v>41</v>
      </c>
      <c r="B549" t="s">
        <v>42</v>
      </c>
      <c r="C549" t="s">
        <v>43</v>
      </c>
      <c r="D549" s="4">
        <v>41488</v>
      </c>
      <c r="E549" t="s">
        <v>126</v>
      </c>
      <c r="F549" t="s">
        <v>110</v>
      </c>
      <c r="G549" t="s">
        <v>127</v>
      </c>
      <c r="H549" t="s">
        <v>44</v>
      </c>
      <c r="I549" t="s">
        <v>56</v>
      </c>
      <c r="J549" t="s">
        <v>48</v>
      </c>
      <c r="K549">
        <v>87.5</v>
      </c>
      <c r="L549">
        <v>4000</v>
      </c>
      <c r="M549" t="s">
        <v>49</v>
      </c>
      <c r="N549">
        <v>0</v>
      </c>
      <c r="O549">
        <v>0</v>
      </c>
      <c r="P549">
        <v>0</v>
      </c>
      <c r="Q549">
        <v>0</v>
      </c>
      <c r="R549">
        <v>0</v>
      </c>
      <c r="S549">
        <v>2.46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0.33400000000000002</v>
      </c>
      <c r="AB549">
        <v>2</v>
      </c>
      <c r="AC549" t="s">
        <v>111</v>
      </c>
      <c r="AD549" t="s">
        <v>128</v>
      </c>
      <c r="AE549" t="s">
        <v>57</v>
      </c>
      <c r="AF549" t="s">
        <v>129</v>
      </c>
    </row>
    <row r="550" spans="1:32">
      <c r="A550" t="s">
        <v>41</v>
      </c>
      <c r="B550" t="s">
        <v>42</v>
      </c>
      <c r="C550" t="s">
        <v>43</v>
      </c>
      <c r="D550" s="4">
        <v>41488</v>
      </c>
      <c r="E550" t="s">
        <v>126</v>
      </c>
      <c r="F550" t="s">
        <v>110</v>
      </c>
      <c r="G550" t="s">
        <v>127</v>
      </c>
      <c r="H550" t="s">
        <v>44</v>
      </c>
      <c r="I550" t="s">
        <v>58</v>
      </c>
      <c r="J550" t="s">
        <v>48</v>
      </c>
      <c r="K550">
        <v>87.5</v>
      </c>
      <c r="L550">
        <v>4000</v>
      </c>
      <c r="M550" t="s">
        <v>49</v>
      </c>
      <c r="N550">
        <v>0</v>
      </c>
      <c r="O550">
        <v>0</v>
      </c>
      <c r="P550">
        <v>0</v>
      </c>
      <c r="Q550">
        <v>0</v>
      </c>
      <c r="R550">
        <v>0</v>
      </c>
      <c r="S550">
        <v>2.52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0.34</v>
      </c>
      <c r="AB550">
        <v>2</v>
      </c>
      <c r="AC550" t="s">
        <v>111</v>
      </c>
      <c r="AD550" t="s">
        <v>128</v>
      </c>
      <c r="AE550" t="s">
        <v>59</v>
      </c>
      <c r="AF550" t="s">
        <v>129</v>
      </c>
    </row>
    <row r="551" spans="1:32">
      <c r="A551" t="s">
        <v>41</v>
      </c>
      <c r="B551" t="s">
        <v>42</v>
      </c>
      <c r="C551" t="s">
        <v>43</v>
      </c>
      <c r="D551" s="4">
        <v>41488</v>
      </c>
      <c r="E551" t="s">
        <v>126</v>
      </c>
      <c r="F551" t="s">
        <v>110</v>
      </c>
      <c r="G551" t="s">
        <v>127</v>
      </c>
      <c r="H551" t="s">
        <v>44</v>
      </c>
      <c r="I551" t="s">
        <v>70</v>
      </c>
      <c r="J551" t="s">
        <v>48</v>
      </c>
      <c r="K551">
        <v>87.5</v>
      </c>
      <c r="L551">
        <v>4000</v>
      </c>
      <c r="M551" t="s">
        <v>49</v>
      </c>
      <c r="N551">
        <v>0</v>
      </c>
      <c r="O551">
        <v>0</v>
      </c>
      <c r="P551">
        <v>0</v>
      </c>
      <c r="Q551">
        <v>0</v>
      </c>
      <c r="R551">
        <v>0</v>
      </c>
      <c r="S551">
        <v>2.38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0.33</v>
      </c>
      <c r="AB551">
        <v>2</v>
      </c>
      <c r="AC551" t="s">
        <v>111</v>
      </c>
      <c r="AD551" t="s">
        <v>128</v>
      </c>
      <c r="AE551" t="s">
        <v>71</v>
      </c>
      <c r="AF551" t="s">
        <v>129</v>
      </c>
    </row>
    <row r="552" spans="1:32">
      <c r="A552" t="s">
        <v>41</v>
      </c>
      <c r="B552" t="s">
        <v>42</v>
      </c>
      <c r="C552" t="s">
        <v>43</v>
      </c>
      <c r="D552" s="4">
        <v>41488</v>
      </c>
      <c r="E552" t="s">
        <v>126</v>
      </c>
      <c r="F552" t="s">
        <v>110</v>
      </c>
      <c r="G552" t="s">
        <v>127</v>
      </c>
      <c r="H552" t="s">
        <v>44</v>
      </c>
      <c r="I552" t="s">
        <v>72</v>
      </c>
      <c r="J552" t="s">
        <v>48</v>
      </c>
      <c r="K552">
        <v>87.5</v>
      </c>
      <c r="L552">
        <v>4000</v>
      </c>
      <c r="M552" t="s">
        <v>49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2.39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0.33200000000000002</v>
      </c>
      <c r="AB552">
        <v>2</v>
      </c>
      <c r="AC552" t="s">
        <v>111</v>
      </c>
      <c r="AD552" t="s">
        <v>128</v>
      </c>
      <c r="AE552" t="s">
        <v>73</v>
      </c>
      <c r="AF552" t="s">
        <v>129</v>
      </c>
    </row>
    <row r="553" spans="1:32">
      <c r="A553" t="s">
        <v>41</v>
      </c>
      <c r="B553" t="s">
        <v>42</v>
      </c>
      <c r="C553" t="s">
        <v>43</v>
      </c>
      <c r="D553" s="4">
        <v>41488</v>
      </c>
      <c r="E553" t="s">
        <v>126</v>
      </c>
      <c r="F553" t="s">
        <v>110</v>
      </c>
      <c r="G553" t="s">
        <v>127</v>
      </c>
      <c r="H553" t="s">
        <v>44</v>
      </c>
      <c r="I553" t="s">
        <v>74</v>
      </c>
      <c r="J553" t="s">
        <v>48</v>
      </c>
      <c r="K553">
        <v>87.5</v>
      </c>
      <c r="L553">
        <v>4000</v>
      </c>
      <c r="M553" t="s">
        <v>49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2.35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0.32700000000000001</v>
      </c>
      <c r="AB553">
        <v>2</v>
      </c>
      <c r="AC553" t="s">
        <v>111</v>
      </c>
      <c r="AD553" t="s">
        <v>128</v>
      </c>
      <c r="AE553" t="s">
        <v>75</v>
      </c>
      <c r="AF553" t="s">
        <v>129</v>
      </c>
    </row>
    <row r="554" spans="1:32">
      <c r="A554" t="s">
        <v>41</v>
      </c>
      <c r="B554" t="s">
        <v>42</v>
      </c>
      <c r="C554" t="s">
        <v>43</v>
      </c>
      <c r="D554" s="4">
        <v>41488</v>
      </c>
      <c r="E554" t="s">
        <v>126</v>
      </c>
      <c r="F554" t="s">
        <v>110</v>
      </c>
      <c r="G554" t="s">
        <v>127</v>
      </c>
      <c r="H554" t="s">
        <v>44</v>
      </c>
      <c r="I554" t="s">
        <v>80</v>
      </c>
      <c r="J554" t="s">
        <v>48</v>
      </c>
      <c r="K554">
        <v>87.5</v>
      </c>
      <c r="L554">
        <v>4000</v>
      </c>
      <c r="M554" t="s">
        <v>49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2.6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0.34699999999999998</v>
      </c>
      <c r="AB554">
        <v>2</v>
      </c>
      <c r="AC554" t="s">
        <v>111</v>
      </c>
      <c r="AD554" t="s">
        <v>128</v>
      </c>
      <c r="AE554" t="s">
        <v>81</v>
      </c>
      <c r="AF554" t="s">
        <v>129</v>
      </c>
    </row>
    <row r="555" spans="1:32">
      <c r="A555" t="s">
        <v>41</v>
      </c>
      <c r="B555" t="s">
        <v>42</v>
      </c>
      <c r="C555" t="s">
        <v>43</v>
      </c>
      <c r="D555" s="4">
        <v>41537</v>
      </c>
      <c r="E555" t="s">
        <v>126</v>
      </c>
      <c r="F555" t="s">
        <v>110</v>
      </c>
      <c r="G555" t="s">
        <v>127</v>
      </c>
      <c r="H555" t="s">
        <v>44</v>
      </c>
      <c r="I555" t="s">
        <v>130</v>
      </c>
      <c r="J555" t="s">
        <v>48</v>
      </c>
      <c r="K555">
        <v>87.5</v>
      </c>
      <c r="L555">
        <v>4000</v>
      </c>
      <c r="M555" t="s">
        <v>49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2.46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0.33400000000000002</v>
      </c>
      <c r="AB555">
        <v>2</v>
      </c>
      <c r="AC555" t="s">
        <v>111</v>
      </c>
      <c r="AD555" t="s">
        <v>128</v>
      </c>
      <c r="AE555" t="s">
        <v>131</v>
      </c>
      <c r="AF555" t="s">
        <v>129</v>
      </c>
    </row>
    <row r="556" spans="1:32">
      <c r="A556" t="s">
        <v>41</v>
      </c>
      <c r="B556" t="s">
        <v>42</v>
      </c>
      <c r="C556" t="s">
        <v>43</v>
      </c>
      <c r="D556" s="4">
        <v>41537</v>
      </c>
      <c r="E556" t="s">
        <v>126</v>
      </c>
      <c r="F556" t="s">
        <v>110</v>
      </c>
      <c r="G556" t="s">
        <v>46</v>
      </c>
      <c r="H556" t="s">
        <v>44</v>
      </c>
      <c r="I556" t="s">
        <v>130</v>
      </c>
      <c r="J556" t="s">
        <v>48</v>
      </c>
      <c r="K556">
        <v>87.5</v>
      </c>
      <c r="L556">
        <v>4000</v>
      </c>
      <c r="M556" t="s">
        <v>49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0.33100000000000002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0.33100000000000002</v>
      </c>
      <c r="AB556">
        <v>2</v>
      </c>
      <c r="AC556" t="s">
        <v>111</v>
      </c>
      <c r="AD556" t="s">
        <v>46</v>
      </c>
      <c r="AE556" t="s">
        <v>131</v>
      </c>
      <c r="AF556" t="s">
        <v>129</v>
      </c>
    </row>
    <row r="557" spans="1:32">
      <c r="A557" t="s">
        <v>41</v>
      </c>
      <c r="B557" t="s">
        <v>42</v>
      </c>
      <c r="C557" t="s">
        <v>43</v>
      </c>
      <c r="D557" s="4">
        <v>41488</v>
      </c>
      <c r="E557" t="s">
        <v>126</v>
      </c>
      <c r="F557" t="s">
        <v>112</v>
      </c>
      <c r="G557" t="s">
        <v>127</v>
      </c>
      <c r="H557" t="s">
        <v>44</v>
      </c>
      <c r="I557" t="s">
        <v>47</v>
      </c>
      <c r="J557" t="s">
        <v>48</v>
      </c>
      <c r="K557">
        <v>90.9</v>
      </c>
      <c r="L557">
        <v>11200</v>
      </c>
      <c r="M557" t="s">
        <v>49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3.24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0.36</v>
      </c>
      <c r="AB557">
        <v>2</v>
      </c>
      <c r="AC557" t="s">
        <v>113</v>
      </c>
      <c r="AD557" t="s">
        <v>128</v>
      </c>
      <c r="AE557" t="s">
        <v>51</v>
      </c>
      <c r="AF557" t="s">
        <v>129</v>
      </c>
    </row>
    <row r="558" spans="1:32">
      <c r="A558" t="s">
        <v>41</v>
      </c>
      <c r="B558" t="s">
        <v>42</v>
      </c>
      <c r="C558" t="s">
        <v>43</v>
      </c>
      <c r="D558" s="4">
        <v>41488</v>
      </c>
      <c r="E558" t="s">
        <v>126</v>
      </c>
      <c r="F558" t="s">
        <v>112</v>
      </c>
      <c r="G558" t="s">
        <v>127</v>
      </c>
      <c r="H558" t="s">
        <v>44</v>
      </c>
      <c r="I558" t="s">
        <v>52</v>
      </c>
      <c r="J558" t="s">
        <v>48</v>
      </c>
      <c r="K558">
        <v>90.9</v>
      </c>
      <c r="L558">
        <v>11200</v>
      </c>
      <c r="M558" t="s">
        <v>49</v>
      </c>
      <c r="N558">
        <v>0</v>
      </c>
      <c r="O558">
        <v>0</v>
      </c>
      <c r="P558">
        <v>0</v>
      </c>
      <c r="Q558">
        <v>0</v>
      </c>
      <c r="R558">
        <v>0</v>
      </c>
      <c r="S558">
        <v>2.93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0.34300000000000003</v>
      </c>
      <c r="AB558">
        <v>2</v>
      </c>
      <c r="AC558" t="s">
        <v>113</v>
      </c>
      <c r="AD558" t="s">
        <v>128</v>
      </c>
      <c r="AE558" t="s">
        <v>53</v>
      </c>
      <c r="AF558" t="s">
        <v>129</v>
      </c>
    </row>
    <row r="559" spans="1:32">
      <c r="A559" t="s">
        <v>41</v>
      </c>
      <c r="B559" t="s">
        <v>42</v>
      </c>
      <c r="C559" t="s">
        <v>43</v>
      </c>
      <c r="D559" s="4">
        <v>41488</v>
      </c>
      <c r="E559" t="s">
        <v>126</v>
      </c>
      <c r="F559" t="s">
        <v>112</v>
      </c>
      <c r="G559" t="s">
        <v>127</v>
      </c>
      <c r="H559" t="s">
        <v>44</v>
      </c>
      <c r="I559" t="s">
        <v>54</v>
      </c>
      <c r="J559" t="s">
        <v>48</v>
      </c>
      <c r="K559">
        <v>90.9</v>
      </c>
      <c r="L559">
        <v>11200</v>
      </c>
      <c r="M559" t="s">
        <v>49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2.95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0.34599999999999997</v>
      </c>
      <c r="AB559">
        <v>2</v>
      </c>
      <c r="AC559" t="s">
        <v>113</v>
      </c>
      <c r="AD559" t="s">
        <v>128</v>
      </c>
      <c r="AE559" t="s">
        <v>55</v>
      </c>
      <c r="AF559" t="s">
        <v>129</v>
      </c>
    </row>
    <row r="560" spans="1:32">
      <c r="A560" t="s">
        <v>41</v>
      </c>
      <c r="B560" t="s">
        <v>42</v>
      </c>
      <c r="C560" t="s">
        <v>43</v>
      </c>
      <c r="D560" s="4">
        <v>41488</v>
      </c>
      <c r="E560" t="s">
        <v>126</v>
      </c>
      <c r="F560" t="s">
        <v>112</v>
      </c>
      <c r="G560" t="s">
        <v>127</v>
      </c>
      <c r="H560" t="s">
        <v>44</v>
      </c>
      <c r="I560" t="s">
        <v>56</v>
      </c>
      <c r="J560" t="s">
        <v>48</v>
      </c>
      <c r="K560">
        <v>90.9</v>
      </c>
      <c r="L560">
        <v>11200</v>
      </c>
      <c r="M560" t="s">
        <v>49</v>
      </c>
      <c r="N560">
        <v>0</v>
      </c>
      <c r="O560">
        <v>0</v>
      </c>
      <c r="P560">
        <v>0</v>
      </c>
      <c r="Q560">
        <v>0</v>
      </c>
      <c r="R560">
        <v>0</v>
      </c>
      <c r="S560">
        <v>2.86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0.33900000000000002</v>
      </c>
      <c r="AB560">
        <v>2</v>
      </c>
      <c r="AC560" t="s">
        <v>113</v>
      </c>
      <c r="AD560" t="s">
        <v>128</v>
      </c>
      <c r="AE560" t="s">
        <v>57</v>
      </c>
      <c r="AF560" t="s">
        <v>129</v>
      </c>
    </row>
    <row r="561" spans="1:32">
      <c r="A561" t="s">
        <v>41</v>
      </c>
      <c r="B561" t="s">
        <v>42</v>
      </c>
      <c r="C561" t="s">
        <v>43</v>
      </c>
      <c r="D561" s="4">
        <v>41488</v>
      </c>
      <c r="E561" t="s">
        <v>126</v>
      </c>
      <c r="F561" t="s">
        <v>112</v>
      </c>
      <c r="G561" t="s">
        <v>127</v>
      </c>
      <c r="H561" t="s">
        <v>44</v>
      </c>
      <c r="I561" t="s">
        <v>58</v>
      </c>
      <c r="J561" t="s">
        <v>48</v>
      </c>
      <c r="K561">
        <v>90.9</v>
      </c>
      <c r="L561">
        <v>11200</v>
      </c>
      <c r="M561" t="s">
        <v>49</v>
      </c>
      <c r="N561">
        <v>0</v>
      </c>
      <c r="O561">
        <v>0</v>
      </c>
      <c r="P561">
        <v>0</v>
      </c>
      <c r="Q561">
        <v>0</v>
      </c>
      <c r="R561">
        <v>0</v>
      </c>
      <c r="S561">
        <v>2.95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0.34699999999999998</v>
      </c>
      <c r="AB561">
        <v>2</v>
      </c>
      <c r="AC561" t="s">
        <v>113</v>
      </c>
      <c r="AD561" t="s">
        <v>128</v>
      </c>
      <c r="AE561" t="s">
        <v>59</v>
      </c>
      <c r="AF561" t="s">
        <v>129</v>
      </c>
    </row>
    <row r="562" spans="1:32">
      <c r="A562" t="s">
        <v>41</v>
      </c>
      <c r="B562" t="s">
        <v>42</v>
      </c>
      <c r="C562" t="s">
        <v>43</v>
      </c>
      <c r="D562" s="4">
        <v>41488</v>
      </c>
      <c r="E562" t="s">
        <v>126</v>
      </c>
      <c r="F562" t="s">
        <v>112</v>
      </c>
      <c r="G562" t="s">
        <v>127</v>
      </c>
      <c r="H562" t="s">
        <v>44</v>
      </c>
      <c r="I562" t="s">
        <v>70</v>
      </c>
      <c r="J562" t="s">
        <v>48</v>
      </c>
      <c r="K562">
        <v>90.9</v>
      </c>
      <c r="L562">
        <v>11200</v>
      </c>
      <c r="M562" t="s">
        <v>49</v>
      </c>
      <c r="N562">
        <v>0</v>
      </c>
      <c r="O562">
        <v>0</v>
      </c>
      <c r="P562">
        <v>0</v>
      </c>
      <c r="Q562">
        <v>0</v>
      </c>
      <c r="R562">
        <v>0</v>
      </c>
      <c r="S562">
        <v>2.75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0.33400000000000002</v>
      </c>
      <c r="AB562">
        <v>2</v>
      </c>
      <c r="AC562" t="s">
        <v>113</v>
      </c>
      <c r="AD562" t="s">
        <v>128</v>
      </c>
      <c r="AE562" t="s">
        <v>71</v>
      </c>
      <c r="AF562" t="s">
        <v>129</v>
      </c>
    </row>
    <row r="563" spans="1:32">
      <c r="A563" t="s">
        <v>41</v>
      </c>
      <c r="B563" t="s">
        <v>42</v>
      </c>
      <c r="C563" t="s">
        <v>43</v>
      </c>
      <c r="D563" s="4">
        <v>41488</v>
      </c>
      <c r="E563" t="s">
        <v>126</v>
      </c>
      <c r="F563" t="s">
        <v>112</v>
      </c>
      <c r="G563" t="s">
        <v>127</v>
      </c>
      <c r="H563" t="s">
        <v>44</v>
      </c>
      <c r="I563" t="s">
        <v>72</v>
      </c>
      <c r="J563" t="s">
        <v>48</v>
      </c>
      <c r="K563">
        <v>90.9</v>
      </c>
      <c r="L563">
        <v>11200</v>
      </c>
      <c r="M563" t="s">
        <v>49</v>
      </c>
      <c r="N563">
        <v>0</v>
      </c>
      <c r="O563">
        <v>0</v>
      </c>
      <c r="P563">
        <v>0</v>
      </c>
      <c r="Q563">
        <v>0</v>
      </c>
      <c r="R563">
        <v>0</v>
      </c>
      <c r="S563">
        <v>2.77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0.33700000000000002</v>
      </c>
      <c r="AB563">
        <v>2</v>
      </c>
      <c r="AC563" t="s">
        <v>113</v>
      </c>
      <c r="AD563" t="s">
        <v>128</v>
      </c>
      <c r="AE563" t="s">
        <v>73</v>
      </c>
      <c r="AF563" t="s">
        <v>129</v>
      </c>
    </row>
    <row r="564" spans="1:32">
      <c r="A564" t="s">
        <v>41</v>
      </c>
      <c r="B564" t="s">
        <v>42</v>
      </c>
      <c r="C564" t="s">
        <v>43</v>
      </c>
      <c r="D564" s="4">
        <v>41488</v>
      </c>
      <c r="E564" t="s">
        <v>126</v>
      </c>
      <c r="F564" t="s">
        <v>112</v>
      </c>
      <c r="G564" t="s">
        <v>127</v>
      </c>
      <c r="H564" t="s">
        <v>44</v>
      </c>
      <c r="I564" t="s">
        <v>74</v>
      </c>
      <c r="J564" t="s">
        <v>48</v>
      </c>
      <c r="K564">
        <v>90.9</v>
      </c>
      <c r="L564">
        <v>11200</v>
      </c>
      <c r="M564" t="s">
        <v>49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2.7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0.33100000000000002</v>
      </c>
      <c r="AB564">
        <v>2</v>
      </c>
      <c r="AC564" t="s">
        <v>113</v>
      </c>
      <c r="AD564" t="s">
        <v>128</v>
      </c>
      <c r="AE564" t="s">
        <v>75</v>
      </c>
      <c r="AF564" t="s">
        <v>129</v>
      </c>
    </row>
    <row r="565" spans="1:32">
      <c r="A565" t="s">
        <v>41</v>
      </c>
      <c r="B565" t="s">
        <v>42</v>
      </c>
      <c r="C565" t="s">
        <v>43</v>
      </c>
      <c r="D565" s="4">
        <v>41488</v>
      </c>
      <c r="E565" t="s">
        <v>126</v>
      </c>
      <c r="F565" t="s">
        <v>112</v>
      </c>
      <c r="G565" t="s">
        <v>127</v>
      </c>
      <c r="H565" t="s">
        <v>44</v>
      </c>
      <c r="I565" t="s">
        <v>80</v>
      </c>
      <c r="J565" t="s">
        <v>48</v>
      </c>
      <c r="K565">
        <v>90.9</v>
      </c>
      <c r="L565">
        <v>11200</v>
      </c>
      <c r="M565" t="s">
        <v>49</v>
      </c>
      <c r="N565">
        <v>0</v>
      </c>
      <c r="O565">
        <v>0</v>
      </c>
      <c r="P565">
        <v>0</v>
      </c>
      <c r="Q565">
        <v>0</v>
      </c>
      <c r="R565">
        <v>0</v>
      </c>
      <c r="S565">
        <v>3.06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0.35399999999999998</v>
      </c>
      <c r="AB565">
        <v>2</v>
      </c>
      <c r="AC565" t="s">
        <v>113</v>
      </c>
      <c r="AD565" t="s">
        <v>128</v>
      </c>
      <c r="AE565" t="s">
        <v>81</v>
      </c>
      <c r="AF565" t="s">
        <v>129</v>
      </c>
    </row>
    <row r="566" spans="1:32">
      <c r="A566" t="s">
        <v>41</v>
      </c>
      <c r="B566" t="s">
        <v>42</v>
      </c>
      <c r="C566" t="s">
        <v>43</v>
      </c>
      <c r="D566" s="4">
        <v>41537</v>
      </c>
      <c r="E566" t="s">
        <v>126</v>
      </c>
      <c r="F566" t="s">
        <v>112</v>
      </c>
      <c r="G566" t="s">
        <v>127</v>
      </c>
      <c r="H566" t="s">
        <v>44</v>
      </c>
      <c r="I566" t="s">
        <v>130</v>
      </c>
      <c r="J566" t="s">
        <v>48</v>
      </c>
      <c r="K566">
        <v>90.9</v>
      </c>
      <c r="L566">
        <v>11200</v>
      </c>
      <c r="M566" t="s">
        <v>49</v>
      </c>
      <c r="N566">
        <v>0</v>
      </c>
      <c r="O566">
        <v>0</v>
      </c>
      <c r="P566">
        <v>0</v>
      </c>
      <c r="Q566">
        <v>0</v>
      </c>
      <c r="R566">
        <v>0</v>
      </c>
      <c r="S566">
        <v>2.85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0.34</v>
      </c>
      <c r="AB566">
        <v>2</v>
      </c>
      <c r="AC566" t="s">
        <v>113</v>
      </c>
      <c r="AD566" t="s">
        <v>128</v>
      </c>
      <c r="AE566" t="s">
        <v>131</v>
      </c>
      <c r="AF566" t="s">
        <v>129</v>
      </c>
    </row>
    <row r="567" spans="1:32">
      <c r="A567" t="s">
        <v>41</v>
      </c>
      <c r="B567" t="s">
        <v>42</v>
      </c>
      <c r="C567" t="s">
        <v>43</v>
      </c>
      <c r="D567" s="4">
        <v>41537</v>
      </c>
      <c r="E567" t="s">
        <v>126</v>
      </c>
      <c r="F567" t="s">
        <v>112</v>
      </c>
      <c r="G567" t="s">
        <v>46</v>
      </c>
      <c r="H567" t="s">
        <v>44</v>
      </c>
      <c r="I567" t="s">
        <v>130</v>
      </c>
      <c r="J567" t="s">
        <v>48</v>
      </c>
      <c r="K567">
        <v>90.9</v>
      </c>
      <c r="L567">
        <v>11200</v>
      </c>
      <c r="M567" t="s">
        <v>49</v>
      </c>
      <c r="N567">
        <v>0</v>
      </c>
      <c r="O567">
        <v>0</v>
      </c>
      <c r="P567">
        <v>0</v>
      </c>
      <c r="Q567">
        <v>0</v>
      </c>
      <c r="R567">
        <v>0</v>
      </c>
      <c r="S567">
        <v>0.33100000000000002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0.33100000000000002</v>
      </c>
      <c r="AB567">
        <v>2</v>
      </c>
      <c r="AC567" t="s">
        <v>113</v>
      </c>
      <c r="AD567" t="s">
        <v>46</v>
      </c>
      <c r="AE567" t="s">
        <v>131</v>
      </c>
      <c r="AF567" t="s">
        <v>129</v>
      </c>
    </row>
    <row r="568" spans="1:32">
      <c r="A568" t="s">
        <v>41</v>
      </c>
      <c r="B568" t="s">
        <v>42</v>
      </c>
      <c r="C568" t="s">
        <v>43</v>
      </c>
      <c r="D568" s="4">
        <v>41488</v>
      </c>
      <c r="E568" t="s">
        <v>126</v>
      </c>
      <c r="F568" t="s">
        <v>114</v>
      </c>
      <c r="G568" t="s">
        <v>127</v>
      </c>
      <c r="H568" t="s">
        <v>44</v>
      </c>
      <c r="I568" t="s">
        <v>47</v>
      </c>
      <c r="J568" t="s">
        <v>48</v>
      </c>
      <c r="K568">
        <v>87.5</v>
      </c>
      <c r="L568">
        <v>120000</v>
      </c>
      <c r="M568" t="s">
        <v>49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2.21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0.32600000000000001</v>
      </c>
      <c r="AB568">
        <v>2</v>
      </c>
      <c r="AC568" t="s">
        <v>115</v>
      </c>
      <c r="AD568" t="s">
        <v>128</v>
      </c>
      <c r="AE568" t="s">
        <v>51</v>
      </c>
      <c r="AF568" t="s">
        <v>129</v>
      </c>
    </row>
    <row r="569" spans="1:32">
      <c r="A569" t="s">
        <v>41</v>
      </c>
      <c r="B569" t="s">
        <v>42</v>
      </c>
      <c r="C569" t="s">
        <v>43</v>
      </c>
      <c r="D569" s="4">
        <v>41488</v>
      </c>
      <c r="E569" t="s">
        <v>126</v>
      </c>
      <c r="F569" t="s">
        <v>114</v>
      </c>
      <c r="G569" t="s">
        <v>127</v>
      </c>
      <c r="H569" t="s">
        <v>44</v>
      </c>
      <c r="I569" t="s">
        <v>52</v>
      </c>
      <c r="J569" t="s">
        <v>48</v>
      </c>
      <c r="K569">
        <v>87.5</v>
      </c>
      <c r="L569">
        <v>120000</v>
      </c>
      <c r="M569" t="s">
        <v>49</v>
      </c>
      <c r="N569">
        <v>0</v>
      </c>
      <c r="O569">
        <v>0</v>
      </c>
      <c r="P569">
        <v>0</v>
      </c>
      <c r="Q569">
        <v>0</v>
      </c>
      <c r="R569">
        <v>0</v>
      </c>
      <c r="S569">
        <v>2.15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0.32200000000000001</v>
      </c>
      <c r="AB569">
        <v>2</v>
      </c>
      <c r="AC569" t="s">
        <v>115</v>
      </c>
      <c r="AD569" t="s">
        <v>128</v>
      </c>
      <c r="AE569" t="s">
        <v>53</v>
      </c>
      <c r="AF569" t="s">
        <v>129</v>
      </c>
    </row>
    <row r="570" spans="1:32">
      <c r="A570" t="s">
        <v>41</v>
      </c>
      <c r="B570" t="s">
        <v>42</v>
      </c>
      <c r="C570" t="s">
        <v>43</v>
      </c>
      <c r="D570" s="4">
        <v>41488</v>
      </c>
      <c r="E570" t="s">
        <v>126</v>
      </c>
      <c r="F570" t="s">
        <v>114</v>
      </c>
      <c r="G570" t="s">
        <v>127</v>
      </c>
      <c r="H570" t="s">
        <v>44</v>
      </c>
      <c r="I570" t="s">
        <v>54</v>
      </c>
      <c r="J570" t="s">
        <v>48</v>
      </c>
      <c r="K570">
        <v>87.5</v>
      </c>
      <c r="L570">
        <v>120000</v>
      </c>
      <c r="M570" t="s">
        <v>49</v>
      </c>
      <c r="N570">
        <v>0</v>
      </c>
      <c r="O570">
        <v>0</v>
      </c>
      <c r="P570">
        <v>0</v>
      </c>
      <c r="Q570">
        <v>0</v>
      </c>
      <c r="R570">
        <v>0</v>
      </c>
      <c r="S570">
        <v>2.21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0.32300000000000001</v>
      </c>
      <c r="AB570">
        <v>2</v>
      </c>
      <c r="AC570" t="s">
        <v>115</v>
      </c>
      <c r="AD570" t="s">
        <v>128</v>
      </c>
      <c r="AE570" t="s">
        <v>55</v>
      </c>
      <c r="AF570" t="s">
        <v>129</v>
      </c>
    </row>
    <row r="571" spans="1:32">
      <c r="A571" t="s">
        <v>41</v>
      </c>
      <c r="B571" t="s">
        <v>42</v>
      </c>
      <c r="C571" t="s">
        <v>43</v>
      </c>
      <c r="D571" s="4">
        <v>41488</v>
      </c>
      <c r="E571" t="s">
        <v>126</v>
      </c>
      <c r="F571" t="s">
        <v>114</v>
      </c>
      <c r="G571" t="s">
        <v>127</v>
      </c>
      <c r="H571" t="s">
        <v>44</v>
      </c>
      <c r="I571" t="s">
        <v>56</v>
      </c>
      <c r="J571" t="s">
        <v>48</v>
      </c>
      <c r="K571">
        <v>87.5</v>
      </c>
      <c r="L571">
        <v>120000</v>
      </c>
      <c r="M571" t="s">
        <v>49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2.12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0.32100000000000001</v>
      </c>
      <c r="AB571">
        <v>2</v>
      </c>
      <c r="AC571" t="s">
        <v>115</v>
      </c>
      <c r="AD571" t="s">
        <v>128</v>
      </c>
      <c r="AE571" t="s">
        <v>57</v>
      </c>
      <c r="AF571" t="s">
        <v>129</v>
      </c>
    </row>
    <row r="572" spans="1:32">
      <c r="A572" t="s">
        <v>41</v>
      </c>
      <c r="B572" t="s">
        <v>42</v>
      </c>
      <c r="C572" t="s">
        <v>43</v>
      </c>
      <c r="D572" s="4">
        <v>41488</v>
      </c>
      <c r="E572" t="s">
        <v>126</v>
      </c>
      <c r="F572" t="s">
        <v>114</v>
      </c>
      <c r="G572" t="s">
        <v>127</v>
      </c>
      <c r="H572" t="s">
        <v>44</v>
      </c>
      <c r="I572" t="s">
        <v>58</v>
      </c>
      <c r="J572" t="s">
        <v>48</v>
      </c>
      <c r="K572">
        <v>87.5</v>
      </c>
      <c r="L572">
        <v>120000</v>
      </c>
      <c r="M572" t="s">
        <v>49</v>
      </c>
      <c r="N572">
        <v>0</v>
      </c>
      <c r="O572">
        <v>0</v>
      </c>
      <c r="P572">
        <v>0</v>
      </c>
      <c r="Q572">
        <v>0</v>
      </c>
      <c r="R572">
        <v>0</v>
      </c>
      <c r="S572">
        <v>2.14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0.32200000000000001</v>
      </c>
      <c r="AB572">
        <v>2</v>
      </c>
      <c r="AC572" t="s">
        <v>115</v>
      </c>
      <c r="AD572" t="s">
        <v>128</v>
      </c>
      <c r="AE572" t="s">
        <v>59</v>
      </c>
      <c r="AF572" t="s">
        <v>129</v>
      </c>
    </row>
    <row r="573" spans="1:32">
      <c r="A573" t="s">
        <v>41</v>
      </c>
      <c r="B573" t="s">
        <v>42</v>
      </c>
      <c r="C573" t="s">
        <v>43</v>
      </c>
      <c r="D573" s="4">
        <v>41488</v>
      </c>
      <c r="E573" t="s">
        <v>126</v>
      </c>
      <c r="F573" t="s">
        <v>114</v>
      </c>
      <c r="G573" t="s">
        <v>127</v>
      </c>
      <c r="H573" t="s">
        <v>44</v>
      </c>
      <c r="I573" t="s">
        <v>70</v>
      </c>
      <c r="J573" t="s">
        <v>48</v>
      </c>
      <c r="K573">
        <v>87.5</v>
      </c>
      <c r="L573">
        <v>120000</v>
      </c>
      <c r="M573" t="s">
        <v>49</v>
      </c>
      <c r="N573">
        <v>0</v>
      </c>
      <c r="O573">
        <v>0</v>
      </c>
      <c r="P573">
        <v>0</v>
      </c>
      <c r="Q573">
        <v>0</v>
      </c>
      <c r="R573">
        <v>0</v>
      </c>
      <c r="S573">
        <v>1.98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0.32</v>
      </c>
      <c r="AB573">
        <v>2</v>
      </c>
      <c r="AC573" t="s">
        <v>115</v>
      </c>
      <c r="AD573" t="s">
        <v>128</v>
      </c>
      <c r="AE573" t="s">
        <v>71</v>
      </c>
      <c r="AF573" t="s">
        <v>129</v>
      </c>
    </row>
    <row r="574" spans="1:32">
      <c r="A574" t="s">
        <v>41</v>
      </c>
      <c r="B574" t="s">
        <v>42</v>
      </c>
      <c r="C574" t="s">
        <v>43</v>
      </c>
      <c r="D574" s="4">
        <v>41488</v>
      </c>
      <c r="E574" t="s">
        <v>126</v>
      </c>
      <c r="F574" t="s">
        <v>114</v>
      </c>
      <c r="G574" t="s">
        <v>127</v>
      </c>
      <c r="H574" t="s">
        <v>44</v>
      </c>
      <c r="I574" t="s">
        <v>72</v>
      </c>
      <c r="J574" t="s">
        <v>48</v>
      </c>
      <c r="K574">
        <v>87.5</v>
      </c>
      <c r="L574">
        <v>120000</v>
      </c>
      <c r="M574" t="s">
        <v>49</v>
      </c>
      <c r="N574">
        <v>0</v>
      </c>
      <c r="O574">
        <v>0</v>
      </c>
      <c r="P574">
        <v>0</v>
      </c>
      <c r="Q574">
        <v>0</v>
      </c>
      <c r="R574">
        <v>0</v>
      </c>
      <c r="S574">
        <v>2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0.32100000000000001</v>
      </c>
      <c r="AB574">
        <v>2</v>
      </c>
      <c r="AC574" t="s">
        <v>115</v>
      </c>
      <c r="AD574" t="s">
        <v>128</v>
      </c>
      <c r="AE574" t="s">
        <v>73</v>
      </c>
      <c r="AF574" t="s">
        <v>129</v>
      </c>
    </row>
    <row r="575" spans="1:32">
      <c r="A575" t="s">
        <v>41</v>
      </c>
      <c r="B575" t="s">
        <v>42</v>
      </c>
      <c r="C575" t="s">
        <v>43</v>
      </c>
      <c r="D575" s="4">
        <v>41488</v>
      </c>
      <c r="E575" t="s">
        <v>126</v>
      </c>
      <c r="F575" t="s">
        <v>114</v>
      </c>
      <c r="G575" t="s">
        <v>127</v>
      </c>
      <c r="H575" t="s">
        <v>44</v>
      </c>
      <c r="I575" t="s">
        <v>74</v>
      </c>
      <c r="J575" t="s">
        <v>48</v>
      </c>
      <c r="K575">
        <v>87.5</v>
      </c>
      <c r="L575">
        <v>120000</v>
      </c>
      <c r="M575" t="s">
        <v>49</v>
      </c>
      <c r="N575">
        <v>0</v>
      </c>
      <c r="O575">
        <v>0</v>
      </c>
      <c r="P575">
        <v>0</v>
      </c>
      <c r="Q575">
        <v>0</v>
      </c>
      <c r="R575">
        <v>0</v>
      </c>
      <c r="S575">
        <v>1.98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0.31900000000000001</v>
      </c>
      <c r="AB575">
        <v>2</v>
      </c>
      <c r="AC575" t="s">
        <v>115</v>
      </c>
      <c r="AD575" t="s">
        <v>128</v>
      </c>
      <c r="AE575" t="s">
        <v>75</v>
      </c>
      <c r="AF575" t="s">
        <v>129</v>
      </c>
    </row>
    <row r="576" spans="1:32">
      <c r="A576" t="s">
        <v>41</v>
      </c>
      <c r="B576" t="s">
        <v>42</v>
      </c>
      <c r="C576" t="s">
        <v>43</v>
      </c>
      <c r="D576" s="4">
        <v>41488</v>
      </c>
      <c r="E576" t="s">
        <v>126</v>
      </c>
      <c r="F576" t="s">
        <v>114</v>
      </c>
      <c r="G576" t="s">
        <v>127</v>
      </c>
      <c r="H576" t="s">
        <v>44</v>
      </c>
      <c r="I576" t="s">
        <v>80</v>
      </c>
      <c r="J576" t="s">
        <v>48</v>
      </c>
      <c r="K576">
        <v>87.5</v>
      </c>
      <c r="L576">
        <v>120000</v>
      </c>
      <c r="M576" t="s">
        <v>49</v>
      </c>
      <c r="N576">
        <v>0</v>
      </c>
      <c r="O576">
        <v>0</v>
      </c>
      <c r="P576">
        <v>0</v>
      </c>
      <c r="Q576">
        <v>0</v>
      </c>
      <c r="R576">
        <v>0</v>
      </c>
      <c r="S576">
        <v>2.12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0.32500000000000001</v>
      </c>
      <c r="AB576">
        <v>2</v>
      </c>
      <c r="AC576" t="s">
        <v>115</v>
      </c>
      <c r="AD576" t="s">
        <v>128</v>
      </c>
      <c r="AE576" t="s">
        <v>81</v>
      </c>
      <c r="AF576" t="s">
        <v>129</v>
      </c>
    </row>
    <row r="577" spans="1:32">
      <c r="A577" t="s">
        <v>41</v>
      </c>
      <c r="B577" t="s">
        <v>42</v>
      </c>
      <c r="C577" t="s">
        <v>43</v>
      </c>
      <c r="D577" s="4">
        <v>41537</v>
      </c>
      <c r="E577" t="s">
        <v>126</v>
      </c>
      <c r="F577" t="s">
        <v>114</v>
      </c>
      <c r="G577" t="s">
        <v>127</v>
      </c>
      <c r="H577" t="s">
        <v>44</v>
      </c>
      <c r="I577" t="s">
        <v>130</v>
      </c>
      <c r="J577" t="s">
        <v>48</v>
      </c>
      <c r="K577">
        <v>87.5</v>
      </c>
      <c r="L577">
        <v>120000</v>
      </c>
      <c r="M577" t="s">
        <v>49</v>
      </c>
      <c r="N577">
        <v>0</v>
      </c>
      <c r="O577">
        <v>0</v>
      </c>
      <c r="P577">
        <v>0</v>
      </c>
      <c r="Q577">
        <v>0</v>
      </c>
      <c r="R577">
        <v>0</v>
      </c>
      <c r="S577">
        <v>2.1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0.32100000000000001</v>
      </c>
      <c r="AB577">
        <v>2</v>
      </c>
      <c r="AC577" t="s">
        <v>115</v>
      </c>
      <c r="AD577" t="s">
        <v>128</v>
      </c>
      <c r="AE577" t="s">
        <v>131</v>
      </c>
      <c r="AF577" t="s">
        <v>129</v>
      </c>
    </row>
    <row r="578" spans="1:32">
      <c r="A578" t="s">
        <v>41</v>
      </c>
      <c r="B578" t="s">
        <v>42</v>
      </c>
      <c r="C578" t="s">
        <v>43</v>
      </c>
      <c r="D578" s="4">
        <v>41537</v>
      </c>
      <c r="E578" t="s">
        <v>126</v>
      </c>
      <c r="F578" t="s">
        <v>114</v>
      </c>
      <c r="G578" t="s">
        <v>46</v>
      </c>
      <c r="H578" t="s">
        <v>44</v>
      </c>
      <c r="I578" t="s">
        <v>130</v>
      </c>
      <c r="J578" t="s">
        <v>48</v>
      </c>
      <c r="K578">
        <v>87.5</v>
      </c>
      <c r="L578">
        <v>120000</v>
      </c>
      <c r="M578" t="s">
        <v>49</v>
      </c>
      <c r="N578">
        <v>0</v>
      </c>
      <c r="O578">
        <v>0</v>
      </c>
      <c r="P578">
        <v>0</v>
      </c>
      <c r="Q578">
        <v>0</v>
      </c>
      <c r="R578">
        <v>0</v>
      </c>
      <c r="S578">
        <v>0.318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0.318</v>
      </c>
      <c r="AB578">
        <v>2</v>
      </c>
      <c r="AC578" t="s">
        <v>115</v>
      </c>
      <c r="AD578" t="s">
        <v>46</v>
      </c>
      <c r="AE578" t="s">
        <v>131</v>
      </c>
      <c r="AF578" t="s">
        <v>129</v>
      </c>
    </row>
    <row r="579" spans="1:32">
      <c r="A579" t="s">
        <v>41</v>
      </c>
      <c r="B579" t="s">
        <v>42</v>
      </c>
      <c r="C579" t="s">
        <v>43</v>
      </c>
      <c r="D579" s="4">
        <v>41488</v>
      </c>
      <c r="E579" t="s">
        <v>126</v>
      </c>
      <c r="F579" t="s">
        <v>116</v>
      </c>
      <c r="G579" t="s">
        <v>127</v>
      </c>
      <c r="H579" t="s">
        <v>44</v>
      </c>
      <c r="I579" t="s">
        <v>47</v>
      </c>
      <c r="J579" t="s">
        <v>48</v>
      </c>
      <c r="K579">
        <v>87.5</v>
      </c>
      <c r="L579">
        <v>131000</v>
      </c>
      <c r="M579" t="s">
        <v>49</v>
      </c>
      <c r="N579">
        <v>0</v>
      </c>
      <c r="O579">
        <v>0</v>
      </c>
      <c r="P579">
        <v>0</v>
      </c>
      <c r="Q579">
        <v>0</v>
      </c>
      <c r="R579">
        <v>0</v>
      </c>
      <c r="S579">
        <v>2.11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0.33</v>
      </c>
      <c r="AB579">
        <v>2</v>
      </c>
      <c r="AC579" t="s">
        <v>117</v>
      </c>
      <c r="AD579" t="s">
        <v>128</v>
      </c>
      <c r="AE579" t="s">
        <v>51</v>
      </c>
      <c r="AF579" t="s">
        <v>129</v>
      </c>
    </row>
    <row r="580" spans="1:32">
      <c r="A580" t="s">
        <v>41</v>
      </c>
      <c r="B580" t="s">
        <v>42</v>
      </c>
      <c r="C580" t="s">
        <v>43</v>
      </c>
      <c r="D580" s="4">
        <v>41488</v>
      </c>
      <c r="E580" t="s">
        <v>126</v>
      </c>
      <c r="F580" t="s">
        <v>116</v>
      </c>
      <c r="G580" t="s">
        <v>127</v>
      </c>
      <c r="H580" t="s">
        <v>44</v>
      </c>
      <c r="I580" t="s">
        <v>52</v>
      </c>
      <c r="J580" t="s">
        <v>48</v>
      </c>
      <c r="K580">
        <v>87.5</v>
      </c>
      <c r="L580">
        <v>131000</v>
      </c>
      <c r="M580" t="s">
        <v>49</v>
      </c>
      <c r="N580">
        <v>0</v>
      </c>
      <c r="O580">
        <v>0</v>
      </c>
      <c r="P580">
        <v>0</v>
      </c>
      <c r="Q580">
        <v>0</v>
      </c>
      <c r="R580">
        <v>0</v>
      </c>
      <c r="S580">
        <v>2.0499999999999998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0.32400000000000001</v>
      </c>
      <c r="AB580">
        <v>2</v>
      </c>
      <c r="AC580" t="s">
        <v>117</v>
      </c>
      <c r="AD580" t="s">
        <v>128</v>
      </c>
      <c r="AE580" t="s">
        <v>53</v>
      </c>
      <c r="AF580" t="s">
        <v>129</v>
      </c>
    </row>
    <row r="581" spans="1:32">
      <c r="A581" t="s">
        <v>41</v>
      </c>
      <c r="B581" t="s">
        <v>42</v>
      </c>
      <c r="C581" t="s">
        <v>43</v>
      </c>
      <c r="D581" s="4">
        <v>41488</v>
      </c>
      <c r="E581" t="s">
        <v>126</v>
      </c>
      <c r="F581" t="s">
        <v>116</v>
      </c>
      <c r="G581" t="s">
        <v>127</v>
      </c>
      <c r="H581" t="s">
        <v>44</v>
      </c>
      <c r="I581" t="s">
        <v>54</v>
      </c>
      <c r="J581" t="s">
        <v>48</v>
      </c>
      <c r="K581">
        <v>87.5</v>
      </c>
      <c r="L581">
        <v>131000</v>
      </c>
      <c r="M581" t="s">
        <v>49</v>
      </c>
      <c r="N581">
        <v>0</v>
      </c>
      <c r="O581">
        <v>0</v>
      </c>
      <c r="P581">
        <v>0</v>
      </c>
      <c r="Q581">
        <v>0</v>
      </c>
      <c r="R581">
        <v>0</v>
      </c>
      <c r="S581">
        <v>2.09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0.32400000000000001</v>
      </c>
      <c r="AB581">
        <v>2</v>
      </c>
      <c r="AC581" t="s">
        <v>117</v>
      </c>
      <c r="AD581" t="s">
        <v>128</v>
      </c>
      <c r="AE581" t="s">
        <v>55</v>
      </c>
      <c r="AF581" t="s">
        <v>129</v>
      </c>
    </row>
    <row r="582" spans="1:32">
      <c r="A582" t="s">
        <v>41</v>
      </c>
      <c r="B582" t="s">
        <v>42</v>
      </c>
      <c r="C582" t="s">
        <v>43</v>
      </c>
      <c r="D582" s="4">
        <v>41488</v>
      </c>
      <c r="E582" t="s">
        <v>126</v>
      </c>
      <c r="F582" t="s">
        <v>116</v>
      </c>
      <c r="G582" t="s">
        <v>127</v>
      </c>
      <c r="H582" t="s">
        <v>44</v>
      </c>
      <c r="I582" t="s">
        <v>56</v>
      </c>
      <c r="J582" t="s">
        <v>48</v>
      </c>
      <c r="K582">
        <v>87.5</v>
      </c>
      <c r="L582">
        <v>131000</v>
      </c>
      <c r="M582" t="s">
        <v>49</v>
      </c>
      <c r="N582">
        <v>0</v>
      </c>
      <c r="O582">
        <v>0</v>
      </c>
      <c r="P582">
        <v>0</v>
      </c>
      <c r="Q582">
        <v>0</v>
      </c>
      <c r="R582">
        <v>0</v>
      </c>
      <c r="S582">
        <v>2.0099999999999998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0.32100000000000001</v>
      </c>
      <c r="AB582">
        <v>2</v>
      </c>
      <c r="AC582" t="s">
        <v>117</v>
      </c>
      <c r="AD582" t="s">
        <v>128</v>
      </c>
      <c r="AE582" t="s">
        <v>57</v>
      </c>
      <c r="AF582" t="s">
        <v>129</v>
      </c>
    </row>
    <row r="583" spans="1:32">
      <c r="A583" t="s">
        <v>41</v>
      </c>
      <c r="B583" t="s">
        <v>42</v>
      </c>
      <c r="C583" t="s">
        <v>43</v>
      </c>
      <c r="D583" s="4">
        <v>41488</v>
      </c>
      <c r="E583" t="s">
        <v>126</v>
      </c>
      <c r="F583" t="s">
        <v>116</v>
      </c>
      <c r="G583" t="s">
        <v>127</v>
      </c>
      <c r="H583" t="s">
        <v>44</v>
      </c>
      <c r="I583" t="s">
        <v>58</v>
      </c>
      <c r="J583" t="s">
        <v>48</v>
      </c>
      <c r="K583">
        <v>87.5</v>
      </c>
      <c r="L583">
        <v>131000</v>
      </c>
      <c r="M583" t="s">
        <v>49</v>
      </c>
      <c r="N583">
        <v>0</v>
      </c>
      <c r="O583">
        <v>0</v>
      </c>
      <c r="P583">
        <v>0</v>
      </c>
      <c r="Q583">
        <v>0</v>
      </c>
      <c r="R583">
        <v>0</v>
      </c>
      <c r="S583">
        <v>2.04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0.32400000000000001</v>
      </c>
      <c r="AB583">
        <v>2</v>
      </c>
      <c r="AC583" t="s">
        <v>117</v>
      </c>
      <c r="AD583" t="s">
        <v>128</v>
      </c>
      <c r="AE583" t="s">
        <v>59</v>
      </c>
      <c r="AF583" t="s">
        <v>129</v>
      </c>
    </row>
    <row r="584" spans="1:32">
      <c r="A584" t="s">
        <v>41</v>
      </c>
      <c r="B584" t="s">
        <v>42</v>
      </c>
      <c r="C584" t="s">
        <v>43</v>
      </c>
      <c r="D584" s="4">
        <v>41488</v>
      </c>
      <c r="E584" t="s">
        <v>126</v>
      </c>
      <c r="F584" t="s">
        <v>116</v>
      </c>
      <c r="G584" t="s">
        <v>127</v>
      </c>
      <c r="H584" t="s">
        <v>44</v>
      </c>
      <c r="I584" t="s">
        <v>70</v>
      </c>
      <c r="J584" t="s">
        <v>48</v>
      </c>
      <c r="K584">
        <v>87.5</v>
      </c>
      <c r="L584">
        <v>131000</v>
      </c>
      <c r="M584" t="s">
        <v>49</v>
      </c>
      <c r="N584">
        <v>0</v>
      </c>
      <c r="O584">
        <v>0</v>
      </c>
      <c r="P584">
        <v>0</v>
      </c>
      <c r="Q584">
        <v>0</v>
      </c>
      <c r="R584">
        <v>0</v>
      </c>
      <c r="S584">
        <v>1.89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0.32100000000000001</v>
      </c>
      <c r="AB584">
        <v>2</v>
      </c>
      <c r="AC584" t="s">
        <v>117</v>
      </c>
      <c r="AD584" t="s">
        <v>128</v>
      </c>
      <c r="AE584" t="s">
        <v>71</v>
      </c>
      <c r="AF584" t="s">
        <v>129</v>
      </c>
    </row>
    <row r="585" spans="1:32">
      <c r="A585" t="s">
        <v>41</v>
      </c>
      <c r="B585" t="s">
        <v>42</v>
      </c>
      <c r="C585" t="s">
        <v>43</v>
      </c>
      <c r="D585" s="4">
        <v>41488</v>
      </c>
      <c r="E585" t="s">
        <v>126</v>
      </c>
      <c r="F585" t="s">
        <v>116</v>
      </c>
      <c r="G585" t="s">
        <v>127</v>
      </c>
      <c r="H585" t="s">
        <v>44</v>
      </c>
      <c r="I585" t="s">
        <v>72</v>
      </c>
      <c r="J585" t="s">
        <v>48</v>
      </c>
      <c r="K585">
        <v>87.5</v>
      </c>
      <c r="L585">
        <v>131000</v>
      </c>
      <c r="M585" t="s">
        <v>49</v>
      </c>
      <c r="N585">
        <v>0</v>
      </c>
      <c r="O585">
        <v>0</v>
      </c>
      <c r="P585">
        <v>0</v>
      </c>
      <c r="Q585">
        <v>0</v>
      </c>
      <c r="R585">
        <v>0</v>
      </c>
      <c r="S585">
        <v>1.91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0.32200000000000001</v>
      </c>
      <c r="AB585">
        <v>2</v>
      </c>
      <c r="AC585" t="s">
        <v>117</v>
      </c>
      <c r="AD585" t="s">
        <v>128</v>
      </c>
      <c r="AE585" t="s">
        <v>73</v>
      </c>
      <c r="AF585" t="s">
        <v>129</v>
      </c>
    </row>
    <row r="586" spans="1:32">
      <c r="A586" t="s">
        <v>41</v>
      </c>
      <c r="B586" t="s">
        <v>42</v>
      </c>
      <c r="C586" t="s">
        <v>43</v>
      </c>
      <c r="D586" s="4">
        <v>41488</v>
      </c>
      <c r="E586" t="s">
        <v>126</v>
      </c>
      <c r="F586" t="s">
        <v>116</v>
      </c>
      <c r="G586" t="s">
        <v>127</v>
      </c>
      <c r="H586" t="s">
        <v>44</v>
      </c>
      <c r="I586" t="s">
        <v>74</v>
      </c>
      <c r="J586" t="s">
        <v>48</v>
      </c>
      <c r="K586">
        <v>87.5</v>
      </c>
      <c r="L586">
        <v>131000</v>
      </c>
      <c r="M586" t="s">
        <v>49</v>
      </c>
      <c r="N586">
        <v>0</v>
      </c>
      <c r="O586">
        <v>0</v>
      </c>
      <c r="P586">
        <v>0</v>
      </c>
      <c r="Q586">
        <v>0</v>
      </c>
      <c r="R586">
        <v>0</v>
      </c>
      <c r="S586">
        <v>1.9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0.31900000000000001</v>
      </c>
      <c r="AB586">
        <v>2</v>
      </c>
      <c r="AC586" t="s">
        <v>117</v>
      </c>
      <c r="AD586" t="s">
        <v>128</v>
      </c>
      <c r="AE586" t="s">
        <v>75</v>
      </c>
      <c r="AF586" t="s">
        <v>129</v>
      </c>
    </row>
    <row r="587" spans="1:32">
      <c r="A587" t="s">
        <v>41</v>
      </c>
      <c r="B587" t="s">
        <v>42</v>
      </c>
      <c r="C587" t="s">
        <v>43</v>
      </c>
      <c r="D587" s="4">
        <v>41488</v>
      </c>
      <c r="E587" t="s">
        <v>126</v>
      </c>
      <c r="F587" t="s">
        <v>116</v>
      </c>
      <c r="G587" t="s">
        <v>127</v>
      </c>
      <c r="H587" t="s">
        <v>44</v>
      </c>
      <c r="I587" t="s">
        <v>80</v>
      </c>
      <c r="J587" t="s">
        <v>48</v>
      </c>
      <c r="K587">
        <v>87.5</v>
      </c>
      <c r="L587">
        <v>131000</v>
      </c>
      <c r="M587" t="s">
        <v>49</v>
      </c>
      <c r="N587">
        <v>0</v>
      </c>
      <c r="O587">
        <v>0</v>
      </c>
      <c r="P587">
        <v>0</v>
      </c>
      <c r="Q587">
        <v>0</v>
      </c>
      <c r="R587">
        <v>0</v>
      </c>
      <c r="S587">
        <v>2.0299999999999998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0.32900000000000001</v>
      </c>
      <c r="AB587">
        <v>2</v>
      </c>
      <c r="AC587" t="s">
        <v>117</v>
      </c>
      <c r="AD587" t="s">
        <v>128</v>
      </c>
      <c r="AE587" t="s">
        <v>81</v>
      </c>
      <c r="AF587" t="s">
        <v>129</v>
      </c>
    </row>
    <row r="588" spans="1:32">
      <c r="A588" t="s">
        <v>41</v>
      </c>
      <c r="B588" t="s">
        <v>42</v>
      </c>
      <c r="C588" t="s">
        <v>43</v>
      </c>
      <c r="D588" s="4">
        <v>41537</v>
      </c>
      <c r="E588" t="s">
        <v>126</v>
      </c>
      <c r="F588" t="s">
        <v>116</v>
      </c>
      <c r="G588" t="s">
        <v>127</v>
      </c>
      <c r="H588" t="s">
        <v>44</v>
      </c>
      <c r="I588" t="s">
        <v>130</v>
      </c>
      <c r="J588" t="s">
        <v>48</v>
      </c>
      <c r="K588">
        <v>87.5</v>
      </c>
      <c r="L588">
        <v>131000</v>
      </c>
      <c r="M588" t="s">
        <v>49</v>
      </c>
      <c r="N588">
        <v>0</v>
      </c>
      <c r="O588">
        <v>0</v>
      </c>
      <c r="P588">
        <v>0</v>
      </c>
      <c r="Q588">
        <v>0</v>
      </c>
      <c r="R588">
        <v>0</v>
      </c>
      <c r="S588">
        <v>2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0.32200000000000001</v>
      </c>
      <c r="AB588">
        <v>2</v>
      </c>
      <c r="AC588" t="s">
        <v>117</v>
      </c>
      <c r="AD588" t="s">
        <v>128</v>
      </c>
      <c r="AE588" t="s">
        <v>131</v>
      </c>
      <c r="AF588" t="s">
        <v>129</v>
      </c>
    </row>
    <row r="589" spans="1:32">
      <c r="A589" t="s">
        <v>41</v>
      </c>
      <c r="B589" t="s">
        <v>42</v>
      </c>
      <c r="C589" t="s">
        <v>43</v>
      </c>
      <c r="D589" s="4">
        <v>41537</v>
      </c>
      <c r="E589" t="s">
        <v>126</v>
      </c>
      <c r="F589" t="s">
        <v>116</v>
      </c>
      <c r="G589" t="s">
        <v>46</v>
      </c>
      <c r="H589" t="s">
        <v>44</v>
      </c>
      <c r="I589" t="s">
        <v>130</v>
      </c>
      <c r="J589" t="s">
        <v>48</v>
      </c>
      <c r="K589">
        <v>87.5</v>
      </c>
      <c r="L589">
        <v>131000</v>
      </c>
      <c r="M589" t="s">
        <v>49</v>
      </c>
      <c r="N589">
        <v>0</v>
      </c>
      <c r="O589">
        <v>0</v>
      </c>
      <c r="P589">
        <v>0</v>
      </c>
      <c r="Q589">
        <v>0</v>
      </c>
      <c r="R589">
        <v>0</v>
      </c>
      <c r="S589">
        <v>0.32100000000000001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0.32100000000000001</v>
      </c>
      <c r="AB589">
        <v>2</v>
      </c>
      <c r="AC589" t="s">
        <v>117</v>
      </c>
      <c r="AD589" t="s">
        <v>46</v>
      </c>
      <c r="AE589" t="s">
        <v>131</v>
      </c>
      <c r="AF589" t="s">
        <v>129</v>
      </c>
    </row>
    <row r="590" spans="1:32">
      <c r="A590" t="s">
        <v>41</v>
      </c>
      <c r="B590" t="s">
        <v>42</v>
      </c>
      <c r="C590" t="s">
        <v>43</v>
      </c>
      <c r="D590" s="4">
        <v>41488</v>
      </c>
      <c r="E590" t="s">
        <v>126</v>
      </c>
      <c r="F590" t="s">
        <v>118</v>
      </c>
      <c r="G590" t="s">
        <v>127</v>
      </c>
      <c r="H590" t="s">
        <v>44</v>
      </c>
      <c r="I590" t="s">
        <v>47</v>
      </c>
      <c r="J590" t="s">
        <v>48</v>
      </c>
      <c r="K590">
        <v>14.6</v>
      </c>
      <c r="L590">
        <v>32000</v>
      </c>
      <c r="M590" t="s">
        <v>49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2.44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0.34799999999999998</v>
      </c>
      <c r="AB590">
        <v>2</v>
      </c>
      <c r="AC590" t="s">
        <v>119</v>
      </c>
      <c r="AD590" t="s">
        <v>128</v>
      </c>
      <c r="AE590" t="s">
        <v>51</v>
      </c>
      <c r="AF590" t="s">
        <v>129</v>
      </c>
    </row>
    <row r="591" spans="1:32">
      <c r="A591" t="s">
        <v>41</v>
      </c>
      <c r="B591" t="s">
        <v>42</v>
      </c>
      <c r="C591" t="s">
        <v>43</v>
      </c>
      <c r="D591" s="4">
        <v>41488</v>
      </c>
      <c r="E591" t="s">
        <v>126</v>
      </c>
      <c r="F591" t="s">
        <v>118</v>
      </c>
      <c r="G591" t="s">
        <v>127</v>
      </c>
      <c r="H591" t="s">
        <v>44</v>
      </c>
      <c r="I591" t="s">
        <v>52</v>
      </c>
      <c r="J591" t="s">
        <v>48</v>
      </c>
      <c r="K591">
        <v>14.6</v>
      </c>
      <c r="L591">
        <v>32000</v>
      </c>
      <c r="M591" t="s">
        <v>49</v>
      </c>
      <c r="N591">
        <v>0</v>
      </c>
      <c r="O591">
        <v>0</v>
      </c>
      <c r="P591">
        <v>0</v>
      </c>
      <c r="Q591">
        <v>0</v>
      </c>
      <c r="R591">
        <v>0</v>
      </c>
      <c r="S591">
        <v>2.33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0.33600000000000002</v>
      </c>
      <c r="AB591">
        <v>2</v>
      </c>
      <c r="AC591" t="s">
        <v>119</v>
      </c>
      <c r="AD591" t="s">
        <v>128</v>
      </c>
      <c r="AE591" t="s">
        <v>53</v>
      </c>
      <c r="AF591" t="s">
        <v>129</v>
      </c>
    </row>
    <row r="592" spans="1:32">
      <c r="A592" t="s">
        <v>41</v>
      </c>
      <c r="B592" t="s">
        <v>42</v>
      </c>
      <c r="C592" t="s">
        <v>43</v>
      </c>
      <c r="D592" s="4">
        <v>41488</v>
      </c>
      <c r="E592" t="s">
        <v>126</v>
      </c>
      <c r="F592" t="s">
        <v>118</v>
      </c>
      <c r="G592" t="s">
        <v>127</v>
      </c>
      <c r="H592" t="s">
        <v>44</v>
      </c>
      <c r="I592" t="s">
        <v>54</v>
      </c>
      <c r="J592" t="s">
        <v>48</v>
      </c>
      <c r="K592">
        <v>14.6</v>
      </c>
      <c r="L592">
        <v>32000</v>
      </c>
      <c r="M592" t="s">
        <v>49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2.41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0.33900000000000002</v>
      </c>
      <c r="AB592">
        <v>2</v>
      </c>
      <c r="AC592" t="s">
        <v>119</v>
      </c>
      <c r="AD592" t="s">
        <v>128</v>
      </c>
      <c r="AE592" t="s">
        <v>55</v>
      </c>
      <c r="AF592" t="s">
        <v>129</v>
      </c>
    </row>
    <row r="593" spans="1:32">
      <c r="A593" t="s">
        <v>41</v>
      </c>
      <c r="B593" t="s">
        <v>42</v>
      </c>
      <c r="C593" t="s">
        <v>43</v>
      </c>
      <c r="D593" s="4">
        <v>41488</v>
      </c>
      <c r="E593" t="s">
        <v>126</v>
      </c>
      <c r="F593" t="s">
        <v>118</v>
      </c>
      <c r="G593" t="s">
        <v>127</v>
      </c>
      <c r="H593" t="s">
        <v>44</v>
      </c>
      <c r="I593" t="s">
        <v>56</v>
      </c>
      <c r="J593" t="s">
        <v>48</v>
      </c>
      <c r="K593">
        <v>14.6</v>
      </c>
      <c r="L593">
        <v>32000</v>
      </c>
      <c r="M593" t="s">
        <v>49</v>
      </c>
      <c r="N593">
        <v>0</v>
      </c>
      <c r="O593">
        <v>0</v>
      </c>
      <c r="P593">
        <v>0</v>
      </c>
      <c r="Q593">
        <v>0</v>
      </c>
      <c r="R593">
        <v>0</v>
      </c>
      <c r="S593">
        <v>2.2799999999999998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0.33400000000000002</v>
      </c>
      <c r="AB593">
        <v>2</v>
      </c>
      <c r="AC593" t="s">
        <v>119</v>
      </c>
      <c r="AD593" t="s">
        <v>128</v>
      </c>
      <c r="AE593" t="s">
        <v>57</v>
      </c>
      <c r="AF593" t="s">
        <v>129</v>
      </c>
    </row>
    <row r="594" spans="1:32">
      <c r="A594" t="s">
        <v>41</v>
      </c>
      <c r="B594" t="s">
        <v>42</v>
      </c>
      <c r="C594" t="s">
        <v>43</v>
      </c>
      <c r="D594" s="4">
        <v>41488</v>
      </c>
      <c r="E594" t="s">
        <v>126</v>
      </c>
      <c r="F594" t="s">
        <v>118</v>
      </c>
      <c r="G594" t="s">
        <v>127</v>
      </c>
      <c r="H594" t="s">
        <v>44</v>
      </c>
      <c r="I594" t="s">
        <v>58</v>
      </c>
      <c r="J594" t="s">
        <v>48</v>
      </c>
      <c r="K594">
        <v>14.6</v>
      </c>
      <c r="L594">
        <v>32000</v>
      </c>
      <c r="M594" t="s">
        <v>49</v>
      </c>
      <c r="N594">
        <v>0</v>
      </c>
      <c r="O594">
        <v>0</v>
      </c>
      <c r="P594">
        <v>0</v>
      </c>
      <c r="Q594">
        <v>0</v>
      </c>
      <c r="R594">
        <v>0</v>
      </c>
      <c r="S594">
        <v>2.33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0.33900000000000002</v>
      </c>
      <c r="AB594">
        <v>2</v>
      </c>
      <c r="AC594" t="s">
        <v>119</v>
      </c>
      <c r="AD594" t="s">
        <v>128</v>
      </c>
      <c r="AE594" t="s">
        <v>59</v>
      </c>
      <c r="AF594" t="s">
        <v>129</v>
      </c>
    </row>
    <row r="595" spans="1:32">
      <c r="A595" t="s">
        <v>41</v>
      </c>
      <c r="B595" t="s">
        <v>42</v>
      </c>
      <c r="C595" t="s">
        <v>43</v>
      </c>
      <c r="D595" s="4">
        <v>41488</v>
      </c>
      <c r="E595" t="s">
        <v>126</v>
      </c>
      <c r="F595" t="s">
        <v>118</v>
      </c>
      <c r="G595" t="s">
        <v>127</v>
      </c>
      <c r="H595" t="s">
        <v>44</v>
      </c>
      <c r="I595" t="s">
        <v>70</v>
      </c>
      <c r="J595" t="s">
        <v>48</v>
      </c>
      <c r="K595">
        <v>14.6</v>
      </c>
      <c r="L595">
        <v>32000</v>
      </c>
      <c r="M595" t="s">
        <v>49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2.11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0.32900000000000001</v>
      </c>
      <c r="AB595">
        <v>2</v>
      </c>
      <c r="AC595" t="s">
        <v>119</v>
      </c>
      <c r="AD595" t="s">
        <v>128</v>
      </c>
      <c r="AE595" t="s">
        <v>71</v>
      </c>
      <c r="AF595" t="s">
        <v>129</v>
      </c>
    </row>
    <row r="596" spans="1:32">
      <c r="A596" t="s">
        <v>41</v>
      </c>
      <c r="B596" t="s">
        <v>42</v>
      </c>
      <c r="C596" t="s">
        <v>43</v>
      </c>
      <c r="D596" s="4">
        <v>41488</v>
      </c>
      <c r="E596" t="s">
        <v>126</v>
      </c>
      <c r="F596" t="s">
        <v>118</v>
      </c>
      <c r="G596" t="s">
        <v>127</v>
      </c>
      <c r="H596" t="s">
        <v>44</v>
      </c>
      <c r="I596" t="s">
        <v>72</v>
      </c>
      <c r="J596" t="s">
        <v>48</v>
      </c>
      <c r="K596">
        <v>14.6</v>
      </c>
      <c r="L596">
        <v>32000</v>
      </c>
      <c r="M596" t="s">
        <v>49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2.15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0.33200000000000002</v>
      </c>
      <c r="AB596">
        <v>2</v>
      </c>
      <c r="AC596" t="s">
        <v>119</v>
      </c>
      <c r="AD596" t="s">
        <v>128</v>
      </c>
      <c r="AE596" t="s">
        <v>73</v>
      </c>
      <c r="AF596" t="s">
        <v>129</v>
      </c>
    </row>
    <row r="597" spans="1:32">
      <c r="A597" t="s">
        <v>41</v>
      </c>
      <c r="B597" t="s">
        <v>42</v>
      </c>
      <c r="C597" t="s">
        <v>43</v>
      </c>
      <c r="D597" s="4">
        <v>41488</v>
      </c>
      <c r="E597" t="s">
        <v>126</v>
      </c>
      <c r="F597" t="s">
        <v>118</v>
      </c>
      <c r="G597" t="s">
        <v>127</v>
      </c>
      <c r="H597" t="s">
        <v>44</v>
      </c>
      <c r="I597" t="s">
        <v>74</v>
      </c>
      <c r="J597" t="s">
        <v>48</v>
      </c>
      <c r="K597">
        <v>14.6</v>
      </c>
      <c r="L597">
        <v>32000</v>
      </c>
      <c r="M597" t="s">
        <v>49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2.1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0.32700000000000001</v>
      </c>
      <c r="AB597">
        <v>2</v>
      </c>
      <c r="AC597" t="s">
        <v>119</v>
      </c>
      <c r="AD597" t="s">
        <v>128</v>
      </c>
      <c r="AE597" t="s">
        <v>75</v>
      </c>
      <c r="AF597" t="s">
        <v>129</v>
      </c>
    </row>
    <row r="598" spans="1:32">
      <c r="A598" t="s">
        <v>41</v>
      </c>
      <c r="B598" t="s">
        <v>42</v>
      </c>
      <c r="C598" t="s">
        <v>43</v>
      </c>
      <c r="D598" s="4">
        <v>41488</v>
      </c>
      <c r="E598" t="s">
        <v>126</v>
      </c>
      <c r="F598" t="s">
        <v>118</v>
      </c>
      <c r="G598" t="s">
        <v>127</v>
      </c>
      <c r="H598" t="s">
        <v>44</v>
      </c>
      <c r="I598" t="s">
        <v>80</v>
      </c>
      <c r="J598" t="s">
        <v>48</v>
      </c>
      <c r="K598">
        <v>14.6</v>
      </c>
      <c r="L598">
        <v>32000</v>
      </c>
      <c r="M598" t="s">
        <v>49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2.34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0.34599999999999997</v>
      </c>
      <c r="AB598">
        <v>2</v>
      </c>
      <c r="AC598" t="s">
        <v>119</v>
      </c>
      <c r="AD598" t="s">
        <v>128</v>
      </c>
      <c r="AE598" t="s">
        <v>81</v>
      </c>
      <c r="AF598" t="s">
        <v>129</v>
      </c>
    </row>
    <row r="599" spans="1:32">
      <c r="A599" t="s">
        <v>41</v>
      </c>
      <c r="B599" t="s">
        <v>42</v>
      </c>
      <c r="C599" t="s">
        <v>43</v>
      </c>
      <c r="D599" s="4">
        <v>41537</v>
      </c>
      <c r="E599" t="s">
        <v>126</v>
      </c>
      <c r="F599" t="s">
        <v>118</v>
      </c>
      <c r="G599" t="s">
        <v>127</v>
      </c>
      <c r="H599" t="s">
        <v>44</v>
      </c>
      <c r="I599" t="s">
        <v>130</v>
      </c>
      <c r="J599" t="s">
        <v>48</v>
      </c>
      <c r="K599">
        <v>14.6</v>
      </c>
      <c r="L599">
        <v>32000</v>
      </c>
      <c r="M599" t="s">
        <v>49</v>
      </c>
      <c r="N599">
        <v>0</v>
      </c>
      <c r="O599">
        <v>0</v>
      </c>
      <c r="P599">
        <v>0</v>
      </c>
      <c r="Q599">
        <v>0</v>
      </c>
      <c r="R599">
        <v>0</v>
      </c>
      <c r="S599">
        <v>2.2599999999999998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0.33400000000000002</v>
      </c>
      <c r="AB599">
        <v>2</v>
      </c>
      <c r="AC599" t="s">
        <v>119</v>
      </c>
      <c r="AD599" t="s">
        <v>128</v>
      </c>
      <c r="AE599" t="s">
        <v>131</v>
      </c>
      <c r="AF599" t="s">
        <v>129</v>
      </c>
    </row>
    <row r="600" spans="1:32">
      <c r="A600" t="s">
        <v>41</v>
      </c>
      <c r="B600" t="s">
        <v>42</v>
      </c>
      <c r="C600" t="s">
        <v>43</v>
      </c>
      <c r="D600" s="4">
        <v>41537</v>
      </c>
      <c r="E600" t="s">
        <v>126</v>
      </c>
      <c r="F600" t="s">
        <v>118</v>
      </c>
      <c r="G600" t="s">
        <v>46</v>
      </c>
      <c r="H600" t="s">
        <v>44</v>
      </c>
      <c r="I600" t="s">
        <v>130</v>
      </c>
      <c r="J600" t="s">
        <v>48</v>
      </c>
      <c r="K600">
        <v>14.6</v>
      </c>
      <c r="L600">
        <v>32000</v>
      </c>
      <c r="M600" t="s">
        <v>49</v>
      </c>
      <c r="N600">
        <v>0</v>
      </c>
      <c r="O600">
        <v>0</v>
      </c>
      <c r="P600">
        <v>0</v>
      </c>
      <c r="Q600">
        <v>0</v>
      </c>
      <c r="R600">
        <v>0</v>
      </c>
      <c r="S600">
        <v>0.32900000000000001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0.32900000000000001</v>
      </c>
      <c r="AB600">
        <v>2</v>
      </c>
      <c r="AC600" t="s">
        <v>119</v>
      </c>
      <c r="AD600" t="s">
        <v>46</v>
      </c>
      <c r="AE600" t="s">
        <v>131</v>
      </c>
      <c r="AF600" t="s">
        <v>129</v>
      </c>
    </row>
    <row r="601" spans="1:32">
      <c r="A601" t="s">
        <v>41</v>
      </c>
      <c r="B601" t="s">
        <v>42</v>
      </c>
      <c r="C601" t="s">
        <v>43</v>
      </c>
      <c r="D601" s="4">
        <v>41488</v>
      </c>
      <c r="E601" t="s">
        <v>126</v>
      </c>
      <c r="F601" t="s">
        <v>120</v>
      </c>
      <c r="G601" t="s">
        <v>127</v>
      </c>
      <c r="H601" t="s">
        <v>44</v>
      </c>
      <c r="I601" t="s">
        <v>47</v>
      </c>
      <c r="J601" t="s">
        <v>48</v>
      </c>
      <c r="K601">
        <v>58.3</v>
      </c>
      <c r="L601">
        <v>500000</v>
      </c>
      <c r="M601" t="s">
        <v>49</v>
      </c>
      <c r="N601">
        <v>0</v>
      </c>
      <c r="O601">
        <v>0</v>
      </c>
      <c r="P601">
        <v>0</v>
      </c>
      <c r="Q601">
        <v>0</v>
      </c>
      <c r="R601">
        <v>0</v>
      </c>
      <c r="S601">
        <v>2.29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0.35899999999999999</v>
      </c>
      <c r="AB601">
        <v>2</v>
      </c>
      <c r="AC601" t="s">
        <v>121</v>
      </c>
      <c r="AD601" t="s">
        <v>128</v>
      </c>
      <c r="AE601" t="s">
        <v>51</v>
      </c>
      <c r="AF601" t="s">
        <v>129</v>
      </c>
    </row>
    <row r="602" spans="1:32">
      <c r="A602" t="s">
        <v>41</v>
      </c>
      <c r="B602" t="s">
        <v>42</v>
      </c>
      <c r="C602" t="s">
        <v>43</v>
      </c>
      <c r="D602" s="4">
        <v>41488</v>
      </c>
      <c r="E602" t="s">
        <v>126</v>
      </c>
      <c r="F602" t="s">
        <v>120</v>
      </c>
      <c r="G602" t="s">
        <v>127</v>
      </c>
      <c r="H602" t="s">
        <v>44</v>
      </c>
      <c r="I602" t="s">
        <v>52</v>
      </c>
      <c r="J602" t="s">
        <v>48</v>
      </c>
      <c r="K602">
        <v>58.3</v>
      </c>
      <c r="L602">
        <v>500000</v>
      </c>
      <c r="M602" t="s">
        <v>49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2.34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0.33700000000000002</v>
      </c>
      <c r="AB602">
        <v>2</v>
      </c>
      <c r="AC602" t="s">
        <v>121</v>
      </c>
      <c r="AD602" t="s">
        <v>128</v>
      </c>
      <c r="AE602" t="s">
        <v>53</v>
      </c>
      <c r="AF602" t="s">
        <v>129</v>
      </c>
    </row>
    <row r="603" spans="1:32">
      <c r="A603" t="s">
        <v>41</v>
      </c>
      <c r="B603" t="s">
        <v>42</v>
      </c>
      <c r="C603" t="s">
        <v>43</v>
      </c>
      <c r="D603" s="4">
        <v>41488</v>
      </c>
      <c r="E603" t="s">
        <v>126</v>
      </c>
      <c r="F603" t="s">
        <v>120</v>
      </c>
      <c r="G603" t="s">
        <v>127</v>
      </c>
      <c r="H603" t="s">
        <v>44</v>
      </c>
      <c r="I603" t="s">
        <v>54</v>
      </c>
      <c r="J603" t="s">
        <v>48</v>
      </c>
      <c r="K603">
        <v>58.3</v>
      </c>
      <c r="L603">
        <v>500000</v>
      </c>
      <c r="M603" t="s">
        <v>49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2.57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0.34599999999999997</v>
      </c>
      <c r="AB603">
        <v>2</v>
      </c>
      <c r="AC603" t="s">
        <v>121</v>
      </c>
      <c r="AD603" t="s">
        <v>128</v>
      </c>
      <c r="AE603" t="s">
        <v>55</v>
      </c>
      <c r="AF603" t="s">
        <v>129</v>
      </c>
    </row>
    <row r="604" spans="1:32">
      <c r="A604" t="s">
        <v>41</v>
      </c>
      <c r="B604" t="s">
        <v>42</v>
      </c>
      <c r="C604" t="s">
        <v>43</v>
      </c>
      <c r="D604" s="4">
        <v>41488</v>
      </c>
      <c r="E604" t="s">
        <v>126</v>
      </c>
      <c r="F604" t="s">
        <v>120</v>
      </c>
      <c r="G604" t="s">
        <v>127</v>
      </c>
      <c r="H604" t="s">
        <v>44</v>
      </c>
      <c r="I604" t="s">
        <v>56</v>
      </c>
      <c r="J604" t="s">
        <v>48</v>
      </c>
      <c r="K604">
        <v>58.3</v>
      </c>
      <c r="L604">
        <v>500000</v>
      </c>
      <c r="M604" t="s">
        <v>49</v>
      </c>
      <c r="N604">
        <v>0</v>
      </c>
      <c r="O604">
        <v>0</v>
      </c>
      <c r="P604">
        <v>0</v>
      </c>
      <c r="Q604">
        <v>0</v>
      </c>
      <c r="R604">
        <v>0</v>
      </c>
      <c r="S604">
        <v>2.2999999999999998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0.33400000000000002</v>
      </c>
      <c r="AB604">
        <v>2</v>
      </c>
      <c r="AC604" t="s">
        <v>121</v>
      </c>
      <c r="AD604" t="s">
        <v>128</v>
      </c>
      <c r="AE604" t="s">
        <v>57</v>
      </c>
      <c r="AF604" t="s">
        <v>129</v>
      </c>
    </row>
    <row r="605" spans="1:32">
      <c r="A605" t="s">
        <v>41</v>
      </c>
      <c r="B605" t="s">
        <v>42</v>
      </c>
      <c r="C605" t="s">
        <v>43</v>
      </c>
      <c r="D605" s="4">
        <v>41488</v>
      </c>
      <c r="E605" t="s">
        <v>126</v>
      </c>
      <c r="F605" t="s">
        <v>120</v>
      </c>
      <c r="G605" t="s">
        <v>127</v>
      </c>
      <c r="H605" t="s">
        <v>44</v>
      </c>
      <c r="I605" t="s">
        <v>58</v>
      </c>
      <c r="J605" t="s">
        <v>48</v>
      </c>
      <c r="K605">
        <v>58.3</v>
      </c>
      <c r="L605">
        <v>500000</v>
      </c>
      <c r="M605" t="s">
        <v>49</v>
      </c>
      <c r="N605">
        <v>0</v>
      </c>
      <c r="O605">
        <v>0</v>
      </c>
      <c r="P605">
        <v>0</v>
      </c>
      <c r="Q605">
        <v>0</v>
      </c>
      <c r="R605">
        <v>0</v>
      </c>
      <c r="S605">
        <v>2.38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0.34699999999999998</v>
      </c>
      <c r="AB605">
        <v>2</v>
      </c>
      <c r="AC605" t="s">
        <v>121</v>
      </c>
      <c r="AD605" t="s">
        <v>128</v>
      </c>
      <c r="AE605" t="s">
        <v>59</v>
      </c>
      <c r="AF605" t="s">
        <v>129</v>
      </c>
    </row>
    <row r="606" spans="1:32">
      <c r="A606" t="s">
        <v>41</v>
      </c>
      <c r="B606" t="s">
        <v>42</v>
      </c>
      <c r="C606" t="s">
        <v>43</v>
      </c>
      <c r="D606" s="4">
        <v>41488</v>
      </c>
      <c r="E606" t="s">
        <v>126</v>
      </c>
      <c r="F606" t="s">
        <v>120</v>
      </c>
      <c r="G606" t="s">
        <v>127</v>
      </c>
      <c r="H606" t="s">
        <v>44</v>
      </c>
      <c r="I606" t="s">
        <v>70</v>
      </c>
      <c r="J606" t="s">
        <v>48</v>
      </c>
      <c r="K606">
        <v>58.3</v>
      </c>
      <c r="L606">
        <v>500000</v>
      </c>
      <c r="M606" t="s">
        <v>49</v>
      </c>
      <c r="N606">
        <v>0</v>
      </c>
      <c r="O606">
        <v>0</v>
      </c>
      <c r="P606">
        <v>0</v>
      </c>
      <c r="Q606">
        <v>0</v>
      </c>
      <c r="R606">
        <v>0</v>
      </c>
      <c r="S606">
        <v>1.89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0.32800000000000001</v>
      </c>
      <c r="AB606">
        <v>2</v>
      </c>
      <c r="AC606" t="s">
        <v>121</v>
      </c>
      <c r="AD606" t="s">
        <v>128</v>
      </c>
      <c r="AE606" t="s">
        <v>71</v>
      </c>
      <c r="AF606" t="s">
        <v>129</v>
      </c>
    </row>
    <row r="607" spans="1:32">
      <c r="A607" t="s">
        <v>41</v>
      </c>
      <c r="B607" t="s">
        <v>42</v>
      </c>
      <c r="C607" t="s">
        <v>43</v>
      </c>
      <c r="D607" s="4">
        <v>41488</v>
      </c>
      <c r="E607" t="s">
        <v>126</v>
      </c>
      <c r="F607" t="s">
        <v>120</v>
      </c>
      <c r="G607" t="s">
        <v>127</v>
      </c>
      <c r="H607" t="s">
        <v>44</v>
      </c>
      <c r="I607" t="s">
        <v>72</v>
      </c>
      <c r="J607" t="s">
        <v>48</v>
      </c>
      <c r="K607">
        <v>58.3</v>
      </c>
      <c r="L607">
        <v>500000</v>
      </c>
      <c r="M607" t="s">
        <v>49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1.98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0.33100000000000002</v>
      </c>
      <c r="AB607">
        <v>2</v>
      </c>
      <c r="AC607" t="s">
        <v>121</v>
      </c>
      <c r="AD607" t="s">
        <v>128</v>
      </c>
      <c r="AE607" t="s">
        <v>73</v>
      </c>
      <c r="AF607" t="s">
        <v>129</v>
      </c>
    </row>
    <row r="608" spans="1:32">
      <c r="A608" t="s">
        <v>41</v>
      </c>
      <c r="B608" t="s">
        <v>42</v>
      </c>
      <c r="C608" t="s">
        <v>43</v>
      </c>
      <c r="D608" s="4">
        <v>41488</v>
      </c>
      <c r="E608" t="s">
        <v>126</v>
      </c>
      <c r="F608" t="s">
        <v>120</v>
      </c>
      <c r="G608" t="s">
        <v>127</v>
      </c>
      <c r="H608" t="s">
        <v>44</v>
      </c>
      <c r="I608" t="s">
        <v>74</v>
      </c>
      <c r="J608" t="s">
        <v>48</v>
      </c>
      <c r="K608">
        <v>58.3</v>
      </c>
      <c r="L608">
        <v>500000</v>
      </c>
      <c r="M608" t="s">
        <v>49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1.91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0.32500000000000001</v>
      </c>
      <c r="AB608">
        <v>2</v>
      </c>
      <c r="AC608" t="s">
        <v>121</v>
      </c>
      <c r="AD608" t="s">
        <v>128</v>
      </c>
      <c r="AE608" t="s">
        <v>75</v>
      </c>
      <c r="AF608" t="s">
        <v>129</v>
      </c>
    </row>
    <row r="609" spans="1:32">
      <c r="A609" t="s">
        <v>41</v>
      </c>
      <c r="B609" t="s">
        <v>42</v>
      </c>
      <c r="C609" t="s">
        <v>43</v>
      </c>
      <c r="D609" s="4">
        <v>41488</v>
      </c>
      <c r="E609" t="s">
        <v>126</v>
      </c>
      <c r="F609" t="s">
        <v>120</v>
      </c>
      <c r="G609" t="s">
        <v>127</v>
      </c>
      <c r="H609" t="s">
        <v>44</v>
      </c>
      <c r="I609" t="s">
        <v>80</v>
      </c>
      <c r="J609" t="s">
        <v>48</v>
      </c>
      <c r="K609">
        <v>58.3</v>
      </c>
      <c r="L609">
        <v>500000</v>
      </c>
      <c r="M609" t="s">
        <v>49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2.09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0.35499999999999998</v>
      </c>
      <c r="AB609">
        <v>2</v>
      </c>
      <c r="AC609" t="s">
        <v>121</v>
      </c>
      <c r="AD609" t="s">
        <v>128</v>
      </c>
      <c r="AE609" t="s">
        <v>81</v>
      </c>
      <c r="AF609" t="s">
        <v>129</v>
      </c>
    </row>
    <row r="610" spans="1:32">
      <c r="A610" t="s">
        <v>41</v>
      </c>
      <c r="B610" t="s">
        <v>42</v>
      </c>
      <c r="C610" t="s">
        <v>43</v>
      </c>
      <c r="D610" s="4">
        <v>41537</v>
      </c>
      <c r="E610" t="s">
        <v>126</v>
      </c>
      <c r="F610" t="s">
        <v>120</v>
      </c>
      <c r="G610" t="s">
        <v>127</v>
      </c>
      <c r="H610" t="s">
        <v>44</v>
      </c>
      <c r="I610" t="s">
        <v>130</v>
      </c>
      <c r="J610" t="s">
        <v>48</v>
      </c>
      <c r="K610">
        <v>58.3</v>
      </c>
      <c r="L610">
        <v>500000</v>
      </c>
      <c r="M610" t="s">
        <v>49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2.2400000000000002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0.33600000000000002</v>
      </c>
      <c r="AB610">
        <v>2</v>
      </c>
      <c r="AC610" t="s">
        <v>121</v>
      </c>
      <c r="AD610" t="s">
        <v>128</v>
      </c>
      <c r="AE610" t="s">
        <v>131</v>
      </c>
      <c r="AF610" t="s">
        <v>129</v>
      </c>
    </row>
    <row r="611" spans="1:32">
      <c r="A611" t="s">
        <v>41</v>
      </c>
      <c r="B611" t="s">
        <v>42</v>
      </c>
      <c r="C611" t="s">
        <v>43</v>
      </c>
      <c r="D611" s="4">
        <v>41537</v>
      </c>
      <c r="E611" t="s">
        <v>126</v>
      </c>
      <c r="F611" t="s">
        <v>120</v>
      </c>
      <c r="G611" t="s">
        <v>46</v>
      </c>
      <c r="H611" t="s">
        <v>44</v>
      </c>
      <c r="I611" t="s">
        <v>130</v>
      </c>
      <c r="J611" t="s">
        <v>48</v>
      </c>
      <c r="K611">
        <v>58.3</v>
      </c>
      <c r="L611">
        <v>500000</v>
      </c>
      <c r="M611" t="s">
        <v>49</v>
      </c>
      <c r="N611">
        <v>0</v>
      </c>
      <c r="O611">
        <v>0</v>
      </c>
      <c r="P611">
        <v>0</v>
      </c>
      <c r="Q611">
        <v>0</v>
      </c>
      <c r="R611">
        <v>0</v>
      </c>
      <c r="S611">
        <v>0.33300000000000002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0.33300000000000002</v>
      </c>
      <c r="AB611">
        <v>2</v>
      </c>
      <c r="AC611" t="s">
        <v>121</v>
      </c>
      <c r="AD611" t="s">
        <v>46</v>
      </c>
      <c r="AE611" t="s">
        <v>131</v>
      </c>
      <c r="AF611" t="s">
        <v>129</v>
      </c>
    </row>
    <row r="612" spans="1:32">
      <c r="A612" t="s">
        <v>41</v>
      </c>
      <c r="B612" t="s">
        <v>42</v>
      </c>
      <c r="C612" t="s">
        <v>43</v>
      </c>
      <c r="D612" s="4">
        <v>41488</v>
      </c>
      <c r="E612" t="s">
        <v>126</v>
      </c>
      <c r="F612" t="s">
        <v>122</v>
      </c>
      <c r="G612" t="s">
        <v>127</v>
      </c>
      <c r="H612" t="s">
        <v>44</v>
      </c>
      <c r="I612" t="s">
        <v>47</v>
      </c>
      <c r="J612" t="s">
        <v>48</v>
      </c>
      <c r="K612">
        <v>58.3</v>
      </c>
      <c r="L612">
        <v>500000</v>
      </c>
      <c r="M612" t="s">
        <v>49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2.41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0.38500000000000001</v>
      </c>
      <c r="AB612">
        <v>2</v>
      </c>
      <c r="AC612" t="s">
        <v>123</v>
      </c>
      <c r="AD612" t="s">
        <v>128</v>
      </c>
      <c r="AE612" t="s">
        <v>51</v>
      </c>
      <c r="AF612" t="s">
        <v>129</v>
      </c>
    </row>
    <row r="613" spans="1:32">
      <c r="A613" t="s">
        <v>41</v>
      </c>
      <c r="B613" t="s">
        <v>42</v>
      </c>
      <c r="C613" t="s">
        <v>43</v>
      </c>
      <c r="D613" s="4">
        <v>41488</v>
      </c>
      <c r="E613" t="s">
        <v>126</v>
      </c>
      <c r="F613" t="s">
        <v>122</v>
      </c>
      <c r="G613" t="s">
        <v>127</v>
      </c>
      <c r="H613" t="s">
        <v>44</v>
      </c>
      <c r="I613" t="s">
        <v>52</v>
      </c>
      <c r="J613" t="s">
        <v>48</v>
      </c>
      <c r="K613">
        <v>58.3</v>
      </c>
      <c r="L613">
        <v>500000</v>
      </c>
      <c r="M613" t="s">
        <v>49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2.36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0.34100000000000003</v>
      </c>
      <c r="AB613">
        <v>2</v>
      </c>
      <c r="AC613" t="s">
        <v>123</v>
      </c>
      <c r="AD613" t="s">
        <v>128</v>
      </c>
      <c r="AE613" t="s">
        <v>53</v>
      </c>
      <c r="AF613" t="s">
        <v>129</v>
      </c>
    </row>
    <row r="614" spans="1:32">
      <c r="A614" t="s">
        <v>41</v>
      </c>
      <c r="B614" t="s">
        <v>42</v>
      </c>
      <c r="C614" t="s">
        <v>43</v>
      </c>
      <c r="D614" s="4">
        <v>41488</v>
      </c>
      <c r="E614" t="s">
        <v>126</v>
      </c>
      <c r="F614" t="s">
        <v>122</v>
      </c>
      <c r="G614" t="s">
        <v>127</v>
      </c>
      <c r="H614" t="s">
        <v>44</v>
      </c>
      <c r="I614" t="s">
        <v>54</v>
      </c>
      <c r="J614" t="s">
        <v>48</v>
      </c>
      <c r="K614">
        <v>58.3</v>
      </c>
      <c r="L614">
        <v>500000</v>
      </c>
      <c r="M614" t="s">
        <v>49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2.61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0.35299999999999998</v>
      </c>
      <c r="AB614">
        <v>2</v>
      </c>
      <c r="AC614" t="s">
        <v>123</v>
      </c>
      <c r="AD614" t="s">
        <v>128</v>
      </c>
      <c r="AE614" t="s">
        <v>55</v>
      </c>
      <c r="AF614" t="s">
        <v>129</v>
      </c>
    </row>
    <row r="615" spans="1:32">
      <c r="A615" t="s">
        <v>41</v>
      </c>
      <c r="B615" t="s">
        <v>42</v>
      </c>
      <c r="C615" t="s">
        <v>43</v>
      </c>
      <c r="D615" s="4">
        <v>41488</v>
      </c>
      <c r="E615" t="s">
        <v>126</v>
      </c>
      <c r="F615" t="s">
        <v>122</v>
      </c>
      <c r="G615" t="s">
        <v>127</v>
      </c>
      <c r="H615" t="s">
        <v>44</v>
      </c>
      <c r="I615" t="s">
        <v>56</v>
      </c>
      <c r="J615" t="s">
        <v>48</v>
      </c>
      <c r="K615">
        <v>58.3</v>
      </c>
      <c r="L615">
        <v>500000</v>
      </c>
      <c r="M615" t="s">
        <v>49</v>
      </c>
      <c r="N615">
        <v>0</v>
      </c>
      <c r="O615">
        <v>0</v>
      </c>
      <c r="P615">
        <v>0</v>
      </c>
      <c r="Q615">
        <v>0</v>
      </c>
      <c r="R615">
        <v>0</v>
      </c>
      <c r="S615">
        <v>2.2999999999999998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0.33400000000000002</v>
      </c>
      <c r="AB615">
        <v>2</v>
      </c>
      <c r="AC615" t="s">
        <v>123</v>
      </c>
      <c r="AD615" t="s">
        <v>128</v>
      </c>
      <c r="AE615" t="s">
        <v>57</v>
      </c>
      <c r="AF615" t="s">
        <v>129</v>
      </c>
    </row>
    <row r="616" spans="1:32">
      <c r="A616" t="s">
        <v>41</v>
      </c>
      <c r="B616" t="s">
        <v>42</v>
      </c>
      <c r="C616" t="s">
        <v>43</v>
      </c>
      <c r="D616" s="4">
        <v>41488</v>
      </c>
      <c r="E616" t="s">
        <v>126</v>
      </c>
      <c r="F616" t="s">
        <v>122</v>
      </c>
      <c r="G616" t="s">
        <v>127</v>
      </c>
      <c r="H616" t="s">
        <v>44</v>
      </c>
      <c r="I616" t="s">
        <v>58</v>
      </c>
      <c r="J616" t="s">
        <v>48</v>
      </c>
      <c r="K616">
        <v>58.3</v>
      </c>
      <c r="L616">
        <v>500000</v>
      </c>
      <c r="M616" t="s">
        <v>49</v>
      </c>
      <c r="N616">
        <v>0</v>
      </c>
      <c r="O616">
        <v>0</v>
      </c>
      <c r="P616">
        <v>0</v>
      </c>
      <c r="Q616">
        <v>0</v>
      </c>
      <c r="R616">
        <v>0</v>
      </c>
      <c r="S616">
        <v>2.4300000000000002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0.35599999999999998</v>
      </c>
      <c r="AB616">
        <v>2</v>
      </c>
      <c r="AC616" t="s">
        <v>123</v>
      </c>
      <c r="AD616" t="s">
        <v>128</v>
      </c>
      <c r="AE616" t="s">
        <v>59</v>
      </c>
      <c r="AF616" t="s">
        <v>129</v>
      </c>
    </row>
    <row r="617" spans="1:32">
      <c r="A617" t="s">
        <v>41</v>
      </c>
      <c r="B617" t="s">
        <v>42</v>
      </c>
      <c r="C617" t="s">
        <v>43</v>
      </c>
      <c r="D617" s="4">
        <v>41488</v>
      </c>
      <c r="E617" t="s">
        <v>126</v>
      </c>
      <c r="F617" t="s">
        <v>122</v>
      </c>
      <c r="G617" t="s">
        <v>127</v>
      </c>
      <c r="H617" t="s">
        <v>44</v>
      </c>
      <c r="I617" t="s">
        <v>70</v>
      </c>
      <c r="J617" t="s">
        <v>48</v>
      </c>
      <c r="K617">
        <v>58.3</v>
      </c>
      <c r="L617">
        <v>500000</v>
      </c>
      <c r="M617" t="s">
        <v>49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1.85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0.32100000000000001</v>
      </c>
      <c r="AB617">
        <v>2</v>
      </c>
      <c r="AC617" t="s">
        <v>123</v>
      </c>
      <c r="AD617" t="s">
        <v>128</v>
      </c>
      <c r="AE617" t="s">
        <v>71</v>
      </c>
      <c r="AF617" t="s">
        <v>129</v>
      </c>
    </row>
    <row r="618" spans="1:32">
      <c r="A618" t="s">
        <v>41</v>
      </c>
      <c r="B618" t="s">
        <v>42</v>
      </c>
      <c r="C618" t="s">
        <v>43</v>
      </c>
      <c r="D618" s="4">
        <v>41488</v>
      </c>
      <c r="E618" t="s">
        <v>126</v>
      </c>
      <c r="F618" t="s">
        <v>122</v>
      </c>
      <c r="G618" t="s">
        <v>127</v>
      </c>
      <c r="H618" t="s">
        <v>44</v>
      </c>
      <c r="I618" t="s">
        <v>72</v>
      </c>
      <c r="J618" t="s">
        <v>48</v>
      </c>
      <c r="K618">
        <v>58.3</v>
      </c>
      <c r="L618">
        <v>500000</v>
      </c>
      <c r="M618" t="s">
        <v>49</v>
      </c>
      <c r="N618">
        <v>0</v>
      </c>
      <c r="O618">
        <v>0</v>
      </c>
      <c r="P618">
        <v>0</v>
      </c>
      <c r="Q618">
        <v>0</v>
      </c>
      <c r="R618">
        <v>0</v>
      </c>
      <c r="S618">
        <v>1.97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0.33</v>
      </c>
      <c r="AB618">
        <v>2</v>
      </c>
      <c r="AC618" t="s">
        <v>123</v>
      </c>
      <c r="AD618" t="s">
        <v>128</v>
      </c>
      <c r="AE618" t="s">
        <v>73</v>
      </c>
      <c r="AF618" t="s">
        <v>129</v>
      </c>
    </row>
    <row r="619" spans="1:32">
      <c r="A619" t="s">
        <v>41</v>
      </c>
      <c r="B619" t="s">
        <v>42</v>
      </c>
      <c r="C619" t="s">
        <v>43</v>
      </c>
      <c r="D619" s="4">
        <v>41488</v>
      </c>
      <c r="E619" t="s">
        <v>126</v>
      </c>
      <c r="F619" t="s">
        <v>122</v>
      </c>
      <c r="G619" t="s">
        <v>127</v>
      </c>
      <c r="H619" t="s">
        <v>44</v>
      </c>
      <c r="I619" t="s">
        <v>74</v>
      </c>
      <c r="J619" t="s">
        <v>48</v>
      </c>
      <c r="K619">
        <v>58.3</v>
      </c>
      <c r="L619">
        <v>500000</v>
      </c>
      <c r="M619" t="s">
        <v>49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1.82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0.308</v>
      </c>
      <c r="AB619">
        <v>2</v>
      </c>
      <c r="AC619" t="s">
        <v>123</v>
      </c>
      <c r="AD619" t="s">
        <v>128</v>
      </c>
      <c r="AE619" t="s">
        <v>75</v>
      </c>
      <c r="AF619" t="s">
        <v>129</v>
      </c>
    </row>
    <row r="620" spans="1:32">
      <c r="A620" t="s">
        <v>41</v>
      </c>
      <c r="B620" t="s">
        <v>42</v>
      </c>
      <c r="C620" t="s">
        <v>43</v>
      </c>
      <c r="D620" s="4">
        <v>41488</v>
      </c>
      <c r="E620" t="s">
        <v>126</v>
      </c>
      <c r="F620" t="s">
        <v>122</v>
      </c>
      <c r="G620" t="s">
        <v>127</v>
      </c>
      <c r="H620" t="s">
        <v>44</v>
      </c>
      <c r="I620" t="s">
        <v>80</v>
      </c>
      <c r="J620" t="s">
        <v>48</v>
      </c>
      <c r="K620">
        <v>58.3</v>
      </c>
      <c r="L620">
        <v>500000</v>
      </c>
      <c r="M620" t="s">
        <v>49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2.2400000000000002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0.379</v>
      </c>
      <c r="AB620">
        <v>2</v>
      </c>
      <c r="AC620" t="s">
        <v>123</v>
      </c>
      <c r="AD620" t="s">
        <v>128</v>
      </c>
      <c r="AE620" t="s">
        <v>81</v>
      </c>
      <c r="AF620" t="s">
        <v>129</v>
      </c>
    </row>
    <row r="621" spans="1:32">
      <c r="A621" t="s">
        <v>41</v>
      </c>
      <c r="B621" t="s">
        <v>42</v>
      </c>
      <c r="C621" t="s">
        <v>43</v>
      </c>
      <c r="D621" s="4">
        <v>41537</v>
      </c>
      <c r="E621" t="s">
        <v>126</v>
      </c>
      <c r="F621" t="s">
        <v>122</v>
      </c>
      <c r="G621" t="s">
        <v>127</v>
      </c>
      <c r="H621" t="s">
        <v>44</v>
      </c>
      <c r="I621" t="s">
        <v>130</v>
      </c>
      <c r="J621" t="s">
        <v>48</v>
      </c>
      <c r="K621">
        <v>58.3</v>
      </c>
      <c r="L621">
        <v>500000</v>
      </c>
      <c r="M621" t="s">
        <v>49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2.2400000000000002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0.33600000000000002</v>
      </c>
      <c r="AB621">
        <v>2</v>
      </c>
      <c r="AC621" t="s">
        <v>123</v>
      </c>
      <c r="AD621" t="s">
        <v>128</v>
      </c>
      <c r="AE621" t="s">
        <v>131</v>
      </c>
      <c r="AF621" t="s">
        <v>129</v>
      </c>
    </row>
    <row r="622" spans="1:32">
      <c r="A622" t="s">
        <v>41</v>
      </c>
      <c r="B622" t="s">
        <v>42</v>
      </c>
      <c r="C622" t="s">
        <v>43</v>
      </c>
      <c r="D622" s="4">
        <v>41537</v>
      </c>
      <c r="E622" t="s">
        <v>126</v>
      </c>
      <c r="F622" t="s">
        <v>122</v>
      </c>
      <c r="G622" t="s">
        <v>46</v>
      </c>
      <c r="H622" t="s">
        <v>44</v>
      </c>
      <c r="I622" t="s">
        <v>130</v>
      </c>
      <c r="J622" t="s">
        <v>48</v>
      </c>
      <c r="K622">
        <v>58.3</v>
      </c>
      <c r="L622">
        <v>500000</v>
      </c>
      <c r="M622" t="s">
        <v>49</v>
      </c>
      <c r="N622">
        <v>0</v>
      </c>
      <c r="O622">
        <v>0</v>
      </c>
      <c r="P622">
        <v>0</v>
      </c>
      <c r="Q622">
        <v>0</v>
      </c>
      <c r="R622">
        <v>0</v>
      </c>
      <c r="S622">
        <v>0.32100000000000001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0.32100000000000001</v>
      </c>
      <c r="AB622">
        <v>2</v>
      </c>
      <c r="AC622" t="s">
        <v>123</v>
      </c>
      <c r="AD622" t="s">
        <v>46</v>
      </c>
      <c r="AE622" t="s">
        <v>131</v>
      </c>
      <c r="AF622" t="s">
        <v>129</v>
      </c>
    </row>
    <row r="623" spans="1:32">
      <c r="A623" t="s">
        <v>41</v>
      </c>
      <c r="B623" t="s">
        <v>42</v>
      </c>
      <c r="C623" t="s">
        <v>43</v>
      </c>
      <c r="D623" s="4">
        <v>41488</v>
      </c>
      <c r="E623" t="s">
        <v>126</v>
      </c>
      <c r="F623" t="s">
        <v>124</v>
      </c>
      <c r="G623" t="s">
        <v>127</v>
      </c>
      <c r="H623" t="s">
        <v>44</v>
      </c>
      <c r="I623" t="s">
        <v>47</v>
      </c>
      <c r="J623" t="s">
        <v>48</v>
      </c>
      <c r="K623">
        <v>58.3</v>
      </c>
      <c r="L623">
        <v>100000</v>
      </c>
      <c r="M623" t="s">
        <v>49</v>
      </c>
      <c r="N623">
        <v>0</v>
      </c>
      <c r="O623">
        <v>0</v>
      </c>
      <c r="P623">
        <v>0</v>
      </c>
      <c r="Q623">
        <v>0</v>
      </c>
      <c r="R623">
        <v>0</v>
      </c>
      <c r="S623">
        <v>3.09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0.45800000000000002</v>
      </c>
      <c r="AB623">
        <v>2</v>
      </c>
      <c r="AC623" t="s">
        <v>125</v>
      </c>
      <c r="AD623" t="s">
        <v>128</v>
      </c>
      <c r="AE623" t="s">
        <v>51</v>
      </c>
      <c r="AF623" t="s">
        <v>129</v>
      </c>
    </row>
    <row r="624" spans="1:32">
      <c r="A624" t="s">
        <v>41</v>
      </c>
      <c r="B624" t="s">
        <v>42</v>
      </c>
      <c r="C624" t="s">
        <v>43</v>
      </c>
      <c r="D624" s="4">
        <v>41488</v>
      </c>
      <c r="E624" t="s">
        <v>126</v>
      </c>
      <c r="F624" t="s">
        <v>124</v>
      </c>
      <c r="G624" t="s">
        <v>127</v>
      </c>
      <c r="H624" t="s">
        <v>44</v>
      </c>
      <c r="I624" t="s">
        <v>52</v>
      </c>
      <c r="J624" t="s">
        <v>48</v>
      </c>
      <c r="K624">
        <v>58.3</v>
      </c>
      <c r="L624">
        <v>100000</v>
      </c>
      <c r="M624" t="s">
        <v>49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3.25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0.42599999999999999</v>
      </c>
      <c r="AB624">
        <v>2</v>
      </c>
      <c r="AC624" t="s">
        <v>125</v>
      </c>
      <c r="AD624" t="s">
        <v>128</v>
      </c>
      <c r="AE624" t="s">
        <v>53</v>
      </c>
      <c r="AF624" t="s">
        <v>129</v>
      </c>
    </row>
    <row r="625" spans="1:32">
      <c r="A625" t="s">
        <v>41</v>
      </c>
      <c r="B625" t="s">
        <v>42</v>
      </c>
      <c r="C625" t="s">
        <v>43</v>
      </c>
      <c r="D625" s="4">
        <v>41488</v>
      </c>
      <c r="E625" t="s">
        <v>126</v>
      </c>
      <c r="F625" t="s">
        <v>124</v>
      </c>
      <c r="G625" t="s">
        <v>127</v>
      </c>
      <c r="H625" t="s">
        <v>44</v>
      </c>
      <c r="I625" t="s">
        <v>54</v>
      </c>
      <c r="J625" t="s">
        <v>48</v>
      </c>
      <c r="K625">
        <v>58.3</v>
      </c>
      <c r="L625">
        <v>100000</v>
      </c>
      <c r="M625" t="s">
        <v>49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3.49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0.42799999999999999</v>
      </c>
      <c r="AB625">
        <v>2</v>
      </c>
      <c r="AC625" t="s">
        <v>125</v>
      </c>
      <c r="AD625" t="s">
        <v>128</v>
      </c>
      <c r="AE625" t="s">
        <v>55</v>
      </c>
      <c r="AF625" t="s">
        <v>129</v>
      </c>
    </row>
    <row r="626" spans="1:32">
      <c r="A626" t="s">
        <v>41</v>
      </c>
      <c r="B626" t="s">
        <v>42</v>
      </c>
      <c r="C626" t="s">
        <v>43</v>
      </c>
      <c r="D626" s="4">
        <v>41488</v>
      </c>
      <c r="E626" t="s">
        <v>126</v>
      </c>
      <c r="F626" t="s">
        <v>124</v>
      </c>
      <c r="G626" t="s">
        <v>127</v>
      </c>
      <c r="H626" t="s">
        <v>44</v>
      </c>
      <c r="I626" t="s">
        <v>56</v>
      </c>
      <c r="J626" t="s">
        <v>48</v>
      </c>
      <c r="K626">
        <v>58.3</v>
      </c>
      <c r="L626">
        <v>100000</v>
      </c>
      <c r="M626" t="s">
        <v>49</v>
      </c>
      <c r="N626">
        <v>0</v>
      </c>
      <c r="O626">
        <v>0</v>
      </c>
      <c r="P626">
        <v>0</v>
      </c>
      <c r="Q626">
        <v>0</v>
      </c>
      <c r="R626">
        <v>0</v>
      </c>
      <c r="S626">
        <v>3.2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0.41399999999999998</v>
      </c>
      <c r="AB626">
        <v>2</v>
      </c>
      <c r="AC626" t="s">
        <v>125</v>
      </c>
      <c r="AD626" t="s">
        <v>128</v>
      </c>
      <c r="AE626" t="s">
        <v>57</v>
      </c>
      <c r="AF626" t="s">
        <v>129</v>
      </c>
    </row>
    <row r="627" spans="1:32">
      <c r="A627" t="s">
        <v>41</v>
      </c>
      <c r="B627" t="s">
        <v>42</v>
      </c>
      <c r="C627" t="s">
        <v>43</v>
      </c>
      <c r="D627" s="4">
        <v>41488</v>
      </c>
      <c r="E627" t="s">
        <v>126</v>
      </c>
      <c r="F627" t="s">
        <v>124</v>
      </c>
      <c r="G627" t="s">
        <v>127</v>
      </c>
      <c r="H627" t="s">
        <v>44</v>
      </c>
      <c r="I627" t="s">
        <v>58</v>
      </c>
      <c r="J627" t="s">
        <v>48</v>
      </c>
      <c r="K627">
        <v>58.3</v>
      </c>
      <c r="L627">
        <v>100000</v>
      </c>
      <c r="M627" t="s">
        <v>49</v>
      </c>
      <c r="N627">
        <v>0</v>
      </c>
      <c r="O627">
        <v>0</v>
      </c>
      <c r="P627">
        <v>0</v>
      </c>
      <c r="Q627">
        <v>0</v>
      </c>
      <c r="R627">
        <v>0</v>
      </c>
      <c r="S627">
        <v>3.36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0.434</v>
      </c>
      <c r="AB627">
        <v>2</v>
      </c>
      <c r="AC627" t="s">
        <v>125</v>
      </c>
      <c r="AD627" t="s">
        <v>128</v>
      </c>
      <c r="AE627" t="s">
        <v>59</v>
      </c>
      <c r="AF627" t="s">
        <v>129</v>
      </c>
    </row>
    <row r="628" spans="1:32">
      <c r="A628" t="s">
        <v>41</v>
      </c>
      <c r="B628" t="s">
        <v>42</v>
      </c>
      <c r="C628" t="s">
        <v>43</v>
      </c>
      <c r="D628" s="4">
        <v>41488</v>
      </c>
      <c r="E628" t="s">
        <v>126</v>
      </c>
      <c r="F628" t="s">
        <v>124</v>
      </c>
      <c r="G628" t="s">
        <v>127</v>
      </c>
      <c r="H628" t="s">
        <v>44</v>
      </c>
      <c r="I628" t="s">
        <v>70</v>
      </c>
      <c r="J628" t="s">
        <v>48</v>
      </c>
      <c r="K628">
        <v>58.3</v>
      </c>
      <c r="L628">
        <v>100000</v>
      </c>
      <c r="M628" t="s">
        <v>49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2.69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0.39400000000000002</v>
      </c>
      <c r="AB628">
        <v>2</v>
      </c>
      <c r="AC628" t="s">
        <v>125</v>
      </c>
      <c r="AD628" t="s">
        <v>128</v>
      </c>
      <c r="AE628" t="s">
        <v>71</v>
      </c>
      <c r="AF628" t="s">
        <v>129</v>
      </c>
    </row>
    <row r="629" spans="1:32">
      <c r="A629" t="s">
        <v>41</v>
      </c>
      <c r="B629" t="s">
        <v>42</v>
      </c>
      <c r="C629" t="s">
        <v>43</v>
      </c>
      <c r="D629" s="4">
        <v>41488</v>
      </c>
      <c r="E629" t="s">
        <v>126</v>
      </c>
      <c r="F629" t="s">
        <v>124</v>
      </c>
      <c r="G629" t="s">
        <v>127</v>
      </c>
      <c r="H629" t="s">
        <v>44</v>
      </c>
      <c r="I629" t="s">
        <v>72</v>
      </c>
      <c r="J629" t="s">
        <v>48</v>
      </c>
      <c r="K629">
        <v>58.3</v>
      </c>
      <c r="L629">
        <v>100000</v>
      </c>
      <c r="M629" t="s">
        <v>49</v>
      </c>
      <c r="N629">
        <v>0</v>
      </c>
      <c r="O629">
        <v>0</v>
      </c>
      <c r="P629">
        <v>0</v>
      </c>
      <c r="Q629">
        <v>0</v>
      </c>
      <c r="R629">
        <v>0</v>
      </c>
      <c r="S629">
        <v>2.68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0.40699999999999997</v>
      </c>
      <c r="AB629">
        <v>2</v>
      </c>
      <c r="AC629" t="s">
        <v>125</v>
      </c>
      <c r="AD629" t="s">
        <v>128</v>
      </c>
      <c r="AE629" t="s">
        <v>73</v>
      </c>
      <c r="AF629" t="s">
        <v>129</v>
      </c>
    </row>
    <row r="630" spans="1:32">
      <c r="A630" t="s">
        <v>41</v>
      </c>
      <c r="B630" t="s">
        <v>42</v>
      </c>
      <c r="C630" t="s">
        <v>43</v>
      </c>
      <c r="D630" s="4">
        <v>41488</v>
      </c>
      <c r="E630" t="s">
        <v>126</v>
      </c>
      <c r="F630" t="s">
        <v>124</v>
      </c>
      <c r="G630" t="s">
        <v>127</v>
      </c>
      <c r="H630" t="s">
        <v>44</v>
      </c>
      <c r="I630" t="s">
        <v>74</v>
      </c>
      <c r="J630" t="s">
        <v>48</v>
      </c>
      <c r="K630">
        <v>58.3</v>
      </c>
      <c r="L630">
        <v>100000</v>
      </c>
      <c r="M630" t="s">
        <v>49</v>
      </c>
      <c r="N630">
        <v>0</v>
      </c>
      <c r="O630">
        <v>0</v>
      </c>
      <c r="P630">
        <v>0</v>
      </c>
      <c r="Q630">
        <v>0</v>
      </c>
      <c r="R630">
        <v>0</v>
      </c>
      <c r="S630">
        <v>2.7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0.39</v>
      </c>
      <c r="AB630">
        <v>2</v>
      </c>
      <c r="AC630" t="s">
        <v>125</v>
      </c>
      <c r="AD630" t="s">
        <v>128</v>
      </c>
      <c r="AE630" t="s">
        <v>75</v>
      </c>
      <c r="AF630" t="s">
        <v>129</v>
      </c>
    </row>
    <row r="631" spans="1:32">
      <c r="A631" t="s">
        <v>41</v>
      </c>
      <c r="B631" t="s">
        <v>42</v>
      </c>
      <c r="C631" t="s">
        <v>43</v>
      </c>
      <c r="D631" s="4">
        <v>41488</v>
      </c>
      <c r="E631" t="s">
        <v>126</v>
      </c>
      <c r="F631" t="s">
        <v>124</v>
      </c>
      <c r="G631" t="s">
        <v>127</v>
      </c>
      <c r="H631" t="s">
        <v>44</v>
      </c>
      <c r="I631" t="s">
        <v>80</v>
      </c>
      <c r="J631" t="s">
        <v>48</v>
      </c>
      <c r="K631">
        <v>58.3</v>
      </c>
      <c r="L631">
        <v>100000</v>
      </c>
      <c r="M631" t="s">
        <v>49</v>
      </c>
      <c r="N631">
        <v>0</v>
      </c>
      <c r="O631">
        <v>0</v>
      </c>
      <c r="P631">
        <v>0</v>
      </c>
      <c r="Q631">
        <v>0</v>
      </c>
      <c r="R631">
        <v>0</v>
      </c>
      <c r="S631">
        <v>3.1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0.45600000000000002</v>
      </c>
      <c r="AB631">
        <v>2</v>
      </c>
      <c r="AC631" t="s">
        <v>125</v>
      </c>
      <c r="AD631" t="s">
        <v>128</v>
      </c>
      <c r="AE631" t="s">
        <v>81</v>
      </c>
      <c r="AF631" t="s">
        <v>129</v>
      </c>
    </row>
    <row r="632" spans="1:32">
      <c r="A632" t="s">
        <v>41</v>
      </c>
      <c r="B632" t="s">
        <v>42</v>
      </c>
      <c r="C632" t="s">
        <v>43</v>
      </c>
      <c r="D632" s="4">
        <v>41537</v>
      </c>
      <c r="E632" t="s">
        <v>126</v>
      </c>
      <c r="F632" t="s">
        <v>124</v>
      </c>
      <c r="G632" t="s">
        <v>127</v>
      </c>
      <c r="H632" t="s">
        <v>44</v>
      </c>
      <c r="I632" t="s">
        <v>130</v>
      </c>
      <c r="J632" t="s">
        <v>48</v>
      </c>
      <c r="K632">
        <v>58.3</v>
      </c>
      <c r="L632">
        <v>100000</v>
      </c>
      <c r="M632" t="s">
        <v>49</v>
      </c>
      <c r="N632">
        <v>0</v>
      </c>
      <c r="O632">
        <v>0</v>
      </c>
      <c r="P632">
        <v>0</v>
      </c>
      <c r="Q632">
        <v>0</v>
      </c>
      <c r="R632">
        <v>0</v>
      </c>
      <c r="S632">
        <v>3.04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0.41099999999999998</v>
      </c>
      <c r="AB632">
        <v>2</v>
      </c>
      <c r="AC632" t="s">
        <v>125</v>
      </c>
      <c r="AD632" t="s">
        <v>128</v>
      </c>
      <c r="AE632" t="s">
        <v>131</v>
      </c>
      <c r="AF632" t="s">
        <v>129</v>
      </c>
    </row>
    <row r="633" spans="1:32">
      <c r="A633" t="s">
        <v>41</v>
      </c>
      <c r="B633" t="s">
        <v>42</v>
      </c>
      <c r="C633" t="s">
        <v>43</v>
      </c>
      <c r="D633" s="4">
        <v>41537</v>
      </c>
      <c r="E633" t="s">
        <v>126</v>
      </c>
      <c r="F633" t="s">
        <v>124</v>
      </c>
      <c r="G633" t="s">
        <v>46</v>
      </c>
      <c r="H633" t="s">
        <v>44</v>
      </c>
      <c r="I633" t="s">
        <v>130</v>
      </c>
      <c r="J633" t="s">
        <v>48</v>
      </c>
      <c r="K633">
        <v>58.3</v>
      </c>
      <c r="L633">
        <v>100000</v>
      </c>
      <c r="M633" t="s">
        <v>49</v>
      </c>
      <c r="N633">
        <v>0</v>
      </c>
      <c r="O633">
        <v>0</v>
      </c>
      <c r="P633">
        <v>0</v>
      </c>
      <c r="Q633">
        <v>0</v>
      </c>
      <c r="R633">
        <v>0</v>
      </c>
      <c r="S633">
        <v>0.40699999999999997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0.40699999999999997</v>
      </c>
      <c r="AB633">
        <v>2</v>
      </c>
      <c r="AC633" t="s">
        <v>125</v>
      </c>
      <c r="AD633" t="s">
        <v>46</v>
      </c>
      <c r="AE633" t="s">
        <v>131</v>
      </c>
      <c r="AF633" t="s">
        <v>129</v>
      </c>
    </row>
    <row r="634" spans="1:32">
      <c r="A634" t="s">
        <v>41</v>
      </c>
      <c r="B634" t="s">
        <v>42</v>
      </c>
      <c r="C634" t="s">
        <v>43</v>
      </c>
      <c r="D634" s="4">
        <v>41488</v>
      </c>
      <c r="E634" t="s">
        <v>134</v>
      </c>
      <c r="F634" t="s">
        <v>45</v>
      </c>
      <c r="G634" t="s">
        <v>127</v>
      </c>
      <c r="H634" t="s">
        <v>44</v>
      </c>
      <c r="I634" t="s">
        <v>58</v>
      </c>
      <c r="J634" t="s">
        <v>48</v>
      </c>
      <c r="K634">
        <v>292</v>
      </c>
      <c r="L634">
        <v>34000</v>
      </c>
      <c r="M634" t="s">
        <v>49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2.78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0.33900000000000002</v>
      </c>
      <c r="AB634">
        <v>2</v>
      </c>
      <c r="AC634" t="s">
        <v>50</v>
      </c>
      <c r="AD634" t="s">
        <v>128</v>
      </c>
      <c r="AE634" t="s">
        <v>59</v>
      </c>
      <c r="AF634" t="s">
        <v>134</v>
      </c>
    </row>
    <row r="635" spans="1:32">
      <c r="A635" t="s">
        <v>41</v>
      </c>
      <c r="B635" t="s">
        <v>42</v>
      </c>
      <c r="C635" t="s">
        <v>43</v>
      </c>
      <c r="D635" s="4">
        <v>41488</v>
      </c>
      <c r="E635" t="s">
        <v>134</v>
      </c>
      <c r="F635" t="s">
        <v>45</v>
      </c>
      <c r="G635" t="s">
        <v>127</v>
      </c>
      <c r="H635" t="s">
        <v>44</v>
      </c>
      <c r="I635" t="s">
        <v>60</v>
      </c>
      <c r="J635" t="s">
        <v>48</v>
      </c>
      <c r="K635">
        <v>292</v>
      </c>
      <c r="L635">
        <v>34000</v>
      </c>
      <c r="M635" t="s">
        <v>49</v>
      </c>
      <c r="N635">
        <v>0</v>
      </c>
      <c r="O635">
        <v>0</v>
      </c>
      <c r="P635">
        <v>0</v>
      </c>
      <c r="Q635">
        <v>0</v>
      </c>
      <c r="R635">
        <v>0</v>
      </c>
      <c r="S635">
        <v>2.66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0.33</v>
      </c>
      <c r="AB635">
        <v>2</v>
      </c>
      <c r="AC635" t="s">
        <v>50</v>
      </c>
      <c r="AD635" t="s">
        <v>128</v>
      </c>
      <c r="AE635" t="s">
        <v>61</v>
      </c>
      <c r="AF635" t="s">
        <v>134</v>
      </c>
    </row>
    <row r="636" spans="1:32">
      <c r="A636" t="s">
        <v>41</v>
      </c>
      <c r="B636" t="s">
        <v>42</v>
      </c>
      <c r="C636" t="s">
        <v>43</v>
      </c>
      <c r="D636" s="4">
        <v>41488</v>
      </c>
      <c r="E636" t="s">
        <v>134</v>
      </c>
      <c r="F636" t="s">
        <v>45</v>
      </c>
      <c r="G636" t="s">
        <v>127</v>
      </c>
      <c r="H636" t="s">
        <v>44</v>
      </c>
      <c r="I636" t="s">
        <v>64</v>
      </c>
      <c r="J636" t="s">
        <v>48</v>
      </c>
      <c r="K636">
        <v>292</v>
      </c>
      <c r="L636">
        <v>34000</v>
      </c>
      <c r="M636" t="s">
        <v>49</v>
      </c>
      <c r="N636">
        <v>0</v>
      </c>
      <c r="O636">
        <v>0</v>
      </c>
      <c r="P636">
        <v>0</v>
      </c>
      <c r="Q636">
        <v>0</v>
      </c>
      <c r="R636">
        <v>0</v>
      </c>
      <c r="S636">
        <v>2.62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0.32600000000000001</v>
      </c>
      <c r="AB636">
        <v>2</v>
      </c>
      <c r="AC636" t="s">
        <v>50</v>
      </c>
      <c r="AD636" t="s">
        <v>128</v>
      </c>
      <c r="AE636" t="s">
        <v>65</v>
      </c>
      <c r="AF636" t="s">
        <v>134</v>
      </c>
    </row>
    <row r="637" spans="1:32">
      <c r="A637" t="s">
        <v>41</v>
      </c>
      <c r="B637" t="s">
        <v>42</v>
      </c>
      <c r="C637" t="s">
        <v>43</v>
      </c>
      <c r="D637" s="4">
        <v>41488</v>
      </c>
      <c r="E637" t="s">
        <v>134</v>
      </c>
      <c r="F637" t="s">
        <v>45</v>
      </c>
      <c r="G637" t="s">
        <v>127</v>
      </c>
      <c r="H637" t="s">
        <v>44</v>
      </c>
      <c r="I637" t="s">
        <v>66</v>
      </c>
      <c r="J637" t="s">
        <v>48</v>
      </c>
      <c r="K637">
        <v>292</v>
      </c>
      <c r="L637">
        <v>34000</v>
      </c>
      <c r="M637" t="s">
        <v>49</v>
      </c>
      <c r="N637">
        <v>0</v>
      </c>
      <c r="O637">
        <v>0</v>
      </c>
      <c r="P637">
        <v>0</v>
      </c>
      <c r="Q637">
        <v>0</v>
      </c>
      <c r="R637">
        <v>0</v>
      </c>
      <c r="S637">
        <v>2.62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0.32500000000000001</v>
      </c>
      <c r="AB637">
        <v>2</v>
      </c>
      <c r="AC637" t="s">
        <v>50</v>
      </c>
      <c r="AD637" t="s">
        <v>128</v>
      </c>
      <c r="AE637" t="s">
        <v>67</v>
      </c>
      <c r="AF637" t="s">
        <v>134</v>
      </c>
    </row>
    <row r="638" spans="1:32">
      <c r="A638" t="s">
        <v>41</v>
      </c>
      <c r="B638" t="s">
        <v>42</v>
      </c>
      <c r="C638" t="s">
        <v>43</v>
      </c>
      <c r="D638" s="4">
        <v>41488</v>
      </c>
      <c r="E638" t="s">
        <v>134</v>
      </c>
      <c r="F638" t="s">
        <v>45</v>
      </c>
      <c r="G638" t="s">
        <v>127</v>
      </c>
      <c r="H638" t="s">
        <v>44</v>
      </c>
      <c r="I638" t="s">
        <v>68</v>
      </c>
      <c r="J638" t="s">
        <v>48</v>
      </c>
      <c r="K638">
        <v>292</v>
      </c>
      <c r="L638">
        <v>34000</v>
      </c>
      <c r="M638" t="s">
        <v>49</v>
      </c>
      <c r="N638">
        <v>0</v>
      </c>
      <c r="O638">
        <v>0</v>
      </c>
      <c r="P638">
        <v>0</v>
      </c>
      <c r="Q638">
        <v>0</v>
      </c>
      <c r="R638">
        <v>0</v>
      </c>
      <c r="S638">
        <v>1.85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0.32300000000000001</v>
      </c>
      <c r="AB638">
        <v>2</v>
      </c>
      <c r="AC638" t="s">
        <v>50</v>
      </c>
      <c r="AD638" t="s">
        <v>128</v>
      </c>
      <c r="AE638" t="s">
        <v>69</v>
      </c>
      <c r="AF638" t="s">
        <v>134</v>
      </c>
    </row>
    <row r="639" spans="1:32">
      <c r="A639" t="s">
        <v>41</v>
      </c>
      <c r="B639" t="s">
        <v>42</v>
      </c>
      <c r="C639" t="s">
        <v>43</v>
      </c>
      <c r="D639" s="4">
        <v>41488</v>
      </c>
      <c r="E639" t="s">
        <v>134</v>
      </c>
      <c r="F639" t="s">
        <v>45</v>
      </c>
      <c r="G639" t="s">
        <v>127</v>
      </c>
      <c r="H639" t="s">
        <v>44</v>
      </c>
      <c r="I639" t="s">
        <v>74</v>
      </c>
      <c r="J639" t="s">
        <v>48</v>
      </c>
      <c r="K639">
        <v>292</v>
      </c>
      <c r="L639">
        <v>34000</v>
      </c>
      <c r="M639" t="s">
        <v>49</v>
      </c>
      <c r="N639">
        <v>0</v>
      </c>
      <c r="O639">
        <v>0</v>
      </c>
      <c r="P639">
        <v>0</v>
      </c>
      <c r="Q639">
        <v>0</v>
      </c>
      <c r="R639">
        <v>0</v>
      </c>
      <c r="S639">
        <v>2.2799999999999998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0.32400000000000001</v>
      </c>
      <c r="AB639">
        <v>2</v>
      </c>
      <c r="AC639" t="s">
        <v>50</v>
      </c>
      <c r="AD639" t="s">
        <v>128</v>
      </c>
      <c r="AE639" t="s">
        <v>75</v>
      </c>
      <c r="AF639" t="s">
        <v>134</v>
      </c>
    </row>
    <row r="640" spans="1:32">
      <c r="A640" t="s">
        <v>41</v>
      </c>
      <c r="B640" t="s">
        <v>42</v>
      </c>
      <c r="C640" t="s">
        <v>43</v>
      </c>
      <c r="D640" s="4">
        <v>41488</v>
      </c>
      <c r="E640" t="s">
        <v>134</v>
      </c>
      <c r="F640" t="s">
        <v>45</v>
      </c>
      <c r="G640" t="s">
        <v>127</v>
      </c>
      <c r="H640" t="s">
        <v>44</v>
      </c>
      <c r="I640" t="s">
        <v>76</v>
      </c>
      <c r="J640" t="s">
        <v>48</v>
      </c>
      <c r="K640">
        <v>292</v>
      </c>
      <c r="L640">
        <v>34000</v>
      </c>
      <c r="M640" t="s">
        <v>49</v>
      </c>
      <c r="N640">
        <v>0</v>
      </c>
      <c r="O640">
        <v>0</v>
      </c>
      <c r="P640">
        <v>0</v>
      </c>
      <c r="Q640">
        <v>0</v>
      </c>
      <c r="R640">
        <v>0</v>
      </c>
      <c r="S640">
        <v>2.19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0.32600000000000001</v>
      </c>
      <c r="AB640">
        <v>2</v>
      </c>
      <c r="AC640" t="s">
        <v>50</v>
      </c>
      <c r="AD640" t="s">
        <v>128</v>
      </c>
      <c r="AE640" t="s">
        <v>77</v>
      </c>
      <c r="AF640" t="s">
        <v>134</v>
      </c>
    </row>
    <row r="641" spans="1:32">
      <c r="A641" t="s">
        <v>41</v>
      </c>
      <c r="B641" t="s">
        <v>42</v>
      </c>
      <c r="C641" t="s">
        <v>43</v>
      </c>
      <c r="D641" s="4">
        <v>41488</v>
      </c>
      <c r="E641" t="s">
        <v>134</v>
      </c>
      <c r="F641" t="s">
        <v>45</v>
      </c>
      <c r="G641" t="s">
        <v>127</v>
      </c>
      <c r="H641" t="s">
        <v>44</v>
      </c>
      <c r="I641" t="s">
        <v>78</v>
      </c>
      <c r="J641" t="s">
        <v>48</v>
      </c>
      <c r="K641">
        <v>292</v>
      </c>
      <c r="L641">
        <v>34000</v>
      </c>
      <c r="M641" t="s">
        <v>49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1.72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0.309</v>
      </c>
      <c r="AB641">
        <v>2</v>
      </c>
      <c r="AC641" t="s">
        <v>50</v>
      </c>
      <c r="AD641" t="s">
        <v>128</v>
      </c>
      <c r="AE641" t="s">
        <v>79</v>
      </c>
      <c r="AF641" t="s">
        <v>134</v>
      </c>
    </row>
    <row r="642" spans="1:32">
      <c r="A642" t="s">
        <v>41</v>
      </c>
      <c r="B642" t="s">
        <v>42</v>
      </c>
      <c r="C642" t="s">
        <v>43</v>
      </c>
      <c r="D642" s="4">
        <v>41488</v>
      </c>
      <c r="E642" t="s">
        <v>134</v>
      </c>
      <c r="F642" t="s">
        <v>45</v>
      </c>
      <c r="G642" t="s">
        <v>127</v>
      </c>
      <c r="H642" t="s">
        <v>44</v>
      </c>
      <c r="I642" t="s">
        <v>80</v>
      </c>
      <c r="J642" t="s">
        <v>48</v>
      </c>
      <c r="K642">
        <v>292</v>
      </c>
      <c r="L642">
        <v>34000</v>
      </c>
      <c r="M642" t="s">
        <v>49</v>
      </c>
      <c r="N642">
        <v>0</v>
      </c>
      <c r="O642">
        <v>0</v>
      </c>
      <c r="P642">
        <v>0</v>
      </c>
      <c r="Q642">
        <v>0</v>
      </c>
      <c r="R642">
        <v>0</v>
      </c>
      <c r="S642">
        <v>2.27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0.34</v>
      </c>
      <c r="AB642">
        <v>2</v>
      </c>
      <c r="AC642" t="s">
        <v>50</v>
      </c>
      <c r="AD642" t="s">
        <v>128</v>
      </c>
      <c r="AE642" t="s">
        <v>81</v>
      </c>
      <c r="AF642" t="s">
        <v>134</v>
      </c>
    </row>
    <row r="643" spans="1:32">
      <c r="A643" t="s">
        <v>41</v>
      </c>
      <c r="B643" t="s">
        <v>42</v>
      </c>
      <c r="C643" t="s">
        <v>43</v>
      </c>
      <c r="D643" s="4">
        <v>41537</v>
      </c>
      <c r="E643" t="s">
        <v>134</v>
      </c>
      <c r="F643" t="s">
        <v>45</v>
      </c>
      <c r="G643" t="s">
        <v>127</v>
      </c>
      <c r="H643" t="s">
        <v>44</v>
      </c>
      <c r="I643" t="s">
        <v>130</v>
      </c>
      <c r="J643" t="s">
        <v>48</v>
      </c>
      <c r="K643">
        <v>292</v>
      </c>
      <c r="L643">
        <v>34000</v>
      </c>
      <c r="M643" t="s">
        <v>49</v>
      </c>
      <c r="N643">
        <v>0</v>
      </c>
      <c r="O643">
        <v>0</v>
      </c>
      <c r="P643">
        <v>0</v>
      </c>
      <c r="Q643">
        <v>0</v>
      </c>
      <c r="R643">
        <v>0</v>
      </c>
      <c r="S643">
        <v>2.42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0.32500000000000001</v>
      </c>
      <c r="AB643">
        <v>2</v>
      </c>
      <c r="AC643" t="s">
        <v>50</v>
      </c>
      <c r="AD643" t="s">
        <v>128</v>
      </c>
      <c r="AE643" t="s">
        <v>131</v>
      </c>
      <c r="AF643" t="s">
        <v>134</v>
      </c>
    </row>
    <row r="644" spans="1:32">
      <c r="A644" t="s">
        <v>41</v>
      </c>
      <c r="B644" t="s">
        <v>42</v>
      </c>
      <c r="C644" t="s">
        <v>43</v>
      </c>
      <c r="D644" s="4">
        <v>41537</v>
      </c>
      <c r="E644" t="s">
        <v>134</v>
      </c>
      <c r="F644" t="s">
        <v>45</v>
      </c>
      <c r="G644" t="s">
        <v>46</v>
      </c>
      <c r="H644" t="s">
        <v>44</v>
      </c>
      <c r="I644" t="s">
        <v>130</v>
      </c>
      <c r="J644" t="s">
        <v>48</v>
      </c>
      <c r="K644">
        <v>292</v>
      </c>
      <c r="L644">
        <v>34000</v>
      </c>
      <c r="M644" t="s">
        <v>49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0.32100000000000001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0.32100000000000001</v>
      </c>
      <c r="AB644">
        <v>2</v>
      </c>
      <c r="AC644" t="s">
        <v>50</v>
      </c>
      <c r="AD644" t="s">
        <v>46</v>
      </c>
      <c r="AE644" t="s">
        <v>131</v>
      </c>
      <c r="AF644" t="s">
        <v>134</v>
      </c>
    </row>
    <row r="645" spans="1:32">
      <c r="A645" t="s">
        <v>41</v>
      </c>
      <c r="B645" t="s">
        <v>42</v>
      </c>
      <c r="C645" t="s">
        <v>43</v>
      </c>
      <c r="D645" s="4">
        <v>41537</v>
      </c>
      <c r="E645" t="s">
        <v>134</v>
      </c>
      <c r="F645" t="s">
        <v>132</v>
      </c>
      <c r="G645" t="s">
        <v>127</v>
      </c>
      <c r="H645" t="s">
        <v>44</v>
      </c>
      <c r="I645" t="s">
        <v>58</v>
      </c>
      <c r="J645" t="s">
        <v>48</v>
      </c>
      <c r="K645">
        <v>501</v>
      </c>
      <c r="L645">
        <v>163000</v>
      </c>
      <c r="M645" t="s">
        <v>49</v>
      </c>
      <c r="N645">
        <v>0</v>
      </c>
      <c r="O645">
        <v>0</v>
      </c>
      <c r="P645">
        <v>0</v>
      </c>
      <c r="Q645">
        <v>0.17899999999999999</v>
      </c>
      <c r="R645" s="5">
        <v>4.0200000000000001E-5</v>
      </c>
      <c r="S645">
        <v>2.4700000000000002</v>
      </c>
      <c r="T645">
        <v>0</v>
      </c>
      <c r="U645">
        <v>0</v>
      </c>
      <c r="V645">
        <v>0</v>
      </c>
      <c r="W645">
        <v>3.3799999999999997E-2</v>
      </c>
      <c r="X645" s="5">
        <v>2.7699999999999999E-5</v>
      </c>
      <c r="Y645">
        <v>0.30399999999999999</v>
      </c>
      <c r="AB645">
        <v>2</v>
      </c>
      <c r="AC645" t="s">
        <v>133</v>
      </c>
      <c r="AD645" t="s">
        <v>128</v>
      </c>
      <c r="AE645" t="s">
        <v>59</v>
      </c>
      <c r="AF645" t="s">
        <v>134</v>
      </c>
    </row>
    <row r="646" spans="1:32">
      <c r="A646" t="s">
        <v>41</v>
      </c>
      <c r="B646" t="s">
        <v>42</v>
      </c>
      <c r="C646" t="s">
        <v>43</v>
      </c>
      <c r="D646" s="4">
        <v>41537</v>
      </c>
      <c r="E646" t="s">
        <v>134</v>
      </c>
      <c r="F646" t="s">
        <v>132</v>
      </c>
      <c r="G646" t="s">
        <v>127</v>
      </c>
      <c r="H646" t="s">
        <v>44</v>
      </c>
      <c r="I646" t="s">
        <v>60</v>
      </c>
      <c r="J646" t="s">
        <v>48</v>
      </c>
      <c r="K646">
        <v>317</v>
      </c>
      <c r="L646">
        <v>186000</v>
      </c>
      <c r="M646" t="s">
        <v>49</v>
      </c>
      <c r="N646">
        <v>0</v>
      </c>
      <c r="O646">
        <v>0</v>
      </c>
      <c r="P646">
        <v>0</v>
      </c>
      <c r="Q646">
        <v>0.192</v>
      </c>
      <c r="R646" s="5">
        <v>6.7100000000000005E-5</v>
      </c>
      <c r="S646">
        <v>2.33</v>
      </c>
      <c r="T646">
        <v>0</v>
      </c>
      <c r="U646">
        <v>0</v>
      </c>
      <c r="V646">
        <v>0</v>
      </c>
      <c r="W646">
        <v>3.49E-2</v>
      </c>
      <c r="X646" s="5">
        <v>1.27E-5</v>
      </c>
      <c r="Y646">
        <v>0.308</v>
      </c>
      <c r="AB646">
        <v>2</v>
      </c>
      <c r="AC646" t="s">
        <v>133</v>
      </c>
      <c r="AD646" t="s">
        <v>128</v>
      </c>
      <c r="AE646" t="s">
        <v>61</v>
      </c>
      <c r="AF646" t="s">
        <v>134</v>
      </c>
    </row>
    <row r="647" spans="1:32">
      <c r="A647" t="s">
        <v>41</v>
      </c>
      <c r="B647" t="s">
        <v>42</v>
      </c>
      <c r="C647" t="s">
        <v>43</v>
      </c>
      <c r="D647" s="4">
        <v>41537</v>
      </c>
      <c r="E647" t="s">
        <v>134</v>
      </c>
      <c r="F647" t="s">
        <v>132</v>
      </c>
      <c r="G647" t="s">
        <v>127</v>
      </c>
      <c r="H647" t="s">
        <v>44</v>
      </c>
      <c r="I647" t="s">
        <v>64</v>
      </c>
      <c r="J647" t="s">
        <v>48</v>
      </c>
      <c r="K647">
        <v>287</v>
      </c>
      <c r="L647">
        <v>223000</v>
      </c>
      <c r="M647" t="s">
        <v>49</v>
      </c>
      <c r="N647">
        <v>0</v>
      </c>
      <c r="O647">
        <v>0</v>
      </c>
      <c r="P647">
        <v>0</v>
      </c>
      <c r="Q647">
        <v>0.23200000000000001</v>
      </c>
      <c r="R647" s="5">
        <v>6.8899999999999994E-5</v>
      </c>
      <c r="S647">
        <v>2.31</v>
      </c>
      <c r="T647">
        <v>0</v>
      </c>
      <c r="U647">
        <v>0</v>
      </c>
      <c r="V647">
        <v>0</v>
      </c>
      <c r="W647">
        <v>3.8399999999999997E-2</v>
      </c>
      <c r="X647" s="5">
        <v>1.36E-5</v>
      </c>
      <c r="Y647">
        <v>0.309</v>
      </c>
      <c r="AB647">
        <v>2</v>
      </c>
      <c r="AC647" t="s">
        <v>133</v>
      </c>
      <c r="AD647" t="s">
        <v>128</v>
      </c>
      <c r="AE647" t="s">
        <v>65</v>
      </c>
      <c r="AF647" t="s">
        <v>134</v>
      </c>
    </row>
    <row r="648" spans="1:32">
      <c r="A648" t="s">
        <v>41</v>
      </c>
      <c r="B648" t="s">
        <v>42</v>
      </c>
      <c r="C648" t="s">
        <v>43</v>
      </c>
      <c r="D648" s="4">
        <v>41537</v>
      </c>
      <c r="E648" t="s">
        <v>134</v>
      </c>
      <c r="F648" t="s">
        <v>132</v>
      </c>
      <c r="G648" t="s">
        <v>127</v>
      </c>
      <c r="H648" t="s">
        <v>44</v>
      </c>
      <c r="I648" t="s">
        <v>66</v>
      </c>
      <c r="J648" t="s">
        <v>48</v>
      </c>
      <c r="K648">
        <v>264</v>
      </c>
      <c r="L648">
        <v>178000</v>
      </c>
      <c r="M648" t="s">
        <v>49</v>
      </c>
      <c r="N648">
        <v>0</v>
      </c>
      <c r="O648">
        <v>0</v>
      </c>
      <c r="P648">
        <v>0</v>
      </c>
      <c r="Q648">
        <v>0.23899999999999999</v>
      </c>
      <c r="R648" s="5">
        <v>7.3800000000000005E-5</v>
      </c>
      <c r="S648">
        <v>2.2799999999999998</v>
      </c>
      <c r="T648">
        <v>0</v>
      </c>
      <c r="U648">
        <v>0</v>
      </c>
      <c r="V648">
        <v>0</v>
      </c>
      <c r="W648">
        <v>4.6300000000000001E-2</v>
      </c>
      <c r="X648" s="5">
        <v>1.0499999999999999E-5</v>
      </c>
      <c r="Y648">
        <v>0.308</v>
      </c>
      <c r="AB648">
        <v>2</v>
      </c>
      <c r="AC648" t="s">
        <v>133</v>
      </c>
      <c r="AD648" t="s">
        <v>128</v>
      </c>
      <c r="AE648" t="s">
        <v>67</v>
      </c>
      <c r="AF648" t="s">
        <v>134</v>
      </c>
    </row>
    <row r="649" spans="1:32">
      <c r="A649" t="s">
        <v>41</v>
      </c>
      <c r="B649" t="s">
        <v>42</v>
      </c>
      <c r="C649" t="s">
        <v>43</v>
      </c>
      <c r="D649" s="4">
        <v>41537</v>
      </c>
      <c r="E649" t="s">
        <v>134</v>
      </c>
      <c r="F649" t="s">
        <v>132</v>
      </c>
      <c r="G649" t="s">
        <v>127</v>
      </c>
      <c r="H649" t="s">
        <v>44</v>
      </c>
      <c r="I649" t="s">
        <v>68</v>
      </c>
      <c r="J649" t="s">
        <v>48</v>
      </c>
      <c r="K649">
        <v>219</v>
      </c>
      <c r="L649">
        <v>226000</v>
      </c>
      <c r="M649" t="s">
        <v>49</v>
      </c>
      <c r="N649">
        <v>0</v>
      </c>
      <c r="O649">
        <v>0</v>
      </c>
      <c r="P649">
        <v>0</v>
      </c>
      <c r="Q649">
        <v>0.25800000000000001</v>
      </c>
      <c r="R649" s="5">
        <v>6.0999999999999999E-5</v>
      </c>
      <c r="S649">
        <v>1.69</v>
      </c>
      <c r="T649">
        <v>0</v>
      </c>
      <c r="U649">
        <v>0</v>
      </c>
      <c r="V649">
        <v>0</v>
      </c>
      <c r="W649">
        <v>5.6300000000000003E-2</v>
      </c>
      <c r="X649" s="5">
        <v>1.6799999999999998E-5</v>
      </c>
      <c r="Y649">
        <v>0.308</v>
      </c>
      <c r="AB649">
        <v>2</v>
      </c>
      <c r="AC649" t="s">
        <v>133</v>
      </c>
      <c r="AD649" t="s">
        <v>128</v>
      </c>
      <c r="AE649" t="s">
        <v>69</v>
      </c>
      <c r="AF649" t="s">
        <v>134</v>
      </c>
    </row>
    <row r="650" spans="1:32">
      <c r="A650" t="s">
        <v>41</v>
      </c>
      <c r="B650" t="s">
        <v>42</v>
      </c>
      <c r="C650" t="s">
        <v>43</v>
      </c>
      <c r="D650" s="4">
        <v>41537</v>
      </c>
      <c r="E650" t="s">
        <v>134</v>
      </c>
      <c r="F650" t="s">
        <v>132</v>
      </c>
      <c r="G650" t="s">
        <v>127</v>
      </c>
      <c r="H650" t="s">
        <v>44</v>
      </c>
      <c r="I650" t="s">
        <v>74</v>
      </c>
      <c r="J650" t="s">
        <v>48</v>
      </c>
      <c r="K650">
        <v>288</v>
      </c>
      <c r="L650">
        <v>165000</v>
      </c>
      <c r="M650" t="s">
        <v>49</v>
      </c>
      <c r="N650">
        <v>0</v>
      </c>
      <c r="O650">
        <v>0</v>
      </c>
      <c r="P650">
        <v>0</v>
      </c>
      <c r="Q650">
        <v>0.33700000000000002</v>
      </c>
      <c r="R650">
        <v>1.07E-4</v>
      </c>
      <c r="S650">
        <v>2.0299999999999998</v>
      </c>
      <c r="T650">
        <v>0</v>
      </c>
      <c r="U650">
        <v>0</v>
      </c>
      <c r="V650">
        <v>0</v>
      </c>
      <c r="W650">
        <v>6.9099999999999995E-2</v>
      </c>
      <c r="X650" s="5">
        <v>2.1500000000000001E-5</v>
      </c>
      <c r="Y650">
        <v>0.312</v>
      </c>
      <c r="AB650">
        <v>2</v>
      </c>
      <c r="AC650" t="s">
        <v>133</v>
      </c>
      <c r="AD650" t="s">
        <v>128</v>
      </c>
      <c r="AE650" t="s">
        <v>75</v>
      </c>
      <c r="AF650" t="s">
        <v>134</v>
      </c>
    </row>
    <row r="651" spans="1:32">
      <c r="A651" t="s">
        <v>41</v>
      </c>
      <c r="B651" t="s">
        <v>42</v>
      </c>
      <c r="C651" t="s">
        <v>43</v>
      </c>
      <c r="D651" s="4">
        <v>41537</v>
      </c>
      <c r="E651" t="s">
        <v>134</v>
      </c>
      <c r="F651" t="s">
        <v>132</v>
      </c>
      <c r="G651" t="s">
        <v>127</v>
      </c>
      <c r="H651" t="s">
        <v>44</v>
      </c>
      <c r="I651" t="s">
        <v>76</v>
      </c>
      <c r="J651" t="s">
        <v>48</v>
      </c>
      <c r="K651">
        <v>315</v>
      </c>
      <c r="L651">
        <v>149000</v>
      </c>
      <c r="M651" t="s">
        <v>49</v>
      </c>
      <c r="N651">
        <v>0</v>
      </c>
      <c r="O651">
        <v>0</v>
      </c>
      <c r="P651">
        <v>0</v>
      </c>
      <c r="Q651">
        <v>0.38300000000000001</v>
      </c>
      <c r="R651">
        <v>1.36E-4</v>
      </c>
      <c r="S651">
        <v>1.97</v>
      </c>
      <c r="T651">
        <v>0</v>
      </c>
      <c r="U651">
        <v>0</v>
      </c>
      <c r="V651">
        <v>0</v>
      </c>
      <c r="W651">
        <v>7.9899999999999999E-2</v>
      </c>
      <c r="X651" s="5">
        <v>2.8E-5</v>
      </c>
      <c r="Y651">
        <v>0.307</v>
      </c>
      <c r="AB651">
        <v>2</v>
      </c>
      <c r="AC651" t="s">
        <v>133</v>
      </c>
      <c r="AD651" t="s">
        <v>128</v>
      </c>
      <c r="AE651" t="s">
        <v>77</v>
      </c>
      <c r="AF651" t="s">
        <v>134</v>
      </c>
    </row>
    <row r="652" spans="1:32">
      <c r="A652" t="s">
        <v>41</v>
      </c>
      <c r="B652" t="s">
        <v>42</v>
      </c>
      <c r="C652" t="s">
        <v>43</v>
      </c>
      <c r="D652" s="4">
        <v>41537</v>
      </c>
      <c r="E652" t="s">
        <v>134</v>
      </c>
      <c r="F652" t="s">
        <v>132</v>
      </c>
      <c r="G652" t="s">
        <v>127</v>
      </c>
      <c r="H652" t="s">
        <v>44</v>
      </c>
      <c r="I652" t="s">
        <v>78</v>
      </c>
      <c r="J652" t="s">
        <v>48</v>
      </c>
      <c r="K652">
        <v>356</v>
      </c>
      <c r="L652">
        <v>156000</v>
      </c>
      <c r="M652" t="s">
        <v>49</v>
      </c>
      <c r="N652">
        <v>0</v>
      </c>
      <c r="O652">
        <v>0</v>
      </c>
      <c r="P652">
        <v>0</v>
      </c>
      <c r="Q652">
        <v>0.30299999999999999</v>
      </c>
      <c r="R652" s="5">
        <v>6.5400000000000004E-5</v>
      </c>
      <c r="S652">
        <v>1.67</v>
      </c>
      <c r="T652">
        <v>0</v>
      </c>
      <c r="U652">
        <v>0</v>
      </c>
      <c r="V652">
        <v>0</v>
      </c>
      <c r="W652">
        <v>5.9200000000000003E-2</v>
      </c>
      <c r="X652" s="5">
        <v>1.3200000000000001E-5</v>
      </c>
      <c r="Y652">
        <v>0.29099999999999998</v>
      </c>
      <c r="AB652">
        <v>2</v>
      </c>
      <c r="AC652" t="s">
        <v>133</v>
      </c>
      <c r="AD652" t="s">
        <v>128</v>
      </c>
      <c r="AE652" t="s">
        <v>79</v>
      </c>
      <c r="AF652" t="s">
        <v>134</v>
      </c>
    </row>
    <row r="653" spans="1:32">
      <c r="A653" t="s">
        <v>41</v>
      </c>
      <c r="B653" t="s">
        <v>42</v>
      </c>
      <c r="C653" t="s">
        <v>43</v>
      </c>
      <c r="D653" s="4">
        <v>41537</v>
      </c>
      <c r="E653" t="s">
        <v>134</v>
      </c>
      <c r="F653" t="s">
        <v>132</v>
      </c>
      <c r="G653" t="s">
        <v>127</v>
      </c>
      <c r="H653" t="s">
        <v>44</v>
      </c>
      <c r="I653" t="s">
        <v>80</v>
      </c>
      <c r="J653" t="s">
        <v>48</v>
      </c>
      <c r="K653">
        <v>563</v>
      </c>
      <c r="L653">
        <v>233000</v>
      </c>
      <c r="M653" t="s">
        <v>49</v>
      </c>
      <c r="N653">
        <v>0</v>
      </c>
      <c r="O653">
        <v>0</v>
      </c>
      <c r="P653">
        <v>0</v>
      </c>
      <c r="Q653">
        <v>0.128</v>
      </c>
      <c r="R653" s="5">
        <v>7.9900000000000004E-5</v>
      </c>
      <c r="S653">
        <v>2.11</v>
      </c>
      <c r="T653">
        <v>0</v>
      </c>
      <c r="U653">
        <v>0</v>
      </c>
      <c r="V653">
        <v>0</v>
      </c>
      <c r="W653">
        <v>2.6200000000000001E-2</v>
      </c>
      <c r="X653" s="5">
        <v>1.73E-5</v>
      </c>
      <c r="Y653">
        <v>0.315</v>
      </c>
      <c r="AB653">
        <v>2</v>
      </c>
      <c r="AC653" t="s">
        <v>133</v>
      </c>
      <c r="AD653" t="s">
        <v>128</v>
      </c>
      <c r="AE653" t="s">
        <v>81</v>
      </c>
      <c r="AF653" t="s">
        <v>134</v>
      </c>
    </row>
    <row r="654" spans="1:32">
      <c r="A654" t="s">
        <v>41</v>
      </c>
      <c r="B654" t="s">
        <v>42</v>
      </c>
      <c r="C654" t="s">
        <v>43</v>
      </c>
      <c r="D654" s="4">
        <v>41537</v>
      </c>
      <c r="E654" t="s">
        <v>134</v>
      </c>
      <c r="F654" t="s">
        <v>132</v>
      </c>
      <c r="G654" t="s">
        <v>127</v>
      </c>
      <c r="H654" t="s">
        <v>44</v>
      </c>
      <c r="I654" t="s">
        <v>130</v>
      </c>
      <c r="J654" t="s">
        <v>48</v>
      </c>
      <c r="K654">
        <v>287</v>
      </c>
      <c r="L654">
        <v>202000</v>
      </c>
      <c r="M654" t="s">
        <v>49</v>
      </c>
      <c r="N654">
        <v>0</v>
      </c>
      <c r="O654">
        <v>0</v>
      </c>
      <c r="P654">
        <v>0</v>
      </c>
      <c r="Q654">
        <v>0.23699999999999999</v>
      </c>
      <c r="R654" s="5">
        <v>7.0699999999999997E-5</v>
      </c>
      <c r="S654">
        <v>2.15</v>
      </c>
      <c r="T654">
        <v>0</v>
      </c>
      <c r="U654">
        <v>0</v>
      </c>
      <c r="V654">
        <v>0</v>
      </c>
      <c r="W654">
        <v>4.4699999999999997E-2</v>
      </c>
      <c r="X654" s="5">
        <v>1.42E-5</v>
      </c>
      <c r="Y654">
        <v>0.308</v>
      </c>
      <c r="AB654">
        <v>2</v>
      </c>
      <c r="AC654" t="s">
        <v>133</v>
      </c>
      <c r="AD654" t="s">
        <v>128</v>
      </c>
      <c r="AE654" t="s">
        <v>131</v>
      </c>
      <c r="AF654" t="s">
        <v>134</v>
      </c>
    </row>
    <row r="655" spans="1:32">
      <c r="A655" t="s">
        <v>41</v>
      </c>
      <c r="B655" t="s">
        <v>42</v>
      </c>
      <c r="C655" t="s">
        <v>43</v>
      </c>
      <c r="D655" s="4">
        <v>41537</v>
      </c>
      <c r="E655" t="s">
        <v>134</v>
      </c>
      <c r="F655" t="s">
        <v>132</v>
      </c>
      <c r="G655" t="s">
        <v>46</v>
      </c>
      <c r="H655" t="s">
        <v>44</v>
      </c>
      <c r="I655" t="s">
        <v>130</v>
      </c>
      <c r="J655" t="s">
        <v>48</v>
      </c>
      <c r="K655">
        <v>241</v>
      </c>
      <c r="L655">
        <v>230000</v>
      </c>
      <c r="M655" t="s">
        <v>49</v>
      </c>
      <c r="N655">
        <v>0</v>
      </c>
      <c r="O655">
        <v>0</v>
      </c>
      <c r="P655">
        <v>0</v>
      </c>
      <c r="Q655">
        <v>3.6700000000000003E-2</v>
      </c>
      <c r="R655" s="5">
        <v>1.4E-5</v>
      </c>
      <c r="S655">
        <v>0.307</v>
      </c>
      <c r="T655">
        <v>0</v>
      </c>
      <c r="U655">
        <v>0</v>
      </c>
      <c r="V655">
        <v>0</v>
      </c>
      <c r="W655">
        <v>3.6700000000000003E-2</v>
      </c>
      <c r="X655" s="5">
        <v>1.4E-5</v>
      </c>
      <c r="Y655">
        <v>0.307</v>
      </c>
      <c r="AB655">
        <v>2</v>
      </c>
      <c r="AC655" t="s">
        <v>133</v>
      </c>
      <c r="AD655" t="s">
        <v>46</v>
      </c>
      <c r="AE655" t="s">
        <v>131</v>
      </c>
      <c r="AF655" t="s">
        <v>134</v>
      </c>
    </row>
    <row r="656" spans="1:32">
      <c r="A656" t="s">
        <v>41</v>
      </c>
      <c r="B656" t="s">
        <v>42</v>
      </c>
      <c r="C656" t="s">
        <v>43</v>
      </c>
      <c r="D656" s="4">
        <v>41488</v>
      </c>
      <c r="E656" t="s">
        <v>134</v>
      </c>
      <c r="F656" t="s">
        <v>82</v>
      </c>
      <c r="G656" t="s">
        <v>127</v>
      </c>
      <c r="H656" t="s">
        <v>44</v>
      </c>
      <c r="I656" t="s">
        <v>58</v>
      </c>
      <c r="J656" t="s">
        <v>48</v>
      </c>
      <c r="K656">
        <v>1030</v>
      </c>
      <c r="L656">
        <v>300000</v>
      </c>
      <c r="M656" t="s">
        <v>49</v>
      </c>
      <c r="N656">
        <v>0</v>
      </c>
      <c r="O656">
        <v>0</v>
      </c>
      <c r="P656">
        <v>0</v>
      </c>
      <c r="Q656">
        <v>0</v>
      </c>
      <c r="R656">
        <v>0</v>
      </c>
      <c r="S656">
        <v>2.4500000000000002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0.29599999999999999</v>
      </c>
      <c r="AB656">
        <v>2</v>
      </c>
      <c r="AC656" t="s">
        <v>83</v>
      </c>
      <c r="AD656" t="s">
        <v>128</v>
      </c>
      <c r="AE656" t="s">
        <v>59</v>
      </c>
      <c r="AF656" t="s">
        <v>134</v>
      </c>
    </row>
    <row r="657" spans="1:32">
      <c r="A657" t="s">
        <v>41</v>
      </c>
      <c r="B657" t="s">
        <v>42</v>
      </c>
      <c r="C657" t="s">
        <v>43</v>
      </c>
      <c r="D657" s="4">
        <v>41488</v>
      </c>
      <c r="E657" t="s">
        <v>134</v>
      </c>
      <c r="F657" t="s">
        <v>82</v>
      </c>
      <c r="G657" t="s">
        <v>127</v>
      </c>
      <c r="H657" t="s">
        <v>44</v>
      </c>
      <c r="I657" t="s">
        <v>60</v>
      </c>
      <c r="J657" t="s">
        <v>48</v>
      </c>
      <c r="K657">
        <v>1030</v>
      </c>
      <c r="L657">
        <v>300000</v>
      </c>
      <c r="M657" t="s">
        <v>49</v>
      </c>
      <c r="N657">
        <v>0</v>
      </c>
      <c r="O657">
        <v>0</v>
      </c>
      <c r="P657">
        <v>0</v>
      </c>
      <c r="Q657">
        <v>0</v>
      </c>
      <c r="R657">
        <v>0</v>
      </c>
      <c r="S657">
        <v>2.37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0.29699999999999999</v>
      </c>
      <c r="AB657">
        <v>2</v>
      </c>
      <c r="AC657" t="s">
        <v>83</v>
      </c>
      <c r="AD657" t="s">
        <v>128</v>
      </c>
      <c r="AE657" t="s">
        <v>61</v>
      </c>
      <c r="AF657" t="s">
        <v>134</v>
      </c>
    </row>
    <row r="658" spans="1:32">
      <c r="A658" t="s">
        <v>41</v>
      </c>
      <c r="B658" t="s">
        <v>42</v>
      </c>
      <c r="C658" t="s">
        <v>43</v>
      </c>
      <c r="D658" s="4">
        <v>41488</v>
      </c>
      <c r="E658" t="s">
        <v>134</v>
      </c>
      <c r="F658" t="s">
        <v>82</v>
      </c>
      <c r="G658" t="s">
        <v>127</v>
      </c>
      <c r="H658" t="s">
        <v>44</v>
      </c>
      <c r="I658" t="s">
        <v>64</v>
      </c>
      <c r="J658" t="s">
        <v>48</v>
      </c>
      <c r="K658">
        <v>1030</v>
      </c>
      <c r="L658">
        <v>300000</v>
      </c>
      <c r="M658" t="s">
        <v>49</v>
      </c>
      <c r="N658">
        <v>0</v>
      </c>
      <c r="O658">
        <v>0</v>
      </c>
      <c r="P658">
        <v>0</v>
      </c>
      <c r="Q658">
        <v>0</v>
      </c>
      <c r="R658">
        <v>0</v>
      </c>
      <c r="S658">
        <v>2.37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0.29699999999999999</v>
      </c>
      <c r="AB658">
        <v>2</v>
      </c>
      <c r="AC658" t="s">
        <v>83</v>
      </c>
      <c r="AD658" t="s">
        <v>128</v>
      </c>
      <c r="AE658" t="s">
        <v>65</v>
      </c>
      <c r="AF658" t="s">
        <v>134</v>
      </c>
    </row>
    <row r="659" spans="1:32">
      <c r="A659" t="s">
        <v>41</v>
      </c>
      <c r="B659" t="s">
        <v>42</v>
      </c>
      <c r="C659" t="s">
        <v>43</v>
      </c>
      <c r="D659" s="4">
        <v>41488</v>
      </c>
      <c r="E659" t="s">
        <v>134</v>
      </c>
      <c r="F659" t="s">
        <v>82</v>
      </c>
      <c r="G659" t="s">
        <v>127</v>
      </c>
      <c r="H659" t="s">
        <v>44</v>
      </c>
      <c r="I659" t="s">
        <v>66</v>
      </c>
      <c r="J659" t="s">
        <v>48</v>
      </c>
      <c r="K659">
        <v>1030</v>
      </c>
      <c r="L659">
        <v>300000</v>
      </c>
      <c r="M659" t="s">
        <v>49</v>
      </c>
      <c r="N659">
        <v>0</v>
      </c>
      <c r="O659">
        <v>0</v>
      </c>
      <c r="P659">
        <v>0</v>
      </c>
      <c r="Q659">
        <v>0</v>
      </c>
      <c r="R659">
        <v>0</v>
      </c>
      <c r="S659">
        <v>2.2999999999999998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0.29699999999999999</v>
      </c>
      <c r="AB659">
        <v>2</v>
      </c>
      <c r="AC659" t="s">
        <v>83</v>
      </c>
      <c r="AD659" t="s">
        <v>128</v>
      </c>
      <c r="AE659" t="s">
        <v>67</v>
      </c>
      <c r="AF659" t="s">
        <v>134</v>
      </c>
    </row>
    <row r="660" spans="1:32">
      <c r="A660" t="s">
        <v>41</v>
      </c>
      <c r="B660" t="s">
        <v>42</v>
      </c>
      <c r="C660" t="s">
        <v>43</v>
      </c>
      <c r="D660" s="4">
        <v>41488</v>
      </c>
      <c r="E660" t="s">
        <v>134</v>
      </c>
      <c r="F660" t="s">
        <v>82</v>
      </c>
      <c r="G660" t="s">
        <v>127</v>
      </c>
      <c r="H660" t="s">
        <v>44</v>
      </c>
      <c r="I660" t="s">
        <v>68</v>
      </c>
      <c r="J660" t="s">
        <v>48</v>
      </c>
      <c r="K660">
        <v>1030</v>
      </c>
      <c r="L660">
        <v>300000</v>
      </c>
      <c r="M660" t="s">
        <v>49</v>
      </c>
      <c r="N660">
        <v>0</v>
      </c>
      <c r="O660">
        <v>0</v>
      </c>
      <c r="P660">
        <v>0</v>
      </c>
      <c r="Q660">
        <v>0</v>
      </c>
      <c r="R660">
        <v>0</v>
      </c>
      <c r="S660">
        <v>1.94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0.29699999999999999</v>
      </c>
      <c r="AB660">
        <v>2</v>
      </c>
      <c r="AC660" t="s">
        <v>83</v>
      </c>
      <c r="AD660" t="s">
        <v>128</v>
      </c>
      <c r="AE660" t="s">
        <v>69</v>
      </c>
      <c r="AF660" t="s">
        <v>134</v>
      </c>
    </row>
    <row r="661" spans="1:32">
      <c r="A661" t="s">
        <v>41</v>
      </c>
      <c r="B661" t="s">
        <v>42</v>
      </c>
      <c r="C661" t="s">
        <v>43</v>
      </c>
      <c r="D661" s="4">
        <v>41488</v>
      </c>
      <c r="E661" t="s">
        <v>134</v>
      </c>
      <c r="F661" t="s">
        <v>82</v>
      </c>
      <c r="G661" t="s">
        <v>127</v>
      </c>
      <c r="H661" t="s">
        <v>44</v>
      </c>
      <c r="I661" t="s">
        <v>74</v>
      </c>
      <c r="J661" t="s">
        <v>48</v>
      </c>
      <c r="K661">
        <v>1030</v>
      </c>
      <c r="L661">
        <v>300000</v>
      </c>
      <c r="M661" t="s">
        <v>49</v>
      </c>
      <c r="N661">
        <v>0</v>
      </c>
      <c r="O661">
        <v>0</v>
      </c>
      <c r="P661">
        <v>0</v>
      </c>
      <c r="Q661">
        <v>0</v>
      </c>
      <c r="R661">
        <v>0</v>
      </c>
      <c r="S661">
        <v>1.85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0.29699999999999999</v>
      </c>
      <c r="AB661">
        <v>2</v>
      </c>
      <c r="AC661" t="s">
        <v>83</v>
      </c>
      <c r="AD661" t="s">
        <v>128</v>
      </c>
      <c r="AE661" t="s">
        <v>75</v>
      </c>
      <c r="AF661" t="s">
        <v>134</v>
      </c>
    </row>
    <row r="662" spans="1:32">
      <c r="A662" t="s">
        <v>41</v>
      </c>
      <c r="B662" t="s">
        <v>42</v>
      </c>
      <c r="C662" t="s">
        <v>43</v>
      </c>
      <c r="D662" s="4">
        <v>41488</v>
      </c>
      <c r="E662" t="s">
        <v>134</v>
      </c>
      <c r="F662" t="s">
        <v>82</v>
      </c>
      <c r="G662" t="s">
        <v>127</v>
      </c>
      <c r="H662" t="s">
        <v>44</v>
      </c>
      <c r="I662" t="s">
        <v>76</v>
      </c>
      <c r="J662" t="s">
        <v>48</v>
      </c>
      <c r="K662">
        <v>1030</v>
      </c>
      <c r="L662">
        <v>300000</v>
      </c>
      <c r="M662" t="s">
        <v>49</v>
      </c>
      <c r="N662">
        <v>0</v>
      </c>
      <c r="O662">
        <v>0</v>
      </c>
      <c r="P662">
        <v>0</v>
      </c>
      <c r="Q662">
        <v>0</v>
      </c>
      <c r="R662">
        <v>0</v>
      </c>
      <c r="S662">
        <v>1.99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0.29599999999999999</v>
      </c>
      <c r="AB662">
        <v>2</v>
      </c>
      <c r="AC662" t="s">
        <v>83</v>
      </c>
      <c r="AD662" t="s">
        <v>128</v>
      </c>
      <c r="AE662" t="s">
        <v>77</v>
      </c>
      <c r="AF662" t="s">
        <v>134</v>
      </c>
    </row>
    <row r="663" spans="1:32">
      <c r="A663" t="s">
        <v>41</v>
      </c>
      <c r="B663" t="s">
        <v>42</v>
      </c>
      <c r="C663" t="s">
        <v>43</v>
      </c>
      <c r="D663" s="4">
        <v>41488</v>
      </c>
      <c r="E663" t="s">
        <v>134</v>
      </c>
      <c r="F663" t="s">
        <v>82</v>
      </c>
      <c r="G663" t="s">
        <v>127</v>
      </c>
      <c r="H663" t="s">
        <v>44</v>
      </c>
      <c r="I663" t="s">
        <v>78</v>
      </c>
      <c r="J663" t="s">
        <v>48</v>
      </c>
      <c r="K663">
        <v>1030</v>
      </c>
      <c r="L663">
        <v>300000</v>
      </c>
      <c r="M663" t="s">
        <v>49</v>
      </c>
      <c r="N663">
        <v>0</v>
      </c>
      <c r="O663">
        <v>0</v>
      </c>
      <c r="P663">
        <v>0</v>
      </c>
      <c r="Q663">
        <v>0</v>
      </c>
      <c r="R663">
        <v>0</v>
      </c>
      <c r="S663">
        <v>1.86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0.29699999999999999</v>
      </c>
      <c r="AB663">
        <v>2</v>
      </c>
      <c r="AC663" t="s">
        <v>83</v>
      </c>
      <c r="AD663" t="s">
        <v>128</v>
      </c>
      <c r="AE663" t="s">
        <v>79</v>
      </c>
      <c r="AF663" t="s">
        <v>134</v>
      </c>
    </row>
    <row r="664" spans="1:32">
      <c r="A664" t="s">
        <v>41</v>
      </c>
      <c r="B664" t="s">
        <v>42</v>
      </c>
      <c r="C664" t="s">
        <v>43</v>
      </c>
      <c r="D664" s="4">
        <v>41488</v>
      </c>
      <c r="E664" t="s">
        <v>134</v>
      </c>
      <c r="F664" t="s">
        <v>82</v>
      </c>
      <c r="G664" t="s">
        <v>127</v>
      </c>
      <c r="H664" t="s">
        <v>44</v>
      </c>
      <c r="I664" t="s">
        <v>80</v>
      </c>
      <c r="J664" t="s">
        <v>48</v>
      </c>
      <c r="K664">
        <v>1030</v>
      </c>
      <c r="L664">
        <v>300000</v>
      </c>
      <c r="M664" t="s">
        <v>49</v>
      </c>
      <c r="N664">
        <v>0</v>
      </c>
      <c r="O664">
        <v>0</v>
      </c>
      <c r="P664">
        <v>0</v>
      </c>
      <c r="Q664">
        <v>0</v>
      </c>
      <c r="R664">
        <v>0</v>
      </c>
      <c r="S664">
        <v>2.0099999999999998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0.29499999999999998</v>
      </c>
      <c r="AB664">
        <v>2</v>
      </c>
      <c r="AC664" t="s">
        <v>83</v>
      </c>
      <c r="AD664" t="s">
        <v>128</v>
      </c>
      <c r="AE664" t="s">
        <v>81</v>
      </c>
      <c r="AF664" t="s">
        <v>134</v>
      </c>
    </row>
    <row r="665" spans="1:32">
      <c r="A665" t="s">
        <v>41</v>
      </c>
      <c r="B665" t="s">
        <v>42</v>
      </c>
      <c r="C665" t="s">
        <v>43</v>
      </c>
      <c r="D665" s="4">
        <v>41537</v>
      </c>
      <c r="E665" t="s">
        <v>134</v>
      </c>
      <c r="F665" t="s">
        <v>82</v>
      </c>
      <c r="G665" t="s">
        <v>127</v>
      </c>
      <c r="H665" t="s">
        <v>44</v>
      </c>
      <c r="I665" t="s">
        <v>130</v>
      </c>
      <c r="J665" t="s">
        <v>48</v>
      </c>
      <c r="K665">
        <v>1030</v>
      </c>
      <c r="L665">
        <v>300000</v>
      </c>
      <c r="M665" t="s">
        <v>49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2.2400000000000002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0.29699999999999999</v>
      </c>
      <c r="AB665">
        <v>2</v>
      </c>
      <c r="AC665" t="s">
        <v>83</v>
      </c>
      <c r="AD665" t="s">
        <v>128</v>
      </c>
      <c r="AE665" t="s">
        <v>131</v>
      </c>
      <c r="AF665" t="s">
        <v>134</v>
      </c>
    </row>
    <row r="666" spans="1:32">
      <c r="A666" t="s">
        <v>41</v>
      </c>
      <c r="B666" t="s">
        <v>42</v>
      </c>
      <c r="C666" t="s">
        <v>43</v>
      </c>
      <c r="D666" s="4">
        <v>41537</v>
      </c>
      <c r="E666" t="s">
        <v>134</v>
      </c>
      <c r="F666" t="s">
        <v>82</v>
      </c>
      <c r="G666" t="s">
        <v>46</v>
      </c>
      <c r="H666" t="s">
        <v>44</v>
      </c>
      <c r="I666" t="s">
        <v>130</v>
      </c>
      <c r="J666" t="s">
        <v>48</v>
      </c>
      <c r="K666">
        <v>1030</v>
      </c>
      <c r="L666">
        <v>300000</v>
      </c>
      <c r="M666" t="s">
        <v>49</v>
      </c>
      <c r="N666">
        <v>0</v>
      </c>
      <c r="O666">
        <v>0</v>
      </c>
      <c r="P666">
        <v>0</v>
      </c>
      <c r="Q666">
        <v>0</v>
      </c>
      <c r="R666">
        <v>0</v>
      </c>
      <c r="S666">
        <v>0.29699999999999999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0.29699999999999999</v>
      </c>
      <c r="AB666">
        <v>2</v>
      </c>
      <c r="AC666" t="s">
        <v>83</v>
      </c>
      <c r="AD666" t="s">
        <v>46</v>
      </c>
      <c r="AE666" t="s">
        <v>131</v>
      </c>
      <c r="AF666" t="s">
        <v>134</v>
      </c>
    </row>
    <row r="667" spans="1:32">
      <c r="A667" t="s">
        <v>41</v>
      </c>
      <c r="B667" t="s">
        <v>42</v>
      </c>
      <c r="C667" t="s">
        <v>43</v>
      </c>
      <c r="D667" s="4">
        <v>41488</v>
      </c>
      <c r="E667" t="s">
        <v>134</v>
      </c>
      <c r="F667" t="s">
        <v>84</v>
      </c>
      <c r="G667" t="s">
        <v>127</v>
      </c>
      <c r="H667" t="s">
        <v>44</v>
      </c>
      <c r="I667" t="s">
        <v>58</v>
      </c>
      <c r="J667" t="s">
        <v>48</v>
      </c>
      <c r="K667">
        <v>175</v>
      </c>
      <c r="L667">
        <v>50000</v>
      </c>
      <c r="M667" t="s">
        <v>49</v>
      </c>
      <c r="N667">
        <v>0</v>
      </c>
      <c r="O667">
        <v>0</v>
      </c>
      <c r="P667">
        <v>0</v>
      </c>
      <c r="Q667">
        <v>0</v>
      </c>
      <c r="R667">
        <v>0</v>
      </c>
      <c r="S667">
        <v>2.59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0.34</v>
      </c>
      <c r="AB667">
        <v>2</v>
      </c>
      <c r="AC667" t="s">
        <v>85</v>
      </c>
      <c r="AD667" t="s">
        <v>128</v>
      </c>
      <c r="AE667" t="s">
        <v>59</v>
      </c>
      <c r="AF667" t="s">
        <v>134</v>
      </c>
    </row>
    <row r="668" spans="1:32">
      <c r="A668" t="s">
        <v>41</v>
      </c>
      <c r="B668" t="s">
        <v>42</v>
      </c>
      <c r="C668" t="s">
        <v>43</v>
      </c>
      <c r="D668" s="4">
        <v>41488</v>
      </c>
      <c r="E668" t="s">
        <v>134</v>
      </c>
      <c r="F668" t="s">
        <v>84</v>
      </c>
      <c r="G668" t="s">
        <v>127</v>
      </c>
      <c r="H668" t="s">
        <v>44</v>
      </c>
      <c r="I668" t="s">
        <v>60</v>
      </c>
      <c r="J668" t="s">
        <v>48</v>
      </c>
      <c r="K668">
        <v>175</v>
      </c>
      <c r="L668">
        <v>50000</v>
      </c>
      <c r="M668" t="s">
        <v>49</v>
      </c>
      <c r="N668">
        <v>0</v>
      </c>
      <c r="O668">
        <v>0</v>
      </c>
      <c r="P668">
        <v>0</v>
      </c>
      <c r="Q668">
        <v>0</v>
      </c>
      <c r="R668">
        <v>0</v>
      </c>
      <c r="S668">
        <v>2.4500000000000002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0.32500000000000001</v>
      </c>
      <c r="AB668">
        <v>2</v>
      </c>
      <c r="AC668" t="s">
        <v>85</v>
      </c>
      <c r="AD668" t="s">
        <v>128</v>
      </c>
      <c r="AE668" t="s">
        <v>61</v>
      </c>
      <c r="AF668" t="s">
        <v>134</v>
      </c>
    </row>
    <row r="669" spans="1:32">
      <c r="A669" t="s">
        <v>41</v>
      </c>
      <c r="B669" t="s">
        <v>42</v>
      </c>
      <c r="C669" t="s">
        <v>43</v>
      </c>
      <c r="D669" s="4">
        <v>41488</v>
      </c>
      <c r="E669" t="s">
        <v>134</v>
      </c>
      <c r="F669" t="s">
        <v>84</v>
      </c>
      <c r="G669" t="s">
        <v>127</v>
      </c>
      <c r="H669" t="s">
        <v>44</v>
      </c>
      <c r="I669" t="s">
        <v>64</v>
      </c>
      <c r="J669" t="s">
        <v>48</v>
      </c>
      <c r="K669">
        <v>175</v>
      </c>
      <c r="L669">
        <v>50000</v>
      </c>
      <c r="M669" t="s">
        <v>49</v>
      </c>
      <c r="N669">
        <v>0</v>
      </c>
      <c r="O669">
        <v>0</v>
      </c>
      <c r="P669">
        <v>0</v>
      </c>
      <c r="Q669">
        <v>0</v>
      </c>
      <c r="R669">
        <v>0</v>
      </c>
      <c r="S669">
        <v>2.4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0.32</v>
      </c>
      <c r="AB669">
        <v>2</v>
      </c>
      <c r="AC669" t="s">
        <v>85</v>
      </c>
      <c r="AD669" t="s">
        <v>128</v>
      </c>
      <c r="AE669" t="s">
        <v>65</v>
      </c>
      <c r="AF669" t="s">
        <v>134</v>
      </c>
    </row>
    <row r="670" spans="1:32">
      <c r="A670" t="s">
        <v>41</v>
      </c>
      <c r="B670" t="s">
        <v>42</v>
      </c>
      <c r="C670" t="s">
        <v>43</v>
      </c>
      <c r="D670" s="4">
        <v>41488</v>
      </c>
      <c r="E670" t="s">
        <v>134</v>
      </c>
      <c r="F670" t="s">
        <v>84</v>
      </c>
      <c r="G670" t="s">
        <v>127</v>
      </c>
      <c r="H670" t="s">
        <v>44</v>
      </c>
      <c r="I670" t="s">
        <v>66</v>
      </c>
      <c r="J670" t="s">
        <v>48</v>
      </c>
      <c r="K670">
        <v>175</v>
      </c>
      <c r="L670">
        <v>50000</v>
      </c>
      <c r="M670" t="s">
        <v>49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2.38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0.32100000000000001</v>
      </c>
      <c r="AB670">
        <v>2</v>
      </c>
      <c r="AC670" t="s">
        <v>85</v>
      </c>
      <c r="AD670" t="s">
        <v>128</v>
      </c>
      <c r="AE670" t="s">
        <v>67</v>
      </c>
      <c r="AF670" t="s">
        <v>134</v>
      </c>
    </row>
    <row r="671" spans="1:32">
      <c r="A671" t="s">
        <v>41</v>
      </c>
      <c r="B671" t="s">
        <v>42</v>
      </c>
      <c r="C671" t="s">
        <v>43</v>
      </c>
      <c r="D671" s="4">
        <v>41488</v>
      </c>
      <c r="E671" t="s">
        <v>134</v>
      </c>
      <c r="F671" t="s">
        <v>84</v>
      </c>
      <c r="G671" t="s">
        <v>127</v>
      </c>
      <c r="H671" t="s">
        <v>44</v>
      </c>
      <c r="I671" t="s">
        <v>68</v>
      </c>
      <c r="J671" t="s">
        <v>48</v>
      </c>
      <c r="K671">
        <v>175</v>
      </c>
      <c r="L671">
        <v>50000</v>
      </c>
      <c r="M671" t="s">
        <v>49</v>
      </c>
      <c r="N671">
        <v>0</v>
      </c>
      <c r="O671">
        <v>0</v>
      </c>
      <c r="P671">
        <v>0</v>
      </c>
      <c r="Q671">
        <v>0</v>
      </c>
      <c r="R671">
        <v>0</v>
      </c>
      <c r="S671">
        <v>1.97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0.31900000000000001</v>
      </c>
      <c r="AB671">
        <v>2</v>
      </c>
      <c r="AC671" t="s">
        <v>85</v>
      </c>
      <c r="AD671" t="s">
        <v>128</v>
      </c>
      <c r="AE671" t="s">
        <v>69</v>
      </c>
      <c r="AF671" t="s">
        <v>134</v>
      </c>
    </row>
    <row r="672" spans="1:32">
      <c r="A672" t="s">
        <v>41</v>
      </c>
      <c r="B672" t="s">
        <v>42</v>
      </c>
      <c r="C672" t="s">
        <v>43</v>
      </c>
      <c r="D672" s="4">
        <v>41488</v>
      </c>
      <c r="E672" t="s">
        <v>134</v>
      </c>
      <c r="F672" t="s">
        <v>84</v>
      </c>
      <c r="G672" t="s">
        <v>127</v>
      </c>
      <c r="H672" t="s">
        <v>44</v>
      </c>
      <c r="I672" t="s">
        <v>74</v>
      </c>
      <c r="J672" t="s">
        <v>48</v>
      </c>
      <c r="K672">
        <v>175</v>
      </c>
      <c r="L672">
        <v>50000</v>
      </c>
      <c r="M672" t="s">
        <v>49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2.13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0.31900000000000001</v>
      </c>
      <c r="AB672">
        <v>2</v>
      </c>
      <c r="AC672" t="s">
        <v>85</v>
      </c>
      <c r="AD672" t="s">
        <v>128</v>
      </c>
      <c r="AE672" t="s">
        <v>75</v>
      </c>
      <c r="AF672" t="s">
        <v>134</v>
      </c>
    </row>
    <row r="673" spans="1:32">
      <c r="A673" t="s">
        <v>41</v>
      </c>
      <c r="B673" t="s">
        <v>42</v>
      </c>
      <c r="C673" t="s">
        <v>43</v>
      </c>
      <c r="D673" s="4">
        <v>41488</v>
      </c>
      <c r="E673" t="s">
        <v>134</v>
      </c>
      <c r="F673" t="s">
        <v>84</v>
      </c>
      <c r="G673" t="s">
        <v>127</v>
      </c>
      <c r="H673" t="s">
        <v>44</v>
      </c>
      <c r="I673" t="s">
        <v>76</v>
      </c>
      <c r="J673" t="s">
        <v>48</v>
      </c>
      <c r="K673">
        <v>175</v>
      </c>
      <c r="L673">
        <v>50000</v>
      </c>
      <c r="M673" t="s">
        <v>49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2.11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0.32300000000000001</v>
      </c>
      <c r="AB673">
        <v>2</v>
      </c>
      <c r="AC673" t="s">
        <v>85</v>
      </c>
      <c r="AD673" t="s">
        <v>128</v>
      </c>
      <c r="AE673" t="s">
        <v>77</v>
      </c>
      <c r="AF673" t="s">
        <v>134</v>
      </c>
    </row>
    <row r="674" spans="1:32">
      <c r="A674" t="s">
        <v>41</v>
      </c>
      <c r="B674" t="s">
        <v>42</v>
      </c>
      <c r="C674" t="s">
        <v>43</v>
      </c>
      <c r="D674" s="4">
        <v>41488</v>
      </c>
      <c r="E674" t="s">
        <v>134</v>
      </c>
      <c r="F674" t="s">
        <v>84</v>
      </c>
      <c r="G674" t="s">
        <v>127</v>
      </c>
      <c r="H674" t="s">
        <v>44</v>
      </c>
      <c r="I674" t="s">
        <v>78</v>
      </c>
      <c r="J674" t="s">
        <v>48</v>
      </c>
      <c r="K674">
        <v>175</v>
      </c>
      <c r="L674">
        <v>50000</v>
      </c>
      <c r="M674" t="s">
        <v>49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1.84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0.30399999999999999</v>
      </c>
      <c r="AB674">
        <v>2</v>
      </c>
      <c r="AC674" t="s">
        <v>85</v>
      </c>
      <c r="AD674" t="s">
        <v>128</v>
      </c>
      <c r="AE674" t="s">
        <v>79</v>
      </c>
      <c r="AF674" t="s">
        <v>134</v>
      </c>
    </row>
    <row r="675" spans="1:32">
      <c r="A675" t="s">
        <v>41</v>
      </c>
      <c r="B675" t="s">
        <v>42</v>
      </c>
      <c r="C675" t="s">
        <v>43</v>
      </c>
      <c r="D675" s="4">
        <v>41488</v>
      </c>
      <c r="E675" t="s">
        <v>134</v>
      </c>
      <c r="F675" t="s">
        <v>84</v>
      </c>
      <c r="G675" t="s">
        <v>127</v>
      </c>
      <c r="H675" t="s">
        <v>44</v>
      </c>
      <c r="I675" t="s">
        <v>80</v>
      </c>
      <c r="J675" t="s">
        <v>48</v>
      </c>
      <c r="K675">
        <v>175</v>
      </c>
      <c r="L675">
        <v>50000</v>
      </c>
      <c r="M675" t="s">
        <v>49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2.2200000000000002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0.34200000000000003</v>
      </c>
      <c r="AB675">
        <v>2</v>
      </c>
      <c r="AC675" t="s">
        <v>85</v>
      </c>
      <c r="AD675" t="s">
        <v>128</v>
      </c>
      <c r="AE675" t="s">
        <v>81</v>
      </c>
      <c r="AF675" t="s">
        <v>134</v>
      </c>
    </row>
    <row r="676" spans="1:32">
      <c r="A676" t="s">
        <v>41</v>
      </c>
      <c r="B676" t="s">
        <v>42</v>
      </c>
      <c r="C676" t="s">
        <v>43</v>
      </c>
      <c r="D676" s="4">
        <v>41537</v>
      </c>
      <c r="E676" t="s">
        <v>134</v>
      </c>
      <c r="F676" t="s">
        <v>84</v>
      </c>
      <c r="G676" t="s">
        <v>127</v>
      </c>
      <c r="H676" t="s">
        <v>44</v>
      </c>
      <c r="I676" t="s">
        <v>130</v>
      </c>
      <c r="J676" t="s">
        <v>48</v>
      </c>
      <c r="K676">
        <v>175</v>
      </c>
      <c r="L676">
        <v>50000</v>
      </c>
      <c r="M676" t="s">
        <v>49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2.2799999999999998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0.32100000000000001</v>
      </c>
      <c r="AB676">
        <v>2</v>
      </c>
      <c r="AC676" t="s">
        <v>85</v>
      </c>
      <c r="AD676" t="s">
        <v>128</v>
      </c>
      <c r="AE676" t="s">
        <v>131</v>
      </c>
      <c r="AF676" t="s">
        <v>134</v>
      </c>
    </row>
    <row r="677" spans="1:32">
      <c r="A677" t="s">
        <v>41</v>
      </c>
      <c r="B677" t="s">
        <v>42</v>
      </c>
      <c r="C677" t="s">
        <v>43</v>
      </c>
      <c r="D677" s="4">
        <v>41537</v>
      </c>
      <c r="E677" t="s">
        <v>134</v>
      </c>
      <c r="F677" t="s">
        <v>84</v>
      </c>
      <c r="G677" t="s">
        <v>46</v>
      </c>
      <c r="H677" t="s">
        <v>44</v>
      </c>
      <c r="I677" t="s">
        <v>130</v>
      </c>
      <c r="J677" t="s">
        <v>48</v>
      </c>
      <c r="K677">
        <v>175</v>
      </c>
      <c r="L677">
        <v>50000</v>
      </c>
      <c r="M677" t="s">
        <v>49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0.31900000000000001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0.31900000000000001</v>
      </c>
      <c r="AB677">
        <v>2</v>
      </c>
      <c r="AC677" t="s">
        <v>85</v>
      </c>
      <c r="AD677" t="s">
        <v>46</v>
      </c>
      <c r="AE677" t="s">
        <v>131</v>
      </c>
      <c r="AF677" t="s">
        <v>134</v>
      </c>
    </row>
    <row r="678" spans="1:32">
      <c r="A678" t="s">
        <v>41</v>
      </c>
      <c r="B678" t="s">
        <v>42</v>
      </c>
      <c r="C678" t="s">
        <v>43</v>
      </c>
      <c r="D678" s="4">
        <v>41488</v>
      </c>
      <c r="E678" t="s">
        <v>134</v>
      </c>
      <c r="F678" t="s">
        <v>86</v>
      </c>
      <c r="G678" t="s">
        <v>127</v>
      </c>
      <c r="H678" t="s">
        <v>44</v>
      </c>
      <c r="I678" t="s">
        <v>58</v>
      </c>
      <c r="J678" t="s">
        <v>48</v>
      </c>
      <c r="K678">
        <v>14.6</v>
      </c>
      <c r="L678">
        <v>1920</v>
      </c>
      <c r="M678" t="s">
        <v>49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2.74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0.35899999999999999</v>
      </c>
      <c r="AB678">
        <v>2</v>
      </c>
      <c r="AC678" t="s">
        <v>87</v>
      </c>
      <c r="AD678" t="s">
        <v>128</v>
      </c>
      <c r="AE678" t="s">
        <v>59</v>
      </c>
      <c r="AF678" t="s">
        <v>134</v>
      </c>
    </row>
    <row r="679" spans="1:32">
      <c r="A679" t="s">
        <v>41</v>
      </c>
      <c r="B679" t="s">
        <v>42</v>
      </c>
      <c r="C679" t="s">
        <v>43</v>
      </c>
      <c r="D679" s="4">
        <v>41488</v>
      </c>
      <c r="E679" t="s">
        <v>134</v>
      </c>
      <c r="F679" t="s">
        <v>86</v>
      </c>
      <c r="G679" t="s">
        <v>127</v>
      </c>
      <c r="H679" t="s">
        <v>44</v>
      </c>
      <c r="I679" t="s">
        <v>60</v>
      </c>
      <c r="J679" t="s">
        <v>48</v>
      </c>
      <c r="K679">
        <v>14.6</v>
      </c>
      <c r="L679">
        <v>1920</v>
      </c>
      <c r="M679" t="s">
        <v>49</v>
      </c>
      <c r="N679">
        <v>0</v>
      </c>
      <c r="O679">
        <v>0</v>
      </c>
      <c r="P679">
        <v>0</v>
      </c>
      <c r="Q679">
        <v>0</v>
      </c>
      <c r="R679">
        <v>0</v>
      </c>
      <c r="S679">
        <v>2.6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0.34300000000000003</v>
      </c>
      <c r="AB679">
        <v>2</v>
      </c>
      <c r="AC679" t="s">
        <v>87</v>
      </c>
      <c r="AD679" t="s">
        <v>128</v>
      </c>
      <c r="AE679" t="s">
        <v>61</v>
      </c>
      <c r="AF679" t="s">
        <v>134</v>
      </c>
    </row>
    <row r="680" spans="1:32">
      <c r="A680" t="s">
        <v>41</v>
      </c>
      <c r="B680" t="s">
        <v>42</v>
      </c>
      <c r="C680" t="s">
        <v>43</v>
      </c>
      <c r="D680" s="4">
        <v>41488</v>
      </c>
      <c r="E680" t="s">
        <v>134</v>
      </c>
      <c r="F680" t="s">
        <v>86</v>
      </c>
      <c r="G680" t="s">
        <v>127</v>
      </c>
      <c r="H680" t="s">
        <v>44</v>
      </c>
      <c r="I680" t="s">
        <v>64</v>
      </c>
      <c r="J680" t="s">
        <v>48</v>
      </c>
      <c r="K680">
        <v>14.6</v>
      </c>
      <c r="L680">
        <v>1920</v>
      </c>
      <c r="M680" t="s">
        <v>49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2.5499999999999998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0.33800000000000002</v>
      </c>
      <c r="AB680">
        <v>2</v>
      </c>
      <c r="AC680" t="s">
        <v>87</v>
      </c>
      <c r="AD680" t="s">
        <v>128</v>
      </c>
      <c r="AE680" t="s">
        <v>65</v>
      </c>
      <c r="AF680" t="s">
        <v>134</v>
      </c>
    </row>
    <row r="681" spans="1:32">
      <c r="A681" t="s">
        <v>41</v>
      </c>
      <c r="B681" t="s">
        <v>42</v>
      </c>
      <c r="C681" t="s">
        <v>43</v>
      </c>
      <c r="D681" s="4">
        <v>41488</v>
      </c>
      <c r="E681" t="s">
        <v>134</v>
      </c>
      <c r="F681" t="s">
        <v>86</v>
      </c>
      <c r="G681" t="s">
        <v>127</v>
      </c>
      <c r="H681" t="s">
        <v>44</v>
      </c>
      <c r="I681" t="s">
        <v>66</v>
      </c>
      <c r="J681" t="s">
        <v>48</v>
      </c>
      <c r="K681">
        <v>14.6</v>
      </c>
      <c r="L681">
        <v>1920</v>
      </c>
      <c r="M681" t="s">
        <v>49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2.52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0.33800000000000002</v>
      </c>
      <c r="AB681">
        <v>2</v>
      </c>
      <c r="AC681" t="s">
        <v>87</v>
      </c>
      <c r="AD681" t="s">
        <v>128</v>
      </c>
      <c r="AE681" t="s">
        <v>67</v>
      </c>
      <c r="AF681" t="s">
        <v>134</v>
      </c>
    </row>
    <row r="682" spans="1:32">
      <c r="A682" t="s">
        <v>41</v>
      </c>
      <c r="B682" t="s">
        <v>42</v>
      </c>
      <c r="C682" t="s">
        <v>43</v>
      </c>
      <c r="D682" s="4">
        <v>41488</v>
      </c>
      <c r="E682" t="s">
        <v>134</v>
      </c>
      <c r="F682" t="s">
        <v>86</v>
      </c>
      <c r="G682" t="s">
        <v>127</v>
      </c>
      <c r="H682" t="s">
        <v>44</v>
      </c>
      <c r="I682" t="s">
        <v>68</v>
      </c>
      <c r="J682" t="s">
        <v>48</v>
      </c>
      <c r="K682">
        <v>14.6</v>
      </c>
      <c r="L682">
        <v>1920</v>
      </c>
      <c r="M682" t="s">
        <v>49</v>
      </c>
      <c r="N682">
        <v>0</v>
      </c>
      <c r="O682">
        <v>0</v>
      </c>
      <c r="P682">
        <v>0</v>
      </c>
      <c r="Q682">
        <v>0</v>
      </c>
      <c r="R682">
        <v>0</v>
      </c>
      <c r="S682">
        <v>2.08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0.33600000000000002</v>
      </c>
      <c r="AB682">
        <v>2</v>
      </c>
      <c r="AC682" t="s">
        <v>87</v>
      </c>
      <c r="AD682" t="s">
        <v>128</v>
      </c>
      <c r="AE682" t="s">
        <v>69</v>
      </c>
      <c r="AF682" t="s">
        <v>134</v>
      </c>
    </row>
    <row r="683" spans="1:32">
      <c r="A683" t="s">
        <v>41</v>
      </c>
      <c r="B683" t="s">
        <v>42</v>
      </c>
      <c r="C683" t="s">
        <v>43</v>
      </c>
      <c r="D683" s="4">
        <v>41488</v>
      </c>
      <c r="E683" t="s">
        <v>134</v>
      </c>
      <c r="F683" t="s">
        <v>86</v>
      </c>
      <c r="G683" t="s">
        <v>127</v>
      </c>
      <c r="H683" t="s">
        <v>44</v>
      </c>
      <c r="I683" t="s">
        <v>74</v>
      </c>
      <c r="J683" t="s">
        <v>48</v>
      </c>
      <c r="K683">
        <v>14.6</v>
      </c>
      <c r="L683">
        <v>1920</v>
      </c>
      <c r="M683" t="s">
        <v>49</v>
      </c>
      <c r="N683">
        <v>0</v>
      </c>
      <c r="O683">
        <v>0</v>
      </c>
      <c r="P683">
        <v>0</v>
      </c>
      <c r="Q683">
        <v>0</v>
      </c>
      <c r="R683">
        <v>0</v>
      </c>
      <c r="S683">
        <v>2.2400000000000002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0.33300000000000002</v>
      </c>
      <c r="AB683">
        <v>2</v>
      </c>
      <c r="AC683" t="s">
        <v>87</v>
      </c>
      <c r="AD683" t="s">
        <v>128</v>
      </c>
      <c r="AE683" t="s">
        <v>75</v>
      </c>
      <c r="AF683" t="s">
        <v>134</v>
      </c>
    </row>
    <row r="684" spans="1:32">
      <c r="A684" t="s">
        <v>41</v>
      </c>
      <c r="B684" t="s">
        <v>42</v>
      </c>
      <c r="C684" t="s">
        <v>43</v>
      </c>
      <c r="D684" s="4">
        <v>41488</v>
      </c>
      <c r="E684" t="s">
        <v>134</v>
      </c>
      <c r="F684" t="s">
        <v>86</v>
      </c>
      <c r="G684" t="s">
        <v>127</v>
      </c>
      <c r="H684" t="s">
        <v>44</v>
      </c>
      <c r="I684" t="s">
        <v>76</v>
      </c>
      <c r="J684" t="s">
        <v>48</v>
      </c>
      <c r="K684">
        <v>14.6</v>
      </c>
      <c r="L684">
        <v>1920</v>
      </c>
      <c r="M684" t="s">
        <v>49</v>
      </c>
      <c r="N684">
        <v>0</v>
      </c>
      <c r="O684">
        <v>0</v>
      </c>
      <c r="P684">
        <v>0</v>
      </c>
      <c r="Q684">
        <v>0</v>
      </c>
      <c r="R684">
        <v>0</v>
      </c>
      <c r="S684">
        <v>2.21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0.33700000000000002</v>
      </c>
      <c r="AB684">
        <v>2</v>
      </c>
      <c r="AC684" t="s">
        <v>87</v>
      </c>
      <c r="AD684" t="s">
        <v>128</v>
      </c>
      <c r="AE684" t="s">
        <v>77</v>
      </c>
      <c r="AF684" t="s">
        <v>134</v>
      </c>
    </row>
    <row r="685" spans="1:32">
      <c r="A685" t="s">
        <v>41</v>
      </c>
      <c r="B685" t="s">
        <v>42</v>
      </c>
      <c r="C685" t="s">
        <v>43</v>
      </c>
      <c r="D685" s="4">
        <v>41488</v>
      </c>
      <c r="E685" t="s">
        <v>134</v>
      </c>
      <c r="F685" t="s">
        <v>86</v>
      </c>
      <c r="G685" t="s">
        <v>127</v>
      </c>
      <c r="H685" t="s">
        <v>44</v>
      </c>
      <c r="I685" t="s">
        <v>78</v>
      </c>
      <c r="J685" t="s">
        <v>48</v>
      </c>
      <c r="K685">
        <v>14.6</v>
      </c>
      <c r="L685">
        <v>1920</v>
      </c>
      <c r="M685" t="s">
        <v>49</v>
      </c>
      <c r="N685">
        <v>0</v>
      </c>
      <c r="O685">
        <v>0</v>
      </c>
      <c r="P685">
        <v>0</v>
      </c>
      <c r="Q685">
        <v>0</v>
      </c>
      <c r="R685">
        <v>0</v>
      </c>
      <c r="S685">
        <v>1.89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0.31</v>
      </c>
      <c r="AB685">
        <v>2</v>
      </c>
      <c r="AC685" t="s">
        <v>87</v>
      </c>
      <c r="AD685" t="s">
        <v>128</v>
      </c>
      <c r="AE685" t="s">
        <v>79</v>
      </c>
      <c r="AF685" t="s">
        <v>134</v>
      </c>
    </row>
    <row r="686" spans="1:32">
      <c r="A686" t="s">
        <v>41</v>
      </c>
      <c r="B686" t="s">
        <v>42</v>
      </c>
      <c r="C686" t="s">
        <v>43</v>
      </c>
      <c r="D686" s="4">
        <v>41488</v>
      </c>
      <c r="E686" t="s">
        <v>134</v>
      </c>
      <c r="F686" t="s">
        <v>86</v>
      </c>
      <c r="G686" t="s">
        <v>127</v>
      </c>
      <c r="H686" t="s">
        <v>44</v>
      </c>
      <c r="I686" t="s">
        <v>80</v>
      </c>
      <c r="J686" t="s">
        <v>48</v>
      </c>
      <c r="K686">
        <v>14.6</v>
      </c>
      <c r="L686">
        <v>1920</v>
      </c>
      <c r="M686" t="s">
        <v>49</v>
      </c>
      <c r="N686">
        <v>0</v>
      </c>
      <c r="O686">
        <v>0</v>
      </c>
      <c r="P686">
        <v>0</v>
      </c>
      <c r="Q686">
        <v>0</v>
      </c>
      <c r="R686">
        <v>0</v>
      </c>
      <c r="S686">
        <v>2.35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0.36</v>
      </c>
      <c r="AB686">
        <v>2</v>
      </c>
      <c r="AC686" t="s">
        <v>87</v>
      </c>
      <c r="AD686" t="s">
        <v>128</v>
      </c>
      <c r="AE686" t="s">
        <v>81</v>
      </c>
      <c r="AF686" t="s">
        <v>134</v>
      </c>
    </row>
    <row r="687" spans="1:32">
      <c r="A687" t="s">
        <v>41</v>
      </c>
      <c r="B687" t="s">
        <v>42</v>
      </c>
      <c r="C687" t="s">
        <v>43</v>
      </c>
      <c r="D687" s="4">
        <v>41537</v>
      </c>
      <c r="E687" t="s">
        <v>134</v>
      </c>
      <c r="F687" t="s">
        <v>86</v>
      </c>
      <c r="G687" t="s">
        <v>127</v>
      </c>
      <c r="H687" t="s">
        <v>44</v>
      </c>
      <c r="I687" t="s">
        <v>130</v>
      </c>
      <c r="J687" t="s">
        <v>48</v>
      </c>
      <c r="K687">
        <v>14.6</v>
      </c>
      <c r="L687">
        <v>1920</v>
      </c>
      <c r="M687" t="s">
        <v>49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2.41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0.33800000000000002</v>
      </c>
      <c r="AB687">
        <v>2</v>
      </c>
      <c r="AC687" t="s">
        <v>87</v>
      </c>
      <c r="AD687" t="s">
        <v>128</v>
      </c>
      <c r="AE687" t="s">
        <v>131</v>
      </c>
      <c r="AF687" t="s">
        <v>134</v>
      </c>
    </row>
    <row r="688" spans="1:32">
      <c r="A688" t="s">
        <v>41</v>
      </c>
      <c r="B688" t="s">
        <v>42</v>
      </c>
      <c r="C688" t="s">
        <v>43</v>
      </c>
      <c r="D688" s="4">
        <v>41537</v>
      </c>
      <c r="E688" t="s">
        <v>134</v>
      </c>
      <c r="F688" t="s">
        <v>86</v>
      </c>
      <c r="G688" t="s">
        <v>46</v>
      </c>
      <c r="H688" t="s">
        <v>44</v>
      </c>
      <c r="I688" t="s">
        <v>130</v>
      </c>
      <c r="J688" t="s">
        <v>48</v>
      </c>
      <c r="K688">
        <v>14.6</v>
      </c>
      <c r="L688">
        <v>1920</v>
      </c>
      <c r="M688" t="s">
        <v>49</v>
      </c>
      <c r="N688">
        <v>0</v>
      </c>
      <c r="O688">
        <v>0</v>
      </c>
      <c r="P688">
        <v>0</v>
      </c>
      <c r="Q688">
        <v>0</v>
      </c>
      <c r="R688">
        <v>0</v>
      </c>
      <c r="S688">
        <v>0.32900000000000001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0.32900000000000001</v>
      </c>
      <c r="AB688">
        <v>2</v>
      </c>
      <c r="AC688" t="s">
        <v>87</v>
      </c>
      <c r="AD688" t="s">
        <v>46</v>
      </c>
      <c r="AE688" t="s">
        <v>131</v>
      </c>
      <c r="AF688" t="s">
        <v>134</v>
      </c>
    </row>
    <row r="689" spans="1:32">
      <c r="A689" t="s">
        <v>41</v>
      </c>
      <c r="B689" t="s">
        <v>42</v>
      </c>
      <c r="C689" t="s">
        <v>43</v>
      </c>
      <c r="D689" s="4">
        <v>41488</v>
      </c>
      <c r="E689" t="s">
        <v>134</v>
      </c>
      <c r="F689" t="s">
        <v>88</v>
      </c>
      <c r="G689" t="s">
        <v>127</v>
      </c>
      <c r="H689" t="s">
        <v>44</v>
      </c>
      <c r="I689" t="s">
        <v>58</v>
      </c>
      <c r="J689" t="s">
        <v>48</v>
      </c>
      <c r="K689">
        <v>729</v>
      </c>
      <c r="L689">
        <v>150000</v>
      </c>
      <c r="M689" t="s">
        <v>49</v>
      </c>
      <c r="N689">
        <v>0</v>
      </c>
      <c r="O689">
        <v>0</v>
      </c>
      <c r="P689">
        <v>0</v>
      </c>
      <c r="Q689">
        <v>0</v>
      </c>
      <c r="R689">
        <v>0</v>
      </c>
      <c r="S689">
        <v>2.64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0.33800000000000002</v>
      </c>
      <c r="AB689">
        <v>2</v>
      </c>
      <c r="AC689" t="s">
        <v>89</v>
      </c>
      <c r="AD689" t="s">
        <v>128</v>
      </c>
      <c r="AE689" t="s">
        <v>59</v>
      </c>
      <c r="AF689" t="s">
        <v>134</v>
      </c>
    </row>
    <row r="690" spans="1:32">
      <c r="A690" t="s">
        <v>41</v>
      </c>
      <c r="B690" t="s">
        <v>42</v>
      </c>
      <c r="C690" t="s">
        <v>43</v>
      </c>
      <c r="D690" s="4">
        <v>41488</v>
      </c>
      <c r="E690" t="s">
        <v>134</v>
      </c>
      <c r="F690" t="s">
        <v>88</v>
      </c>
      <c r="G690" t="s">
        <v>127</v>
      </c>
      <c r="H690" t="s">
        <v>44</v>
      </c>
      <c r="I690" t="s">
        <v>60</v>
      </c>
      <c r="J690" t="s">
        <v>48</v>
      </c>
      <c r="K690">
        <v>729</v>
      </c>
      <c r="L690">
        <v>150000</v>
      </c>
      <c r="M690" t="s">
        <v>49</v>
      </c>
      <c r="N690">
        <v>0</v>
      </c>
      <c r="O690">
        <v>0</v>
      </c>
      <c r="P690">
        <v>0</v>
      </c>
      <c r="Q690">
        <v>0</v>
      </c>
      <c r="R690">
        <v>0</v>
      </c>
      <c r="S690">
        <v>2.4900000000000002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0.32200000000000001</v>
      </c>
      <c r="AB690">
        <v>2</v>
      </c>
      <c r="AC690" t="s">
        <v>89</v>
      </c>
      <c r="AD690" t="s">
        <v>128</v>
      </c>
      <c r="AE690" t="s">
        <v>61</v>
      </c>
      <c r="AF690" t="s">
        <v>134</v>
      </c>
    </row>
    <row r="691" spans="1:32">
      <c r="A691" t="s">
        <v>41</v>
      </c>
      <c r="B691" t="s">
        <v>42</v>
      </c>
      <c r="C691" t="s">
        <v>43</v>
      </c>
      <c r="D691" s="4">
        <v>41488</v>
      </c>
      <c r="E691" t="s">
        <v>134</v>
      </c>
      <c r="F691" t="s">
        <v>88</v>
      </c>
      <c r="G691" t="s">
        <v>127</v>
      </c>
      <c r="H691" t="s">
        <v>44</v>
      </c>
      <c r="I691" t="s">
        <v>64</v>
      </c>
      <c r="J691" t="s">
        <v>48</v>
      </c>
      <c r="K691">
        <v>729</v>
      </c>
      <c r="L691">
        <v>150000</v>
      </c>
      <c r="M691" t="s">
        <v>49</v>
      </c>
      <c r="N691">
        <v>0</v>
      </c>
      <c r="O691">
        <v>0</v>
      </c>
      <c r="P691">
        <v>0</v>
      </c>
      <c r="Q691">
        <v>0</v>
      </c>
      <c r="R691">
        <v>0</v>
      </c>
      <c r="S691">
        <v>2.4300000000000002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0.316</v>
      </c>
      <c r="AB691">
        <v>2</v>
      </c>
      <c r="AC691" t="s">
        <v>89</v>
      </c>
      <c r="AD691" t="s">
        <v>128</v>
      </c>
      <c r="AE691" t="s">
        <v>65</v>
      </c>
      <c r="AF691" t="s">
        <v>134</v>
      </c>
    </row>
    <row r="692" spans="1:32">
      <c r="A692" t="s">
        <v>41</v>
      </c>
      <c r="B692" t="s">
        <v>42</v>
      </c>
      <c r="C692" t="s">
        <v>43</v>
      </c>
      <c r="D692" s="4">
        <v>41488</v>
      </c>
      <c r="E692" t="s">
        <v>134</v>
      </c>
      <c r="F692" t="s">
        <v>88</v>
      </c>
      <c r="G692" t="s">
        <v>127</v>
      </c>
      <c r="H692" t="s">
        <v>44</v>
      </c>
      <c r="I692" t="s">
        <v>66</v>
      </c>
      <c r="J692" t="s">
        <v>48</v>
      </c>
      <c r="K692">
        <v>729</v>
      </c>
      <c r="L692">
        <v>150000</v>
      </c>
      <c r="M692" t="s">
        <v>49</v>
      </c>
      <c r="N692">
        <v>0</v>
      </c>
      <c r="O692">
        <v>0</v>
      </c>
      <c r="P692">
        <v>0</v>
      </c>
      <c r="Q692">
        <v>0</v>
      </c>
      <c r="R692">
        <v>0</v>
      </c>
      <c r="S692">
        <v>2.41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0.317</v>
      </c>
      <c r="AB692">
        <v>2</v>
      </c>
      <c r="AC692" t="s">
        <v>89</v>
      </c>
      <c r="AD692" t="s">
        <v>128</v>
      </c>
      <c r="AE692" t="s">
        <v>67</v>
      </c>
      <c r="AF692" t="s">
        <v>134</v>
      </c>
    </row>
    <row r="693" spans="1:32">
      <c r="A693" t="s">
        <v>41</v>
      </c>
      <c r="B693" t="s">
        <v>42</v>
      </c>
      <c r="C693" t="s">
        <v>43</v>
      </c>
      <c r="D693" s="4">
        <v>41488</v>
      </c>
      <c r="E693" t="s">
        <v>134</v>
      </c>
      <c r="F693" t="s">
        <v>88</v>
      </c>
      <c r="G693" t="s">
        <v>127</v>
      </c>
      <c r="H693" t="s">
        <v>44</v>
      </c>
      <c r="I693" t="s">
        <v>68</v>
      </c>
      <c r="J693" t="s">
        <v>48</v>
      </c>
      <c r="K693">
        <v>729</v>
      </c>
      <c r="L693">
        <v>150000</v>
      </c>
      <c r="M693" t="s">
        <v>49</v>
      </c>
      <c r="N693">
        <v>0</v>
      </c>
      <c r="O693">
        <v>0</v>
      </c>
      <c r="P693">
        <v>0</v>
      </c>
      <c r="Q693">
        <v>0</v>
      </c>
      <c r="R693">
        <v>0</v>
      </c>
      <c r="S693">
        <v>1.99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0.315</v>
      </c>
      <c r="AB693">
        <v>2</v>
      </c>
      <c r="AC693" t="s">
        <v>89</v>
      </c>
      <c r="AD693" t="s">
        <v>128</v>
      </c>
      <c r="AE693" t="s">
        <v>69</v>
      </c>
      <c r="AF693" t="s">
        <v>134</v>
      </c>
    </row>
    <row r="694" spans="1:32">
      <c r="A694" t="s">
        <v>41</v>
      </c>
      <c r="B694" t="s">
        <v>42</v>
      </c>
      <c r="C694" t="s">
        <v>43</v>
      </c>
      <c r="D694" s="4">
        <v>41488</v>
      </c>
      <c r="E694" t="s">
        <v>134</v>
      </c>
      <c r="F694" t="s">
        <v>88</v>
      </c>
      <c r="G694" t="s">
        <v>127</v>
      </c>
      <c r="H694" t="s">
        <v>44</v>
      </c>
      <c r="I694" t="s">
        <v>74</v>
      </c>
      <c r="J694" t="s">
        <v>48</v>
      </c>
      <c r="K694">
        <v>729</v>
      </c>
      <c r="L694">
        <v>150000</v>
      </c>
      <c r="M694" t="s">
        <v>49</v>
      </c>
      <c r="N694">
        <v>0</v>
      </c>
      <c r="O694">
        <v>0</v>
      </c>
      <c r="P694">
        <v>0</v>
      </c>
      <c r="Q694">
        <v>0</v>
      </c>
      <c r="R694">
        <v>0</v>
      </c>
      <c r="S694">
        <v>2.17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0.31900000000000001</v>
      </c>
      <c r="AB694">
        <v>2</v>
      </c>
      <c r="AC694" t="s">
        <v>89</v>
      </c>
      <c r="AD694" t="s">
        <v>128</v>
      </c>
      <c r="AE694" t="s">
        <v>75</v>
      </c>
      <c r="AF694" t="s">
        <v>134</v>
      </c>
    </row>
    <row r="695" spans="1:32">
      <c r="A695" t="s">
        <v>41</v>
      </c>
      <c r="B695" t="s">
        <v>42</v>
      </c>
      <c r="C695" t="s">
        <v>43</v>
      </c>
      <c r="D695" s="4">
        <v>41488</v>
      </c>
      <c r="E695" t="s">
        <v>134</v>
      </c>
      <c r="F695" t="s">
        <v>88</v>
      </c>
      <c r="G695" t="s">
        <v>127</v>
      </c>
      <c r="H695" t="s">
        <v>44</v>
      </c>
      <c r="I695" t="s">
        <v>76</v>
      </c>
      <c r="J695" t="s">
        <v>48</v>
      </c>
      <c r="K695">
        <v>729</v>
      </c>
      <c r="L695">
        <v>150000</v>
      </c>
      <c r="M695" t="s">
        <v>49</v>
      </c>
      <c r="N695">
        <v>0</v>
      </c>
      <c r="O695">
        <v>0</v>
      </c>
      <c r="P695">
        <v>0</v>
      </c>
      <c r="Q695">
        <v>0</v>
      </c>
      <c r="R695">
        <v>0</v>
      </c>
      <c r="S695">
        <v>2.14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0.32100000000000001</v>
      </c>
      <c r="AB695">
        <v>2</v>
      </c>
      <c r="AC695" t="s">
        <v>89</v>
      </c>
      <c r="AD695" t="s">
        <v>128</v>
      </c>
      <c r="AE695" t="s">
        <v>77</v>
      </c>
      <c r="AF695" t="s">
        <v>134</v>
      </c>
    </row>
    <row r="696" spans="1:32">
      <c r="A696" t="s">
        <v>41</v>
      </c>
      <c r="B696" t="s">
        <v>42</v>
      </c>
      <c r="C696" t="s">
        <v>43</v>
      </c>
      <c r="D696" s="4">
        <v>41488</v>
      </c>
      <c r="E696" t="s">
        <v>134</v>
      </c>
      <c r="F696" t="s">
        <v>88</v>
      </c>
      <c r="G696" t="s">
        <v>127</v>
      </c>
      <c r="H696" t="s">
        <v>44</v>
      </c>
      <c r="I696" t="s">
        <v>78</v>
      </c>
      <c r="J696" t="s">
        <v>48</v>
      </c>
      <c r="K696">
        <v>729</v>
      </c>
      <c r="L696">
        <v>150000</v>
      </c>
      <c r="M696" t="s">
        <v>49</v>
      </c>
      <c r="N696">
        <v>0</v>
      </c>
      <c r="O696">
        <v>0</v>
      </c>
      <c r="P696">
        <v>0</v>
      </c>
      <c r="Q696">
        <v>0</v>
      </c>
      <c r="R696">
        <v>0</v>
      </c>
      <c r="S696">
        <v>1.84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0.29699999999999999</v>
      </c>
      <c r="AB696">
        <v>2</v>
      </c>
      <c r="AC696" t="s">
        <v>89</v>
      </c>
      <c r="AD696" t="s">
        <v>128</v>
      </c>
      <c r="AE696" t="s">
        <v>79</v>
      </c>
      <c r="AF696" t="s">
        <v>134</v>
      </c>
    </row>
    <row r="697" spans="1:32">
      <c r="A697" t="s">
        <v>41</v>
      </c>
      <c r="B697" t="s">
        <v>42</v>
      </c>
      <c r="C697" t="s">
        <v>43</v>
      </c>
      <c r="D697" s="4">
        <v>41488</v>
      </c>
      <c r="E697" t="s">
        <v>134</v>
      </c>
      <c r="F697" t="s">
        <v>88</v>
      </c>
      <c r="G697" t="s">
        <v>127</v>
      </c>
      <c r="H697" t="s">
        <v>44</v>
      </c>
      <c r="I697" t="s">
        <v>80</v>
      </c>
      <c r="J697" t="s">
        <v>48</v>
      </c>
      <c r="K697">
        <v>729</v>
      </c>
      <c r="L697">
        <v>150000</v>
      </c>
      <c r="M697" t="s">
        <v>49</v>
      </c>
      <c r="N697">
        <v>0</v>
      </c>
      <c r="O697">
        <v>0</v>
      </c>
      <c r="P697">
        <v>0</v>
      </c>
      <c r="Q697">
        <v>0</v>
      </c>
      <c r="R697">
        <v>0</v>
      </c>
      <c r="S697">
        <v>2.2599999999999998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0.34100000000000003</v>
      </c>
      <c r="AB697">
        <v>2</v>
      </c>
      <c r="AC697" t="s">
        <v>89</v>
      </c>
      <c r="AD697" t="s">
        <v>128</v>
      </c>
      <c r="AE697" t="s">
        <v>81</v>
      </c>
      <c r="AF697" t="s">
        <v>134</v>
      </c>
    </row>
    <row r="698" spans="1:32">
      <c r="A698" t="s">
        <v>41</v>
      </c>
      <c r="B698" t="s">
        <v>42</v>
      </c>
      <c r="C698" t="s">
        <v>43</v>
      </c>
      <c r="D698" s="4">
        <v>41537</v>
      </c>
      <c r="E698" t="s">
        <v>134</v>
      </c>
      <c r="F698" t="s">
        <v>88</v>
      </c>
      <c r="G698" t="s">
        <v>127</v>
      </c>
      <c r="H698" t="s">
        <v>44</v>
      </c>
      <c r="I698" t="s">
        <v>130</v>
      </c>
      <c r="J698" t="s">
        <v>48</v>
      </c>
      <c r="K698">
        <v>729</v>
      </c>
      <c r="L698">
        <v>150000</v>
      </c>
      <c r="M698" t="s">
        <v>49</v>
      </c>
      <c r="N698">
        <v>0</v>
      </c>
      <c r="O698">
        <v>0</v>
      </c>
      <c r="P698">
        <v>0</v>
      </c>
      <c r="Q698">
        <v>0</v>
      </c>
      <c r="R698">
        <v>0</v>
      </c>
      <c r="S698">
        <v>2.31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0.318</v>
      </c>
      <c r="AB698">
        <v>2</v>
      </c>
      <c r="AC698" t="s">
        <v>89</v>
      </c>
      <c r="AD698" t="s">
        <v>128</v>
      </c>
      <c r="AE698" t="s">
        <v>131</v>
      </c>
      <c r="AF698" t="s">
        <v>134</v>
      </c>
    </row>
    <row r="699" spans="1:32">
      <c r="A699" t="s">
        <v>41</v>
      </c>
      <c r="B699" t="s">
        <v>42</v>
      </c>
      <c r="C699" t="s">
        <v>43</v>
      </c>
      <c r="D699" s="4">
        <v>41537</v>
      </c>
      <c r="E699" t="s">
        <v>134</v>
      </c>
      <c r="F699" t="s">
        <v>88</v>
      </c>
      <c r="G699" t="s">
        <v>46</v>
      </c>
      <c r="H699" t="s">
        <v>44</v>
      </c>
      <c r="I699" t="s">
        <v>130</v>
      </c>
      <c r="J699" t="s">
        <v>48</v>
      </c>
      <c r="K699">
        <v>729</v>
      </c>
      <c r="L699">
        <v>150000</v>
      </c>
      <c r="M699" t="s">
        <v>49</v>
      </c>
      <c r="N699">
        <v>0</v>
      </c>
      <c r="O699">
        <v>0</v>
      </c>
      <c r="P699">
        <v>0</v>
      </c>
      <c r="Q699">
        <v>0</v>
      </c>
      <c r="R699">
        <v>0</v>
      </c>
      <c r="S699">
        <v>0.316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0.316</v>
      </c>
      <c r="AB699">
        <v>2</v>
      </c>
      <c r="AC699" t="s">
        <v>89</v>
      </c>
      <c r="AD699" t="s">
        <v>46</v>
      </c>
      <c r="AE699" t="s">
        <v>131</v>
      </c>
      <c r="AF699" t="s">
        <v>134</v>
      </c>
    </row>
    <row r="700" spans="1:32">
      <c r="A700" t="s">
        <v>41</v>
      </c>
      <c r="B700" t="s">
        <v>42</v>
      </c>
      <c r="C700" t="s">
        <v>43</v>
      </c>
      <c r="D700" s="4">
        <v>41488</v>
      </c>
      <c r="E700" t="s">
        <v>134</v>
      </c>
      <c r="F700" t="s">
        <v>90</v>
      </c>
      <c r="G700" t="s">
        <v>127</v>
      </c>
      <c r="H700" t="s">
        <v>44</v>
      </c>
      <c r="I700" t="s">
        <v>58</v>
      </c>
      <c r="J700" t="s">
        <v>48</v>
      </c>
      <c r="K700">
        <v>2560</v>
      </c>
      <c r="L700">
        <v>1000000</v>
      </c>
      <c r="M700" t="s">
        <v>49</v>
      </c>
      <c r="N700">
        <v>0</v>
      </c>
      <c r="O700">
        <v>0</v>
      </c>
      <c r="P700">
        <v>0</v>
      </c>
      <c r="Q700">
        <v>0</v>
      </c>
      <c r="R700">
        <v>0</v>
      </c>
      <c r="S700">
        <v>3.04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0.378</v>
      </c>
      <c r="AB700">
        <v>2</v>
      </c>
      <c r="AC700" t="s">
        <v>91</v>
      </c>
      <c r="AD700" t="s">
        <v>128</v>
      </c>
      <c r="AE700" t="s">
        <v>59</v>
      </c>
      <c r="AF700" t="s">
        <v>134</v>
      </c>
    </row>
    <row r="701" spans="1:32">
      <c r="A701" t="s">
        <v>41</v>
      </c>
      <c r="B701" t="s">
        <v>42</v>
      </c>
      <c r="C701" t="s">
        <v>43</v>
      </c>
      <c r="D701" s="4">
        <v>41488</v>
      </c>
      <c r="E701" t="s">
        <v>134</v>
      </c>
      <c r="F701" t="s">
        <v>90</v>
      </c>
      <c r="G701" t="s">
        <v>127</v>
      </c>
      <c r="H701" t="s">
        <v>44</v>
      </c>
      <c r="I701" t="s">
        <v>60</v>
      </c>
      <c r="J701" t="s">
        <v>48</v>
      </c>
      <c r="K701">
        <v>2560</v>
      </c>
      <c r="L701">
        <v>1000000</v>
      </c>
      <c r="M701" t="s">
        <v>49</v>
      </c>
      <c r="N701">
        <v>0</v>
      </c>
      <c r="O701">
        <v>0</v>
      </c>
      <c r="P701">
        <v>0</v>
      </c>
      <c r="Q701">
        <v>0</v>
      </c>
      <c r="R701">
        <v>0</v>
      </c>
      <c r="S701">
        <v>2.94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0.377</v>
      </c>
      <c r="AB701">
        <v>2</v>
      </c>
      <c r="AC701" t="s">
        <v>91</v>
      </c>
      <c r="AD701" t="s">
        <v>128</v>
      </c>
      <c r="AE701" t="s">
        <v>61</v>
      </c>
      <c r="AF701" t="s">
        <v>134</v>
      </c>
    </row>
    <row r="702" spans="1:32">
      <c r="A702" t="s">
        <v>41</v>
      </c>
      <c r="B702" t="s">
        <v>42</v>
      </c>
      <c r="C702" t="s">
        <v>43</v>
      </c>
      <c r="D702" s="4">
        <v>41488</v>
      </c>
      <c r="E702" t="s">
        <v>134</v>
      </c>
      <c r="F702" t="s">
        <v>90</v>
      </c>
      <c r="G702" t="s">
        <v>127</v>
      </c>
      <c r="H702" t="s">
        <v>44</v>
      </c>
      <c r="I702" t="s">
        <v>64</v>
      </c>
      <c r="J702" t="s">
        <v>48</v>
      </c>
      <c r="K702">
        <v>2560</v>
      </c>
      <c r="L702">
        <v>1000000</v>
      </c>
      <c r="M702" t="s">
        <v>49</v>
      </c>
      <c r="N702">
        <v>0</v>
      </c>
      <c r="O702">
        <v>0</v>
      </c>
      <c r="P702">
        <v>0</v>
      </c>
      <c r="Q702">
        <v>0</v>
      </c>
      <c r="R702">
        <v>0</v>
      </c>
      <c r="S702">
        <v>2.92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0.376</v>
      </c>
      <c r="AB702">
        <v>2</v>
      </c>
      <c r="AC702" t="s">
        <v>91</v>
      </c>
      <c r="AD702" t="s">
        <v>128</v>
      </c>
      <c r="AE702" t="s">
        <v>65</v>
      </c>
      <c r="AF702" t="s">
        <v>134</v>
      </c>
    </row>
    <row r="703" spans="1:32">
      <c r="A703" t="s">
        <v>41</v>
      </c>
      <c r="B703" t="s">
        <v>42</v>
      </c>
      <c r="C703" t="s">
        <v>43</v>
      </c>
      <c r="D703" s="4">
        <v>41488</v>
      </c>
      <c r="E703" t="s">
        <v>134</v>
      </c>
      <c r="F703" t="s">
        <v>90</v>
      </c>
      <c r="G703" t="s">
        <v>127</v>
      </c>
      <c r="H703" t="s">
        <v>44</v>
      </c>
      <c r="I703" t="s">
        <v>66</v>
      </c>
      <c r="J703" t="s">
        <v>48</v>
      </c>
      <c r="K703">
        <v>2560</v>
      </c>
      <c r="L703">
        <v>1000000</v>
      </c>
      <c r="M703" t="s">
        <v>49</v>
      </c>
      <c r="N703">
        <v>0</v>
      </c>
      <c r="O703">
        <v>0</v>
      </c>
      <c r="P703">
        <v>0</v>
      </c>
      <c r="Q703">
        <v>0</v>
      </c>
      <c r="R703">
        <v>0</v>
      </c>
      <c r="S703">
        <v>2.83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0.376</v>
      </c>
      <c r="AB703">
        <v>2</v>
      </c>
      <c r="AC703" t="s">
        <v>91</v>
      </c>
      <c r="AD703" t="s">
        <v>128</v>
      </c>
      <c r="AE703" t="s">
        <v>67</v>
      </c>
      <c r="AF703" t="s">
        <v>134</v>
      </c>
    </row>
    <row r="704" spans="1:32">
      <c r="A704" t="s">
        <v>41</v>
      </c>
      <c r="B704" t="s">
        <v>42</v>
      </c>
      <c r="C704" t="s">
        <v>43</v>
      </c>
      <c r="D704" s="4">
        <v>41488</v>
      </c>
      <c r="E704" t="s">
        <v>134</v>
      </c>
      <c r="F704" t="s">
        <v>90</v>
      </c>
      <c r="G704" t="s">
        <v>127</v>
      </c>
      <c r="H704" t="s">
        <v>44</v>
      </c>
      <c r="I704" t="s">
        <v>68</v>
      </c>
      <c r="J704" t="s">
        <v>48</v>
      </c>
      <c r="K704">
        <v>2560</v>
      </c>
      <c r="L704">
        <v>1000000</v>
      </c>
      <c r="M704" t="s">
        <v>49</v>
      </c>
      <c r="N704">
        <v>0</v>
      </c>
      <c r="O704">
        <v>0</v>
      </c>
      <c r="P704">
        <v>0</v>
      </c>
      <c r="Q704">
        <v>0</v>
      </c>
      <c r="R704">
        <v>0</v>
      </c>
      <c r="S704">
        <v>2.4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0.376</v>
      </c>
      <c r="AB704">
        <v>2</v>
      </c>
      <c r="AC704" t="s">
        <v>91</v>
      </c>
      <c r="AD704" t="s">
        <v>128</v>
      </c>
      <c r="AE704" t="s">
        <v>69</v>
      </c>
      <c r="AF704" t="s">
        <v>134</v>
      </c>
    </row>
    <row r="705" spans="1:32">
      <c r="A705" t="s">
        <v>41</v>
      </c>
      <c r="B705" t="s">
        <v>42</v>
      </c>
      <c r="C705" t="s">
        <v>43</v>
      </c>
      <c r="D705" s="4">
        <v>41488</v>
      </c>
      <c r="E705" t="s">
        <v>134</v>
      </c>
      <c r="F705" t="s">
        <v>90</v>
      </c>
      <c r="G705" t="s">
        <v>127</v>
      </c>
      <c r="H705" t="s">
        <v>44</v>
      </c>
      <c r="I705" t="s">
        <v>74</v>
      </c>
      <c r="J705" t="s">
        <v>48</v>
      </c>
      <c r="K705">
        <v>2560</v>
      </c>
      <c r="L705">
        <v>1000000</v>
      </c>
      <c r="M705" t="s">
        <v>49</v>
      </c>
      <c r="N705">
        <v>0</v>
      </c>
      <c r="O705">
        <v>0</v>
      </c>
      <c r="P705">
        <v>0</v>
      </c>
      <c r="Q705">
        <v>0</v>
      </c>
      <c r="R705">
        <v>0</v>
      </c>
      <c r="S705">
        <v>2.29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0.377</v>
      </c>
      <c r="AB705">
        <v>2</v>
      </c>
      <c r="AC705" t="s">
        <v>91</v>
      </c>
      <c r="AD705" t="s">
        <v>128</v>
      </c>
      <c r="AE705" t="s">
        <v>75</v>
      </c>
      <c r="AF705" t="s">
        <v>134</v>
      </c>
    </row>
    <row r="706" spans="1:32">
      <c r="A706" t="s">
        <v>41</v>
      </c>
      <c r="B706" t="s">
        <v>42</v>
      </c>
      <c r="C706" t="s">
        <v>43</v>
      </c>
      <c r="D706" s="4">
        <v>41488</v>
      </c>
      <c r="E706" t="s">
        <v>134</v>
      </c>
      <c r="F706" t="s">
        <v>90</v>
      </c>
      <c r="G706" t="s">
        <v>127</v>
      </c>
      <c r="H706" t="s">
        <v>44</v>
      </c>
      <c r="I706" t="s">
        <v>76</v>
      </c>
      <c r="J706" t="s">
        <v>48</v>
      </c>
      <c r="K706">
        <v>2560</v>
      </c>
      <c r="L706">
        <v>1000000</v>
      </c>
      <c r="M706" t="s">
        <v>49</v>
      </c>
      <c r="N706">
        <v>0</v>
      </c>
      <c r="O706">
        <v>0</v>
      </c>
      <c r="P706">
        <v>0</v>
      </c>
      <c r="Q706">
        <v>0</v>
      </c>
      <c r="R706">
        <v>0</v>
      </c>
      <c r="S706">
        <v>2.46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0.377</v>
      </c>
      <c r="AB706">
        <v>2</v>
      </c>
      <c r="AC706" t="s">
        <v>91</v>
      </c>
      <c r="AD706" t="s">
        <v>128</v>
      </c>
      <c r="AE706" t="s">
        <v>77</v>
      </c>
      <c r="AF706" t="s">
        <v>134</v>
      </c>
    </row>
    <row r="707" spans="1:32">
      <c r="A707" t="s">
        <v>41</v>
      </c>
      <c r="B707" t="s">
        <v>42</v>
      </c>
      <c r="C707" t="s">
        <v>43</v>
      </c>
      <c r="D707" s="4">
        <v>41488</v>
      </c>
      <c r="E707" t="s">
        <v>134</v>
      </c>
      <c r="F707" t="s">
        <v>90</v>
      </c>
      <c r="G707" t="s">
        <v>127</v>
      </c>
      <c r="H707" t="s">
        <v>44</v>
      </c>
      <c r="I707" t="s">
        <v>78</v>
      </c>
      <c r="J707" t="s">
        <v>48</v>
      </c>
      <c r="K707">
        <v>2560</v>
      </c>
      <c r="L707">
        <v>1000000</v>
      </c>
      <c r="M707" t="s">
        <v>49</v>
      </c>
      <c r="N707">
        <v>0</v>
      </c>
      <c r="O707">
        <v>0</v>
      </c>
      <c r="P707">
        <v>0</v>
      </c>
      <c r="Q707">
        <v>0</v>
      </c>
      <c r="R707">
        <v>0</v>
      </c>
      <c r="S707">
        <v>2.29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0.375</v>
      </c>
      <c r="AB707">
        <v>2</v>
      </c>
      <c r="AC707" t="s">
        <v>91</v>
      </c>
      <c r="AD707" t="s">
        <v>128</v>
      </c>
      <c r="AE707" t="s">
        <v>79</v>
      </c>
      <c r="AF707" t="s">
        <v>134</v>
      </c>
    </row>
    <row r="708" spans="1:32">
      <c r="A708" t="s">
        <v>41</v>
      </c>
      <c r="B708" t="s">
        <v>42</v>
      </c>
      <c r="C708" t="s">
        <v>43</v>
      </c>
      <c r="D708" s="4">
        <v>41488</v>
      </c>
      <c r="E708" t="s">
        <v>134</v>
      </c>
      <c r="F708" t="s">
        <v>90</v>
      </c>
      <c r="G708" t="s">
        <v>127</v>
      </c>
      <c r="H708" t="s">
        <v>44</v>
      </c>
      <c r="I708" t="s">
        <v>80</v>
      </c>
      <c r="J708" t="s">
        <v>48</v>
      </c>
      <c r="K708">
        <v>2560</v>
      </c>
      <c r="L708">
        <v>1000000</v>
      </c>
      <c r="M708" t="s">
        <v>49</v>
      </c>
      <c r="N708">
        <v>0</v>
      </c>
      <c r="O708">
        <v>0</v>
      </c>
      <c r="P708">
        <v>0</v>
      </c>
      <c r="Q708">
        <v>0</v>
      </c>
      <c r="R708">
        <v>0</v>
      </c>
      <c r="S708">
        <v>2.52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0.379</v>
      </c>
      <c r="AB708">
        <v>2</v>
      </c>
      <c r="AC708" t="s">
        <v>91</v>
      </c>
      <c r="AD708" t="s">
        <v>128</v>
      </c>
      <c r="AE708" t="s">
        <v>81</v>
      </c>
      <c r="AF708" t="s">
        <v>134</v>
      </c>
    </row>
    <row r="709" spans="1:32">
      <c r="A709" t="s">
        <v>41</v>
      </c>
      <c r="B709" t="s">
        <v>42</v>
      </c>
      <c r="C709" t="s">
        <v>43</v>
      </c>
      <c r="D709" s="4">
        <v>41537</v>
      </c>
      <c r="E709" t="s">
        <v>134</v>
      </c>
      <c r="F709" t="s">
        <v>90</v>
      </c>
      <c r="G709" t="s">
        <v>127</v>
      </c>
      <c r="H709" t="s">
        <v>44</v>
      </c>
      <c r="I709" t="s">
        <v>130</v>
      </c>
      <c r="J709" t="s">
        <v>48</v>
      </c>
      <c r="K709">
        <v>2560</v>
      </c>
      <c r="L709">
        <v>1000000</v>
      </c>
      <c r="M709" t="s">
        <v>49</v>
      </c>
      <c r="N709">
        <v>0</v>
      </c>
      <c r="O709">
        <v>0</v>
      </c>
      <c r="P709">
        <v>0</v>
      </c>
      <c r="Q709">
        <v>0</v>
      </c>
      <c r="R709">
        <v>0</v>
      </c>
      <c r="S709">
        <v>2.78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0.377</v>
      </c>
      <c r="AB709">
        <v>2</v>
      </c>
      <c r="AC709" t="s">
        <v>91</v>
      </c>
      <c r="AD709" t="s">
        <v>128</v>
      </c>
      <c r="AE709" t="s">
        <v>131</v>
      </c>
      <c r="AF709" t="s">
        <v>134</v>
      </c>
    </row>
    <row r="710" spans="1:32">
      <c r="A710" t="s">
        <v>41</v>
      </c>
      <c r="B710" t="s">
        <v>42</v>
      </c>
      <c r="C710" t="s">
        <v>43</v>
      </c>
      <c r="D710" s="4">
        <v>41537</v>
      </c>
      <c r="E710" t="s">
        <v>134</v>
      </c>
      <c r="F710" t="s">
        <v>90</v>
      </c>
      <c r="G710" t="s">
        <v>46</v>
      </c>
      <c r="H710" t="s">
        <v>44</v>
      </c>
      <c r="I710" t="s">
        <v>130</v>
      </c>
      <c r="J710" t="s">
        <v>48</v>
      </c>
      <c r="K710">
        <v>2560</v>
      </c>
      <c r="L710">
        <v>1000000</v>
      </c>
      <c r="M710" t="s">
        <v>49</v>
      </c>
      <c r="N710">
        <v>0</v>
      </c>
      <c r="O710">
        <v>0</v>
      </c>
      <c r="P710">
        <v>0</v>
      </c>
      <c r="Q710">
        <v>0</v>
      </c>
      <c r="R710">
        <v>0</v>
      </c>
      <c r="S710">
        <v>0.377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0.377</v>
      </c>
      <c r="AB710">
        <v>2</v>
      </c>
      <c r="AC710" t="s">
        <v>91</v>
      </c>
      <c r="AD710" t="s">
        <v>46</v>
      </c>
      <c r="AE710" t="s">
        <v>131</v>
      </c>
      <c r="AF710" t="s">
        <v>134</v>
      </c>
    </row>
    <row r="711" spans="1:32">
      <c r="A711" t="s">
        <v>41</v>
      </c>
      <c r="B711" t="s">
        <v>42</v>
      </c>
      <c r="C711" t="s">
        <v>43</v>
      </c>
      <c r="D711" s="4">
        <v>41488</v>
      </c>
      <c r="E711" t="s">
        <v>134</v>
      </c>
      <c r="F711" t="s">
        <v>92</v>
      </c>
      <c r="G711" t="s">
        <v>127</v>
      </c>
      <c r="H711" t="s">
        <v>44</v>
      </c>
      <c r="I711" t="s">
        <v>58</v>
      </c>
      <c r="J711" t="s">
        <v>48</v>
      </c>
      <c r="K711">
        <v>146</v>
      </c>
      <c r="L711">
        <v>50000</v>
      </c>
      <c r="M711" t="s">
        <v>49</v>
      </c>
      <c r="N711">
        <v>0</v>
      </c>
      <c r="O711">
        <v>0</v>
      </c>
      <c r="P711">
        <v>0</v>
      </c>
      <c r="Q711">
        <v>3.14</v>
      </c>
      <c r="R711">
        <v>7.0600000000000003E-4</v>
      </c>
      <c r="S711">
        <v>1.45</v>
      </c>
      <c r="T711">
        <v>0</v>
      </c>
      <c r="U711">
        <v>0</v>
      </c>
      <c r="V711">
        <v>0</v>
      </c>
      <c r="W711">
        <v>0.59499999999999997</v>
      </c>
      <c r="X711">
        <v>4.8799999999999999E-4</v>
      </c>
      <c r="Y711">
        <v>5.8799999999999998E-2</v>
      </c>
      <c r="AB711">
        <v>2</v>
      </c>
      <c r="AC711" t="s">
        <v>93</v>
      </c>
      <c r="AD711" t="s">
        <v>128</v>
      </c>
      <c r="AE711" t="s">
        <v>59</v>
      </c>
      <c r="AF711" t="s">
        <v>134</v>
      </c>
    </row>
    <row r="712" spans="1:32">
      <c r="A712" t="s">
        <v>41</v>
      </c>
      <c r="B712" t="s">
        <v>42</v>
      </c>
      <c r="C712" t="s">
        <v>43</v>
      </c>
      <c r="D712" s="4">
        <v>41488</v>
      </c>
      <c r="E712" t="s">
        <v>134</v>
      </c>
      <c r="F712" t="s">
        <v>92</v>
      </c>
      <c r="G712" t="s">
        <v>127</v>
      </c>
      <c r="H712" t="s">
        <v>44</v>
      </c>
      <c r="I712" t="s">
        <v>60</v>
      </c>
      <c r="J712" t="s">
        <v>48</v>
      </c>
      <c r="K712">
        <v>146</v>
      </c>
      <c r="L712">
        <v>50000</v>
      </c>
      <c r="M712" t="s">
        <v>49</v>
      </c>
      <c r="N712">
        <v>0</v>
      </c>
      <c r="O712">
        <v>0</v>
      </c>
      <c r="P712">
        <v>0</v>
      </c>
      <c r="Q712">
        <v>4.92</v>
      </c>
      <c r="R712">
        <v>1.72E-3</v>
      </c>
      <c r="S712">
        <v>1.62</v>
      </c>
      <c r="T712">
        <v>0</v>
      </c>
      <c r="U712">
        <v>0</v>
      </c>
      <c r="V712">
        <v>0</v>
      </c>
      <c r="W712">
        <v>0.89600000000000002</v>
      </c>
      <c r="X712">
        <v>3.2499999999999999E-4</v>
      </c>
      <c r="Y712">
        <v>0.1</v>
      </c>
      <c r="AB712">
        <v>2</v>
      </c>
      <c r="AC712" t="s">
        <v>93</v>
      </c>
      <c r="AD712" t="s">
        <v>128</v>
      </c>
      <c r="AE712" t="s">
        <v>61</v>
      </c>
      <c r="AF712" t="s">
        <v>134</v>
      </c>
    </row>
    <row r="713" spans="1:32">
      <c r="A713" t="s">
        <v>41</v>
      </c>
      <c r="B713" t="s">
        <v>42</v>
      </c>
      <c r="C713" t="s">
        <v>43</v>
      </c>
      <c r="D713" s="4">
        <v>41488</v>
      </c>
      <c r="E713" t="s">
        <v>134</v>
      </c>
      <c r="F713" t="s">
        <v>92</v>
      </c>
      <c r="G713" t="s">
        <v>127</v>
      </c>
      <c r="H713" t="s">
        <v>44</v>
      </c>
      <c r="I713" t="s">
        <v>64</v>
      </c>
      <c r="J713" t="s">
        <v>48</v>
      </c>
      <c r="K713">
        <v>146</v>
      </c>
      <c r="L713">
        <v>50000</v>
      </c>
      <c r="M713" t="s">
        <v>49</v>
      </c>
      <c r="N713">
        <v>0</v>
      </c>
      <c r="O713">
        <v>0</v>
      </c>
      <c r="P713">
        <v>0</v>
      </c>
      <c r="Q713">
        <v>5.82</v>
      </c>
      <c r="R713">
        <v>1.73E-3</v>
      </c>
      <c r="S713">
        <v>1.71</v>
      </c>
      <c r="T713">
        <v>0</v>
      </c>
      <c r="U713">
        <v>0</v>
      </c>
      <c r="V713">
        <v>0</v>
      </c>
      <c r="W713">
        <v>0.96199999999999997</v>
      </c>
      <c r="X713">
        <v>3.4000000000000002E-4</v>
      </c>
      <c r="Y713">
        <v>0.11700000000000001</v>
      </c>
      <c r="AB713">
        <v>2</v>
      </c>
      <c r="AC713" t="s">
        <v>93</v>
      </c>
      <c r="AD713" t="s">
        <v>128</v>
      </c>
      <c r="AE713" t="s">
        <v>65</v>
      </c>
      <c r="AF713" t="s">
        <v>134</v>
      </c>
    </row>
    <row r="714" spans="1:32">
      <c r="A714" t="s">
        <v>41</v>
      </c>
      <c r="B714" t="s">
        <v>42</v>
      </c>
      <c r="C714" t="s">
        <v>43</v>
      </c>
      <c r="D714" s="4">
        <v>41488</v>
      </c>
      <c r="E714" t="s">
        <v>134</v>
      </c>
      <c r="F714" t="s">
        <v>92</v>
      </c>
      <c r="G714" t="s">
        <v>127</v>
      </c>
      <c r="H714" t="s">
        <v>44</v>
      </c>
      <c r="I714" t="s">
        <v>66</v>
      </c>
      <c r="J714" t="s">
        <v>48</v>
      </c>
      <c r="K714">
        <v>146</v>
      </c>
      <c r="L714">
        <v>50000</v>
      </c>
      <c r="M714" t="s">
        <v>49</v>
      </c>
      <c r="N714">
        <v>0</v>
      </c>
      <c r="O714">
        <v>0</v>
      </c>
      <c r="P714">
        <v>0</v>
      </c>
      <c r="Q714">
        <v>6.01</v>
      </c>
      <c r="R714">
        <v>1.8600000000000001E-3</v>
      </c>
      <c r="S714">
        <v>1.72</v>
      </c>
      <c r="T714">
        <v>0</v>
      </c>
      <c r="U714">
        <v>0</v>
      </c>
      <c r="V714">
        <v>0</v>
      </c>
      <c r="W714">
        <v>1.17</v>
      </c>
      <c r="X714">
        <v>2.6400000000000002E-4</v>
      </c>
      <c r="Y714">
        <v>0.128</v>
      </c>
      <c r="AB714">
        <v>2</v>
      </c>
      <c r="AC714" t="s">
        <v>93</v>
      </c>
      <c r="AD714" t="s">
        <v>128</v>
      </c>
      <c r="AE714" t="s">
        <v>67</v>
      </c>
      <c r="AF714" t="s">
        <v>134</v>
      </c>
    </row>
    <row r="715" spans="1:32">
      <c r="A715" t="s">
        <v>41</v>
      </c>
      <c r="B715" t="s">
        <v>42</v>
      </c>
      <c r="C715" t="s">
        <v>43</v>
      </c>
      <c r="D715" s="4">
        <v>41488</v>
      </c>
      <c r="E715" t="s">
        <v>134</v>
      </c>
      <c r="F715" t="s">
        <v>92</v>
      </c>
      <c r="G715" t="s">
        <v>127</v>
      </c>
      <c r="H715" t="s">
        <v>44</v>
      </c>
      <c r="I715" t="s">
        <v>68</v>
      </c>
      <c r="J715" t="s">
        <v>48</v>
      </c>
      <c r="K715">
        <v>146</v>
      </c>
      <c r="L715">
        <v>50000</v>
      </c>
      <c r="M715" t="s">
        <v>49</v>
      </c>
      <c r="N715">
        <v>0</v>
      </c>
      <c r="O715">
        <v>0</v>
      </c>
      <c r="P715">
        <v>0</v>
      </c>
      <c r="Q715">
        <v>5.27</v>
      </c>
      <c r="R715">
        <v>1.25E-3</v>
      </c>
      <c r="S715">
        <v>1.36</v>
      </c>
      <c r="T715">
        <v>0</v>
      </c>
      <c r="U715">
        <v>0</v>
      </c>
      <c r="V715">
        <v>0</v>
      </c>
      <c r="W715">
        <v>1.1499999999999999</v>
      </c>
      <c r="X715">
        <v>3.4400000000000001E-4</v>
      </c>
      <c r="Y715">
        <v>0.126</v>
      </c>
      <c r="AB715">
        <v>2</v>
      </c>
      <c r="AC715" t="s">
        <v>93</v>
      </c>
      <c r="AD715" t="s">
        <v>128</v>
      </c>
      <c r="AE715" t="s">
        <v>69</v>
      </c>
      <c r="AF715" t="s">
        <v>134</v>
      </c>
    </row>
    <row r="716" spans="1:32">
      <c r="A716" t="s">
        <v>41</v>
      </c>
      <c r="B716" t="s">
        <v>42</v>
      </c>
      <c r="C716" t="s">
        <v>43</v>
      </c>
      <c r="D716" s="4">
        <v>41488</v>
      </c>
      <c r="E716" t="s">
        <v>134</v>
      </c>
      <c r="F716" t="s">
        <v>92</v>
      </c>
      <c r="G716" t="s">
        <v>127</v>
      </c>
      <c r="H716" t="s">
        <v>44</v>
      </c>
      <c r="I716" t="s">
        <v>74</v>
      </c>
      <c r="J716" t="s">
        <v>48</v>
      </c>
      <c r="K716">
        <v>146</v>
      </c>
      <c r="L716">
        <v>50000</v>
      </c>
      <c r="M716" t="s">
        <v>49</v>
      </c>
      <c r="N716">
        <v>0</v>
      </c>
      <c r="O716">
        <v>0</v>
      </c>
      <c r="P716">
        <v>0</v>
      </c>
      <c r="Q716">
        <v>5.9</v>
      </c>
      <c r="R716">
        <v>1.8699999999999999E-3</v>
      </c>
      <c r="S716">
        <v>1.62</v>
      </c>
      <c r="T716">
        <v>0</v>
      </c>
      <c r="U716">
        <v>0</v>
      </c>
      <c r="V716">
        <v>0</v>
      </c>
      <c r="W716">
        <v>1.21</v>
      </c>
      <c r="X716">
        <v>3.7599999999999998E-4</v>
      </c>
      <c r="Y716">
        <v>0.158</v>
      </c>
      <c r="AB716">
        <v>2</v>
      </c>
      <c r="AC716" t="s">
        <v>93</v>
      </c>
      <c r="AD716" t="s">
        <v>128</v>
      </c>
      <c r="AE716" t="s">
        <v>75</v>
      </c>
      <c r="AF716" t="s">
        <v>134</v>
      </c>
    </row>
    <row r="717" spans="1:32">
      <c r="A717" t="s">
        <v>41</v>
      </c>
      <c r="B717" t="s">
        <v>42</v>
      </c>
      <c r="C717" t="s">
        <v>43</v>
      </c>
      <c r="D717" s="4">
        <v>41488</v>
      </c>
      <c r="E717" t="s">
        <v>134</v>
      </c>
      <c r="F717" t="s">
        <v>92</v>
      </c>
      <c r="G717" t="s">
        <v>127</v>
      </c>
      <c r="H717" t="s">
        <v>44</v>
      </c>
      <c r="I717" t="s">
        <v>76</v>
      </c>
      <c r="J717" t="s">
        <v>48</v>
      </c>
      <c r="K717">
        <v>146</v>
      </c>
      <c r="L717">
        <v>50000</v>
      </c>
      <c r="M717" t="s">
        <v>49</v>
      </c>
      <c r="N717">
        <v>0</v>
      </c>
      <c r="O717">
        <v>0</v>
      </c>
      <c r="P717">
        <v>0</v>
      </c>
      <c r="Q717">
        <v>5.38</v>
      </c>
      <c r="R717">
        <v>1.91E-3</v>
      </c>
      <c r="S717">
        <v>1.51</v>
      </c>
      <c r="T717">
        <v>0</v>
      </c>
      <c r="U717">
        <v>0</v>
      </c>
      <c r="V717">
        <v>0</v>
      </c>
      <c r="W717">
        <v>1.1200000000000001</v>
      </c>
      <c r="X717">
        <v>3.9399999999999998E-4</v>
      </c>
      <c r="Y717">
        <v>0.14599999999999999</v>
      </c>
      <c r="AB717">
        <v>2</v>
      </c>
      <c r="AC717" t="s">
        <v>93</v>
      </c>
      <c r="AD717" t="s">
        <v>128</v>
      </c>
      <c r="AE717" t="s">
        <v>77</v>
      </c>
      <c r="AF717" t="s">
        <v>134</v>
      </c>
    </row>
    <row r="718" spans="1:32">
      <c r="A718" t="s">
        <v>41</v>
      </c>
      <c r="B718" t="s">
        <v>42</v>
      </c>
      <c r="C718" t="s">
        <v>43</v>
      </c>
      <c r="D718" s="4">
        <v>41488</v>
      </c>
      <c r="E718" t="s">
        <v>134</v>
      </c>
      <c r="F718" t="s">
        <v>92</v>
      </c>
      <c r="G718" t="s">
        <v>127</v>
      </c>
      <c r="H718" t="s">
        <v>44</v>
      </c>
      <c r="I718" t="s">
        <v>78</v>
      </c>
      <c r="J718" t="s">
        <v>48</v>
      </c>
      <c r="K718">
        <v>146</v>
      </c>
      <c r="L718">
        <v>50000</v>
      </c>
      <c r="M718" t="s">
        <v>49</v>
      </c>
      <c r="N718">
        <v>0</v>
      </c>
      <c r="O718">
        <v>0</v>
      </c>
      <c r="P718">
        <v>0</v>
      </c>
      <c r="Q718">
        <v>8.35</v>
      </c>
      <c r="R718">
        <v>1.8E-3</v>
      </c>
      <c r="S718">
        <v>1.65</v>
      </c>
      <c r="T718">
        <v>0</v>
      </c>
      <c r="U718">
        <v>0</v>
      </c>
      <c r="V718">
        <v>0</v>
      </c>
      <c r="W718">
        <v>1.63</v>
      </c>
      <c r="X718">
        <v>3.6400000000000001E-4</v>
      </c>
      <c r="Y718">
        <v>0.22</v>
      </c>
      <c r="AB718">
        <v>2</v>
      </c>
      <c r="AC718" t="s">
        <v>93</v>
      </c>
      <c r="AD718" t="s">
        <v>128</v>
      </c>
      <c r="AE718" t="s">
        <v>79</v>
      </c>
      <c r="AF718" t="s">
        <v>134</v>
      </c>
    </row>
    <row r="719" spans="1:32">
      <c r="A719" t="s">
        <v>41</v>
      </c>
      <c r="B719" t="s">
        <v>42</v>
      </c>
      <c r="C719" t="s">
        <v>43</v>
      </c>
      <c r="D719" s="4">
        <v>41488</v>
      </c>
      <c r="E719" t="s">
        <v>134</v>
      </c>
      <c r="F719" t="s">
        <v>92</v>
      </c>
      <c r="G719" t="s">
        <v>127</v>
      </c>
      <c r="H719" t="s">
        <v>44</v>
      </c>
      <c r="I719" t="s">
        <v>80</v>
      </c>
      <c r="J719" t="s">
        <v>48</v>
      </c>
      <c r="K719">
        <v>146</v>
      </c>
      <c r="L719">
        <v>50000</v>
      </c>
      <c r="M719" t="s">
        <v>49</v>
      </c>
      <c r="N719">
        <v>0</v>
      </c>
      <c r="O719">
        <v>0</v>
      </c>
      <c r="P719">
        <v>0</v>
      </c>
      <c r="Q719">
        <v>2.5099999999999998</v>
      </c>
      <c r="R719">
        <v>1.57E-3</v>
      </c>
      <c r="S719">
        <v>1.36</v>
      </c>
      <c r="T719">
        <v>0</v>
      </c>
      <c r="U719">
        <v>0</v>
      </c>
      <c r="V719">
        <v>0</v>
      </c>
      <c r="W719">
        <v>0.51500000000000001</v>
      </c>
      <c r="X719">
        <v>3.39E-4</v>
      </c>
      <c r="Y719">
        <v>9.3200000000000005E-2</v>
      </c>
      <c r="AB719">
        <v>2</v>
      </c>
      <c r="AC719" t="s">
        <v>93</v>
      </c>
      <c r="AD719" t="s">
        <v>128</v>
      </c>
      <c r="AE719" t="s">
        <v>81</v>
      </c>
      <c r="AF719" t="s">
        <v>134</v>
      </c>
    </row>
    <row r="720" spans="1:32">
      <c r="A720" t="s">
        <v>41</v>
      </c>
      <c r="B720" t="s">
        <v>42</v>
      </c>
      <c r="C720" t="s">
        <v>43</v>
      </c>
      <c r="D720" s="4">
        <v>41537</v>
      </c>
      <c r="E720" t="s">
        <v>134</v>
      </c>
      <c r="F720" t="s">
        <v>92</v>
      </c>
      <c r="G720" t="s">
        <v>127</v>
      </c>
      <c r="H720" t="s">
        <v>44</v>
      </c>
      <c r="I720" t="s">
        <v>130</v>
      </c>
      <c r="J720" t="s">
        <v>48</v>
      </c>
      <c r="K720">
        <v>146</v>
      </c>
      <c r="L720">
        <v>50000</v>
      </c>
      <c r="M720" t="s">
        <v>49</v>
      </c>
      <c r="N720">
        <v>0</v>
      </c>
      <c r="O720">
        <v>0</v>
      </c>
      <c r="P720">
        <v>0</v>
      </c>
      <c r="Q720">
        <v>5.52</v>
      </c>
      <c r="R720">
        <v>1.65E-3</v>
      </c>
      <c r="S720">
        <v>1.59</v>
      </c>
      <c r="T720">
        <v>0</v>
      </c>
      <c r="U720">
        <v>0</v>
      </c>
      <c r="V720">
        <v>0</v>
      </c>
      <c r="W720">
        <v>1.04</v>
      </c>
      <c r="X720">
        <v>3.3199999999999999E-4</v>
      </c>
      <c r="Y720">
        <v>0.122</v>
      </c>
      <c r="AB720">
        <v>2</v>
      </c>
      <c r="AC720" t="s">
        <v>93</v>
      </c>
      <c r="AD720" t="s">
        <v>128</v>
      </c>
      <c r="AE720" t="s">
        <v>131</v>
      </c>
      <c r="AF720" t="s">
        <v>134</v>
      </c>
    </row>
    <row r="721" spans="1:32">
      <c r="A721" t="s">
        <v>41</v>
      </c>
      <c r="B721" t="s">
        <v>42</v>
      </c>
      <c r="C721" t="s">
        <v>43</v>
      </c>
      <c r="D721" s="4">
        <v>41537</v>
      </c>
      <c r="E721" t="s">
        <v>134</v>
      </c>
      <c r="F721" t="s">
        <v>92</v>
      </c>
      <c r="G721" t="s">
        <v>46</v>
      </c>
      <c r="H721" t="s">
        <v>44</v>
      </c>
      <c r="I721" t="s">
        <v>130</v>
      </c>
      <c r="J721" t="s">
        <v>48</v>
      </c>
      <c r="K721">
        <v>146</v>
      </c>
      <c r="L721">
        <v>50000</v>
      </c>
      <c r="M721" t="s">
        <v>49</v>
      </c>
      <c r="N721">
        <v>0</v>
      </c>
      <c r="O721">
        <v>0</v>
      </c>
      <c r="P721">
        <v>0</v>
      </c>
      <c r="Q721">
        <v>0.78600000000000003</v>
      </c>
      <c r="R721">
        <v>2.99E-4</v>
      </c>
      <c r="S721">
        <v>0.14599999999999999</v>
      </c>
      <c r="T721">
        <v>0</v>
      </c>
      <c r="U721">
        <v>0</v>
      </c>
      <c r="V721">
        <v>0</v>
      </c>
      <c r="W721">
        <v>0.78600000000000003</v>
      </c>
      <c r="X721">
        <v>2.99E-4</v>
      </c>
      <c r="Y721">
        <v>0.14599999999999999</v>
      </c>
      <c r="AB721">
        <v>2</v>
      </c>
      <c r="AC721" t="s">
        <v>93</v>
      </c>
      <c r="AD721" t="s">
        <v>46</v>
      </c>
      <c r="AE721" t="s">
        <v>131</v>
      </c>
      <c r="AF721" t="s">
        <v>134</v>
      </c>
    </row>
    <row r="722" spans="1:32">
      <c r="A722" t="s">
        <v>41</v>
      </c>
      <c r="B722" t="s">
        <v>42</v>
      </c>
      <c r="C722" t="s">
        <v>43</v>
      </c>
      <c r="D722" s="4">
        <v>41488</v>
      </c>
      <c r="E722" t="s">
        <v>134</v>
      </c>
      <c r="F722" t="s">
        <v>94</v>
      </c>
      <c r="G722" t="s">
        <v>127</v>
      </c>
      <c r="H722" t="s">
        <v>44</v>
      </c>
      <c r="I722" t="s">
        <v>58</v>
      </c>
      <c r="J722" t="s">
        <v>48</v>
      </c>
      <c r="K722">
        <v>2530</v>
      </c>
      <c r="L722">
        <v>500000</v>
      </c>
      <c r="M722" t="s">
        <v>49</v>
      </c>
      <c r="N722">
        <v>0</v>
      </c>
      <c r="O722">
        <v>0</v>
      </c>
      <c r="P722">
        <v>0</v>
      </c>
      <c r="Q722">
        <v>0</v>
      </c>
      <c r="R722">
        <v>0</v>
      </c>
      <c r="S722">
        <v>3.15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0.28899999999999998</v>
      </c>
      <c r="AB722">
        <v>2</v>
      </c>
      <c r="AC722" t="s">
        <v>95</v>
      </c>
      <c r="AD722" t="s">
        <v>128</v>
      </c>
      <c r="AE722" t="s">
        <v>59</v>
      </c>
      <c r="AF722" t="s">
        <v>134</v>
      </c>
    </row>
    <row r="723" spans="1:32">
      <c r="A723" t="s">
        <v>41</v>
      </c>
      <c r="B723" t="s">
        <v>42</v>
      </c>
      <c r="C723" t="s">
        <v>43</v>
      </c>
      <c r="D723" s="4">
        <v>41488</v>
      </c>
      <c r="E723" t="s">
        <v>134</v>
      </c>
      <c r="F723" t="s">
        <v>94</v>
      </c>
      <c r="G723" t="s">
        <v>127</v>
      </c>
      <c r="H723" t="s">
        <v>44</v>
      </c>
      <c r="I723" t="s">
        <v>60</v>
      </c>
      <c r="J723" t="s">
        <v>48</v>
      </c>
      <c r="K723">
        <v>2530</v>
      </c>
      <c r="L723">
        <v>500000</v>
      </c>
      <c r="M723" t="s">
        <v>49</v>
      </c>
      <c r="N723">
        <v>0</v>
      </c>
      <c r="O723">
        <v>0</v>
      </c>
      <c r="P723">
        <v>0</v>
      </c>
      <c r="Q723">
        <v>0</v>
      </c>
      <c r="R723">
        <v>0</v>
      </c>
      <c r="S723">
        <v>3.04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0.28999999999999998</v>
      </c>
      <c r="AB723">
        <v>2</v>
      </c>
      <c r="AC723" t="s">
        <v>95</v>
      </c>
      <c r="AD723" t="s">
        <v>128</v>
      </c>
      <c r="AE723" t="s">
        <v>61</v>
      </c>
      <c r="AF723" t="s">
        <v>134</v>
      </c>
    </row>
    <row r="724" spans="1:32">
      <c r="A724" t="s">
        <v>41</v>
      </c>
      <c r="B724" t="s">
        <v>42</v>
      </c>
      <c r="C724" t="s">
        <v>43</v>
      </c>
      <c r="D724" s="4">
        <v>41488</v>
      </c>
      <c r="E724" t="s">
        <v>134</v>
      </c>
      <c r="F724" t="s">
        <v>94</v>
      </c>
      <c r="G724" t="s">
        <v>127</v>
      </c>
      <c r="H724" t="s">
        <v>44</v>
      </c>
      <c r="I724" t="s">
        <v>64</v>
      </c>
      <c r="J724" t="s">
        <v>48</v>
      </c>
      <c r="K724">
        <v>2530</v>
      </c>
      <c r="L724">
        <v>500000</v>
      </c>
      <c r="M724" t="s">
        <v>49</v>
      </c>
      <c r="N724">
        <v>0</v>
      </c>
      <c r="O724">
        <v>0</v>
      </c>
      <c r="P724">
        <v>0</v>
      </c>
      <c r="Q724">
        <v>0</v>
      </c>
      <c r="R724">
        <v>0</v>
      </c>
      <c r="S724">
        <v>3.01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0.28999999999999998</v>
      </c>
      <c r="AB724">
        <v>2</v>
      </c>
      <c r="AC724" t="s">
        <v>95</v>
      </c>
      <c r="AD724" t="s">
        <v>128</v>
      </c>
      <c r="AE724" t="s">
        <v>65</v>
      </c>
      <c r="AF724" t="s">
        <v>134</v>
      </c>
    </row>
    <row r="725" spans="1:32">
      <c r="A725" t="s">
        <v>41</v>
      </c>
      <c r="B725" t="s">
        <v>42</v>
      </c>
      <c r="C725" t="s">
        <v>43</v>
      </c>
      <c r="D725" s="4">
        <v>41488</v>
      </c>
      <c r="E725" t="s">
        <v>134</v>
      </c>
      <c r="F725" t="s">
        <v>94</v>
      </c>
      <c r="G725" t="s">
        <v>127</v>
      </c>
      <c r="H725" t="s">
        <v>44</v>
      </c>
      <c r="I725" t="s">
        <v>66</v>
      </c>
      <c r="J725" t="s">
        <v>48</v>
      </c>
      <c r="K725">
        <v>2530</v>
      </c>
      <c r="L725">
        <v>500000</v>
      </c>
      <c r="M725" t="s">
        <v>49</v>
      </c>
      <c r="N725">
        <v>0</v>
      </c>
      <c r="O725">
        <v>0</v>
      </c>
      <c r="P725">
        <v>0</v>
      </c>
      <c r="Q725">
        <v>0</v>
      </c>
      <c r="R725">
        <v>0</v>
      </c>
      <c r="S725">
        <v>2.99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0.28999999999999998</v>
      </c>
      <c r="AB725">
        <v>2</v>
      </c>
      <c r="AC725" t="s">
        <v>95</v>
      </c>
      <c r="AD725" t="s">
        <v>128</v>
      </c>
      <c r="AE725" t="s">
        <v>67</v>
      </c>
      <c r="AF725" t="s">
        <v>134</v>
      </c>
    </row>
    <row r="726" spans="1:32">
      <c r="A726" t="s">
        <v>41</v>
      </c>
      <c r="B726" t="s">
        <v>42</v>
      </c>
      <c r="C726" t="s">
        <v>43</v>
      </c>
      <c r="D726" s="4">
        <v>41488</v>
      </c>
      <c r="E726" t="s">
        <v>134</v>
      </c>
      <c r="F726" t="s">
        <v>94</v>
      </c>
      <c r="G726" t="s">
        <v>127</v>
      </c>
      <c r="H726" t="s">
        <v>44</v>
      </c>
      <c r="I726" t="s">
        <v>68</v>
      </c>
      <c r="J726" t="s">
        <v>48</v>
      </c>
      <c r="K726">
        <v>2530</v>
      </c>
      <c r="L726">
        <v>500000</v>
      </c>
      <c r="M726" t="s">
        <v>49</v>
      </c>
      <c r="N726">
        <v>0</v>
      </c>
      <c r="O726">
        <v>0</v>
      </c>
      <c r="P726">
        <v>0</v>
      </c>
      <c r="Q726">
        <v>0</v>
      </c>
      <c r="R726">
        <v>0</v>
      </c>
      <c r="S726">
        <v>2.69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0.28999999999999998</v>
      </c>
      <c r="AB726">
        <v>2</v>
      </c>
      <c r="AC726" t="s">
        <v>95</v>
      </c>
      <c r="AD726" t="s">
        <v>128</v>
      </c>
      <c r="AE726" t="s">
        <v>69</v>
      </c>
      <c r="AF726" t="s">
        <v>134</v>
      </c>
    </row>
    <row r="727" spans="1:32">
      <c r="A727" t="s">
        <v>41</v>
      </c>
      <c r="B727" t="s">
        <v>42</v>
      </c>
      <c r="C727" t="s">
        <v>43</v>
      </c>
      <c r="D727" s="4">
        <v>41488</v>
      </c>
      <c r="E727" t="s">
        <v>134</v>
      </c>
      <c r="F727" t="s">
        <v>94</v>
      </c>
      <c r="G727" t="s">
        <v>127</v>
      </c>
      <c r="H727" t="s">
        <v>44</v>
      </c>
      <c r="I727" t="s">
        <v>74</v>
      </c>
      <c r="J727" t="s">
        <v>48</v>
      </c>
      <c r="K727">
        <v>2530</v>
      </c>
      <c r="L727">
        <v>500000</v>
      </c>
      <c r="M727" t="s">
        <v>49</v>
      </c>
      <c r="N727">
        <v>0</v>
      </c>
      <c r="O727">
        <v>0</v>
      </c>
      <c r="P727">
        <v>0</v>
      </c>
      <c r="Q727">
        <v>0</v>
      </c>
      <c r="R727">
        <v>0</v>
      </c>
      <c r="S727">
        <v>2.79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0.28999999999999998</v>
      </c>
      <c r="AB727">
        <v>2</v>
      </c>
      <c r="AC727" t="s">
        <v>95</v>
      </c>
      <c r="AD727" t="s">
        <v>128</v>
      </c>
      <c r="AE727" t="s">
        <v>75</v>
      </c>
      <c r="AF727" t="s">
        <v>134</v>
      </c>
    </row>
    <row r="728" spans="1:32">
      <c r="A728" t="s">
        <v>41</v>
      </c>
      <c r="B728" t="s">
        <v>42</v>
      </c>
      <c r="C728" t="s">
        <v>43</v>
      </c>
      <c r="D728" s="4">
        <v>41488</v>
      </c>
      <c r="E728" t="s">
        <v>134</v>
      </c>
      <c r="F728" t="s">
        <v>94</v>
      </c>
      <c r="G728" t="s">
        <v>127</v>
      </c>
      <c r="H728" t="s">
        <v>44</v>
      </c>
      <c r="I728" t="s">
        <v>76</v>
      </c>
      <c r="J728" t="s">
        <v>48</v>
      </c>
      <c r="K728">
        <v>2530</v>
      </c>
      <c r="L728">
        <v>500000</v>
      </c>
      <c r="M728" t="s">
        <v>49</v>
      </c>
      <c r="N728">
        <v>0</v>
      </c>
      <c r="O728">
        <v>0</v>
      </c>
      <c r="P728">
        <v>0</v>
      </c>
      <c r="Q728">
        <v>0</v>
      </c>
      <c r="R728">
        <v>0</v>
      </c>
      <c r="S728">
        <v>2.79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0.28699999999999998</v>
      </c>
      <c r="AB728">
        <v>2</v>
      </c>
      <c r="AC728" t="s">
        <v>95</v>
      </c>
      <c r="AD728" t="s">
        <v>128</v>
      </c>
      <c r="AE728" t="s">
        <v>77</v>
      </c>
      <c r="AF728" t="s">
        <v>134</v>
      </c>
    </row>
    <row r="729" spans="1:32">
      <c r="A729" t="s">
        <v>41</v>
      </c>
      <c r="B729" t="s">
        <v>42</v>
      </c>
      <c r="C729" t="s">
        <v>43</v>
      </c>
      <c r="D729" s="4">
        <v>41488</v>
      </c>
      <c r="E729" t="s">
        <v>134</v>
      </c>
      <c r="F729" t="s">
        <v>94</v>
      </c>
      <c r="G729" t="s">
        <v>127</v>
      </c>
      <c r="H729" t="s">
        <v>44</v>
      </c>
      <c r="I729" t="s">
        <v>78</v>
      </c>
      <c r="J729" t="s">
        <v>48</v>
      </c>
      <c r="K729">
        <v>2530</v>
      </c>
      <c r="L729">
        <v>500000</v>
      </c>
      <c r="M729" t="s">
        <v>49</v>
      </c>
      <c r="N729">
        <v>0</v>
      </c>
      <c r="O729">
        <v>0</v>
      </c>
      <c r="P729">
        <v>0</v>
      </c>
      <c r="Q729">
        <v>0</v>
      </c>
      <c r="R729">
        <v>0</v>
      </c>
      <c r="S729">
        <v>2.5099999999999998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0.28999999999999998</v>
      </c>
      <c r="AB729">
        <v>2</v>
      </c>
      <c r="AC729" t="s">
        <v>95</v>
      </c>
      <c r="AD729" t="s">
        <v>128</v>
      </c>
      <c r="AE729" t="s">
        <v>79</v>
      </c>
      <c r="AF729" t="s">
        <v>134</v>
      </c>
    </row>
    <row r="730" spans="1:32">
      <c r="A730" t="s">
        <v>41</v>
      </c>
      <c r="B730" t="s">
        <v>42</v>
      </c>
      <c r="C730" t="s">
        <v>43</v>
      </c>
      <c r="D730" s="4">
        <v>41488</v>
      </c>
      <c r="E730" t="s">
        <v>134</v>
      </c>
      <c r="F730" t="s">
        <v>94</v>
      </c>
      <c r="G730" t="s">
        <v>127</v>
      </c>
      <c r="H730" t="s">
        <v>44</v>
      </c>
      <c r="I730" t="s">
        <v>80</v>
      </c>
      <c r="J730" t="s">
        <v>48</v>
      </c>
      <c r="K730">
        <v>2530</v>
      </c>
      <c r="L730">
        <v>500000</v>
      </c>
      <c r="M730" t="s">
        <v>49</v>
      </c>
      <c r="N730">
        <v>0</v>
      </c>
      <c r="O730">
        <v>0</v>
      </c>
      <c r="P730">
        <v>0</v>
      </c>
      <c r="Q730">
        <v>0</v>
      </c>
      <c r="R730">
        <v>0</v>
      </c>
      <c r="S730">
        <v>2.93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0.28899999999999998</v>
      </c>
      <c r="AB730">
        <v>2</v>
      </c>
      <c r="AC730" t="s">
        <v>95</v>
      </c>
      <c r="AD730" t="s">
        <v>128</v>
      </c>
      <c r="AE730" t="s">
        <v>81</v>
      </c>
      <c r="AF730" t="s">
        <v>134</v>
      </c>
    </row>
    <row r="731" spans="1:32">
      <c r="A731" t="s">
        <v>41</v>
      </c>
      <c r="B731" t="s">
        <v>42</v>
      </c>
      <c r="C731" t="s">
        <v>43</v>
      </c>
      <c r="D731" s="4">
        <v>41537</v>
      </c>
      <c r="E731" t="s">
        <v>134</v>
      </c>
      <c r="F731" t="s">
        <v>94</v>
      </c>
      <c r="G731" t="s">
        <v>127</v>
      </c>
      <c r="H731" t="s">
        <v>44</v>
      </c>
      <c r="I731" t="s">
        <v>130</v>
      </c>
      <c r="J731" t="s">
        <v>48</v>
      </c>
      <c r="K731">
        <v>2530</v>
      </c>
      <c r="L731">
        <v>500000</v>
      </c>
      <c r="M731" t="s">
        <v>49</v>
      </c>
      <c r="N731">
        <v>0</v>
      </c>
      <c r="O731">
        <v>0</v>
      </c>
      <c r="P731">
        <v>0</v>
      </c>
      <c r="Q731">
        <v>0</v>
      </c>
      <c r="R731">
        <v>0</v>
      </c>
      <c r="S731">
        <v>2.94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0.28999999999999998</v>
      </c>
      <c r="AB731">
        <v>2</v>
      </c>
      <c r="AC731" t="s">
        <v>95</v>
      </c>
      <c r="AD731" t="s">
        <v>128</v>
      </c>
      <c r="AE731" t="s">
        <v>131</v>
      </c>
      <c r="AF731" t="s">
        <v>134</v>
      </c>
    </row>
    <row r="732" spans="1:32">
      <c r="A732" t="s">
        <v>41</v>
      </c>
      <c r="B732" t="s">
        <v>42</v>
      </c>
      <c r="C732" t="s">
        <v>43</v>
      </c>
      <c r="D732" s="4">
        <v>41537</v>
      </c>
      <c r="E732" t="s">
        <v>134</v>
      </c>
      <c r="F732" t="s">
        <v>94</v>
      </c>
      <c r="G732" t="s">
        <v>46</v>
      </c>
      <c r="H732" t="s">
        <v>44</v>
      </c>
      <c r="I732" t="s">
        <v>130</v>
      </c>
      <c r="J732" t="s">
        <v>48</v>
      </c>
      <c r="K732">
        <v>2530</v>
      </c>
      <c r="L732">
        <v>500000</v>
      </c>
      <c r="M732" t="s">
        <v>49</v>
      </c>
      <c r="N732">
        <v>0</v>
      </c>
      <c r="O732">
        <v>0</v>
      </c>
      <c r="P732">
        <v>0</v>
      </c>
      <c r="Q732">
        <v>0</v>
      </c>
      <c r="R732">
        <v>0</v>
      </c>
      <c r="S732">
        <v>0.29399999999999998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0.29399999999999998</v>
      </c>
      <c r="AB732">
        <v>2</v>
      </c>
      <c r="AC732" t="s">
        <v>95</v>
      </c>
      <c r="AD732" t="s">
        <v>46</v>
      </c>
      <c r="AE732" t="s">
        <v>131</v>
      </c>
      <c r="AF732" t="s">
        <v>134</v>
      </c>
    </row>
    <row r="733" spans="1:32">
      <c r="A733" t="s">
        <v>41</v>
      </c>
      <c r="B733" t="s">
        <v>42</v>
      </c>
      <c r="C733" t="s">
        <v>43</v>
      </c>
      <c r="D733" s="4">
        <v>41488</v>
      </c>
      <c r="E733" t="s">
        <v>134</v>
      </c>
      <c r="F733" t="s">
        <v>96</v>
      </c>
      <c r="G733" t="s">
        <v>127</v>
      </c>
      <c r="H733" t="s">
        <v>44</v>
      </c>
      <c r="I733" t="s">
        <v>58</v>
      </c>
      <c r="J733" t="s">
        <v>48</v>
      </c>
      <c r="K733">
        <v>1280</v>
      </c>
      <c r="L733">
        <v>400000</v>
      </c>
      <c r="M733" t="s">
        <v>49</v>
      </c>
      <c r="N733">
        <v>0</v>
      </c>
      <c r="O733">
        <v>0</v>
      </c>
      <c r="P733">
        <v>0</v>
      </c>
      <c r="Q733">
        <v>0</v>
      </c>
      <c r="R733">
        <v>0</v>
      </c>
      <c r="S733">
        <v>1.75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0.123</v>
      </c>
      <c r="AB733">
        <v>2</v>
      </c>
      <c r="AC733" t="s">
        <v>97</v>
      </c>
      <c r="AD733" t="s">
        <v>128</v>
      </c>
      <c r="AE733" t="s">
        <v>59</v>
      </c>
      <c r="AF733" t="s">
        <v>134</v>
      </c>
    </row>
    <row r="734" spans="1:32">
      <c r="A734" t="s">
        <v>41</v>
      </c>
      <c r="B734" t="s">
        <v>42</v>
      </c>
      <c r="C734" t="s">
        <v>43</v>
      </c>
      <c r="D734" s="4">
        <v>41488</v>
      </c>
      <c r="E734" t="s">
        <v>134</v>
      </c>
      <c r="F734" t="s">
        <v>96</v>
      </c>
      <c r="G734" t="s">
        <v>127</v>
      </c>
      <c r="H734" t="s">
        <v>44</v>
      </c>
      <c r="I734" t="s">
        <v>60</v>
      </c>
      <c r="J734" t="s">
        <v>48</v>
      </c>
      <c r="K734">
        <v>1280</v>
      </c>
      <c r="L734">
        <v>400000</v>
      </c>
      <c r="M734" t="s">
        <v>49</v>
      </c>
      <c r="N734">
        <v>0</v>
      </c>
      <c r="O734">
        <v>0</v>
      </c>
      <c r="P734">
        <v>0</v>
      </c>
      <c r="Q734">
        <v>0</v>
      </c>
      <c r="R734">
        <v>0</v>
      </c>
      <c r="S734">
        <v>1.63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0.122</v>
      </c>
      <c r="AB734">
        <v>2</v>
      </c>
      <c r="AC734" t="s">
        <v>97</v>
      </c>
      <c r="AD734" t="s">
        <v>128</v>
      </c>
      <c r="AE734" t="s">
        <v>61</v>
      </c>
      <c r="AF734" t="s">
        <v>134</v>
      </c>
    </row>
    <row r="735" spans="1:32">
      <c r="A735" t="s">
        <v>41</v>
      </c>
      <c r="B735" t="s">
        <v>42</v>
      </c>
      <c r="C735" t="s">
        <v>43</v>
      </c>
      <c r="D735" s="4">
        <v>41488</v>
      </c>
      <c r="E735" t="s">
        <v>134</v>
      </c>
      <c r="F735" t="s">
        <v>96</v>
      </c>
      <c r="G735" t="s">
        <v>127</v>
      </c>
      <c r="H735" t="s">
        <v>44</v>
      </c>
      <c r="I735" t="s">
        <v>64</v>
      </c>
      <c r="J735" t="s">
        <v>48</v>
      </c>
      <c r="K735">
        <v>1280</v>
      </c>
      <c r="L735">
        <v>400000</v>
      </c>
      <c r="M735" t="s">
        <v>49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1.6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0.122</v>
      </c>
      <c r="AB735">
        <v>2</v>
      </c>
      <c r="AC735" t="s">
        <v>97</v>
      </c>
      <c r="AD735" t="s">
        <v>128</v>
      </c>
      <c r="AE735" t="s">
        <v>65</v>
      </c>
      <c r="AF735" t="s">
        <v>134</v>
      </c>
    </row>
    <row r="736" spans="1:32">
      <c r="A736" t="s">
        <v>41</v>
      </c>
      <c r="B736" t="s">
        <v>42</v>
      </c>
      <c r="C736" t="s">
        <v>43</v>
      </c>
      <c r="D736" s="4">
        <v>41488</v>
      </c>
      <c r="E736" t="s">
        <v>134</v>
      </c>
      <c r="F736" t="s">
        <v>96</v>
      </c>
      <c r="G736" t="s">
        <v>127</v>
      </c>
      <c r="H736" t="s">
        <v>44</v>
      </c>
      <c r="I736" t="s">
        <v>66</v>
      </c>
      <c r="J736" t="s">
        <v>48</v>
      </c>
      <c r="K736">
        <v>1280</v>
      </c>
      <c r="L736">
        <v>400000</v>
      </c>
      <c r="M736" t="s">
        <v>49</v>
      </c>
      <c r="N736">
        <v>0</v>
      </c>
      <c r="O736">
        <v>0</v>
      </c>
      <c r="P736">
        <v>0</v>
      </c>
      <c r="Q736">
        <v>0</v>
      </c>
      <c r="R736">
        <v>0</v>
      </c>
      <c r="S736">
        <v>1.57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0.123</v>
      </c>
      <c r="AB736">
        <v>2</v>
      </c>
      <c r="AC736" t="s">
        <v>97</v>
      </c>
      <c r="AD736" t="s">
        <v>128</v>
      </c>
      <c r="AE736" t="s">
        <v>67</v>
      </c>
      <c r="AF736" t="s">
        <v>134</v>
      </c>
    </row>
    <row r="737" spans="1:32">
      <c r="A737" t="s">
        <v>41</v>
      </c>
      <c r="B737" t="s">
        <v>42</v>
      </c>
      <c r="C737" t="s">
        <v>43</v>
      </c>
      <c r="D737" s="4">
        <v>41488</v>
      </c>
      <c r="E737" t="s">
        <v>134</v>
      </c>
      <c r="F737" t="s">
        <v>96</v>
      </c>
      <c r="G737" t="s">
        <v>127</v>
      </c>
      <c r="H737" t="s">
        <v>44</v>
      </c>
      <c r="I737" t="s">
        <v>68</v>
      </c>
      <c r="J737" t="s">
        <v>48</v>
      </c>
      <c r="K737">
        <v>1280</v>
      </c>
      <c r="L737">
        <v>400000</v>
      </c>
      <c r="M737" t="s">
        <v>49</v>
      </c>
      <c r="N737">
        <v>0</v>
      </c>
      <c r="O737">
        <v>0</v>
      </c>
      <c r="P737">
        <v>0</v>
      </c>
      <c r="Q737">
        <v>0</v>
      </c>
      <c r="R737">
        <v>0</v>
      </c>
      <c r="S737">
        <v>1.24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0.122</v>
      </c>
      <c r="AB737">
        <v>2</v>
      </c>
      <c r="AC737" t="s">
        <v>97</v>
      </c>
      <c r="AD737" t="s">
        <v>128</v>
      </c>
      <c r="AE737" t="s">
        <v>69</v>
      </c>
      <c r="AF737" t="s">
        <v>134</v>
      </c>
    </row>
    <row r="738" spans="1:32">
      <c r="A738" t="s">
        <v>41</v>
      </c>
      <c r="B738" t="s">
        <v>42</v>
      </c>
      <c r="C738" t="s">
        <v>43</v>
      </c>
      <c r="D738" s="4">
        <v>41488</v>
      </c>
      <c r="E738" t="s">
        <v>134</v>
      </c>
      <c r="F738" t="s">
        <v>96</v>
      </c>
      <c r="G738" t="s">
        <v>127</v>
      </c>
      <c r="H738" t="s">
        <v>44</v>
      </c>
      <c r="I738" t="s">
        <v>74</v>
      </c>
      <c r="J738" t="s">
        <v>48</v>
      </c>
      <c r="K738">
        <v>1280</v>
      </c>
      <c r="L738">
        <v>400000</v>
      </c>
      <c r="M738" t="s">
        <v>49</v>
      </c>
      <c r="N738">
        <v>0</v>
      </c>
      <c r="O738">
        <v>0</v>
      </c>
      <c r="P738">
        <v>0</v>
      </c>
      <c r="Q738">
        <v>0</v>
      </c>
      <c r="R738">
        <v>0</v>
      </c>
      <c r="S738">
        <v>1.5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0.122</v>
      </c>
      <c r="AB738">
        <v>2</v>
      </c>
      <c r="AC738" t="s">
        <v>97</v>
      </c>
      <c r="AD738" t="s">
        <v>128</v>
      </c>
      <c r="AE738" t="s">
        <v>75</v>
      </c>
      <c r="AF738" t="s">
        <v>134</v>
      </c>
    </row>
    <row r="739" spans="1:32">
      <c r="A739" t="s">
        <v>41</v>
      </c>
      <c r="B739" t="s">
        <v>42</v>
      </c>
      <c r="C739" t="s">
        <v>43</v>
      </c>
      <c r="D739" s="4">
        <v>41488</v>
      </c>
      <c r="E739" t="s">
        <v>134</v>
      </c>
      <c r="F739" t="s">
        <v>96</v>
      </c>
      <c r="G739" t="s">
        <v>127</v>
      </c>
      <c r="H739" t="s">
        <v>44</v>
      </c>
      <c r="I739" t="s">
        <v>76</v>
      </c>
      <c r="J739" t="s">
        <v>48</v>
      </c>
      <c r="K739">
        <v>1280</v>
      </c>
      <c r="L739">
        <v>400000</v>
      </c>
      <c r="M739" t="s">
        <v>49</v>
      </c>
      <c r="N739">
        <v>0</v>
      </c>
      <c r="O739">
        <v>0</v>
      </c>
      <c r="P739">
        <v>0</v>
      </c>
      <c r="Q739">
        <v>0</v>
      </c>
      <c r="R739">
        <v>0</v>
      </c>
      <c r="S739">
        <v>1.37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0.123</v>
      </c>
      <c r="AB739">
        <v>2</v>
      </c>
      <c r="AC739" t="s">
        <v>97</v>
      </c>
      <c r="AD739" t="s">
        <v>128</v>
      </c>
      <c r="AE739" t="s">
        <v>77</v>
      </c>
      <c r="AF739" t="s">
        <v>134</v>
      </c>
    </row>
    <row r="740" spans="1:32">
      <c r="A740" t="s">
        <v>41</v>
      </c>
      <c r="B740" t="s">
        <v>42</v>
      </c>
      <c r="C740" t="s">
        <v>43</v>
      </c>
      <c r="D740" s="4">
        <v>41488</v>
      </c>
      <c r="E740" t="s">
        <v>134</v>
      </c>
      <c r="F740" t="s">
        <v>96</v>
      </c>
      <c r="G740" t="s">
        <v>127</v>
      </c>
      <c r="H740" t="s">
        <v>44</v>
      </c>
      <c r="I740" t="s">
        <v>78</v>
      </c>
      <c r="J740" t="s">
        <v>48</v>
      </c>
      <c r="K740">
        <v>1280</v>
      </c>
      <c r="L740">
        <v>400000</v>
      </c>
      <c r="M740" t="s">
        <v>49</v>
      </c>
      <c r="N740">
        <v>0</v>
      </c>
      <c r="O740">
        <v>0</v>
      </c>
      <c r="P740">
        <v>0</v>
      </c>
      <c r="Q740">
        <v>0</v>
      </c>
      <c r="R740">
        <v>0</v>
      </c>
      <c r="S740">
        <v>1.0900000000000001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0.121</v>
      </c>
      <c r="AB740">
        <v>2</v>
      </c>
      <c r="AC740" t="s">
        <v>97</v>
      </c>
      <c r="AD740" t="s">
        <v>128</v>
      </c>
      <c r="AE740" t="s">
        <v>79</v>
      </c>
      <c r="AF740" t="s">
        <v>134</v>
      </c>
    </row>
    <row r="741" spans="1:32">
      <c r="A741" t="s">
        <v>41</v>
      </c>
      <c r="B741" t="s">
        <v>42</v>
      </c>
      <c r="C741" t="s">
        <v>43</v>
      </c>
      <c r="D741" s="4">
        <v>41488</v>
      </c>
      <c r="E741" t="s">
        <v>134</v>
      </c>
      <c r="F741" t="s">
        <v>96</v>
      </c>
      <c r="G741" t="s">
        <v>127</v>
      </c>
      <c r="H741" t="s">
        <v>44</v>
      </c>
      <c r="I741" t="s">
        <v>80</v>
      </c>
      <c r="J741" t="s">
        <v>48</v>
      </c>
      <c r="K741">
        <v>1280</v>
      </c>
      <c r="L741">
        <v>400000</v>
      </c>
      <c r="M741" t="s">
        <v>49</v>
      </c>
      <c r="N741">
        <v>0</v>
      </c>
      <c r="O741">
        <v>0</v>
      </c>
      <c r="P741">
        <v>0</v>
      </c>
      <c r="Q741">
        <v>0</v>
      </c>
      <c r="R741">
        <v>0</v>
      </c>
      <c r="S741">
        <v>1.68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0.124</v>
      </c>
      <c r="AB741">
        <v>2</v>
      </c>
      <c r="AC741" t="s">
        <v>97</v>
      </c>
      <c r="AD741" t="s">
        <v>128</v>
      </c>
      <c r="AE741" t="s">
        <v>81</v>
      </c>
      <c r="AF741" t="s">
        <v>134</v>
      </c>
    </row>
    <row r="742" spans="1:32">
      <c r="A742" t="s">
        <v>41</v>
      </c>
      <c r="B742" t="s">
        <v>42</v>
      </c>
      <c r="C742" t="s">
        <v>43</v>
      </c>
      <c r="D742" s="4">
        <v>41537</v>
      </c>
      <c r="E742" t="s">
        <v>134</v>
      </c>
      <c r="F742" t="s">
        <v>96</v>
      </c>
      <c r="G742" t="s">
        <v>127</v>
      </c>
      <c r="H742" t="s">
        <v>44</v>
      </c>
      <c r="I742" t="s">
        <v>130</v>
      </c>
      <c r="J742" t="s">
        <v>48</v>
      </c>
      <c r="K742">
        <v>1280</v>
      </c>
      <c r="L742">
        <v>400000</v>
      </c>
      <c r="M742" t="s">
        <v>49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1.51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0.122</v>
      </c>
      <c r="AB742">
        <v>2</v>
      </c>
      <c r="AC742" t="s">
        <v>97</v>
      </c>
      <c r="AD742" t="s">
        <v>128</v>
      </c>
      <c r="AE742" t="s">
        <v>131</v>
      </c>
      <c r="AF742" t="s">
        <v>134</v>
      </c>
    </row>
    <row r="743" spans="1:32">
      <c r="A743" t="s">
        <v>41</v>
      </c>
      <c r="B743" t="s">
        <v>42</v>
      </c>
      <c r="C743" t="s">
        <v>43</v>
      </c>
      <c r="D743" s="4">
        <v>41537</v>
      </c>
      <c r="E743" t="s">
        <v>134</v>
      </c>
      <c r="F743" t="s">
        <v>96</v>
      </c>
      <c r="G743" t="s">
        <v>46</v>
      </c>
      <c r="H743" t="s">
        <v>44</v>
      </c>
      <c r="I743" t="s">
        <v>130</v>
      </c>
      <c r="J743" t="s">
        <v>48</v>
      </c>
      <c r="K743">
        <v>1280</v>
      </c>
      <c r="L743">
        <v>400000</v>
      </c>
      <c r="M743" t="s">
        <v>49</v>
      </c>
      <c r="N743">
        <v>0</v>
      </c>
      <c r="O743">
        <v>0</v>
      </c>
      <c r="P743">
        <v>0</v>
      </c>
      <c r="Q743">
        <v>0</v>
      </c>
      <c r="R743">
        <v>0</v>
      </c>
      <c r="S743">
        <v>0.122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0.122</v>
      </c>
      <c r="AB743">
        <v>2</v>
      </c>
      <c r="AC743" t="s">
        <v>97</v>
      </c>
      <c r="AD743" t="s">
        <v>46</v>
      </c>
      <c r="AE743" t="s">
        <v>131</v>
      </c>
      <c r="AF743" t="s">
        <v>134</v>
      </c>
    </row>
    <row r="744" spans="1:32">
      <c r="A744" t="s">
        <v>41</v>
      </c>
      <c r="B744" t="s">
        <v>42</v>
      </c>
      <c r="C744" t="s">
        <v>43</v>
      </c>
      <c r="D744" s="4">
        <v>41488</v>
      </c>
      <c r="E744" t="s">
        <v>134</v>
      </c>
      <c r="F744" t="s">
        <v>98</v>
      </c>
      <c r="G744" t="s">
        <v>127</v>
      </c>
      <c r="H744" t="s">
        <v>44</v>
      </c>
      <c r="I744" t="s">
        <v>58</v>
      </c>
      <c r="J744" t="s">
        <v>48</v>
      </c>
      <c r="K744">
        <v>292</v>
      </c>
      <c r="L744">
        <v>200000</v>
      </c>
      <c r="M744" t="s">
        <v>49</v>
      </c>
      <c r="N744">
        <v>0</v>
      </c>
      <c r="O744">
        <v>0</v>
      </c>
      <c r="P744">
        <v>0</v>
      </c>
      <c r="Q744">
        <v>0</v>
      </c>
      <c r="R744">
        <v>0</v>
      </c>
      <c r="S744">
        <v>2.36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0.32600000000000001</v>
      </c>
      <c r="AB744">
        <v>2</v>
      </c>
      <c r="AC744" t="s">
        <v>99</v>
      </c>
      <c r="AD744" t="s">
        <v>128</v>
      </c>
      <c r="AE744" t="s">
        <v>59</v>
      </c>
      <c r="AF744" t="s">
        <v>134</v>
      </c>
    </row>
    <row r="745" spans="1:32">
      <c r="A745" t="s">
        <v>41</v>
      </c>
      <c r="B745" t="s">
        <v>42</v>
      </c>
      <c r="C745" t="s">
        <v>43</v>
      </c>
      <c r="D745" s="4">
        <v>41488</v>
      </c>
      <c r="E745" t="s">
        <v>134</v>
      </c>
      <c r="F745" t="s">
        <v>98</v>
      </c>
      <c r="G745" t="s">
        <v>127</v>
      </c>
      <c r="H745" t="s">
        <v>44</v>
      </c>
      <c r="I745" t="s">
        <v>60</v>
      </c>
      <c r="J745" t="s">
        <v>48</v>
      </c>
      <c r="K745">
        <v>292</v>
      </c>
      <c r="L745">
        <v>200000</v>
      </c>
      <c r="M745" t="s">
        <v>49</v>
      </c>
      <c r="N745">
        <v>0</v>
      </c>
      <c r="O745">
        <v>0</v>
      </c>
      <c r="P745">
        <v>0</v>
      </c>
      <c r="Q745">
        <v>0</v>
      </c>
      <c r="R745">
        <v>0</v>
      </c>
      <c r="S745">
        <v>2.27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0.31900000000000001</v>
      </c>
      <c r="AB745">
        <v>2</v>
      </c>
      <c r="AC745" t="s">
        <v>99</v>
      </c>
      <c r="AD745" t="s">
        <v>128</v>
      </c>
      <c r="AE745" t="s">
        <v>61</v>
      </c>
      <c r="AF745" t="s">
        <v>134</v>
      </c>
    </row>
    <row r="746" spans="1:32">
      <c r="A746" t="s">
        <v>41</v>
      </c>
      <c r="B746" t="s">
        <v>42</v>
      </c>
      <c r="C746" t="s">
        <v>43</v>
      </c>
      <c r="D746" s="4">
        <v>41488</v>
      </c>
      <c r="E746" t="s">
        <v>134</v>
      </c>
      <c r="F746" t="s">
        <v>98</v>
      </c>
      <c r="G746" t="s">
        <v>127</v>
      </c>
      <c r="H746" t="s">
        <v>44</v>
      </c>
      <c r="I746" t="s">
        <v>64</v>
      </c>
      <c r="J746" t="s">
        <v>48</v>
      </c>
      <c r="K746">
        <v>292</v>
      </c>
      <c r="L746">
        <v>200000</v>
      </c>
      <c r="M746" t="s">
        <v>49</v>
      </c>
      <c r="N746">
        <v>0</v>
      </c>
      <c r="O746">
        <v>0</v>
      </c>
      <c r="P746">
        <v>0</v>
      </c>
      <c r="Q746">
        <v>0</v>
      </c>
      <c r="R746">
        <v>0</v>
      </c>
      <c r="S746">
        <v>2.25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0.317</v>
      </c>
      <c r="AB746">
        <v>2</v>
      </c>
      <c r="AC746" t="s">
        <v>99</v>
      </c>
      <c r="AD746" t="s">
        <v>128</v>
      </c>
      <c r="AE746" t="s">
        <v>65</v>
      </c>
      <c r="AF746" t="s">
        <v>134</v>
      </c>
    </row>
    <row r="747" spans="1:32">
      <c r="A747" t="s">
        <v>41</v>
      </c>
      <c r="B747" t="s">
        <v>42</v>
      </c>
      <c r="C747" t="s">
        <v>43</v>
      </c>
      <c r="D747" s="4">
        <v>41488</v>
      </c>
      <c r="E747" t="s">
        <v>134</v>
      </c>
      <c r="F747" t="s">
        <v>98</v>
      </c>
      <c r="G747" t="s">
        <v>127</v>
      </c>
      <c r="H747" t="s">
        <v>44</v>
      </c>
      <c r="I747" t="s">
        <v>66</v>
      </c>
      <c r="J747" t="s">
        <v>48</v>
      </c>
      <c r="K747">
        <v>292</v>
      </c>
      <c r="L747">
        <v>200000</v>
      </c>
      <c r="M747" t="s">
        <v>49</v>
      </c>
      <c r="N747">
        <v>0</v>
      </c>
      <c r="O747">
        <v>0</v>
      </c>
      <c r="P747">
        <v>0</v>
      </c>
      <c r="Q747">
        <v>0</v>
      </c>
      <c r="R747">
        <v>0</v>
      </c>
      <c r="S747">
        <v>2.2599999999999998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0.318</v>
      </c>
      <c r="AB747">
        <v>2</v>
      </c>
      <c r="AC747" t="s">
        <v>99</v>
      </c>
      <c r="AD747" t="s">
        <v>128</v>
      </c>
      <c r="AE747" t="s">
        <v>67</v>
      </c>
      <c r="AF747" t="s">
        <v>134</v>
      </c>
    </row>
    <row r="748" spans="1:32">
      <c r="A748" t="s">
        <v>41</v>
      </c>
      <c r="B748" t="s">
        <v>42</v>
      </c>
      <c r="C748" t="s">
        <v>43</v>
      </c>
      <c r="D748" s="4">
        <v>41488</v>
      </c>
      <c r="E748" t="s">
        <v>134</v>
      </c>
      <c r="F748" t="s">
        <v>98</v>
      </c>
      <c r="G748" t="s">
        <v>127</v>
      </c>
      <c r="H748" t="s">
        <v>44</v>
      </c>
      <c r="I748" t="s">
        <v>68</v>
      </c>
      <c r="J748" t="s">
        <v>48</v>
      </c>
      <c r="K748">
        <v>292</v>
      </c>
      <c r="L748">
        <v>200000</v>
      </c>
      <c r="M748" t="s">
        <v>49</v>
      </c>
      <c r="N748">
        <v>0</v>
      </c>
      <c r="O748">
        <v>0</v>
      </c>
      <c r="P748">
        <v>0</v>
      </c>
      <c r="Q748">
        <v>0</v>
      </c>
      <c r="R748">
        <v>0</v>
      </c>
      <c r="S748">
        <v>1.63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0.314</v>
      </c>
      <c r="AB748">
        <v>2</v>
      </c>
      <c r="AC748" t="s">
        <v>99</v>
      </c>
      <c r="AD748" t="s">
        <v>128</v>
      </c>
      <c r="AE748" t="s">
        <v>69</v>
      </c>
      <c r="AF748" t="s">
        <v>134</v>
      </c>
    </row>
    <row r="749" spans="1:32">
      <c r="A749" t="s">
        <v>41</v>
      </c>
      <c r="B749" t="s">
        <v>42</v>
      </c>
      <c r="C749" t="s">
        <v>43</v>
      </c>
      <c r="D749" s="4">
        <v>41488</v>
      </c>
      <c r="E749" t="s">
        <v>134</v>
      </c>
      <c r="F749" t="s">
        <v>98</v>
      </c>
      <c r="G749" t="s">
        <v>127</v>
      </c>
      <c r="H749" t="s">
        <v>44</v>
      </c>
      <c r="I749" t="s">
        <v>74</v>
      </c>
      <c r="J749" t="s">
        <v>48</v>
      </c>
      <c r="K749">
        <v>292</v>
      </c>
      <c r="L749">
        <v>200000</v>
      </c>
      <c r="M749" t="s">
        <v>49</v>
      </c>
      <c r="N749">
        <v>0</v>
      </c>
      <c r="O749">
        <v>0</v>
      </c>
      <c r="P749">
        <v>0</v>
      </c>
      <c r="Q749">
        <v>0</v>
      </c>
      <c r="R749">
        <v>0</v>
      </c>
      <c r="S749">
        <v>1.99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0.315</v>
      </c>
      <c r="AB749">
        <v>2</v>
      </c>
      <c r="AC749" t="s">
        <v>99</v>
      </c>
      <c r="AD749" t="s">
        <v>128</v>
      </c>
      <c r="AE749" t="s">
        <v>75</v>
      </c>
      <c r="AF749" t="s">
        <v>134</v>
      </c>
    </row>
    <row r="750" spans="1:32">
      <c r="A750" t="s">
        <v>41</v>
      </c>
      <c r="B750" t="s">
        <v>42</v>
      </c>
      <c r="C750" t="s">
        <v>43</v>
      </c>
      <c r="D750" s="4">
        <v>41488</v>
      </c>
      <c r="E750" t="s">
        <v>134</v>
      </c>
      <c r="F750" t="s">
        <v>98</v>
      </c>
      <c r="G750" t="s">
        <v>127</v>
      </c>
      <c r="H750" t="s">
        <v>44</v>
      </c>
      <c r="I750" t="s">
        <v>76</v>
      </c>
      <c r="J750" t="s">
        <v>48</v>
      </c>
      <c r="K750">
        <v>292</v>
      </c>
      <c r="L750">
        <v>200000</v>
      </c>
      <c r="M750" t="s">
        <v>49</v>
      </c>
      <c r="N750">
        <v>0</v>
      </c>
      <c r="O750">
        <v>0</v>
      </c>
      <c r="P750">
        <v>0</v>
      </c>
      <c r="Q750">
        <v>0</v>
      </c>
      <c r="R750">
        <v>0</v>
      </c>
      <c r="S750">
        <v>1.91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0.318</v>
      </c>
      <c r="AB750">
        <v>2</v>
      </c>
      <c r="AC750" t="s">
        <v>99</v>
      </c>
      <c r="AD750" t="s">
        <v>128</v>
      </c>
      <c r="AE750" t="s">
        <v>77</v>
      </c>
      <c r="AF750" t="s">
        <v>134</v>
      </c>
    </row>
    <row r="751" spans="1:32">
      <c r="A751" t="s">
        <v>41</v>
      </c>
      <c r="B751" t="s">
        <v>42</v>
      </c>
      <c r="C751" t="s">
        <v>43</v>
      </c>
      <c r="D751" s="4">
        <v>41488</v>
      </c>
      <c r="E751" t="s">
        <v>134</v>
      </c>
      <c r="F751" t="s">
        <v>98</v>
      </c>
      <c r="G751" t="s">
        <v>127</v>
      </c>
      <c r="H751" t="s">
        <v>44</v>
      </c>
      <c r="I751" t="s">
        <v>78</v>
      </c>
      <c r="J751" t="s">
        <v>48</v>
      </c>
      <c r="K751">
        <v>292</v>
      </c>
      <c r="L751">
        <v>200000</v>
      </c>
      <c r="M751" t="s">
        <v>49</v>
      </c>
      <c r="N751">
        <v>0</v>
      </c>
      <c r="O751">
        <v>0</v>
      </c>
      <c r="P751">
        <v>0</v>
      </c>
      <c r="Q751">
        <v>0</v>
      </c>
      <c r="R751">
        <v>0</v>
      </c>
      <c r="S751">
        <v>1.54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0.30299999999999999</v>
      </c>
      <c r="AB751">
        <v>2</v>
      </c>
      <c r="AC751" t="s">
        <v>99</v>
      </c>
      <c r="AD751" t="s">
        <v>128</v>
      </c>
      <c r="AE751" t="s">
        <v>79</v>
      </c>
      <c r="AF751" t="s">
        <v>134</v>
      </c>
    </row>
    <row r="752" spans="1:32">
      <c r="A752" t="s">
        <v>41</v>
      </c>
      <c r="B752" t="s">
        <v>42</v>
      </c>
      <c r="C752" t="s">
        <v>43</v>
      </c>
      <c r="D752" s="4">
        <v>41488</v>
      </c>
      <c r="E752" t="s">
        <v>134</v>
      </c>
      <c r="F752" t="s">
        <v>98</v>
      </c>
      <c r="G752" t="s">
        <v>127</v>
      </c>
      <c r="H752" t="s">
        <v>44</v>
      </c>
      <c r="I752" t="s">
        <v>80</v>
      </c>
      <c r="J752" t="s">
        <v>48</v>
      </c>
      <c r="K752">
        <v>292</v>
      </c>
      <c r="L752">
        <v>200000</v>
      </c>
      <c r="M752" t="s">
        <v>49</v>
      </c>
      <c r="N752">
        <v>0</v>
      </c>
      <c r="O752">
        <v>0</v>
      </c>
      <c r="P752">
        <v>0</v>
      </c>
      <c r="Q752">
        <v>0</v>
      </c>
      <c r="R752">
        <v>0</v>
      </c>
      <c r="S752">
        <v>1.97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0.33100000000000002</v>
      </c>
      <c r="AB752">
        <v>2</v>
      </c>
      <c r="AC752" t="s">
        <v>99</v>
      </c>
      <c r="AD752" t="s">
        <v>128</v>
      </c>
      <c r="AE752" t="s">
        <v>81</v>
      </c>
      <c r="AF752" t="s">
        <v>134</v>
      </c>
    </row>
    <row r="753" spans="1:32">
      <c r="A753" t="s">
        <v>41</v>
      </c>
      <c r="B753" t="s">
        <v>42</v>
      </c>
      <c r="C753" t="s">
        <v>43</v>
      </c>
      <c r="D753" s="4">
        <v>41537</v>
      </c>
      <c r="E753" t="s">
        <v>134</v>
      </c>
      <c r="F753" t="s">
        <v>98</v>
      </c>
      <c r="G753" t="s">
        <v>127</v>
      </c>
      <c r="H753" t="s">
        <v>44</v>
      </c>
      <c r="I753" t="s">
        <v>130</v>
      </c>
      <c r="J753" t="s">
        <v>48</v>
      </c>
      <c r="K753">
        <v>292</v>
      </c>
      <c r="L753">
        <v>200000</v>
      </c>
      <c r="M753" t="s">
        <v>49</v>
      </c>
      <c r="N753">
        <v>0</v>
      </c>
      <c r="O753">
        <v>0</v>
      </c>
      <c r="P753">
        <v>0</v>
      </c>
      <c r="Q753">
        <v>0</v>
      </c>
      <c r="R753">
        <v>0</v>
      </c>
      <c r="S753">
        <v>2.09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0.317</v>
      </c>
      <c r="AB753">
        <v>2</v>
      </c>
      <c r="AC753" t="s">
        <v>99</v>
      </c>
      <c r="AD753" t="s">
        <v>128</v>
      </c>
      <c r="AE753" t="s">
        <v>131</v>
      </c>
      <c r="AF753" t="s">
        <v>134</v>
      </c>
    </row>
    <row r="754" spans="1:32">
      <c r="A754" t="s">
        <v>41</v>
      </c>
      <c r="B754" t="s">
        <v>42</v>
      </c>
      <c r="C754" t="s">
        <v>43</v>
      </c>
      <c r="D754" s="4">
        <v>41537</v>
      </c>
      <c r="E754" t="s">
        <v>134</v>
      </c>
      <c r="F754" t="s">
        <v>98</v>
      </c>
      <c r="G754" t="s">
        <v>46</v>
      </c>
      <c r="H754" t="s">
        <v>44</v>
      </c>
      <c r="I754" t="s">
        <v>130</v>
      </c>
      <c r="J754" t="s">
        <v>48</v>
      </c>
      <c r="K754">
        <v>292</v>
      </c>
      <c r="L754">
        <v>200000</v>
      </c>
      <c r="M754" t="s">
        <v>49</v>
      </c>
      <c r="N754">
        <v>0</v>
      </c>
      <c r="O754">
        <v>0</v>
      </c>
      <c r="P754">
        <v>0</v>
      </c>
      <c r="Q754">
        <v>0</v>
      </c>
      <c r="R754">
        <v>0</v>
      </c>
      <c r="S754">
        <v>0.312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0.312</v>
      </c>
      <c r="AB754">
        <v>2</v>
      </c>
      <c r="AC754" t="s">
        <v>99</v>
      </c>
      <c r="AD754" t="s">
        <v>46</v>
      </c>
      <c r="AE754" t="s">
        <v>131</v>
      </c>
      <c r="AF754" t="s">
        <v>134</v>
      </c>
    </row>
    <row r="755" spans="1:32">
      <c r="A755" t="s">
        <v>41</v>
      </c>
      <c r="B755" t="s">
        <v>42</v>
      </c>
      <c r="C755" t="s">
        <v>43</v>
      </c>
      <c r="D755" s="4">
        <v>41488</v>
      </c>
      <c r="E755" t="s">
        <v>134</v>
      </c>
      <c r="F755" t="s">
        <v>100</v>
      </c>
      <c r="G755" t="s">
        <v>127</v>
      </c>
      <c r="H755" t="s">
        <v>44</v>
      </c>
      <c r="I755" t="s">
        <v>58</v>
      </c>
      <c r="J755" t="s">
        <v>48</v>
      </c>
      <c r="K755">
        <v>146</v>
      </c>
      <c r="L755">
        <v>100000</v>
      </c>
      <c r="M755" t="s">
        <v>49</v>
      </c>
      <c r="N755">
        <v>0</v>
      </c>
      <c r="O755">
        <v>0</v>
      </c>
      <c r="P755">
        <v>0</v>
      </c>
      <c r="Q755">
        <v>0</v>
      </c>
      <c r="R755">
        <v>0</v>
      </c>
      <c r="S755">
        <v>2.46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0.32800000000000001</v>
      </c>
      <c r="AB755">
        <v>2</v>
      </c>
      <c r="AC755" t="s">
        <v>101</v>
      </c>
      <c r="AD755" t="s">
        <v>128</v>
      </c>
      <c r="AE755" t="s">
        <v>59</v>
      </c>
      <c r="AF755" t="s">
        <v>134</v>
      </c>
    </row>
    <row r="756" spans="1:32">
      <c r="A756" t="s">
        <v>41</v>
      </c>
      <c r="B756" t="s">
        <v>42</v>
      </c>
      <c r="C756" t="s">
        <v>43</v>
      </c>
      <c r="D756" s="4">
        <v>41488</v>
      </c>
      <c r="E756" t="s">
        <v>134</v>
      </c>
      <c r="F756" t="s">
        <v>100</v>
      </c>
      <c r="G756" t="s">
        <v>127</v>
      </c>
      <c r="H756" t="s">
        <v>44</v>
      </c>
      <c r="I756" t="s">
        <v>60</v>
      </c>
      <c r="J756" t="s">
        <v>48</v>
      </c>
      <c r="K756">
        <v>146</v>
      </c>
      <c r="L756">
        <v>100000</v>
      </c>
      <c r="M756" t="s">
        <v>49</v>
      </c>
      <c r="N756">
        <v>0</v>
      </c>
      <c r="O756">
        <v>0</v>
      </c>
      <c r="P756">
        <v>0</v>
      </c>
      <c r="Q756">
        <v>0</v>
      </c>
      <c r="R756">
        <v>0</v>
      </c>
      <c r="S756">
        <v>2.34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0.316</v>
      </c>
      <c r="AB756">
        <v>2</v>
      </c>
      <c r="AC756" t="s">
        <v>101</v>
      </c>
      <c r="AD756" t="s">
        <v>128</v>
      </c>
      <c r="AE756" t="s">
        <v>61</v>
      </c>
      <c r="AF756" t="s">
        <v>134</v>
      </c>
    </row>
    <row r="757" spans="1:32">
      <c r="A757" t="s">
        <v>41</v>
      </c>
      <c r="B757" t="s">
        <v>42</v>
      </c>
      <c r="C757" t="s">
        <v>43</v>
      </c>
      <c r="D757" s="4">
        <v>41488</v>
      </c>
      <c r="E757" t="s">
        <v>134</v>
      </c>
      <c r="F757" t="s">
        <v>100</v>
      </c>
      <c r="G757" t="s">
        <v>127</v>
      </c>
      <c r="H757" t="s">
        <v>44</v>
      </c>
      <c r="I757" t="s">
        <v>64</v>
      </c>
      <c r="J757" t="s">
        <v>48</v>
      </c>
      <c r="K757">
        <v>146</v>
      </c>
      <c r="L757">
        <v>100000</v>
      </c>
      <c r="M757" t="s">
        <v>49</v>
      </c>
      <c r="N757">
        <v>0</v>
      </c>
      <c r="O757">
        <v>0</v>
      </c>
      <c r="P757">
        <v>0</v>
      </c>
      <c r="Q757">
        <v>0</v>
      </c>
      <c r="R757">
        <v>0</v>
      </c>
      <c r="S757">
        <v>2.31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0.311</v>
      </c>
      <c r="AB757">
        <v>2</v>
      </c>
      <c r="AC757" t="s">
        <v>101</v>
      </c>
      <c r="AD757" t="s">
        <v>128</v>
      </c>
      <c r="AE757" t="s">
        <v>65</v>
      </c>
      <c r="AF757" t="s">
        <v>134</v>
      </c>
    </row>
    <row r="758" spans="1:32">
      <c r="A758" t="s">
        <v>41</v>
      </c>
      <c r="B758" t="s">
        <v>42</v>
      </c>
      <c r="C758" t="s">
        <v>43</v>
      </c>
      <c r="D758" s="4">
        <v>41488</v>
      </c>
      <c r="E758" t="s">
        <v>134</v>
      </c>
      <c r="F758" t="s">
        <v>100</v>
      </c>
      <c r="G758" t="s">
        <v>127</v>
      </c>
      <c r="H758" t="s">
        <v>44</v>
      </c>
      <c r="I758" t="s">
        <v>66</v>
      </c>
      <c r="J758" t="s">
        <v>48</v>
      </c>
      <c r="K758">
        <v>146</v>
      </c>
      <c r="L758">
        <v>100000</v>
      </c>
      <c r="M758" t="s">
        <v>49</v>
      </c>
      <c r="N758">
        <v>0</v>
      </c>
      <c r="O758">
        <v>0</v>
      </c>
      <c r="P758">
        <v>0</v>
      </c>
      <c r="Q758">
        <v>0</v>
      </c>
      <c r="R758">
        <v>0</v>
      </c>
      <c r="S758">
        <v>2.31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0.313</v>
      </c>
      <c r="AB758">
        <v>2</v>
      </c>
      <c r="AC758" t="s">
        <v>101</v>
      </c>
      <c r="AD758" t="s">
        <v>128</v>
      </c>
      <c r="AE758" t="s">
        <v>67</v>
      </c>
      <c r="AF758" t="s">
        <v>134</v>
      </c>
    </row>
    <row r="759" spans="1:32">
      <c r="A759" t="s">
        <v>41</v>
      </c>
      <c r="B759" t="s">
        <v>42</v>
      </c>
      <c r="C759" t="s">
        <v>43</v>
      </c>
      <c r="D759" s="4">
        <v>41488</v>
      </c>
      <c r="E759" t="s">
        <v>134</v>
      </c>
      <c r="F759" t="s">
        <v>100</v>
      </c>
      <c r="G759" t="s">
        <v>127</v>
      </c>
      <c r="H759" t="s">
        <v>44</v>
      </c>
      <c r="I759" t="s">
        <v>68</v>
      </c>
      <c r="J759" t="s">
        <v>48</v>
      </c>
      <c r="K759">
        <v>146</v>
      </c>
      <c r="L759">
        <v>100000</v>
      </c>
      <c r="M759" t="s">
        <v>49</v>
      </c>
      <c r="N759">
        <v>0</v>
      </c>
      <c r="O759">
        <v>0</v>
      </c>
      <c r="P759">
        <v>0</v>
      </c>
      <c r="Q759">
        <v>0</v>
      </c>
      <c r="R759">
        <v>0</v>
      </c>
      <c r="S759">
        <v>1.67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0.313</v>
      </c>
      <c r="AB759">
        <v>2</v>
      </c>
      <c r="AC759" t="s">
        <v>101</v>
      </c>
      <c r="AD759" t="s">
        <v>128</v>
      </c>
      <c r="AE759" t="s">
        <v>69</v>
      </c>
      <c r="AF759" t="s">
        <v>134</v>
      </c>
    </row>
    <row r="760" spans="1:32">
      <c r="A760" t="s">
        <v>41</v>
      </c>
      <c r="B760" t="s">
        <v>42</v>
      </c>
      <c r="C760" t="s">
        <v>43</v>
      </c>
      <c r="D760" s="4">
        <v>41488</v>
      </c>
      <c r="E760" t="s">
        <v>134</v>
      </c>
      <c r="F760" t="s">
        <v>100</v>
      </c>
      <c r="G760" t="s">
        <v>127</v>
      </c>
      <c r="H760" t="s">
        <v>44</v>
      </c>
      <c r="I760" t="s">
        <v>74</v>
      </c>
      <c r="J760" t="s">
        <v>48</v>
      </c>
      <c r="K760">
        <v>146</v>
      </c>
      <c r="L760">
        <v>100000</v>
      </c>
      <c r="M760" t="s">
        <v>49</v>
      </c>
      <c r="N760">
        <v>0</v>
      </c>
      <c r="O760">
        <v>0</v>
      </c>
      <c r="P760">
        <v>0</v>
      </c>
      <c r="Q760">
        <v>0</v>
      </c>
      <c r="R760">
        <v>0</v>
      </c>
      <c r="S760">
        <v>2.0499999999999998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0.315</v>
      </c>
      <c r="AB760">
        <v>2</v>
      </c>
      <c r="AC760" t="s">
        <v>101</v>
      </c>
      <c r="AD760" t="s">
        <v>128</v>
      </c>
      <c r="AE760" t="s">
        <v>75</v>
      </c>
      <c r="AF760" t="s">
        <v>134</v>
      </c>
    </row>
    <row r="761" spans="1:32">
      <c r="A761" t="s">
        <v>41</v>
      </c>
      <c r="B761" t="s">
        <v>42</v>
      </c>
      <c r="C761" t="s">
        <v>43</v>
      </c>
      <c r="D761" s="4">
        <v>41488</v>
      </c>
      <c r="E761" t="s">
        <v>134</v>
      </c>
      <c r="F761" t="s">
        <v>100</v>
      </c>
      <c r="G761" t="s">
        <v>127</v>
      </c>
      <c r="H761" t="s">
        <v>44</v>
      </c>
      <c r="I761" t="s">
        <v>76</v>
      </c>
      <c r="J761" t="s">
        <v>48</v>
      </c>
      <c r="K761">
        <v>146</v>
      </c>
      <c r="L761">
        <v>100000</v>
      </c>
      <c r="M761" t="s">
        <v>49</v>
      </c>
      <c r="N761">
        <v>0</v>
      </c>
      <c r="O761">
        <v>0</v>
      </c>
      <c r="P761">
        <v>0</v>
      </c>
      <c r="Q761">
        <v>0</v>
      </c>
      <c r="R761">
        <v>0</v>
      </c>
      <c r="S761">
        <v>1.98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0.31900000000000001</v>
      </c>
      <c r="AB761">
        <v>2</v>
      </c>
      <c r="AC761" t="s">
        <v>101</v>
      </c>
      <c r="AD761" t="s">
        <v>128</v>
      </c>
      <c r="AE761" t="s">
        <v>77</v>
      </c>
      <c r="AF761" t="s">
        <v>134</v>
      </c>
    </row>
    <row r="762" spans="1:32">
      <c r="A762" t="s">
        <v>41</v>
      </c>
      <c r="B762" t="s">
        <v>42</v>
      </c>
      <c r="C762" t="s">
        <v>43</v>
      </c>
      <c r="D762" s="4">
        <v>41488</v>
      </c>
      <c r="E762" t="s">
        <v>134</v>
      </c>
      <c r="F762" t="s">
        <v>100</v>
      </c>
      <c r="G762" t="s">
        <v>127</v>
      </c>
      <c r="H762" t="s">
        <v>44</v>
      </c>
      <c r="I762" t="s">
        <v>78</v>
      </c>
      <c r="J762" t="s">
        <v>48</v>
      </c>
      <c r="K762">
        <v>146</v>
      </c>
      <c r="L762">
        <v>100000</v>
      </c>
      <c r="M762" t="s">
        <v>49</v>
      </c>
      <c r="N762">
        <v>0</v>
      </c>
      <c r="O762">
        <v>0</v>
      </c>
      <c r="P762">
        <v>0</v>
      </c>
      <c r="Q762">
        <v>0</v>
      </c>
      <c r="R762">
        <v>0</v>
      </c>
      <c r="S762">
        <v>1.55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0.29699999999999999</v>
      </c>
      <c r="AB762">
        <v>2</v>
      </c>
      <c r="AC762" t="s">
        <v>101</v>
      </c>
      <c r="AD762" t="s">
        <v>128</v>
      </c>
      <c r="AE762" t="s">
        <v>79</v>
      </c>
      <c r="AF762" t="s">
        <v>134</v>
      </c>
    </row>
    <row r="763" spans="1:32">
      <c r="A763" t="s">
        <v>41</v>
      </c>
      <c r="B763" t="s">
        <v>42</v>
      </c>
      <c r="C763" t="s">
        <v>43</v>
      </c>
      <c r="D763" s="4">
        <v>41488</v>
      </c>
      <c r="E763" t="s">
        <v>134</v>
      </c>
      <c r="F763" t="s">
        <v>100</v>
      </c>
      <c r="G763" t="s">
        <v>127</v>
      </c>
      <c r="H763" t="s">
        <v>44</v>
      </c>
      <c r="I763" t="s">
        <v>80</v>
      </c>
      <c r="J763" t="s">
        <v>48</v>
      </c>
      <c r="K763">
        <v>146</v>
      </c>
      <c r="L763">
        <v>100000</v>
      </c>
      <c r="M763" t="s">
        <v>49</v>
      </c>
      <c r="N763">
        <v>0</v>
      </c>
      <c r="O763">
        <v>0</v>
      </c>
      <c r="P763">
        <v>0</v>
      </c>
      <c r="Q763">
        <v>0</v>
      </c>
      <c r="R763">
        <v>0</v>
      </c>
      <c r="S763">
        <v>2.0699999999999998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0.33700000000000002</v>
      </c>
      <c r="AB763">
        <v>2</v>
      </c>
      <c r="AC763" t="s">
        <v>101</v>
      </c>
      <c r="AD763" t="s">
        <v>128</v>
      </c>
      <c r="AE763" t="s">
        <v>81</v>
      </c>
      <c r="AF763" t="s">
        <v>134</v>
      </c>
    </row>
    <row r="764" spans="1:32">
      <c r="A764" t="s">
        <v>41</v>
      </c>
      <c r="B764" t="s">
        <v>42</v>
      </c>
      <c r="C764" t="s">
        <v>43</v>
      </c>
      <c r="D764" s="4">
        <v>41537</v>
      </c>
      <c r="E764" t="s">
        <v>134</v>
      </c>
      <c r="F764" t="s">
        <v>100</v>
      </c>
      <c r="G764" t="s">
        <v>127</v>
      </c>
      <c r="H764" t="s">
        <v>44</v>
      </c>
      <c r="I764" t="s">
        <v>130</v>
      </c>
      <c r="J764" t="s">
        <v>48</v>
      </c>
      <c r="K764">
        <v>146</v>
      </c>
      <c r="L764">
        <v>100000</v>
      </c>
      <c r="M764" t="s">
        <v>49</v>
      </c>
      <c r="N764">
        <v>0</v>
      </c>
      <c r="O764">
        <v>0</v>
      </c>
      <c r="P764">
        <v>0</v>
      </c>
      <c r="Q764">
        <v>0</v>
      </c>
      <c r="R764">
        <v>0</v>
      </c>
      <c r="S764">
        <v>2.14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0.313</v>
      </c>
      <c r="AB764">
        <v>2</v>
      </c>
      <c r="AC764" t="s">
        <v>101</v>
      </c>
      <c r="AD764" t="s">
        <v>128</v>
      </c>
      <c r="AE764" t="s">
        <v>131</v>
      </c>
      <c r="AF764" t="s">
        <v>134</v>
      </c>
    </row>
    <row r="765" spans="1:32">
      <c r="A765" t="s">
        <v>41</v>
      </c>
      <c r="B765" t="s">
        <v>42</v>
      </c>
      <c r="C765" t="s">
        <v>43</v>
      </c>
      <c r="D765" s="4">
        <v>41537</v>
      </c>
      <c r="E765" t="s">
        <v>134</v>
      </c>
      <c r="F765" t="s">
        <v>100</v>
      </c>
      <c r="G765" t="s">
        <v>46</v>
      </c>
      <c r="H765" t="s">
        <v>44</v>
      </c>
      <c r="I765" t="s">
        <v>130</v>
      </c>
      <c r="J765" t="s">
        <v>48</v>
      </c>
      <c r="K765">
        <v>146</v>
      </c>
      <c r="L765">
        <v>100000</v>
      </c>
      <c r="M765" t="s">
        <v>49</v>
      </c>
      <c r="N765">
        <v>0</v>
      </c>
      <c r="O765">
        <v>0</v>
      </c>
      <c r="P765">
        <v>0</v>
      </c>
      <c r="Q765">
        <v>0</v>
      </c>
      <c r="R765">
        <v>0</v>
      </c>
      <c r="S765">
        <v>0.316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0.316</v>
      </c>
      <c r="AB765">
        <v>2</v>
      </c>
      <c r="AC765" t="s">
        <v>101</v>
      </c>
      <c r="AD765" t="s">
        <v>46</v>
      </c>
      <c r="AE765" t="s">
        <v>131</v>
      </c>
      <c r="AF765" t="s">
        <v>134</v>
      </c>
    </row>
    <row r="766" spans="1:32">
      <c r="A766" t="s">
        <v>41</v>
      </c>
      <c r="B766" t="s">
        <v>42</v>
      </c>
      <c r="C766" t="s">
        <v>43</v>
      </c>
      <c r="D766" s="4">
        <v>41488</v>
      </c>
      <c r="E766" t="s">
        <v>134</v>
      </c>
      <c r="F766" t="s">
        <v>102</v>
      </c>
      <c r="G766" t="s">
        <v>127</v>
      </c>
      <c r="H766" t="s">
        <v>44</v>
      </c>
      <c r="I766" t="s">
        <v>58</v>
      </c>
      <c r="J766" t="s">
        <v>48</v>
      </c>
      <c r="K766">
        <v>118</v>
      </c>
      <c r="L766">
        <v>60000</v>
      </c>
      <c r="M766" t="s">
        <v>49</v>
      </c>
      <c r="N766">
        <v>0</v>
      </c>
      <c r="O766">
        <v>0</v>
      </c>
      <c r="P766">
        <v>0</v>
      </c>
      <c r="Q766">
        <v>0</v>
      </c>
      <c r="R766">
        <v>0</v>
      </c>
      <c r="S766">
        <v>2.35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0.33</v>
      </c>
      <c r="AB766">
        <v>2</v>
      </c>
      <c r="AC766" t="s">
        <v>103</v>
      </c>
      <c r="AD766" t="s">
        <v>128</v>
      </c>
      <c r="AE766" t="s">
        <v>59</v>
      </c>
      <c r="AF766" t="s">
        <v>134</v>
      </c>
    </row>
    <row r="767" spans="1:32">
      <c r="A767" t="s">
        <v>41</v>
      </c>
      <c r="B767" t="s">
        <v>42</v>
      </c>
      <c r="C767" t="s">
        <v>43</v>
      </c>
      <c r="D767" s="4">
        <v>41488</v>
      </c>
      <c r="E767" t="s">
        <v>134</v>
      </c>
      <c r="F767" t="s">
        <v>102</v>
      </c>
      <c r="G767" t="s">
        <v>127</v>
      </c>
      <c r="H767" t="s">
        <v>44</v>
      </c>
      <c r="I767" t="s">
        <v>60</v>
      </c>
      <c r="J767" t="s">
        <v>48</v>
      </c>
      <c r="K767">
        <v>118</v>
      </c>
      <c r="L767">
        <v>60000</v>
      </c>
      <c r="M767" t="s">
        <v>49</v>
      </c>
      <c r="N767">
        <v>0</v>
      </c>
      <c r="O767">
        <v>0</v>
      </c>
      <c r="P767">
        <v>0</v>
      </c>
      <c r="Q767">
        <v>0</v>
      </c>
      <c r="R767">
        <v>0</v>
      </c>
      <c r="S767">
        <v>2.2799999999999998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0.32500000000000001</v>
      </c>
      <c r="AB767">
        <v>2</v>
      </c>
      <c r="AC767" t="s">
        <v>103</v>
      </c>
      <c r="AD767" t="s">
        <v>128</v>
      </c>
      <c r="AE767" t="s">
        <v>61</v>
      </c>
      <c r="AF767" t="s">
        <v>134</v>
      </c>
    </row>
    <row r="768" spans="1:32">
      <c r="A768" t="s">
        <v>41</v>
      </c>
      <c r="B768" t="s">
        <v>42</v>
      </c>
      <c r="C768" t="s">
        <v>43</v>
      </c>
      <c r="D768" s="4">
        <v>41488</v>
      </c>
      <c r="E768" t="s">
        <v>134</v>
      </c>
      <c r="F768" t="s">
        <v>102</v>
      </c>
      <c r="G768" t="s">
        <v>127</v>
      </c>
      <c r="H768" t="s">
        <v>44</v>
      </c>
      <c r="I768" t="s">
        <v>64</v>
      </c>
      <c r="J768" t="s">
        <v>48</v>
      </c>
      <c r="K768">
        <v>118</v>
      </c>
      <c r="L768">
        <v>60000</v>
      </c>
      <c r="M768" t="s">
        <v>49</v>
      </c>
      <c r="N768">
        <v>0</v>
      </c>
      <c r="O768">
        <v>0</v>
      </c>
      <c r="P768">
        <v>0</v>
      </c>
      <c r="Q768">
        <v>0</v>
      </c>
      <c r="R768">
        <v>0</v>
      </c>
      <c r="S768">
        <v>2.2599999999999998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0.32400000000000001</v>
      </c>
      <c r="AB768">
        <v>2</v>
      </c>
      <c r="AC768" t="s">
        <v>103</v>
      </c>
      <c r="AD768" t="s">
        <v>128</v>
      </c>
      <c r="AE768" t="s">
        <v>65</v>
      </c>
      <c r="AF768" t="s">
        <v>134</v>
      </c>
    </row>
    <row r="769" spans="1:32">
      <c r="A769" t="s">
        <v>41</v>
      </c>
      <c r="B769" t="s">
        <v>42</v>
      </c>
      <c r="C769" t="s">
        <v>43</v>
      </c>
      <c r="D769" s="4">
        <v>41488</v>
      </c>
      <c r="E769" t="s">
        <v>134</v>
      </c>
      <c r="F769" t="s">
        <v>102</v>
      </c>
      <c r="G769" t="s">
        <v>127</v>
      </c>
      <c r="H769" t="s">
        <v>44</v>
      </c>
      <c r="I769" t="s">
        <v>66</v>
      </c>
      <c r="J769" t="s">
        <v>48</v>
      </c>
      <c r="K769">
        <v>118</v>
      </c>
      <c r="L769">
        <v>60000</v>
      </c>
      <c r="M769" t="s">
        <v>49</v>
      </c>
      <c r="N769">
        <v>0</v>
      </c>
      <c r="O769">
        <v>0</v>
      </c>
      <c r="P769">
        <v>0</v>
      </c>
      <c r="Q769">
        <v>0</v>
      </c>
      <c r="R769">
        <v>0</v>
      </c>
      <c r="S769">
        <v>2.2400000000000002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0.32500000000000001</v>
      </c>
      <c r="AB769">
        <v>2</v>
      </c>
      <c r="AC769" t="s">
        <v>103</v>
      </c>
      <c r="AD769" t="s">
        <v>128</v>
      </c>
      <c r="AE769" t="s">
        <v>67</v>
      </c>
      <c r="AF769" t="s">
        <v>134</v>
      </c>
    </row>
    <row r="770" spans="1:32">
      <c r="A770" t="s">
        <v>41</v>
      </c>
      <c r="B770" t="s">
        <v>42</v>
      </c>
      <c r="C770" t="s">
        <v>43</v>
      </c>
      <c r="D770" s="4">
        <v>41488</v>
      </c>
      <c r="E770" t="s">
        <v>134</v>
      </c>
      <c r="F770" t="s">
        <v>102</v>
      </c>
      <c r="G770" t="s">
        <v>127</v>
      </c>
      <c r="H770" t="s">
        <v>44</v>
      </c>
      <c r="I770" t="s">
        <v>68</v>
      </c>
      <c r="J770" t="s">
        <v>48</v>
      </c>
      <c r="K770">
        <v>118</v>
      </c>
      <c r="L770">
        <v>60000</v>
      </c>
      <c r="M770" t="s">
        <v>49</v>
      </c>
      <c r="N770">
        <v>0</v>
      </c>
      <c r="O770">
        <v>0</v>
      </c>
      <c r="P770">
        <v>0</v>
      </c>
      <c r="Q770">
        <v>0</v>
      </c>
      <c r="R770">
        <v>0</v>
      </c>
      <c r="S770">
        <v>1.87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0.32500000000000001</v>
      </c>
      <c r="AB770">
        <v>2</v>
      </c>
      <c r="AC770" t="s">
        <v>103</v>
      </c>
      <c r="AD770" t="s">
        <v>128</v>
      </c>
      <c r="AE770" t="s">
        <v>69</v>
      </c>
      <c r="AF770" t="s">
        <v>134</v>
      </c>
    </row>
    <row r="771" spans="1:32">
      <c r="A771" t="s">
        <v>41</v>
      </c>
      <c r="B771" t="s">
        <v>42</v>
      </c>
      <c r="C771" t="s">
        <v>43</v>
      </c>
      <c r="D771" s="4">
        <v>41488</v>
      </c>
      <c r="E771" t="s">
        <v>134</v>
      </c>
      <c r="F771" t="s">
        <v>102</v>
      </c>
      <c r="G771" t="s">
        <v>127</v>
      </c>
      <c r="H771" t="s">
        <v>44</v>
      </c>
      <c r="I771" t="s">
        <v>74</v>
      </c>
      <c r="J771" t="s">
        <v>48</v>
      </c>
      <c r="K771">
        <v>118</v>
      </c>
      <c r="L771">
        <v>60000</v>
      </c>
      <c r="M771" t="s">
        <v>49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2.16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0.32600000000000001</v>
      </c>
      <c r="AB771">
        <v>2</v>
      </c>
      <c r="AC771" t="s">
        <v>103</v>
      </c>
      <c r="AD771" t="s">
        <v>128</v>
      </c>
      <c r="AE771" t="s">
        <v>75</v>
      </c>
      <c r="AF771" t="s">
        <v>134</v>
      </c>
    </row>
    <row r="772" spans="1:32">
      <c r="A772" t="s">
        <v>41</v>
      </c>
      <c r="B772" t="s">
        <v>42</v>
      </c>
      <c r="C772" t="s">
        <v>43</v>
      </c>
      <c r="D772" s="4">
        <v>41488</v>
      </c>
      <c r="E772" t="s">
        <v>134</v>
      </c>
      <c r="F772" t="s">
        <v>102</v>
      </c>
      <c r="G772" t="s">
        <v>127</v>
      </c>
      <c r="H772" t="s">
        <v>44</v>
      </c>
      <c r="I772" t="s">
        <v>76</v>
      </c>
      <c r="J772" t="s">
        <v>48</v>
      </c>
      <c r="K772">
        <v>118</v>
      </c>
      <c r="L772">
        <v>60000</v>
      </c>
      <c r="M772" t="s">
        <v>49</v>
      </c>
      <c r="N772">
        <v>0</v>
      </c>
      <c r="O772">
        <v>0</v>
      </c>
      <c r="P772">
        <v>0</v>
      </c>
      <c r="Q772">
        <v>0</v>
      </c>
      <c r="R772">
        <v>0</v>
      </c>
      <c r="S772">
        <v>2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0.32600000000000001</v>
      </c>
      <c r="AB772">
        <v>2</v>
      </c>
      <c r="AC772" t="s">
        <v>103</v>
      </c>
      <c r="AD772" t="s">
        <v>128</v>
      </c>
      <c r="AE772" t="s">
        <v>77</v>
      </c>
      <c r="AF772" t="s">
        <v>134</v>
      </c>
    </row>
    <row r="773" spans="1:32">
      <c r="A773" t="s">
        <v>41</v>
      </c>
      <c r="B773" t="s">
        <v>42</v>
      </c>
      <c r="C773" t="s">
        <v>43</v>
      </c>
      <c r="D773" s="4">
        <v>41488</v>
      </c>
      <c r="E773" t="s">
        <v>134</v>
      </c>
      <c r="F773" t="s">
        <v>102</v>
      </c>
      <c r="G773" t="s">
        <v>127</v>
      </c>
      <c r="H773" t="s">
        <v>44</v>
      </c>
      <c r="I773" t="s">
        <v>78</v>
      </c>
      <c r="J773" t="s">
        <v>48</v>
      </c>
      <c r="K773">
        <v>118</v>
      </c>
      <c r="L773">
        <v>60000</v>
      </c>
      <c r="M773" t="s">
        <v>49</v>
      </c>
      <c r="N773">
        <v>0</v>
      </c>
      <c r="O773">
        <v>0</v>
      </c>
      <c r="P773">
        <v>0</v>
      </c>
      <c r="Q773">
        <v>0</v>
      </c>
      <c r="R773">
        <v>0</v>
      </c>
      <c r="S773">
        <v>1.8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0.32100000000000001</v>
      </c>
      <c r="AB773">
        <v>2</v>
      </c>
      <c r="AC773" t="s">
        <v>103</v>
      </c>
      <c r="AD773" t="s">
        <v>128</v>
      </c>
      <c r="AE773" t="s">
        <v>79</v>
      </c>
      <c r="AF773" t="s">
        <v>134</v>
      </c>
    </row>
    <row r="774" spans="1:32">
      <c r="A774" t="s">
        <v>41</v>
      </c>
      <c r="B774" t="s">
        <v>42</v>
      </c>
      <c r="C774" t="s">
        <v>43</v>
      </c>
      <c r="D774" s="4">
        <v>41488</v>
      </c>
      <c r="E774" t="s">
        <v>134</v>
      </c>
      <c r="F774" t="s">
        <v>102</v>
      </c>
      <c r="G774" t="s">
        <v>127</v>
      </c>
      <c r="H774" t="s">
        <v>44</v>
      </c>
      <c r="I774" t="s">
        <v>80</v>
      </c>
      <c r="J774" t="s">
        <v>48</v>
      </c>
      <c r="K774">
        <v>118</v>
      </c>
      <c r="L774">
        <v>60000</v>
      </c>
      <c r="M774" t="s">
        <v>49</v>
      </c>
      <c r="N774">
        <v>0</v>
      </c>
      <c r="O774">
        <v>0</v>
      </c>
      <c r="P774">
        <v>0</v>
      </c>
      <c r="Q774">
        <v>0</v>
      </c>
      <c r="R774">
        <v>0</v>
      </c>
      <c r="S774">
        <v>2.2200000000000002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0.32900000000000001</v>
      </c>
      <c r="AB774">
        <v>2</v>
      </c>
      <c r="AC774" t="s">
        <v>103</v>
      </c>
      <c r="AD774" t="s">
        <v>128</v>
      </c>
      <c r="AE774" t="s">
        <v>81</v>
      </c>
      <c r="AF774" t="s">
        <v>134</v>
      </c>
    </row>
    <row r="775" spans="1:32">
      <c r="A775" t="s">
        <v>41</v>
      </c>
      <c r="B775" t="s">
        <v>42</v>
      </c>
      <c r="C775" t="s">
        <v>43</v>
      </c>
      <c r="D775" s="4">
        <v>41537</v>
      </c>
      <c r="E775" t="s">
        <v>134</v>
      </c>
      <c r="F775" t="s">
        <v>102</v>
      </c>
      <c r="G775" t="s">
        <v>127</v>
      </c>
      <c r="H775" t="s">
        <v>44</v>
      </c>
      <c r="I775" t="s">
        <v>130</v>
      </c>
      <c r="J775" t="s">
        <v>48</v>
      </c>
      <c r="K775">
        <v>118</v>
      </c>
      <c r="L775">
        <v>60000</v>
      </c>
      <c r="M775" t="s">
        <v>49</v>
      </c>
      <c r="N775">
        <v>0</v>
      </c>
      <c r="O775">
        <v>0</v>
      </c>
      <c r="P775">
        <v>0</v>
      </c>
      <c r="Q775">
        <v>0</v>
      </c>
      <c r="R775">
        <v>0</v>
      </c>
      <c r="S775">
        <v>2.17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0.32500000000000001</v>
      </c>
      <c r="AB775">
        <v>2</v>
      </c>
      <c r="AC775" t="s">
        <v>103</v>
      </c>
      <c r="AD775" t="s">
        <v>128</v>
      </c>
      <c r="AE775" t="s">
        <v>131</v>
      </c>
      <c r="AF775" t="s">
        <v>134</v>
      </c>
    </row>
    <row r="776" spans="1:32">
      <c r="A776" t="s">
        <v>41</v>
      </c>
      <c r="B776" t="s">
        <v>42</v>
      </c>
      <c r="C776" t="s">
        <v>43</v>
      </c>
      <c r="D776" s="4">
        <v>41537</v>
      </c>
      <c r="E776" t="s">
        <v>134</v>
      </c>
      <c r="F776" t="s">
        <v>102</v>
      </c>
      <c r="G776" t="s">
        <v>46</v>
      </c>
      <c r="H776" t="s">
        <v>44</v>
      </c>
      <c r="I776" t="s">
        <v>130</v>
      </c>
      <c r="J776" t="s">
        <v>48</v>
      </c>
      <c r="K776">
        <v>118</v>
      </c>
      <c r="L776">
        <v>60000</v>
      </c>
      <c r="M776" t="s">
        <v>49</v>
      </c>
      <c r="N776">
        <v>0</v>
      </c>
      <c r="O776">
        <v>0</v>
      </c>
      <c r="P776">
        <v>0</v>
      </c>
      <c r="Q776">
        <v>0</v>
      </c>
      <c r="R776">
        <v>0</v>
      </c>
      <c r="S776">
        <v>0.32400000000000001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0.32400000000000001</v>
      </c>
      <c r="AB776">
        <v>2</v>
      </c>
      <c r="AC776" t="s">
        <v>103</v>
      </c>
      <c r="AD776" t="s">
        <v>46</v>
      </c>
      <c r="AE776" t="s">
        <v>131</v>
      </c>
      <c r="AF776" t="s">
        <v>134</v>
      </c>
    </row>
    <row r="777" spans="1:32">
      <c r="A777" t="s">
        <v>41</v>
      </c>
      <c r="B777" t="s">
        <v>42</v>
      </c>
      <c r="C777" t="s">
        <v>43</v>
      </c>
      <c r="D777" s="4">
        <v>41488</v>
      </c>
      <c r="E777" t="s">
        <v>134</v>
      </c>
      <c r="F777" t="s">
        <v>104</v>
      </c>
      <c r="G777" t="s">
        <v>127</v>
      </c>
      <c r="H777" t="s">
        <v>44</v>
      </c>
      <c r="I777" t="s">
        <v>58</v>
      </c>
      <c r="J777" t="s">
        <v>48</v>
      </c>
      <c r="K777">
        <v>572</v>
      </c>
      <c r="L777">
        <v>120000</v>
      </c>
      <c r="M777" t="s">
        <v>49</v>
      </c>
      <c r="N777">
        <v>0</v>
      </c>
      <c r="O777">
        <v>0</v>
      </c>
      <c r="P777">
        <v>0</v>
      </c>
      <c r="Q777">
        <v>0</v>
      </c>
      <c r="R777">
        <v>0</v>
      </c>
      <c r="S777">
        <v>2.91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0.31900000000000001</v>
      </c>
      <c r="AB777">
        <v>2</v>
      </c>
      <c r="AC777" t="s">
        <v>105</v>
      </c>
      <c r="AD777" t="s">
        <v>128</v>
      </c>
      <c r="AE777" t="s">
        <v>59</v>
      </c>
      <c r="AF777" t="s">
        <v>134</v>
      </c>
    </row>
    <row r="778" spans="1:32">
      <c r="A778" t="s">
        <v>41</v>
      </c>
      <c r="B778" t="s">
        <v>42</v>
      </c>
      <c r="C778" t="s">
        <v>43</v>
      </c>
      <c r="D778" s="4">
        <v>41488</v>
      </c>
      <c r="E778" t="s">
        <v>134</v>
      </c>
      <c r="F778" t="s">
        <v>104</v>
      </c>
      <c r="G778" t="s">
        <v>127</v>
      </c>
      <c r="H778" t="s">
        <v>44</v>
      </c>
      <c r="I778" t="s">
        <v>60</v>
      </c>
      <c r="J778" t="s">
        <v>48</v>
      </c>
      <c r="K778">
        <v>572</v>
      </c>
      <c r="L778">
        <v>120000</v>
      </c>
      <c r="M778" t="s">
        <v>49</v>
      </c>
      <c r="N778">
        <v>0</v>
      </c>
      <c r="O778">
        <v>0</v>
      </c>
      <c r="P778">
        <v>0</v>
      </c>
      <c r="Q778">
        <v>0</v>
      </c>
      <c r="R778">
        <v>0</v>
      </c>
      <c r="S778">
        <v>2.79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0.313</v>
      </c>
      <c r="AB778">
        <v>2</v>
      </c>
      <c r="AC778" t="s">
        <v>105</v>
      </c>
      <c r="AD778" t="s">
        <v>128</v>
      </c>
      <c r="AE778" t="s">
        <v>61</v>
      </c>
      <c r="AF778" t="s">
        <v>134</v>
      </c>
    </row>
    <row r="779" spans="1:32">
      <c r="A779" t="s">
        <v>41</v>
      </c>
      <c r="B779" t="s">
        <v>42</v>
      </c>
      <c r="C779" t="s">
        <v>43</v>
      </c>
      <c r="D779" s="4">
        <v>41488</v>
      </c>
      <c r="E779" t="s">
        <v>134</v>
      </c>
      <c r="F779" t="s">
        <v>104</v>
      </c>
      <c r="G779" t="s">
        <v>127</v>
      </c>
      <c r="H779" t="s">
        <v>44</v>
      </c>
      <c r="I779" t="s">
        <v>64</v>
      </c>
      <c r="J779" t="s">
        <v>48</v>
      </c>
      <c r="K779">
        <v>572</v>
      </c>
      <c r="L779">
        <v>120000</v>
      </c>
      <c r="M779" t="s">
        <v>49</v>
      </c>
      <c r="N779">
        <v>0</v>
      </c>
      <c r="O779">
        <v>0</v>
      </c>
      <c r="P779">
        <v>0</v>
      </c>
      <c r="Q779">
        <v>0</v>
      </c>
      <c r="R779">
        <v>0</v>
      </c>
      <c r="S779">
        <v>2.75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0.311</v>
      </c>
      <c r="AB779">
        <v>2</v>
      </c>
      <c r="AC779" t="s">
        <v>105</v>
      </c>
      <c r="AD779" t="s">
        <v>128</v>
      </c>
      <c r="AE779" t="s">
        <v>65</v>
      </c>
      <c r="AF779" t="s">
        <v>134</v>
      </c>
    </row>
    <row r="780" spans="1:32">
      <c r="A780" t="s">
        <v>41</v>
      </c>
      <c r="B780" t="s">
        <v>42</v>
      </c>
      <c r="C780" t="s">
        <v>43</v>
      </c>
      <c r="D780" s="4">
        <v>41488</v>
      </c>
      <c r="E780" t="s">
        <v>134</v>
      </c>
      <c r="F780" t="s">
        <v>104</v>
      </c>
      <c r="G780" t="s">
        <v>127</v>
      </c>
      <c r="H780" t="s">
        <v>44</v>
      </c>
      <c r="I780" t="s">
        <v>66</v>
      </c>
      <c r="J780" t="s">
        <v>48</v>
      </c>
      <c r="K780">
        <v>572</v>
      </c>
      <c r="L780">
        <v>120000</v>
      </c>
      <c r="M780" t="s">
        <v>49</v>
      </c>
      <c r="N780">
        <v>0</v>
      </c>
      <c r="O780">
        <v>0</v>
      </c>
      <c r="P780">
        <v>0</v>
      </c>
      <c r="Q780">
        <v>0</v>
      </c>
      <c r="R780">
        <v>0</v>
      </c>
      <c r="S780">
        <v>2.73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0.313</v>
      </c>
      <c r="AB780">
        <v>2</v>
      </c>
      <c r="AC780" t="s">
        <v>105</v>
      </c>
      <c r="AD780" t="s">
        <v>128</v>
      </c>
      <c r="AE780" t="s">
        <v>67</v>
      </c>
      <c r="AF780" t="s">
        <v>134</v>
      </c>
    </row>
    <row r="781" spans="1:32">
      <c r="A781" t="s">
        <v>41</v>
      </c>
      <c r="B781" t="s">
        <v>42</v>
      </c>
      <c r="C781" t="s">
        <v>43</v>
      </c>
      <c r="D781" s="4">
        <v>41488</v>
      </c>
      <c r="E781" t="s">
        <v>134</v>
      </c>
      <c r="F781" t="s">
        <v>104</v>
      </c>
      <c r="G781" t="s">
        <v>127</v>
      </c>
      <c r="H781" t="s">
        <v>44</v>
      </c>
      <c r="I781" t="s">
        <v>68</v>
      </c>
      <c r="J781" t="s">
        <v>48</v>
      </c>
      <c r="K781">
        <v>572</v>
      </c>
      <c r="L781">
        <v>120000</v>
      </c>
      <c r="M781" t="s">
        <v>49</v>
      </c>
      <c r="N781">
        <v>0</v>
      </c>
      <c r="O781">
        <v>0</v>
      </c>
      <c r="P781">
        <v>0</v>
      </c>
      <c r="Q781">
        <v>0</v>
      </c>
      <c r="R781">
        <v>0</v>
      </c>
      <c r="S781">
        <v>2.4900000000000002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0.311</v>
      </c>
      <c r="AB781">
        <v>2</v>
      </c>
      <c r="AC781" t="s">
        <v>105</v>
      </c>
      <c r="AD781" t="s">
        <v>128</v>
      </c>
      <c r="AE781" t="s">
        <v>69</v>
      </c>
      <c r="AF781" t="s">
        <v>134</v>
      </c>
    </row>
    <row r="782" spans="1:32">
      <c r="A782" t="s">
        <v>41</v>
      </c>
      <c r="B782" t="s">
        <v>42</v>
      </c>
      <c r="C782" t="s">
        <v>43</v>
      </c>
      <c r="D782" s="4">
        <v>41488</v>
      </c>
      <c r="E782" t="s">
        <v>134</v>
      </c>
      <c r="F782" t="s">
        <v>104</v>
      </c>
      <c r="G782" t="s">
        <v>127</v>
      </c>
      <c r="H782" t="s">
        <v>44</v>
      </c>
      <c r="I782" t="s">
        <v>74</v>
      </c>
      <c r="J782" t="s">
        <v>48</v>
      </c>
      <c r="K782">
        <v>572</v>
      </c>
      <c r="L782">
        <v>120000</v>
      </c>
      <c r="M782" t="s">
        <v>49</v>
      </c>
      <c r="N782">
        <v>0</v>
      </c>
      <c r="O782">
        <v>0</v>
      </c>
      <c r="P782">
        <v>0</v>
      </c>
      <c r="Q782">
        <v>0</v>
      </c>
      <c r="R782">
        <v>0</v>
      </c>
      <c r="S782">
        <v>2.59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0.311</v>
      </c>
      <c r="AB782">
        <v>2</v>
      </c>
      <c r="AC782" t="s">
        <v>105</v>
      </c>
      <c r="AD782" t="s">
        <v>128</v>
      </c>
      <c r="AE782" t="s">
        <v>75</v>
      </c>
      <c r="AF782" t="s">
        <v>134</v>
      </c>
    </row>
    <row r="783" spans="1:32">
      <c r="A783" t="s">
        <v>41</v>
      </c>
      <c r="B783" t="s">
        <v>42</v>
      </c>
      <c r="C783" t="s">
        <v>43</v>
      </c>
      <c r="D783" s="4">
        <v>41488</v>
      </c>
      <c r="E783" t="s">
        <v>134</v>
      </c>
      <c r="F783" t="s">
        <v>104</v>
      </c>
      <c r="G783" t="s">
        <v>127</v>
      </c>
      <c r="H783" t="s">
        <v>44</v>
      </c>
      <c r="I783" t="s">
        <v>76</v>
      </c>
      <c r="J783" t="s">
        <v>48</v>
      </c>
      <c r="K783">
        <v>572</v>
      </c>
      <c r="L783">
        <v>120000</v>
      </c>
      <c r="M783" t="s">
        <v>49</v>
      </c>
      <c r="N783">
        <v>0</v>
      </c>
      <c r="O783">
        <v>0</v>
      </c>
      <c r="P783">
        <v>0</v>
      </c>
      <c r="Q783">
        <v>0</v>
      </c>
      <c r="R783">
        <v>0</v>
      </c>
      <c r="S783">
        <v>2.59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0.313</v>
      </c>
      <c r="AB783">
        <v>2</v>
      </c>
      <c r="AC783" t="s">
        <v>105</v>
      </c>
      <c r="AD783" t="s">
        <v>128</v>
      </c>
      <c r="AE783" t="s">
        <v>77</v>
      </c>
      <c r="AF783" t="s">
        <v>134</v>
      </c>
    </row>
    <row r="784" spans="1:32">
      <c r="A784" t="s">
        <v>41</v>
      </c>
      <c r="B784" t="s">
        <v>42</v>
      </c>
      <c r="C784" t="s">
        <v>43</v>
      </c>
      <c r="D784" s="4">
        <v>41488</v>
      </c>
      <c r="E784" t="s">
        <v>134</v>
      </c>
      <c r="F784" t="s">
        <v>104</v>
      </c>
      <c r="G784" t="s">
        <v>127</v>
      </c>
      <c r="H784" t="s">
        <v>44</v>
      </c>
      <c r="I784" t="s">
        <v>78</v>
      </c>
      <c r="J784" t="s">
        <v>48</v>
      </c>
      <c r="K784">
        <v>572</v>
      </c>
      <c r="L784">
        <v>120000</v>
      </c>
      <c r="M784" t="s">
        <v>49</v>
      </c>
      <c r="N784">
        <v>0</v>
      </c>
      <c r="O784">
        <v>0</v>
      </c>
      <c r="P784">
        <v>0</v>
      </c>
      <c r="Q784">
        <v>0</v>
      </c>
      <c r="R784">
        <v>0</v>
      </c>
      <c r="S784">
        <v>2.3199999999999998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0.30399999999999999</v>
      </c>
      <c r="AB784">
        <v>2</v>
      </c>
      <c r="AC784" t="s">
        <v>105</v>
      </c>
      <c r="AD784" t="s">
        <v>128</v>
      </c>
      <c r="AE784" t="s">
        <v>79</v>
      </c>
      <c r="AF784" t="s">
        <v>134</v>
      </c>
    </row>
    <row r="785" spans="1:32">
      <c r="A785" t="s">
        <v>41</v>
      </c>
      <c r="B785" t="s">
        <v>42</v>
      </c>
      <c r="C785" t="s">
        <v>43</v>
      </c>
      <c r="D785" s="4">
        <v>41488</v>
      </c>
      <c r="E785" t="s">
        <v>134</v>
      </c>
      <c r="F785" t="s">
        <v>104</v>
      </c>
      <c r="G785" t="s">
        <v>127</v>
      </c>
      <c r="H785" t="s">
        <v>44</v>
      </c>
      <c r="I785" t="s">
        <v>80</v>
      </c>
      <c r="J785" t="s">
        <v>48</v>
      </c>
      <c r="K785">
        <v>572</v>
      </c>
      <c r="L785">
        <v>120000</v>
      </c>
      <c r="M785" t="s">
        <v>49</v>
      </c>
      <c r="N785">
        <v>0</v>
      </c>
      <c r="O785">
        <v>0</v>
      </c>
      <c r="P785">
        <v>0</v>
      </c>
      <c r="Q785">
        <v>0</v>
      </c>
      <c r="R785">
        <v>0</v>
      </c>
      <c r="S785">
        <v>2.74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0.32200000000000001</v>
      </c>
      <c r="AB785">
        <v>2</v>
      </c>
      <c r="AC785" t="s">
        <v>105</v>
      </c>
      <c r="AD785" t="s">
        <v>128</v>
      </c>
      <c r="AE785" t="s">
        <v>81</v>
      </c>
      <c r="AF785" t="s">
        <v>134</v>
      </c>
    </row>
    <row r="786" spans="1:32">
      <c r="A786" t="s">
        <v>41</v>
      </c>
      <c r="B786" t="s">
        <v>42</v>
      </c>
      <c r="C786" t="s">
        <v>43</v>
      </c>
      <c r="D786" s="4">
        <v>41537</v>
      </c>
      <c r="E786" t="s">
        <v>134</v>
      </c>
      <c r="F786" t="s">
        <v>104</v>
      </c>
      <c r="G786" t="s">
        <v>127</v>
      </c>
      <c r="H786" t="s">
        <v>44</v>
      </c>
      <c r="I786" t="s">
        <v>130</v>
      </c>
      <c r="J786" t="s">
        <v>48</v>
      </c>
      <c r="K786">
        <v>572</v>
      </c>
      <c r="L786">
        <v>120000</v>
      </c>
      <c r="M786" t="s">
        <v>49</v>
      </c>
      <c r="N786">
        <v>0</v>
      </c>
      <c r="O786">
        <v>0</v>
      </c>
      <c r="P786">
        <v>0</v>
      </c>
      <c r="Q786">
        <v>0</v>
      </c>
      <c r="R786">
        <v>0</v>
      </c>
      <c r="S786">
        <v>2.7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0.312</v>
      </c>
      <c r="AB786">
        <v>2</v>
      </c>
      <c r="AC786" t="s">
        <v>105</v>
      </c>
      <c r="AD786" t="s">
        <v>128</v>
      </c>
      <c r="AE786" t="s">
        <v>131</v>
      </c>
      <c r="AF786" t="s">
        <v>134</v>
      </c>
    </row>
    <row r="787" spans="1:32">
      <c r="A787" t="s">
        <v>41</v>
      </c>
      <c r="B787" t="s">
        <v>42</v>
      </c>
      <c r="C787" t="s">
        <v>43</v>
      </c>
      <c r="D787" s="4">
        <v>41537</v>
      </c>
      <c r="E787" t="s">
        <v>134</v>
      </c>
      <c r="F787" t="s">
        <v>104</v>
      </c>
      <c r="G787" t="s">
        <v>46</v>
      </c>
      <c r="H787" t="s">
        <v>44</v>
      </c>
      <c r="I787" t="s">
        <v>130</v>
      </c>
      <c r="J787" t="s">
        <v>48</v>
      </c>
      <c r="K787">
        <v>572</v>
      </c>
      <c r="L787">
        <v>120000</v>
      </c>
      <c r="M787" t="s">
        <v>49</v>
      </c>
      <c r="N787">
        <v>0</v>
      </c>
      <c r="O787">
        <v>0</v>
      </c>
      <c r="P787">
        <v>0</v>
      </c>
      <c r="Q787">
        <v>0</v>
      </c>
      <c r="R787">
        <v>0</v>
      </c>
      <c r="S787">
        <v>0.312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0.312</v>
      </c>
      <c r="AB787">
        <v>2</v>
      </c>
      <c r="AC787" t="s">
        <v>105</v>
      </c>
      <c r="AD787" t="s">
        <v>46</v>
      </c>
      <c r="AE787" t="s">
        <v>131</v>
      </c>
      <c r="AF787" t="s">
        <v>134</v>
      </c>
    </row>
    <row r="788" spans="1:32">
      <c r="A788" t="s">
        <v>41</v>
      </c>
      <c r="B788" t="s">
        <v>42</v>
      </c>
      <c r="C788" t="s">
        <v>43</v>
      </c>
      <c r="D788" s="4">
        <v>41488</v>
      </c>
      <c r="E788" t="s">
        <v>134</v>
      </c>
      <c r="F788" t="s">
        <v>106</v>
      </c>
      <c r="G788" t="s">
        <v>127</v>
      </c>
      <c r="H788" t="s">
        <v>44</v>
      </c>
      <c r="I788" t="s">
        <v>58</v>
      </c>
      <c r="J788" t="s">
        <v>48</v>
      </c>
      <c r="K788">
        <v>146</v>
      </c>
      <c r="L788">
        <v>175000</v>
      </c>
      <c r="M788" t="s">
        <v>49</v>
      </c>
      <c r="N788">
        <v>0</v>
      </c>
      <c r="O788">
        <v>0</v>
      </c>
      <c r="P788">
        <v>0</v>
      </c>
      <c r="Q788">
        <v>0</v>
      </c>
      <c r="R788">
        <v>0</v>
      </c>
      <c r="S788">
        <v>2.64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0.32300000000000001</v>
      </c>
      <c r="AB788">
        <v>2</v>
      </c>
      <c r="AC788" t="s">
        <v>107</v>
      </c>
      <c r="AD788" t="s">
        <v>128</v>
      </c>
      <c r="AE788" t="s">
        <v>59</v>
      </c>
      <c r="AF788" t="s">
        <v>134</v>
      </c>
    </row>
    <row r="789" spans="1:32">
      <c r="A789" t="s">
        <v>41</v>
      </c>
      <c r="B789" t="s">
        <v>42</v>
      </c>
      <c r="C789" t="s">
        <v>43</v>
      </c>
      <c r="D789" s="4">
        <v>41488</v>
      </c>
      <c r="E789" t="s">
        <v>134</v>
      </c>
      <c r="F789" t="s">
        <v>106</v>
      </c>
      <c r="G789" t="s">
        <v>127</v>
      </c>
      <c r="H789" t="s">
        <v>44</v>
      </c>
      <c r="I789" t="s">
        <v>60</v>
      </c>
      <c r="J789" t="s">
        <v>48</v>
      </c>
      <c r="K789">
        <v>146</v>
      </c>
      <c r="L789">
        <v>175000</v>
      </c>
      <c r="M789" t="s">
        <v>49</v>
      </c>
      <c r="N789">
        <v>0</v>
      </c>
      <c r="O789">
        <v>0</v>
      </c>
      <c r="P789">
        <v>0</v>
      </c>
      <c r="Q789">
        <v>0</v>
      </c>
      <c r="R789">
        <v>0</v>
      </c>
      <c r="S789">
        <v>2.5499999999999998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0.31900000000000001</v>
      </c>
      <c r="AB789">
        <v>2</v>
      </c>
      <c r="AC789" t="s">
        <v>107</v>
      </c>
      <c r="AD789" t="s">
        <v>128</v>
      </c>
      <c r="AE789" t="s">
        <v>61</v>
      </c>
      <c r="AF789" t="s">
        <v>134</v>
      </c>
    </row>
    <row r="790" spans="1:32">
      <c r="A790" t="s">
        <v>41</v>
      </c>
      <c r="B790" t="s">
        <v>42</v>
      </c>
      <c r="C790" t="s">
        <v>43</v>
      </c>
      <c r="D790" s="4">
        <v>41488</v>
      </c>
      <c r="E790" t="s">
        <v>134</v>
      </c>
      <c r="F790" t="s">
        <v>106</v>
      </c>
      <c r="G790" t="s">
        <v>127</v>
      </c>
      <c r="H790" t="s">
        <v>44</v>
      </c>
      <c r="I790" t="s">
        <v>64</v>
      </c>
      <c r="J790" t="s">
        <v>48</v>
      </c>
      <c r="K790">
        <v>146</v>
      </c>
      <c r="L790">
        <v>175000</v>
      </c>
      <c r="M790" t="s">
        <v>49</v>
      </c>
      <c r="N790">
        <v>0</v>
      </c>
      <c r="O790">
        <v>0</v>
      </c>
      <c r="P790">
        <v>0</v>
      </c>
      <c r="Q790">
        <v>0</v>
      </c>
      <c r="R790">
        <v>0</v>
      </c>
      <c r="S790">
        <v>2.5299999999999998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0.318</v>
      </c>
      <c r="AB790">
        <v>2</v>
      </c>
      <c r="AC790" t="s">
        <v>107</v>
      </c>
      <c r="AD790" t="s">
        <v>128</v>
      </c>
      <c r="AE790" t="s">
        <v>65</v>
      </c>
      <c r="AF790" t="s">
        <v>134</v>
      </c>
    </row>
    <row r="791" spans="1:32">
      <c r="A791" t="s">
        <v>41</v>
      </c>
      <c r="B791" t="s">
        <v>42</v>
      </c>
      <c r="C791" t="s">
        <v>43</v>
      </c>
      <c r="D791" s="4">
        <v>41488</v>
      </c>
      <c r="E791" t="s">
        <v>134</v>
      </c>
      <c r="F791" t="s">
        <v>106</v>
      </c>
      <c r="G791" t="s">
        <v>127</v>
      </c>
      <c r="H791" t="s">
        <v>44</v>
      </c>
      <c r="I791" t="s">
        <v>66</v>
      </c>
      <c r="J791" t="s">
        <v>48</v>
      </c>
      <c r="K791">
        <v>146</v>
      </c>
      <c r="L791">
        <v>175000</v>
      </c>
      <c r="M791" t="s">
        <v>49</v>
      </c>
      <c r="N791">
        <v>0</v>
      </c>
      <c r="O791">
        <v>0</v>
      </c>
      <c r="P791">
        <v>0</v>
      </c>
      <c r="Q791">
        <v>0</v>
      </c>
      <c r="R791">
        <v>0</v>
      </c>
      <c r="S791">
        <v>2.5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0.31900000000000001</v>
      </c>
      <c r="AB791">
        <v>2</v>
      </c>
      <c r="AC791" t="s">
        <v>107</v>
      </c>
      <c r="AD791" t="s">
        <v>128</v>
      </c>
      <c r="AE791" t="s">
        <v>67</v>
      </c>
      <c r="AF791" t="s">
        <v>134</v>
      </c>
    </row>
    <row r="792" spans="1:32">
      <c r="A792" t="s">
        <v>41</v>
      </c>
      <c r="B792" t="s">
        <v>42</v>
      </c>
      <c r="C792" t="s">
        <v>43</v>
      </c>
      <c r="D792" s="4">
        <v>41488</v>
      </c>
      <c r="E792" t="s">
        <v>134</v>
      </c>
      <c r="F792" t="s">
        <v>106</v>
      </c>
      <c r="G792" t="s">
        <v>127</v>
      </c>
      <c r="H792" t="s">
        <v>44</v>
      </c>
      <c r="I792" t="s">
        <v>68</v>
      </c>
      <c r="J792" t="s">
        <v>48</v>
      </c>
      <c r="K792">
        <v>146</v>
      </c>
      <c r="L792">
        <v>175000</v>
      </c>
      <c r="M792" t="s">
        <v>49</v>
      </c>
      <c r="N792">
        <v>0</v>
      </c>
      <c r="O792">
        <v>0</v>
      </c>
      <c r="P792">
        <v>0</v>
      </c>
      <c r="Q792">
        <v>0</v>
      </c>
      <c r="R792">
        <v>0</v>
      </c>
      <c r="S792">
        <v>2.08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0.318</v>
      </c>
      <c r="AB792">
        <v>2</v>
      </c>
      <c r="AC792" t="s">
        <v>107</v>
      </c>
      <c r="AD792" t="s">
        <v>128</v>
      </c>
      <c r="AE792" t="s">
        <v>69</v>
      </c>
      <c r="AF792" t="s">
        <v>134</v>
      </c>
    </row>
    <row r="793" spans="1:32">
      <c r="A793" t="s">
        <v>41</v>
      </c>
      <c r="B793" t="s">
        <v>42</v>
      </c>
      <c r="C793" t="s">
        <v>43</v>
      </c>
      <c r="D793" s="4">
        <v>41488</v>
      </c>
      <c r="E793" t="s">
        <v>134</v>
      </c>
      <c r="F793" t="s">
        <v>106</v>
      </c>
      <c r="G793" t="s">
        <v>127</v>
      </c>
      <c r="H793" t="s">
        <v>44</v>
      </c>
      <c r="I793" t="s">
        <v>74</v>
      </c>
      <c r="J793" t="s">
        <v>48</v>
      </c>
      <c r="K793">
        <v>146</v>
      </c>
      <c r="L793">
        <v>175000</v>
      </c>
      <c r="M793" t="s">
        <v>49</v>
      </c>
      <c r="N793">
        <v>0</v>
      </c>
      <c r="O793">
        <v>0</v>
      </c>
      <c r="P793">
        <v>0</v>
      </c>
      <c r="Q793">
        <v>0</v>
      </c>
      <c r="R793">
        <v>0</v>
      </c>
      <c r="S793">
        <v>2.4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0.31900000000000001</v>
      </c>
      <c r="AB793">
        <v>2</v>
      </c>
      <c r="AC793" t="s">
        <v>107</v>
      </c>
      <c r="AD793" t="s">
        <v>128</v>
      </c>
      <c r="AE793" t="s">
        <v>75</v>
      </c>
      <c r="AF793" t="s">
        <v>134</v>
      </c>
    </row>
    <row r="794" spans="1:32">
      <c r="A794" t="s">
        <v>41</v>
      </c>
      <c r="B794" t="s">
        <v>42</v>
      </c>
      <c r="C794" t="s">
        <v>43</v>
      </c>
      <c r="D794" s="4">
        <v>41488</v>
      </c>
      <c r="E794" t="s">
        <v>134</v>
      </c>
      <c r="F794" t="s">
        <v>106</v>
      </c>
      <c r="G794" t="s">
        <v>127</v>
      </c>
      <c r="H794" t="s">
        <v>44</v>
      </c>
      <c r="I794" t="s">
        <v>76</v>
      </c>
      <c r="J794" t="s">
        <v>48</v>
      </c>
      <c r="K794">
        <v>146</v>
      </c>
      <c r="L794">
        <v>175000</v>
      </c>
      <c r="M794" t="s">
        <v>49</v>
      </c>
      <c r="N794">
        <v>0</v>
      </c>
      <c r="O794">
        <v>0</v>
      </c>
      <c r="P794">
        <v>0</v>
      </c>
      <c r="Q794">
        <v>0</v>
      </c>
      <c r="R794">
        <v>0</v>
      </c>
      <c r="S794">
        <v>2.2999999999999998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0.31900000000000001</v>
      </c>
      <c r="AB794">
        <v>2</v>
      </c>
      <c r="AC794" t="s">
        <v>107</v>
      </c>
      <c r="AD794" t="s">
        <v>128</v>
      </c>
      <c r="AE794" t="s">
        <v>77</v>
      </c>
      <c r="AF794" t="s">
        <v>134</v>
      </c>
    </row>
    <row r="795" spans="1:32">
      <c r="A795" t="s">
        <v>41</v>
      </c>
      <c r="B795" t="s">
        <v>42</v>
      </c>
      <c r="C795" t="s">
        <v>43</v>
      </c>
      <c r="D795" s="4">
        <v>41488</v>
      </c>
      <c r="E795" t="s">
        <v>134</v>
      </c>
      <c r="F795" t="s">
        <v>106</v>
      </c>
      <c r="G795" t="s">
        <v>127</v>
      </c>
      <c r="H795" t="s">
        <v>44</v>
      </c>
      <c r="I795" t="s">
        <v>78</v>
      </c>
      <c r="J795" t="s">
        <v>48</v>
      </c>
      <c r="K795">
        <v>146</v>
      </c>
      <c r="L795">
        <v>175000</v>
      </c>
      <c r="M795" t="s">
        <v>49</v>
      </c>
      <c r="N795">
        <v>0</v>
      </c>
      <c r="O795">
        <v>0</v>
      </c>
      <c r="P795">
        <v>0</v>
      </c>
      <c r="Q795">
        <v>0</v>
      </c>
      <c r="R795">
        <v>0</v>
      </c>
      <c r="S795">
        <v>1.98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0.313</v>
      </c>
      <c r="AB795">
        <v>2</v>
      </c>
      <c r="AC795" t="s">
        <v>107</v>
      </c>
      <c r="AD795" t="s">
        <v>128</v>
      </c>
      <c r="AE795" t="s">
        <v>79</v>
      </c>
      <c r="AF795" t="s">
        <v>134</v>
      </c>
    </row>
    <row r="796" spans="1:32">
      <c r="A796" t="s">
        <v>41</v>
      </c>
      <c r="B796" t="s">
        <v>42</v>
      </c>
      <c r="C796" t="s">
        <v>43</v>
      </c>
      <c r="D796" s="4">
        <v>41488</v>
      </c>
      <c r="E796" t="s">
        <v>134</v>
      </c>
      <c r="F796" t="s">
        <v>106</v>
      </c>
      <c r="G796" t="s">
        <v>127</v>
      </c>
      <c r="H796" t="s">
        <v>44</v>
      </c>
      <c r="I796" t="s">
        <v>80</v>
      </c>
      <c r="J796" t="s">
        <v>48</v>
      </c>
      <c r="K796">
        <v>146</v>
      </c>
      <c r="L796">
        <v>175000</v>
      </c>
      <c r="M796" t="s">
        <v>49</v>
      </c>
      <c r="N796">
        <v>0</v>
      </c>
      <c r="O796">
        <v>0</v>
      </c>
      <c r="P796">
        <v>0</v>
      </c>
      <c r="Q796">
        <v>0</v>
      </c>
      <c r="R796">
        <v>0</v>
      </c>
      <c r="S796">
        <v>2.46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0.32500000000000001</v>
      </c>
      <c r="AB796">
        <v>2</v>
      </c>
      <c r="AC796" t="s">
        <v>107</v>
      </c>
      <c r="AD796" t="s">
        <v>128</v>
      </c>
      <c r="AE796" t="s">
        <v>81</v>
      </c>
      <c r="AF796" t="s">
        <v>134</v>
      </c>
    </row>
    <row r="797" spans="1:32">
      <c r="A797" t="s">
        <v>41</v>
      </c>
      <c r="B797" t="s">
        <v>42</v>
      </c>
      <c r="C797" t="s">
        <v>43</v>
      </c>
      <c r="D797" s="4">
        <v>41537</v>
      </c>
      <c r="E797" t="s">
        <v>134</v>
      </c>
      <c r="F797" t="s">
        <v>106</v>
      </c>
      <c r="G797" t="s">
        <v>127</v>
      </c>
      <c r="H797" t="s">
        <v>44</v>
      </c>
      <c r="I797" t="s">
        <v>130</v>
      </c>
      <c r="J797" t="s">
        <v>48</v>
      </c>
      <c r="K797">
        <v>146</v>
      </c>
      <c r="L797">
        <v>175000</v>
      </c>
      <c r="M797" t="s">
        <v>49</v>
      </c>
      <c r="N797">
        <v>0</v>
      </c>
      <c r="O797">
        <v>0</v>
      </c>
      <c r="P797">
        <v>0</v>
      </c>
      <c r="Q797">
        <v>0</v>
      </c>
      <c r="R797">
        <v>0</v>
      </c>
      <c r="S797">
        <v>2.48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0.318</v>
      </c>
      <c r="AB797">
        <v>2</v>
      </c>
      <c r="AC797" t="s">
        <v>107</v>
      </c>
      <c r="AD797" t="s">
        <v>128</v>
      </c>
      <c r="AE797" t="s">
        <v>131</v>
      </c>
      <c r="AF797" t="s">
        <v>134</v>
      </c>
    </row>
    <row r="798" spans="1:32">
      <c r="A798" t="s">
        <v>41</v>
      </c>
      <c r="B798" t="s">
        <v>42</v>
      </c>
      <c r="C798" t="s">
        <v>43</v>
      </c>
      <c r="D798" s="4">
        <v>41537</v>
      </c>
      <c r="E798" t="s">
        <v>134</v>
      </c>
      <c r="F798" t="s">
        <v>106</v>
      </c>
      <c r="G798" t="s">
        <v>46</v>
      </c>
      <c r="H798" t="s">
        <v>44</v>
      </c>
      <c r="I798" t="s">
        <v>130</v>
      </c>
      <c r="J798" t="s">
        <v>48</v>
      </c>
      <c r="K798">
        <v>146</v>
      </c>
      <c r="L798">
        <v>175000</v>
      </c>
      <c r="M798" t="s">
        <v>49</v>
      </c>
      <c r="N798">
        <v>0</v>
      </c>
      <c r="O798">
        <v>0</v>
      </c>
      <c r="P798">
        <v>0</v>
      </c>
      <c r="Q798">
        <v>0</v>
      </c>
      <c r="R798">
        <v>0</v>
      </c>
      <c r="S798">
        <v>0.315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0.315</v>
      </c>
      <c r="AB798">
        <v>2</v>
      </c>
      <c r="AC798" t="s">
        <v>107</v>
      </c>
      <c r="AD798" t="s">
        <v>46</v>
      </c>
      <c r="AE798" t="s">
        <v>131</v>
      </c>
      <c r="AF798" t="s">
        <v>134</v>
      </c>
    </row>
    <row r="799" spans="1:32">
      <c r="A799" t="s">
        <v>41</v>
      </c>
      <c r="B799" t="s">
        <v>42</v>
      </c>
      <c r="C799" t="s">
        <v>43</v>
      </c>
      <c r="D799" s="4">
        <v>41488</v>
      </c>
      <c r="E799" t="s">
        <v>134</v>
      </c>
      <c r="F799" t="s">
        <v>108</v>
      </c>
      <c r="G799" t="s">
        <v>127</v>
      </c>
      <c r="H799" t="s">
        <v>44</v>
      </c>
      <c r="I799" t="s">
        <v>58</v>
      </c>
      <c r="J799" t="s">
        <v>48</v>
      </c>
      <c r="K799">
        <v>43.7</v>
      </c>
      <c r="L799">
        <v>10000</v>
      </c>
      <c r="M799" t="s">
        <v>49</v>
      </c>
      <c r="N799">
        <v>0</v>
      </c>
      <c r="O799">
        <v>0</v>
      </c>
      <c r="P799">
        <v>0</v>
      </c>
      <c r="Q799">
        <v>0</v>
      </c>
      <c r="R799">
        <v>0</v>
      </c>
      <c r="S799">
        <v>2.0099999999999998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0.32500000000000001</v>
      </c>
      <c r="AB799">
        <v>2</v>
      </c>
      <c r="AC799" t="s">
        <v>109</v>
      </c>
      <c r="AD799" t="s">
        <v>128</v>
      </c>
      <c r="AE799" t="s">
        <v>59</v>
      </c>
      <c r="AF799" t="s">
        <v>134</v>
      </c>
    </row>
    <row r="800" spans="1:32">
      <c r="A800" t="s">
        <v>41</v>
      </c>
      <c r="B800" t="s">
        <v>42</v>
      </c>
      <c r="C800" t="s">
        <v>43</v>
      </c>
      <c r="D800" s="4">
        <v>41488</v>
      </c>
      <c r="E800" t="s">
        <v>134</v>
      </c>
      <c r="F800" t="s">
        <v>108</v>
      </c>
      <c r="G800" t="s">
        <v>127</v>
      </c>
      <c r="H800" t="s">
        <v>44</v>
      </c>
      <c r="I800" t="s">
        <v>60</v>
      </c>
      <c r="J800" t="s">
        <v>48</v>
      </c>
      <c r="K800">
        <v>43.7</v>
      </c>
      <c r="L800">
        <v>10000</v>
      </c>
      <c r="M800" t="s">
        <v>49</v>
      </c>
      <c r="N800">
        <v>0</v>
      </c>
      <c r="O800">
        <v>0</v>
      </c>
      <c r="P800">
        <v>0</v>
      </c>
      <c r="Q800">
        <v>0</v>
      </c>
      <c r="R800">
        <v>0</v>
      </c>
      <c r="S800">
        <v>1.96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0.318</v>
      </c>
      <c r="AB800">
        <v>2</v>
      </c>
      <c r="AC800" t="s">
        <v>109</v>
      </c>
      <c r="AD800" t="s">
        <v>128</v>
      </c>
      <c r="AE800" t="s">
        <v>61</v>
      </c>
      <c r="AF800" t="s">
        <v>134</v>
      </c>
    </row>
    <row r="801" spans="1:32">
      <c r="A801" t="s">
        <v>41</v>
      </c>
      <c r="B801" t="s">
        <v>42</v>
      </c>
      <c r="C801" t="s">
        <v>43</v>
      </c>
      <c r="D801" s="4">
        <v>41488</v>
      </c>
      <c r="E801" t="s">
        <v>134</v>
      </c>
      <c r="F801" t="s">
        <v>108</v>
      </c>
      <c r="G801" t="s">
        <v>127</v>
      </c>
      <c r="H801" t="s">
        <v>44</v>
      </c>
      <c r="I801" t="s">
        <v>64</v>
      </c>
      <c r="J801" t="s">
        <v>48</v>
      </c>
      <c r="K801">
        <v>43.7</v>
      </c>
      <c r="L801">
        <v>10000</v>
      </c>
      <c r="M801" t="s">
        <v>49</v>
      </c>
      <c r="N801">
        <v>0</v>
      </c>
      <c r="O801">
        <v>0</v>
      </c>
      <c r="P801">
        <v>0</v>
      </c>
      <c r="Q801">
        <v>0</v>
      </c>
      <c r="R801">
        <v>0</v>
      </c>
      <c r="S801">
        <v>1.94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0.316</v>
      </c>
      <c r="AB801">
        <v>2</v>
      </c>
      <c r="AC801" t="s">
        <v>109</v>
      </c>
      <c r="AD801" t="s">
        <v>128</v>
      </c>
      <c r="AE801" t="s">
        <v>65</v>
      </c>
      <c r="AF801" t="s">
        <v>134</v>
      </c>
    </row>
    <row r="802" spans="1:32">
      <c r="A802" t="s">
        <v>41</v>
      </c>
      <c r="B802" t="s">
        <v>42</v>
      </c>
      <c r="C802" t="s">
        <v>43</v>
      </c>
      <c r="D802" s="4">
        <v>41488</v>
      </c>
      <c r="E802" t="s">
        <v>134</v>
      </c>
      <c r="F802" t="s">
        <v>108</v>
      </c>
      <c r="G802" t="s">
        <v>127</v>
      </c>
      <c r="H802" t="s">
        <v>44</v>
      </c>
      <c r="I802" t="s">
        <v>66</v>
      </c>
      <c r="J802" t="s">
        <v>48</v>
      </c>
      <c r="K802">
        <v>43.7</v>
      </c>
      <c r="L802">
        <v>10000</v>
      </c>
      <c r="M802" t="s">
        <v>49</v>
      </c>
      <c r="N802">
        <v>0</v>
      </c>
      <c r="O802">
        <v>0</v>
      </c>
      <c r="P802">
        <v>0</v>
      </c>
      <c r="Q802">
        <v>0</v>
      </c>
      <c r="R802">
        <v>0</v>
      </c>
      <c r="S802">
        <v>1.93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0.317</v>
      </c>
      <c r="AB802">
        <v>2</v>
      </c>
      <c r="AC802" t="s">
        <v>109</v>
      </c>
      <c r="AD802" t="s">
        <v>128</v>
      </c>
      <c r="AE802" t="s">
        <v>67</v>
      </c>
      <c r="AF802" t="s">
        <v>134</v>
      </c>
    </row>
    <row r="803" spans="1:32">
      <c r="A803" t="s">
        <v>41</v>
      </c>
      <c r="B803" t="s">
        <v>42</v>
      </c>
      <c r="C803" t="s">
        <v>43</v>
      </c>
      <c r="D803" s="4">
        <v>41488</v>
      </c>
      <c r="E803" t="s">
        <v>134</v>
      </c>
      <c r="F803" t="s">
        <v>108</v>
      </c>
      <c r="G803" t="s">
        <v>127</v>
      </c>
      <c r="H803" t="s">
        <v>44</v>
      </c>
      <c r="I803" t="s">
        <v>68</v>
      </c>
      <c r="J803" t="s">
        <v>48</v>
      </c>
      <c r="K803">
        <v>43.7</v>
      </c>
      <c r="L803">
        <v>10000</v>
      </c>
      <c r="M803" t="s">
        <v>49</v>
      </c>
      <c r="N803">
        <v>0</v>
      </c>
      <c r="O803">
        <v>0</v>
      </c>
      <c r="P803">
        <v>0</v>
      </c>
      <c r="Q803">
        <v>0</v>
      </c>
      <c r="R803">
        <v>0</v>
      </c>
      <c r="S803">
        <v>1.71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0.316</v>
      </c>
      <c r="AB803">
        <v>2</v>
      </c>
      <c r="AC803" t="s">
        <v>109</v>
      </c>
      <c r="AD803" t="s">
        <v>128</v>
      </c>
      <c r="AE803" t="s">
        <v>69</v>
      </c>
      <c r="AF803" t="s">
        <v>134</v>
      </c>
    </row>
    <row r="804" spans="1:32">
      <c r="A804" t="s">
        <v>41</v>
      </c>
      <c r="B804" t="s">
        <v>42</v>
      </c>
      <c r="C804" t="s">
        <v>43</v>
      </c>
      <c r="D804" s="4">
        <v>41488</v>
      </c>
      <c r="E804" t="s">
        <v>134</v>
      </c>
      <c r="F804" t="s">
        <v>108</v>
      </c>
      <c r="G804" t="s">
        <v>127</v>
      </c>
      <c r="H804" t="s">
        <v>44</v>
      </c>
      <c r="I804" t="s">
        <v>74</v>
      </c>
      <c r="J804" t="s">
        <v>48</v>
      </c>
      <c r="K804">
        <v>43.7</v>
      </c>
      <c r="L804">
        <v>10000</v>
      </c>
      <c r="M804" t="s">
        <v>49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1.89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0.318</v>
      </c>
      <c r="AB804">
        <v>2</v>
      </c>
      <c r="AC804" t="s">
        <v>109</v>
      </c>
      <c r="AD804" t="s">
        <v>128</v>
      </c>
      <c r="AE804" t="s">
        <v>75</v>
      </c>
      <c r="AF804" t="s">
        <v>134</v>
      </c>
    </row>
    <row r="805" spans="1:32">
      <c r="A805" t="s">
        <v>41</v>
      </c>
      <c r="B805" t="s">
        <v>42</v>
      </c>
      <c r="C805" t="s">
        <v>43</v>
      </c>
      <c r="D805" s="4">
        <v>41488</v>
      </c>
      <c r="E805" t="s">
        <v>134</v>
      </c>
      <c r="F805" t="s">
        <v>108</v>
      </c>
      <c r="G805" t="s">
        <v>127</v>
      </c>
      <c r="H805" t="s">
        <v>44</v>
      </c>
      <c r="I805" t="s">
        <v>76</v>
      </c>
      <c r="J805" t="s">
        <v>48</v>
      </c>
      <c r="K805">
        <v>43.7</v>
      </c>
      <c r="L805">
        <v>10000</v>
      </c>
      <c r="M805" t="s">
        <v>49</v>
      </c>
      <c r="N805">
        <v>0</v>
      </c>
      <c r="O805">
        <v>0</v>
      </c>
      <c r="P805">
        <v>0</v>
      </c>
      <c r="Q805">
        <v>0</v>
      </c>
      <c r="R805">
        <v>0</v>
      </c>
      <c r="S805">
        <v>1.77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0.317</v>
      </c>
      <c r="AB805">
        <v>2</v>
      </c>
      <c r="AC805" t="s">
        <v>109</v>
      </c>
      <c r="AD805" t="s">
        <v>128</v>
      </c>
      <c r="AE805" t="s">
        <v>77</v>
      </c>
      <c r="AF805" t="s">
        <v>134</v>
      </c>
    </row>
    <row r="806" spans="1:32">
      <c r="A806" t="s">
        <v>41</v>
      </c>
      <c r="B806" t="s">
        <v>42</v>
      </c>
      <c r="C806" t="s">
        <v>43</v>
      </c>
      <c r="D806" s="4">
        <v>41488</v>
      </c>
      <c r="E806" t="s">
        <v>134</v>
      </c>
      <c r="F806" t="s">
        <v>108</v>
      </c>
      <c r="G806" t="s">
        <v>127</v>
      </c>
      <c r="H806" t="s">
        <v>44</v>
      </c>
      <c r="I806" t="s">
        <v>78</v>
      </c>
      <c r="J806" t="s">
        <v>48</v>
      </c>
      <c r="K806">
        <v>43.7</v>
      </c>
      <c r="L806">
        <v>10000</v>
      </c>
      <c r="M806" t="s">
        <v>49</v>
      </c>
      <c r="N806">
        <v>0</v>
      </c>
      <c r="O806">
        <v>0</v>
      </c>
      <c r="P806">
        <v>0</v>
      </c>
      <c r="Q806">
        <v>0</v>
      </c>
      <c r="R806">
        <v>0</v>
      </c>
      <c r="S806">
        <v>1.64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0.30599999999999999</v>
      </c>
      <c r="AB806">
        <v>2</v>
      </c>
      <c r="AC806" t="s">
        <v>109</v>
      </c>
      <c r="AD806" t="s">
        <v>128</v>
      </c>
      <c r="AE806" t="s">
        <v>79</v>
      </c>
      <c r="AF806" t="s">
        <v>134</v>
      </c>
    </row>
    <row r="807" spans="1:32">
      <c r="A807" t="s">
        <v>41</v>
      </c>
      <c r="B807" t="s">
        <v>42</v>
      </c>
      <c r="C807" t="s">
        <v>43</v>
      </c>
      <c r="D807" s="4">
        <v>41488</v>
      </c>
      <c r="E807" t="s">
        <v>134</v>
      </c>
      <c r="F807" t="s">
        <v>108</v>
      </c>
      <c r="G807" t="s">
        <v>127</v>
      </c>
      <c r="H807" t="s">
        <v>44</v>
      </c>
      <c r="I807" t="s">
        <v>80</v>
      </c>
      <c r="J807" t="s">
        <v>48</v>
      </c>
      <c r="K807">
        <v>43.7</v>
      </c>
      <c r="L807">
        <v>10000</v>
      </c>
      <c r="M807" t="s">
        <v>49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1.89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0.32800000000000001</v>
      </c>
      <c r="AB807">
        <v>2</v>
      </c>
      <c r="AC807" t="s">
        <v>109</v>
      </c>
      <c r="AD807" t="s">
        <v>128</v>
      </c>
      <c r="AE807" t="s">
        <v>81</v>
      </c>
      <c r="AF807" t="s">
        <v>134</v>
      </c>
    </row>
    <row r="808" spans="1:32">
      <c r="A808" t="s">
        <v>41</v>
      </c>
      <c r="B808" t="s">
        <v>42</v>
      </c>
      <c r="C808" t="s">
        <v>43</v>
      </c>
      <c r="D808" s="4">
        <v>41537</v>
      </c>
      <c r="E808" t="s">
        <v>134</v>
      </c>
      <c r="F808" t="s">
        <v>108</v>
      </c>
      <c r="G808" t="s">
        <v>127</v>
      </c>
      <c r="H808" t="s">
        <v>44</v>
      </c>
      <c r="I808" t="s">
        <v>130</v>
      </c>
      <c r="J808" t="s">
        <v>48</v>
      </c>
      <c r="K808">
        <v>43.7</v>
      </c>
      <c r="L808">
        <v>10000</v>
      </c>
      <c r="M808" t="s">
        <v>49</v>
      </c>
      <c r="N808">
        <v>0</v>
      </c>
      <c r="O808">
        <v>0</v>
      </c>
      <c r="P808">
        <v>0</v>
      </c>
      <c r="Q808">
        <v>0</v>
      </c>
      <c r="R808">
        <v>0</v>
      </c>
      <c r="S808">
        <v>1.87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0.316</v>
      </c>
      <c r="AB808">
        <v>2</v>
      </c>
      <c r="AC808" t="s">
        <v>109</v>
      </c>
      <c r="AD808" t="s">
        <v>128</v>
      </c>
      <c r="AE808" t="s">
        <v>131</v>
      </c>
      <c r="AF808" t="s">
        <v>134</v>
      </c>
    </row>
    <row r="809" spans="1:32">
      <c r="A809" t="s">
        <v>41</v>
      </c>
      <c r="B809" t="s">
        <v>42</v>
      </c>
      <c r="C809" t="s">
        <v>43</v>
      </c>
      <c r="D809" s="4">
        <v>41537</v>
      </c>
      <c r="E809" t="s">
        <v>134</v>
      </c>
      <c r="F809" t="s">
        <v>108</v>
      </c>
      <c r="G809" t="s">
        <v>46</v>
      </c>
      <c r="H809" t="s">
        <v>44</v>
      </c>
      <c r="I809" t="s">
        <v>130</v>
      </c>
      <c r="J809" t="s">
        <v>48</v>
      </c>
      <c r="K809">
        <v>43.7</v>
      </c>
      <c r="L809">
        <v>10000</v>
      </c>
      <c r="M809" t="s">
        <v>49</v>
      </c>
      <c r="N809">
        <v>0</v>
      </c>
      <c r="O809">
        <v>0</v>
      </c>
      <c r="P809">
        <v>0</v>
      </c>
      <c r="Q809">
        <v>0</v>
      </c>
      <c r="R809">
        <v>0</v>
      </c>
      <c r="S809">
        <v>0.314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0.314</v>
      </c>
      <c r="AB809">
        <v>2</v>
      </c>
      <c r="AC809" t="s">
        <v>109</v>
      </c>
      <c r="AD809" t="s">
        <v>46</v>
      </c>
      <c r="AE809" t="s">
        <v>131</v>
      </c>
      <c r="AF809" t="s">
        <v>134</v>
      </c>
    </row>
    <row r="810" spans="1:32">
      <c r="A810" t="s">
        <v>41</v>
      </c>
      <c r="B810" t="s">
        <v>42</v>
      </c>
      <c r="C810" t="s">
        <v>43</v>
      </c>
      <c r="D810" s="4">
        <v>41488</v>
      </c>
      <c r="E810" t="s">
        <v>134</v>
      </c>
      <c r="F810" t="s">
        <v>110</v>
      </c>
      <c r="G810" t="s">
        <v>127</v>
      </c>
      <c r="H810" t="s">
        <v>44</v>
      </c>
      <c r="I810" t="s">
        <v>58</v>
      </c>
      <c r="J810" t="s">
        <v>48</v>
      </c>
      <c r="K810">
        <v>87.5</v>
      </c>
      <c r="L810">
        <v>4000</v>
      </c>
      <c r="M810" t="s">
        <v>49</v>
      </c>
      <c r="N810">
        <v>0</v>
      </c>
      <c r="O810">
        <v>0</v>
      </c>
      <c r="P810">
        <v>0</v>
      </c>
      <c r="Q810">
        <v>0</v>
      </c>
      <c r="R810">
        <v>0</v>
      </c>
      <c r="S810">
        <v>2.25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0.33900000000000002</v>
      </c>
      <c r="AB810">
        <v>2</v>
      </c>
      <c r="AC810" t="s">
        <v>111</v>
      </c>
      <c r="AD810" t="s">
        <v>128</v>
      </c>
      <c r="AE810" t="s">
        <v>59</v>
      </c>
      <c r="AF810" t="s">
        <v>134</v>
      </c>
    </row>
    <row r="811" spans="1:32">
      <c r="A811" t="s">
        <v>41</v>
      </c>
      <c r="B811" t="s">
        <v>42</v>
      </c>
      <c r="C811" t="s">
        <v>43</v>
      </c>
      <c r="D811" s="4">
        <v>41488</v>
      </c>
      <c r="E811" t="s">
        <v>134</v>
      </c>
      <c r="F811" t="s">
        <v>110</v>
      </c>
      <c r="G811" t="s">
        <v>127</v>
      </c>
      <c r="H811" t="s">
        <v>44</v>
      </c>
      <c r="I811" t="s">
        <v>60</v>
      </c>
      <c r="J811" t="s">
        <v>48</v>
      </c>
      <c r="K811">
        <v>87.5</v>
      </c>
      <c r="L811">
        <v>4000</v>
      </c>
      <c r="M811" t="s">
        <v>49</v>
      </c>
      <c r="N811">
        <v>0</v>
      </c>
      <c r="O811">
        <v>0</v>
      </c>
      <c r="P811">
        <v>0</v>
      </c>
      <c r="Q811">
        <v>0</v>
      </c>
      <c r="R811">
        <v>0</v>
      </c>
      <c r="S811">
        <v>2.17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0.32900000000000001</v>
      </c>
      <c r="AB811">
        <v>2</v>
      </c>
      <c r="AC811" t="s">
        <v>111</v>
      </c>
      <c r="AD811" t="s">
        <v>128</v>
      </c>
      <c r="AE811" t="s">
        <v>61</v>
      </c>
      <c r="AF811" t="s">
        <v>134</v>
      </c>
    </row>
    <row r="812" spans="1:32">
      <c r="A812" t="s">
        <v>41</v>
      </c>
      <c r="B812" t="s">
        <v>42</v>
      </c>
      <c r="C812" t="s">
        <v>43</v>
      </c>
      <c r="D812" s="4">
        <v>41488</v>
      </c>
      <c r="E812" t="s">
        <v>134</v>
      </c>
      <c r="F812" t="s">
        <v>110</v>
      </c>
      <c r="G812" t="s">
        <v>127</v>
      </c>
      <c r="H812" t="s">
        <v>44</v>
      </c>
      <c r="I812" t="s">
        <v>64</v>
      </c>
      <c r="J812" t="s">
        <v>48</v>
      </c>
      <c r="K812">
        <v>87.5</v>
      </c>
      <c r="L812">
        <v>4000</v>
      </c>
      <c r="M812" t="s">
        <v>49</v>
      </c>
      <c r="N812">
        <v>0</v>
      </c>
      <c r="O812">
        <v>0</v>
      </c>
      <c r="P812">
        <v>0</v>
      </c>
      <c r="Q812">
        <v>0</v>
      </c>
      <c r="R812">
        <v>0</v>
      </c>
      <c r="S812">
        <v>2.14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0.32600000000000001</v>
      </c>
      <c r="AB812">
        <v>2</v>
      </c>
      <c r="AC812" t="s">
        <v>111</v>
      </c>
      <c r="AD812" t="s">
        <v>128</v>
      </c>
      <c r="AE812" t="s">
        <v>65</v>
      </c>
      <c r="AF812" t="s">
        <v>134</v>
      </c>
    </row>
    <row r="813" spans="1:32">
      <c r="A813" t="s">
        <v>41</v>
      </c>
      <c r="B813" t="s">
        <v>42</v>
      </c>
      <c r="C813" t="s">
        <v>43</v>
      </c>
      <c r="D813" s="4">
        <v>41488</v>
      </c>
      <c r="E813" t="s">
        <v>134</v>
      </c>
      <c r="F813" t="s">
        <v>110</v>
      </c>
      <c r="G813" t="s">
        <v>127</v>
      </c>
      <c r="H813" t="s">
        <v>44</v>
      </c>
      <c r="I813" t="s">
        <v>66</v>
      </c>
      <c r="J813" t="s">
        <v>48</v>
      </c>
      <c r="K813">
        <v>87.5</v>
      </c>
      <c r="L813">
        <v>4000</v>
      </c>
      <c r="M813" t="s">
        <v>49</v>
      </c>
      <c r="N813">
        <v>0</v>
      </c>
      <c r="O813">
        <v>0</v>
      </c>
      <c r="P813">
        <v>0</v>
      </c>
      <c r="Q813">
        <v>0</v>
      </c>
      <c r="R813">
        <v>0</v>
      </c>
      <c r="S813">
        <v>2.15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0.32600000000000001</v>
      </c>
      <c r="AB813">
        <v>2</v>
      </c>
      <c r="AC813" t="s">
        <v>111</v>
      </c>
      <c r="AD813" t="s">
        <v>128</v>
      </c>
      <c r="AE813" t="s">
        <v>67</v>
      </c>
      <c r="AF813" t="s">
        <v>134</v>
      </c>
    </row>
    <row r="814" spans="1:32">
      <c r="A814" t="s">
        <v>41</v>
      </c>
      <c r="B814" t="s">
        <v>42</v>
      </c>
      <c r="C814" t="s">
        <v>43</v>
      </c>
      <c r="D814" s="4">
        <v>41488</v>
      </c>
      <c r="E814" t="s">
        <v>134</v>
      </c>
      <c r="F814" t="s">
        <v>110</v>
      </c>
      <c r="G814" t="s">
        <v>127</v>
      </c>
      <c r="H814" t="s">
        <v>44</v>
      </c>
      <c r="I814" t="s">
        <v>68</v>
      </c>
      <c r="J814" t="s">
        <v>48</v>
      </c>
      <c r="K814">
        <v>87.5</v>
      </c>
      <c r="L814">
        <v>4000</v>
      </c>
      <c r="M814" t="s">
        <v>49</v>
      </c>
      <c r="N814">
        <v>0</v>
      </c>
      <c r="O814">
        <v>0</v>
      </c>
      <c r="P814">
        <v>0</v>
      </c>
      <c r="Q814">
        <v>0</v>
      </c>
      <c r="R814">
        <v>0</v>
      </c>
      <c r="S814">
        <v>1.74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0.32500000000000001</v>
      </c>
      <c r="AB814">
        <v>2</v>
      </c>
      <c r="AC814" t="s">
        <v>111</v>
      </c>
      <c r="AD814" t="s">
        <v>128</v>
      </c>
      <c r="AE814" t="s">
        <v>69</v>
      </c>
      <c r="AF814" t="s">
        <v>134</v>
      </c>
    </row>
    <row r="815" spans="1:32">
      <c r="A815" t="s">
        <v>41</v>
      </c>
      <c r="B815" t="s">
        <v>42</v>
      </c>
      <c r="C815" t="s">
        <v>43</v>
      </c>
      <c r="D815" s="4">
        <v>41488</v>
      </c>
      <c r="E815" t="s">
        <v>134</v>
      </c>
      <c r="F815" t="s">
        <v>110</v>
      </c>
      <c r="G815" t="s">
        <v>127</v>
      </c>
      <c r="H815" t="s">
        <v>44</v>
      </c>
      <c r="I815" t="s">
        <v>74</v>
      </c>
      <c r="J815" t="s">
        <v>48</v>
      </c>
      <c r="K815">
        <v>87.5</v>
      </c>
      <c r="L815">
        <v>4000</v>
      </c>
      <c r="M815" t="s">
        <v>49</v>
      </c>
      <c r="N815">
        <v>0</v>
      </c>
      <c r="O815">
        <v>0</v>
      </c>
      <c r="P815">
        <v>0</v>
      </c>
      <c r="Q815">
        <v>0</v>
      </c>
      <c r="R815">
        <v>0</v>
      </c>
      <c r="S815">
        <v>1.97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0.32600000000000001</v>
      </c>
      <c r="AB815">
        <v>2</v>
      </c>
      <c r="AC815" t="s">
        <v>111</v>
      </c>
      <c r="AD815" t="s">
        <v>128</v>
      </c>
      <c r="AE815" t="s">
        <v>75</v>
      </c>
      <c r="AF815" t="s">
        <v>134</v>
      </c>
    </row>
    <row r="816" spans="1:32">
      <c r="A816" t="s">
        <v>41</v>
      </c>
      <c r="B816" t="s">
        <v>42</v>
      </c>
      <c r="C816" t="s">
        <v>43</v>
      </c>
      <c r="D816" s="4">
        <v>41488</v>
      </c>
      <c r="E816" t="s">
        <v>134</v>
      </c>
      <c r="F816" t="s">
        <v>110</v>
      </c>
      <c r="G816" t="s">
        <v>127</v>
      </c>
      <c r="H816" t="s">
        <v>44</v>
      </c>
      <c r="I816" t="s">
        <v>76</v>
      </c>
      <c r="J816" t="s">
        <v>48</v>
      </c>
      <c r="K816">
        <v>87.5</v>
      </c>
      <c r="L816">
        <v>4000</v>
      </c>
      <c r="M816" t="s">
        <v>49</v>
      </c>
      <c r="N816">
        <v>0</v>
      </c>
      <c r="O816">
        <v>0</v>
      </c>
      <c r="P816">
        <v>0</v>
      </c>
      <c r="Q816">
        <v>0</v>
      </c>
      <c r="R816">
        <v>0</v>
      </c>
      <c r="S816">
        <v>1.84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0.32900000000000001</v>
      </c>
      <c r="AB816">
        <v>2</v>
      </c>
      <c r="AC816" t="s">
        <v>111</v>
      </c>
      <c r="AD816" t="s">
        <v>128</v>
      </c>
      <c r="AE816" t="s">
        <v>77</v>
      </c>
      <c r="AF816" t="s">
        <v>134</v>
      </c>
    </row>
    <row r="817" spans="1:32">
      <c r="A817" t="s">
        <v>41</v>
      </c>
      <c r="B817" t="s">
        <v>42</v>
      </c>
      <c r="C817" t="s">
        <v>43</v>
      </c>
      <c r="D817" s="4">
        <v>41488</v>
      </c>
      <c r="E817" t="s">
        <v>134</v>
      </c>
      <c r="F817" t="s">
        <v>110</v>
      </c>
      <c r="G817" t="s">
        <v>127</v>
      </c>
      <c r="H817" t="s">
        <v>44</v>
      </c>
      <c r="I817" t="s">
        <v>78</v>
      </c>
      <c r="J817" t="s">
        <v>48</v>
      </c>
      <c r="K817">
        <v>87.5</v>
      </c>
      <c r="L817">
        <v>4000</v>
      </c>
      <c r="M817" t="s">
        <v>49</v>
      </c>
      <c r="N817">
        <v>0</v>
      </c>
      <c r="O817">
        <v>0</v>
      </c>
      <c r="P817">
        <v>0</v>
      </c>
      <c r="Q817">
        <v>0</v>
      </c>
      <c r="R817">
        <v>0</v>
      </c>
      <c r="S817">
        <v>1.64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0.313</v>
      </c>
      <c r="AB817">
        <v>2</v>
      </c>
      <c r="AC817" t="s">
        <v>111</v>
      </c>
      <c r="AD817" t="s">
        <v>128</v>
      </c>
      <c r="AE817" t="s">
        <v>79</v>
      </c>
      <c r="AF817" t="s">
        <v>134</v>
      </c>
    </row>
    <row r="818" spans="1:32">
      <c r="A818" t="s">
        <v>41</v>
      </c>
      <c r="B818" t="s">
        <v>42</v>
      </c>
      <c r="C818" t="s">
        <v>43</v>
      </c>
      <c r="D818" s="4">
        <v>41488</v>
      </c>
      <c r="E818" t="s">
        <v>134</v>
      </c>
      <c r="F818" t="s">
        <v>110</v>
      </c>
      <c r="G818" t="s">
        <v>127</v>
      </c>
      <c r="H818" t="s">
        <v>44</v>
      </c>
      <c r="I818" t="s">
        <v>80</v>
      </c>
      <c r="J818" t="s">
        <v>48</v>
      </c>
      <c r="K818">
        <v>87.5</v>
      </c>
      <c r="L818">
        <v>4000</v>
      </c>
      <c r="M818" t="s">
        <v>49</v>
      </c>
      <c r="N818">
        <v>0</v>
      </c>
      <c r="O818">
        <v>0</v>
      </c>
      <c r="P818">
        <v>0</v>
      </c>
      <c r="Q818">
        <v>0</v>
      </c>
      <c r="R818">
        <v>0</v>
      </c>
      <c r="S818">
        <v>1.98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0.34499999999999997</v>
      </c>
      <c r="AB818">
        <v>2</v>
      </c>
      <c r="AC818" t="s">
        <v>111</v>
      </c>
      <c r="AD818" t="s">
        <v>128</v>
      </c>
      <c r="AE818" t="s">
        <v>81</v>
      </c>
      <c r="AF818" t="s">
        <v>134</v>
      </c>
    </row>
    <row r="819" spans="1:32">
      <c r="A819" t="s">
        <v>41</v>
      </c>
      <c r="B819" t="s">
        <v>42</v>
      </c>
      <c r="C819" t="s">
        <v>43</v>
      </c>
      <c r="D819" s="4">
        <v>41537</v>
      </c>
      <c r="E819" t="s">
        <v>134</v>
      </c>
      <c r="F819" t="s">
        <v>110</v>
      </c>
      <c r="G819" t="s">
        <v>127</v>
      </c>
      <c r="H819" t="s">
        <v>44</v>
      </c>
      <c r="I819" t="s">
        <v>130</v>
      </c>
      <c r="J819" t="s">
        <v>48</v>
      </c>
      <c r="K819">
        <v>87.5</v>
      </c>
      <c r="L819">
        <v>4000</v>
      </c>
      <c r="M819" t="s">
        <v>49</v>
      </c>
      <c r="N819">
        <v>0</v>
      </c>
      <c r="O819">
        <v>0</v>
      </c>
      <c r="P819">
        <v>0</v>
      </c>
      <c r="Q819">
        <v>0</v>
      </c>
      <c r="R819">
        <v>0</v>
      </c>
      <c r="S819">
        <v>2.0099999999999998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0.32600000000000001</v>
      </c>
      <c r="AB819">
        <v>2</v>
      </c>
      <c r="AC819" t="s">
        <v>111</v>
      </c>
      <c r="AD819" t="s">
        <v>128</v>
      </c>
      <c r="AE819" t="s">
        <v>131</v>
      </c>
      <c r="AF819" t="s">
        <v>134</v>
      </c>
    </row>
    <row r="820" spans="1:32">
      <c r="A820" t="s">
        <v>41</v>
      </c>
      <c r="B820" t="s">
        <v>42</v>
      </c>
      <c r="C820" t="s">
        <v>43</v>
      </c>
      <c r="D820" s="4">
        <v>41537</v>
      </c>
      <c r="E820" t="s">
        <v>134</v>
      </c>
      <c r="F820" t="s">
        <v>110</v>
      </c>
      <c r="G820" t="s">
        <v>46</v>
      </c>
      <c r="H820" t="s">
        <v>44</v>
      </c>
      <c r="I820" t="s">
        <v>130</v>
      </c>
      <c r="J820" t="s">
        <v>48</v>
      </c>
      <c r="K820">
        <v>87.5</v>
      </c>
      <c r="L820">
        <v>4000</v>
      </c>
      <c r="M820" t="s">
        <v>49</v>
      </c>
      <c r="N820">
        <v>0</v>
      </c>
      <c r="O820">
        <v>0</v>
      </c>
      <c r="P820">
        <v>0</v>
      </c>
      <c r="Q820">
        <v>0</v>
      </c>
      <c r="R820">
        <v>0</v>
      </c>
      <c r="S820">
        <v>0.32400000000000001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0.32400000000000001</v>
      </c>
      <c r="AB820">
        <v>2</v>
      </c>
      <c r="AC820" t="s">
        <v>111</v>
      </c>
      <c r="AD820" t="s">
        <v>46</v>
      </c>
      <c r="AE820" t="s">
        <v>131</v>
      </c>
      <c r="AF820" t="s">
        <v>134</v>
      </c>
    </row>
    <row r="821" spans="1:32">
      <c r="A821" t="s">
        <v>41</v>
      </c>
      <c r="B821" t="s">
        <v>42</v>
      </c>
      <c r="C821" t="s">
        <v>43</v>
      </c>
      <c r="D821" s="4">
        <v>41488</v>
      </c>
      <c r="E821" t="s">
        <v>134</v>
      </c>
      <c r="F821" t="s">
        <v>112</v>
      </c>
      <c r="G821" t="s">
        <v>127</v>
      </c>
      <c r="H821" t="s">
        <v>44</v>
      </c>
      <c r="I821" t="s">
        <v>58</v>
      </c>
      <c r="J821" t="s">
        <v>48</v>
      </c>
      <c r="K821">
        <v>90.9</v>
      </c>
      <c r="L821">
        <v>11200</v>
      </c>
      <c r="M821" t="s">
        <v>49</v>
      </c>
      <c r="N821">
        <v>0</v>
      </c>
      <c r="O821">
        <v>0</v>
      </c>
      <c r="P821">
        <v>0</v>
      </c>
      <c r="Q821">
        <v>0</v>
      </c>
      <c r="R821">
        <v>0</v>
      </c>
      <c r="S821">
        <v>2.58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0.34499999999999997</v>
      </c>
      <c r="AB821">
        <v>2</v>
      </c>
      <c r="AC821" t="s">
        <v>113</v>
      </c>
      <c r="AD821" t="s">
        <v>128</v>
      </c>
      <c r="AE821" t="s">
        <v>59</v>
      </c>
      <c r="AF821" t="s">
        <v>134</v>
      </c>
    </row>
    <row r="822" spans="1:32">
      <c r="A822" t="s">
        <v>41</v>
      </c>
      <c r="B822" t="s">
        <v>42</v>
      </c>
      <c r="C822" t="s">
        <v>43</v>
      </c>
      <c r="D822" s="4">
        <v>41488</v>
      </c>
      <c r="E822" t="s">
        <v>134</v>
      </c>
      <c r="F822" t="s">
        <v>112</v>
      </c>
      <c r="G822" t="s">
        <v>127</v>
      </c>
      <c r="H822" t="s">
        <v>44</v>
      </c>
      <c r="I822" t="s">
        <v>60</v>
      </c>
      <c r="J822" t="s">
        <v>48</v>
      </c>
      <c r="K822">
        <v>90.9</v>
      </c>
      <c r="L822">
        <v>11200</v>
      </c>
      <c r="M822" t="s">
        <v>49</v>
      </c>
      <c r="N822">
        <v>0</v>
      </c>
      <c r="O822">
        <v>0</v>
      </c>
      <c r="P822">
        <v>0</v>
      </c>
      <c r="Q822">
        <v>0</v>
      </c>
      <c r="R822">
        <v>0</v>
      </c>
      <c r="S822">
        <v>2.46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0.33300000000000002</v>
      </c>
      <c r="AB822">
        <v>2</v>
      </c>
      <c r="AC822" t="s">
        <v>113</v>
      </c>
      <c r="AD822" t="s">
        <v>128</v>
      </c>
      <c r="AE822" t="s">
        <v>61</v>
      </c>
      <c r="AF822" t="s">
        <v>134</v>
      </c>
    </row>
    <row r="823" spans="1:32">
      <c r="A823" t="s">
        <v>41</v>
      </c>
      <c r="B823" t="s">
        <v>42</v>
      </c>
      <c r="C823" t="s">
        <v>43</v>
      </c>
      <c r="D823" s="4">
        <v>41488</v>
      </c>
      <c r="E823" t="s">
        <v>134</v>
      </c>
      <c r="F823" t="s">
        <v>112</v>
      </c>
      <c r="G823" t="s">
        <v>127</v>
      </c>
      <c r="H823" t="s">
        <v>44</v>
      </c>
      <c r="I823" t="s">
        <v>64</v>
      </c>
      <c r="J823" t="s">
        <v>48</v>
      </c>
      <c r="K823">
        <v>90.9</v>
      </c>
      <c r="L823">
        <v>11200</v>
      </c>
      <c r="M823" t="s">
        <v>49</v>
      </c>
      <c r="N823">
        <v>0</v>
      </c>
      <c r="O823">
        <v>0</v>
      </c>
      <c r="P823">
        <v>0</v>
      </c>
      <c r="Q823">
        <v>0</v>
      </c>
      <c r="R823">
        <v>0</v>
      </c>
      <c r="S823">
        <v>2.4300000000000002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0.32900000000000001</v>
      </c>
      <c r="AB823">
        <v>2</v>
      </c>
      <c r="AC823" t="s">
        <v>113</v>
      </c>
      <c r="AD823" t="s">
        <v>128</v>
      </c>
      <c r="AE823" t="s">
        <v>65</v>
      </c>
      <c r="AF823" t="s">
        <v>134</v>
      </c>
    </row>
    <row r="824" spans="1:32">
      <c r="A824" t="s">
        <v>41</v>
      </c>
      <c r="B824" t="s">
        <v>42</v>
      </c>
      <c r="C824" t="s">
        <v>43</v>
      </c>
      <c r="D824" s="4">
        <v>41488</v>
      </c>
      <c r="E824" t="s">
        <v>134</v>
      </c>
      <c r="F824" t="s">
        <v>112</v>
      </c>
      <c r="G824" t="s">
        <v>127</v>
      </c>
      <c r="H824" t="s">
        <v>44</v>
      </c>
      <c r="I824" t="s">
        <v>66</v>
      </c>
      <c r="J824" t="s">
        <v>48</v>
      </c>
      <c r="K824">
        <v>90.9</v>
      </c>
      <c r="L824">
        <v>11200</v>
      </c>
      <c r="M824" t="s">
        <v>49</v>
      </c>
      <c r="N824">
        <v>0</v>
      </c>
      <c r="O824">
        <v>0</v>
      </c>
      <c r="P824">
        <v>0</v>
      </c>
      <c r="Q824">
        <v>0</v>
      </c>
      <c r="R824">
        <v>0</v>
      </c>
      <c r="S824">
        <v>2.4300000000000002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0.33</v>
      </c>
      <c r="AB824">
        <v>2</v>
      </c>
      <c r="AC824" t="s">
        <v>113</v>
      </c>
      <c r="AD824" t="s">
        <v>128</v>
      </c>
      <c r="AE824" t="s">
        <v>67</v>
      </c>
      <c r="AF824" t="s">
        <v>134</v>
      </c>
    </row>
    <row r="825" spans="1:32">
      <c r="A825" t="s">
        <v>41</v>
      </c>
      <c r="B825" t="s">
        <v>42</v>
      </c>
      <c r="C825" t="s">
        <v>43</v>
      </c>
      <c r="D825" s="4">
        <v>41488</v>
      </c>
      <c r="E825" t="s">
        <v>134</v>
      </c>
      <c r="F825" t="s">
        <v>112</v>
      </c>
      <c r="G825" t="s">
        <v>127</v>
      </c>
      <c r="H825" t="s">
        <v>44</v>
      </c>
      <c r="I825" t="s">
        <v>68</v>
      </c>
      <c r="J825" t="s">
        <v>48</v>
      </c>
      <c r="K825">
        <v>90.9</v>
      </c>
      <c r="L825">
        <v>11200</v>
      </c>
      <c r="M825" t="s">
        <v>49</v>
      </c>
      <c r="N825">
        <v>0</v>
      </c>
      <c r="O825">
        <v>0</v>
      </c>
      <c r="P825">
        <v>0</v>
      </c>
      <c r="Q825">
        <v>0</v>
      </c>
      <c r="R825">
        <v>0</v>
      </c>
      <c r="S825">
        <v>1.93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0.32700000000000001</v>
      </c>
      <c r="AB825">
        <v>2</v>
      </c>
      <c r="AC825" t="s">
        <v>113</v>
      </c>
      <c r="AD825" t="s">
        <v>128</v>
      </c>
      <c r="AE825" t="s">
        <v>69</v>
      </c>
      <c r="AF825" t="s">
        <v>134</v>
      </c>
    </row>
    <row r="826" spans="1:32">
      <c r="A826" t="s">
        <v>41</v>
      </c>
      <c r="B826" t="s">
        <v>42</v>
      </c>
      <c r="C826" t="s">
        <v>43</v>
      </c>
      <c r="D826" s="4">
        <v>41488</v>
      </c>
      <c r="E826" t="s">
        <v>134</v>
      </c>
      <c r="F826" t="s">
        <v>112</v>
      </c>
      <c r="G826" t="s">
        <v>127</v>
      </c>
      <c r="H826" t="s">
        <v>44</v>
      </c>
      <c r="I826" t="s">
        <v>74</v>
      </c>
      <c r="J826" t="s">
        <v>48</v>
      </c>
      <c r="K826">
        <v>90.9</v>
      </c>
      <c r="L826">
        <v>11200</v>
      </c>
      <c r="M826" t="s">
        <v>49</v>
      </c>
      <c r="N826">
        <v>0</v>
      </c>
      <c r="O826">
        <v>0</v>
      </c>
      <c r="P826">
        <v>0</v>
      </c>
      <c r="Q826">
        <v>0</v>
      </c>
      <c r="R826">
        <v>0</v>
      </c>
      <c r="S826">
        <v>2.21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0.32800000000000001</v>
      </c>
      <c r="AB826">
        <v>2</v>
      </c>
      <c r="AC826" t="s">
        <v>113</v>
      </c>
      <c r="AD826" t="s">
        <v>128</v>
      </c>
      <c r="AE826" t="s">
        <v>75</v>
      </c>
      <c r="AF826" t="s">
        <v>134</v>
      </c>
    </row>
    <row r="827" spans="1:32">
      <c r="A827" t="s">
        <v>41</v>
      </c>
      <c r="B827" t="s">
        <v>42</v>
      </c>
      <c r="C827" t="s">
        <v>43</v>
      </c>
      <c r="D827" s="4">
        <v>41488</v>
      </c>
      <c r="E827" t="s">
        <v>134</v>
      </c>
      <c r="F827" t="s">
        <v>112</v>
      </c>
      <c r="G827" t="s">
        <v>127</v>
      </c>
      <c r="H827" t="s">
        <v>44</v>
      </c>
      <c r="I827" t="s">
        <v>76</v>
      </c>
      <c r="J827" t="s">
        <v>48</v>
      </c>
      <c r="K827">
        <v>90.9</v>
      </c>
      <c r="L827">
        <v>11200</v>
      </c>
      <c r="M827" t="s">
        <v>49</v>
      </c>
      <c r="N827">
        <v>0</v>
      </c>
      <c r="O827">
        <v>0</v>
      </c>
      <c r="P827">
        <v>0</v>
      </c>
      <c r="Q827">
        <v>0</v>
      </c>
      <c r="R827">
        <v>0</v>
      </c>
      <c r="S827">
        <v>2.06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0.33100000000000002</v>
      </c>
      <c r="AB827">
        <v>2</v>
      </c>
      <c r="AC827" t="s">
        <v>113</v>
      </c>
      <c r="AD827" t="s">
        <v>128</v>
      </c>
      <c r="AE827" t="s">
        <v>77</v>
      </c>
      <c r="AF827" t="s">
        <v>134</v>
      </c>
    </row>
    <row r="828" spans="1:32">
      <c r="A828" t="s">
        <v>41</v>
      </c>
      <c r="B828" t="s">
        <v>42</v>
      </c>
      <c r="C828" t="s">
        <v>43</v>
      </c>
      <c r="D828" s="4">
        <v>41488</v>
      </c>
      <c r="E828" t="s">
        <v>134</v>
      </c>
      <c r="F828" t="s">
        <v>112</v>
      </c>
      <c r="G828" t="s">
        <v>127</v>
      </c>
      <c r="H828" t="s">
        <v>44</v>
      </c>
      <c r="I828" t="s">
        <v>78</v>
      </c>
      <c r="J828" t="s">
        <v>48</v>
      </c>
      <c r="K828">
        <v>90.9</v>
      </c>
      <c r="L828">
        <v>11200</v>
      </c>
      <c r="M828" t="s">
        <v>49</v>
      </c>
      <c r="N828">
        <v>0</v>
      </c>
      <c r="O828">
        <v>0</v>
      </c>
      <c r="P828">
        <v>0</v>
      </c>
      <c r="Q828">
        <v>0</v>
      </c>
      <c r="R828">
        <v>0</v>
      </c>
      <c r="S828">
        <v>1.79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0.312</v>
      </c>
      <c r="AB828">
        <v>2</v>
      </c>
      <c r="AC828" t="s">
        <v>113</v>
      </c>
      <c r="AD828" t="s">
        <v>128</v>
      </c>
      <c r="AE828" t="s">
        <v>79</v>
      </c>
      <c r="AF828" t="s">
        <v>134</v>
      </c>
    </row>
    <row r="829" spans="1:32">
      <c r="A829" t="s">
        <v>41</v>
      </c>
      <c r="B829" t="s">
        <v>42</v>
      </c>
      <c r="C829" t="s">
        <v>43</v>
      </c>
      <c r="D829" s="4">
        <v>41488</v>
      </c>
      <c r="E829" t="s">
        <v>134</v>
      </c>
      <c r="F829" t="s">
        <v>112</v>
      </c>
      <c r="G829" t="s">
        <v>127</v>
      </c>
      <c r="H829" t="s">
        <v>44</v>
      </c>
      <c r="I829" t="s">
        <v>80</v>
      </c>
      <c r="J829" t="s">
        <v>48</v>
      </c>
      <c r="K829">
        <v>90.9</v>
      </c>
      <c r="L829">
        <v>11200</v>
      </c>
      <c r="M829" t="s">
        <v>49</v>
      </c>
      <c r="N829">
        <v>0</v>
      </c>
      <c r="O829">
        <v>0</v>
      </c>
      <c r="P829">
        <v>0</v>
      </c>
      <c r="Q829">
        <v>0</v>
      </c>
      <c r="R829">
        <v>0</v>
      </c>
      <c r="S829">
        <v>2.2400000000000002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0.34799999999999998</v>
      </c>
      <c r="AB829">
        <v>2</v>
      </c>
      <c r="AC829" t="s">
        <v>113</v>
      </c>
      <c r="AD829" t="s">
        <v>128</v>
      </c>
      <c r="AE829" t="s">
        <v>81</v>
      </c>
      <c r="AF829" t="s">
        <v>134</v>
      </c>
    </row>
    <row r="830" spans="1:32">
      <c r="A830" t="s">
        <v>41</v>
      </c>
      <c r="B830" t="s">
        <v>42</v>
      </c>
      <c r="C830" t="s">
        <v>43</v>
      </c>
      <c r="D830" s="4">
        <v>41537</v>
      </c>
      <c r="E830" t="s">
        <v>134</v>
      </c>
      <c r="F830" t="s">
        <v>112</v>
      </c>
      <c r="G830" t="s">
        <v>127</v>
      </c>
      <c r="H830" t="s">
        <v>44</v>
      </c>
      <c r="I830" t="s">
        <v>130</v>
      </c>
      <c r="J830" t="s">
        <v>48</v>
      </c>
      <c r="K830">
        <v>90.9</v>
      </c>
      <c r="L830">
        <v>11200</v>
      </c>
      <c r="M830" t="s">
        <v>49</v>
      </c>
      <c r="N830">
        <v>0</v>
      </c>
      <c r="O830">
        <v>0</v>
      </c>
      <c r="P830">
        <v>0</v>
      </c>
      <c r="Q830">
        <v>0</v>
      </c>
      <c r="R830">
        <v>0</v>
      </c>
      <c r="S830">
        <v>2.27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0.32900000000000001</v>
      </c>
      <c r="AB830">
        <v>2</v>
      </c>
      <c r="AC830" t="s">
        <v>113</v>
      </c>
      <c r="AD830" t="s">
        <v>128</v>
      </c>
      <c r="AE830" t="s">
        <v>131</v>
      </c>
      <c r="AF830" t="s">
        <v>134</v>
      </c>
    </row>
    <row r="831" spans="1:32">
      <c r="A831" t="s">
        <v>41</v>
      </c>
      <c r="B831" t="s">
        <v>42</v>
      </c>
      <c r="C831" t="s">
        <v>43</v>
      </c>
      <c r="D831" s="4">
        <v>41537</v>
      </c>
      <c r="E831" t="s">
        <v>134</v>
      </c>
      <c r="F831" t="s">
        <v>112</v>
      </c>
      <c r="G831" t="s">
        <v>46</v>
      </c>
      <c r="H831" t="s">
        <v>44</v>
      </c>
      <c r="I831" t="s">
        <v>130</v>
      </c>
      <c r="J831" t="s">
        <v>48</v>
      </c>
      <c r="K831">
        <v>90.9</v>
      </c>
      <c r="L831">
        <v>11200</v>
      </c>
      <c r="M831" t="s">
        <v>49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0.32500000000000001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0.32500000000000001</v>
      </c>
      <c r="AB831">
        <v>2</v>
      </c>
      <c r="AC831" t="s">
        <v>113</v>
      </c>
      <c r="AD831" t="s">
        <v>46</v>
      </c>
      <c r="AE831" t="s">
        <v>131</v>
      </c>
      <c r="AF831" t="s">
        <v>134</v>
      </c>
    </row>
    <row r="832" spans="1:32">
      <c r="A832" t="s">
        <v>41</v>
      </c>
      <c r="B832" t="s">
        <v>42</v>
      </c>
      <c r="C832" t="s">
        <v>43</v>
      </c>
      <c r="D832" s="4">
        <v>41488</v>
      </c>
      <c r="E832" t="s">
        <v>134</v>
      </c>
      <c r="F832" t="s">
        <v>114</v>
      </c>
      <c r="G832" t="s">
        <v>127</v>
      </c>
      <c r="H832" t="s">
        <v>44</v>
      </c>
      <c r="I832" t="s">
        <v>58</v>
      </c>
      <c r="J832" t="s">
        <v>48</v>
      </c>
      <c r="K832">
        <v>87.5</v>
      </c>
      <c r="L832">
        <v>120000</v>
      </c>
      <c r="M832" t="s">
        <v>49</v>
      </c>
      <c r="N832">
        <v>0</v>
      </c>
      <c r="O832">
        <v>0</v>
      </c>
      <c r="P832">
        <v>0</v>
      </c>
      <c r="Q832">
        <v>0</v>
      </c>
      <c r="R832">
        <v>0</v>
      </c>
      <c r="S832">
        <v>2.0699999999999998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0.32200000000000001</v>
      </c>
      <c r="AB832">
        <v>2</v>
      </c>
      <c r="AC832" t="s">
        <v>115</v>
      </c>
      <c r="AD832" t="s">
        <v>128</v>
      </c>
      <c r="AE832" t="s">
        <v>59</v>
      </c>
      <c r="AF832" t="s">
        <v>134</v>
      </c>
    </row>
    <row r="833" spans="1:32">
      <c r="A833" t="s">
        <v>41</v>
      </c>
      <c r="B833" t="s">
        <v>42</v>
      </c>
      <c r="C833" t="s">
        <v>43</v>
      </c>
      <c r="D833" s="4">
        <v>41488</v>
      </c>
      <c r="E833" t="s">
        <v>134</v>
      </c>
      <c r="F833" t="s">
        <v>114</v>
      </c>
      <c r="G833" t="s">
        <v>127</v>
      </c>
      <c r="H833" t="s">
        <v>44</v>
      </c>
      <c r="I833" t="s">
        <v>60</v>
      </c>
      <c r="J833" t="s">
        <v>48</v>
      </c>
      <c r="K833">
        <v>87.5</v>
      </c>
      <c r="L833">
        <v>120000</v>
      </c>
      <c r="M833" t="s">
        <v>49</v>
      </c>
      <c r="N833">
        <v>0</v>
      </c>
      <c r="O833">
        <v>0</v>
      </c>
      <c r="P833">
        <v>0</v>
      </c>
      <c r="Q833">
        <v>0</v>
      </c>
      <c r="R833">
        <v>0</v>
      </c>
      <c r="S833">
        <v>2.0299999999999998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0.318</v>
      </c>
      <c r="AB833">
        <v>2</v>
      </c>
      <c r="AC833" t="s">
        <v>115</v>
      </c>
      <c r="AD833" t="s">
        <v>128</v>
      </c>
      <c r="AE833" t="s">
        <v>61</v>
      </c>
      <c r="AF833" t="s">
        <v>134</v>
      </c>
    </row>
    <row r="834" spans="1:32">
      <c r="A834" t="s">
        <v>41</v>
      </c>
      <c r="B834" t="s">
        <v>42</v>
      </c>
      <c r="C834" t="s">
        <v>43</v>
      </c>
      <c r="D834" s="4">
        <v>41488</v>
      </c>
      <c r="E834" t="s">
        <v>134</v>
      </c>
      <c r="F834" t="s">
        <v>114</v>
      </c>
      <c r="G834" t="s">
        <v>127</v>
      </c>
      <c r="H834" t="s">
        <v>44</v>
      </c>
      <c r="I834" t="s">
        <v>64</v>
      </c>
      <c r="J834" t="s">
        <v>48</v>
      </c>
      <c r="K834">
        <v>87.5</v>
      </c>
      <c r="L834">
        <v>120000</v>
      </c>
      <c r="M834" t="s">
        <v>49</v>
      </c>
      <c r="N834">
        <v>0</v>
      </c>
      <c r="O834">
        <v>0</v>
      </c>
      <c r="P834">
        <v>0</v>
      </c>
      <c r="Q834">
        <v>0</v>
      </c>
      <c r="R834">
        <v>0</v>
      </c>
      <c r="S834">
        <v>2.0099999999999998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0.317</v>
      </c>
      <c r="AB834">
        <v>2</v>
      </c>
      <c r="AC834" t="s">
        <v>115</v>
      </c>
      <c r="AD834" t="s">
        <v>128</v>
      </c>
      <c r="AE834" t="s">
        <v>65</v>
      </c>
      <c r="AF834" t="s">
        <v>134</v>
      </c>
    </row>
    <row r="835" spans="1:32">
      <c r="A835" t="s">
        <v>41</v>
      </c>
      <c r="B835" t="s">
        <v>42</v>
      </c>
      <c r="C835" t="s">
        <v>43</v>
      </c>
      <c r="D835" s="4">
        <v>41488</v>
      </c>
      <c r="E835" t="s">
        <v>134</v>
      </c>
      <c r="F835" t="s">
        <v>114</v>
      </c>
      <c r="G835" t="s">
        <v>127</v>
      </c>
      <c r="H835" t="s">
        <v>44</v>
      </c>
      <c r="I835" t="s">
        <v>66</v>
      </c>
      <c r="J835" t="s">
        <v>48</v>
      </c>
      <c r="K835">
        <v>87.5</v>
      </c>
      <c r="L835">
        <v>120000</v>
      </c>
      <c r="M835" t="s">
        <v>49</v>
      </c>
      <c r="N835">
        <v>0</v>
      </c>
      <c r="O835">
        <v>0</v>
      </c>
      <c r="P835">
        <v>0</v>
      </c>
      <c r="Q835">
        <v>0</v>
      </c>
      <c r="R835">
        <v>0</v>
      </c>
      <c r="S835">
        <v>1.99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0.317</v>
      </c>
      <c r="AB835">
        <v>2</v>
      </c>
      <c r="AC835" t="s">
        <v>115</v>
      </c>
      <c r="AD835" t="s">
        <v>128</v>
      </c>
      <c r="AE835" t="s">
        <v>67</v>
      </c>
      <c r="AF835" t="s">
        <v>134</v>
      </c>
    </row>
    <row r="836" spans="1:32">
      <c r="A836" t="s">
        <v>41</v>
      </c>
      <c r="B836" t="s">
        <v>42</v>
      </c>
      <c r="C836" t="s">
        <v>43</v>
      </c>
      <c r="D836" s="4">
        <v>41488</v>
      </c>
      <c r="E836" t="s">
        <v>134</v>
      </c>
      <c r="F836" t="s">
        <v>114</v>
      </c>
      <c r="G836" t="s">
        <v>127</v>
      </c>
      <c r="H836" t="s">
        <v>44</v>
      </c>
      <c r="I836" t="s">
        <v>68</v>
      </c>
      <c r="J836" t="s">
        <v>48</v>
      </c>
      <c r="K836">
        <v>87.5</v>
      </c>
      <c r="L836">
        <v>120000</v>
      </c>
      <c r="M836" t="s">
        <v>49</v>
      </c>
      <c r="N836">
        <v>0</v>
      </c>
      <c r="O836">
        <v>0</v>
      </c>
      <c r="P836">
        <v>0</v>
      </c>
      <c r="Q836">
        <v>0</v>
      </c>
      <c r="R836">
        <v>0</v>
      </c>
      <c r="S836">
        <v>1.64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0.316</v>
      </c>
      <c r="AB836">
        <v>2</v>
      </c>
      <c r="AC836" t="s">
        <v>115</v>
      </c>
      <c r="AD836" t="s">
        <v>128</v>
      </c>
      <c r="AE836" t="s">
        <v>69</v>
      </c>
      <c r="AF836" t="s">
        <v>134</v>
      </c>
    </row>
    <row r="837" spans="1:32">
      <c r="A837" t="s">
        <v>41</v>
      </c>
      <c r="B837" t="s">
        <v>42</v>
      </c>
      <c r="C837" t="s">
        <v>43</v>
      </c>
      <c r="D837" s="4">
        <v>41488</v>
      </c>
      <c r="E837" t="s">
        <v>134</v>
      </c>
      <c r="F837" t="s">
        <v>114</v>
      </c>
      <c r="G837" t="s">
        <v>127</v>
      </c>
      <c r="H837" t="s">
        <v>44</v>
      </c>
      <c r="I837" t="s">
        <v>74</v>
      </c>
      <c r="J837" t="s">
        <v>48</v>
      </c>
      <c r="K837">
        <v>87.5</v>
      </c>
      <c r="L837">
        <v>120000</v>
      </c>
      <c r="M837" t="s">
        <v>49</v>
      </c>
      <c r="N837">
        <v>0</v>
      </c>
      <c r="O837">
        <v>0</v>
      </c>
      <c r="P837">
        <v>0</v>
      </c>
      <c r="Q837">
        <v>0</v>
      </c>
      <c r="R837">
        <v>0</v>
      </c>
      <c r="S837">
        <v>1.82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0.31900000000000001</v>
      </c>
      <c r="AB837">
        <v>2</v>
      </c>
      <c r="AC837" t="s">
        <v>115</v>
      </c>
      <c r="AD837" t="s">
        <v>128</v>
      </c>
      <c r="AE837" t="s">
        <v>75</v>
      </c>
      <c r="AF837" t="s">
        <v>134</v>
      </c>
    </row>
    <row r="838" spans="1:32">
      <c r="A838" t="s">
        <v>41</v>
      </c>
      <c r="B838" t="s">
        <v>42</v>
      </c>
      <c r="C838" t="s">
        <v>43</v>
      </c>
      <c r="D838" s="4">
        <v>41488</v>
      </c>
      <c r="E838" t="s">
        <v>134</v>
      </c>
      <c r="F838" t="s">
        <v>114</v>
      </c>
      <c r="G838" t="s">
        <v>127</v>
      </c>
      <c r="H838" t="s">
        <v>44</v>
      </c>
      <c r="I838" t="s">
        <v>76</v>
      </c>
      <c r="J838" t="s">
        <v>48</v>
      </c>
      <c r="K838">
        <v>87.5</v>
      </c>
      <c r="L838">
        <v>120000</v>
      </c>
      <c r="M838" t="s">
        <v>49</v>
      </c>
      <c r="N838">
        <v>0</v>
      </c>
      <c r="O838">
        <v>0</v>
      </c>
      <c r="P838">
        <v>0</v>
      </c>
      <c r="Q838">
        <v>0</v>
      </c>
      <c r="R838">
        <v>0</v>
      </c>
      <c r="S838">
        <v>1.77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0.31900000000000001</v>
      </c>
      <c r="AB838">
        <v>2</v>
      </c>
      <c r="AC838" t="s">
        <v>115</v>
      </c>
      <c r="AD838" t="s">
        <v>128</v>
      </c>
      <c r="AE838" t="s">
        <v>77</v>
      </c>
      <c r="AF838" t="s">
        <v>134</v>
      </c>
    </row>
    <row r="839" spans="1:32">
      <c r="A839" t="s">
        <v>41</v>
      </c>
      <c r="B839" t="s">
        <v>42</v>
      </c>
      <c r="C839" t="s">
        <v>43</v>
      </c>
      <c r="D839" s="4">
        <v>41488</v>
      </c>
      <c r="E839" t="s">
        <v>134</v>
      </c>
      <c r="F839" t="s">
        <v>114</v>
      </c>
      <c r="G839" t="s">
        <v>127</v>
      </c>
      <c r="H839" t="s">
        <v>44</v>
      </c>
      <c r="I839" t="s">
        <v>78</v>
      </c>
      <c r="J839" t="s">
        <v>48</v>
      </c>
      <c r="K839">
        <v>87.5</v>
      </c>
      <c r="L839">
        <v>120000</v>
      </c>
      <c r="M839" t="s">
        <v>49</v>
      </c>
      <c r="N839">
        <v>0</v>
      </c>
      <c r="O839">
        <v>0</v>
      </c>
      <c r="P839">
        <v>0</v>
      </c>
      <c r="Q839">
        <v>0</v>
      </c>
      <c r="R839">
        <v>0</v>
      </c>
      <c r="S839">
        <v>1.59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0.312</v>
      </c>
      <c r="AB839">
        <v>2</v>
      </c>
      <c r="AC839" t="s">
        <v>115</v>
      </c>
      <c r="AD839" t="s">
        <v>128</v>
      </c>
      <c r="AE839" t="s">
        <v>79</v>
      </c>
      <c r="AF839" t="s">
        <v>134</v>
      </c>
    </row>
    <row r="840" spans="1:32">
      <c r="A840" t="s">
        <v>41</v>
      </c>
      <c r="B840" t="s">
        <v>42</v>
      </c>
      <c r="C840" t="s">
        <v>43</v>
      </c>
      <c r="D840" s="4">
        <v>41488</v>
      </c>
      <c r="E840" t="s">
        <v>134</v>
      </c>
      <c r="F840" t="s">
        <v>114</v>
      </c>
      <c r="G840" t="s">
        <v>127</v>
      </c>
      <c r="H840" t="s">
        <v>44</v>
      </c>
      <c r="I840" t="s">
        <v>80</v>
      </c>
      <c r="J840" t="s">
        <v>48</v>
      </c>
      <c r="K840">
        <v>87.5</v>
      </c>
      <c r="L840">
        <v>120000</v>
      </c>
      <c r="M840" t="s">
        <v>49</v>
      </c>
      <c r="N840">
        <v>0</v>
      </c>
      <c r="O840">
        <v>0</v>
      </c>
      <c r="P840">
        <v>0</v>
      </c>
      <c r="Q840">
        <v>0</v>
      </c>
      <c r="R840">
        <v>0</v>
      </c>
      <c r="S840">
        <v>1.84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0.32500000000000001</v>
      </c>
      <c r="AB840">
        <v>2</v>
      </c>
      <c r="AC840" t="s">
        <v>115</v>
      </c>
      <c r="AD840" t="s">
        <v>128</v>
      </c>
      <c r="AE840" t="s">
        <v>81</v>
      </c>
      <c r="AF840" t="s">
        <v>134</v>
      </c>
    </row>
    <row r="841" spans="1:32">
      <c r="A841" t="s">
        <v>41</v>
      </c>
      <c r="B841" t="s">
        <v>42</v>
      </c>
      <c r="C841" t="s">
        <v>43</v>
      </c>
      <c r="D841" s="4">
        <v>41537</v>
      </c>
      <c r="E841" t="s">
        <v>134</v>
      </c>
      <c r="F841" t="s">
        <v>114</v>
      </c>
      <c r="G841" t="s">
        <v>127</v>
      </c>
      <c r="H841" t="s">
        <v>44</v>
      </c>
      <c r="I841" t="s">
        <v>130</v>
      </c>
      <c r="J841" t="s">
        <v>48</v>
      </c>
      <c r="K841">
        <v>87.5</v>
      </c>
      <c r="L841">
        <v>120000</v>
      </c>
      <c r="M841" t="s">
        <v>49</v>
      </c>
      <c r="N841">
        <v>0</v>
      </c>
      <c r="O841">
        <v>0</v>
      </c>
      <c r="P841">
        <v>0</v>
      </c>
      <c r="Q841">
        <v>0</v>
      </c>
      <c r="R841">
        <v>0</v>
      </c>
      <c r="S841">
        <v>1.9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0.317</v>
      </c>
      <c r="AB841">
        <v>2</v>
      </c>
      <c r="AC841" t="s">
        <v>115</v>
      </c>
      <c r="AD841" t="s">
        <v>128</v>
      </c>
      <c r="AE841" t="s">
        <v>131</v>
      </c>
      <c r="AF841" t="s">
        <v>134</v>
      </c>
    </row>
    <row r="842" spans="1:32">
      <c r="A842" t="s">
        <v>41</v>
      </c>
      <c r="B842" t="s">
        <v>42</v>
      </c>
      <c r="C842" t="s">
        <v>43</v>
      </c>
      <c r="D842" s="4">
        <v>41537</v>
      </c>
      <c r="E842" t="s">
        <v>134</v>
      </c>
      <c r="F842" t="s">
        <v>114</v>
      </c>
      <c r="G842" t="s">
        <v>46</v>
      </c>
      <c r="H842" t="s">
        <v>44</v>
      </c>
      <c r="I842" t="s">
        <v>130</v>
      </c>
      <c r="J842" t="s">
        <v>48</v>
      </c>
      <c r="K842">
        <v>87.5</v>
      </c>
      <c r="L842">
        <v>120000</v>
      </c>
      <c r="M842" t="s">
        <v>49</v>
      </c>
      <c r="N842">
        <v>0</v>
      </c>
      <c r="O842">
        <v>0</v>
      </c>
      <c r="P842">
        <v>0</v>
      </c>
      <c r="Q842">
        <v>0</v>
      </c>
      <c r="R842">
        <v>0</v>
      </c>
      <c r="S842">
        <v>0.316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0.316</v>
      </c>
      <c r="AB842">
        <v>2</v>
      </c>
      <c r="AC842" t="s">
        <v>115</v>
      </c>
      <c r="AD842" t="s">
        <v>46</v>
      </c>
      <c r="AE842" t="s">
        <v>131</v>
      </c>
      <c r="AF842" t="s">
        <v>134</v>
      </c>
    </row>
    <row r="843" spans="1:32">
      <c r="A843" t="s">
        <v>41</v>
      </c>
      <c r="B843" t="s">
        <v>42</v>
      </c>
      <c r="C843" t="s">
        <v>43</v>
      </c>
      <c r="D843" s="4">
        <v>41488</v>
      </c>
      <c r="E843" t="s">
        <v>134</v>
      </c>
      <c r="F843" t="s">
        <v>116</v>
      </c>
      <c r="G843" t="s">
        <v>127</v>
      </c>
      <c r="H843" t="s">
        <v>44</v>
      </c>
      <c r="I843" t="s">
        <v>58</v>
      </c>
      <c r="J843" t="s">
        <v>48</v>
      </c>
      <c r="K843">
        <v>87.5</v>
      </c>
      <c r="L843">
        <v>131000</v>
      </c>
      <c r="M843" t="s">
        <v>49</v>
      </c>
      <c r="N843">
        <v>0</v>
      </c>
      <c r="O843">
        <v>0</v>
      </c>
      <c r="P843">
        <v>0</v>
      </c>
      <c r="Q843">
        <v>0</v>
      </c>
      <c r="R843">
        <v>0</v>
      </c>
      <c r="S843">
        <v>1.98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0.32400000000000001</v>
      </c>
      <c r="AB843">
        <v>2</v>
      </c>
      <c r="AC843" t="s">
        <v>117</v>
      </c>
      <c r="AD843" t="s">
        <v>128</v>
      </c>
      <c r="AE843" t="s">
        <v>59</v>
      </c>
      <c r="AF843" t="s">
        <v>134</v>
      </c>
    </row>
    <row r="844" spans="1:32">
      <c r="A844" t="s">
        <v>41</v>
      </c>
      <c r="B844" t="s">
        <v>42</v>
      </c>
      <c r="C844" t="s">
        <v>43</v>
      </c>
      <c r="D844" s="4">
        <v>41488</v>
      </c>
      <c r="E844" t="s">
        <v>134</v>
      </c>
      <c r="F844" t="s">
        <v>116</v>
      </c>
      <c r="G844" t="s">
        <v>127</v>
      </c>
      <c r="H844" t="s">
        <v>44</v>
      </c>
      <c r="I844" t="s">
        <v>60</v>
      </c>
      <c r="J844" t="s">
        <v>48</v>
      </c>
      <c r="K844">
        <v>87.5</v>
      </c>
      <c r="L844">
        <v>131000</v>
      </c>
      <c r="M844" t="s">
        <v>49</v>
      </c>
      <c r="N844">
        <v>0</v>
      </c>
      <c r="O844">
        <v>0</v>
      </c>
      <c r="P844">
        <v>0</v>
      </c>
      <c r="Q844">
        <v>0</v>
      </c>
      <c r="R844">
        <v>0</v>
      </c>
      <c r="S844">
        <v>1.93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0.32</v>
      </c>
      <c r="AB844">
        <v>2</v>
      </c>
      <c r="AC844" t="s">
        <v>117</v>
      </c>
      <c r="AD844" t="s">
        <v>128</v>
      </c>
      <c r="AE844" t="s">
        <v>61</v>
      </c>
      <c r="AF844" t="s">
        <v>134</v>
      </c>
    </row>
    <row r="845" spans="1:32">
      <c r="A845" t="s">
        <v>41</v>
      </c>
      <c r="B845" t="s">
        <v>42</v>
      </c>
      <c r="C845" t="s">
        <v>43</v>
      </c>
      <c r="D845" s="4">
        <v>41488</v>
      </c>
      <c r="E845" t="s">
        <v>134</v>
      </c>
      <c r="F845" t="s">
        <v>116</v>
      </c>
      <c r="G845" t="s">
        <v>127</v>
      </c>
      <c r="H845" t="s">
        <v>44</v>
      </c>
      <c r="I845" t="s">
        <v>64</v>
      </c>
      <c r="J845" t="s">
        <v>48</v>
      </c>
      <c r="K845">
        <v>87.5</v>
      </c>
      <c r="L845">
        <v>131000</v>
      </c>
      <c r="M845" t="s">
        <v>49</v>
      </c>
      <c r="N845">
        <v>0</v>
      </c>
      <c r="O845">
        <v>0</v>
      </c>
      <c r="P845">
        <v>0</v>
      </c>
      <c r="Q845">
        <v>0</v>
      </c>
      <c r="R845">
        <v>0</v>
      </c>
      <c r="S845">
        <v>1.92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0.31900000000000001</v>
      </c>
      <c r="AB845">
        <v>2</v>
      </c>
      <c r="AC845" t="s">
        <v>117</v>
      </c>
      <c r="AD845" t="s">
        <v>128</v>
      </c>
      <c r="AE845" t="s">
        <v>65</v>
      </c>
      <c r="AF845" t="s">
        <v>134</v>
      </c>
    </row>
    <row r="846" spans="1:32">
      <c r="A846" t="s">
        <v>41</v>
      </c>
      <c r="B846" t="s">
        <v>42</v>
      </c>
      <c r="C846" t="s">
        <v>43</v>
      </c>
      <c r="D846" s="4">
        <v>41488</v>
      </c>
      <c r="E846" t="s">
        <v>134</v>
      </c>
      <c r="F846" t="s">
        <v>116</v>
      </c>
      <c r="G846" t="s">
        <v>127</v>
      </c>
      <c r="H846" t="s">
        <v>44</v>
      </c>
      <c r="I846" t="s">
        <v>66</v>
      </c>
      <c r="J846" t="s">
        <v>48</v>
      </c>
      <c r="K846">
        <v>87.5</v>
      </c>
      <c r="L846">
        <v>131000</v>
      </c>
      <c r="M846" t="s">
        <v>49</v>
      </c>
      <c r="N846">
        <v>0</v>
      </c>
      <c r="O846">
        <v>0</v>
      </c>
      <c r="P846">
        <v>0</v>
      </c>
      <c r="Q846">
        <v>0</v>
      </c>
      <c r="R846">
        <v>0</v>
      </c>
      <c r="S846">
        <v>1.91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0.31900000000000001</v>
      </c>
      <c r="AB846">
        <v>2</v>
      </c>
      <c r="AC846" t="s">
        <v>117</v>
      </c>
      <c r="AD846" t="s">
        <v>128</v>
      </c>
      <c r="AE846" t="s">
        <v>67</v>
      </c>
      <c r="AF846" t="s">
        <v>134</v>
      </c>
    </row>
    <row r="847" spans="1:32">
      <c r="A847" t="s">
        <v>41</v>
      </c>
      <c r="B847" t="s">
        <v>42</v>
      </c>
      <c r="C847" t="s">
        <v>43</v>
      </c>
      <c r="D847" s="4">
        <v>41488</v>
      </c>
      <c r="E847" t="s">
        <v>134</v>
      </c>
      <c r="F847" t="s">
        <v>116</v>
      </c>
      <c r="G847" t="s">
        <v>127</v>
      </c>
      <c r="H847" t="s">
        <v>44</v>
      </c>
      <c r="I847" t="s">
        <v>68</v>
      </c>
      <c r="J847" t="s">
        <v>48</v>
      </c>
      <c r="K847">
        <v>87.5</v>
      </c>
      <c r="L847">
        <v>131000</v>
      </c>
      <c r="M847" t="s">
        <v>49</v>
      </c>
      <c r="N847">
        <v>0</v>
      </c>
      <c r="O847">
        <v>0</v>
      </c>
      <c r="P847">
        <v>0</v>
      </c>
      <c r="Q847">
        <v>0</v>
      </c>
      <c r="R847">
        <v>0</v>
      </c>
      <c r="S847">
        <v>1.58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0.31900000000000001</v>
      </c>
      <c r="AB847">
        <v>2</v>
      </c>
      <c r="AC847" t="s">
        <v>117</v>
      </c>
      <c r="AD847" t="s">
        <v>128</v>
      </c>
      <c r="AE847" t="s">
        <v>69</v>
      </c>
      <c r="AF847" t="s">
        <v>134</v>
      </c>
    </row>
    <row r="848" spans="1:32">
      <c r="A848" t="s">
        <v>41</v>
      </c>
      <c r="B848" t="s">
        <v>42</v>
      </c>
      <c r="C848" t="s">
        <v>43</v>
      </c>
      <c r="D848" s="4">
        <v>41488</v>
      </c>
      <c r="E848" t="s">
        <v>134</v>
      </c>
      <c r="F848" t="s">
        <v>116</v>
      </c>
      <c r="G848" t="s">
        <v>127</v>
      </c>
      <c r="H848" t="s">
        <v>44</v>
      </c>
      <c r="I848" t="s">
        <v>74</v>
      </c>
      <c r="J848" t="s">
        <v>48</v>
      </c>
      <c r="K848">
        <v>87.5</v>
      </c>
      <c r="L848">
        <v>131000</v>
      </c>
      <c r="M848" t="s">
        <v>49</v>
      </c>
      <c r="N848">
        <v>0</v>
      </c>
      <c r="O848">
        <v>0</v>
      </c>
      <c r="P848">
        <v>0</v>
      </c>
      <c r="Q848">
        <v>0</v>
      </c>
      <c r="R848">
        <v>0</v>
      </c>
      <c r="S848">
        <v>1.74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0.31900000000000001</v>
      </c>
      <c r="AB848">
        <v>2</v>
      </c>
      <c r="AC848" t="s">
        <v>117</v>
      </c>
      <c r="AD848" t="s">
        <v>128</v>
      </c>
      <c r="AE848" t="s">
        <v>75</v>
      </c>
      <c r="AF848" t="s">
        <v>134</v>
      </c>
    </row>
    <row r="849" spans="1:32">
      <c r="A849" t="s">
        <v>41</v>
      </c>
      <c r="B849" t="s">
        <v>42</v>
      </c>
      <c r="C849" t="s">
        <v>43</v>
      </c>
      <c r="D849" s="4">
        <v>41488</v>
      </c>
      <c r="E849" t="s">
        <v>134</v>
      </c>
      <c r="F849" t="s">
        <v>116</v>
      </c>
      <c r="G849" t="s">
        <v>127</v>
      </c>
      <c r="H849" t="s">
        <v>44</v>
      </c>
      <c r="I849" t="s">
        <v>76</v>
      </c>
      <c r="J849" t="s">
        <v>48</v>
      </c>
      <c r="K849">
        <v>87.5</v>
      </c>
      <c r="L849">
        <v>131000</v>
      </c>
      <c r="M849" t="s">
        <v>49</v>
      </c>
      <c r="N849">
        <v>0</v>
      </c>
      <c r="O849">
        <v>0</v>
      </c>
      <c r="P849">
        <v>0</v>
      </c>
      <c r="Q849">
        <v>0</v>
      </c>
      <c r="R849">
        <v>0</v>
      </c>
      <c r="S849">
        <v>1.71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0.32100000000000001</v>
      </c>
      <c r="AB849">
        <v>2</v>
      </c>
      <c r="AC849" t="s">
        <v>117</v>
      </c>
      <c r="AD849" t="s">
        <v>128</v>
      </c>
      <c r="AE849" t="s">
        <v>77</v>
      </c>
      <c r="AF849" t="s">
        <v>134</v>
      </c>
    </row>
    <row r="850" spans="1:32">
      <c r="A850" t="s">
        <v>41</v>
      </c>
      <c r="B850" t="s">
        <v>42</v>
      </c>
      <c r="C850" t="s">
        <v>43</v>
      </c>
      <c r="D850" s="4">
        <v>41488</v>
      </c>
      <c r="E850" t="s">
        <v>134</v>
      </c>
      <c r="F850" t="s">
        <v>116</v>
      </c>
      <c r="G850" t="s">
        <v>127</v>
      </c>
      <c r="H850" t="s">
        <v>44</v>
      </c>
      <c r="I850" t="s">
        <v>78</v>
      </c>
      <c r="J850" t="s">
        <v>48</v>
      </c>
      <c r="K850">
        <v>87.5</v>
      </c>
      <c r="L850">
        <v>131000</v>
      </c>
      <c r="M850" t="s">
        <v>49</v>
      </c>
      <c r="N850">
        <v>0</v>
      </c>
      <c r="O850">
        <v>0</v>
      </c>
      <c r="P850">
        <v>0</v>
      </c>
      <c r="Q850">
        <v>0</v>
      </c>
      <c r="R850">
        <v>0</v>
      </c>
      <c r="S850">
        <v>1.54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0.312</v>
      </c>
      <c r="AB850">
        <v>2</v>
      </c>
      <c r="AC850" t="s">
        <v>117</v>
      </c>
      <c r="AD850" t="s">
        <v>128</v>
      </c>
      <c r="AE850" t="s">
        <v>79</v>
      </c>
      <c r="AF850" t="s">
        <v>134</v>
      </c>
    </row>
    <row r="851" spans="1:32">
      <c r="A851" t="s">
        <v>41</v>
      </c>
      <c r="B851" t="s">
        <v>42</v>
      </c>
      <c r="C851" t="s">
        <v>43</v>
      </c>
      <c r="D851" s="4">
        <v>41488</v>
      </c>
      <c r="E851" t="s">
        <v>134</v>
      </c>
      <c r="F851" t="s">
        <v>116</v>
      </c>
      <c r="G851" t="s">
        <v>127</v>
      </c>
      <c r="H851" t="s">
        <v>44</v>
      </c>
      <c r="I851" t="s">
        <v>80</v>
      </c>
      <c r="J851" t="s">
        <v>48</v>
      </c>
      <c r="K851">
        <v>87.5</v>
      </c>
      <c r="L851">
        <v>131000</v>
      </c>
      <c r="M851" t="s">
        <v>49</v>
      </c>
      <c r="N851">
        <v>0</v>
      </c>
      <c r="O851">
        <v>0</v>
      </c>
      <c r="P851">
        <v>0</v>
      </c>
      <c r="Q851">
        <v>0</v>
      </c>
      <c r="R851">
        <v>0</v>
      </c>
      <c r="S851">
        <v>1.77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0.32900000000000001</v>
      </c>
      <c r="AB851">
        <v>2</v>
      </c>
      <c r="AC851" t="s">
        <v>117</v>
      </c>
      <c r="AD851" t="s">
        <v>128</v>
      </c>
      <c r="AE851" t="s">
        <v>81</v>
      </c>
      <c r="AF851" t="s">
        <v>134</v>
      </c>
    </row>
    <row r="852" spans="1:32">
      <c r="A852" t="s">
        <v>41</v>
      </c>
      <c r="B852" t="s">
        <v>42</v>
      </c>
      <c r="C852" t="s">
        <v>43</v>
      </c>
      <c r="D852" s="4">
        <v>41537</v>
      </c>
      <c r="E852" t="s">
        <v>134</v>
      </c>
      <c r="F852" t="s">
        <v>116</v>
      </c>
      <c r="G852" t="s">
        <v>127</v>
      </c>
      <c r="H852" t="s">
        <v>44</v>
      </c>
      <c r="I852" t="s">
        <v>130</v>
      </c>
      <c r="J852" t="s">
        <v>48</v>
      </c>
      <c r="K852">
        <v>87.5</v>
      </c>
      <c r="L852">
        <v>131000</v>
      </c>
      <c r="M852" t="s">
        <v>49</v>
      </c>
      <c r="N852">
        <v>0</v>
      </c>
      <c r="O852">
        <v>0</v>
      </c>
      <c r="P852">
        <v>0</v>
      </c>
      <c r="Q852">
        <v>0</v>
      </c>
      <c r="R852">
        <v>0</v>
      </c>
      <c r="S852">
        <v>1.82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0.31900000000000001</v>
      </c>
      <c r="AB852">
        <v>2</v>
      </c>
      <c r="AC852" t="s">
        <v>117</v>
      </c>
      <c r="AD852" t="s">
        <v>128</v>
      </c>
      <c r="AE852" t="s">
        <v>131</v>
      </c>
      <c r="AF852" t="s">
        <v>134</v>
      </c>
    </row>
    <row r="853" spans="1:32">
      <c r="A853" t="s">
        <v>41</v>
      </c>
      <c r="B853" t="s">
        <v>42</v>
      </c>
      <c r="C853" t="s">
        <v>43</v>
      </c>
      <c r="D853" s="4">
        <v>41537</v>
      </c>
      <c r="E853" t="s">
        <v>134</v>
      </c>
      <c r="F853" t="s">
        <v>116</v>
      </c>
      <c r="G853" t="s">
        <v>46</v>
      </c>
      <c r="H853" t="s">
        <v>44</v>
      </c>
      <c r="I853" t="s">
        <v>130</v>
      </c>
      <c r="J853" t="s">
        <v>48</v>
      </c>
      <c r="K853">
        <v>87.5</v>
      </c>
      <c r="L853">
        <v>131000</v>
      </c>
      <c r="M853" t="s">
        <v>49</v>
      </c>
      <c r="N853">
        <v>0</v>
      </c>
      <c r="O853">
        <v>0</v>
      </c>
      <c r="P853">
        <v>0</v>
      </c>
      <c r="Q853">
        <v>0</v>
      </c>
      <c r="R853">
        <v>0</v>
      </c>
      <c r="S853">
        <v>0.31900000000000001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0.31900000000000001</v>
      </c>
      <c r="AB853">
        <v>2</v>
      </c>
      <c r="AC853" t="s">
        <v>117</v>
      </c>
      <c r="AD853" t="s">
        <v>46</v>
      </c>
      <c r="AE853" t="s">
        <v>131</v>
      </c>
      <c r="AF853" t="s">
        <v>134</v>
      </c>
    </row>
    <row r="854" spans="1:32">
      <c r="A854" t="s">
        <v>41</v>
      </c>
      <c r="B854" t="s">
        <v>42</v>
      </c>
      <c r="C854" t="s">
        <v>43</v>
      </c>
      <c r="D854" s="4">
        <v>41488</v>
      </c>
      <c r="E854" t="s">
        <v>134</v>
      </c>
      <c r="F854" t="s">
        <v>118</v>
      </c>
      <c r="G854" t="s">
        <v>127</v>
      </c>
      <c r="H854" t="s">
        <v>44</v>
      </c>
      <c r="I854" t="s">
        <v>58</v>
      </c>
      <c r="J854" t="s">
        <v>48</v>
      </c>
      <c r="K854">
        <v>14.6</v>
      </c>
      <c r="L854">
        <v>32000</v>
      </c>
      <c r="M854" t="s">
        <v>49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2.25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0.33900000000000002</v>
      </c>
      <c r="AB854">
        <v>2</v>
      </c>
      <c r="AC854" t="s">
        <v>119</v>
      </c>
      <c r="AD854" t="s">
        <v>128</v>
      </c>
      <c r="AE854" t="s">
        <v>59</v>
      </c>
      <c r="AF854" t="s">
        <v>134</v>
      </c>
    </row>
    <row r="855" spans="1:32">
      <c r="A855" t="s">
        <v>41</v>
      </c>
      <c r="B855" t="s">
        <v>42</v>
      </c>
      <c r="C855" t="s">
        <v>43</v>
      </c>
      <c r="D855" s="4">
        <v>41488</v>
      </c>
      <c r="E855" t="s">
        <v>134</v>
      </c>
      <c r="F855" t="s">
        <v>118</v>
      </c>
      <c r="G855" t="s">
        <v>127</v>
      </c>
      <c r="H855" t="s">
        <v>44</v>
      </c>
      <c r="I855" t="s">
        <v>60</v>
      </c>
      <c r="J855" t="s">
        <v>48</v>
      </c>
      <c r="K855">
        <v>14.6</v>
      </c>
      <c r="L855">
        <v>32000</v>
      </c>
      <c r="M855" t="s">
        <v>49</v>
      </c>
      <c r="N855">
        <v>0</v>
      </c>
      <c r="O855">
        <v>0</v>
      </c>
      <c r="P855">
        <v>0</v>
      </c>
      <c r="Q855">
        <v>0</v>
      </c>
      <c r="R855">
        <v>0</v>
      </c>
      <c r="S855">
        <v>2.17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0.32900000000000001</v>
      </c>
      <c r="AB855">
        <v>2</v>
      </c>
      <c r="AC855" t="s">
        <v>119</v>
      </c>
      <c r="AD855" t="s">
        <v>128</v>
      </c>
      <c r="AE855" t="s">
        <v>61</v>
      </c>
      <c r="AF855" t="s">
        <v>134</v>
      </c>
    </row>
    <row r="856" spans="1:32">
      <c r="A856" t="s">
        <v>41</v>
      </c>
      <c r="B856" t="s">
        <v>42</v>
      </c>
      <c r="C856" t="s">
        <v>43</v>
      </c>
      <c r="D856" s="4">
        <v>41488</v>
      </c>
      <c r="E856" t="s">
        <v>134</v>
      </c>
      <c r="F856" t="s">
        <v>118</v>
      </c>
      <c r="G856" t="s">
        <v>127</v>
      </c>
      <c r="H856" t="s">
        <v>44</v>
      </c>
      <c r="I856" t="s">
        <v>64</v>
      </c>
      <c r="J856" t="s">
        <v>48</v>
      </c>
      <c r="K856">
        <v>14.6</v>
      </c>
      <c r="L856">
        <v>32000</v>
      </c>
      <c r="M856" t="s">
        <v>49</v>
      </c>
      <c r="N856">
        <v>0</v>
      </c>
      <c r="O856">
        <v>0</v>
      </c>
      <c r="P856">
        <v>0</v>
      </c>
      <c r="Q856">
        <v>0</v>
      </c>
      <c r="R856">
        <v>0</v>
      </c>
      <c r="S856">
        <v>2.14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0.32600000000000001</v>
      </c>
      <c r="AB856">
        <v>2</v>
      </c>
      <c r="AC856" t="s">
        <v>119</v>
      </c>
      <c r="AD856" t="s">
        <v>128</v>
      </c>
      <c r="AE856" t="s">
        <v>65</v>
      </c>
      <c r="AF856" t="s">
        <v>134</v>
      </c>
    </row>
    <row r="857" spans="1:32">
      <c r="A857" t="s">
        <v>41</v>
      </c>
      <c r="B857" t="s">
        <v>42</v>
      </c>
      <c r="C857" t="s">
        <v>43</v>
      </c>
      <c r="D857" s="4">
        <v>41488</v>
      </c>
      <c r="E857" t="s">
        <v>134</v>
      </c>
      <c r="F857" t="s">
        <v>118</v>
      </c>
      <c r="G857" t="s">
        <v>127</v>
      </c>
      <c r="H857" t="s">
        <v>44</v>
      </c>
      <c r="I857" t="s">
        <v>66</v>
      </c>
      <c r="J857" t="s">
        <v>48</v>
      </c>
      <c r="K857">
        <v>14.6</v>
      </c>
      <c r="L857">
        <v>32000</v>
      </c>
      <c r="M857" t="s">
        <v>49</v>
      </c>
      <c r="N857">
        <v>0</v>
      </c>
      <c r="O857">
        <v>0</v>
      </c>
      <c r="P857">
        <v>0</v>
      </c>
      <c r="Q857">
        <v>0</v>
      </c>
      <c r="R857">
        <v>0</v>
      </c>
      <c r="S857">
        <v>2.12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0.32700000000000001</v>
      </c>
      <c r="AB857">
        <v>2</v>
      </c>
      <c r="AC857" t="s">
        <v>119</v>
      </c>
      <c r="AD857" t="s">
        <v>128</v>
      </c>
      <c r="AE857" t="s">
        <v>67</v>
      </c>
      <c r="AF857" t="s">
        <v>134</v>
      </c>
    </row>
    <row r="858" spans="1:32">
      <c r="A858" t="s">
        <v>41</v>
      </c>
      <c r="B858" t="s">
        <v>42</v>
      </c>
      <c r="C858" t="s">
        <v>43</v>
      </c>
      <c r="D858" s="4">
        <v>41488</v>
      </c>
      <c r="E858" t="s">
        <v>134</v>
      </c>
      <c r="F858" t="s">
        <v>118</v>
      </c>
      <c r="G858" t="s">
        <v>127</v>
      </c>
      <c r="H858" t="s">
        <v>44</v>
      </c>
      <c r="I858" t="s">
        <v>68</v>
      </c>
      <c r="J858" t="s">
        <v>48</v>
      </c>
      <c r="K858">
        <v>14.6</v>
      </c>
      <c r="L858">
        <v>32000</v>
      </c>
      <c r="M858" t="s">
        <v>49</v>
      </c>
      <c r="N858">
        <v>0</v>
      </c>
      <c r="O858">
        <v>0</v>
      </c>
      <c r="P858">
        <v>0</v>
      </c>
      <c r="Q858">
        <v>0</v>
      </c>
      <c r="R858">
        <v>0</v>
      </c>
      <c r="S858">
        <v>1.73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0.32500000000000001</v>
      </c>
      <c r="AB858">
        <v>2</v>
      </c>
      <c r="AC858" t="s">
        <v>119</v>
      </c>
      <c r="AD858" t="s">
        <v>128</v>
      </c>
      <c r="AE858" t="s">
        <v>69</v>
      </c>
      <c r="AF858" t="s">
        <v>134</v>
      </c>
    </row>
    <row r="859" spans="1:32">
      <c r="A859" t="s">
        <v>41</v>
      </c>
      <c r="B859" t="s">
        <v>42</v>
      </c>
      <c r="C859" t="s">
        <v>43</v>
      </c>
      <c r="D859" s="4">
        <v>41488</v>
      </c>
      <c r="E859" t="s">
        <v>134</v>
      </c>
      <c r="F859" t="s">
        <v>118</v>
      </c>
      <c r="G859" t="s">
        <v>127</v>
      </c>
      <c r="H859" t="s">
        <v>44</v>
      </c>
      <c r="I859" t="s">
        <v>74</v>
      </c>
      <c r="J859" t="s">
        <v>48</v>
      </c>
      <c r="K859">
        <v>14.6</v>
      </c>
      <c r="L859">
        <v>32000</v>
      </c>
      <c r="M859" t="s">
        <v>49</v>
      </c>
      <c r="N859">
        <v>0</v>
      </c>
      <c r="O859">
        <v>0</v>
      </c>
      <c r="P859">
        <v>0</v>
      </c>
      <c r="Q859">
        <v>0</v>
      </c>
      <c r="R859">
        <v>0</v>
      </c>
      <c r="S859">
        <v>1.93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0.32600000000000001</v>
      </c>
      <c r="AB859">
        <v>2</v>
      </c>
      <c r="AC859" t="s">
        <v>119</v>
      </c>
      <c r="AD859" t="s">
        <v>128</v>
      </c>
      <c r="AE859" t="s">
        <v>75</v>
      </c>
      <c r="AF859" t="s">
        <v>134</v>
      </c>
    </row>
    <row r="860" spans="1:32">
      <c r="A860" t="s">
        <v>41</v>
      </c>
      <c r="B860" t="s">
        <v>42</v>
      </c>
      <c r="C860" t="s">
        <v>43</v>
      </c>
      <c r="D860" s="4">
        <v>41488</v>
      </c>
      <c r="E860" t="s">
        <v>134</v>
      </c>
      <c r="F860" t="s">
        <v>118</v>
      </c>
      <c r="G860" t="s">
        <v>127</v>
      </c>
      <c r="H860" t="s">
        <v>44</v>
      </c>
      <c r="I860" t="s">
        <v>76</v>
      </c>
      <c r="J860" t="s">
        <v>48</v>
      </c>
      <c r="K860">
        <v>14.6</v>
      </c>
      <c r="L860">
        <v>32000</v>
      </c>
      <c r="M860" t="s">
        <v>49</v>
      </c>
      <c r="N860">
        <v>0</v>
      </c>
      <c r="O860">
        <v>0</v>
      </c>
      <c r="P860">
        <v>0</v>
      </c>
      <c r="Q860">
        <v>0</v>
      </c>
      <c r="R860">
        <v>0</v>
      </c>
      <c r="S860">
        <v>1.89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0.32900000000000001</v>
      </c>
      <c r="AB860">
        <v>2</v>
      </c>
      <c r="AC860" t="s">
        <v>119</v>
      </c>
      <c r="AD860" t="s">
        <v>128</v>
      </c>
      <c r="AE860" t="s">
        <v>77</v>
      </c>
      <c r="AF860" t="s">
        <v>134</v>
      </c>
    </row>
    <row r="861" spans="1:32">
      <c r="A861" t="s">
        <v>41</v>
      </c>
      <c r="B861" t="s">
        <v>42</v>
      </c>
      <c r="C861" t="s">
        <v>43</v>
      </c>
      <c r="D861" s="4">
        <v>41488</v>
      </c>
      <c r="E861" t="s">
        <v>134</v>
      </c>
      <c r="F861" t="s">
        <v>118</v>
      </c>
      <c r="G861" t="s">
        <v>127</v>
      </c>
      <c r="H861" t="s">
        <v>44</v>
      </c>
      <c r="I861" t="s">
        <v>78</v>
      </c>
      <c r="J861" t="s">
        <v>48</v>
      </c>
      <c r="K861">
        <v>14.6</v>
      </c>
      <c r="L861">
        <v>32000</v>
      </c>
      <c r="M861" t="s">
        <v>49</v>
      </c>
      <c r="N861">
        <v>0</v>
      </c>
      <c r="O861">
        <v>0</v>
      </c>
      <c r="P861">
        <v>0</v>
      </c>
      <c r="Q861">
        <v>0</v>
      </c>
      <c r="R861">
        <v>0</v>
      </c>
      <c r="S861">
        <v>1.63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0.31</v>
      </c>
      <c r="AB861">
        <v>2</v>
      </c>
      <c r="AC861" t="s">
        <v>119</v>
      </c>
      <c r="AD861" t="s">
        <v>128</v>
      </c>
      <c r="AE861" t="s">
        <v>79</v>
      </c>
      <c r="AF861" t="s">
        <v>134</v>
      </c>
    </row>
    <row r="862" spans="1:32">
      <c r="A862" t="s">
        <v>41</v>
      </c>
      <c r="B862" t="s">
        <v>42</v>
      </c>
      <c r="C862" t="s">
        <v>43</v>
      </c>
      <c r="D862" s="4">
        <v>41488</v>
      </c>
      <c r="E862" t="s">
        <v>134</v>
      </c>
      <c r="F862" t="s">
        <v>118</v>
      </c>
      <c r="G862" t="s">
        <v>127</v>
      </c>
      <c r="H862" t="s">
        <v>44</v>
      </c>
      <c r="I862" t="s">
        <v>80</v>
      </c>
      <c r="J862" t="s">
        <v>48</v>
      </c>
      <c r="K862">
        <v>14.6</v>
      </c>
      <c r="L862">
        <v>32000</v>
      </c>
      <c r="M862" t="s">
        <v>49</v>
      </c>
      <c r="N862">
        <v>0</v>
      </c>
      <c r="O862">
        <v>0</v>
      </c>
      <c r="P862">
        <v>0</v>
      </c>
      <c r="Q862">
        <v>0</v>
      </c>
      <c r="R862">
        <v>0</v>
      </c>
      <c r="S862">
        <v>2.0099999999999998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0.34499999999999997</v>
      </c>
      <c r="AB862">
        <v>2</v>
      </c>
      <c r="AC862" t="s">
        <v>119</v>
      </c>
      <c r="AD862" t="s">
        <v>128</v>
      </c>
      <c r="AE862" t="s">
        <v>81</v>
      </c>
      <c r="AF862" t="s">
        <v>134</v>
      </c>
    </row>
    <row r="863" spans="1:32">
      <c r="A863" t="s">
        <v>41</v>
      </c>
      <c r="B863" t="s">
        <v>42</v>
      </c>
      <c r="C863" t="s">
        <v>43</v>
      </c>
      <c r="D863" s="4">
        <v>41537</v>
      </c>
      <c r="E863" t="s">
        <v>134</v>
      </c>
      <c r="F863" t="s">
        <v>118</v>
      </c>
      <c r="G863" t="s">
        <v>127</v>
      </c>
      <c r="H863" t="s">
        <v>44</v>
      </c>
      <c r="I863" t="s">
        <v>130</v>
      </c>
      <c r="J863" t="s">
        <v>48</v>
      </c>
      <c r="K863">
        <v>14.6</v>
      </c>
      <c r="L863">
        <v>32000</v>
      </c>
      <c r="M863" t="s">
        <v>49</v>
      </c>
      <c r="N863">
        <v>0</v>
      </c>
      <c r="O863">
        <v>0</v>
      </c>
      <c r="P863">
        <v>0</v>
      </c>
      <c r="Q863">
        <v>0</v>
      </c>
      <c r="R863">
        <v>0</v>
      </c>
      <c r="S863">
        <v>2.02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0.32700000000000001</v>
      </c>
      <c r="AB863">
        <v>2</v>
      </c>
      <c r="AC863" t="s">
        <v>119</v>
      </c>
      <c r="AD863" t="s">
        <v>128</v>
      </c>
      <c r="AE863" t="s">
        <v>131</v>
      </c>
      <c r="AF863" t="s">
        <v>134</v>
      </c>
    </row>
    <row r="864" spans="1:32">
      <c r="A864" t="s">
        <v>41</v>
      </c>
      <c r="B864" t="s">
        <v>42</v>
      </c>
      <c r="C864" t="s">
        <v>43</v>
      </c>
      <c r="D864" s="4">
        <v>41537</v>
      </c>
      <c r="E864" t="s">
        <v>134</v>
      </c>
      <c r="F864" t="s">
        <v>118</v>
      </c>
      <c r="G864" t="s">
        <v>46</v>
      </c>
      <c r="H864" t="s">
        <v>44</v>
      </c>
      <c r="I864" t="s">
        <v>130</v>
      </c>
      <c r="J864" t="s">
        <v>48</v>
      </c>
      <c r="K864">
        <v>14.6</v>
      </c>
      <c r="L864">
        <v>32000</v>
      </c>
      <c r="M864" t="s">
        <v>49</v>
      </c>
      <c r="N864">
        <v>0</v>
      </c>
      <c r="O864">
        <v>0</v>
      </c>
      <c r="P864">
        <v>0</v>
      </c>
      <c r="Q864">
        <v>0</v>
      </c>
      <c r="R864">
        <v>0</v>
      </c>
      <c r="S864">
        <v>0.32300000000000001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0.32300000000000001</v>
      </c>
      <c r="AB864">
        <v>2</v>
      </c>
      <c r="AC864" t="s">
        <v>119</v>
      </c>
      <c r="AD864" t="s">
        <v>46</v>
      </c>
      <c r="AE864" t="s">
        <v>131</v>
      </c>
      <c r="AF864" t="s">
        <v>134</v>
      </c>
    </row>
    <row r="865" spans="1:32">
      <c r="A865" t="s">
        <v>41</v>
      </c>
      <c r="B865" t="s">
        <v>42</v>
      </c>
      <c r="C865" t="s">
        <v>43</v>
      </c>
      <c r="D865" s="4">
        <v>41488</v>
      </c>
      <c r="E865" t="s">
        <v>134</v>
      </c>
      <c r="F865" t="s">
        <v>135</v>
      </c>
      <c r="G865" t="s">
        <v>127</v>
      </c>
      <c r="H865" t="s">
        <v>44</v>
      </c>
      <c r="I865" t="s">
        <v>58</v>
      </c>
      <c r="J865" t="s">
        <v>48</v>
      </c>
      <c r="K865">
        <v>125</v>
      </c>
      <c r="L865">
        <v>82000</v>
      </c>
      <c r="M865" t="s">
        <v>49</v>
      </c>
      <c r="N865">
        <v>0</v>
      </c>
      <c r="O865">
        <v>0</v>
      </c>
      <c r="P865">
        <v>0</v>
      </c>
      <c r="Q865">
        <v>0</v>
      </c>
      <c r="R865">
        <v>0</v>
      </c>
      <c r="S865">
        <v>2.37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0.32800000000000001</v>
      </c>
      <c r="AB865">
        <v>2</v>
      </c>
      <c r="AC865" t="s">
        <v>136</v>
      </c>
      <c r="AD865" t="s">
        <v>128</v>
      </c>
      <c r="AE865" t="s">
        <v>59</v>
      </c>
      <c r="AF865" t="s">
        <v>134</v>
      </c>
    </row>
    <row r="866" spans="1:32">
      <c r="A866" t="s">
        <v>41</v>
      </c>
      <c r="B866" t="s">
        <v>42</v>
      </c>
      <c r="C866" t="s">
        <v>43</v>
      </c>
      <c r="D866" s="4">
        <v>41488</v>
      </c>
      <c r="E866" t="s">
        <v>134</v>
      </c>
      <c r="F866" t="s">
        <v>135</v>
      </c>
      <c r="G866" t="s">
        <v>127</v>
      </c>
      <c r="H866" t="s">
        <v>44</v>
      </c>
      <c r="I866" t="s">
        <v>60</v>
      </c>
      <c r="J866" t="s">
        <v>48</v>
      </c>
      <c r="K866">
        <v>125</v>
      </c>
      <c r="L866">
        <v>82000</v>
      </c>
      <c r="M866" t="s">
        <v>49</v>
      </c>
      <c r="N866">
        <v>0</v>
      </c>
      <c r="O866">
        <v>0</v>
      </c>
      <c r="P866">
        <v>0</v>
      </c>
      <c r="Q866">
        <v>0</v>
      </c>
      <c r="R866">
        <v>0</v>
      </c>
      <c r="S866">
        <v>2.27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0.316</v>
      </c>
      <c r="AB866">
        <v>2</v>
      </c>
      <c r="AC866" t="s">
        <v>136</v>
      </c>
      <c r="AD866" t="s">
        <v>128</v>
      </c>
      <c r="AE866" t="s">
        <v>61</v>
      </c>
      <c r="AF866" t="s">
        <v>134</v>
      </c>
    </row>
    <row r="867" spans="1:32">
      <c r="A867" t="s">
        <v>41</v>
      </c>
      <c r="B867" t="s">
        <v>42</v>
      </c>
      <c r="C867" t="s">
        <v>43</v>
      </c>
      <c r="D867" s="4">
        <v>41488</v>
      </c>
      <c r="E867" t="s">
        <v>134</v>
      </c>
      <c r="F867" t="s">
        <v>135</v>
      </c>
      <c r="G867" t="s">
        <v>127</v>
      </c>
      <c r="H867" t="s">
        <v>44</v>
      </c>
      <c r="I867" t="s">
        <v>64</v>
      </c>
      <c r="J867" t="s">
        <v>48</v>
      </c>
      <c r="K867">
        <v>125</v>
      </c>
      <c r="L867">
        <v>82000</v>
      </c>
      <c r="M867" t="s">
        <v>49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2.23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0.312</v>
      </c>
      <c r="AB867">
        <v>2</v>
      </c>
      <c r="AC867" t="s">
        <v>136</v>
      </c>
      <c r="AD867" t="s">
        <v>128</v>
      </c>
      <c r="AE867" t="s">
        <v>65</v>
      </c>
      <c r="AF867" t="s">
        <v>134</v>
      </c>
    </row>
    <row r="868" spans="1:32">
      <c r="A868" t="s">
        <v>41</v>
      </c>
      <c r="B868" t="s">
        <v>42</v>
      </c>
      <c r="C868" t="s">
        <v>43</v>
      </c>
      <c r="D868" s="4">
        <v>41488</v>
      </c>
      <c r="E868" t="s">
        <v>134</v>
      </c>
      <c r="F868" t="s">
        <v>135</v>
      </c>
      <c r="G868" t="s">
        <v>127</v>
      </c>
      <c r="H868" t="s">
        <v>44</v>
      </c>
      <c r="I868" t="s">
        <v>66</v>
      </c>
      <c r="J868" t="s">
        <v>48</v>
      </c>
      <c r="K868">
        <v>125</v>
      </c>
      <c r="L868">
        <v>82000</v>
      </c>
      <c r="M868" t="s">
        <v>49</v>
      </c>
      <c r="N868">
        <v>0</v>
      </c>
      <c r="O868">
        <v>0</v>
      </c>
      <c r="P868">
        <v>0</v>
      </c>
      <c r="Q868">
        <v>0</v>
      </c>
      <c r="R868">
        <v>0</v>
      </c>
      <c r="S868">
        <v>2.2400000000000002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0.314</v>
      </c>
      <c r="AB868">
        <v>2</v>
      </c>
      <c r="AC868" t="s">
        <v>136</v>
      </c>
      <c r="AD868" t="s">
        <v>128</v>
      </c>
      <c r="AE868" t="s">
        <v>67</v>
      </c>
      <c r="AF868" t="s">
        <v>134</v>
      </c>
    </row>
    <row r="869" spans="1:32">
      <c r="A869" t="s">
        <v>41</v>
      </c>
      <c r="B869" t="s">
        <v>42</v>
      </c>
      <c r="C869" t="s">
        <v>43</v>
      </c>
      <c r="D869" s="4">
        <v>41488</v>
      </c>
      <c r="E869" t="s">
        <v>134</v>
      </c>
      <c r="F869" t="s">
        <v>135</v>
      </c>
      <c r="G869" t="s">
        <v>127</v>
      </c>
      <c r="H869" t="s">
        <v>44</v>
      </c>
      <c r="I869" t="s">
        <v>68</v>
      </c>
      <c r="J869" t="s">
        <v>48</v>
      </c>
      <c r="K869">
        <v>125</v>
      </c>
      <c r="L869">
        <v>82000</v>
      </c>
      <c r="M869" t="s">
        <v>49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1.68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0.314</v>
      </c>
      <c r="AB869">
        <v>2</v>
      </c>
      <c r="AC869" t="s">
        <v>136</v>
      </c>
      <c r="AD869" t="s">
        <v>128</v>
      </c>
      <c r="AE869" t="s">
        <v>69</v>
      </c>
      <c r="AF869" t="s">
        <v>134</v>
      </c>
    </row>
    <row r="870" spans="1:32">
      <c r="A870" t="s">
        <v>41</v>
      </c>
      <c r="B870" t="s">
        <v>42</v>
      </c>
      <c r="C870" t="s">
        <v>43</v>
      </c>
      <c r="D870" s="4">
        <v>41488</v>
      </c>
      <c r="E870" t="s">
        <v>134</v>
      </c>
      <c r="F870" t="s">
        <v>135</v>
      </c>
      <c r="G870" t="s">
        <v>127</v>
      </c>
      <c r="H870" t="s">
        <v>44</v>
      </c>
      <c r="I870" t="s">
        <v>74</v>
      </c>
      <c r="J870" t="s">
        <v>48</v>
      </c>
      <c r="K870">
        <v>125</v>
      </c>
      <c r="L870">
        <v>82000</v>
      </c>
      <c r="M870" t="s">
        <v>49</v>
      </c>
      <c r="N870">
        <v>0</v>
      </c>
      <c r="O870">
        <v>0</v>
      </c>
      <c r="P870">
        <v>0</v>
      </c>
      <c r="Q870">
        <v>0</v>
      </c>
      <c r="R870">
        <v>0</v>
      </c>
      <c r="S870">
        <v>2.02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0.315</v>
      </c>
      <c r="AB870">
        <v>2</v>
      </c>
      <c r="AC870" t="s">
        <v>136</v>
      </c>
      <c r="AD870" t="s">
        <v>128</v>
      </c>
      <c r="AE870" t="s">
        <v>75</v>
      </c>
      <c r="AF870" t="s">
        <v>134</v>
      </c>
    </row>
    <row r="871" spans="1:32">
      <c r="A871" t="s">
        <v>41</v>
      </c>
      <c r="B871" t="s">
        <v>42</v>
      </c>
      <c r="C871" t="s">
        <v>43</v>
      </c>
      <c r="D871" s="4">
        <v>41488</v>
      </c>
      <c r="E871" t="s">
        <v>134</v>
      </c>
      <c r="F871" t="s">
        <v>135</v>
      </c>
      <c r="G871" t="s">
        <v>127</v>
      </c>
      <c r="H871" t="s">
        <v>44</v>
      </c>
      <c r="I871" t="s">
        <v>76</v>
      </c>
      <c r="J871" t="s">
        <v>48</v>
      </c>
      <c r="K871">
        <v>125</v>
      </c>
      <c r="L871">
        <v>82000</v>
      </c>
      <c r="M871" t="s">
        <v>49</v>
      </c>
      <c r="N871">
        <v>0</v>
      </c>
      <c r="O871">
        <v>0</v>
      </c>
      <c r="P871">
        <v>0</v>
      </c>
      <c r="Q871">
        <v>0</v>
      </c>
      <c r="R871">
        <v>0</v>
      </c>
      <c r="S871">
        <v>1.93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0.318</v>
      </c>
      <c r="AB871">
        <v>2</v>
      </c>
      <c r="AC871" t="s">
        <v>136</v>
      </c>
      <c r="AD871" t="s">
        <v>128</v>
      </c>
      <c r="AE871" t="s">
        <v>77</v>
      </c>
      <c r="AF871" t="s">
        <v>134</v>
      </c>
    </row>
    <row r="872" spans="1:32">
      <c r="A872" t="s">
        <v>41</v>
      </c>
      <c r="B872" t="s">
        <v>42</v>
      </c>
      <c r="C872" t="s">
        <v>43</v>
      </c>
      <c r="D872" s="4">
        <v>41488</v>
      </c>
      <c r="E872" t="s">
        <v>134</v>
      </c>
      <c r="F872" t="s">
        <v>135</v>
      </c>
      <c r="G872" t="s">
        <v>127</v>
      </c>
      <c r="H872" t="s">
        <v>44</v>
      </c>
      <c r="I872" t="s">
        <v>78</v>
      </c>
      <c r="J872" t="s">
        <v>48</v>
      </c>
      <c r="K872">
        <v>125</v>
      </c>
      <c r="L872">
        <v>82000</v>
      </c>
      <c r="M872" t="s">
        <v>49</v>
      </c>
      <c r="N872">
        <v>0</v>
      </c>
      <c r="O872">
        <v>0</v>
      </c>
      <c r="P872">
        <v>0</v>
      </c>
      <c r="Q872">
        <v>0</v>
      </c>
      <c r="R872">
        <v>0</v>
      </c>
      <c r="S872">
        <v>1.57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0.29899999999999999</v>
      </c>
      <c r="AB872">
        <v>2</v>
      </c>
      <c r="AC872" t="s">
        <v>136</v>
      </c>
      <c r="AD872" t="s">
        <v>128</v>
      </c>
      <c r="AE872" t="s">
        <v>79</v>
      </c>
      <c r="AF872" t="s">
        <v>134</v>
      </c>
    </row>
    <row r="873" spans="1:32">
      <c r="A873" t="s">
        <v>41</v>
      </c>
      <c r="B873" t="s">
        <v>42</v>
      </c>
      <c r="C873" t="s">
        <v>43</v>
      </c>
      <c r="D873" s="4">
        <v>41488</v>
      </c>
      <c r="E873" t="s">
        <v>134</v>
      </c>
      <c r="F873" t="s">
        <v>135</v>
      </c>
      <c r="G873" t="s">
        <v>127</v>
      </c>
      <c r="H873" t="s">
        <v>44</v>
      </c>
      <c r="I873" t="s">
        <v>80</v>
      </c>
      <c r="J873" t="s">
        <v>48</v>
      </c>
      <c r="K873">
        <v>125</v>
      </c>
      <c r="L873">
        <v>82000</v>
      </c>
      <c r="M873" t="s">
        <v>49</v>
      </c>
      <c r="N873">
        <v>0</v>
      </c>
      <c r="O873">
        <v>0</v>
      </c>
      <c r="P873">
        <v>0</v>
      </c>
      <c r="Q873">
        <v>0</v>
      </c>
      <c r="R873">
        <v>0</v>
      </c>
      <c r="S873">
        <v>2.0299999999999998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0.33500000000000002</v>
      </c>
      <c r="AB873">
        <v>2</v>
      </c>
      <c r="AC873" t="s">
        <v>136</v>
      </c>
      <c r="AD873" t="s">
        <v>128</v>
      </c>
      <c r="AE873" t="s">
        <v>81</v>
      </c>
      <c r="AF873" t="s">
        <v>134</v>
      </c>
    </row>
    <row r="874" spans="1:32">
      <c r="A874" t="s">
        <v>41</v>
      </c>
      <c r="B874" t="s">
        <v>42</v>
      </c>
      <c r="C874" t="s">
        <v>43</v>
      </c>
      <c r="D874" s="4">
        <v>41488</v>
      </c>
      <c r="E874" t="s">
        <v>134</v>
      </c>
      <c r="F874" t="s">
        <v>135</v>
      </c>
      <c r="G874" t="s">
        <v>127</v>
      </c>
      <c r="H874" t="s">
        <v>44</v>
      </c>
      <c r="I874" t="s">
        <v>130</v>
      </c>
      <c r="J874" t="s">
        <v>48</v>
      </c>
      <c r="K874">
        <v>125</v>
      </c>
      <c r="L874">
        <v>82000</v>
      </c>
      <c r="M874" t="s">
        <v>49</v>
      </c>
      <c r="N874">
        <v>0</v>
      </c>
      <c r="O874">
        <v>0</v>
      </c>
      <c r="P874">
        <v>0</v>
      </c>
      <c r="Q874">
        <v>0</v>
      </c>
      <c r="R874">
        <v>0</v>
      </c>
      <c r="S874">
        <v>2.09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0.314</v>
      </c>
      <c r="AB874">
        <v>2</v>
      </c>
      <c r="AC874" t="s">
        <v>136</v>
      </c>
      <c r="AD874" t="s">
        <v>128</v>
      </c>
      <c r="AE874" t="s">
        <v>131</v>
      </c>
      <c r="AF874" t="s">
        <v>134</v>
      </c>
    </row>
    <row r="875" spans="1:32">
      <c r="A875" t="s">
        <v>41</v>
      </c>
      <c r="B875" t="s">
        <v>42</v>
      </c>
      <c r="C875" t="s">
        <v>43</v>
      </c>
      <c r="D875" s="4">
        <v>41488</v>
      </c>
      <c r="E875" t="s">
        <v>134</v>
      </c>
      <c r="F875" t="s">
        <v>137</v>
      </c>
      <c r="G875" t="s">
        <v>127</v>
      </c>
      <c r="H875" t="s">
        <v>44</v>
      </c>
      <c r="I875" t="s">
        <v>58</v>
      </c>
      <c r="J875" t="s">
        <v>48</v>
      </c>
      <c r="K875">
        <v>308</v>
      </c>
      <c r="L875">
        <v>65000</v>
      </c>
      <c r="M875" t="s">
        <v>49</v>
      </c>
      <c r="N875">
        <v>0</v>
      </c>
      <c r="O875">
        <v>0</v>
      </c>
      <c r="P875">
        <v>0</v>
      </c>
      <c r="Q875">
        <v>0</v>
      </c>
      <c r="R875">
        <v>0</v>
      </c>
      <c r="S875">
        <v>2.46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0.32200000000000001</v>
      </c>
      <c r="AB875">
        <v>2</v>
      </c>
      <c r="AC875" t="s">
        <v>138</v>
      </c>
      <c r="AD875" t="s">
        <v>128</v>
      </c>
      <c r="AE875" t="s">
        <v>59</v>
      </c>
      <c r="AF875" t="s">
        <v>134</v>
      </c>
    </row>
    <row r="876" spans="1:32">
      <c r="A876" t="s">
        <v>41</v>
      </c>
      <c r="B876" t="s">
        <v>42</v>
      </c>
      <c r="C876" t="s">
        <v>43</v>
      </c>
      <c r="D876" s="4">
        <v>41488</v>
      </c>
      <c r="E876" t="s">
        <v>134</v>
      </c>
      <c r="F876" t="s">
        <v>137</v>
      </c>
      <c r="G876" t="s">
        <v>127</v>
      </c>
      <c r="H876" t="s">
        <v>44</v>
      </c>
      <c r="I876" t="s">
        <v>60</v>
      </c>
      <c r="J876" t="s">
        <v>48</v>
      </c>
      <c r="K876">
        <v>308</v>
      </c>
      <c r="L876">
        <v>65000</v>
      </c>
      <c r="M876" t="s">
        <v>49</v>
      </c>
      <c r="N876">
        <v>0</v>
      </c>
      <c r="O876">
        <v>0</v>
      </c>
      <c r="P876">
        <v>0</v>
      </c>
      <c r="Q876">
        <v>0</v>
      </c>
      <c r="R876">
        <v>0</v>
      </c>
      <c r="S876">
        <v>2.37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0.316</v>
      </c>
      <c r="AB876">
        <v>2</v>
      </c>
      <c r="AC876" t="s">
        <v>138</v>
      </c>
      <c r="AD876" t="s">
        <v>128</v>
      </c>
      <c r="AE876" t="s">
        <v>61</v>
      </c>
      <c r="AF876" t="s">
        <v>134</v>
      </c>
    </row>
    <row r="877" spans="1:32">
      <c r="A877" t="s">
        <v>41</v>
      </c>
      <c r="B877" t="s">
        <v>42</v>
      </c>
      <c r="C877" t="s">
        <v>43</v>
      </c>
      <c r="D877" s="4">
        <v>41488</v>
      </c>
      <c r="E877" t="s">
        <v>134</v>
      </c>
      <c r="F877" t="s">
        <v>137</v>
      </c>
      <c r="G877" t="s">
        <v>127</v>
      </c>
      <c r="H877" t="s">
        <v>44</v>
      </c>
      <c r="I877" t="s">
        <v>64</v>
      </c>
      <c r="J877" t="s">
        <v>48</v>
      </c>
      <c r="K877">
        <v>308</v>
      </c>
      <c r="L877">
        <v>65000</v>
      </c>
      <c r="M877" t="s">
        <v>49</v>
      </c>
      <c r="N877">
        <v>0</v>
      </c>
      <c r="O877">
        <v>0</v>
      </c>
      <c r="P877">
        <v>0</v>
      </c>
      <c r="Q877">
        <v>0</v>
      </c>
      <c r="R877">
        <v>0</v>
      </c>
      <c r="S877">
        <v>2.35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0.314</v>
      </c>
      <c r="AB877">
        <v>2</v>
      </c>
      <c r="AC877" t="s">
        <v>138</v>
      </c>
      <c r="AD877" t="s">
        <v>128</v>
      </c>
      <c r="AE877" t="s">
        <v>65</v>
      </c>
      <c r="AF877" t="s">
        <v>134</v>
      </c>
    </row>
    <row r="878" spans="1:32">
      <c r="A878" t="s">
        <v>41</v>
      </c>
      <c r="B878" t="s">
        <v>42</v>
      </c>
      <c r="C878" t="s">
        <v>43</v>
      </c>
      <c r="D878" s="4">
        <v>41488</v>
      </c>
      <c r="E878" t="s">
        <v>134</v>
      </c>
      <c r="F878" t="s">
        <v>137</v>
      </c>
      <c r="G878" t="s">
        <v>127</v>
      </c>
      <c r="H878" t="s">
        <v>44</v>
      </c>
      <c r="I878" t="s">
        <v>66</v>
      </c>
      <c r="J878" t="s">
        <v>48</v>
      </c>
      <c r="K878">
        <v>308</v>
      </c>
      <c r="L878">
        <v>65000</v>
      </c>
      <c r="M878" t="s">
        <v>49</v>
      </c>
      <c r="N878">
        <v>0</v>
      </c>
      <c r="O878">
        <v>0</v>
      </c>
      <c r="P878">
        <v>0</v>
      </c>
      <c r="Q878">
        <v>0</v>
      </c>
      <c r="R878">
        <v>0</v>
      </c>
      <c r="S878">
        <v>2.33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0.315</v>
      </c>
      <c r="AB878">
        <v>2</v>
      </c>
      <c r="AC878" t="s">
        <v>138</v>
      </c>
      <c r="AD878" t="s">
        <v>128</v>
      </c>
      <c r="AE878" t="s">
        <v>67</v>
      </c>
      <c r="AF878" t="s">
        <v>134</v>
      </c>
    </row>
    <row r="879" spans="1:32">
      <c r="A879" t="s">
        <v>41</v>
      </c>
      <c r="B879" t="s">
        <v>42</v>
      </c>
      <c r="C879" t="s">
        <v>43</v>
      </c>
      <c r="D879" s="4">
        <v>41488</v>
      </c>
      <c r="E879" t="s">
        <v>134</v>
      </c>
      <c r="F879" t="s">
        <v>137</v>
      </c>
      <c r="G879" t="s">
        <v>127</v>
      </c>
      <c r="H879" t="s">
        <v>44</v>
      </c>
      <c r="I879" t="s">
        <v>68</v>
      </c>
      <c r="J879" t="s">
        <v>48</v>
      </c>
      <c r="K879">
        <v>308</v>
      </c>
      <c r="L879">
        <v>65000</v>
      </c>
      <c r="M879" t="s">
        <v>49</v>
      </c>
      <c r="N879">
        <v>0</v>
      </c>
      <c r="O879">
        <v>0</v>
      </c>
      <c r="P879">
        <v>0</v>
      </c>
      <c r="Q879">
        <v>0</v>
      </c>
      <c r="R879">
        <v>0</v>
      </c>
      <c r="S879">
        <v>2.1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0.313</v>
      </c>
      <c r="AB879">
        <v>2</v>
      </c>
      <c r="AC879" t="s">
        <v>138</v>
      </c>
      <c r="AD879" t="s">
        <v>128</v>
      </c>
      <c r="AE879" t="s">
        <v>69</v>
      </c>
      <c r="AF879" t="s">
        <v>134</v>
      </c>
    </row>
    <row r="880" spans="1:32">
      <c r="A880" t="s">
        <v>41</v>
      </c>
      <c r="B880" t="s">
        <v>42</v>
      </c>
      <c r="C880" t="s">
        <v>43</v>
      </c>
      <c r="D880" s="4">
        <v>41488</v>
      </c>
      <c r="E880" t="s">
        <v>134</v>
      </c>
      <c r="F880" t="s">
        <v>137</v>
      </c>
      <c r="G880" t="s">
        <v>127</v>
      </c>
      <c r="H880" t="s">
        <v>44</v>
      </c>
      <c r="I880" t="s">
        <v>74</v>
      </c>
      <c r="J880" t="s">
        <v>48</v>
      </c>
      <c r="K880">
        <v>308</v>
      </c>
      <c r="L880">
        <v>65000</v>
      </c>
      <c r="M880" t="s">
        <v>49</v>
      </c>
      <c r="N880">
        <v>0</v>
      </c>
      <c r="O880">
        <v>0</v>
      </c>
      <c r="P880">
        <v>0</v>
      </c>
      <c r="Q880">
        <v>0</v>
      </c>
      <c r="R880">
        <v>0</v>
      </c>
      <c r="S880">
        <v>2.2400000000000002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0.314</v>
      </c>
      <c r="AB880">
        <v>2</v>
      </c>
      <c r="AC880" t="s">
        <v>138</v>
      </c>
      <c r="AD880" t="s">
        <v>128</v>
      </c>
      <c r="AE880" t="s">
        <v>75</v>
      </c>
      <c r="AF880" t="s">
        <v>134</v>
      </c>
    </row>
    <row r="881" spans="1:32">
      <c r="A881" t="s">
        <v>41</v>
      </c>
      <c r="B881" t="s">
        <v>42</v>
      </c>
      <c r="C881" t="s">
        <v>43</v>
      </c>
      <c r="D881" s="4">
        <v>41488</v>
      </c>
      <c r="E881" t="s">
        <v>134</v>
      </c>
      <c r="F881" t="s">
        <v>137</v>
      </c>
      <c r="G881" t="s">
        <v>127</v>
      </c>
      <c r="H881" t="s">
        <v>44</v>
      </c>
      <c r="I881" t="s">
        <v>76</v>
      </c>
      <c r="J881" t="s">
        <v>48</v>
      </c>
      <c r="K881">
        <v>308</v>
      </c>
      <c r="L881">
        <v>65000</v>
      </c>
      <c r="M881" t="s">
        <v>49</v>
      </c>
      <c r="N881">
        <v>0</v>
      </c>
      <c r="O881">
        <v>0</v>
      </c>
      <c r="P881">
        <v>0</v>
      </c>
      <c r="Q881">
        <v>0</v>
      </c>
      <c r="R881">
        <v>0</v>
      </c>
      <c r="S881">
        <v>2.1800000000000002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0.315</v>
      </c>
      <c r="AB881">
        <v>2</v>
      </c>
      <c r="AC881" t="s">
        <v>138</v>
      </c>
      <c r="AD881" t="s">
        <v>128</v>
      </c>
      <c r="AE881" t="s">
        <v>77</v>
      </c>
      <c r="AF881" t="s">
        <v>134</v>
      </c>
    </row>
    <row r="882" spans="1:32">
      <c r="A882" t="s">
        <v>41</v>
      </c>
      <c r="B882" t="s">
        <v>42</v>
      </c>
      <c r="C882" t="s">
        <v>43</v>
      </c>
      <c r="D882" s="4">
        <v>41488</v>
      </c>
      <c r="E882" t="s">
        <v>134</v>
      </c>
      <c r="F882" t="s">
        <v>137</v>
      </c>
      <c r="G882" t="s">
        <v>127</v>
      </c>
      <c r="H882" t="s">
        <v>44</v>
      </c>
      <c r="I882" t="s">
        <v>78</v>
      </c>
      <c r="J882" t="s">
        <v>48</v>
      </c>
      <c r="K882">
        <v>308</v>
      </c>
      <c r="L882">
        <v>65000</v>
      </c>
      <c r="M882" t="s">
        <v>49</v>
      </c>
      <c r="N882">
        <v>0</v>
      </c>
      <c r="O882">
        <v>0</v>
      </c>
      <c r="P882">
        <v>0</v>
      </c>
      <c r="Q882">
        <v>0</v>
      </c>
      <c r="R882">
        <v>0</v>
      </c>
      <c r="S882">
        <v>1.98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0.30499999999999999</v>
      </c>
      <c r="AB882">
        <v>2</v>
      </c>
      <c r="AC882" t="s">
        <v>138</v>
      </c>
      <c r="AD882" t="s">
        <v>128</v>
      </c>
      <c r="AE882" t="s">
        <v>79</v>
      </c>
      <c r="AF882" t="s">
        <v>134</v>
      </c>
    </row>
    <row r="883" spans="1:32">
      <c r="A883" t="s">
        <v>41</v>
      </c>
      <c r="B883" t="s">
        <v>42</v>
      </c>
      <c r="C883" t="s">
        <v>43</v>
      </c>
      <c r="D883" s="4">
        <v>41488</v>
      </c>
      <c r="E883" t="s">
        <v>134</v>
      </c>
      <c r="F883" t="s">
        <v>137</v>
      </c>
      <c r="G883" t="s">
        <v>127</v>
      </c>
      <c r="H883" t="s">
        <v>44</v>
      </c>
      <c r="I883" t="s">
        <v>80</v>
      </c>
      <c r="J883" t="s">
        <v>48</v>
      </c>
      <c r="K883">
        <v>308</v>
      </c>
      <c r="L883">
        <v>65000</v>
      </c>
      <c r="M883" t="s">
        <v>49</v>
      </c>
      <c r="N883">
        <v>0</v>
      </c>
      <c r="O883">
        <v>0</v>
      </c>
      <c r="P883">
        <v>0</v>
      </c>
      <c r="Q883">
        <v>0</v>
      </c>
      <c r="R883">
        <v>0</v>
      </c>
      <c r="S883">
        <v>2.31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0.32500000000000001</v>
      </c>
      <c r="AB883">
        <v>2</v>
      </c>
      <c r="AC883" t="s">
        <v>138</v>
      </c>
      <c r="AD883" t="s">
        <v>128</v>
      </c>
      <c r="AE883" t="s">
        <v>81</v>
      </c>
      <c r="AF883" t="s">
        <v>134</v>
      </c>
    </row>
    <row r="884" spans="1:32">
      <c r="A884" t="s">
        <v>41</v>
      </c>
      <c r="B884" t="s">
        <v>42</v>
      </c>
      <c r="C884" t="s">
        <v>43</v>
      </c>
      <c r="D884" s="4">
        <v>41488</v>
      </c>
      <c r="E884" t="s">
        <v>134</v>
      </c>
      <c r="F884" t="s">
        <v>137</v>
      </c>
      <c r="G884" t="s">
        <v>127</v>
      </c>
      <c r="H884" t="s">
        <v>44</v>
      </c>
      <c r="I884" t="s">
        <v>130</v>
      </c>
      <c r="J884" t="s">
        <v>48</v>
      </c>
      <c r="K884">
        <v>308</v>
      </c>
      <c r="L884">
        <v>65000</v>
      </c>
      <c r="M884" t="s">
        <v>49</v>
      </c>
      <c r="N884">
        <v>0</v>
      </c>
      <c r="O884">
        <v>0</v>
      </c>
      <c r="P884">
        <v>0</v>
      </c>
      <c r="Q884">
        <v>0</v>
      </c>
      <c r="R884">
        <v>0</v>
      </c>
      <c r="S884">
        <v>2.2799999999999998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0.314</v>
      </c>
      <c r="AB884">
        <v>2</v>
      </c>
      <c r="AC884" t="s">
        <v>138</v>
      </c>
      <c r="AD884" t="s">
        <v>128</v>
      </c>
      <c r="AE884" t="s">
        <v>131</v>
      </c>
      <c r="AF884" t="s">
        <v>134</v>
      </c>
    </row>
    <row r="885" spans="1:32">
      <c r="A885" t="s">
        <v>41</v>
      </c>
      <c r="B885" t="s">
        <v>42</v>
      </c>
      <c r="C885" t="s">
        <v>43</v>
      </c>
      <c r="D885" s="4">
        <v>41488</v>
      </c>
      <c r="E885" t="s">
        <v>134</v>
      </c>
      <c r="F885" t="s">
        <v>120</v>
      </c>
      <c r="G885" t="s">
        <v>127</v>
      </c>
      <c r="H885" t="s">
        <v>44</v>
      </c>
      <c r="I885" t="s">
        <v>58</v>
      </c>
      <c r="J885" t="s">
        <v>48</v>
      </c>
      <c r="K885">
        <v>58.3</v>
      </c>
      <c r="L885">
        <v>500000</v>
      </c>
      <c r="M885" t="s">
        <v>49</v>
      </c>
      <c r="N885">
        <v>0</v>
      </c>
      <c r="O885">
        <v>0</v>
      </c>
      <c r="P885">
        <v>0</v>
      </c>
      <c r="Q885">
        <v>0</v>
      </c>
      <c r="R885">
        <v>0</v>
      </c>
      <c r="S885">
        <v>2.46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0.34699999999999998</v>
      </c>
      <c r="AB885">
        <v>2</v>
      </c>
      <c r="AC885" t="s">
        <v>121</v>
      </c>
      <c r="AD885" t="s">
        <v>128</v>
      </c>
      <c r="AE885" t="s">
        <v>59</v>
      </c>
      <c r="AF885" t="s">
        <v>134</v>
      </c>
    </row>
    <row r="886" spans="1:32">
      <c r="A886" t="s">
        <v>41</v>
      </c>
      <c r="B886" t="s">
        <v>42</v>
      </c>
      <c r="C886" t="s">
        <v>43</v>
      </c>
      <c r="D886" s="4">
        <v>41488</v>
      </c>
      <c r="E886" t="s">
        <v>134</v>
      </c>
      <c r="F886" t="s">
        <v>120</v>
      </c>
      <c r="G886" t="s">
        <v>127</v>
      </c>
      <c r="H886" t="s">
        <v>44</v>
      </c>
      <c r="I886" t="s">
        <v>60</v>
      </c>
      <c r="J886" t="s">
        <v>48</v>
      </c>
      <c r="K886">
        <v>58.3</v>
      </c>
      <c r="L886">
        <v>500000</v>
      </c>
      <c r="M886" t="s">
        <v>49</v>
      </c>
      <c r="N886">
        <v>0</v>
      </c>
      <c r="O886">
        <v>0</v>
      </c>
      <c r="P886">
        <v>0</v>
      </c>
      <c r="Q886">
        <v>0</v>
      </c>
      <c r="R886">
        <v>0</v>
      </c>
      <c r="S886">
        <v>2.31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0.32900000000000001</v>
      </c>
      <c r="AB886">
        <v>2</v>
      </c>
      <c r="AC886" t="s">
        <v>121</v>
      </c>
      <c r="AD886" t="s">
        <v>128</v>
      </c>
      <c r="AE886" t="s">
        <v>61</v>
      </c>
      <c r="AF886" t="s">
        <v>134</v>
      </c>
    </row>
    <row r="887" spans="1:32">
      <c r="A887" t="s">
        <v>41</v>
      </c>
      <c r="B887" t="s">
        <v>42</v>
      </c>
      <c r="C887" t="s">
        <v>43</v>
      </c>
      <c r="D887" s="4">
        <v>41488</v>
      </c>
      <c r="E887" t="s">
        <v>134</v>
      </c>
      <c r="F887" t="s">
        <v>120</v>
      </c>
      <c r="G887" t="s">
        <v>127</v>
      </c>
      <c r="H887" t="s">
        <v>44</v>
      </c>
      <c r="I887" t="s">
        <v>64</v>
      </c>
      <c r="J887" t="s">
        <v>48</v>
      </c>
      <c r="K887">
        <v>58.3</v>
      </c>
      <c r="L887">
        <v>500000</v>
      </c>
      <c r="M887" t="s">
        <v>49</v>
      </c>
      <c r="N887">
        <v>0</v>
      </c>
      <c r="O887">
        <v>0</v>
      </c>
      <c r="P887">
        <v>0</v>
      </c>
      <c r="Q887">
        <v>0</v>
      </c>
      <c r="R887">
        <v>0</v>
      </c>
      <c r="S887">
        <v>2.2799999999999998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0.32400000000000001</v>
      </c>
      <c r="AB887">
        <v>2</v>
      </c>
      <c r="AC887" t="s">
        <v>121</v>
      </c>
      <c r="AD887" t="s">
        <v>128</v>
      </c>
      <c r="AE887" t="s">
        <v>65</v>
      </c>
      <c r="AF887" t="s">
        <v>134</v>
      </c>
    </row>
    <row r="888" spans="1:32">
      <c r="A888" t="s">
        <v>41</v>
      </c>
      <c r="B888" t="s">
        <v>42</v>
      </c>
      <c r="C888" t="s">
        <v>43</v>
      </c>
      <c r="D888" s="4">
        <v>41488</v>
      </c>
      <c r="E888" t="s">
        <v>134</v>
      </c>
      <c r="F888" t="s">
        <v>120</v>
      </c>
      <c r="G888" t="s">
        <v>127</v>
      </c>
      <c r="H888" t="s">
        <v>44</v>
      </c>
      <c r="I888" t="s">
        <v>66</v>
      </c>
      <c r="J888" t="s">
        <v>48</v>
      </c>
      <c r="K888">
        <v>58.3</v>
      </c>
      <c r="L888">
        <v>500000</v>
      </c>
      <c r="M888" t="s">
        <v>49</v>
      </c>
      <c r="N888">
        <v>0</v>
      </c>
      <c r="O888">
        <v>0</v>
      </c>
      <c r="P888">
        <v>0</v>
      </c>
      <c r="Q888">
        <v>0</v>
      </c>
      <c r="R888">
        <v>0</v>
      </c>
      <c r="S888">
        <v>2.19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0.32500000000000001</v>
      </c>
      <c r="AB888">
        <v>2</v>
      </c>
      <c r="AC888" t="s">
        <v>121</v>
      </c>
      <c r="AD888" t="s">
        <v>128</v>
      </c>
      <c r="AE888" t="s">
        <v>67</v>
      </c>
      <c r="AF888" t="s">
        <v>134</v>
      </c>
    </row>
    <row r="889" spans="1:32">
      <c r="A889" t="s">
        <v>41</v>
      </c>
      <c r="B889" t="s">
        <v>42</v>
      </c>
      <c r="C889" t="s">
        <v>43</v>
      </c>
      <c r="D889" s="4">
        <v>41488</v>
      </c>
      <c r="E889" t="s">
        <v>134</v>
      </c>
      <c r="F889" t="s">
        <v>120</v>
      </c>
      <c r="G889" t="s">
        <v>127</v>
      </c>
      <c r="H889" t="s">
        <v>44</v>
      </c>
      <c r="I889" t="s">
        <v>68</v>
      </c>
      <c r="J889" t="s">
        <v>48</v>
      </c>
      <c r="K889">
        <v>58.3</v>
      </c>
      <c r="L889">
        <v>500000</v>
      </c>
      <c r="M889" t="s">
        <v>49</v>
      </c>
      <c r="N889">
        <v>0</v>
      </c>
      <c r="O889">
        <v>0</v>
      </c>
      <c r="P889">
        <v>0</v>
      </c>
      <c r="Q889">
        <v>0</v>
      </c>
      <c r="R889">
        <v>0</v>
      </c>
      <c r="S889">
        <v>1.41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0.32400000000000001</v>
      </c>
      <c r="AB889">
        <v>2</v>
      </c>
      <c r="AC889" t="s">
        <v>121</v>
      </c>
      <c r="AD889" t="s">
        <v>128</v>
      </c>
      <c r="AE889" t="s">
        <v>69</v>
      </c>
      <c r="AF889" t="s">
        <v>134</v>
      </c>
    </row>
    <row r="890" spans="1:32">
      <c r="A890" t="s">
        <v>41</v>
      </c>
      <c r="B890" t="s">
        <v>42</v>
      </c>
      <c r="C890" t="s">
        <v>43</v>
      </c>
      <c r="D890" s="4">
        <v>41488</v>
      </c>
      <c r="E890" t="s">
        <v>134</v>
      </c>
      <c r="F890" t="s">
        <v>120</v>
      </c>
      <c r="G890" t="s">
        <v>127</v>
      </c>
      <c r="H890" t="s">
        <v>44</v>
      </c>
      <c r="I890" t="s">
        <v>74</v>
      </c>
      <c r="J890" t="s">
        <v>48</v>
      </c>
      <c r="K890">
        <v>58.3</v>
      </c>
      <c r="L890">
        <v>500000</v>
      </c>
      <c r="M890" t="s">
        <v>49</v>
      </c>
      <c r="N890">
        <v>0</v>
      </c>
      <c r="O890">
        <v>0</v>
      </c>
      <c r="P890">
        <v>0</v>
      </c>
      <c r="Q890">
        <v>0</v>
      </c>
      <c r="R890">
        <v>0</v>
      </c>
      <c r="S890">
        <v>1.74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0.32500000000000001</v>
      </c>
      <c r="AB890">
        <v>2</v>
      </c>
      <c r="AC890" t="s">
        <v>121</v>
      </c>
      <c r="AD890" t="s">
        <v>128</v>
      </c>
      <c r="AE890" t="s">
        <v>75</v>
      </c>
      <c r="AF890" t="s">
        <v>134</v>
      </c>
    </row>
    <row r="891" spans="1:32">
      <c r="A891" t="s">
        <v>41</v>
      </c>
      <c r="B891" t="s">
        <v>42</v>
      </c>
      <c r="C891" t="s">
        <v>43</v>
      </c>
      <c r="D891" s="4">
        <v>41488</v>
      </c>
      <c r="E891" t="s">
        <v>134</v>
      </c>
      <c r="F891" t="s">
        <v>120</v>
      </c>
      <c r="G891" t="s">
        <v>127</v>
      </c>
      <c r="H891" t="s">
        <v>44</v>
      </c>
      <c r="I891" t="s">
        <v>76</v>
      </c>
      <c r="J891" t="s">
        <v>48</v>
      </c>
      <c r="K891">
        <v>58.3</v>
      </c>
      <c r="L891">
        <v>500000</v>
      </c>
      <c r="M891" t="s">
        <v>49</v>
      </c>
      <c r="N891">
        <v>0</v>
      </c>
      <c r="O891">
        <v>0</v>
      </c>
      <c r="P891">
        <v>0</v>
      </c>
      <c r="Q891">
        <v>0</v>
      </c>
      <c r="R891">
        <v>0</v>
      </c>
      <c r="S891">
        <v>1.63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0.32700000000000001</v>
      </c>
      <c r="AB891">
        <v>2</v>
      </c>
      <c r="AC891" t="s">
        <v>121</v>
      </c>
      <c r="AD891" t="s">
        <v>128</v>
      </c>
      <c r="AE891" t="s">
        <v>77</v>
      </c>
      <c r="AF891" t="s">
        <v>134</v>
      </c>
    </row>
    <row r="892" spans="1:32">
      <c r="A892" t="s">
        <v>41</v>
      </c>
      <c r="B892" t="s">
        <v>42</v>
      </c>
      <c r="C892" t="s">
        <v>43</v>
      </c>
      <c r="D892" s="4">
        <v>41488</v>
      </c>
      <c r="E892" t="s">
        <v>134</v>
      </c>
      <c r="F892" t="s">
        <v>120</v>
      </c>
      <c r="G892" t="s">
        <v>127</v>
      </c>
      <c r="H892" t="s">
        <v>44</v>
      </c>
      <c r="I892" t="s">
        <v>78</v>
      </c>
      <c r="J892" t="s">
        <v>48</v>
      </c>
      <c r="K892">
        <v>58.3</v>
      </c>
      <c r="L892">
        <v>500000</v>
      </c>
      <c r="M892" t="s">
        <v>49</v>
      </c>
      <c r="N892">
        <v>0</v>
      </c>
      <c r="O892">
        <v>0</v>
      </c>
      <c r="P892">
        <v>0</v>
      </c>
      <c r="Q892">
        <v>0</v>
      </c>
      <c r="R892">
        <v>0</v>
      </c>
      <c r="S892">
        <v>1.3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0.30499999999999999</v>
      </c>
      <c r="AB892">
        <v>2</v>
      </c>
      <c r="AC892" t="s">
        <v>121</v>
      </c>
      <c r="AD892" t="s">
        <v>128</v>
      </c>
      <c r="AE892" t="s">
        <v>79</v>
      </c>
      <c r="AF892" t="s">
        <v>134</v>
      </c>
    </row>
    <row r="893" spans="1:32">
      <c r="A893" t="s">
        <v>41</v>
      </c>
      <c r="B893" t="s">
        <v>42</v>
      </c>
      <c r="C893" t="s">
        <v>43</v>
      </c>
      <c r="D893" s="4">
        <v>41488</v>
      </c>
      <c r="E893" t="s">
        <v>134</v>
      </c>
      <c r="F893" t="s">
        <v>120</v>
      </c>
      <c r="G893" t="s">
        <v>127</v>
      </c>
      <c r="H893" t="s">
        <v>44</v>
      </c>
      <c r="I893" t="s">
        <v>80</v>
      </c>
      <c r="J893" t="s">
        <v>48</v>
      </c>
      <c r="K893">
        <v>58.3</v>
      </c>
      <c r="L893">
        <v>500000</v>
      </c>
      <c r="M893" t="s">
        <v>49</v>
      </c>
      <c r="N893">
        <v>0</v>
      </c>
      <c r="O893">
        <v>0</v>
      </c>
      <c r="P893">
        <v>0</v>
      </c>
      <c r="Q893">
        <v>0</v>
      </c>
      <c r="R893">
        <v>0</v>
      </c>
      <c r="S893">
        <v>1.58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0.35199999999999998</v>
      </c>
      <c r="AB893">
        <v>2</v>
      </c>
      <c r="AC893" t="s">
        <v>121</v>
      </c>
      <c r="AD893" t="s">
        <v>128</v>
      </c>
      <c r="AE893" t="s">
        <v>81</v>
      </c>
      <c r="AF893" t="s">
        <v>134</v>
      </c>
    </row>
    <row r="894" spans="1:32">
      <c r="A894" t="s">
        <v>41</v>
      </c>
      <c r="B894" t="s">
        <v>42</v>
      </c>
      <c r="C894" t="s">
        <v>43</v>
      </c>
      <c r="D894" s="4">
        <v>41537</v>
      </c>
      <c r="E894" t="s">
        <v>134</v>
      </c>
      <c r="F894" t="s">
        <v>120</v>
      </c>
      <c r="G894" t="s">
        <v>127</v>
      </c>
      <c r="H894" t="s">
        <v>44</v>
      </c>
      <c r="I894" t="s">
        <v>130</v>
      </c>
      <c r="J894" t="s">
        <v>48</v>
      </c>
      <c r="K894">
        <v>58.3</v>
      </c>
      <c r="L894">
        <v>500000</v>
      </c>
      <c r="M894" t="s">
        <v>49</v>
      </c>
      <c r="N894">
        <v>0</v>
      </c>
      <c r="O894">
        <v>0</v>
      </c>
      <c r="P894">
        <v>0</v>
      </c>
      <c r="Q894">
        <v>0</v>
      </c>
      <c r="R894">
        <v>0</v>
      </c>
      <c r="S894">
        <v>1.97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0.32500000000000001</v>
      </c>
      <c r="AB894">
        <v>2</v>
      </c>
      <c r="AC894" t="s">
        <v>121</v>
      </c>
      <c r="AD894" t="s">
        <v>128</v>
      </c>
      <c r="AE894" t="s">
        <v>131</v>
      </c>
      <c r="AF894" t="s">
        <v>134</v>
      </c>
    </row>
    <row r="895" spans="1:32">
      <c r="A895" t="s">
        <v>41</v>
      </c>
      <c r="B895" t="s">
        <v>42</v>
      </c>
      <c r="C895" t="s">
        <v>43</v>
      </c>
      <c r="D895" s="4">
        <v>41537</v>
      </c>
      <c r="E895" t="s">
        <v>134</v>
      </c>
      <c r="F895" t="s">
        <v>120</v>
      </c>
      <c r="G895" t="s">
        <v>46</v>
      </c>
      <c r="H895" t="s">
        <v>44</v>
      </c>
      <c r="I895" t="s">
        <v>130</v>
      </c>
      <c r="J895" t="s">
        <v>48</v>
      </c>
      <c r="K895">
        <v>58.3</v>
      </c>
      <c r="L895">
        <v>500000</v>
      </c>
      <c r="M895" t="s">
        <v>49</v>
      </c>
      <c r="N895">
        <v>0</v>
      </c>
      <c r="O895">
        <v>0</v>
      </c>
      <c r="P895">
        <v>0</v>
      </c>
      <c r="Q895">
        <v>0</v>
      </c>
      <c r="R895">
        <v>0</v>
      </c>
      <c r="S895">
        <v>0.32500000000000001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0.32500000000000001</v>
      </c>
      <c r="AB895">
        <v>2</v>
      </c>
      <c r="AC895" t="s">
        <v>121</v>
      </c>
      <c r="AD895" t="s">
        <v>46</v>
      </c>
      <c r="AE895" t="s">
        <v>131</v>
      </c>
      <c r="AF895" t="s">
        <v>134</v>
      </c>
    </row>
    <row r="896" spans="1:32">
      <c r="A896" t="s">
        <v>41</v>
      </c>
      <c r="B896" t="s">
        <v>42</v>
      </c>
      <c r="C896" t="s">
        <v>43</v>
      </c>
      <c r="D896" s="4">
        <v>41488</v>
      </c>
      <c r="E896" t="s">
        <v>134</v>
      </c>
      <c r="F896" t="s">
        <v>139</v>
      </c>
      <c r="G896" t="s">
        <v>127</v>
      </c>
      <c r="H896" t="s">
        <v>44</v>
      </c>
      <c r="I896" t="s">
        <v>58</v>
      </c>
      <c r="J896" t="s">
        <v>48</v>
      </c>
      <c r="K896">
        <v>80.2</v>
      </c>
      <c r="L896">
        <v>41000</v>
      </c>
      <c r="M896" t="s">
        <v>49</v>
      </c>
      <c r="N896">
        <v>0</v>
      </c>
      <c r="O896">
        <v>0</v>
      </c>
      <c r="P896">
        <v>0</v>
      </c>
      <c r="Q896">
        <v>1.57</v>
      </c>
      <c r="R896">
        <v>3.5300000000000002E-4</v>
      </c>
      <c r="S896">
        <v>1.85</v>
      </c>
      <c r="T896">
        <v>0</v>
      </c>
      <c r="U896">
        <v>0</v>
      </c>
      <c r="V896">
        <v>0</v>
      </c>
      <c r="W896">
        <v>0.29799999999999999</v>
      </c>
      <c r="X896">
        <v>2.4399999999999999E-4</v>
      </c>
      <c r="Y896">
        <v>0.19900000000000001</v>
      </c>
      <c r="AB896">
        <v>2</v>
      </c>
      <c r="AC896" t="s">
        <v>140</v>
      </c>
      <c r="AD896" t="s">
        <v>128</v>
      </c>
      <c r="AE896" t="s">
        <v>59</v>
      </c>
      <c r="AF896" t="s">
        <v>134</v>
      </c>
    </row>
    <row r="897" spans="1:32">
      <c r="A897" t="s">
        <v>41</v>
      </c>
      <c r="B897" t="s">
        <v>42</v>
      </c>
      <c r="C897" t="s">
        <v>43</v>
      </c>
      <c r="D897" s="4">
        <v>41488</v>
      </c>
      <c r="E897" t="s">
        <v>134</v>
      </c>
      <c r="F897" t="s">
        <v>139</v>
      </c>
      <c r="G897" t="s">
        <v>127</v>
      </c>
      <c r="H897" t="s">
        <v>44</v>
      </c>
      <c r="I897" t="s">
        <v>60</v>
      </c>
      <c r="J897" t="s">
        <v>48</v>
      </c>
      <c r="K897">
        <v>80.2</v>
      </c>
      <c r="L897">
        <v>41000</v>
      </c>
      <c r="M897" t="s">
        <v>49</v>
      </c>
      <c r="N897">
        <v>0</v>
      </c>
      <c r="O897">
        <v>0</v>
      </c>
      <c r="P897">
        <v>0</v>
      </c>
      <c r="Q897">
        <v>2.46</v>
      </c>
      <c r="R897">
        <v>8.61E-4</v>
      </c>
      <c r="S897">
        <v>1.89</v>
      </c>
      <c r="T897">
        <v>0</v>
      </c>
      <c r="U897">
        <v>0</v>
      </c>
      <c r="V897">
        <v>0</v>
      </c>
      <c r="W897">
        <v>0.44800000000000001</v>
      </c>
      <c r="X897">
        <v>1.6200000000000001E-4</v>
      </c>
      <c r="Y897">
        <v>0.215</v>
      </c>
      <c r="AB897">
        <v>2</v>
      </c>
      <c r="AC897" t="s">
        <v>140</v>
      </c>
      <c r="AD897" t="s">
        <v>128</v>
      </c>
      <c r="AE897" t="s">
        <v>61</v>
      </c>
      <c r="AF897" t="s">
        <v>134</v>
      </c>
    </row>
    <row r="898" spans="1:32">
      <c r="A898" t="s">
        <v>41</v>
      </c>
      <c r="B898" t="s">
        <v>42</v>
      </c>
      <c r="C898" t="s">
        <v>43</v>
      </c>
      <c r="D898" s="4">
        <v>41488</v>
      </c>
      <c r="E898" t="s">
        <v>134</v>
      </c>
      <c r="F898" t="s">
        <v>139</v>
      </c>
      <c r="G898" t="s">
        <v>127</v>
      </c>
      <c r="H898" t="s">
        <v>44</v>
      </c>
      <c r="I898" t="s">
        <v>64</v>
      </c>
      <c r="J898" t="s">
        <v>48</v>
      </c>
      <c r="K898">
        <v>80.2</v>
      </c>
      <c r="L898">
        <v>41000</v>
      </c>
      <c r="M898" t="s">
        <v>49</v>
      </c>
      <c r="N898">
        <v>0</v>
      </c>
      <c r="O898">
        <v>0</v>
      </c>
      <c r="P898">
        <v>0</v>
      </c>
      <c r="Q898">
        <v>2.91</v>
      </c>
      <c r="R898">
        <v>8.6300000000000005E-4</v>
      </c>
      <c r="S898">
        <v>1.92</v>
      </c>
      <c r="T898">
        <v>0</v>
      </c>
      <c r="U898">
        <v>0</v>
      </c>
      <c r="V898">
        <v>0</v>
      </c>
      <c r="W898">
        <v>0.48099999999999998</v>
      </c>
      <c r="X898">
        <v>1.7000000000000001E-4</v>
      </c>
      <c r="Y898">
        <v>0.221</v>
      </c>
      <c r="AB898">
        <v>2</v>
      </c>
      <c r="AC898" t="s">
        <v>140</v>
      </c>
      <c r="AD898" t="s">
        <v>128</v>
      </c>
      <c r="AE898" t="s">
        <v>65</v>
      </c>
      <c r="AF898" t="s">
        <v>134</v>
      </c>
    </row>
    <row r="899" spans="1:32">
      <c r="A899" t="s">
        <v>41</v>
      </c>
      <c r="B899" t="s">
        <v>42</v>
      </c>
      <c r="C899" t="s">
        <v>43</v>
      </c>
      <c r="D899" s="4">
        <v>41488</v>
      </c>
      <c r="E899" t="s">
        <v>134</v>
      </c>
      <c r="F899" t="s">
        <v>139</v>
      </c>
      <c r="G899" t="s">
        <v>127</v>
      </c>
      <c r="H899" t="s">
        <v>44</v>
      </c>
      <c r="I899" t="s">
        <v>66</v>
      </c>
      <c r="J899" t="s">
        <v>48</v>
      </c>
      <c r="K899">
        <v>80.2</v>
      </c>
      <c r="L899">
        <v>41000</v>
      </c>
      <c r="M899" t="s">
        <v>49</v>
      </c>
      <c r="N899">
        <v>0</v>
      </c>
      <c r="O899">
        <v>0</v>
      </c>
      <c r="P899">
        <v>0</v>
      </c>
      <c r="Q899">
        <v>3</v>
      </c>
      <c r="R899">
        <v>9.2800000000000001E-4</v>
      </c>
      <c r="S899">
        <v>1.92</v>
      </c>
      <c r="T899">
        <v>0</v>
      </c>
      <c r="U899">
        <v>0</v>
      </c>
      <c r="V899">
        <v>0</v>
      </c>
      <c r="W899">
        <v>0.58299999999999996</v>
      </c>
      <c r="X899">
        <v>1.3200000000000001E-4</v>
      </c>
      <c r="Y899">
        <v>0.22700000000000001</v>
      </c>
      <c r="AB899">
        <v>2</v>
      </c>
      <c r="AC899" t="s">
        <v>140</v>
      </c>
      <c r="AD899" t="s">
        <v>128</v>
      </c>
      <c r="AE899" t="s">
        <v>67</v>
      </c>
      <c r="AF899" t="s">
        <v>134</v>
      </c>
    </row>
    <row r="900" spans="1:32">
      <c r="A900" t="s">
        <v>41</v>
      </c>
      <c r="B900" t="s">
        <v>42</v>
      </c>
      <c r="C900" t="s">
        <v>43</v>
      </c>
      <c r="D900" s="4">
        <v>41488</v>
      </c>
      <c r="E900" t="s">
        <v>134</v>
      </c>
      <c r="F900" t="s">
        <v>139</v>
      </c>
      <c r="G900" t="s">
        <v>127</v>
      </c>
      <c r="H900" t="s">
        <v>44</v>
      </c>
      <c r="I900" t="s">
        <v>68</v>
      </c>
      <c r="J900" t="s">
        <v>48</v>
      </c>
      <c r="K900">
        <v>80.2</v>
      </c>
      <c r="L900">
        <v>41000</v>
      </c>
      <c r="M900" t="s">
        <v>49</v>
      </c>
      <c r="N900">
        <v>0</v>
      </c>
      <c r="O900">
        <v>0</v>
      </c>
      <c r="P900">
        <v>0</v>
      </c>
      <c r="Q900">
        <v>2.64</v>
      </c>
      <c r="R900">
        <v>6.2299999999999996E-4</v>
      </c>
      <c r="S900">
        <v>1.54</v>
      </c>
      <c r="T900">
        <v>0</v>
      </c>
      <c r="U900">
        <v>0</v>
      </c>
      <c r="V900">
        <v>0</v>
      </c>
      <c r="W900">
        <v>0.57399999999999995</v>
      </c>
      <c r="X900">
        <v>1.7200000000000001E-4</v>
      </c>
      <c r="Y900">
        <v>0.22500000000000001</v>
      </c>
      <c r="AB900">
        <v>2</v>
      </c>
      <c r="AC900" t="s">
        <v>140</v>
      </c>
      <c r="AD900" t="s">
        <v>128</v>
      </c>
      <c r="AE900" t="s">
        <v>69</v>
      </c>
      <c r="AF900" t="s">
        <v>134</v>
      </c>
    </row>
    <row r="901" spans="1:32">
      <c r="A901" t="s">
        <v>41</v>
      </c>
      <c r="B901" t="s">
        <v>42</v>
      </c>
      <c r="C901" t="s">
        <v>43</v>
      </c>
      <c r="D901" s="4">
        <v>41488</v>
      </c>
      <c r="E901" t="s">
        <v>134</v>
      </c>
      <c r="F901" t="s">
        <v>139</v>
      </c>
      <c r="G901" t="s">
        <v>127</v>
      </c>
      <c r="H901" t="s">
        <v>44</v>
      </c>
      <c r="I901" t="s">
        <v>74</v>
      </c>
      <c r="J901" t="s">
        <v>48</v>
      </c>
      <c r="K901">
        <v>80.2</v>
      </c>
      <c r="L901">
        <v>41000</v>
      </c>
      <c r="M901" t="s">
        <v>49</v>
      </c>
      <c r="N901">
        <v>0</v>
      </c>
      <c r="O901">
        <v>0</v>
      </c>
      <c r="P901">
        <v>0</v>
      </c>
      <c r="Q901">
        <v>2.95</v>
      </c>
      <c r="R901">
        <v>9.3300000000000002E-4</v>
      </c>
      <c r="S901">
        <v>1.77</v>
      </c>
      <c r="T901">
        <v>0</v>
      </c>
      <c r="U901">
        <v>0</v>
      </c>
      <c r="V901">
        <v>0</v>
      </c>
      <c r="W901">
        <v>0.60399999999999998</v>
      </c>
      <c r="X901">
        <v>1.8799999999999999E-4</v>
      </c>
      <c r="Y901">
        <v>0.24199999999999999</v>
      </c>
      <c r="AB901">
        <v>2</v>
      </c>
      <c r="AC901" t="s">
        <v>140</v>
      </c>
      <c r="AD901" t="s">
        <v>128</v>
      </c>
      <c r="AE901" t="s">
        <v>75</v>
      </c>
      <c r="AF901" t="s">
        <v>134</v>
      </c>
    </row>
    <row r="902" spans="1:32">
      <c r="A902" t="s">
        <v>41</v>
      </c>
      <c r="B902" t="s">
        <v>42</v>
      </c>
      <c r="C902" t="s">
        <v>43</v>
      </c>
      <c r="D902" s="4">
        <v>41488</v>
      </c>
      <c r="E902" t="s">
        <v>134</v>
      </c>
      <c r="F902" t="s">
        <v>139</v>
      </c>
      <c r="G902" t="s">
        <v>127</v>
      </c>
      <c r="H902" t="s">
        <v>44</v>
      </c>
      <c r="I902" t="s">
        <v>76</v>
      </c>
      <c r="J902" t="s">
        <v>48</v>
      </c>
      <c r="K902">
        <v>80.2</v>
      </c>
      <c r="L902">
        <v>41000</v>
      </c>
      <c r="M902" t="s">
        <v>49</v>
      </c>
      <c r="N902">
        <v>0</v>
      </c>
      <c r="O902">
        <v>0</v>
      </c>
      <c r="P902">
        <v>0</v>
      </c>
      <c r="Q902">
        <v>2.69</v>
      </c>
      <c r="R902">
        <v>9.5699999999999995E-4</v>
      </c>
      <c r="S902">
        <v>1.7</v>
      </c>
      <c r="T902">
        <v>0</v>
      </c>
      <c r="U902">
        <v>0</v>
      </c>
      <c r="V902">
        <v>0</v>
      </c>
      <c r="W902">
        <v>0.56100000000000005</v>
      </c>
      <c r="X902">
        <v>1.9699999999999999E-4</v>
      </c>
      <c r="Y902">
        <v>0.23699999999999999</v>
      </c>
      <c r="AB902">
        <v>2</v>
      </c>
      <c r="AC902" t="s">
        <v>140</v>
      </c>
      <c r="AD902" t="s">
        <v>128</v>
      </c>
      <c r="AE902" t="s">
        <v>77</v>
      </c>
      <c r="AF902" t="s">
        <v>134</v>
      </c>
    </row>
    <row r="903" spans="1:32">
      <c r="A903" t="s">
        <v>41</v>
      </c>
      <c r="B903" t="s">
        <v>42</v>
      </c>
      <c r="C903" t="s">
        <v>43</v>
      </c>
      <c r="D903" s="4">
        <v>41488</v>
      </c>
      <c r="E903" t="s">
        <v>134</v>
      </c>
      <c r="F903" t="s">
        <v>139</v>
      </c>
      <c r="G903" t="s">
        <v>127</v>
      </c>
      <c r="H903" t="s">
        <v>44</v>
      </c>
      <c r="I903" t="s">
        <v>78</v>
      </c>
      <c r="J903" t="s">
        <v>48</v>
      </c>
      <c r="K903">
        <v>80.2</v>
      </c>
      <c r="L903">
        <v>41000</v>
      </c>
      <c r="M903" t="s">
        <v>49</v>
      </c>
      <c r="N903">
        <v>0</v>
      </c>
      <c r="O903">
        <v>0</v>
      </c>
      <c r="P903">
        <v>0</v>
      </c>
      <c r="Q903">
        <v>4.17</v>
      </c>
      <c r="R903">
        <v>9.0200000000000002E-4</v>
      </c>
      <c r="S903">
        <v>1.64</v>
      </c>
      <c r="T903">
        <v>0</v>
      </c>
      <c r="U903">
        <v>0</v>
      </c>
      <c r="V903">
        <v>0</v>
      </c>
      <c r="W903">
        <v>0.81599999999999995</v>
      </c>
      <c r="X903">
        <v>1.8200000000000001E-4</v>
      </c>
      <c r="Y903">
        <v>0.26500000000000001</v>
      </c>
      <c r="AB903">
        <v>2</v>
      </c>
      <c r="AC903" t="s">
        <v>140</v>
      </c>
      <c r="AD903" t="s">
        <v>128</v>
      </c>
      <c r="AE903" t="s">
        <v>79</v>
      </c>
      <c r="AF903" t="s">
        <v>134</v>
      </c>
    </row>
    <row r="904" spans="1:32">
      <c r="A904" t="s">
        <v>41</v>
      </c>
      <c r="B904" t="s">
        <v>42</v>
      </c>
      <c r="C904" t="s">
        <v>43</v>
      </c>
      <c r="D904" s="4">
        <v>41488</v>
      </c>
      <c r="E904" t="s">
        <v>134</v>
      </c>
      <c r="F904" t="s">
        <v>139</v>
      </c>
      <c r="G904" t="s">
        <v>127</v>
      </c>
      <c r="H904" t="s">
        <v>44</v>
      </c>
      <c r="I904" t="s">
        <v>80</v>
      </c>
      <c r="J904" t="s">
        <v>48</v>
      </c>
      <c r="K904">
        <v>80.2</v>
      </c>
      <c r="L904">
        <v>41000</v>
      </c>
      <c r="M904" t="s">
        <v>49</v>
      </c>
      <c r="N904">
        <v>0</v>
      </c>
      <c r="O904">
        <v>0</v>
      </c>
      <c r="P904">
        <v>0</v>
      </c>
      <c r="Q904">
        <v>1.25</v>
      </c>
      <c r="R904">
        <v>7.8399999999999997E-4</v>
      </c>
      <c r="S904">
        <v>1.69</v>
      </c>
      <c r="T904">
        <v>0</v>
      </c>
      <c r="U904">
        <v>0</v>
      </c>
      <c r="V904">
        <v>0</v>
      </c>
      <c r="W904">
        <v>0.25700000000000001</v>
      </c>
      <c r="X904">
        <v>1.7000000000000001E-4</v>
      </c>
      <c r="Y904">
        <v>0.219</v>
      </c>
      <c r="AB904">
        <v>2</v>
      </c>
      <c r="AC904" t="s">
        <v>140</v>
      </c>
      <c r="AD904" t="s">
        <v>128</v>
      </c>
      <c r="AE904" t="s">
        <v>81</v>
      </c>
      <c r="AF904" t="s">
        <v>134</v>
      </c>
    </row>
    <row r="905" spans="1:32">
      <c r="A905" t="s">
        <v>41</v>
      </c>
      <c r="B905" t="s">
        <v>42</v>
      </c>
      <c r="C905" t="s">
        <v>43</v>
      </c>
      <c r="D905" s="4">
        <v>41488</v>
      </c>
      <c r="E905" t="s">
        <v>134</v>
      </c>
      <c r="F905" t="s">
        <v>139</v>
      </c>
      <c r="G905" t="s">
        <v>127</v>
      </c>
      <c r="H905" t="s">
        <v>44</v>
      </c>
      <c r="I905" t="s">
        <v>130</v>
      </c>
      <c r="J905" t="s">
        <v>48</v>
      </c>
      <c r="K905">
        <v>80.2</v>
      </c>
      <c r="L905">
        <v>41000</v>
      </c>
      <c r="M905" t="s">
        <v>49</v>
      </c>
      <c r="N905">
        <v>0</v>
      </c>
      <c r="O905">
        <v>0</v>
      </c>
      <c r="P905">
        <v>0</v>
      </c>
      <c r="Q905">
        <v>2.76</v>
      </c>
      <c r="R905">
        <v>8.25E-4</v>
      </c>
      <c r="S905">
        <v>1.81</v>
      </c>
      <c r="T905">
        <v>0</v>
      </c>
      <c r="U905">
        <v>0</v>
      </c>
      <c r="V905">
        <v>0</v>
      </c>
      <c r="W905">
        <v>0.52100000000000002</v>
      </c>
      <c r="X905">
        <v>1.66E-4</v>
      </c>
      <c r="Y905">
        <v>0.224</v>
      </c>
      <c r="AB905">
        <v>2</v>
      </c>
      <c r="AC905" t="s">
        <v>140</v>
      </c>
      <c r="AD905" t="s">
        <v>128</v>
      </c>
      <c r="AE905" t="s">
        <v>131</v>
      </c>
      <c r="AF905" t="s">
        <v>134</v>
      </c>
    </row>
    <row r="906" spans="1:32">
      <c r="A906" t="s">
        <v>41</v>
      </c>
      <c r="B906" t="s">
        <v>42</v>
      </c>
      <c r="C906" t="s">
        <v>43</v>
      </c>
      <c r="D906" s="4">
        <v>41488</v>
      </c>
      <c r="E906" t="s">
        <v>134</v>
      </c>
      <c r="F906" t="s">
        <v>141</v>
      </c>
      <c r="G906" t="s">
        <v>127</v>
      </c>
      <c r="H906" t="s">
        <v>44</v>
      </c>
      <c r="I906" t="s">
        <v>58</v>
      </c>
      <c r="J906" t="s">
        <v>48</v>
      </c>
      <c r="K906">
        <v>219</v>
      </c>
      <c r="L906">
        <v>150000</v>
      </c>
      <c r="M906" t="s">
        <v>49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2.41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0.32700000000000001</v>
      </c>
      <c r="AB906">
        <v>2</v>
      </c>
      <c r="AC906" t="s">
        <v>142</v>
      </c>
      <c r="AD906" t="s">
        <v>128</v>
      </c>
      <c r="AE906" t="s">
        <v>59</v>
      </c>
      <c r="AF906" t="s">
        <v>134</v>
      </c>
    </row>
    <row r="907" spans="1:32">
      <c r="A907" t="s">
        <v>41</v>
      </c>
      <c r="B907" t="s">
        <v>42</v>
      </c>
      <c r="C907" t="s">
        <v>43</v>
      </c>
      <c r="D907" s="4">
        <v>41488</v>
      </c>
      <c r="E907" t="s">
        <v>134</v>
      </c>
      <c r="F907" t="s">
        <v>141</v>
      </c>
      <c r="G907" t="s">
        <v>127</v>
      </c>
      <c r="H907" t="s">
        <v>44</v>
      </c>
      <c r="I907" t="s">
        <v>60</v>
      </c>
      <c r="J907" t="s">
        <v>48</v>
      </c>
      <c r="K907">
        <v>219</v>
      </c>
      <c r="L907">
        <v>150000</v>
      </c>
      <c r="M907" t="s">
        <v>49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2.31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0.317</v>
      </c>
      <c r="AB907">
        <v>2</v>
      </c>
      <c r="AC907" t="s">
        <v>142</v>
      </c>
      <c r="AD907" t="s">
        <v>128</v>
      </c>
      <c r="AE907" t="s">
        <v>61</v>
      </c>
      <c r="AF907" t="s">
        <v>134</v>
      </c>
    </row>
    <row r="908" spans="1:32">
      <c r="A908" t="s">
        <v>41</v>
      </c>
      <c r="B908" t="s">
        <v>42</v>
      </c>
      <c r="C908" t="s">
        <v>43</v>
      </c>
      <c r="D908" s="4">
        <v>41488</v>
      </c>
      <c r="E908" t="s">
        <v>134</v>
      </c>
      <c r="F908" t="s">
        <v>141</v>
      </c>
      <c r="G908" t="s">
        <v>127</v>
      </c>
      <c r="H908" t="s">
        <v>44</v>
      </c>
      <c r="I908" t="s">
        <v>64</v>
      </c>
      <c r="J908" t="s">
        <v>48</v>
      </c>
      <c r="K908">
        <v>219</v>
      </c>
      <c r="L908">
        <v>150000</v>
      </c>
      <c r="M908" t="s">
        <v>49</v>
      </c>
      <c r="N908">
        <v>0</v>
      </c>
      <c r="O908">
        <v>0</v>
      </c>
      <c r="P908">
        <v>0</v>
      </c>
      <c r="Q908">
        <v>0</v>
      </c>
      <c r="R908">
        <v>0</v>
      </c>
      <c r="S908">
        <v>2.2799999999999998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0.314</v>
      </c>
      <c r="AB908">
        <v>2</v>
      </c>
      <c r="AC908" t="s">
        <v>142</v>
      </c>
      <c r="AD908" t="s">
        <v>128</v>
      </c>
      <c r="AE908" t="s">
        <v>65</v>
      </c>
      <c r="AF908" t="s">
        <v>134</v>
      </c>
    </row>
    <row r="909" spans="1:32">
      <c r="A909" t="s">
        <v>41</v>
      </c>
      <c r="B909" t="s">
        <v>42</v>
      </c>
      <c r="C909" t="s">
        <v>43</v>
      </c>
      <c r="D909" s="4">
        <v>41488</v>
      </c>
      <c r="E909" t="s">
        <v>134</v>
      </c>
      <c r="F909" t="s">
        <v>141</v>
      </c>
      <c r="G909" t="s">
        <v>127</v>
      </c>
      <c r="H909" t="s">
        <v>44</v>
      </c>
      <c r="I909" t="s">
        <v>66</v>
      </c>
      <c r="J909" t="s">
        <v>48</v>
      </c>
      <c r="K909">
        <v>219</v>
      </c>
      <c r="L909">
        <v>150000</v>
      </c>
      <c r="M909" t="s">
        <v>49</v>
      </c>
      <c r="N909">
        <v>0</v>
      </c>
      <c r="O909">
        <v>0</v>
      </c>
      <c r="P909">
        <v>0</v>
      </c>
      <c r="Q909">
        <v>0</v>
      </c>
      <c r="R909">
        <v>0</v>
      </c>
      <c r="S909">
        <v>2.29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0.315</v>
      </c>
      <c r="AB909">
        <v>2</v>
      </c>
      <c r="AC909" t="s">
        <v>142</v>
      </c>
      <c r="AD909" t="s">
        <v>128</v>
      </c>
      <c r="AE909" t="s">
        <v>67</v>
      </c>
      <c r="AF909" t="s">
        <v>134</v>
      </c>
    </row>
    <row r="910" spans="1:32">
      <c r="A910" t="s">
        <v>41</v>
      </c>
      <c r="B910" t="s">
        <v>42</v>
      </c>
      <c r="C910" t="s">
        <v>43</v>
      </c>
      <c r="D910" s="4">
        <v>41488</v>
      </c>
      <c r="E910" t="s">
        <v>134</v>
      </c>
      <c r="F910" t="s">
        <v>141</v>
      </c>
      <c r="G910" t="s">
        <v>127</v>
      </c>
      <c r="H910" t="s">
        <v>44</v>
      </c>
      <c r="I910" t="s">
        <v>68</v>
      </c>
      <c r="J910" t="s">
        <v>48</v>
      </c>
      <c r="K910">
        <v>219</v>
      </c>
      <c r="L910">
        <v>150000</v>
      </c>
      <c r="M910" t="s">
        <v>49</v>
      </c>
      <c r="N910">
        <v>0</v>
      </c>
      <c r="O910">
        <v>0</v>
      </c>
      <c r="P910">
        <v>0</v>
      </c>
      <c r="Q910">
        <v>0</v>
      </c>
      <c r="R910">
        <v>0</v>
      </c>
      <c r="S910">
        <v>1.65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0.314</v>
      </c>
      <c r="AB910">
        <v>2</v>
      </c>
      <c r="AC910" t="s">
        <v>142</v>
      </c>
      <c r="AD910" t="s">
        <v>128</v>
      </c>
      <c r="AE910" t="s">
        <v>69</v>
      </c>
      <c r="AF910" t="s">
        <v>134</v>
      </c>
    </row>
    <row r="911" spans="1:32">
      <c r="A911" t="s">
        <v>41</v>
      </c>
      <c r="B911" t="s">
        <v>42</v>
      </c>
      <c r="C911" t="s">
        <v>43</v>
      </c>
      <c r="D911" s="4">
        <v>41488</v>
      </c>
      <c r="E911" t="s">
        <v>134</v>
      </c>
      <c r="F911" t="s">
        <v>141</v>
      </c>
      <c r="G911" t="s">
        <v>127</v>
      </c>
      <c r="H911" t="s">
        <v>44</v>
      </c>
      <c r="I911" t="s">
        <v>74</v>
      </c>
      <c r="J911" t="s">
        <v>48</v>
      </c>
      <c r="K911">
        <v>219</v>
      </c>
      <c r="L911">
        <v>150000</v>
      </c>
      <c r="M911" t="s">
        <v>49</v>
      </c>
      <c r="N911">
        <v>0</v>
      </c>
      <c r="O911">
        <v>0</v>
      </c>
      <c r="P911">
        <v>0</v>
      </c>
      <c r="Q911">
        <v>0</v>
      </c>
      <c r="R911">
        <v>0</v>
      </c>
      <c r="S911">
        <v>2.02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0.315</v>
      </c>
      <c r="AB911">
        <v>2</v>
      </c>
      <c r="AC911" t="s">
        <v>142</v>
      </c>
      <c r="AD911" t="s">
        <v>128</v>
      </c>
      <c r="AE911" t="s">
        <v>75</v>
      </c>
      <c r="AF911" t="s">
        <v>134</v>
      </c>
    </row>
    <row r="912" spans="1:32">
      <c r="A912" t="s">
        <v>41</v>
      </c>
      <c r="B912" t="s">
        <v>42</v>
      </c>
      <c r="C912" t="s">
        <v>43</v>
      </c>
      <c r="D912" s="4">
        <v>41488</v>
      </c>
      <c r="E912" t="s">
        <v>134</v>
      </c>
      <c r="F912" t="s">
        <v>141</v>
      </c>
      <c r="G912" t="s">
        <v>127</v>
      </c>
      <c r="H912" t="s">
        <v>44</v>
      </c>
      <c r="I912" t="s">
        <v>76</v>
      </c>
      <c r="J912" t="s">
        <v>48</v>
      </c>
      <c r="K912">
        <v>219</v>
      </c>
      <c r="L912">
        <v>150000</v>
      </c>
      <c r="M912" t="s">
        <v>49</v>
      </c>
      <c r="N912">
        <v>0</v>
      </c>
      <c r="O912">
        <v>0</v>
      </c>
      <c r="P912">
        <v>0</v>
      </c>
      <c r="Q912">
        <v>0</v>
      </c>
      <c r="R912">
        <v>0</v>
      </c>
      <c r="S912">
        <v>1.95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0.318</v>
      </c>
      <c r="AB912">
        <v>2</v>
      </c>
      <c r="AC912" t="s">
        <v>142</v>
      </c>
      <c r="AD912" t="s">
        <v>128</v>
      </c>
      <c r="AE912" t="s">
        <v>77</v>
      </c>
      <c r="AF912" t="s">
        <v>134</v>
      </c>
    </row>
    <row r="913" spans="1:32">
      <c r="A913" t="s">
        <v>41</v>
      </c>
      <c r="B913" t="s">
        <v>42</v>
      </c>
      <c r="C913" t="s">
        <v>43</v>
      </c>
      <c r="D913" s="4">
        <v>41488</v>
      </c>
      <c r="E913" t="s">
        <v>134</v>
      </c>
      <c r="F913" t="s">
        <v>141</v>
      </c>
      <c r="G913" t="s">
        <v>127</v>
      </c>
      <c r="H913" t="s">
        <v>44</v>
      </c>
      <c r="I913" t="s">
        <v>78</v>
      </c>
      <c r="J913" t="s">
        <v>48</v>
      </c>
      <c r="K913">
        <v>219</v>
      </c>
      <c r="L913">
        <v>150000</v>
      </c>
      <c r="M913" t="s">
        <v>49</v>
      </c>
      <c r="N913">
        <v>0</v>
      </c>
      <c r="O913">
        <v>0</v>
      </c>
      <c r="P913">
        <v>0</v>
      </c>
      <c r="Q913">
        <v>0</v>
      </c>
      <c r="R913">
        <v>0</v>
      </c>
      <c r="S913">
        <v>1.55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0.3</v>
      </c>
      <c r="AB913">
        <v>2</v>
      </c>
      <c r="AC913" t="s">
        <v>142</v>
      </c>
      <c r="AD913" t="s">
        <v>128</v>
      </c>
      <c r="AE913" t="s">
        <v>79</v>
      </c>
      <c r="AF913" t="s">
        <v>134</v>
      </c>
    </row>
    <row r="914" spans="1:32">
      <c r="A914" t="s">
        <v>41</v>
      </c>
      <c r="B914" t="s">
        <v>42</v>
      </c>
      <c r="C914" t="s">
        <v>43</v>
      </c>
      <c r="D914" s="4">
        <v>41488</v>
      </c>
      <c r="E914" t="s">
        <v>134</v>
      </c>
      <c r="F914" t="s">
        <v>141</v>
      </c>
      <c r="G914" t="s">
        <v>127</v>
      </c>
      <c r="H914" t="s">
        <v>44</v>
      </c>
      <c r="I914" t="s">
        <v>80</v>
      </c>
      <c r="J914" t="s">
        <v>48</v>
      </c>
      <c r="K914">
        <v>219</v>
      </c>
      <c r="L914">
        <v>150000</v>
      </c>
      <c r="M914" t="s">
        <v>49</v>
      </c>
      <c r="N914">
        <v>0</v>
      </c>
      <c r="O914">
        <v>0</v>
      </c>
      <c r="P914">
        <v>0</v>
      </c>
      <c r="Q914">
        <v>0</v>
      </c>
      <c r="R914">
        <v>0</v>
      </c>
      <c r="S914">
        <v>2.02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0.33400000000000002</v>
      </c>
      <c r="AB914">
        <v>2</v>
      </c>
      <c r="AC914" t="s">
        <v>142</v>
      </c>
      <c r="AD914" t="s">
        <v>128</v>
      </c>
      <c r="AE914" t="s">
        <v>81</v>
      </c>
      <c r="AF914" t="s">
        <v>134</v>
      </c>
    </row>
    <row r="915" spans="1:32">
      <c r="A915" t="s">
        <v>41</v>
      </c>
      <c r="B915" t="s">
        <v>42</v>
      </c>
      <c r="C915" t="s">
        <v>43</v>
      </c>
      <c r="D915" s="4">
        <v>41488</v>
      </c>
      <c r="E915" t="s">
        <v>134</v>
      </c>
      <c r="F915" t="s">
        <v>141</v>
      </c>
      <c r="G915" t="s">
        <v>127</v>
      </c>
      <c r="H915" t="s">
        <v>44</v>
      </c>
      <c r="I915" t="s">
        <v>130</v>
      </c>
      <c r="J915" t="s">
        <v>48</v>
      </c>
      <c r="K915">
        <v>219</v>
      </c>
      <c r="L915">
        <v>150000</v>
      </c>
      <c r="M915" t="s">
        <v>49</v>
      </c>
      <c r="N915">
        <v>0</v>
      </c>
      <c r="O915">
        <v>0</v>
      </c>
      <c r="P915">
        <v>0</v>
      </c>
      <c r="Q915">
        <v>0</v>
      </c>
      <c r="R915">
        <v>0</v>
      </c>
      <c r="S915">
        <v>2.12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0.315</v>
      </c>
      <c r="AB915">
        <v>2</v>
      </c>
      <c r="AC915" t="s">
        <v>142</v>
      </c>
      <c r="AD915" t="s">
        <v>128</v>
      </c>
      <c r="AE915" t="s">
        <v>131</v>
      </c>
      <c r="AF915" t="s">
        <v>134</v>
      </c>
    </row>
    <row r="916" spans="1:32">
      <c r="A916" t="s">
        <v>41</v>
      </c>
      <c r="B916" t="s">
        <v>42</v>
      </c>
      <c r="C916" t="s">
        <v>43</v>
      </c>
      <c r="D916" s="4">
        <v>41488</v>
      </c>
      <c r="E916" t="s">
        <v>134</v>
      </c>
      <c r="F916" t="s">
        <v>143</v>
      </c>
      <c r="G916" t="s">
        <v>127</v>
      </c>
      <c r="H916" t="s">
        <v>44</v>
      </c>
      <c r="I916" t="s">
        <v>58</v>
      </c>
      <c r="J916" t="s">
        <v>48</v>
      </c>
      <c r="K916">
        <v>49.7</v>
      </c>
      <c r="L916">
        <v>17700</v>
      </c>
      <c r="M916" t="s">
        <v>49</v>
      </c>
      <c r="N916">
        <v>0</v>
      </c>
      <c r="O916">
        <v>0</v>
      </c>
      <c r="P916">
        <v>0</v>
      </c>
      <c r="Q916">
        <v>0</v>
      </c>
      <c r="R916">
        <v>0</v>
      </c>
      <c r="S916">
        <v>2.2799999999999998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0.33600000000000002</v>
      </c>
      <c r="AB916">
        <v>2</v>
      </c>
      <c r="AC916" t="s">
        <v>144</v>
      </c>
      <c r="AD916" t="s">
        <v>128</v>
      </c>
      <c r="AE916" t="s">
        <v>59</v>
      </c>
      <c r="AF916" t="s">
        <v>134</v>
      </c>
    </row>
    <row r="917" spans="1:32">
      <c r="A917" t="s">
        <v>41</v>
      </c>
      <c r="B917" t="s">
        <v>42</v>
      </c>
      <c r="C917" t="s">
        <v>43</v>
      </c>
      <c r="D917" s="4">
        <v>41488</v>
      </c>
      <c r="E917" t="s">
        <v>134</v>
      </c>
      <c r="F917" t="s">
        <v>143</v>
      </c>
      <c r="G917" t="s">
        <v>127</v>
      </c>
      <c r="H917" t="s">
        <v>44</v>
      </c>
      <c r="I917" t="s">
        <v>60</v>
      </c>
      <c r="J917" t="s">
        <v>48</v>
      </c>
      <c r="K917">
        <v>49.7</v>
      </c>
      <c r="L917">
        <v>17700</v>
      </c>
      <c r="M917" t="s">
        <v>49</v>
      </c>
      <c r="N917">
        <v>0</v>
      </c>
      <c r="O917">
        <v>0</v>
      </c>
      <c r="P917">
        <v>0</v>
      </c>
      <c r="Q917">
        <v>0</v>
      </c>
      <c r="R917">
        <v>0</v>
      </c>
      <c r="S917">
        <v>2.2000000000000002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0.32700000000000001</v>
      </c>
      <c r="AB917">
        <v>2</v>
      </c>
      <c r="AC917" t="s">
        <v>144</v>
      </c>
      <c r="AD917" t="s">
        <v>128</v>
      </c>
      <c r="AE917" t="s">
        <v>61</v>
      </c>
      <c r="AF917" t="s">
        <v>134</v>
      </c>
    </row>
    <row r="918" spans="1:32">
      <c r="A918" t="s">
        <v>41</v>
      </c>
      <c r="B918" t="s">
        <v>42</v>
      </c>
      <c r="C918" t="s">
        <v>43</v>
      </c>
      <c r="D918" s="4">
        <v>41488</v>
      </c>
      <c r="E918" t="s">
        <v>134</v>
      </c>
      <c r="F918" t="s">
        <v>143</v>
      </c>
      <c r="G918" t="s">
        <v>127</v>
      </c>
      <c r="H918" t="s">
        <v>44</v>
      </c>
      <c r="I918" t="s">
        <v>64</v>
      </c>
      <c r="J918" t="s">
        <v>48</v>
      </c>
      <c r="K918">
        <v>49.7</v>
      </c>
      <c r="L918">
        <v>17700</v>
      </c>
      <c r="M918" t="s">
        <v>49</v>
      </c>
      <c r="N918">
        <v>0</v>
      </c>
      <c r="O918">
        <v>0</v>
      </c>
      <c r="P918">
        <v>0</v>
      </c>
      <c r="Q918">
        <v>0</v>
      </c>
      <c r="R918">
        <v>0</v>
      </c>
      <c r="S918">
        <v>2.17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0.32400000000000001</v>
      </c>
      <c r="AB918">
        <v>2</v>
      </c>
      <c r="AC918" t="s">
        <v>144</v>
      </c>
      <c r="AD918" t="s">
        <v>128</v>
      </c>
      <c r="AE918" t="s">
        <v>65</v>
      </c>
      <c r="AF918" t="s">
        <v>134</v>
      </c>
    </row>
    <row r="919" spans="1:32">
      <c r="A919" t="s">
        <v>41</v>
      </c>
      <c r="B919" t="s">
        <v>42</v>
      </c>
      <c r="C919" t="s">
        <v>43</v>
      </c>
      <c r="D919" s="4">
        <v>41488</v>
      </c>
      <c r="E919" t="s">
        <v>134</v>
      </c>
      <c r="F919" t="s">
        <v>143</v>
      </c>
      <c r="G919" t="s">
        <v>127</v>
      </c>
      <c r="H919" t="s">
        <v>44</v>
      </c>
      <c r="I919" t="s">
        <v>66</v>
      </c>
      <c r="J919" t="s">
        <v>48</v>
      </c>
      <c r="K919">
        <v>49.7</v>
      </c>
      <c r="L919">
        <v>17700</v>
      </c>
      <c r="M919" t="s">
        <v>49</v>
      </c>
      <c r="N919">
        <v>0</v>
      </c>
      <c r="O919">
        <v>0</v>
      </c>
      <c r="P919">
        <v>0</v>
      </c>
      <c r="Q919">
        <v>0</v>
      </c>
      <c r="R919">
        <v>0</v>
      </c>
      <c r="S919">
        <v>2.16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0.32400000000000001</v>
      </c>
      <c r="AB919">
        <v>2</v>
      </c>
      <c r="AC919" t="s">
        <v>144</v>
      </c>
      <c r="AD919" t="s">
        <v>128</v>
      </c>
      <c r="AE919" t="s">
        <v>67</v>
      </c>
      <c r="AF919" t="s">
        <v>134</v>
      </c>
    </row>
    <row r="920" spans="1:32">
      <c r="A920" t="s">
        <v>41</v>
      </c>
      <c r="B920" t="s">
        <v>42</v>
      </c>
      <c r="C920" t="s">
        <v>43</v>
      </c>
      <c r="D920" s="4">
        <v>41488</v>
      </c>
      <c r="E920" t="s">
        <v>134</v>
      </c>
      <c r="F920" t="s">
        <v>143</v>
      </c>
      <c r="G920" t="s">
        <v>127</v>
      </c>
      <c r="H920" t="s">
        <v>44</v>
      </c>
      <c r="I920" t="s">
        <v>68</v>
      </c>
      <c r="J920" t="s">
        <v>48</v>
      </c>
      <c r="K920">
        <v>49.7</v>
      </c>
      <c r="L920">
        <v>17700</v>
      </c>
      <c r="M920" t="s">
        <v>49</v>
      </c>
      <c r="N920">
        <v>0</v>
      </c>
      <c r="O920">
        <v>0</v>
      </c>
      <c r="P920">
        <v>0</v>
      </c>
      <c r="Q920">
        <v>0</v>
      </c>
      <c r="R920">
        <v>0</v>
      </c>
      <c r="S920">
        <v>1.79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0.32300000000000001</v>
      </c>
      <c r="AB920">
        <v>2</v>
      </c>
      <c r="AC920" t="s">
        <v>144</v>
      </c>
      <c r="AD920" t="s">
        <v>128</v>
      </c>
      <c r="AE920" t="s">
        <v>69</v>
      </c>
      <c r="AF920" t="s">
        <v>134</v>
      </c>
    </row>
    <row r="921" spans="1:32">
      <c r="A921" t="s">
        <v>41</v>
      </c>
      <c r="B921" t="s">
        <v>42</v>
      </c>
      <c r="C921" t="s">
        <v>43</v>
      </c>
      <c r="D921" s="4">
        <v>41488</v>
      </c>
      <c r="E921" t="s">
        <v>134</v>
      </c>
      <c r="F921" t="s">
        <v>143</v>
      </c>
      <c r="G921" t="s">
        <v>127</v>
      </c>
      <c r="H921" t="s">
        <v>44</v>
      </c>
      <c r="I921" t="s">
        <v>74</v>
      </c>
      <c r="J921" t="s">
        <v>48</v>
      </c>
      <c r="K921">
        <v>49.7</v>
      </c>
      <c r="L921">
        <v>17700</v>
      </c>
      <c r="M921" t="s">
        <v>49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2.0099999999999998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0.32400000000000001</v>
      </c>
      <c r="AB921">
        <v>2</v>
      </c>
      <c r="AC921" t="s">
        <v>144</v>
      </c>
      <c r="AD921" t="s">
        <v>128</v>
      </c>
      <c r="AE921" t="s">
        <v>75</v>
      </c>
      <c r="AF921" t="s">
        <v>134</v>
      </c>
    </row>
    <row r="922" spans="1:32">
      <c r="A922" t="s">
        <v>41</v>
      </c>
      <c r="B922" t="s">
        <v>42</v>
      </c>
      <c r="C922" t="s">
        <v>43</v>
      </c>
      <c r="D922" s="4">
        <v>41488</v>
      </c>
      <c r="E922" t="s">
        <v>134</v>
      </c>
      <c r="F922" t="s">
        <v>143</v>
      </c>
      <c r="G922" t="s">
        <v>127</v>
      </c>
      <c r="H922" t="s">
        <v>44</v>
      </c>
      <c r="I922" t="s">
        <v>76</v>
      </c>
      <c r="J922" t="s">
        <v>48</v>
      </c>
      <c r="K922">
        <v>49.7</v>
      </c>
      <c r="L922">
        <v>17700</v>
      </c>
      <c r="M922" t="s">
        <v>49</v>
      </c>
      <c r="N922">
        <v>0</v>
      </c>
      <c r="O922">
        <v>0</v>
      </c>
      <c r="P922">
        <v>0</v>
      </c>
      <c r="Q922">
        <v>0</v>
      </c>
      <c r="R922">
        <v>0</v>
      </c>
      <c r="S922">
        <v>1.9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0.32600000000000001</v>
      </c>
      <c r="AB922">
        <v>2</v>
      </c>
      <c r="AC922" t="s">
        <v>144</v>
      </c>
      <c r="AD922" t="s">
        <v>128</v>
      </c>
      <c r="AE922" t="s">
        <v>77</v>
      </c>
      <c r="AF922" t="s">
        <v>134</v>
      </c>
    </row>
    <row r="923" spans="1:32">
      <c r="A923" t="s">
        <v>41</v>
      </c>
      <c r="B923" t="s">
        <v>42</v>
      </c>
      <c r="C923" t="s">
        <v>43</v>
      </c>
      <c r="D923" s="4">
        <v>41488</v>
      </c>
      <c r="E923" t="s">
        <v>134</v>
      </c>
      <c r="F923" t="s">
        <v>143</v>
      </c>
      <c r="G923" t="s">
        <v>127</v>
      </c>
      <c r="H923" t="s">
        <v>44</v>
      </c>
      <c r="I923" t="s">
        <v>78</v>
      </c>
      <c r="J923" t="s">
        <v>48</v>
      </c>
      <c r="K923">
        <v>49.7</v>
      </c>
      <c r="L923">
        <v>17700</v>
      </c>
      <c r="M923" t="s">
        <v>49</v>
      </c>
      <c r="N923">
        <v>0</v>
      </c>
      <c r="O923">
        <v>0</v>
      </c>
      <c r="P923">
        <v>0</v>
      </c>
      <c r="Q923">
        <v>0</v>
      </c>
      <c r="R923">
        <v>0</v>
      </c>
      <c r="S923">
        <v>1.69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0.309</v>
      </c>
      <c r="AB923">
        <v>2</v>
      </c>
      <c r="AC923" t="s">
        <v>144</v>
      </c>
      <c r="AD923" t="s">
        <v>128</v>
      </c>
      <c r="AE923" t="s">
        <v>79</v>
      </c>
      <c r="AF923" t="s">
        <v>134</v>
      </c>
    </row>
    <row r="924" spans="1:32">
      <c r="A924" t="s">
        <v>41</v>
      </c>
      <c r="B924" t="s">
        <v>42</v>
      </c>
      <c r="C924" t="s">
        <v>43</v>
      </c>
      <c r="D924" s="4">
        <v>41488</v>
      </c>
      <c r="E924" t="s">
        <v>134</v>
      </c>
      <c r="F924" t="s">
        <v>143</v>
      </c>
      <c r="G924" t="s">
        <v>127</v>
      </c>
      <c r="H924" t="s">
        <v>44</v>
      </c>
      <c r="I924" t="s">
        <v>80</v>
      </c>
      <c r="J924" t="s">
        <v>48</v>
      </c>
      <c r="K924">
        <v>49.7</v>
      </c>
      <c r="L924">
        <v>17700</v>
      </c>
      <c r="M924" t="s">
        <v>49</v>
      </c>
      <c r="N924">
        <v>0</v>
      </c>
      <c r="O924">
        <v>0</v>
      </c>
      <c r="P924">
        <v>0</v>
      </c>
      <c r="Q924">
        <v>0</v>
      </c>
      <c r="R924">
        <v>0</v>
      </c>
      <c r="S924">
        <v>2.0499999999999998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0.34</v>
      </c>
      <c r="AB924">
        <v>2</v>
      </c>
      <c r="AC924" t="s">
        <v>144</v>
      </c>
      <c r="AD924" t="s">
        <v>128</v>
      </c>
      <c r="AE924" t="s">
        <v>81</v>
      </c>
      <c r="AF924" t="s">
        <v>134</v>
      </c>
    </row>
    <row r="925" spans="1:32">
      <c r="A925" t="s">
        <v>41</v>
      </c>
      <c r="B925" t="s">
        <v>42</v>
      </c>
      <c r="C925" t="s">
        <v>43</v>
      </c>
      <c r="D925" s="4">
        <v>41488</v>
      </c>
      <c r="E925" t="s">
        <v>134</v>
      </c>
      <c r="F925" t="s">
        <v>143</v>
      </c>
      <c r="G925" t="s">
        <v>127</v>
      </c>
      <c r="H925" t="s">
        <v>44</v>
      </c>
      <c r="I925" t="s">
        <v>130</v>
      </c>
      <c r="J925" t="s">
        <v>48</v>
      </c>
      <c r="K925">
        <v>49.7</v>
      </c>
      <c r="L925">
        <v>17700</v>
      </c>
      <c r="M925" t="s">
        <v>49</v>
      </c>
      <c r="N925">
        <v>0</v>
      </c>
      <c r="O925">
        <v>0</v>
      </c>
      <c r="P925">
        <v>0</v>
      </c>
      <c r="Q925">
        <v>0</v>
      </c>
      <c r="R925">
        <v>0</v>
      </c>
      <c r="S925">
        <v>2.0499999999999998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0.32400000000000001</v>
      </c>
      <c r="AB925">
        <v>2</v>
      </c>
      <c r="AC925" t="s">
        <v>144</v>
      </c>
      <c r="AD925" t="s">
        <v>128</v>
      </c>
      <c r="AE925" t="s">
        <v>131</v>
      </c>
      <c r="AF925" t="s">
        <v>134</v>
      </c>
    </row>
    <row r="926" spans="1:32">
      <c r="A926" t="s">
        <v>41</v>
      </c>
      <c r="B926" t="s">
        <v>42</v>
      </c>
      <c r="C926" t="s">
        <v>43</v>
      </c>
      <c r="D926" s="4">
        <v>41488</v>
      </c>
      <c r="E926" t="s">
        <v>134</v>
      </c>
      <c r="F926" t="s">
        <v>145</v>
      </c>
      <c r="G926" t="s">
        <v>127</v>
      </c>
      <c r="H926" t="s">
        <v>44</v>
      </c>
      <c r="I926" t="s">
        <v>58</v>
      </c>
      <c r="J926" t="s">
        <v>48</v>
      </c>
      <c r="K926">
        <v>90.4</v>
      </c>
      <c r="L926">
        <v>257000</v>
      </c>
      <c r="M926" t="s">
        <v>49</v>
      </c>
      <c r="N926">
        <v>0</v>
      </c>
      <c r="O926">
        <v>0</v>
      </c>
      <c r="P926">
        <v>0</v>
      </c>
      <c r="Q926">
        <v>0</v>
      </c>
      <c r="R926">
        <v>0</v>
      </c>
      <c r="S926">
        <v>2.41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0.33600000000000002</v>
      </c>
      <c r="AB926">
        <v>2</v>
      </c>
      <c r="AC926" t="s">
        <v>146</v>
      </c>
      <c r="AD926" t="s">
        <v>128</v>
      </c>
      <c r="AE926" t="s">
        <v>59</v>
      </c>
      <c r="AF926" t="s">
        <v>134</v>
      </c>
    </row>
    <row r="927" spans="1:32">
      <c r="A927" t="s">
        <v>41</v>
      </c>
      <c r="B927" t="s">
        <v>42</v>
      </c>
      <c r="C927" t="s">
        <v>43</v>
      </c>
      <c r="D927" s="4">
        <v>41488</v>
      </c>
      <c r="E927" t="s">
        <v>134</v>
      </c>
      <c r="F927" t="s">
        <v>145</v>
      </c>
      <c r="G927" t="s">
        <v>127</v>
      </c>
      <c r="H927" t="s">
        <v>44</v>
      </c>
      <c r="I927" t="s">
        <v>60</v>
      </c>
      <c r="J927" t="s">
        <v>48</v>
      </c>
      <c r="K927">
        <v>90.4</v>
      </c>
      <c r="L927">
        <v>257000</v>
      </c>
      <c r="M927" t="s">
        <v>49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2.2799999999999998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0.32100000000000001</v>
      </c>
      <c r="AB927">
        <v>2</v>
      </c>
      <c r="AC927" t="s">
        <v>146</v>
      </c>
      <c r="AD927" t="s">
        <v>128</v>
      </c>
      <c r="AE927" t="s">
        <v>61</v>
      </c>
      <c r="AF927" t="s">
        <v>134</v>
      </c>
    </row>
    <row r="928" spans="1:32">
      <c r="A928" t="s">
        <v>41</v>
      </c>
      <c r="B928" t="s">
        <v>42</v>
      </c>
      <c r="C928" t="s">
        <v>43</v>
      </c>
      <c r="D928" s="4">
        <v>41488</v>
      </c>
      <c r="E928" t="s">
        <v>134</v>
      </c>
      <c r="F928" t="s">
        <v>145</v>
      </c>
      <c r="G928" t="s">
        <v>127</v>
      </c>
      <c r="H928" t="s">
        <v>44</v>
      </c>
      <c r="I928" t="s">
        <v>64</v>
      </c>
      <c r="J928" t="s">
        <v>48</v>
      </c>
      <c r="K928">
        <v>90.4</v>
      </c>
      <c r="L928">
        <v>257000</v>
      </c>
      <c r="M928" t="s">
        <v>49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2.25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0.316</v>
      </c>
      <c r="AB928">
        <v>2</v>
      </c>
      <c r="AC928" t="s">
        <v>146</v>
      </c>
      <c r="AD928" t="s">
        <v>128</v>
      </c>
      <c r="AE928" t="s">
        <v>65</v>
      </c>
      <c r="AF928" t="s">
        <v>134</v>
      </c>
    </row>
    <row r="929" spans="1:32">
      <c r="A929" t="s">
        <v>41</v>
      </c>
      <c r="B929" t="s">
        <v>42</v>
      </c>
      <c r="C929" t="s">
        <v>43</v>
      </c>
      <c r="D929" s="4">
        <v>41488</v>
      </c>
      <c r="E929" t="s">
        <v>134</v>
      </c>
      <c r="F929" t="s">
        <v>145</v>
      </c>
      <c r="G929" t="s">
        <v>127</v>
      </c>
      <c r="H929" t="s">
        <v>44</v>
      </c>
      <c r="I929" t="s">
        <v>66</v>
      </c>
      <c r="J929" t="s">
        <v>48</v>
      </c>
      <c r="K929">
        <v>90.4</v>
      </c>
      <c r="L929">
        <v>257000</v>
      </c>
      <c r="M929" t="s">
        <v>49</v>
      </c>
      <c r="N929">
        <v>0</v>
      </c>
      <c r="O929">
        <v>0</v>
      </c>
      <c r="P929">
        <v>0</v>
      </c>
      <c r="Q929">
        <v>0</v>
      </c>
      <c r="R929">
        <v>0</v>
      </c>
      <c r="S929">
        <v>2.21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0.317</v>
      </c>
      <c r="AB929">
        <v>2</v>
      </c>
      <c r="AC929" t="s">
        <v>146</v>
      </c>
      <c r="AD929" t="s">
        <v>128</v>
      </c>
      <c r="AE929" t="s">
        <v>67</v>
      </c>
      <c r="AF929" t="s">
        <v>134</v>
      </c>
    </row>
    <row r="930" spans="1:32">
      <c r="A930" t="s">
        <v>41</v>
      </c>
      <c r="B930" t="s">
        <v>42</v>
      </c>
      <c r="C930" t="s">
        <v>43</v>
      </c>
      <c r="D930" s="4">
        <v>41488</v>
      </c>
      <c r="E930" t="s">
        <v>134</v>
      </c>
      <c r="F930" t="s">
        <v>145</v>
      </c>
      <c r="G930" t="s">
        <v>127</v>
      </c>
      <c r="H930" t="s">
        <v>44</v>
      </c>
      <c r="I930" t="s">
        <v>68</v>
      </c>
      <c r="J930" t="s">
        <v>48</v>
      </c>
      <c r="K930">
        <v>90.4</v>
      </c>
      <c r="L930">
        <v>257000</v>
      </c>
      <c r="M930" t="s">
        <v>49</v>
      </c>
      <c r="N930">
        <v>0</v>
      </c>
      <c r="O930">
        <v>0</v>
      </c>
      <c r="P930">
        <v>0</v>
      </c>
      <c r="Q930">
        <v>0</v>
      </c>
      <c r="R930">
        <v>0</v>
      </c>
      <c r="S930">
        <v>1.64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0.316</v>
      </c>
      <c r="AB930">
        <v>2</v>
      </c>
      <c r="AC930" t="s">
        <v>146</v>
      </c>
      <c r="AD930" t="s">
        <v>128</v>
      </c>
      <c r="AE930" t="s">
        <v>69</v>
      </c>
      <c r="AF930" t="s">
        <v>134</v>
      </c>
    </row>
    <row r="931" spans="1:32">
      <c r="A931" t="s">
        <v>41</v>
      </c>
      <c r="B931" t="s">
        <v>42</v>
      </c>
      <c r="C931" t="s">
        <v>43</v>
      </c>
      <c r="D931" s="4">
        <v>41488</v>
      </c>
      <c r="E931" t="s">
        <v>134</v>
      </c>
      <c r="F931" t="s">
        <v>145</v>
      </c>
      <c r="G931" t="s">
        <v>127</v>
      </c>
      <c r="H931" t="s">
        <v>44</v>
      </c>
      <c r="I931" t="s">
        <v>74</v>
      </c>
      <c r="J931" t="s">
        <v>48</v>
      </c>
      <c r="K931">
        <v>90.4</v>
      </c>
      <c r="L931">
        <v>257000</v>
      </c>
      <c r="M931" t="s">
        <v>49</v>
      </c>
      <c r="N931">
        <v>0</v>
      </c>
      <c r="O931">
        <v>0</v>
      </c>
      <c r="P931">
        <v>0</v>
      </c>
      <c r="Q931">
        <v>0</v>
      </c>
      <c r="R931">
        <v>0</v>
      </c>
      <c r="S931">
        <v>1.95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0.317</v>
      </c>
      <c r="AB931">
        <v>2</v>
      </c>
      <c r="AC931" t="s">
        <v>146</v>
      </c>
      <c r="AD931" t="s">
        <v>128</v>
      </c>
      <c r="AE931" t="s">
        <v>75</v>
      </c>
      <c r="AF931" t="s">
        <v>134</v>
      </c>
    </row>
    <row r="932" spans="1:32">
      <c r="A932" t="s">
        <v>41</v>
      </c>
      <c r="B932" t="s">
        <v>42</v>
      </c>
      <c r="C932" t="s">
        <v>43</v>
      </c>
      <c r="D932" s="4">
        <v>41488</v>
      </c>
      <c r="E932" t="s">
        <v>134</v>
      </c>
      <c r="F932" t="s">
        <v>145</v>
      </c>
      <c r="G932" t="s">
        <v>127</v>
      </c>
      <c r="H932" t="s">
        <v>44</v>
      </c>
      <c r="I932" t="s">
        <v>76</v>
      </c>
      <c r="J932" t="s">
        <v>48</v>
      </c>
      <c r="K932">
        <v>90.4</v>
      </c>
      <c r="L932">
        <v>257000</v>
      </c>
      <c r="M932" t="s">
        <v>49</v>
      </c>
      <c r="N932">
        <v>0</v>
      </c>
      <c r="O932">
        <v>0</v>
      </c>
      <c r="P932">
        <v>0</v>
      </c>
      <c r="Q932">
        <v>0</v>
      </c>
      <c r="R932">
        <v>0</v>
      </c>
      <c r="S932">
        <v>1.85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0.32100000000000001</v>
      </c>
      <c r="AB932">
        <v>2</v>
      </c>
      <c r="AC932" t="s">
        <v>146</v>
      </c>
      <c r="AD932" t="s">
        <v>128</v>
      </c>
      <c r="AE932" t="s">
        <v>77</v>
      </c>
      <c r="AF932" t="s">
        <v>134</v>
      </c>
    </row>
    <row r="933" spans="1:32">
      <c r="A933" t="s">
        <v>41</v>
      </c>
      <c r="B933" t="s">
        <v>42</v>
      </c>
      <c r="C933" t="s">
        <v>43</v>
      </c>
      <c r="D933" s="4">
        <v>41488</v>
      </c>
      <c r="E933" t="s">
        <v>134</v>
      </c>
      <c r="F933" t="s">
        <v>145</v>
      </c>
      <c r="G933" t="s">
        <v>127</v>
      </c>
      <c r="H933" t="s">
        <v>44</v>
      </c>
      <c r="I933" t="s">
        <v>78</v>
      </c>
      <c r="J933" t="s">
        <v>48</v>
      </c>
      <c r="K933">
        <v>90.4</v>
      </c>
      <c r="L933">
        <v>257000</v>
      </c>
      <c r="M933" t="s">
        <v>49</v>
      </c>
      <c r="N933">
        <v>0</v>
      </c>
      <c r="O933">
        <v>0</v>
      </c>
      <c r="P933">
        <v>0</v>
      </c>
      <c r="Q933">
        <v>0</v>
      </c>
      <c r="R933">
        <v>0</v>
      </c>
      <c r="S933">
        <v>1.52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0.29399999999999998</v>
      </c>
      <c r="AB933">
        <v>2</v>
      </c>
      <c r="AC933" t="s">
        <v>146</v>
      </c>
      <c r="AD933" t="s">
        <v>128</v>
      </c>
      <c r="AE933" t="s">
        <v>79</v>
      </c>
      <c r="AF933" t="s">
        <v>134</v>
      </c>
    </row>
    <row r="934" spans="1:32">
      <c r="A934" t="s">
        <v>41</v>
      </c>
      <c r="B934" t="s">
        <v>42</v>
      </c>
      <c r="C934" t="s">
        <v>43</v>
      </c>
      <c r="D934" s="4">
        <v>41488</v>
      </c>
      <c r="E934" t="s">
        <v>134</v>
      </c>
      <c r="F934" t="s">
        <v>145</v>
      </c>
      <c r="G934" t="s">
        <v>127</v>
      </c>
      <c r="H934" t="s">
        <v>44</v>
      </c>
      <c r="I934" t="s">
        <v>80</v>
      </c>
      <c r="J934" t="s">
        <v>48</v>
      </c>
      <c r="K934">
        <v>90.4</v>
      </c>
      <c r="L934">
        <v>257000</v>
      </c>
      <c r="M934" t="s">
        <v>49</v>
      </c>
      <c r="N934">
        <v>0</v>
      </c>
      <c r="O934">
        <v>0</v>
      </c>
      <c r="P934">
        <v>0</v>
      </c>
      <c r="Q934">
        <v>0</v>
      </c>
      <c r="R934">
        <v>0</v>
      </c>
      <c r="S934">
        <v>1.94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0.34399999999999997</v>
      </c>
      <c r="AB934">
        <v>2</v>
      </c>
      <c r="AC934" t="s">
        <v>146</v>
      </c>
      <c r="AD934" t="s">
        <v>128</v>
      </c>
      <c r="AE934" t="s">
        <v>81</v>
      </c>
      <c r="AF934" t="s">
        <v>134</v>
      </c>
    </row>
    <row r="935" spans="1:32">
      <c r="A935" t="s">
        <v>41</v>
      </c>
      <c r="B935" t="s">
        <v>42</v>
      </c>
      <c r="C935" t="s">
        <v>43</v>
      </c>
      <c r="D935" s="4">
        <v>41488</v>
      </c>
      <c r="E935" t="s">
        <v>134</v>
      </c>
      <c r="F935" t="s">
        <v>145</v>
      </c>
      <c r="G935" t="s">
        <v>127</v>
      </c>
      <c r="H935" t="s">
        <v>44</v>
      </c>
      <c r="I935" t="s">
        <v>130</v>
      </c>
      <c r="J935" t="s">
        <v>48</v>
      </c>
      <c r="K935">
        <v>90.4</v>
      </c>
      <c r="L935">
        <v>257000</v>
      </c>
      <c r="M935" t="s">
        <v>49</v>
      </c>
      <c r="N935">
        <v>0</v>
      </c>
      <c r="O935">
        <v>0</v>
      </c>
      <c r="P935">
        <v>0</v>
      </c>
      <c r="Q935">
        <v>0</v>
      </c>
      <c r="R935">
        <v>0</v>
      </c>
      <c r="S935">
        <v>2.0699999999999998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0.317</v>
      </c>
      <c r="AB935">
        <v>2</v>
      </c>
      <c r="AC935" t="s">
        <v>146</v>
      </c>
      <c r="AD935" t="s">
        <v>128</v>
      </c>
      <c r="AE935" t="s">
        <v>131</v>
      </c>
      <c r="AF935" t="s">
        <v>134</v>
      </c>
    </row>
    <row r="936" spans="1:32">
      <c r="A936" t="s">
        <v>41</v>
      </c>
      <c r="B936" t="s">
        <v>42</v>
      </c>
      <c r="C936" t="s">
        <v>43</v>
      </c>
      <c r="D936" s="4">
        <v>41488</v>
      </c>
      <c r="E936" t="s">
        <v>134</v>
      </c>
      <c r="F936" t="s">
        <v>122</v>
      </c>
      <c r="G936" t="s">
        <v>127</v>
      </c>
      <c r="H936" t="s">
        <v>44</v>
      </c>
      <c r="I936" t="s">
        <v>58</v>
      </c>
      <c r="J936" t="s">
        <v>48</v>
      </c>
      <c r="K936">
        <v>58.3</v>
      </c>
      <c r="L936">
        <v>500000</v>
      </c>
      <c r="M936" t="s">
        <v>49</v>
      </c>
      <c r="N936">
        <v>0</v>
      </c>
      <c r="O936">
        <v>0</v>
      </c>
      <c r="P936">
        <v>0</v>
      </c>
      <c r="Q936">
        <v>0</v>
      </c>
      <c r="R936">
        <v>0</v>
      </c>
      <c r="S936">
        <v>2.5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0.35499999999999998</v>
      </c>
      <c r="AB936">
        <v>2</v>
      </c>
      <c r="AC936" t="s">
        <v>123</v>
      </c>
      <c r="AD936" t="s">
        <v>128</v>
      </c>
      <c r="AE936" t="s">
        <v>59</v>
      </c>
      <c r="AF936" t="s">
        <v>134</v>
      </c>
    </row>
    <row r="937" spans="1:32">
      <c r="A937" t="s">
        <v>41</v>
      </c>
      <c r="B937" t="s">
        <v>42</v>
      </c>
      <c r="C937" t="s">
        <v>43</v>
      </c>
      <c r="D937" s="4">
        <v>41488</v>
      </c>
      <c r="E937" t="s">
        <v>134</v>
      </c>
      <c r="F937" t="s">
        <v>122</v>
      </c>
      <c r="G937" t="s">
        <v>127</v>
      </c>
      <c r="H937" t="s">
        <v>44</v>
      </c>
      <c r="I937" t="s">
        <v>60</v>
      </c>
      <c r="J937" t="s">
        <v>48</v>
      </c>
      <c r="K937">
        <v>58.3</v>
      </c>
      <c r="L937">
        <v>500000</v>
      </c>
      <c r="M937" t="s">
        <v>49</v>
      </c>
      <c r="N937">
        <v>0</v>
      </c>
      <c r="O937">
        <v>0</v>
      </c>
      <c r="P937">
        <v>0</v>
      </c>
      <c r="Q937">
        <v>0</v>
      </c>
      <c r="R937">
        <v>0</v>
      </c>
      <c r="S937">
        <v>2.2599999999999998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0.32100000000000001</v>
      </c>
      <c r="AB937">
        <v>2</v>
      </c>
      <c r="AC937" t="s">
        <v>123</v>
      </c>
      <c r="AD937" t="s">
        <v>128</v>
      </c>
      <c r="AE937" t="s">
        <v>61</v>
      </c>
      <c r="AF937" t="s">
        <v>134</v>
      </c>
    </row>
    <row r="938" spans="1:32">
      <c r="A938" t="s">
        <v>41</v>
      </c>
      <c r="B938" t="s">
        <v>42</v>
      </c>
      <c r="C938" t="s">
        <v>43</v>
      </c>
      <c r="D938" s="4">
        <v>41488</v>
      </c>
      <c r="E938" t="s">
        <v>134</v>
      </c>
      <c r="F938" t="s">
        <v>122</v>
      </c>
      <c r="G938" t="s">
        <v>127</v>
      </c>
      <c r="H938" t="s">
        <v>44</v>
      </c>
      <c r="I938" t="s">
        <v>64</v>
      </c>
      <c r="J938" t="s">
        <v>48</v>
      </c>
      <c r="K938">
        <v>58.3</v>
      </c>
      <c r="L938">
        <v>500000</v>
      </c>
      <c r="M938" t="s">
        <v>49</v>
      </c>
      <c r="N938">
        <v>0</v>
      </c>
      <c r="O938">
        <v>0</v>
      </c>
      <c r="P938">
        <v>0</v>
      </c>
      <c r="Q938">
        <v>0</v>
      </c>
      <c r="R938">
        <v>0</v>
      </c>
      <c r="S938">
        <v>2.1800000000000002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0.309</v>
      </c>
      <c r="AB938">
        <v>2</v>
      </c>
      <c r="AC938" t="s">
        <v>123</v>
      </c>
      <c r="AD938" t="s">
        <v>128</v>
      </c>
      <c r="AE938" t="s">
        <v>65</v>
      </c>
      <c r="AF938" t="s">
        <v>134</v>
      </c>
    </row>
    <row r="939" spans="1:32">
      <c r="A939" t="s">
        <v>41</v>
      </c>
      <c r="B939" t="s">
        <v>42</v>
      </c>
      <c r="C939" t="s">
        <v>43</v>
      </c>
      <c r="D939" s="4">
        <v>41488</v>
      </c>
      <c r="E939" t="s">
        <v>134</v>
      </c>
      <c r="F939" t="s">
        <v>122</v>
      </c>
      <c r="G939" t="s">
        <v>127</v>
      </c>
      <c r="H939" t="s">
        <v>44</v>
      </c>
      <c r="I939" t="s">
        <v>66</v>
      </c>
      <c r="J939" t="s">
        <v>48</v>
      </c>
      <c r="K939">
        <v>58.3</v>
      </c>
      <c r="L939">
        <v>500000</v>
      </c>
      <c r="M939" t="s">
        <v>49</v>
      </c>
      <c r="N939">
        <v>0</v>
      </c>
      <c r="O939">
        <v>0</v>
      </c>
      <c r="P939">
        <v>0</v>
      </c>
      <c r="Q939">
        <v>0</v>
      </c>
      <c r="R939">
        <v>0</v>
      </c>
      <c r="S939">
        <v>2.12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0.312</v>
      </c>
      <c r="AB939">
        <v>2</v>
      </c>
      <c r="AC939" t="s">
        <v>123</v>
      </c>
      <c r="AD939" t="s">
        <v>128</v>
      </c>
      <c r="AE939" t="s">
        <v>67</v>
      </c>
      <c r="AF939" t="s">
        <v>134</v>
      </c>
    </row>
    <row r="940" spans="1:32">
      <c r="A940" t="s">
        <v>41</v>
      </c>
      <c r="B940" t="s">
        <v>42</v>
      </c>
      <c r="C940" t="s">
        <v>43</v>
      </c>
      <c r="D940" s="4">
        <v>41488</v>
      </c>
      <c r="E940" t="s">
        <v>134</v>
      </c>
      <c r="F940" t="s">
        <v>122</v>
      </c>
      <c r="G940" t="s">
        <v>127</v>
      </c>
      <c r="H940" t="s">
        <v>44</v>
      </c>
      <c r="I940" t="s">
        <v>68</v>
      </c>
      <c r="J940" t="s">
        <v>48</v>
      </c>
      <c r="K940">
        <v>58.3</v>
      </c>
      <c r="L940">
        <v>500000</v>
      </c>
      <c r="M940" t="s">
        <v>49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1.35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0.309</v>
      </c>
      <c r="AB940">
        <v>2</v>
      </c>
      <c r="AC940" t="s">
        <v>123</v>
      </c>
      <c r="AD940" t="s">
        <v>128</v>
      </c>
      <c r="AE940" t="s">
        <v>69</v>
      </c>
      <c r="AF940" t="s">
        <v>134</v>
      </c>
    </row>
    <row r="941" spans="1:32">
      <c r="A941" t="s">
        <v>41</v>
      </c>
      <c r="B941" t="s">
        <v>42</v>
      </c>
      <c r="C941" t="s">
        <v>43</v>
      </c>
      <c r="D941" s="4">
        <v>41488</v>
      </c>
      <c r="E941" t="s">
        <v>134</v>
      </c>
      <c r="F941" t="s">
        <v>122</v>
      </c>
      <c r="G941" t="s">
        <v>127</v>
      </c>
      <c r="H941" t="s">
        <v>44</v>
      </c>
      <c r="I941" t="s">
        <v>74</v>
      </c>
      <c r="J941" t="s">
        <v>48</v>
      </c>
      <c r="K941">
        <v>58.3</v>
      </c>
      <c r="L941">
        <v>500000</v>
      </c>
      <c r="M941" t="s">
        <v>49</v>
      </c>
      <c r="N941">
        <v>0</v>
      </c>
      <c r="O941">
        <v>0</v>
      </c>
      <c r="P941">
        <v>0</v>
      </c>
      <c r="Q941">
        <v>0</v>
      </c>
      <c r="R941">
        <v>0</v>
      </c>
      <c r="S941">
        <v>1.66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0.308</v>
      </c>
      <c r="AB941">
        <v>2</v>
      </c>
      <c r="AC941" t="s">
        <v>123</v>
      </c>
      <c r="AD941" t="s">
        <v>128</v>
      </c>
      <c r="AE941" t="s">
        <v>75</v>
      </c>
      <c r="AF941" t="s">
        <v>134</v>
      </c>
    </row>
    <row r="942" spans="1:32">
      <c r="A942" t="s">
        <v>41</v>
      </c>
      <c r="B942" t="s">
        <v>42</v>
      </c>
      <c r="C942" t="s">
        <v>43</v>
      </c>
      <c r="D942" s="4">
        <v>41488</v>
      </c>
      <c r="E942" t="s">
        <v>134</v>
      </c>
      <c r="F942" t="s">
        <v>122</v>
      </c>
      <c r="G942" t="s">
        <v>127</v>
      </c>
      <c r="H942" t="s">
        <v>44</v>
      </c>
      <c r="I942" t="s">
        <v>76</v>
      </c>
      <c r="J942" t="s">
        <v>48</v>
      </c>
      <c r="K942">
        <v>58.3</v>
      </c>
      <c r="L942">
        <v>500000</v>
      </c>
      <c r="M942" t="s">
        <v>49</v>
      </c>
      <c r="N942">
        <v>0</v>
      </c>
      <c r="O942">
        <v>0</v>
      </c>
      <c r="P942">
        <v>0</v>
      </c>
      <c r="Q942">
        <v>0</v>
      </c>
      <c r="R942">
        <v>0</v>
      </c>
      <c r="S942">
        <v>1.6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0.32100000000000001</v>
      </c>
      <c r="AB942">
        <v>2</v>
      </c>
      <c r="AC942" t="s">
        <v>123</v>
      </c>
      <c r="AD942" t="s">
        <v>128</v>
      </c>
      <c r="AE942" t="s">
        <v>77</v>
      </c>
      <c r="AF942" t="s">
        <v>134</v>
      </c>
    </row>
    <row r="943" spans="1:32">
      <c r="A943" t="s">
        <v>41</v>
      </c>
      <c r="B943" t="s">
        <v>42</v>
      </c>
      <c r="C943" t="s">
        <v>43</v>
      </c>
      <c r="D943" s="4">
        <v>41488</v>
      </c>
      <c r="E943" t="s">
        <v>134</v>
      </c>
      <c r="F943" t="s">
        <v>122</v>
      </c>
      <c r="G943" t="s">
        <v>127</v>
      </c>
      <c r="H943" t="s">
        <v>44</v>
      </c>
      <c r="I943" t="s">
        <v>78</v>
      </c>
      <c r="J943" t="s">
        <v>48</v>
      </c>
      <c r="K943">
        <v>58.3</v>
      </c>
      <c r="L943">
        <v>500000</v>
      </c>
      <c r="M943" t="s">
        <v>49</v>
      </c>
      <c r="N943">
        <v>0</v>
      </c>
      <c r="O943">
        <v>0</v>
      </c>
      <c r="P943">
        <v>0</v>
      </c>
      <c r="Q943">
        <v>0</v>
      </c>
      <c r="R943">
        <v>0</v>
      </c>
      <c r="S943">
        <v>1.1000000000000001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0.251</v>
      </c>
      <c r="AB943">
        <v>2</v>
      </c>
      <c r="AC943" t="s">
        <v>123</v>
      </c>
      <c r="AD943" t="s">
        <v>128</v>
      </c>
      <c r="AE943" t="s">
        <v>79</v>
      </c>
      <c r="AF943" t="s">
        <v>134</v>
      </c>
    </row>
    <row r="944" spans="1:32">
      <c r="A944" t="s">
        <v>41</v>
      </c>
      <c r="B944" t="s">
        <v>42</v>
      </c>
      <c r="C944" t="s">
        <v>43</v>
      </c>
      <c r="D944" s="4">
        <v>41488</v>
      </c>
      <c r="E944" t="s">
        <v>134</v>
      </c>
      <c r="F944" t="s">
        <v>122</v>
      </c>
      <c r="G944" t="s">
        <v>127</v>
      </c>
      <c r="H944" t="s">
        <v>44</v>
      </c>
      <c r="I944" t="s">
        <v>80</v>
      </c>
      <c r="J944" t="s">
        <v>48</v>
      </c>
      <c r="K944">
        <v>58.3</v>
      </c>
      <c r="L944">
        <v>500000</v>
      </c>
      <c r="M944" t="s">
        <v>49</v>
      </c>
      <c r="N944">
        <v>0</v>
      </c>
      <c r="O944">
        <v>0</v>
      </c>
      <c r="P944">
        <v>0</v>
      </c>
      <c r="Q944">
        <v>0</v>
      </c>
      <c r="R944">
        <v>0</v>
      </c>
      <c r="S944">
        <v>1.71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0.379</v>
      </c>
      <c r="AB944">
        <v>2</v>
      </c>
      <c r="AC944" t="s">
        <v>123</v>
      </c>
      <c r="AD944" t="s">
        <v>128</v>
      </c>
      <c r="AE944" t="s">
        <v>81</v>
      </c>
      <c r="AF944" t="s">
        <v>134</v>
      </c>
    </row>
    <row r="945" spans="1:32">
      <c r="A945" t="s">
        <v>41</v>
      </c>
      <c r="B945" t="s">
        <v>42</v>
      </c>
      <c r="C945" t="s">
        <v>43</v>
      </c>
      <c r="D945" s="4">
        <v>41537</v>
      </c>
      <c r="E945" t="s">
        <v>134</v>
      </c>
      <c r="F945" t="s">
        <v>122</v>
      </c>
      <c r="G945" t="s">
        <v>127</v>
      </c>
      <c r="H945" t="s">
        <v>44</v>
      </c>
      <c r="I945" t="s">
        <v>130</v>
      </c>
      <c r="J945" t="s">
        <v>48</v>
      </c>
      <c r="K945">
        <v>58.3</v>
      </c>
      <c r="L945">
        <v>500000</v>
      </c>
      <c r="M945" t="s">
        <v>49</v>
      </c>
      <c r="N945">
        <v>0</v>
      </c>
      <c r="O945">
        <v>0</v>
      </c>
      <c r="P945">
        <v>0</v>
      </c>
      <c r="Q945">
        <v>0</v>
      </c>
      <c r="R945">
        <v>0</v>
      </c>
      <c r="S945">
        <v>1.9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0.311</v>
      </c>
      <c r="AB945">
        <v>2</v>
      </c>
      <c r="AC945" t="s">
        <v>123</v>
      </c>
      <c r="AD945" t="s">
        <v>128</v>
      </c>
      <c r="AE945" t="s">
        <v>131</v>
      </c>
      <c r="AF945" t="s">
        <v>134</v>
      </c>
    </row>
    <row r="946" spans="1:32">
      <c r="A946" t="s">
        <v>41</v>
      </c>
      <c r="B946" t="s">
        <v>42</v>
      </c>
      <c r="C946" t="s">
        <v>43</v>
      </c>
      <c r="D946" s="4">
        <v>41537</v>
      </c>
      <c r="E946" t="s">
        <v>134</v>
      </c>
      <c r="F946" t="s">
        <v>122</v>
      </c>
      <c r="G946" t="s">
        <v>46</v>
      </c>
      <c r="H946" t="s">
        <v>44</v>
      </c>
      <c r="I946" t="s">
        <v>130</v>
      </c>
      <c r="J946" t="s">
        <v>48</v>
      </c>
      <c r="K946">
        <v>58.3</v>
      </c>
      <c r="L946">
        <v>500000</v>
      </c>
      <c r="M946" t="s">
        <v>49</v>
      </c>
      <c r="N946">
        <v>0</v>
      </c>
      <c r="O946">
        <v>0</v>
      </c>
      <c r="P946">
        <v>0</v>
      </c>
      <c r="Q946">
        <v>0</v>
      </c>
      <c r="R946">
        <v>0</v>
      </c>
      <c r="S946">
        <v>0.30099999999999999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0.30099999999999999</v>
      </c>
      <c r="AB946">
        <v>2</v>
      </c>
      <c r="AC946" t="s">
        <v>123</v>
      </c>
      <c r="AD946" t="s">
        <v>46</v>
      </c>
      <c r="AE946" t="s">
        <v>131</v>
      </c>
      <c r="AF946" t="s">
        <v>134</v>
      </c>
    </row>
    <row r="947" spans="1:32">
      <c r="A947" t="s">
        <v>41</v>
      </c>
      <c r="B947" t="s">
        <v>42</v>
      </c>
      <c r="C947" t="s">
        <v>43</v>
      </c>
      <c r="D947" s="4">
        <v>41488</v>
      </c>
      <c r="E947" t="s">
        <v>134</v>
      </c>
      <c r="F947" t="s">
        <v>124</v>
      </c>
      <c r="G947" t="s">
        <v>127</v>
      </c>
      <c r="H947" t="s">
        <v>44</v>
      </c>
      <c r="I947" t="s">
        <v>60</v>
      </c>
      <c r="J947" t="s">
        <v>48</v>
      </c>
      <c r="K947">
        <v>58.3</v>
      </c>
      <c r="L947">
        <v>100000</v>
      </c>
      <c r="M947" t="s">
        <v>49</v>
      </c>
      <c r="N947">
        <v>0</v>
      </c>
      <c r="O947">
        <v>0</v>
      </c>
      <c r="P947">
        <v>0</v>
      </c>
      <c r="Q947">
        <v>0</v>
      </c>
      <c r="R947">
        <v>0</v>
      </c>
      <c r="S947">
        <v>3.18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0.40300000000000002</v>
      </c>
      <c r="AB947">
        <v>2</v>
      </c>
      <c r="AC947" t="s">
        <v>125</v>
      </c>
      <c r="AD947" t="s">
        <v>128</v>
      </c>
      <c r="AE947" t="s">
        <v>61</v>
      </c>
      <c r="AF947" t="s">
        <v>134</v>
      </c>
    </row>
    <row r="948" spans="1:32">
      <c r="A948" t="s">
        <v>41</v>
      </c>
      <c r="B948" t="s">
        <v>42</v>
      </c>
      <c r="C948" t="s">
        <v>43</v>
      </c>
      <c r="D948" s="4">
        <v>41488</v>
      </c>
      <c r="E948" t="s">
        <v>134</v>
      </c>
      <c r="F948" t="s">
        <v>124</v>
      </c>
      <c r="G948" t="s">
        <v>127</v>
      </c>
      <c r="H948" t="s">
        <v>44</v>
      </c>
      <c r="I948" t="s">
        <v>64</v>
      </c>
      <c r="J948" t="s">
        <v>48</v>
      </c>
      <c r="K948">
        <v>58.3</v>
      </c>
      <c r="L948">
        <v>100000</v>
      </c>
      <c r="M948" t="s">
        <v>49</v>
      </c>
      <c r="N948">
        <v>0</v>
      </c>
      <c r="O948">
        <v>0</v>
      </c>
      <c r="P948">
        <v>0</v>
      </c>
      <c r="Q948">
        <v>0</v>
      </c>
      <c r="R948">
        <v>0</v>
      </c>
      <c r="S948">
        <v>3.09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0.39200000000000002</v>
      </c>
      <c r="AB948">
        <v>2</v>
      </c>
      <c r="AC948" t="s">
        <v>125</v>
      </c>
      <c r="AD948" t="s">
        <v>128</v>
      </c>
      <c r="AE948" t="s">
        <v>65</v>
      </c>
      <c r="AF948" t="s">
        <v>134</v>
      </c>
    </row>
    <row r="949" spans="1:32">
      <c r="A949" t="s">
        <v>41</v>
      </c>
      <c r="B949" t="s">
        <v>42</v>
      </c>
      <c r="C949" t="s">
        <v>43</v>
      </c>
      <c r="D949" s="4">
        <v>41488</v>
      </c>
      <c r="E949" t="s">
        <v>134</v>
      </c>
      <c r="F949" t="s">
        <v>124</v>
      </c>
      <c r="G949" t="s">
        <v>127</v>
      </c>
      <c r="H949" t="s">
        <v>44</v>
      </c>
      <c r="I949" t="s">
        <v>66</v>
      </c>
      <c r="J949" t="s">
        <v>48</v>
      </c>
      <c r="K949">
        <v>58.3</v>
      </c>
      <c r="L949">
        <v>100000</v>
      </c>
      <c r="M949" t="s">
        <v>49</v>
      </c>
      <c r="N949">
        <v>0</v>
      </c>
      <c r="O949">
        <v>0</v>
      </c>
      <c r="P949">
        <v>0</v>
      </c>
      <c r="Q949">
        <v>0</v>
      </c>
      <c r="R949">
        <v>0</v>
      </c>
      <c r="S949">
        <v>2.95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0.39200000000000002</v>
      </c>
      <c r="AB949">
        <v>2</v>
      </c>
      <c r="AC949" t="s">
        <v>125</v>
      </c>
      <c r="AD949" t="s">
        <v>128</v>
      </c>
      <c r="AE949" t="s">
        <v>67</v>
      </c>
      <c r="AF949" t="s">
        <v>134</v>
      </c>
    </row>
    <row r="950" spans="1:32">
      <c r="A950" t="s">
        <v>41</v>
      </c>
      <c r="B950" t="s">
        <v>42</v>
      </c>
      <c r="C950" t="s">
        <v>43</v>
      </c>
      <c r="D950" s="4">
        <v>41488</v>
      </c>
      <c r="E950" t="s">
        <v>134</v>
      </c>
      <c r="F950" t="s">
        <v>124</v>
      </c>
      <c r="G950" t="s">
        <v>127</v>
      </c>
      <c r="H950" t="s">
        <v>44</v>
      </c>
      <c r="I950" t="s">
        <v>68</v>
      </c>
      <c r="J950" t="s">
        <v>48</v>
      </c>
      <c r="K950">
        <v>58.3</v>
      </c>
      <c r="L950">
        <v>100000</v>
      </c>
      <c r="M950" t="s">
        <v>49</v>
      </c>
      <c r="N950">
        <v>0</v>
      </c>
      <c r="O950">
        <v>0</v>
      </c>
      <c r="P950">
        <v>0</v>
      </c>
      <c r="Q950">
        <v>0</v>
      </c>
      <c r="R950">
        <v>0</v>
      </c>
      <c r="S950">
        <v>2.78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0.39</v>
      </c>
      <c r="AB950">
        <v>2</v>
      </c>
      <c r="AC950" t="s">
        <v>125</v>
      </c>
      <c r="AD950" t="s">
        <v>128</v>
      </c>
      <c r="AE950" t="s">
        <v>69</v>
      </c>
      <c r="AF950" t="s">
        <v>134</v>
      </c>
    </row>
    <row r="951" spans="1:32">
      <c r="A951" t="s">
        <v>41</v>
      </c>
      <c r="B951" t="s">
        <v>42</v>
      </c>
      <c r="C951" t="s">
        <v>43</v>
      </c>
      <c r="D951" s="4">
        <v>41488</v>
      </c>
      <c r="E951" t="s">
        <v>134</v>
      </c>
      <c r="F951" t="s">
        <v>124</v>
      </c>
      <c r="G951" t="s">
        <v>127</v>
      </c>
      <c r="H951" t="s">
        <v>44</v>
      </c>
      <c r="I951" t="s">
        <v>74</v>
      </c>
      <c r="J951" t="s">
        <v>48</v>
      </c>
      <c r="K951">
        <v>58.3</v>
      </c>
      <c r="L951">
        <v>100000</v>
      </c>
      <c r="M951" t="s">
        <v>49</v>
      </c>
      <c r="N951">
        <v>0</v>
      </c>
      <c r="O951">
        <v>0</v>
      </c>
      <c r="P951">
        <v>0</v>
      </c>
      <c r="Q951">
        <v>0</v>
      </c>
      <c r="R951">
        <v>0</v>
      </c>
      <c r="S951">
        <v>2.5099999999999998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0.39</v>
      </c>
      <c r="AB951">
        <v>2</v>
      </c>
      <c r="AC951" t="s">
        <v>125</v>
      </c>
      <c r="AD951" t="s">
        <v>128</v>
      </c>
      <c r="AE951" t="s">
        <v>75</v>
      </c>
      <c r="AF951" t="s">
        <v>134</v>
      </c>
    </row>
    <row r="952" spans="1:32">
      <c r="A952" t="s">
        <v>41</v>
      </c>
      <c r="B952" t="s">
        <v>42</v>
      </c>
      <c r="C952" t="s">
        <v>43</v>
      </c>
      <c r="D952" s="4">
        <v>41488</v>
      </c>
      <c r="E952" t="s">
        <v>134</v>
      </c>
      <c r="F952" t="s">
        <v>124</v>
      </c>
      <c r="G952" t="s">
        <v>127</v>
      </c>
      <c r="H952" t="s">
        <v>44</v>
      </c>
      <c r="I952" t="s">
        <v>76</v>
      </c>
      <c r="J952" t="s">
        <v>48</v>
      </c>
      <c r="K952">
        <v>58.3</v>
      </c>
      <c r="L952">
        <v>100000</v>
      </c>
      <c r="M952" t="s">
        <v>49</v>
      </c>
      <c r="N952">
        <v>0</v>
      </c>
      <c r="O952">
        <v>0</v>
      </c>
      <c r="P952">
        <v>0</v>
      </c>
      <c r="Q952">
        <v>0</v>
      </c>
      <c r="R952">
        <v>0</v>
      </c>
      <c r="S952">
        <v>2.86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0.39700000000000002</v>
      </c>
      <c r="AB952">
        <v>2</v>
      </c>
      <c r="AC952" t="s">
        <v>125</v>
      </c>
      <c r="AD952" t="s">
        <v>128</v>
      </c>
      <c r="AE952" t="s">
        <v>77</v>
      </c>
      <c r="AF952" t="s">
        <v>134</v>
      </c>
    </row>
    <row r="953" spans="1:32">
      <c r="A953" t="s">
        <v>41</v>
      </c>
      <c r="B953" t="s">
        <v>42</v>
      </c>
      <c r="C953" t="s">
        <v>43</v>
      </c>
      <c r="D953" s="4">
        <v>41488</v>
      </c>
      <c r="E953" t="s">
        <v>134</v>
      </c>
      <c r="F953" t="s">
        <v>124</v>
      </c>
      <c r="G953" t="s">
        <v>127</v>
      </c>
      <c r="H953" t="s">
        <v>44</v>
      </c>
      <c r="I953" t="s">
        <v>78</v>
      </c>
      <c r="J953" t="s">
        <v>48</v>
      </c>
      <c r="K953">
        <v>58.3</v>
      </c>
      <c r="L953">
        <v>100000</v>
      </c>
      <c r="M953" t="s">
        <v>49</v>
      </c>
      <c r="N953">
        <v>0</v>
      </c>
      <c r="O953">
        <v>0</v>
      </c>
      <c r="P953">
        <v>0</v>
      </c>
      <c r="Q953">
        <v>0</v>
      </c>
      <c r="R953">
        <v>0</v>
      </c>
      <c r="S953">
        <v>2.35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0.32900000000000001</v>
      </c>
      <c r="AB953">
        <v>2</v>
      </c>
      <c r="AC953" t="s">
        <v>125</v>
      </c>
      <c r="AD953" t="s">
        <v>128</v>
      </c>
      <c r="AE953" t="s">
        <v>79</v>
      </c>
      <c r="AF953" t="s">
        <v>134</v>
      </c>
    </row>
    <row r="954" spans="1:32">
      <c r="A954" t="s">
        <v>41</v>
      </c>
      <c r="B954" t="s">
        <v>42</v>
      </c>
      <c r="C954" t="s">
        <v>43</v>
      </c>
      <c r="D954" s="4">
        <v>41488</v>
      </c>
      <c r="E954" t="s">
        <v>134</v>
      </c>
      <c r="F954" t="s">
        <v>124</v>
      </c>
      <c r="G954" t="s">
        <v>127</v>
      </c>
      <c r="H954" t="s">
        <v>44</v>
      </c>
      <c r="I954" t="s">
        <v>80</v>
      </c>
      <c r="J954" t="s">
        <v>48</v>
      </c>
      <c r="K954">
        <v>58.3</v>
      </c>
      <c r="L954">
        <v>100000</v>
      </c>
      <c r="M954" t="s">
        <v>49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2.97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0.45600000000000002</v>
      </c>
      <c r="AB954">
        <v>2</v>
      </c>
      <c r="AC954" t="s">
        <v>125</v>
      </c>
      <c r="AD954" t="s">
        <v>128</v>
      </c>
      <c r="AE954" t="s">
        <v>81</v>
      </c>
      <c r="AF954" t="s">
        <v>134</v>
      </c>
    </row>
    <row r="955" spans="1:32">
      <c r="A955" t="s">
        <v>41</v>
      </c>
      <c r="B955" t="s">
        <v>42</v>
      </c>
      <c r="C955" t="s">
        <v>43</v>
      </c>
      <c r="D955" s="4">
        <v>41537</v>
      </c>
      <c r="E955" t="s">
        <v>134</v>
      </c>
      <c r="F955" t="s">
        <v>124</v>
      </c>
      <c r="G955" t="s">
        <v>127</v>
      </c>
      <c r="H955" t="s">
        <v>44</v>
      </c>
      <c r="I955" t="s">
        <v>130</v>
      </c>
      <c r="J955" t="s">
        <v>48</v>
      </c>
      <c r="K955">
        <v>58.3</v>
      </c>
      <c r="L955">
        <v>100000</v>
      </c>
      <c r="M955" t="s">
        <v>49</v>
      </c>
      <c r="N955">
        <v>0</v>
      </c>
      <c r="O955">
        <v>0</v>
      </c>
      <c r="P955">
        <v>0</v>
      </c>
      <c r="Q955">
        <v>0</v>
      </c>
      <c r="R955">
        <v>0</v>
      </c>
      <c r="S955">
        <v>2.95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0.39300000000000002</v>
      </c>
      <c r="AB955">
        <v>2</v>
      </c>
      <c r="AC955" t="s">
        <v>125</v>
      </c>
      <c r="AD955" t="s">
        <v>128</v>
      </c>
      <c r="AE955" t="s">
        <v>131</v>
      </c>
      <c r="AF955" t="s">
        <v>134</v>
      </c>
    </row>
    <row r="956" spans="1:32">
      <c r="A956" t="s">
        <v>41</v>
      </c>
      <c r="B956" t="s">
        <v>42</v>
      </c>
      <c r="C956" t="s">
        <v>43</v>
      </c>
      <c r="D956" s="4">
        <v>41537</v>
      </c>
      <c r="E956" t="s">
        <v>134</v>
      </c>
      <c r="F956" t="s">
        <v>124</v>
      </c>
      <c r="G956" t="s">
        <v>46</v>
      </c>
      <c r="H956" t="s">
        <v>44</v>
      </c>
      <c r="I956" t="s">
        <v>130</v>
      </c>
      <c r="J956" t="s">
        <v>48</v>
      </c>
      <c r="K956">
        <v>58.3</v>
      </c>
      <c r="L956">
        <v>100000</v>
      </c>
      <c r="M956" t="s">
        <v>49</v>
      </c>
      <c r="N956">
        <v>0</v>
      </c>
      <c r="O956">
        <v>0</v>
      </c>
      <c r="P956">
        <v>0</v>
      </c>
      <c r="Q956">
        <v>0</v>
      </c>
      <c r="R956">
        <v>0</v>
      </c>
      <c r="S956">
        <v>0.39200000000000002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0.39200000000000002</v>
      </c>
      <c r="AB956">
        <v>2</v>
      </c>
      <c r="AC956" t="s">
        <v>125</v>
      </c>
      <c r="AD956" t="s">
        <v>46</v>
      </c>
      <c r="AE956" t="s">
        <v>131</v>
      </c>
      <c r="AF956" t="s">
        <v>134</v>
      </c>
    </row>
    <row r="957" spans="1:32">
      <c r="A957" t="s">
        <v>41</v>
      </c>
      <c r="B957" t="s">
        <v>42</v>
      </c>
      <c r="C957" t="s">
        <v>43</v>
      </c>
      <c r="D957" s="4">
        <v>41488</v>
      </c>
      <c r="E957" t="s">
        <v>147</v>
      </c>
      <c r="F957" t="s">
        <v>45</v>
      </c>
      <c r="G957" t="s">
        <v>127</v>
      </c>
      <c r="H957" t="s">
        <v>44</v>
      </c>
      <c r="I957" t="s">
        <v>58</v>
      </c>
      <c r="J957" t="s">
        <v>48</v>
      </c>
      <c r="K957">
        <v>292</v>
      </c>
      <c r="L957">
        <v>34000</v>
      </c>
      <c r="M957" t="s">
        <v>49</v>
      </c>
      <c r="N957">
        <v>0</v>
      </c>
      <c r="O957">
        <v>0</v>
      </c>
      <c r="P957">
        <v>0</v>
      </c>
      <c r="Q957">
        <v>0</v>
      </c>
      <c r="R957">
        <v>0</v>
      </c>
      <c r="S957">
        <v>2.78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0.33900000000000002</v>
      </c>
      <c r="AB957">
        <v>2</v>
      </c>
      <c r="AC957" t="s">
        <v>50</v>
      </c>
      <c r="AD957" t="s">
        <v>128</v>
      </c>
      <c r="AE957" t="s">
        <v>59</v>
      </c>
      <c r="AF957" t="s">
        <v>147</v>
      </c>
    </row>
    <row r="958" spans="1:32">
      <c r="A958" t="s">
        <v>41</v>
      </c>
      <c r="B958" t="s">
        <v>42</v>
      </c>
      <c r="C958" t="s">
        <v>43</v>
      </c>
      <c r="D958" s="4">
        <v>41488</v>
      </c>
      <c r="E958" t="s">
        <v>147</v>
      </c>
      <c r="F958" t="s">
        <v>45</v>
      </c>
      <c r="G958" t="s">
        <v>127</v>
      </c>
      <c r="H958" t="s">
        <v>44</v>
      </c>
      <c r="I958" t="s">
        <v>60</v>
      </c>
      <c r="J958" t="s">
        <v>48</v>
      </c>
      <c r="K958">
        <v>292</v>
      </c>
      <c r="L958">
        <v>34000</v>
      </c>
      <c r="M958" t="s">
        <v>49</v>
      </c>
      <c r="N958">
        <v>0</v>
      </c>
      <c r="O958">
        <v>0</v>
      </c>
      <c r="P958">
        <v>0</v>
      </c>
      <c r="Q958">
        <v>0</v>
      </c>
      <c r="R958">
        <v>0</v>
      </c>
      <c r="S958">
        <v>2.66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0.33</v>
      </c>
      <c r="AB958">
        <v>2</v>
      </c>
      <c r="AC958" t="s">
        <v>50</v>
      </c>
      <c r="AD958" t="s">
        <v>128</v>
      </c>
      <c r="AE958" t="s">
        <v>61</v>
      </c>
      <c r="AF958" t="s">
        <v>147</v>
      </c>
    </row>
    <row r="959" spans="1:32">
      <c r="A959" t="s">
        <v>41</v>
      </c>
      <c r="B959" t="s">
        <v>42</v>
      </c>
      <c r="C959" t="s">
        <v>43</v>
      </c>
      <c r="D959" s="4">
        <v>41488</v>
      </c>
      <c r="E959" t="s">
        <v>147</v>
      </c>
      <c r="F959" t="s">
        <v>45</v>
      </c>
      <c r="G959" t="s">
        <v>127</v>
      </c>
      <c r="H959" t="s">
        <v>44</v>
      </c>
      <c r="I959" t="s">
        <v>64</v>
      </c>
      <c r="J959" t="s">
        <v>48</v>
      </c>
      <c r="K959">
        <v>292</v>
      </c>
      <c r="L959">
        <v>34000</v>
      </c>
      <c r="M959" t="s">
        <v>49</v>
      </c>
      <c r="N959">
        <v>0</v>
      </c>
      <c r="O959">
        <v>0</v>
      </c>
      <c r="P959">
        <v>0</v>
      </c>
      <c r="Q959">
        <v>0</v>
      </c>
      <c r="R959">
        <v>0</v>
      </c>
      <c r="S959">
        <v>2.62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0.32600000000000001</v>
      </c>
      <c r="AB959">
        <v>2</v>
      </c>
      <c r="AC959" t="s">
        <v>50</v>
      </c>
      <c r="AD959" t="s">
        <v>128</v>
      </c>
      <c r="AE959" t="s">
        <v>65</v>
      </c>
      <c r="AF959" t="s">
        <v>147</v>
      </c>
    </row>
    <row r="960" spans="1:32">
      <c r="A960" t="s">
        <v>41</v>
      </c>
      <c r="B960" t="s">
        <v>42</v>
      </c>
      <c r="C960" t="s">
        <v>43</v>
      </c>
      <c r="D960" s="4">
        <v>41488</v>
      </c>
      <c r="E960" t="s">
        <v>147</v>
      </c>
      <c r="F960" t="s">
        <v>45</v>
      </c>
      <c r="G960" t="s">
        <v>127</v>
      </c>
      <c r="H960" t="s">
        <v>44</v>
      </c>
      <c r="I960" t="s">
        <v>66</v>
      </c>
      <c r="J960" t="s">
        <v>48</v>
      </c>
      <c r="K960">
        <v>292</v>
      </c>
      <c r="L960">
        <v>34000</v>
      </c>
      <c r="M960" t="s">
        <v>49</v>
      </c>
      <c r="N960">
        <v>0</v>
      </c>
      <c r="O960">
        <v>0</v>
      </c>
      <c r="P960">
        <v>0</v>
      </c>
      <c r="Q960">
        <v>0</v>
      </c>
      <c r="R960">
        <v>0</v>
      </c>
      <c r="S960">
        <v>2.62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0.32500000000000001</v>
      </c>
      <c r="AB960">
        <v>2</v>
      </c>
      <c r="AC960" t="s">
        <v>50</v>
      </c>
      <c r="AD960" t="s">
        <v>128</v>
      </c>
      <c r="AE960" t="s">
        <v>67</v>
      </c>
      <c r="AF960" t="s">
        <v>147</v>
      </c>
    </row>
    <row r="961" spans="1:32">
      <c r="A961" t="s">
        <v>41</v>
      </c>
      <c r="B961" t="s">
        <v>42</v>
      </c>
      <c r="C961" t="s">
        <v>43</v>
      </c>
      <c r="D961" s="4">
        <v>41488</v>
      </c>
      <c r="E961" t="s">
        <v>147</v>
      </c>
      <c r="F961" t="s">
        <v>45</v>
      </c>
      <c r="G961" t="s">
        <v>127</v>
      </c>
      <c r="H961" t="s">
        <v>44</v>
      </c>
      <c r="I961" t="s">
        <v>68</v>
      </c>
      <c r="J961" t="s">
        <v>48</v>
      </c>
      <c r="K961">
        <v>292</v>
      </c>
      <c r="L961">
        <v>34000</v>
      </c>
      <c r="M961" t="s">
        <v>49</v>
      </c>
      <c r="N961">
        <v>0</v>
      </c>
      <c r="O961">
        <v>0</v>
      </c>
      <c r="P961">
        <v>0</v>
      </c>
      <c r="Q961">
        <v>0</v>
      </c>
      <c r="R961">
        <v>0</v>
      </c>
      <c r="S961">
        <v>1.85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0.32300000000000001</v>
      </c>
      <c r="AB961">
        <v>2</v>
      </c>
      <c r="AC961" t="s">
        <v>50</v>
      </c>
      <c r="AD961" t="s">
        <v>128</v>
      </c>
      <c r="AE961" t="s">
        <v>69</v>
      </c>
      <c r="AF961" t="s">
        <v>147</v>
      </c>
    </row>
    <row r="962" spans="1:32">
      <c r="A962" t="s">
        <v>41</v>
      </c>
      <c r="B962" t="s">
        <v>42</v>
      </c>
      <c r="C962" t="s">
        <v>43</v>
      </c>
      <c r="D962" s="4">
        <v>41488</v>
      </c>
      <c r="E962" t="s">
        <v>147</v>
      </c>
      <c r="F962" t="s">
        <v>45</v>
      </c>
      <c r="G962" t="s">
        <v>127</v>
      </c>
      <c r="H962" t="s">
        <v>44</v>
      </c>
      <c r="I962" t="s">
        <v>74</v>
      </c>
      <c r="J962" t="s">
        <v>48</v>
      </c>
      <c r="K962">
        <v>292</v>
      </c>
      <c r="L962">
        <v>34000</v>
      </c>
      <c r="M962" t="s">
        <v>49</v>
      </c>
      <c r="N962">
        <v>0</v>
      </c>
      <c r="O962">
        <v>0</v>
      </c>
      <c r="P962">
        <v>0</v>
      </c>
      <c r="Q962">
        <v>0</v>
      </c>
      <c r="R962">
        <v>0</v>
      </c>
      <c r="S962">
        <v>2.2799999999999998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0.32400000000000001</v>
      </c>
      <c r="AB962">
        <v>2</v>
      </c>
      <c r="AC962" t="s">
        <v>50</v>
      </c>
      <c r="AD962" t="s">
        <v>128</v>
      </c>
      <c r="AE962" t="s">
        <v>75</v>
      </c>
      <c r="AF962" t="s">
        <v>147</v>
      </c>
    </row>
    <row r="963" spans="1:32">
      <c r="A963" t="s">
        <v>41</v>
      </c>
      <c r="B963" t="s">
        <v>42</v>
      </c>
      <c r="C963" t="s">
        <v>43</v>
      </c>
      <c r="D963" s="4">
        <v>41488</v>
      </c>
      <c r="E963" t="s">
        <v>147</v>
      </c>
      <c r="F963" t="s">
        <v>45</v>
      </c>
      <c r="G963" t="s">
        <v>127</v>
      </c>
      <c r="H963" t="s">
        <v>44</v>
      </c>
      <c r="I963" t="s">
        <v>76</v>
      </c>
      <c r="J963" t="s">
        <v>48</v>
      </c>
      <c r="K963">
        <v>292</v>
      </c>
      <c r="L963">
        <v>34000</v>
      </c>
      <c r="M963" t="s">
        <v>49</v>
      </c>
      <c r="N963">
        <v>0</v>
      </c>
      <c r="O963">
        <v>0</v>
      </c>
      <c r="P963">
        <v>0</v>
      </c>
      <c r="Q963">
        <v>0</v>
      </c>
      <c r="R963">
        <v>0</v>
      </c>
      <c r="S963">
        <v>2.19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0.32600000000000001</v>
      </c>
      <c r="AB963">
        <v>2</v>
      </c>
      <c r="AC963" t="s">
        <v>50</v>
      </c>
      <c r="AD963" t="s">
        <v>128</v>
      </c>
      <c r="AE963" t="s">
        <v>77</v>
      </c>
      <c r="AF963" t="s">
        <v>147</v>
      </c>
    </row>
    <row r="964" spans="1:32">
      <c r="A964" t="s">
        <v>41</v>
      </c>
      <c r="B964" t="s">
        <v>42</v>
      </c>
      <c r="C964" t="s">
        <v>43</v>
      </c>
      <c r="D964" s="4">
        <v>41488</v>
      </c>
      <c r="E964" t="s">
        <v>147</v>
      </c>
      <c r="F964" t="s">
        <v>45</v>
      </c>
      <c r="G964" t="s">
        <v>127</v>
      </c>
      <c r="H964" t="s">
        <v>44</v>
      </c>
      <c r="I964" t="s">
        <v>78</v>
      </c>
      <c r="J964" t="s">
        <v>48</v>
      </c>
      <c r="K964">
        <v>292</v>
      </c>
      <c r="L964">
        <v>34000</v>
      </c>
      <c r="M964" t="s">
        <v>49</v>
      </c>
      <c r="N964">
        <v>0</v>
      </c>
      <c r="O964">
        <v>0</v>
      </c>
      <c r="P964">
        <v>0</v>
      </c>
      <c r="Q964">
        <v>0</v>
      </c>
      <c r="R964">
        <v>0</v>
      </c>
      <c r="S964">
        <v>1.72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0.309</v>
      </c>
      <c r="AB964">
        <v>2</v>
      </c>
      <c r="AC964" t="s">
        <v>50</v>
      </c>
      <c r="AD964" t="s">
        <v>128</v>
      </c>
      <c r="AE964" t="s">
        <v>79</v>
      </c>
      <c r="AF964" t="s">
        <v>147</v>
      </c>
    </row>
    <row r="965" spans="1:32">
      <c r="A965" t="s">
        <v>41</v>
      </c>
      <c r="B965" t="s">
        <v>42</v>
      </c>
      <c r="C965" t="s">
        <v>43</v>
      </c>
      <c r="D965" s="4">
        <v>41488</v>
      </c>
      <c r="E965" t="s">
        <v>147</v>
      </c>
      <c r="F965" t="s">
        <v>45</v>
      </c>
      <c r="G965" t="s">
        <v>127</v>
      </c>
      <c r="H965" t="s">
        <v>44</v>
      </c>
      <c r="I965" t="s">
        <v>80</v>
      </c>
      <c r="J965" t="s">
        <v>48</v>
      </c>
      <c r="K965">
        <v>292</v>
      </c>
      <c r="L965">
        <v>34000</v>
      </c>
      <c r="M965" t="s">
        <v>49</v>
      </c>
      <c r="N965">
        <v>0</v>
      </c>
      <c r="O965">
        <v>0</v>
      </c>
      <c r="P965">
        <v>0</v>
      </c>
      <c r="Q965">
        <v>0</v>
      </c>
      <c r="R965">
        <v>0</v>
      </c>
      <c r="S965">
        <v>2.27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0.34</v>
      </c>
      <c r="AB965">
        <v>2</v>
      </c>
      <c r="AC965" t="s">
        <v>50</v>
      </c>
      <c r="AD965" t="s">
        <v>128</v>
      </c>
      <c r="AE965" t="s">
        <v>81</v>
      </c>
      <c r="AF965" t="s">
        <v>147</v>
      </c>
    </row>
    <row r="966" spans="1:32">
      <c r="A966" t="s">
        <v>41</v>
      </c>
      <c r="B966" t="s">
        <v>42</v>
      </c>
      <c r="C966" t="s">
        <v>43</v>
      </c>
      <c r="D966" s="4">
        <v>41537</v>
      </c>
      <c r="E966" t="s">
        <v>147</v>
      </c>
      <c r="F966" t="s">
        <v>45</v>
      </c>
      <c r="G966" t="s">
        <v>127</v>
      </c>
      <c r="H966" t="s">
        <v>44</v>
      </c>
      <c r="I966" t="s">
        <v>130</v>
      </c>
      <c r="J966" t="s">
        <v>48</v>
      </c>
      <c r="K966">
        <v>292</v>
      </c>
      <c r="L966">
        <v>34000</v>
      </c>
      <c r="M966" t="s">
        <v>49</v>
      </c>
      <c r="N966">
        <v>0</v>
      </c>
      <c r="O966">
        <v>0</v>
      </c>
      <c r="P966">
        <v>0</v>
      </c>
      <c r="Q966">
        <v>0</v>
      </c>
      <c r="R966">
        <v>0</v>
      </c>
      <c r="S966">
        <v>2.4500000000000002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0.32500000000000001</v>
      </c>
      <c r="AB966">
        <v>2</v>
      </c>
      <c r="AC966" t="s">
        <v>50</v>
      </c>
      <c r="AD966" t="s">
        <v>128</v>
      </c>
      <c r="AE966" t="s">
        <v>131</v>
      </c>
      <c r="AF966" t="s">
        <v>147</v>
      </c>
    </row>
    <row r="967" spans="1:32">
      <c r="A967" t="s">
        <v>41</v>
      </c>
      <c r="B967" t="s">
        <v>42</v>
      </c>
      <c r="C967" t="s">
        <v>43</v>
      </c>
      <c r="D967" s="4">
        <v>41537</v>
      </c>
      <c r="E967" t="s">
        <v>147</v>
      </c>
      <c r="F967" t="s">
        <v>45</v>
      </c>
      <c r="G967" t="s">
        <v>46</v>
      </c>
      <c r="H967" t="s">
        <v>44</v>
      </c>
      <c r="I967" t="s">
        <v>130</v>
      </c>
      <c r="J967" t="s">
        <v>48</v>
      </c>
      <c r="K967">
        <v>292</v>
      </c>
      <c r="L967">
        <v>34000</v>
      </c>
      <c r="M967" t="s">
        <v>49</v>
      </c>
      <c r="N967">
        <v>0</v>
      </c>
      <c r="O967">
        <v>0</v>
      </c>
      <c r="P967">
        <v>0</v>
      </c>
      <c r="Q967">
        <v>0</v>
      </c>
      <c r="R967">
        <v>0</v>
      </c>
      <c r="S967">
        <v>0.32100000000000001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0.32100000000000001</v>
      </c>
      <c r="AB967">
        <v>2</v>
      </c>
      <c r="AC967" t="s">
        <v>50</v>
      </c>
      <c r="AD967" t="s">
        <v>46</v>
      </c>
      <c r="AE967" t="s">
        <v>131</v>
      </c>
      <c r="AF967" t="s">
        <v>147</v>
      </c>
    </row>
    <row r="968" spans="1:32">
      <c r="A968" t="s">
        <v>41</v>
      </c>
      <c r="B968" t="s">
        <v>42</v>
      </c>
      <c r="C968" t="s">
        <v>43</v>
      </c>
      <c r="D968" s="4">
        <v>41537</v>
      </c>
      <c r="E968" t="s">
        <v>147</v>
      </c>
      <c r="F968" t="s">
        <v>132</v>
      </c>
      <c r="G968" t="s">
        <v>127</v>
      </c>
      <c r="H968" t="s">
        <v>44</v>
      </c>
      <c r="I968" t="s">
        <v>58</v>
      </c>
      <c r="J968" t="s">
        <v>48</v>
      </c>
      <c r="K968">
        <v>501</v>
      </c>
      <c r="L968">
        <v>163000</v>
      </c>
      <c r="M968" t="s">
        <v>49</v>
      </c>
      <c r="N968">
        <v>0</v>
      </c>
      <c r="O968">
        <v>0</v>
      </c>
      <c r="P968">
        <v>0</v>
      </c>
      <c r="Q968">
        <v>0.17899999999999999</v>
      </c>
      <c r="R968" s="5">
        <v>4.0200000000000001E-5</v>
      </c>
      <c r="S968">
        <v>2.4700000000000002</v>
      </c>
      <c r="T968">
        <v>0</v>
      </c>
      <c r="U968">
        <v>0</v>
      </c>
      <c r="V968">
        <v>0</v>
      </c>
      <c r="W968">
        <v>3.3799999999999997E-2</v>
      </c>
      <c r="X968" s="5">
        <v>2.7699999999999999E-5</v>
      </c>
      <c r="Y968">
        <v>0.30399999999999999</v>
      </c>
      <c r="AB968">
        <v>2</v>
      </c>
      <c r="AC968" t="s">
        <v>133</v>
      </c>
      <c r="AD968" t="s">
        <v>128</v>
      </c>
      <c r="AE968" t="s">
        <v>59</v>
      </c>
      <c r="AF968" t="s">
        <v>147</v>
      </c>
    </row>
    <row r="969" spans="1:32">
      <c r="A969" t="s">
        <v>41</v>
      </c>
      <c r="B969" t="s">
        <v>42</v>
      </c>
      <c r="C969" t="s">
        <v>43</v>
      </c>
      <c r="D969" s="4">
        <v>41537</v>
      </c>
      <c r="E969" t="s">
        <v>147</v>
      </c>
      <c r="F969" t="s">
        <v>132</v>
      </c>
      <c r="G969" t="s">
        <v>127</v>
      </c>
      <c r="H969" t="s">
        <v>44</v>
      </c>
      <c r="I969" t="s">
        <v>60</v>
      </c>
      <c r="J969" t="s">
        <v>48</v>
      </c>
      <c r="K969">
        <v>318</v>
      </c>
      <c r="L969">
        <v>189000</v>
      </c>
      <c r="M969" t="s">
        <v>49</v>
      </c>
      <c r="N969">
        <v>0</v>
      </c>
      <c r="O969">
        <v>0</v>
      </c>
      <c r="P969">
        <v>0</v>
      </c>
      <c r="Q969">
        <v>0.189</v>
      </c>
      <c r="R969" s="5">
        <v>6.6000000000000005E-5</v>
      </c>
      <c r="S969">
        <v>2.34</v>
      </c>
      <c r="T969">
        <v>0</v>
      </c>
      <c r="U969">
        <v>0</v>
      </c>
      <c r="V969">
        <v>0</v>
      </c>
      <c r="W969">
        <v>3.44E-2</v>
      </c>
      <c r="X969" s="5">
        <v>1.24E-5</v>
      </c>
      <c r="Y969">
        <v>0.308</v>
      </c>
      <c r="AB969">
        <v>2</v>
      </c>
      <c r="AC969" t="s">
        <v>133</v>
      </c>
      <c r="AD969" t="s">
        <v>128</v>
      </c>
      <c r="AE969" t="s">
        <v>61</v>
      </c>
      <c r="AF969" t="s">
        <v>147</v>
      </c>
    </row>
    <row r="970" spans="1:32">
      <c r="A970" t="s">
        <v>41</v>
      </c>
      <c r="B970" t="s">
        <v>42</v>
      </c>
      <c r="C970" t="s">
        <v>43</v>
      </c>
      <c r="D970" s="4">
        <v>41537</v>
      </c>
      <c r="E970" t="s">
        <v>147</v>
      </c>
      <c r="F970" t="s">
        <v>132</v>
      </c>
      <c r="G970" t="s">
        <v>127</v>
      </c>
      <c r="H970" t="s">
        <v>44</v>
      </c>
      <c r="I970" t="s">
        <v>64</v>
      </c>
      <c r="J970" t="s">
        <v>48</v>
      </c>
      <c r="K970">
        <v>293</v>
      </c>
      <c r="L970">
        <v>221000</v>
      </c>
      <c r="M970" t="s">
        <v>49</v>
      </c>
      <c r="N970">
        <v>0</v>
      </c>
      <c r="O970">
        <v>0</v>
      </c>
      <c r="P970">
        <v>0</v>
      </c>
      <c r="Q970">
        <v>0.22700000000000001</v>
      </c>
      <c r="R970" s="5">
        <v>6.7100000000000005E-5</v>
      </c>
      <c r="S970">
        <v>2.3199999999999998</v>
      </c>
      <c r="T970">
        <v>0</v>
      </c>
      <c r="U970">
        <v>0</v>
      </c>
      <c r="V970">
        <v>0</v>
      </c>
      <c r="W970">
        <v>3.7400000000000003E-2</v>
      </c>
      <c r="X970" s="5">
        <v>1.3200000000000001E-5</v>
      </c>
      <c r="Y970">
        <v>0.309</v>
      </c>
      <c r="AB970">
        <v>2</v>
      </c>
      <c r="AC970" t="s">
        <v>133</v>
      </c>
      <c r="AD970" t="s">
        <v>128</v>
      </c>
      <c r="AE970" t="s">
        <v>65</v>
      </c>
      <c r="AF970" t="s">
        <v>147</v>
      </c>
    </row>
    <row r="971" spans="1:32">
      <c r="A971" t="s">
        <v>41</v>
      </c>
      <c r="B971" t="s">
        <v>42</v>
      </c>
      <c r="C971" t="s">
        <v>43</v>
      </c>
      <c r="D971" s="4">
        <v>41537</v>
      </c>
      <c r="E971" t="s">
        <v>147</v>
      </c>
      <c r="F971" t="s">
        <v>132</v>
      </c>
      <c r="G971" t="s">
        <v>127</v>
      </c>
      <c r="H971" t="s">
        <v>44</v>
      </c>
      <c r="I971" t="s">
        <v>66</v>
      </c>
      <c r="J971" t="s">
        <v>48</v>
      </c>
      <c r="K971">
        <v>301</v>
      </c>
      <c r="L971">
        <v>199000</v>
      </c>
      <c r="M971" t="s">
        <v>49</v>
      </c>
      <c r="N971">
        <v>0</v>
      </c>
      <c r="O971">
        <v>0</v>
      </c>
      <c r="P971">
        <v>0</v>
      </c>
      <c r="Q971">
        <v>0.221</v>
      </c>
      <c r="R971" s="5">
        <v>6.8100000000000002E-5</v>
      </c>
      <c r="S971">
        <v>2.34</v>
      </c>
      <c r="T971">
        <v>0</v>
      </c>
      <c r="U971">
        <v>0</v>
      </c>
      <c r="V971">
        <v>0</v>
      </c>
      <c r="W971">
        <v>4.2999999999999997E-2</v>
      </c>
      <c r="X971" s="5">
        <v>9.6399999999999992E-6</v>
      </c>
      <c r="Y971">
        <v>0.309</v>
      </c>
      <c r="AB971">
        <v>2</v>
      </c>
      <c r="AC971" t="s">
        <v>133</v>
      </c>
      <c r="AD971" t="s">
        <v>128</v>
      </c>
      <c r="AE971" t="s">
        <v>67</v>
      </c>
      <c r="AF971" t="s">
        <v>147</v>
      </c>
    </row>
    <row r="972" spans="1:32">
      <c r="A972" t="s">
        <v>41</v>
      </c>
      <c r="B972" t="s">
        <v>42</v>
      </c>
      <c r="C972" t="s">
        <v>43</v>
      </c>
      <c r="D972" s="4">
        <v>41537</v>
      </c>
      <c r="E972" t="s">
        <v>147</v>
      </c>
      <c r="F972" t="s">
        <v>132</v>
      </c>
      <c r="G972" t="s">
        <v>127</v>
      </c>
      <c r="H972" t="s">
        <v>44</v>
      </c>
      <c r="I972" t="s">
        <v>68</v>
      </c>
      <c r="J972" t="s">
        <v>48</v>
      </c>
      <c r="K972">
        <v>219</v>
      </c>
      <c r="L972">
        <v>226000</v>
      </c>
      <c r="M972" t="s">
        <v>49</v>
      </c>
      <c r="N972">
        <v>0</v>
      </c>
      <c r="O972">
        <v>0</v>
      </c>
      <c r="P972">
        <v>0</v>
      </c>
      <c r="Q972">
        <v>0.25800000000000001</v>
      </c>
      <c r="R972" s="5">
        <v>6.0999999999999999E-5</v>
      </c>
      <c r="S972">
        <v>1.69</v>
      </c>
      <c r="T972">
        <v>0</v>
      </c>
      <c r="U972">
        <v>0</v>
      </c>
      <c r="V972">
        <v>0</v>
      </c>
      <c r="W972">
        <v>5.6300000000000003E-2</v>
      </c>
      <c r="X972" s="5">
        <v>1.6799999999999998E-5</v>
      </c>
      <c r="Y972">
        <v>0.308</v>
      </c>
      <c r="AB972">
        <v>2</v>
      </c>
      <c r="AC972" t="s">
        <v>133</v>
      </c>
      <c r="AD972" t="s">
        <v>128</v>
      </c>
      <c r="AE972" t="s">
        <v>69</v>
      </c>
      <c r="AF972" t="s">
        <v>147</v>
      </c>
    </row>
    <row r="973" spans="1:32">
      <c r="A973" t="s">
        <v>41</v>
      </c>
      <c r="B973" t="s">
        <v>42</v>
      </c>
      <c r="C973" t="s">
        <v>43</v>
      </c>
      <c r="D973" s="4">
        <v>41537</v>
      </c>
      <c r="E973" t="s">
        <v>147</v>
      </c>
      <c r="F973" t="s">
        <v>132</v>
      </c>
      <c r="G973" t="s">
        <v>127</v>
      </c>
      <c r="H973" t="s">
        <v>44</v>
      </c>
      <c r="I973" t="s">
        <v>74</v>
      </c>
      <c r="J973" t="s">
        <v>48</v>
      </c>
      <c r="K973">
        <v>288</v>
      </c>
      <c r="L973">
        <v>165000</v>
      </c>
      <c r="M973" t="s">
        <v>49</v>
      </c>
      <c r="N973">
        <v>0</v>
      </c>
      <c r="O973">
        <v>0</v>
      </c>
      <c r="P973">
        <v>0</v>
      </c>
      <c r="Q973">
        <v>0.33700000000000002</v>
      </c>
      <c r="R973">
        <v>1.07E-4</v>
      </c>
      <c r="S973">
        <v>2.0299999999999998</v>
      </c>
      <c r="T973">
        <v>0</v>
      </c>
      <c r="U973">
        <v>0</v>
      </c>
      <c r="V973">
        <v>0</v>
      </c>
      <c r="W973">
        <v>6.9099999999999995E-2</v>
      </c>
      <c r="X973" s="5">
        <v>2.1500000000000001E-5</v>
      </c>
      <c r="Y973">
        <v>0.312</v>
      </c>
      <c r="AB973">
        <v>2</v>
      </c>
      <c r="AC973" t="s">
        <v>133</v>
      </c>
      <c r="AD973" t="s">
        <v>128</v>
      </c>
      <c r="AE973" t="s">
        <v>75</v>
      </c>
      <c r="AF973" t="s">
        <v>147</v>
      </c>
    </row>
    <row r="974" spans="1:32">
      <c r="A974" t="s">
        <v>41</v>
      </c>
      <c r="B974" t="s">
        <v>42</v>
      </c>
      <c r="C974" t="s">
        <v>43</v>
      </c>
      <c r="D974" s="4">
        <v>41537</v>
      </c>
      <c r="E974" t="s">
        <v>147</v>
      </c>
      <c r="F974" t="s">
        <v>132</v>
      </c>
      <c r="G974" t="s">
        <v>127</v>
      </c>
      <c r="H974" t="s">
        <v>44</v>
      </c>
      <c r="I974" t="s">
        <v>76</v>
      </c>
      <c r="J974" t="s">
        <v>48</v>
      </c>
      <c r="K974">
        <v>315</v>
      </c>
      <c r="L974">
        <v>149000</v>
      </c>
      <c r="M974" t="s">
        <v>49</v>
      </c>
      <c r="N974">
        <v>0</v>
      </c>
      <c r="O974">
        <v>0</v>
      </c>
      <c r="P974">
        <v>0</v>
      </c>
      <c r="Q974">
        <v>0.38300000000000001</v>
      </c>
      <c r="R974">
        <v>1.36E-4</v>
      </c>
      <c r="S974">
        <v>1.97</v>
      </c>
      <c r="T974">
        <v>0</v>
      </c>
      <c r="U974">
        <v>0</v>
      </c>
      <c r="V974">
        <v>0</v>
      </c>
      <c r="W974">
        <v>7.9899999999999999E-2</v>
      </c>
      <c r="X974" s="5">
        <v>2.8E-5</v>
      </c>
      <c r="Y974">
        <v>0.307</v>
      </c>
      <c r="AB974">
        <v>2</v>
      </c>
      <c r="AC974" t="s">
        <v>133</v>
      </c>
      <c r="AD974" t="s">
        <v>128</v>
      </c>
      <c r="AE974" t="s">
        <v>77</v>
      </c>
      <c r="AF974" t="s">
        <v>147</v>
      </c>
    </row>
    <row r="975" spans="1:32">
      <c r="A975" t="s">
        <v>41</v>
      </c>
      <c r="B975" t="s">
        <v>42</v>
      </c>
      <c r="C975" t="s">
        <v>43</v>
      </c>
      <c r="D975" s="4">
        <v>41537</v>
      </c>
      <c r="E975" t="s">
        <v>147</v>
      </c>
      <c r="F975" t="s">
        <v>132</v>
      </c>
      <c r="G975" t="s">
        <v>127</v>
      </c>
      <c r="H975" t="s">
        <v>44</v>
      </c>
      <c r="I975" t="s">
        <v>78</v>
      </c>
      <c r="J975" t="s">
        <v>48</v>
      </c>
      <c r="K975">
        <v>356</v>
      </c>
      <c r="L975">
        <v>156000</v>
      </c>
      <c r="M975" t="s">
        <v>49</v>
      </c>
      <c r="N975">
        <v>0</v>
      </c>
      <c r="O975">
        <v>0</v>
      </c>
      <c r="P975">
        <v>0</v>
      </c>
      <c r="Q975">
        <v>0.30299999999999999</v>
      </c>
      <c r="R975" s="5">
        <v>6.5400000000000004E-5</v>
      </c>
      <c r="S975">
        <v>1.67</v>
      </c>
      <c r="T975">
        <v>0</v>
      </c>
      <c r="U975">
        <v>0</v>
      </c>
      <c r="V975">
        <v>0</v>
      </c>
      <c r="W975">
        <v>5.9200000000000003E-2</v>
      </c>
      <c r="X975" s="5">
        <v>1.3200000000000001E-5</v>
      </c>
      <c r="Y975">
        <v>0.29099999999999998</v>
      </c>
      <c r="AB975">
        <v>2</v>
      </c>
      <c r="AC975" t="s">
        <v>133</v>
      </c>
      <c r="AD975" t="s">
        <v>128</v>
      </c>
      <c r="AE975" t="s">
        <v>79</v>
      </c>
      <c r="AF975" t="s">
        <v>147</v>
      </c>
    </row>
    <row r="976" spans="1:32">
      <c r="A976" t="s">
        <v>41</v>
      </c>
      <c r="B976" t="s">
        <v>42</v>
      </c>
      <c r="C976" t="s">
        <v>43</v>
      </c>
      <c r="D976" s="4">
        <v>41537</v>
      </c>
      <c r="E976" t="s">
        <v>147</v>
      </c>
      <c r="F976" t="s">
        <v>132</v>
      </c>
      <c r="G976" t="s">
        <v>127</v>
      </c>
      <c r="H976" t="s">
        <v>44</v>
      </c>
      <c r="I976" t="s">
        <v>80</v>
      </c>
      <c r="J976" t="s">
        <v>48</v>
      </c>
      <c r="K976">
        <v>563</v>
      </c>
      <c r="L976">
        <v>233000</v>
      </c>
      <c r="M976" t="s">
        <v>49</v>
      </c>
      <c r="N976">
        <v>0</v>
      </c>
      <c r="O976">
        <v>0</v>
      </c>
      <c r="P976">
        <v>0</v>
      </c>
      <c r="Q976">
        <v>0.128</v>
      </c>
      <c r="R976" s="5">
        <v>7.9900000000000004E-5</v>
      </c>
      <c r="S976">
        <v>2.11</v>
      </c>
      <c r="T976">
        <v>0</v>
      </c>
      <c r="U976">
        <v>0</v>
      </c>
      <c r="V976">
        <v>0</v>
      </c>
      <c r="W976">
        <v>2.6200000000000001E-2</v>
      </c>
      <c r="X976" s="5">
        <v>1.73E-5</v>
      </c>
      <c r="Y976">
        <v>0.315</v>
      </c>
      <c r="AB976">
        <v>2</v>
      </c>
      <c r="AC976" t="s">
        <v>133</v>
      </c>
      <c r="AD976" t="s">
        <v>128</v>
      </c>
      <c r="AE976" t="s">
        <v>81</v>
      </c>
      <c r="AF976" t="s">
        <v>147</v>
      </c>
    </row>
    <row r="977" spans="1:32">
      <c r="A977" t="s">
        <v>41</v>
      </c>
      <c r="B977" t="s">
        <v>42</v>
      </c>
      <c r="C977" t="s">
        <v>43</v>
      </c>
      <c r="D977" s="4">
        <v>41537</v>
      </c>
      <c r="E977" t="s">
        <v>147</v>
      </c>
      <c r="F977" t="s">
        <v>132</v>
      </c>
      <c r="G977" t="s">
        <v>127</v>
      </c>
      <c r="H977" t="s">
        <v>44</v>
      </c>
      <c r="I977" t="s">
        <v>130</v>
      </c>
      <c r="J977" t="s">
        <v>48</v>
      </c>
      <c r="K977">
        <v>296</v>
      </c>
      <c r="L977">
        <v>205000</v>
      </c>
      <c r="M977" t="s">
        <v>49</v>
      </c>
      <c r="N977">
        <v>0</v>
      </c>
      <c r="O977">
        <v>0</v>
      </c>
      <c r="P977">
        <v>0</v>
      </c>
      <c r="Q977">
        <v>0.22800000000000001</v>
      </c>
      <c r="R977" s="5">
        <v>6.8700000000000003E-5</v>
      </c>
      <c r="S977">
        <v>2.2000000000000002</v>
      </c>
      <c r="T977">
        <v>0</v>
      </c>
      <c r="U977">
        <v>0</v>
      </c>
      <c r="V977">
        <v>0</v>
      </c>
      <c r="W977">
        <v>4.3099999999999999E-2</v>
      </c>
      <c r="X977" s="5">
        <v>1.3200000000000001E-5</v>
      </c>
      <c r="Y977">
        <v>0.308</v>
      </c>
      <c r="AB977">
        <v>2</v>
      </c>
      <c r="AC977" t="s">
        <v>133</v>
      </c>
      <c r="AD977" t="s">
        <v>128</v>
      </c>
      <c r="AE977" t="s">
        <v>131</v>
      </c>
      <c r="AF977" t="s">
        <v>147</v>
      </c>
    </row>
    <row r="978" spans="1:32">
      <c r="A978" t="s">
        <v>41</v>
      </c>
      <c r="B978" t="s">
        <v>42</v>
      </c>
      <c r="C978" t="s">
        <v>43</v>
      </c>
      <c r="D978" s="4">
        <v>41537</v>
      </c>
      <c r="E978" t="s">
        <v>147</v>
      </c>
      <c r="F978" t="s">
        <v>132</v>
      </c>
      <c r="G978" t="s">
        <v>46</v>
      </c>
      <c r="H978" t="s">
        <v>44</v>
      </c>
      <c r="I978" t="s">
        <v>130</v>
      </c>
      <c r="J978" t="s">
        <v>48</v>
      </c>
      <c r="K978">
        <v>246</v>
      </c>
      <c r="L978">
        <v>227000</v>
      </c>
      <c r="M978" t="s">
        <v>49</v>
      </c>
      <c r="N978">
        <v>0</v>
      </c>
      <c r="O978">
        <v>0</v>
      </c>
      <c r="P978">
        <v>0</v>
      </c>
      <c r="Q978">
        <v>3.6400000000000002E-2</v>
      </c>
      <c r="R978" s="5">
        <v>1.38E-5</v>
      </c>
      <c r="S978">
        <v>0.30599999999999999</v>
      </c>
      <c r="T978">
        <v>0</v>
      </c>
      <c r="U978">
        <v>0</v>
      </c>
      <c r="V978">
        <v>0</v>
      </c>
      <c r="W978">
        <v>3.6400000000000002E-2</v>
      </c>
      <c r="X978" s="5">
        <v>1.38E-5</v>
      </c>
      <c r="Y978">
        <v>0.30599999999999999</v>
      </c>
      <c r="AB978">
        <v>2</v>
      </c>
      <c r="AC978" t="s">
        <v>133</v>
      </c>
      <c r="AD978" t="s">
        <v>46</v>
      </c>
      <c r="AE978" t="s">
        <v>131</v>
      </c>
      <c r="AF978" t="s">
        <v>147</v>
      </c>
    </row>
    <row r="979" spans="1:32">
      <c r="A979" t="s">
        <v>41</v>
      </c>
      <c r="B979" t="s">
        <v>42</v>
      </c>
      <c r="C979" t="s">
        <v>43</v>
      </c>
      <c r="D979" s="4">
        <v>41488</v>
      </c>
      <c r="E979" t="s">
        <v>147</v>
      </c>
      <c r="F979" t="s">
        <v>82</v>
      </c>
      <c r="G979" t="s">
        <v>127</v>
      </c>
      <c r="H979" t="s">
        <v>44</v>
      </c>
      <c r="I979" t="s">
        <v>58</v>
      </c>
      <c r="J979" t="s">
        <v>48</v>
      </c>
      <c r="K979">
        <v>1030</v>
      </c>
      <c r="L979">
        <v>300000</v>
      </c>
      <c r="M979" t="s">
        <v>49</v>
      </c>
      <c r="N979">
        <v>0</v>
      </c>
      <c r="O979">
        <v>0</v>
      </c>
      <c r="P979">
        <v>0</v>
      </c>
      <c r="Q979">
        <v>0</v>
      </c>
      <c r="R979">
        <v>0</v>
      </c>
      <c r="S979">
        <v>2.4500000000000002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0.29599999999999999</v>
      </c>
      <c r="AB979">
        <v>2</v>
      </c>
      <c r="AC979" t="s">
        <v>83</v>
      </c>
      <c r="AD979" t="s">
        <v>128</v>
      </c>
      <c r="AE979" t="s">
        <v>59</v>
      </c>
      <c r="AF979" t="s">
        <v>147</v>
      </c>
    </row>
    <row r="980" spans="1:32">
      <c r="A980" t="s">
        <v>41</v>
      </c>
      <c r="B980" t="s">
        <v>42</v>
      </c>
      <c r="C980" t="s">
        <v>43</v>
      </c>
      <c r="D980" s="4">
        <v>41488</v>
      </c>
      <c r="E980" t="s">
        <v>147</v>
      </c>
      <c r="F980" t="s">
        <v>82</v>
      </c>
      <c r="G980" t="s">
        <v>127</v>
      </c>
      <c r="H980" t="s">
        <v>44</v>
      </c>
      <c r="I980" t="s">
        <v>60</v>
      </c>
      <c r="J980" t="s">
        <v>48</v>
      </c>
      <c r="K980">
        <v>1030</v>
      </c>
      <c r="L980">
        <v>300000</v>
      </c>
      <c r="M980" t="s">
        <v>49</v>
      </c>
      <c r="N980">
        <v>0</v>
      </c>
      <c r="O980">
        <v>0</v>
      </c>
      <c r="P980">
        <v>0</v>
      </c>
      <c r="Q980">
        <v>0</v>
      </c>
      <c r="R980">
        <v>0</v>
      </c>
      <c r="S980">
        <v>2.41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0.29599999999999999</v>
      </c>
      <c r="AB980">
        <v>2</v>
      </c>
      <c r="AC980" t="s">
        <v>83</v>
      </c>
      <c r="AD980" t="s">
        <v>128</v>
      </c>
      <c r="AE980" t="s">
        <v>61</v>
      </c>
      <c r="AF980" t="s">
        <v>147</v>
      </c>
    </row>
    <row r="981" spans="1:32">
      <c r="A981" t="s">
        <v>41</v>
      </c>
      <c r="B981" t="s">
        <v>42</v>
      </c>
      <c r="C981" t="s">
        <v>43</v>
      </c>
      <c r="D981" s="4">
        <v>41488</v>
      </c>
      <c r="E981" t="s">
        <v>147</v>
      </c>
      <c r="F981" t="s">
        <v>82</v>
      </c>
      <c r="G981" t="s">
        <v>127</v>
      </c>
      <c r="H981" t="s">
        <v>44</v>
      </c>
      <c r="I981" t="s">
        <v>64</v>
      </c>
      <c r="J981" t="s">
        <v>48</v>
      </c>
      <c r="K981">
        <v>1030</v>
      </c>
      <c r="L981">
        <v>300000</v>
      </c>
      <c r="M981" t="s">
        <v>49</v>
      </c>
      <c r="N981">
        <v>0</v>
      </c>
      <c r="O981">
        <v>0</v>
      </c>
      <c r="P981">
        <v>0</v>
      </c>
      <c r="Q981">
        <v>0</v>
      </c>
      <c r="R981">
        <v>0</v>
      </c>
      <c r="S981">
        <v>2.41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0.29699999999999999</v>
      </c>
      <c r="AB981">
        <v>2</v>
      </c>
      <c r="AC981" t="s">
        <v>83</v>
      </c>
      <c r="AD981" t="s">
        <v>128</v>
      </c>
      <c r="AE981" t="s">
        <v>65</v>
      </c>
      <c r="AF981" t="s">
        <v>147</v>
      </c>
    </row>
    <row r="982" spans="1:32">
      <c r="A982" t="s">
        <v>41</v>
      </c>
      <c r="B982" t="s">
        <v>42</v>
      </c>
      <c r="C982" t="s">
        <v>43</v>
      </c>
      <c r="D982" s="4">
        <v>41488</v>
      </c>
      <c r="E982" t="s">
        <v>147</v>
      </c>
      <c r="F982" t="s">
        <v>82</v>
      </c>
      <c r="G982" t="s">
        <v>127</v>
      </c>
      <c r="H982" t="s">
        <v>44</v>
      </c>
      <c r="I982" t="s">
        <v>66</v>
      </c>
      <c r="J982" t="s">
        <v>48</v>
      </c>
      <c r="K982">
        <v>1030</v>
      </c>
      <c r="L982">
        <v>300000</v>
      </c>
      <c r="M982" t="s">
        <v>49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2.5299999999999998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0.29699999999999999</v>
      </c>
      <c r="AB982">
        <v>2</v>
      </c>
      <c r="AC982" t="s">
        <v>83</v>
      </c>
      <c r="AD982" t="s">
        <v>128</v>
      </c>
      <c r="AE982" t="s">
        <v>67</v>
      </c>
      <c r="AF982" t="s">
        <v>147</v>
      </c>
    </row>
    <row r="983" spans="1:32">
      <c r="A983" t="s">
        <v>41</v>
      </c>
      <c r="B983" t="s">
        <v>42</v>
      </c>
      <c r="C983" t="s">
        <v>43</v>
      </c>
      <c r="D983" s="4">
        <v>41488</v>
      </c>
      <c r="E983" t="s">
        <v>147</v>
      </c>
      <c r="F983" t="s">
        <v>82</v>
      </c>
      <c r="G983" t="s">
        <v>127</v>
      </c>
      <c r="H983" t="s">
        <v>44</v>
      </c>
      <c r="I983" t="s">
        <v>68</v>
      </c>
      <c r="J983" t="s">
        <v>48</v>
      </c>
      <c r="K983">
        <v>1030</v>
      </c>
      <c r="L983">
        <v>300000</v>
      </c>
      <c r="M983" t="s">
        <v>49</v>
      </c>
      <c r="N983">
        <v>0</v>
      </c>
      <c r="O983">
        <v>0</v>
      </c>
      <c r="P983">
        <v>0</v>
      </c>
      <c r="Q983">
        <v>0</v>
      </c>
      <c r="R983">
        <v>0</v>
      </c>
      <c r="S983">
        <v>1.94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0.29699999999999999</v>
      </c>
      <c r="AB983">
        <v>2</v>
      </c>
      <c r="AC983" t="s">
        <v>83</v>
      </c>
      <c r="AD983" t="s">
        <v>128</v>
      </c>
      <c r="AE983" t="s">
        <v>69</v>
      </c>
      <c r="AF983" t="s">
        <v>147</v>
      </c>
    </row>
    <row r="984" spans="1:32">
      <c r="A984" t="s">
        <v>41</v>
      </c>
      <c r="B984" t="s">
        <v>42</v>
      </c>
      <c r="C984" t="s">
        <v>43</v>
      </c>
      <c r="D984" s="4">
        <v>41488</v>
      </c>
      <c r="E984" t="s">
        <v>147</v>
      </c>
      <c r="F984" t="s">
        <v>82</v>
      </c>
      <c r="G984" t="s">
        <v>127</v>
      </c>
      <c r="H984" t="s">
        <v>44</v>
      </c>
      <c r="I984" t="s">
        <v>74</v>
      </c>
      <c r="J984" t="s">
        <v>48</v>
      </c>
      <c r="K984">
        <v>1030</v>
      </c>
      <c r="L984">
        <v>300000</v>
      </c>
      <c r="M984" t="s">
        <v>49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1.85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0.29699999999999999</v>
      </c>
      <c r="AB984">
        <v>2</v>
      </c>
      <c r="AC984" t="s">
        <v>83</v>
      </c>
      <c r="AD984" t="s">
        <v>128</v>
      </c>
      <c r="AE984" t="s">
        <v>75</v>
      </c>
      <c r="AF984" t="s">
        <v>147</v>
      </c>
    </row>
    <row r="985" spans="1:32">
      <c r="A985" t="s">
        <v>41</v>
      </c>
      <c r="B985" t="s">
        <v>42</v>
      </c>
      <c r="C985" t="s">
        <v>43</v>
      </c>
      <c r="D985" s="4">
        <v>41488</v>
      </c>
      <c r="E985" t="s">
        <v>147</v>
      </c>
      <c r="F985" t="s">
        <v>82</v>
      </c>
      <c r="G985" t="s">
        <v>127</v>
      </c>
      <c r="H985" t="s">
        <v>44</v>
      </c>
      <c r="I985" t="s">
        <v>76</v>
      </c>
      <c r="J985" t="s">
        <v>48</v>
      </c>
      <c r="K985">
        <v>1030</v>
      </c>
      <c r="L985">
        <v>300000</v>
      </c>
      <c r="M985" t="s">
        <v>49</v>
      </c>
      <c r="N985">
        <v>0</v>
      </c>
      <c r="O985">
        <v>0</v>
      </c>
      <c r="P985">
        <v>0</v>
      </c>
      <c r="Q985">
        <v>0</v>
      </c>
      <c r="R985">
        <v>0</v>
      </c>
      <c r="S985">
        <v>1.99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0.29599999999999999</v>
      </c>
      <c r="AB985">
        <v>2</v>
      </c>
      <c r="AC985" t="s">
        <v>83</v>
      </c>
      <c r="AD985" t="s">
        <v>128</v>
      </c>
      <c r="AE985" t="s">
        <v>77</v>
      </c>
      <c r="AF985" t="s">
        <v>147</v>
      </c>
    </row>
    <row r="986" spans="1:32">
      <c r="A986" t="s">
        <v>41</v>
      </c>
      <c r="B986" t="s">
        <v>42</v>
      </c>
      <c r="C986" t="s">
        <v>43</v>
      </c>
      <c r="D986" s="4">
        <v>41488</v>
      </c>
      <c r="E986" t="s">
        <v>147</v>
      </c>
      <c r="F986" t="s">
        <v>82</v>
      </c>
      <c r="G986" t="s">
        <v>127</v>
      </c>
      <c r="H986" t="s">
        <v>44</v>
      </c>
      <c r="I986" t="s">
        <v>78</v>
      </c>
      <c r="J986" t="s">
        <v>48</v>
      </c>
      <c r="K986">
        <v>1030</v>
      </c>
      <c r="L986">
        <v>300000</v>
      </c>
      <c r="M986" t="s">
        <v>49</v>
      </c>
      <c r="N986">
        <v>0</v>
      </c>
      <c r="O986">
        <v>0</v>
      </c>
      <c r="P986">
        <v>0</v>
      </c>
      <c r="Q986">
        <v>0</v>
      </c>
      <c r="R986">
        <v>0</v>
      </c>
      <c r="S986">
        <v>1.86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0.29699999999999999</v>
      </c>
      <c r="AB986">
        <v>2</v>
      </c>
      <c r="AC986" t="s">
        <v>83</v>
      </c>
      <c r="AD986" t="s">
        <v>128</v>
      </c>
      <c r="AE986" t="s">
        <v>79</v>
      </c>
      <c r="AF986" t="s">
        <v>147</v>
      </c>
    </row>
    <row r="987" spans="1:32">
      <c r="A987" t="s">
        <v>41</v>
      </c>
      <c r="B987" t="s">
        <v>42</v>
      </c>
      <c r="C987" t="s">
        <v>43</v>
      </c>
      <c r="D987" s="4">
        <v>41488</v>
      </c>
      <c r="E987" t="s">
        <v>147</v>
      </c>
      <c r="F987" t="s">
        <v>82</v>
      </c>
      <c r="G987" t="s">
        <v>127</v>
      </c>
      <c r="H987" t="s">
        <v>44</v>
      </c>
      <c r="I987" t="s">
        <v>80</v>
      </c>
      <c r="J987" t="s">
        <v>48</v>
      </c>
      <c r="K987">
        <v>1030</v>
      </c>
      <c r="L987">
        <v>300000</v>
      </c>
      <c r="M987" t="s">
        <v>49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2.0099999999999998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0.29499999999999998</v>
      </c>
      <c r="AB987">
        <v>2</v>
      </c>
      <c r="AC987" t="s">
        <v>83</v>
      </c>
      <c r="AD987" t="s">
        <v>128</v>
      </c>
      <c r="AE987" t="s">
        <v>81</v>
      </c>
      <c r="AF987" t="s">
        <v>147</v>
      </c>
    </row>
    <row r="988" spans="1:32">
      <c r="A988" t="s">
        <v>41</v>
      </c>
      <c r="B988" t="s">
        <v>42</v>
      </c>
      <c r="C988" t="s">
        <v>43</v>
      </c>
      <c r="D988" s="4">
        <v>41537</v>
      </c>
      <c r="E988" t="s">
        <v>147</v>
      </c>
      <c r="F988" t="s">
        <v>82</v>
      </c>
      <c r="G988" t="s">
        <v>127</v>
      </c>
      <c r="H988" t="s">
        <v>44</v>
      </c>
      <c r="I988" t="s">
        <v>130</v>
      </c>
      <c r="J988" t="s">
        <v>48</v>
      </c>
      <c r="K988">
        <v>1030</v>
      </c>
      <c r="L988">
        <v>300000</v>
      </c>
      <c r="M988" t="s">
        <v>49</v>
      </c>
      <c r="N988">
        <v>0</v>
      </c>
      <c r="O988">
        <v>0</v>
      </c>
      <c r="P988">
        <v>0</v>
      </c>
      <c r="Q988">
        <v>0</v>
      </c>
      <c r="R988">
        <v>0</v>
      </c>
      <c r="S988">
        <v>2.35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0.29699999999999999</v>
      </c>
      <c r="AB988">
        <v>2</v>
      </c>
      <c r="AC988" t="s">
        <v>83</v>
      </c>
      <c r="AD988" t="s">
        <v>128</v>
      </c>
      <c r="AE988" t="s">
        <v>131</v>
      </c>
      <c r="AF988" t="s">
        <v>147</v>
      </c>
    </row>
    <row r="989" spans="1:32">
      <c r="A989" t="s">
        <v>41</v>
      </c>
      <c r="B989" t="s">
        <v>42</v>
      </c>
      <c r="C989" t="s">
        <v>43</v>
      </c>
      <c r="D989" s="4">
        <v>41537</v>
      </c>
      <c r="E989" t="s">
        <v>147</v>
      </c>
      <c r="F989" t="s">
        <v>82</v>
      </c>
      <c r="G989" t="s">
        <v>46</v>
      </c>
      <c r="H989" t="s">
        <v>44</v>
      </c>
      <c r="I989" t="s">
        <v>130</v>
      </c>
      <c r="J989" t="s">
        <v>48</v>
      </c>
      <c r="K989">
        <v>1030</v>
      </c>
      <c r="L989">
        <v>300000</v>
      </c>
      <c r="M989" t="s">
        <v>49</v>
      </c>
      <c r="N989">
        <v>0</v>
      </c>
      <c r="O989">
        <v>0</v>
      </c>
      <c r="P989">
        <v>0</v>
      </c>
      <c r="Q989">
        <v>0</v>
      </c>
      <c r="R989">
        <v>0</v>
      </c>
      <c r="S989">
        <v>0.29699999999999999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0.29699999999999999</v>
      </c>
      <c r="AB989">
        <v>2</v>
      </c>
      <c r="AC989" t="s">
        <v>83</v>
      </c>
      <c r="AD989" t="s">
        <v>46</v>
      </c>
      <c r="AE989" t="s">
        <v>131</v>
      </c>
      <c r="AF989" t="s">
        <v>147</v>
      </c>
    </row>
    <row r="990" spans="1:32">
      <c r="A990" t="s">
        <v>41</v>
      </c>
      <c r="B990" t="s">
        <v>42</v>
      </c>
      <c r="C990" t="s">
        <v>43</v>
      </c>
      <c r="D990" s="4">
        <v>41488</v>
      </c>
      <c r="E990" t="s">
        <v>147</v>
      </c>
      <c r="F990" t="s">
        <v>84</v>
      </c>
      <c r="G990" t="s">
        <v>127</v>
      </c>
      <c r="H990" t="s">
        <v>44</v>
      </c>
      <c r="I990" t="s">
        <v>58</v>
      </c>
      <c r="J990" t="s">
        <v>48</v>
      </c>
      <c r="K990">
        <v>175</v>
      </c>
      <c r="L990">
        <v>50000</v>
      </c>
      <c r="M990" t="s">
        <v>49</v>
      </c>
      <c r="N990">
        <v>0</v>
      </c>
      <c r="O990">
        <v>0</v>
      </c>
      <c r="P990">
        <v>0</v>
      </c>
      <c r="Q990">
        <v>0</v>
      </c>
      <c r="R990">
        <v>0</v>
      </c>
      <c r="S990">
        <v>2.59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0.34</v>
      </c>
      <c r="AB990">
        <v>2</v>
      </c>
      <c r="AC990" t="s">
        <v>85</v>
      </c>
      <c r="AD990" t="s">
        <v>128</v>
      </c>
      <c r="AE990" t="s">
        <v>59</v>
      </c>
      <c r="AF990" t="s">
        <v>147</v>
      </c>
    </row>
    <row r="991" spans="1:32">
      <c r="A991" t="s">
        <v>41</v>
      </c>
      <c r="B991" t="s">
        <v>42</v>
      </c>
      <c r="C991" t="s">
        <v>43</v>
      </c>
      <c r="D991" s="4">
        <v>41488</v>
      </c>
      <c r="E991" t="s">
        <v>147</v>
      </c>
      <c r="F991" t="s">
        <v>84</v>
      </c>
      <c r="G991" t="s">
        <v>127</v>
      </c>
      <c r="H991" t="s">
        <v>44</v>
      </c>
      <c r="I991" t="s">
        <v>60</v>
      </c>
      <c r="J991" t="s">
        <v>48</v>
      </c>
      <c r="K991">
        <v>175</v>
      </c>
      <c r="L991">
        <v>50000</v>
      </c>
      <c r="M991" t="s">
        <v>49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2.46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0.32500000000000001</v>
      </c>
      <c r="AB991">
        <v>2</v>
      </c>
      <c r="AC991" t="s">
        <v>85</v>
      </c>
      <c r="AD991" t="s">
        <v>128</v>
      </c>
      <c r="AE991" t="s">
        <v>61</v>
      </c>
      <c r="AF991" t="s">
        <v>147</v>
      </c>
    </row>
    <row r="992" spans="1:32">
      <c r="A992" t="s">
        <v>41</v>
      </c>
      <c r="B992" t="s">
        <v>42</v>
      </c>
      <c r="C992" t="s">
        <v>43</v>
      </c>
      <c r="D992" s="4">
        <v>41488</v>
      </c>
      <c r="E992" t="s">
        <v>147</v>
      </c>
      <c r="F992" t="s">
        <v>84</v>
      </c>
      <c r="G992" t="s">
        <v>127</v>
      </c>
      <c r="H992" t="s">
        <v>44</v>
      </c>
      <c r="I992" t="s">
        <v>64</v>
      </c>
      <c r="J992" t="s">
        <v>48</v>
      </c>
      <c r="K992">
        <v>175</v>
      </c>
      <c r="L992">
        <v>50000</v>
      </c>
      <c r="M992" t="s">
        <v>49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2.41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0.32</v>
      </c>
      <c r="AB992">
        <v>2</v>
      </c>
      <c r="AC992" t="s">
        <v>85</v>
      </c>
      <c r="AD992" t="s">
        <v>128</v>
      </c>
      <c r="AE992" t="s">
        <v>65</v>
      </c>
      <c r="AF992" t="s">
        <v>147</v>
      </c>
    </row>
    <row r="993" spans="1:32">
      <c r="A993" t="s">
        <v>41</v>
      </c>
      <c r="B993" t="s">
        <v>42</v>
      </c>
      <c r="C993" t="s">
        <v>43</v>
      </c>
      <c r="D993" s="4">
        <v>41488</v>
      </c>
      <c r="E993" t="s">
        <v>147</v>
      </c>
      <c r="F993" t="s">
        <v>84</v>
      </c>
      <c r="G993" t="s">
        <v>127</v>
      </c>
      <c r="H993" t="s">
        <v>44</v>
      </c>
      <c r="I993" t="s">
        <v>66</v>
      </c>
      <c r="J993" t="s">
        <v>48</v>
      </c>
      <c r="K993">
        <v>175</v>
      </c>
      <c r="L993">
        <v>50000</v>
      </c>
      <c r="M993" t="s">
        <v>49</v>
      </c>
      <c r="N993">
        <v>0</v>
      </c>
      <c r="O993">
        <v>0</v>
      </c>
      <c r="P993">
        <v>0</v>
      </c>
      <c r="Q993">
        <v>0</v>
      </c>
      <c r="R993">
        <v>0</v>
      </c>
      <c r="S993">
        <v>2.41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0.32100000000000001</v>
      </c>
      <c r="AB993">
        <v>2</v>
      </c>
      <c r="AC993" t="s">
        <v>85</v>
      </c>
      <c r="AD993" t="s">
        <v>128</v>
      </c>
      <c r="AE993" t="s">
        <v>67</v>
      </c>
      <c r="AF993" t="s">
        <v>147</v>
      </c>
    </row>
    <row r="994" spans="1:32">
      <c r="A994" t="s">
        <v>41</v>
      </c>
      <c r="B994" t="s">
        <v>42</v>
      </c>
      <c r="C994" t="s">
        <v>43</v>
      </c>
      <c r="D994" s="4">
        <v>41488</v>
      </c>
      <c r="E994" t="s">
        <v>147</v>
      </c>
      <c r="F994" t="s">
        <v>84</v>
      </c>
      <c r="G994" t="s">
        <v>127</v>
      </c>
      <c r="H994" t="s">
        <v>44</v>
      </c>
      <c r="I994" t="s">
        <v>68</v>
      </c>
      <c r="J994" t="s">
        <v>48</v>
      </c>
      <c r="K994">
        <v>175</v>
      </c>
      <c r="L994">
        <v>50000</v>
      </c>
      <c r="M994" t="s">
        <v>49</v>
      </c>
      <c r="N994">
        <v>0</v>
      </c>
      <c r="O994">
        <v>0</v>
      </c>
      <c r="P994">
        <v>0</v>
      </c>
      <c r="Q994">
        <v>0</v>
      </c>
      <c r="R994">
        <v>0</v>
      </c>
      <c r="S994">
        <v>1.97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0.31900000000000001</v>
      </c>
      <c r="AB994">
        <v>2</v>
      </c>
      <c r="AC994" t="s">
        <v>85</v>
      </c>
      <c r="AD994" t="s">
        <v>128</v>
      </c>
      <c r="AE994" t="s">
        <v>69</v>
      </c>
      <c r="AF994" t="s">
        <v>147</v>
      </c>
    </row>
    <row r="995" spans="1:32">
      <c r="A995" t="s">
        <v>41</v>
      </c>
      <c r="B995" t="s">
        <v>42</v>
      </c>
      <c r="C995" t="s">
        <v>43</v>
      </c>
      <c r="D995" s="4">
        <v>41488</v>
      </c>
      <c r="E995" t="s">
        <v>147</v>
      </c>
      <c r="F995" t="s">
        <v>84</v>
      </c>
      <c r="G995" t="s">
        <v>127</v>
      </c>
      <c r="H995" t="s">
        <v>44</v>
      </c>
      <c r="I995" t="s">
        <v>74</v>
      </c>
      <c r="J995" t="s">
        <v>48</v>
      </c>
      <c r="K995">
        <v>175</v>
      </c>
      <c r="L995">
        <v>50000</v>
      </c>
      <c r="M995" t="s">
        <v>49</v>
      </c>
      <c r="N995">
        <v>0</v>
      </c>
      <c r="O995">
        <v>0</v>
      </c>
      <c r="P995">
        <v>0</v>
      </c>
      <c r="Q995">
        <v>0</v>
      </c>
      <c r="R995">
        <v>0</v>
      </c>
      <c r="S995">
        <v>2.13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0.31900000000000001</v>
      </c>
      <c r="AB995">
        <v>2</v>
      </c>
      <c r="AC995" t="s">
        <v>85</v>
      </c>
      <c r="AD995" t="s">
        <v>128</v>
      </c>
      <c r="AE995" t="s">
        <v>75</v>
      </c>
      <c r="AF995" t="s">
        <v>147</v>
      </c>
    </row>
    <row r="996" spans="1:32">
      <c r="A996" t="s">
        <v>41</v>
      </c>
      <c r="B996" t="s">
        <v>42</v>
      </c>
      <c r="C996" t="s">
        <v>43</v>
      </c>
      <c r="D996" s="4">
        <v>41488</v>
      </c>
      <c r="E996" t="s">
        <v>147</v>
      </c>
      <c r="F996" t="s">
        <v>84</v>
      </c>
      <c r="G996" t="s">
        <v>127</v>
      </c>
      <c r="H996" t="s">
        <v>44</v>
      </c>
      <c r="I996" t="s">
        <v>76</v>
      </c>
      <c r="J996" t="s">
        <v>48</v>
      </c>
      <c r="K996">
        <v>175</v>
      </c>
      <c r="L996">
        <v>50000</v>
      </c>
      <c r="M996" t="s">
        <v>49</v>
      </c>
      <c r="N996">
        <v>0</v>
      </c>
      <c r="O996">
        <v>0</v>
      </c>
      <c r="P996">
        <v>0</v>
      </c>
      <c r="Q996">
        <v>0</v>
      </c>
      <c r="R996">
        <v>0</v>
      </c>
      <c r="S996">
        <v>2.11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0.32300000000000001</v>
      </c>
      <c r="AB996">
        <v>2</v>
      </c>
      <c r="AC996" t="s">
        <v>85</v>
      </c>
      <c r="AD996" t="s">
        <v>128</v>
      </c>
      <c r="AE996" t="s">
        <v>77</v>
      </c>
      <c r="AF996" t="s">
        <v>147</v>
      </c>
    </row>
    <row r="997" spans="1:32">
      <c r="A997" t="s">
        <v>41</v>
      </c>
      <c r="B997" t="s">
        <v>42</v>
      </c>
      <c r="C997" t="s">
        <v>43</v>
      </c>
      <c r="D997" s="4">
        <v>41488</v>
      </c>
      <c r="E997" t="s">
        <v>147</v>
      </c>
      <c r="F997" t="s">
        <v>84</v>
      </c>
      <c r="G997" t="s">
        <v>127</v>
      </c>
      <c r="H997" t="s">
        <v>44</v>
      </c>
      <c r="I997" t="s">
        <v>78</v>
      </c>
      <c r="J997" t="s">
        <v>48</v>
      </c>
      <c r="K997">
        <v>175</v>
      </c>
      <c r="L997">
        <v>50000</v>
      </c>
      <c r="M997" t="s">
        <v>49</v>
      </c>
      <c r="N997">
        <v>0</v>
      </c>
      <c r="O997">
        <v>0</v>
      </c>
      <c r="P997">
        <v>0</v>
      </c>
      <c r="Q997">
        <v>0</v>
      </c>
      <c r="R997">
        <v>0</v>
      </c>
      <c r="S997">
        <v>1.84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0.30399999999999999</v>
      </c>
      <c r="AB997">
        <v>2</v>
      </c>
      <c r="AC997" t="s">
        <v>85</v>
      </c>
      <c r="AD997" t="s">
        <v>128</v>
      </c>
      <c r="AE997" t="s">
        <v>79</v>
      </c>
      <c r="AF997" t="s">
        <v>147</v>
      </c>
    </row>
    <row r="998" spans="1:32">
      <c r="A998" t="s">
        <v>41</v>
      </c>
      <c r="B998" t="s">
        <v>42</v>
      </c>
      <c r="C998" t="s">
        <v>43</v>
      </c>
      <c r="D998" s="4">
        <v>41488</v>
      </c>
      <c r="E998" t="s">
        <v>147</v>
      </c>
      <c r="F998" t="s">
        <v>84</v>
      </c>
      <c r="G998" t="s">
        <v>127</v>
      </c>
      <c r="H998" t="s">
        <v>44</v>
      </c>
      <c r="I998" t="s">
        <v>80</v>
      </c>
      <c r="J998" t="s">
        <v>48</v>
      </c>
      <c r="K998">
        <v>175</v>
      </c>
      <c r="L998">
        <v>50000</v>
      </c>
      <c r="M998" t="s">
        <v>49</v>
      </c>
      <c r="N998">
        <v>0</v>
      </c>
      <c r="O998">
        <v>0</v>
      </c>
      <c r="P998">
        <v>0</v>
      </c>
      <c r="Q998">
        <v>0</v>
      </c>
      <c r="R998">
        <v>0</v>
      </c>
      <c r="S998">
        <v>2.2200000000000002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0.34200000000000003</v>
      </c>
      <c r="AB998">
        <v>2</v>
      </c>
      <c r="AC998" t="s">
        <v>85</v>
      </c>
      <c r="AD998" t="s">
        <v>128</v>
      </c>
      <c r="AE998" t="s">
        <v>81</v>
      </c>
      <c r="AF998" t="s">
        <v>147</v>
      </c>
    </row>
    <row r="999" spans="1:32">
      <c r="A999" t="s">
        <v>41</v>
      </c>
      <c r="B999" t="s">
        <v>42</v>
      </c>
      <c r="C999" t="s">
        <v>43</v>
      </c>
      <c r="D999" s="4">
        <v>41537</v>
      </c>
      <c r="E999" t="s">
        <v>147</v>
      </c>
      <c r="F999" t="s">
        <v>84</v>
      </c>
      <c r="G999" t="s">
        <v>127</v>
      </c>
      <c r="H999" t="s">
        <v>44</v>
      </c>
      <c r="I999" t="s">
        <v>130</v>
      </c>
      <c r="J999" t="s">
        <v>48</v>
      </c>
      <c r="K999">
        <v>175</v>
      </c>
      <c r="L999">
        <v>50000</v>
      </c>
      <c r="M999" t="s">
        <v>49</v>
      </c>
      <c r="N999">
        <v>0</v>
      </c>
      <c r="O999">
        <v>0</v>
      </c>
      <c r="P999">
        <v>0</v>
      </c>
      <c r="Q999">
        <v>0</v>
      </c>
      <c r="R999">
        <v>0</v>
      </c>
      <c r="S999">
        <v>2.31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0.32100000000000001</v>
      </c>
      <c r="AB999">
        <v>2</v>
      </c>
      <c r="AC999" t="s">
        <v>85</v>
      </c>
      <c r="AD999" t="s">
        <v>128</v>
      </c>
      <c r="AE999" t="s">
        <v>131</v>
      </c>
      <c r="AF999" t="s">
        <v>147</v>
      </c>
    </row>
    <row r="1000" spans="1:32">
      <c r="A1000" t="s">
        <v>41</v>
      </c>
      <c r="B1000" t="s">
        <v>42</v>
      </c>
      <c r="C1000" t="s">
        <v>43</v>
      </c>
      <c r="D1000" s="4">
        <v>41537</v>
      </c>
      <c r="E1000" t="s">
        <v>147</v>
      </c>
      <c r="F1000" t="s">
        <v>84</v>
      </c>
      <c r="G1000" t="s">
        <v>46</v>
      </c>
      <c r="H1000" t="s">
        <v>44</v>
      </c>
      <c r="I1000" t="s">
        <v>130</v>
      </c>
      <c r="J1000" t="s">
        <v>48</v>
      </c>
      <c r="K1000">
        <v>175</v>
      </c>
      <c r="L1000">
        <v>50000</v>
      </c>
      <c r="M1000" t="s">
        <v>49</v>
      </c>
      <c r="N1000">
        <v>0</v>
      </c>
      <c r="O1000">
        <v>0</v>
      </c>
      <c r="P1000">
        <v>0</v>
      </c>
      <c r="Q1000">
        <v>0</v>
      </c>
      <c r="R1000">
        <v>0</v>
      </c>
      <c r="S1000">
        <v>0.31900000000000001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0.31900000000000001</v>
      </c>
      <c r="AB1000">
        <v>2</v>
      </c>
      <c r="AC1000" t="s">
        <v>85</v>
      </c>
      <c r="AD1000" t="s">
        <v>46</v>
      </c>
      <c r="AE1000" t="s">
        <v>131</v>
      </c>
      <c r="AF1000" t="s">
        <v>147</v>
      </c>
    </row>
    <row r="1001" spans="1:32">
      <c r="A1001" t="s">
        <v>41</v>
      </c>
      <c r="B1001" t="s">
        <v>42</v>
      </c>
      <c r="C1001" t="s">
        <v>43</v>
      </c>
      <c r="D1001" s="4">
        <v>41488</v>
      </c>
      <c r="E1001" t="s">
        <v>147</v>
      </c>
      <c r="F1001" t="s">
        <v>86</v>
      </c>
      <c r="G1001" t="s">
        <v>127</v>
      </c>
      <c r="H1001" t="s">
        <v>44</v>
      </c>
      <c r="I1001" t="s">
        <v>58</v>
      </c>
      <c r="J1001" t="s">
        <v>48</v>
      </c>
      <c r="K1001">
        <v>14.6</v>
      </c>
      <c r="L1001">
        <v>1920</v>
      </c>
      <c r="M1001" t="s">
        <v>49</v>
      </c>
      <c r="N1001">
        <v>0</v>
      </c>
      <c r="O1001">
        <v>0</v>
      </c>
      <c r="P1001">
        <v>0</v>
      </c>
      <c r="Q1001">
        <v>0</v>
      </c>
      <c r="R1001">
        <v>0</v>
      </c>
      <c r="S1001">
        <v>2.74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0.35899999999999999</v>
      </c>
      <c r="AB1001">
        <v>2</v>
      </c>
      <c r="AC1001" t="s">
        <v>87</v>
      </c>
      <c r="AD1001" t="s">
        <v>128</v>
      </c>
      <c r="AE1001" t="s">
        <v>59</v>
      </c>
      <c r="AF1001" t="s">
        <v>147</v>
      </c>
    </row>
    <row r="1002" spans="1:32">
      <c r="A1002" t="s">
        <v>41</v>
      </c>
      <c r="B1002" t="s">
        <v>42</v>
      </c>
      <c r="C1002" t="s">
        <v>43</v>
      </c>
      <c r="D1002" s="4">
        <v>41488</v>
      </c>
      <c r="E1002" t="s">
        <v>147</v>
      </c>
      <c r="F1002" t="s">
        <v>86</v>
      </c>
      <c r="G1002" t="s">
        <v>127</v>
      </c>
      <c r="H1002" t="s">
        <v>44</v>
      </c>
      <c r="I1002" t="s">
        <v>60</v>
      </c>
      <c r="J1002" t="s">
        <v>48</v>
      </c>
      <c r="K1002">
        <v>14.6</v>
      </c>
      <c r="L1002">
        <v>1920</v>
      </c>
      <c r="M1002" t="s">
        <v>49</v>
      </c>
      <c r="N1002">
        <v>0</v>
      </c>
      <c r="O1002">
        <v>0</v>
      </c>
      <c r="P1002">
        <v>0</v>
      </c>
      <c r="Q1002">
        <v>0</v>
      </c>
      <c r="R1002">
        <v>0</v>
      </c>
      <c r="S1002">
        <v>2.61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0.34300000000000003</v>
      </c>
      <c r="AB1002">
        <v>2</v>
      </c>
      <c r="AC1002" t="s">
        <v>87</v>
      </c>
      <c r="AD1002" t="s">
        <v>128</v>
      </c>
      <c r="AE1002" t="s">
        <v>61</v>
      </c>
      <c r="AF1002" t="s">
        <v>147</v>
      </c>
    </row>
    <row r="1003" spans="1:32">
      <c r="A1003" t="s">
        <v>41</v>
      </c>
      <c r="B1003" t="s">
        <v>42</v>
      </c>
      <c r="C1003" t="s">
        <v>43</v>
      </c>
      <c r="D1003" s="4">
        <v>41488</v>
      </c>
      <c r="E1003" t="s">
        <v>147</v>
      </c>
      <c r="F1003" t="s">
        <v>86</v>
      </c>
      <c r="G1003" t="s">
        <v>127</v>
      </c>
      <c r="H1003" t="s">
        <v>44</v>
      </c>
      <c r="I1003" t="s">
        <v>64</v>
      </c>
      <c r="J1003" t="s">
        <v>48</v>
      </c>
      <c r="K1003">
        <v>14.6</v>
      </c>
      <c r="L1003">
        <v>1920</v>
      </c>
      <c r="M1003" t="s">
        <v>49</v>
      </c>
      <c r="N1003">
        <v>0</v>
      </c>
      <c r="O1003">
        <v>0</v>
      </c>
      <c r="P1003">
        <v>0</v>
      </c>
      <c r="Q1003">
        <v>0</v>
      </c>
      <c r="R1003">
        <v>0</v>
      </c>
      <c r="S1003">
        <v>2.56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0.33800000000000002</v>
      </c>
      <c r="AB1003">
        <v>2</v>
      </c>
      <c r="AC1003" t="s">
        <v>87</v>
      </c>
      <c r="AD1003" t="s">
        <v>128</v>
      </c>
      <c r="AE1003" t="s">
        <v>65</v>
      </c>
      <c r="AF1003" t="s">
        <v>147</v>
      </c>
    </row>
    <row r="1004" spans="1:32">
      <c r="A1004" t="s">
        <v>41</v>
      </c>
      <c r="B1004" t="s">
        <v>42</v>
      </c>
      <c r="C1004" t="s">
        <v>43</v>
      </c>
      <c r="D1004" s="4">
        <v>41488</v>
      </c>
      <c r="E1004" t="s">
        <v>147</v>
      </c>
      <c r="F1004" t="s">
        <v>86</v>
      </c>
      <c r="G1004" t="s">
        <v>127</v>
      </c>
      <c r="H1004" t="s">
        <v>44</v>
      </c>
      <c r="I1004" t="s">
        <v>66</v>
      </c>
      <c r="J1004" t="s">
        <v>48</v>
      </c>
      <c r="K1004">
        <v>14.6</v>
      </c>
      <c r="L1004">
        <v>1920</v>
      </c>
      <c r="M1004" t="s">
        <v>49</v>
      </c>
      <c r="N1004">
        <v>0</v>
      </c>
      <c r="O1004">
        <v>0</v>
      </c>
      <c r="P1004">
        <v>0</v>
      </c>
      <c r="Q1004">
        <v>0</v>
      </c>
      <c r="R1004">
        <v>0</v>
      </c>
      <c r="S1004">
        <v>2.5499999999999998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0.33800000000000002</v>
      </c>
      <c r="AB1004">
        <v>2</v>
      </c>
      <c r="AC1004" t="s">
        <v>87</v>
      </c>
      <c r="AD1004" t="s">
        <v>128</v>
      </c>
      <c r="AE1004" t="s">
        <v>67</v>
      </c>
      <c r="AF1004" t="s">
        <v>147</v>
      </c>
    </row>
    <row r="1005" spans="1:32">
      <c r="A1005" t="s">
        <v>41</v>
      </c>
      <c r="B1005" t="s">
        <v>42</v>
      </c>
      <c r="C1005" t="s">
        <v>43</v>
      </c>
      <c r="D1005" s="4">
        <v>41488</v>
      </c>
      <c r="E1005" t="s">
        <v>147</v>
      </c>
      <c r="F1005" t="s">
        <v>86</v>
      </c>
      <c r="G1005" t="s">
        <v>127</v>
      </c>
      <c r="H1005" t="s">
        <v>44</v>
      </c>
      <c r="I1005" t="s">
        <v>68</v>
      </c>
      <c r="J1005" t="s">
        <v>48</v>
      </c>
      <c r="K1005">
        <v>14.6</v>
      </c>
      <c r="L1005">
        <v>1920</v>
      </c>
      <c r="M1005" t="s">
        <v>49</v>
      </c>
      <c r="N1005">
        <v>0</v>
      </c>
      <c r="O1005">
        <v>0</v>
      </c>
      <c r="P1005">
        <v>0</v>
      </c>
      <c r="Q1005">
        <v>0</v>
      </c>
      <c r="R1005">
        <v>0</v>
      </c>
      <c r="S1005">
        <v>2.08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0.33600000000000002</v>
      </c>
      <c r="AB1005">
        <v>2</v>
      </c>
      <c r="AC1005" t="s">
        <v>87</v>
      </c>
      <c r="AD1005" t="s">
        <v>128</v>
      </c>
      <c r="AE1005" t="s">
        <v>69</v>
      </c>
      <c r="AF1005" t="s">
        <v>147</v>
      </c>
    </row>
    <row r="1006" spans="1:32">
      <c r="A1006" t="s">
        <v>41</v>
      </c>
      <c r="B1006" t="s">
        <v>42</v>
      </c>
      <c r="C1006" t="s">
        <v>43</v>
      </c>
      <c r="D1006" s="4">
        <v>41488</v>
      </c>
      <c r="E1006" t="s">
        <v>147</v>
      </c>
      <c r="F1006" t="s">
        <v>86</v>
      </c>
      <c r="G1006" t="s">
        <v>127</v>
      </c>
      <c r="H1006" t="s">
        <v>44</v>
      </c>
      <c r="I1006" t="s">
        <v>74</v>
      </c>
      <c r="J1006" t="s">
        <v>48</v>
      </c>
      <c r="K1006">
        <v>14.6</v>
      </c>
      <c r="L1006">
        <v>1920</v>
      </c>
      <c r="M1006" t="s">
        <v>49</v>
      </c>
      <c r="N1006">
        <v>0</v>
      </c>
      <c r="O1006">
        <v>0</v>
      </c>
      <c r="P1006">
        <v>0</v>
      </c>
      <c r="Q1006">
        <v>0</v>
      </c>
      <c r="R1006">
        <v>0</v>
      </c>
      <c r="S1006">
        <v>2.2400000000000002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0.33300000000000002</v>
      </c>
      <c r="AB1006">
        <v>2</v>
      </c>
      <c r="AC1006" t="s">
        <v>87</v>
      </c>
      <c r="AD1006" t="s">
        <v>128</v>
      </c>
      <c r="AE1006" t="s">
        <v>75</v>
      </c>
      <c r="AF1006" t="s">
        <v>147</v>
      </c>
    </row>
    <row r="1007" spans="1:32">
      <c r="A1007" t="s">
        <v>41</v>
      </c>
      <c r="B1007" t="s">
        <v>42</v>
      </c>
      <c r="C1007" t="s">
        <v>43</v>
      </c>
      <c r="D1007" s="4">
        <v>41488</v>
      </c>
      <c r="E1007" t="s">
        <v>147</v>
      </c>
      <c r="F1007" t="s">
        <v>86</v>
      </c>
      <c r="G1007" t="s">
        <v>127</v>
      </c>
      <c r="H1007" t="s">
        <v>44</v>
      </c>
      <c r="I1007" t="s">
        <v>76</v>
      </c>
      <c r="J1007" t="s">
        <v>48</v>
      </c>
      <c r="K1007">
        <v>14.6</v>
      </c>
      <c r="L1007">
        <v>1920</v>
      </c>
      <c r="M1007" t="s">
        <v>49</v>
      </c>
      <c r="N1007">
        <v>0</v>
      </c>
      <c r="O1007">
        <v>0</v>
      </c>
      <c r="P1007">
        <v>0</v>
      </c>
      <c r="Q1007">
        <v>0</v>
      </c>
      <c r="R1007">
        <v>0</v>
      </c>
      <c r="S1007">
        <v>2.21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0.33700000000000002</v>
      </c>
      <c r="AB1007">
        <v>2</v>
      </c>
      <c r="AC1007" t="s">
        <v>87</v>
      </c>
      <c r="AD1007" t="s">
        <v>128</v>
      </c>
      <c r="AE1007" t="s">
        <v>77</v>
      </c>
      <c r="AF1007" t="s">
        <v>147</v>
      </c>
    </row>
    <row r="1008" spans="1:32">
      <c r="A1008" t="s">
        <v>41</v>
      </c>
      <c r="B1008" t="s">
        <v>42</v>
      </c>
      <c r="C1008" t="s">
        <v>43</v>
      </c>
      <c r="D1008" s="4">
        <v>41488</v>
      </c>
      <c r="E1008" t="s">
        <v>147</v>
      </c>
      <c r="F1008" t="s">
        <v>86</v>
      </c>
      <c r="G1008" t="s">
        <v>127</v>
      </c>
      <c r="H1008" t="s">
        <v>44</v>
      </c>
      <c r="I1008" t="s">
        <v>78</v>
      </c>
      <c r="J1008" t="s">
        <v>48</v>
      </c>
      <c r="K1008">
        <v>14.6</v>
      </c>
      <c r="L1008">
        <v>1920</v>
      </c>
      <c r="M1008" t="s">
        <v>49</v>
      </c>
      <c r="N1008">
        <v>0</v>
      </c>
      <c r="O1008">
        <v>0</v>
      </c>
      <c r="P1008">
        <v>0</v>
      </c>
      <c r="Q1008">
        <v>0</v>
      </c>
      <c r="R1008">
        <v>0</v>
      </c>
      <c r="S1008">
        <v>1.89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0.31</v>
      </c>
      <c r="AB1008">
        <v>2</v>
      </c>
      <c r="AC1008" t="s">
        <v>87</v>
      </c>
      <c r="AD1008" t="s">
        <v>128</v>
      </c>
      <c r="AE1008" t="s">
        <v>79</v>
      </c>
      <c r="AF1008" t="s">
        <v>147</v>
      </c>
    </row>
    <row r="1009" spans="1:32">
      <c r="A1009" t="s">
        <v>41</v>
      </c>
      <c r="B1009" t="s">
        <v>42</v>
      </c>
      <c r="C1009" t="s">
        <v>43</v>
      </c>
      <c r="D1009" s="4">
        <v>41488</v>
      </c>
      <c r="E1009" t="s">
        <v>147</v>
      </c>
      <c r="F1009" t="s">
        <v>86</v>
      </c>
      <c r="G1009" t="s">
        <v>127</v>
      </c>
      <c r="H1009" t="s">
        <v>44</v>
      </c>
      <c r="I1009" t="s">
        <v>80</v>
      </c>
      <c r="J1009" t="s">
        <v>48</v>
      </c>
      <c r="K1009">
        <v>14.6</v>
      </c>
      <c r="L1009">
        <v>1920</v>
      </c>
      <c r="M1009" t="s">
        <v>49</v>
      </c>
      <c r="N1009">
        <v>0</v>
      </c>
      <c r="O1009">
        <v>0</v>
      </c>
      <c r="P1009">
        <v>0</v>
      </c>
      <c r="Q1009">
        <v>0</v>
      </c>
      <c r="R1009">
        <v>0</v>
      </c>
      <c r="S1009">
        <v>2.35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0.36</v>
      </c>
      <c r="AB1009">
        <v>2</v>
      </c>
      <c r="AC1009" t="s">
        <v>87</v>
      </c>
      <c r="AD1009" t="s">
        <v>128</v>
      </c>
      <c r="AE1009" t="s">
        <v>81</v>
      </c>
      <c r="AF1009" t="s">
        <v>147</v>
      </c>
    </row>
    <row r="1010" spans="1:32">
      <c r="A1010" t="s">
        <v>41</v>
      </c>
      <c r="B1010" t="s">
        <v>42</v>
      </c>
      <c r="C1010" t="s">
        <v>43</v>
      </c>
      <c r="D1010" s="4">
        <v>41537</v>
      </c>
      <c r="E1010" t="s">
        <v>147</v>
      </c>
      <c r="F1010" t="s">
        <v>86</v>
      </c>
      <c r="G1010" t="s">
        <v>127</v>
      </c>
      <c r="H1010" t="s">
        <v>44</v>
      </c>
      <c r="I1010" t="s">
        <v>130</v>
      </c>
      <c r="J1010" t="s">
        <v>48</v>
      </c>
      <c r="K1010">
        <v>14.6</v>
      </c>
      <c r="L1010">
        <v>1920</v>
      </c>
      <c r="M1010" t="s">
        <v>49</v>
      </c>
      <c r="N1010">
        <v>0</v>
      </c>
      <c r="O1010">
        <v>0</v>
      </c>
      <c r="P1010">
        <v>0</v>
      </c>
      <c r="Q1010">
        <v>0</v>
      </c>
      <c r="R1010">
        <v>0</v>
      </c>
      <c r="S1010">
        <v>2.4500000000000002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0.33900000000000002</v>
      </c>
      <c r="AB1010">
        <v>2</v>
      </c>
      <c r="AC1010" t="s">
        <v>87</v>
      </c>
      <c r="AD1010" t="s">
        <v>128</v>
      </c>
      <c r="AE1010" t="s">
        <v>131</v>
      </c>
      <c r="AF1010" t="s">
        <v>147</v>
      </c>
    </row>
    <row r="1011" spans="1:32">
      <c r="A1011" t="s">
        <v>41</v>
      </c>
      <c r="B1011" t="s">
        <v>42</v>
      </c>
      <c r="C1011" t="s">
        <v>43</v>
      </c>
      <c r="D1011" s="4">
        <v>41537</v>
      </c>
      <c r="E1011" t="s">
        <v>147</v>
      </c>
      <c r="F1011" t="s">
        <v>86</v>
      </c>
      <c r="G1011" t="s">
        <v>46</v>
      </c>
      <c r="H1011" t="s">
        <v>44</v>
      </c>
      <c r="I1011" t="s">
        <v>130</v>
      </c>
      <c r="J1011" t="s">
        <v>48</v>
      </c>
      <c r="K1011">
        <v>14.6</v>
      </c>
      <c r="L1011">
        <v>1920</v>
      </c>
      <c r="M1011" t="s">
        <v>49</v>
      </c>
      <c r="N1011">
        <v>0</v>
      </c>
      <c r="O1011">
        <v>0</v>
      </c>
      <c r="P1011">
        <v>0</v>
      </c>
      <c r="Q1011">
        <v>0</v>
      </c>
      <c r="R1011">
        <v>0</v>
      </c>
      <c r="S1011">
        <v>0.32900000000000001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0.32900000000000001</v>
      </c>
      <c r="AB1011">
        <v>2</v>
      </c>
      <c r="AC1011" t="s">
        <v>87</v>
      </c>
      <c r="AD1011" t="s">
        <v>46</v>
      </c>
      <c r="AE1011" t="s">
        <v>131</v>
      </c>
      <c r="AF1011" t="s">
        <v>147</v>
      </c>
    </row>
    <row r="1012" spans="1:32">
      <c r="A1012" t="s">
        <v>41</v>
      </c>
      <c r="B1012" t="s">
        <v>42</v>
      </c>
      <c r="C1012" t="s">
        <v>43</v>
      </c>
      <c r="D1012" s="4">
        <v>41488</v>
      </c>
      <c r="E1012" t="s">
        <v>147</v>
      </c>
      <c r="F1012" t="s">
        <v>88</v>
      </c>
      <c r="G1012" t="s">
        <v>127</v>
      </c>
      <c r="H1012" t="s">
        <v>44</v>
      </c>
      <c r="I1012" t="s">
        <v>58</v>
      </c>
      <c r="J1012" t="s">
        <v>48</v>
      </c>
      <c r="K1012">
        <v>729</v>
      </c>
      <c r="L1012">
        <v>150000</v>
      </c>
      <c r="M1012" t="s">
        <v>49</v>
      </c>
      <c r="N1012">
        <v>0</v>
      </c>
      <c r="O1012">
        <v>0</v>
      </c>
      <c r="P1012">
        <v>0</v>
      </c>
      <c r="Q1012">
        <v>0</v>
      </c>
      <c r="R1012">
        <v>0</v>
      </c>
      <c r="S1012">
        <v>2.64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0.33800000000000002</v>
      </c>
      <c r="AB1012">
        <v>2</v>
      </c>
      <c r="AC1012" t="s">
        <v>89</v>
      </c>
      <c r="AD1012" t="s">
        <v>128</v>
      </c>
      <c r="AE1012" t="s">
        <v>59</v>
      </c>
      <c r="AF1012" t="s">
        <v>147</v>
      </c>
    </row>
    <row r="1013" spans="1:32">
      <c r="A1013" t="s">
        <v>41</v>
      </c>
      <c r="B1013" t="s">
        <v>42</v>
      </c>
      <c r="C1013" t="s">
        <v>43</v>
      </c>
      <c r="D1013" s="4">
        <v>41488</v>
      </c>
      <c r="E1013" t="s">
        <v>147</v>
      </c>
      <c r="F1013" t="s">
        <v>88</v>
      </c>
      <c r="G1013" t="s">
        <v>127</v>
      </c>
      <c r="H1013" t="s">
        <v>44</v>
      </c>
      <c r="I1013" t="s">
        <v>60</v>
      </c>
      <c r="J1013" t="s">
        <v>48</v>
      </c>
      <c r="K1013">
        <v>729</v>
      </c>
      <c r="L1013">
        <v>150000</v>
      </c>
      <c r="M1013" t="s">
        <v>49</v>
      </c>
      <c r="N1013">
        <v>0</v>
      </c>
      <c r="O1013">
        <v>0</v>
      </c>
      <c r="P1013">
        <v>0</v>
      </c>
      <c r="Q1013">
        <v>0</v>
      </c>
      <c r="R1013">
        <v>0</v>
      </c>
      <c r="S1013">
        <v>2.4900000000000002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0.32200000000000001</v>
      </c>
      <c r="AB1013">
        <v>2</v>
      </c>
      <c r="AC1013" t="s">
        <v>89</v>
      </c>
      <c r="AD1013" t="s">
        <v>128</v>
      </c>
      <c r="AE1013" t="s">
        <v>61</v>
      </c>
      <c r="AF1013" t="s">
        <v>147</v>
      </c>
    </row>
    <row r="1014" spans="1:32">
      <c r="A1014" t="s">
        <v>41</v>
      </c>
      <c r="B1014" t="s">
        <v>42</v>
      </c>
      <c r="C1014" t="s">
        <v>43</v>
      </c>
      <c r="D1014" s="4">
        <v>41488</v>
      </c>
      <c r="E1014" t="s">
        <v>147</v>
      </c>
      <c r="F1014" t="s">
        <v>88</v>
      </c>
      <c r="G1014" t="s">
        <v>127</v>
      </c>
      <c r="H1014" t="s">
        <v>44</v>
      </c>
      <c r="I1014" t="s">
        <v>64</v>
      </c>
      <c r="J1014" t="s">
        <v>48</v>
      </c>
      <c r="K1014">
        <v>729</v>
      </c>
      <c r="L1014">
        <v>150000</v>
      </c>
      <c r="M1014" t="s">
        <v>49</v>
      </c>
      <c r="N1014">
        <v>0</v>
      </c>
      <c r="O1014">
        <v>0</v>
      </c>
      <c r="P1014">
        <v>0</v>
      </c>
      <c r="Q1014">
        <v>0</v>
      </c>
      <c r="R1014">
        <v>0</v>
      </c>
      <c r="S1014">
        <v>2.44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0.316</v>
      </c>
      <c r="AB1014">
        <v>2</v>
      </c>
      <c r="AC1014" t="s">
        <v>89</v>
      </c>
      <c r="AD1014" t="s">
        <v>128</v>
      </c>
      <c r="AE1014" t="s">
        <v>65</v>
      </c>
      <c r="AF1014" t="s">
        <v>147</v>
      </c>
    </row>
    <row r="1015" spans="1:32">
      <c r="A1015" t="s">
        <v>41</v>
      </c>
      <c r="B1015" t="s">
        <v>42</v>
      </c>
      <c r="C1015" t="s">
        <v>43</v>
      </c>
      <c r="D1015" s="4">
        <v>41488</v>
      </c>
      <c r="E1015" t="s">
        <v>147</v>
      </c>
      <c r="F1015" t="s">
        <v>88</v>
      </c>
      <c r="G1015" t="s">
        <v>127</v>
      </c>
      <c r="H1015" t="s">
        <v>44</v>
      </c>
      <c r="I1015" t="s">
        <v>66</v>
      </c>
      <c r="J1015" t="s">
        <v>48</v>
      </c>
      <c r="K1015">
        <v>729</v>
      </c>
      <c r="L1015">
        <v>150000</v>
      </c>
      <c r="M1015" t="s">
        <v>49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2.44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0.317</v>
      </c>
      <c r="AB1015">
        <v>2</v>
      </c>
      <c r="AC1015" t="s">
        <v>89</v>
      </c>
      <c r="AD1015" t="s">
        <v>128</v>
      </c>
      <c r="AE1015" t="s">
        <v>67</v>
      </c>
      <c r="AF1015" t="s">
        <v>147</v>
      </c>
    </row>
    <row r="1016" spans="1:32">
      <c r="A1016" t="s">
        <v>41</v>
      </c>
      <c r="B1016" t="s">
        <v>42</v>
      </c>
      <c r="C1016" t="s">
        <v>43</v>
      </c>
      <c r="D1016" s="4">
        <v>41488</v>
      </c>
      <c r="E1016" t="s">
        <v>147</v>
      </c>
      <c r="F1016" t="s">
        <v>88</v>
      </c>
      <c r="G1016" t="s">
        <v>127</v>
      </c>
      <c r="H1016" t="s">
        <v>44</v>
      </c>
      <c r="I1016" t="s">
        <v>68</v>
      </c>
      <c r="J1016" t="s">
        <v>48</v>
      </c>
      <c r="K1016">
        <v>729</v>
      </c>
      <c r="L1016">
        <v>150000</v>
      </c>
      <c r="M1016" t="s">
        <v>49</v>
      </c>
      <c r="N1016">
        <v>0</v>
      </c>
      <c r="O1016">
        <v>0</v>
      </c>
      <c r="P1016">
        <v>0</v>
      </c>
      <c r="Q1016">
        <v>0</v>
      </c>
      <c r="R1016">
        <v>0</v>
      </c>
      <c r="S1016">
        <v>1.99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0.315</v>
      </c>
      <c r="AB1016">
        <v>2</v>
      </c>
      <c r="AC1016" t="s">
        <v>89</v>
      </c>
      <c r="AD1016" t="s">
        <v>128</v>
      </c>
      <c r="AE1016" t="s">
        <v>69</v>
      </c>
      <c r="AF1016" t="s">
        <v>147</v>
      </c>
    </row>
    <row r="1017" spans="1:32">
      <c r="A1017" t="s">
        <v>41</v>
      </c>
      <c r="B1017" t="s">
        <v>42</v>
      </c>
      <c r="C1017" t="s">
        <v>43</v>
      </c>
      <c r="D1017" s="4">
        <v>41488</v>
      </c>
      <c r="E1017" t="s">
        <v>147</v>
      </c>
      <c r="F1017" t="s">
        <v>88</v>
      </c>
      <c r="G1017" t="s">
        <v>127</v>
      </c>
      <c r="H1017" t="s">
        <v>44</v>
      </c>
      <c r="I1017" t="s">
        <v>74</v>
      </c>
      <c r="J1017" t="s">
        <v>48</v>
      </c>
      <c r="K1017">
        <v>729</v>
      </c>
      <c r="L1017">
        <v>150000</v>
      </c>
      <c r="M1017" t="s">
        <v>49</v>
      </c>
      <c r="N1017">
        <v>0</v>
      </c>
      <c r="O1017">
        <v>0</v>
      </c>
      <c r="P1017">
        <v>0</v>
      </c>
      <c r="Q1017">
        <v>0</v>
      </c>
      <c r="R1017">
        <v>0</v>
      </c>
      <c r="S1017">
        <v>2.17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0.31900000000000001</v>
      </c>
      <c r="AB1017">
        <v>2</v>
      </c>
      <c r="AC1017" t="s">
        <v>89</v>
      </c>
      <c r="AD1017" t="s">
        <v>128</v>
      </c>
      <c r="AE1017" t="s">
        <v>75</v>
      </c>
      <c r="AF1017" t="s">
        <v>147</v>
      </c>
    </row>
    <row r="1018" spans="1:32">
      <c r="A1018" t="s">
        <v>41</v>
      </c>
      <c r="B1018" t="s">
        <v>42</v>
      </c>
      <c r="C1018" t="s">
        <v>43</v>
      </c>
      <c r="D1018" s="4">
        <v>41488</v>
      </c>
      <c r="E1018" t="s">
        <v>147</v>
      </c>
      <c r="F1018" t="s">
        <v>88</v>
      </c>
      <c r="G1018" t="s">
        <v>127</v>
      </c>
      <c r="H1018" t="s">
        <v>44</v>
      </c>
      <c r="I1018" t="s">
        <v>76</v>
      </c>
      <c r="J1018" t="s">
        <v>48</v>
      </c>
      <c r="K1018">
        <v>729</v>
      </c>
      <c r="L1018">
        <v>150000</v>
      </c>
      <c r="M1018" t="s">
        <v>49</v>
      </c>
      <c r="N1018">
        <v>0</v>
      </c>
      <c r="O1018">
        <v>0</v>
      </c>
      <c r="P1018">
        <v>0</v>
      </c>
      <c r="Q1018">
        <v>0</v>
      </c>
      <c r="R1018">
        <v>0</v>
      </c>
      <c r="S1018">
        <v>2.14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0.32100000000000001</v>
      </c>
      <c r="AB1018">
        <v>2</v>
      </c>
      <c r="AC1018" t="s">
        <v>89</v>
      </c>
      <c r="AD1018" t="s">
        <v>128</v>
      </c>
      <c r="AE1018" t="s">
        <v>77</v>
      </c>
      <c r="AF1018" t="s">
        <v>147</v>
      </c>
    </row>
    <row r="1019" spans="1:32">
      <c r="A1019" t="s">
        <v>41</v>
      </c>
      <c r="B1019" t="s">
        <v>42</v>
      </c>
      <c r="C1019" t="s">
        <v>43</v>
      </c>
      <c r="D1019" s="4">
        <v>41488</v>
      </c>
      <c r="E1019" t="s">
        <v>147</v>
      </c>
      <c r="F1019" t="s">
        <v>88</v>
      </c>
      <c r="G1019" t="s">
        <v>127</v>
      </c>
      <c r="H1019" t="s">
        <v>44</v>
      </c>
      <c r="I1019" t="s">
        <v>78</v>
      </c>
      <c r="J1019" t="s">
        <v>48</v>
      </c>
      <c r="K1019">
        <v>729</v>
      </c>
      <c r="L1019">
        <v>150000</v>
      </c>
      <c r="M1019" t="s">
        <v>49</v>
      </c>
      <c r="N1019">
        <v>0</v>
      </c>
      <c r="O1019">
        <v>0</v>
      </c>
      <c r="P1019">
        <v>0</v>
      </c>
      <c r="Q1019">
        <v>0</v>
      </c>
      <c r="R1019">
        <v>0</v>
      </c>
      <c r="S1019">
        <v>1.84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0.29699999999999999</v>
      </c>
      <c r="AB1019">
        <v>2</v>
      </c>
      <c r="AC1019" t="s">
        <v>89</v>
      </c>
      <c r="AD1019" t="s">
        <v>128</v>
      </c>
      <c r="AE1019" t="s">
        <v>79</v>
      </c>
      <c r="AF1019" t="s">
        <v>147</v>
      </c>
    </row>
    <row r="1020" spans="1:32">
      <c r="A1020" t="s">
        <v>41</v>
      </c>
      <c r="B1020" t="s">
        <v>42</v>
      </c>
      <c r="C1020" t="s">
        <v>43</v>
      </c>
      <c r="D1020" s="4">
        <v>41488</v>
      </c>
      <c r="E1020" t="s">
        <v>147</v>
      </c>
      <c r="F1020" t="s">
        <v>88</v>
      </c>
      <c r="G1020" t="s">
        <v>127</v>
      </c>
      <c r="H1020" t="s">
        <v>44</v>
      </c>
      <c r="I1020" t="s">
        <v>80</v>
      </c>
      <c r="J1020" t="s">
        <v>48</v>
      </c>
      <c r="K1020">
        <v>729</v>
      </c>
      <c r="L1020">
        <v>150000</v>
      </c>
      <c r="M1020" t="s">
        <v>49</v>
      </c>
      <c r="N1020">
        <v>0</v>
      </c>
      <c r="O1020">
        <v>0</v>
      </c>
      <c r="P1020">
        <v>0</v>
      </c>
      <c r="Q1020">
        <v>0</v>
      </c>
      <c r="R1020">
        <v>0</v>
      </c>
      <c r="S1020">
        <v>2.2599999999999998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0.34100000000000003</v>
      </c>
      <c r="AB1020">
        <v>2</v>
      </c>
      <c r="AC1020" t="s">
        <v>89</v>
      </c>
      <c r="AD1020" t="s">
        <v>128</v>
      </c>
      <c r="AE1020" t="s">
        <v>81</v>
      </c>
      <c r="AF1020" t="s">
        <v>147</v>
      </c>
    </row>
    <row r="1021" spans="1:32">
      <c r="A1021" t="s">
        <v>41</v>
      </c>
      <c r="B1021" t="s">
        <v>42</v>
      </c>
      <c r="C1021" t="s">
        <v>43</v>
      </c>
      <c r="D1021" s="4">
        <v>41537</v>
      </c>
      <c r="E1021" t="s">
        <v>147</v>
      </c>
      <c r="F1021" t="s">
        <v>88</v>
      </c>
      <c r="G1021" t="s">
        <v>127</v>
      </c>
      <c r="H1021" t="s">
        <v>44</v>
      </c>
      <c r="I1021" t="s">
        <v>130</v>
      </c>
      <c r="J1021" t="s">
        <v>48</v>
      </c>
      <c r="K1021">
        <v>729</v>
      </c>
      <c r="L1021">
        <v>150000</v>
      </c>
      <c r="M1021" t="s">
        <v>49</v>
      </c>
      <c r="N1021">
        <v>0</v>
      </c>
      <c r="O1021">
        <v>0</v>
      </c>
      <c r="P1021">
        <v>0</v>
      </c>
      <c r="Q1021">
        <v>0</v>
      </c>
      <c r="R1021">
        <v>0</v>
      </c>
      <c r="S1021">
        <v>2.34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0.318</v>
      </c>
      <c r="AB1021">
        <v>2</v>
      </c>
      <c r="AC1021" t="s">
        <v>89</v>
      </c>
      <c r="AD1021" t="s">
        <v>128</v>
      </c>
      <c r="AE1021" t="s">
        <v>131</v>
      </c>
      <c r="AF1021" t="s">
        <v>147</v>
      </c>
    </row>
    <row r="1022" spans="1:32">
      <c r="A1022" t="s">
        <v>41</v>
      </c>
      <c r="B1022" t="s">
        <v>42</v>
      </c>
      <c r="C1022" t="s">
        <v>43</v>
      </c>
      <c r="D1022" s="4">
        <v>41537</v>
      </c>
      <c r="E1022" t="s">
        <v>147</v>
      </c>
      <c r="F1022" t="s">
        <v>88</v>
      </c>
      <c r="G1022" t="s">
        <v>46</v>
      </c>
      <c r="H1022" t="s">
        <v>44</v>
      </c>
      <c r="I1022" t="s">
        <v>130</v>
      </c>
      <c r="J1022" t="s">
        <v>48</v>
      </c>
      <c r="K1022">
        <v>729</v>
      </c>
      <c r="L1022">
        <v>150000</v>
      </c>
      <c r="M1022" t="s">
        <v>49</v>
      </c>
      <c r="N1022">
        <v>0</v>
      </c>
      <c r="O1022">
        <v>0</v>
      </c>
      <c r="P1022">
        <v>0</v>
      </c>
      <c r="Q1022">
        <v>0</v>
      </c>
      <c r="R1022">
        <v>0</v>
      </c>
      <c r="S1022">
        <v>0.316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0.316</v>
      </c>
      <c r="AB1022">
        <v>2</v>
      </c>
      <c r="AC1022" t="s">
        <v>89</v>
      </c>
      <c r="AD1022" t="s">
        <v>46</v>
      </c>
      <c r="AE1022" t="s">
        <v>131</v>
      </c>
      <c r="AF1022" t="s">
        <v>147</v>
      </c>
    </row>
    <row r="1023" spans="1:32">
      <c r="A1023" t="s">
        <v>41</v>
      </c>
      <c r="B1023" t="s">
        <v>42</v>
      </c>
      <c r="C1023" t="s">
        <v>43</v>
      </c>
      <c r="D1023" s="4">
        <v>41488</v>
      </c>
      <c r="E1023" t="s">
        <v>147</v>
      </c>
      <c r="F1023" t="s">
        <v>90</v>
      </c>
      <c r="G1023" t="s">
        <v>127</v>
      </c>
      <c r="H1023" t="s">
        <v>44</v>
      </c>
      <c r="I1023" t="s">
        <v>58</v>
      </c>
      <c r="J1023" t="s">
        <v>48</v>
      </c>
      <c r="K1023">
        <v>2560</v>
      </c>
      <c r="L1023">
        <v>1000000</v>
      </c>
      <c r="M1023" t="s">
        <v>49</v>
      </c>
      <c r="N1023">
        <v>0</v>
      </c>
      <c r="O1023">
        <v>0</v>
      </c>
      <c r="P1023">
        <v>0</v>
      </c>
      <c r="Q1023">
        <v>0</v>
      </c>
      <c r="R1023">
        <v>0</v>
      </c>
      <c r="S1023">
        <v>3.04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0.378</v>
      </c>
      <c r="AB1023">
        <v>2</v>
      </c>
      <c r="AC1023" t="s">
        <v>91</v>
      </c>
      <c r="AD1023" t="s">
        <v>128</v>
      </c>
      <c r="AE1023" t="s">
        <v>59</v>
      </c>
      <c r="AF1023" t="s">
        <v>147</v>
      </c>
    </row>
    <row r="1024" spans="1:32">
      <c r="A1024" t="s">
        <v>41</v>
      </c>
      <c r="B1024" t="s">
        <v>42</v>
      </c>
      <c r="C1024" t="s">
        <v>43</v>
      </c>
      <c r="D1024" s="4">
        <v>41488</v>
      </c>
      <c r="E1024" t="s">
        <v>147</v>
      </c>
      <c r="F1024" t="s">
        <v>90</v>
      </c>
      <c r="G1024" t="s">
        <v>127</v>
      </c>
      <c r="H1024" t="s">
        <v>44</v>
      </c>
      <c r="I1024" t="s">
        <v>60</v>
      </c>
      <c r="J1024" t="s">
        <v>48</v>
      </c>
      <c r="K1024">
        <v>2560</v>
      </c>
      <c r="L1024">
        <v>1000000</v>
      </c>
      <c r="M1024" t="s">
        <v>49</v>
      </c>
      <c r="N1024">
        <v>0</v>
      </c>
      <c r="O1024">
        <v>0</v>
      </c>
      <c r="P1024">
        <v>0</v>
      </c>
      <c r="Q1024">
        <v>0</v>
      </c>
      <c r="R1024">
        <v>0</v>
      </c>
      <c r="S1024">
        <v>2.98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0.377</v>
      </c>
      <c r="AB1024">
        <v>2</v>
      </c>
      <c r="AC1024" t="s">
        <v>91</v>
      </c>
      <c r="AD1024" t="s">
        <v>128</v>
      </c>
      <c r="AE1024" t="s">
        <v>61</v>
      </c>
      <c r="AF1024" t="s">
        <v>147</v>
      </c>
    </row>
    <row r="1025" spans="1:32">
      <c r="A1025" t="s">
        <v>41</v>
      </c>
      <c r="B1025" t="s">
        <v>42</v>
      </c>
      <c r="C1025" t="s">
        <v>43</v>
      </c>
      <c r="D1025" s="4">
        <v>41488</v>
      </c>
      <c r="E1025" t="s">
        <v>147</v>
      </c>
      <c r="F1025" t="s">
        <v>90</v>
      </c>
      <c r="G1025" t="s">
        <v>127</v>
      </c>
      <c r="H1025" t="s">
        <v>44</v>
      </c>
      <c r="I1025" t="s">
        <v>64</v>
      </c>
      <c r="J1025" t="s">
        <v>48</v>
      </c>
      <c r="K1025">
        <v>2560</v>
      </c>
      <c r="L1025">
        <v>1000000</v>
      </c>
      <c r="M1025" t="s">
        <v>49</v>
      </c>
      <c r="N1025">
        <v>0</v>
      </c>
      <c r="O1025">
        <v>0</v>
      </c>
      <c r="P1025">
        <v>0</v>
      </c>
      <c r="Q1025">
        <v>0</v>
      </c>
      <c r="R1025">
        <v>0</v>
      </c>
      <c r="S1025">
        <v>2.97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0.376</v>
      </c>
      <c r="AB1025">
        <v>2</v>
      </c>
      <c r="AC1025" t="s">
        <v>91</v>
      </c>
      <c r="AD1025" t="s">
        <v>128</v>
      </c>
      <c r="AE1025" t="s">
        <v>65</v>
      </c>
      <c r="AF1025" t="s">
        <v>147</v>
      </c>
    </row>
    <row r="1026" spans="1:32">
      <c r="A1026" t="s">
        <v>41</v>
      </c>
      <c r="B1026" t="s">
        <v>42</v>
      </c>
      <c r="C1026" t="s">
        <v>43</v>
      </c>
      <c r="D1026" s="4">
        <v>41488</v>
      </c>
      <c r="E1026" t="s">
        <v>147</v>
      </c>
      <c r="F1026" t="s">
        <v>90</v>
      </c>
      <c r="G1026" t="s">
        <v>127</v>
      </c>
      <c r="H1026" t="s">
        <v>44</v>
      </c>
      <c r="I1026" t="s">
        <v>66</v>
      </c>
      <c r="J1026" t="s">
        <v>48</v>
      </c>
      <c r="K1026">
        <v>2560</v>
      </c>
      <c r="L1026">
        <v>1000000</v>
      </c>
      <c r="M1026" t="s">
        <v>49</v>
      </c>
      <c r="N1026">
        <v>0</v>
      </c>
      <c r="O1026">
        <v>0</v>
      </c>
      <c r="P1026">
        <v>0</v>
      </c>
      <c r="Q1026">
        <v>0</v>
      </c>
      <c r="R1026">
        <v>0</v>
      </c>
      <c r="S1026">
        <v>3.12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0.376</v>
      </c>
      <c r="AB1026">
        <v>2</v>
      </c>
      <c r="AC1026" t="s">
        <v>91</v>
      </c>
      <c r="AD1026" t="s">
        <v>128</v>
      </c>
      <c r="AE1026" t="s">
        <v>67</v>
      </c>
      <c r="AF1026" t="s">
        <v>147</v>
      </c>
    </row>
    <row r="1027" spans="1:32">
      <c r="A1027" t="s">
        <v>41</v>
      </c>
      <c r="B1027" t="s">
        <v>42</v>
      </c>
      <c r="C1027" t="s">
        <v>43</v>
      </c>
      <c r="D1027" s="4">
        <v>41488</v>
      </c>
      <c r="E1027" t="s">
        <v>147</v>
      </c>
      <c r="F1027" t="s">
        <v>90</v>
      </c>
      <c r="G1027" t="s">
        <v>127</v>
      </c>
      <c r="H1027" t="s">
        <v>44</v>
      </c>
      <c r="I1027" t="s">
        <v>68</v>
      </c>
      <c r="J1027" t="s">
        <v>48</v>
      </c>
      <c r="K1027">
        <v>2560</v>
      </c>
      <c r="L1027">
        <v>1000000</v>
      </c>
      <c r="M1027" t="s">
        <v>49</v>
      </c>
      <c r="N1027">
        <v>0</v>
      </c>
      <c r="O1027">
        <v>0</v>
      </c>
      <c r="P1027">
        <v>0</v>
      </c>
      <c r="Q1027">
        <v>0</v>
      </c>
      <c r="R1027">
        <v>0</v>
      </c>
      <c r="S1027">
        <v>2.4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0.376</v>
      </c>
      <c r="AB1027">
        <v>2</v>
      </c>
      <c r="AC1027" t="s">
        <v>91</v>
      </c>
      <c r="AD1027" t="s">
        <v>128</v>
      </c>
      <c r="AE1027" t="s">
        <v>69</v>
      </c>
      <c r="AF1027" t="s">
        <v>147</v>
      </c>
    </row>
    <row r="1028" spans="1:32">
      <c r="A1028" t="s">
        <v>41</v>
      </c>
      <c r="B1028" t="s">
        <v>42</v>
      </c>
      <c r="C1028" t="s">
        <v>43</v>
      </c>
      <c r="D1028" s="4">
        <v>41488</v>
      </c>
      <c r="E1028" t="s">
        <v>147</v>
      </c>
      <c r="F1028" t="s">
        <v>90</v>
      </c>
      <c r="G1028" t="s">
        <v>127</v>
      </c>
      <c r="H1028" t="s">
        <v>44</v>
      </c>
      <c r="I1028" t="s">
        <v>74</v>
      </c>
      <c r="J1028" t="s">
        <v>48</v>
      </c>
      <c r="K1028">
        <v>2560</v>
      </c>
      <c r="L1028">
        <v>1000000</v>
      </c>
      <c r="M1028" t="s">
        <v>49</v>
      </c>
      <c r="N1028">
        <v>0</v>
      </c>
      <c r="O1028">
        <v>0</v>
      </c>
      <c r="P1028">
        <v>0</v>
      </c>
      <c r="Q1028">
        <v>0</v>
      </c>
      <c r="R1028">
        <v>0</v>
      </c>
      <c r="S1028">
        <v>2.29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0.377</v>
      </c>
      <c r="AB1028">
        <v>2</v>
      </c>
      <c r="AC1028" t="s">
        <v>91</v>
      </c>
      <c r="AD1028" t="s">
        <v>128</v>
      </c>
      <c r="AE1028" t="s">
        <v>75</v>
      </c>
      <c r="AF1028" t="s">
        <v>147</v>
      </c>
    </row>
    <row r="1029" spans="1:32">
      <c r="A1029" t="s">
        <v>41</v>
      </c>
      <c r="B1029" t="s">
        <v>42</v>
      </c>
      <c r="C1029" t="s">
        <v>43</v>
      </c>
      <c r="D1029" s="4">
        <v>41488</v>
      </c>
      <c r="E1029" t="s">
        <v>147</v>
      </c>
      <c r="F1029" t="s">
        <v>90</v>
      </c>
      <c r="G1029" t="s">
        <v>127</v>
      </c>
      <c r="H1029" t="s">
        <v>44</v>
      </c>
      <c r="I1029" t="s">
        <v>76</v>
      </c>
      <c r="J1029" t="s">
        <v>48</v>
      </c>
      <c r="K1029">
        <v>2560</v>
      </c>
      <c r="L1029">
        <v>1000000</v>
      </c>
      <c r="M1029" t="s">
        <v>49</v>
      </c>
      <c r="N1029">
        <v>0</v>
      </c>
      <c r="O1029">
        <v>0</v>
      </c>
      <c r="P1029">
        <v>0</v>
      </c>
      <c r="Q1029">
        <v>0</v>
      </c>
      <c r="R1029">
        <v>0</v>
      </c>
      <c r="S1029">
        <v>2.46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0.377</v>
      </c>
      <c r="AB1029">
        <v>2</v>
      </c>
      <c r="AC1029" t="s">
        <v>91</v>
      </c>
      <c r="AD1029" t="s">
        <v>128</v>
      </c>
      <c r="AE1029" t="s">
        <v>77</v>
      </c>
      <c r="AF1029" t="s">
        <v>147</v>
      </c>
    </row>
    <row r="1030" spans="1:32">
      <c r="A1030" t="s">
        <v>41</v>
      </c>
      <c r="B1030" t="s">
        <v>42</v>
      </c>
      <c r="C1030" t="s">
        <v>43</v>
      </c>
      <c r="D1030" s="4">
        <v>41488</v>
      </c>
      <c r="E1030" t="s">
        <v>147</v>
      </c>
      <c r="F1030" t="s">
        <v>90</v>
      </c>
      <c r="G1030" t="s">
        <v>127</v>
      </c>
      <c r="H1030" t="s">
        <v>44</v>
      </c>
      <c r="I1030" t="s">
        <v>78</v>
      </c>
      <c r="J1030" t="s">
        <v>48</v>
      </c>
      <c r="K1030">
        <v>2560</v>
      </c>
      <c r="L1030">
        <v>1000000</v>
      </c>
      <c r="M1030" t="s">
        <v>49</v>
      </c>
      <c r="N1030">
        <v>0</v>
      </c>
      <c r="O1030">
        <v>0</v>
      </c>
      <c r="P1030">
        <v>0</v>
      </c>
      <c r="Q1030">
        <v>0</v>
      </c>
      <c r="R1030">
        <v>0</v>
      </c>
      <c r="S1030">
        <v>2.29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0.375</v>
      </c>
      <c r="AB1030">
        <v>2</v>
      </c>
      <c r="AC1030" t="s">
        <v>91</v>
      </c>
      <c r="AD1030" t="s">
        <v>128</v>
      </c>
      <c r="AE1030" t="s">
        <v>79</v>
      </c>
      <c r="AF1030" t="s">
        <v>147</v>
      </c>
    </row>
    <row r="1031" spans="1:32">
      <c r="A1031" t="s">
        <v>41</v>
      </c>
      <c r="B1031" t="s">
        <v>42</v>
      </c>
      <c r="C1031" t="s">
        <v>43</v>
      </c>
      <c r="D1031" s="4">
        <v>41488</v>
      </c>
      <c r="E1031" t="s">
        <v>147</v>
      </c>
      <c r="F1031" t="s">
        <v>90</v>
      </c>
      <c r="G1031" t="s">
        <v>127</v>
      </c>
      <c r="H1031" t="s">
        <v>44</v>
      </c>
      <c r="I1031" t="s">
        <v>80</v>
      </c>
      <c r="J1031" t="s">
        <v>48</v>
      </c>
      <c r="K1031">
        <v>2560</v>
      </c>
      <c r="L1031">
        <v>1000000</v>
      </c>
      <c r="M1031" t="s">
        <v>49</v>
      </c>
      <c r="N1031">
        <v>0</v>
      </c>
      <c r="O1031">
        <v>0</v>
      </c>
      <c r="P1031">
        <v>0</v>
      </c>
      <c r="Q1031">
        <v>0</v>
      </c>
      <c r="R1031">
        <v>0</v>
      </c>
      <c r="S1031">
        <v>2.52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0.379</v>
      </c>
      <c r="AB1031">
        <v>2</v>
      </c>
      <c r="AC1031" t="s">
        <v>91</v>
      </c>
      <c r="AD1031" t="s">
        <v>128</v>
      </c>
      <c r="AE1031" t="s">
        <v>81</v>
      </c>
      <c r="AF1031" t="s">
        <v>147</v>
      </c>
    </row>
    <row r="1032" spans="1:32">
      <c r="A1032" t="s">
        <v>41</v>
      </c>
      <c r="B1032" t="s">
        <v>42</v>
      </c>
      <c r="C1032" t="s">
        <v>43</v>
      </c>
      <c r="D1032" s="4">
        <v>41537</v>
      </c>
      <c r="E1032" t="s">
        <v>147</v>
      </c>
      <c r="F1032" t="s">
        <v>90</v>
      </c>
      <c r="G1032" t="s">
        <v>127</v>
      </c>
      <c r="H1032" t="s">
        <v>44</v>
      </c>
      <c r="I1032" t="s">
        <v>130</v>
      </c>
      <c r="J1032" t="s">
        <v>48</v>
      </c>
      <c r="K1032">
        <v>2560</v>
      </c>
      <c r="L1032">
        <v>1000000</v>
      </c>
      <c r="M1032" t="s">
        <v>49</v>
      </c>
      <c r="N1032">
        <v>0</v>
      </c>
      <c r="O1032">
        <v>0</v>
      </c>
      <c r="P1032">
        <v>0</v>
      </c>
      <c r="Q1032">
        <v>0</v>
      </c>
      <c r="R1032">
        <v>0</v>
      </c>
      <c r="S1032">
        <v>2.91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0.376</v>
      </c>
      <c r="AB1032">
        <v>2</v>
      </c>
      <c r="AC1032" t="s">
        <v>91</v>
      </c>
      <c r="AD1032" t="s">
        <v>128</v>
      </c>
      <c r="AE1032" t="s">
        <v>131</v>
      </c>
      <c r="AF1032" t="s">
        <v>147</v>
      </c>
    </row>
    <row r="1033" spans="1:32">
      <c r="A1033" t="s">
        <v>41</v>
      </c>
      <c r="B1033" t="s">
        <v>42</v>
      </c>
      <c r="C1033" t="s">
        <v>43</v>
      </c>
      <c r="D1033" s="4">
        <v>41537</v>
      </c>
      <c r="E1033" t="s">
        <v>147</v>
      </c>
      <c r="F1033" t="s">
        <v>90</v>
      </c>
      <c r="G1033" t="s">
        <v>46</v>
      </c>
      <c r="H1033" t="s">
        <v>44</v>
      </c>
      <c r="I1033" t="s">
        <v>130</v>
      </c>
      <c r="J1033" t="s">
        <v>48</v>
      </c>
      <c r="K1033">
        <v>2560</v>
      </c>
      <c r="L1033">
        <v>1000000</v>
      </c>
      <c r="M1033" t="s">
        <v>49</v>
      </c>
      <c r="N1033">
        <v>0</v>
      </c>
      <c r="O1033">
        <v>0</v>
      </c>
      <c r="P1033">
        <v>0</v>
      </c>
      <c r="Q1033">
        <v>0</v>
      </c>
      <c r="R1033">
        <v>0</v>
      </c>
      <c r="S1033">
        <v>0.377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0.377</v>
      </c>
      <c r="AB1033">
        <v>2</v>
      </c>
      <c r="AC1033" t="s">
        <v>91</v>
      </c>
      <c r="AD1033" t="s">
        <v>46</v>
      </c>
      <c r="AE1033" t="s">
        <v>131</v>
      </c>
      <c r="AF1033" t="s">
        <v>147</v>
      </c>
    </row>
    <row r="1034" spans="1:32">
      <c r="A1034" t="s">
        <v>41</v>
      </c>
      <c r="B1034" t="s">
        <v>42</v>
      </c>
      <c r="C1034" t="s">
        <v>43</v>
      </c>
      <c r="D1034" s="4">
        <v>41488</v>
      </c>
      <c r="E1034" t="s">
        <v>147</v>
      </c>
      <c r="F1034" t="s">
        <v>92</v>
      </c>
      <c r="G1034" t="s">
        <v>127</v>
      </c>
      <c r="H1034" t="s">
        <v>44</v>
      </c>
      <c r="I1034" t="s">
        <v>58</v>
      </c>
      <c r="J1034" t="s">
        <v>48</v>
      </c>
      <c r="K1034">
        <v>146</v>
      </c>
      <c r="L1034">
        <v>50000</v>
      </c>
      <c r="M1034" t="s">
        <v>49</v>
      </c>
      <c r="N1034">
        <v>0</v>
      </c>
      <c r="O1034">
        <v>0</v>
      </c>
      <c r="P1034">
        <v>0</v>
      </c>
      <c r="Q1034">
        <v>3.14</v>
      </c>
      <c r="R1034">
        <v>7.0600000000000003E-4</v>
      </c>
      <c r="S1034">
        <v>1.45</v>
      </c>
      <c r="T1034">
        <v>0</v>
      </c>
      <c r="U1034">
        <v>0</v>
      </c>
      <c r="V1034">
        <v>0</v>
      </c>
      <c r="W1034">
        <v>0.59499999999999997</v>
      </c>
      <c r="X1034">
        <v>4.8799999999999999E-4</v>
      </c>
      <c r="Y1034">
        <v>5.8799999999999998E-2</v>
      </c>
      <c r="AB1034">
        <v>2</v>
      </c>
      <c r="AC1034" t="s">
        <v>93</v>
      </c>
      <c r="AD1034" t="s">
        <v>128</v>
      </c>
      <c r="AE1034" t="s">
        <v>59</v>
      </c>
      <c r="AF1034" t="s">
        <v>147</v>
      </c>
    </row>
    <row r="1035" spans="1:32">
      <c r="A1035" t="s">
        <v>41</v>
      </c>
      <c r="B1035" t="s">
        <v>42</v>
      </c>
      <c r="C1035" t="s">
        <v>43</v>
      </c>
      <c r="D1035" s="4">
        <v>41488</v>
      </c>
      <c r="E1035" t="s">
        <v>147</v>
      </c>
      <c r="F1035" t="s">
        <v>92</v>
      </c>
      <c r="G1035" t="s">
        <v>127</v>
      </c>
      <c r="H1035" t="s">
        <v>44</v>
      </c>
      <c r="I1035" t="s">
        <v>60</v>
      </c>
      <c r="J1035" t="s">
        <v>48</v>
      </c>
      <c r="K1035">
        <v>146</v>
      </c>
      <c r="L1035">
        <v>50000</v>
      </c>
      <c r="M1035" t="s">
        <v>49</v>
      </c>
      <c r="N1035">
        <v>0</v>
      </c>
      <c r="O1035">
        <v>0</v>
      </c>
      <c r="P1035">
        <v>0</v>
      </c>
      <c r="Q1035">
        <v>4.92</v>
      </c>
      <c r="R1035">
        <v>1.72E-3</v>
      </c>
      <c r="S1035">
        <v>1.62</v>
      </c>
      <c r="T1035">
        <v>0</v>
      </c>
      <c r="U1035">
        <v>0</v>
      </c>
      <c r="V1035">
        <v>0</v>
      </c>
      <c r="W1035">
        <v>0.89600000000000002</v>
      </c>
      <c r="X1035">
        <v>3.2499999999999999E-4</v>
      </c>
      <c r="Y1035">
        <v>0.1</v>
      </c>
      <c r="AB1035">
        <v>2</v>
      </c>
      <c r="AC1035" t="s">
        <v>93</v>
      </c>
      <c r="AD1035" t="s">
        <v>128</v>
      </c>
      <c r="AE1035" t="s">
        <v>61</v>
      </c>
      <c r="AF1035" t="s">
        <v>147</v>
      </c>
    </row>
    <row r="1036" spans="1:32">
      <c r="A1036" t="s">
        <v>41</v>
      </c>
      <c r="B1036" t="s">
        <v>42</v>
      </c>
      <c r="C1036" t="s">
        <v>43</v>
      </c>
      <c r="D1036" s="4">
        <v>41488</v>
      </c>
      <c r="E1036" t="s">
        <v>147</v>
      </c>
      <c r="F1036" t="s">
        <v>92</v>
      </c>
      <c r="G1036" t="s">
        <v>127</v>
      </c>
      <c r="H1036" t="s">
        <v>44</v>
      </c>
      <c r="I1036" t="s">
        <v>64</v>
      </c>
      <c r="J1036" t="s">
        <v>48</v>
      </c>
      <c r="K1036">
        <v>146</v>
      </c>
      <c r="L1036">
        <v>50000</v>
      </c>
      <c r="M1036" t="s">
        <v>49</v>
      </c>
      <c r="N1036">
        <v>0</v>
      </c>
      <c r="O1036">
        <v>0</v>
      </c>
      <c r="P1036">
        <v>0</v>
      </c>
      <c r="Q1036">
        <v>5.83</v>
      </c>
      <c r="R1036">
        <v>1.73E-3</v>
      </c>
      <c r="S1036">
        <v>1.71</v>
      </c>
      <c r="T1036">
        <v>0</v>
      </c>
      <c r="U1036">
        <v>0</v>
      </c>
      <c r="V1036">
        <v>0</v>
      </c>
      <c r="W1036">
        <v>0.96299999999999997</v>
      </c>
      <c r="X1036">
        <v>3.4099999999999999E-4</v>
      </c>
      <c r="Y1036">
        <v>0.11700000000000001</v>
      </c>
      <c r="AB1036">
        <v>2</v>
      </c>
      <c r="AC1036" t="s">
        <v>93</v>
      </c>
      <c r="AD1036" t="s">
        <v>128</v>
      </c>
      <c r="AE1036" t="s">
        <v>65</v>
      </c>
      <c r="AF1036" t="s">
        <v>147</v>
      </c>
    </row>
    <row r="1037" spans="1:32">
      <c r="A1037" t="s">
        <v>41</v>
      </c>
      <c r="B1037" t="s">
        <v>42</v>
      </c>
      <c r="C1037" t="s">
        <v>43</v>
      </c>
      <c r="D1037" s="4">
        <v>41488</v>
      </c>
      <c r="E1037" t="s">
        <v>147</v>
      </c>
      <c r="F1037" t="s">
        <v>92</v>
      </c>
      <c r="G1037" t="s">
        <v>127</v>
      </c>
      <c r="H1037" t="s">
        <v>44</v>
      </c>
      <c r="I1037" t="s">
        <v>66</v>
      </c>
      <c r="J1037" t="s">
        <v>48</v>
      </c>
      <c r="K1037">
        <v>146</v>
      </c>
      <c r="L1037">
        <v>50000</v>
      </c>
      <c r="M1037" t="s">
        <v>49</v>
      </c>
      <c r="N1037">
        <v>0</v>
      </c>
      <c r="O1037">
        <v>0</v>
      </c>
      <c r="P1037">
        <v>0</v>
      </c>
      <c r="Q1037">
        <v>5.98</v>
      </c>
      <c r="R1037">
        <v>1.8400000000000001E-3</v>
      </c>
      <c r="S1037">
        <v>1.71</v>
      </c>
      <c r="T1037">
        <v>0</v>
      </c>
      <c r="U1037">
        <v>0</v>
      </c>
      <c r="V1037">
        <v>0</v>
      </c>
      <c r="W1037">
        <v>1.17</v>
      </c>
      <c r="X1037">
        <v>2.61E-4</v>
      </c>
      <c r="Y1037">
        <v>0.128</v>
      </c>
      <c r="AB1037">
        <v>2</v>
      </c>
      <c r="AC1037" t="s">
        <v>93</v>
      </c>
      <c r="AD1037" t="s">
        <v>128</v>
      </c>
      <c r="AE1037" t="s">
        <v>67</v>
      </c>
      <c r="AF1037" t="s">
        <v>147</v>
      </c>
    </row>
    <row r="1038" spans="1:32">
      <c r="A1038" t="s">
        <v>41</v>
      </c>
      <c r="B1038" t="s">
        <v>42</v>
      </c>
      <c r="C1038" t="s">
        <v>43</v>
      </c>
      <c r="D1038" s="4">
        <v>41488</v>
      </c>
      <c r="E1038" t="s">
        <v>147</v>
      </c>
      <c r="F1038" t="s">
        <v>92</v>
      </c>
      <c r="G1038" t="s">
        <v>127</v>
      </c>
      <c r="H1038" t="s">
        <v>44</v>
      </c>
      <c r="I1038" t="s">
        <v>68</v>
      </c>
      <c r="J1038" t="s">
        <v>48</v>
      </c>
      <c r="K1038">
        <v>146</v>
      </c>
      <c r="L1038">
        <v>50000</v>
      </c>
      <c r="M1038" t="s">
        <v>49</v>
      </c>
      <c r="N1038">
        <v>0</v>
      </c>
      <c r="O1038">
        <v>0</v>
      </c>
      <c r="P1038">
        <v>0</v>
      </c>
      <c r="Q1038">
        <v>5.27</v>
      </c>
      <c r="R1038">
        <v>1.25E-3</v>
      </c>
      <c r="S1038">
        <v>1.36</v>
      </c>
      <c r="T1038">
        <v>0</v>
      </c>
      <c r="U1038">
        <v>0</v>
      </c>
      <c r="V1038">
        <v>0</v>
      </c>
      <c r="W1038">
        <v>1.1499999999999999</v>
      </c>
      <c r="X1038">
        <v>3.4400000000000001E-4</v>
      </c>
      <c r="Y1038">
        <v>0.126</v>
      </c>
      <c r="AB1038">
        <v>2</v>
      </c>
      <c r="AC1038" t="s">
        <v>93</v>
      </c>
      <c r="AD1038" t="s">
        <v>128</v>
      </c>
      <c r="AE1038" t="s">
        <v>69</v>
      </c>
      <c r="AF1038" t="s">
        <v>147</v>
      </c>
    </row>
    <row r="1039" spans="1:32">
      <c r="A1039" t="s">
        <v>41</v>
      </c>
      <c r="B1039" t="s">
        <v>42</v>
      </c>
      <c r="C1039" t="s">
        <v>43</v>
      </c>
      <c r="D1039" s="4">
        <v>41488</v>
      </c>
      <c r="E1039" t="s">
        <v>147</v>
      </c>
      <c r="F1039" t="s">
        <v>92</v>
      </c>
      <c r="G1039" t="s">
        <v>127</v>
      </c>
      <c r="H1039" t="s">
        <v>44</v>
      </c>
      <c r="I1039" t="s">
        <v>74</v>
      </c>
      <c r="J1039" t="s">
        <v>48</v>
      </c>
      <c r="K1039">
        <v>146</v>
      </c>
      <c r="L1039">
        <v>50000</v>
      </c>
      <c r="M1039" t="s">
        <v>49</v>
      </c>
      <c r="N1039">
        <v>0</v>
      </c>
      <c r="O1039">
        <v>0</v>
      </c>
      <c r="P1039">
        <v>0</v>
      </c>
      <c r="Q1039">
        <v>5.9</v>
      </c>
      <c r="R1039">
        <v>1.8699999999999999E-3</v>
      </c>
      <c r="S1039">
        <v>1.62</v>
      </c>
      <c r="T1039">
        <v>0</v>
      </c>
      <c r="U1039">
        <v>0</v>
      </c>
      <c r="V1039">
        <v>0</v>
      </c>
      <c r="W1039">
        <v>1.21</v>
      </c>
      <c r="X1039">
        <v>3.7599999999999998E-4</v>
      </c>
      <c r="Y1039">
        <v>0.158</v>
      </c>
      <c r="AB1039">
        <v>2</v>
      </c>
      <c r="AC1039" t="s">
        <v>93</v>
      </c>
      <c r="AD1039" t="s">
        <v>128</v>
      </c>
      <c r="AE1039" t="s">
        <v>75</v>
      </c>
      <c r="AF1039" t="s">
        <v>147</v>
      </c>
    </row>
    <row r="1040" spans="1:32">
      <c r="A1040" t="s">
        <v>41</v>
      </c>
      <c r="B1040" t="s">
        <v>42</v>
      </c>
      <c r="C1040" t="s">
        <v>43</v>
      </c>
      <c r="D1040" s="4">
        <v>41488</v>
      </c>
      <c r="E1040" t="s">
        <v>147</v>
      </c>
      <c r="F1040" t="s">
        <v>92</v>
      </c>
      <c r="G1040" t="s">
        <v>127</v>
      </c>
      <c r="H1040" t="s">
        <v>44</v>
      </c>
      <c r="I1040" t="s">
        <v>76</v>
      </c>
      <c r="J1040" t="s">
        <v>48</v>
      </c>
      <c r="K1040">
        <v>146</v>
      </c>
      <c r="L1040">
        <v>50000</v>
      </c>
      <c r="M1040" t="s">
        <v>49</v>
      </c>
      <c r="N1040">
        <v>0</v>
      </c>
      <c r="O1040">
        <v>0</v>
      </c>
      <c r="P1040">
        <v>0</v>
      </c>
      <c r="Q1040">
        <v>5.38</v>
      </c>
      <c r="R1040">
        <v>1.91E-3</v>
      </c>
      <c r="S1040">
        <v>1.51</v>
      </c>
      <c r="T1040">
        <v>0</v>
      </c>
      <c r="U1040">
        <v>0</v>
      </c>
      <c r="V1040">
        <v>0</v>
      </c>
      <c r="W1040">
        <v>1.1200000000000001</v>
      </c>
      <c r="X1040">
        <v>3.9399999999999998E-4</v>
      </c>
      <c r="Y1040">
        <v>0.14599999999999999</v>
      </c>
      <c r="AB1040">
        <v>2</v>
      </c>
      <c r="AC1040" t="s">
        <v>93</v>
      </c>
      <c r="AD1040" t="s">
        <v>128</v>
      </c>
      <c r="AE1040" t="s">
        <v>77</v>
      </c>
      <c r="AF1040" t="s">
        <v>147</v>
      </c>
    </row>
    <row r="1041" spans="1:32">
      <c r="A1041" t="s">
        <v>41</v>
      </c>
      <c r="B1041" t="s">
        <v>42</v>
      </c>
      <c r="C1041" t="s">
        <v>43</v>
      </c>
      <c r="D1041" s="4">
        <v>41488</v>
      </c>
      <c r="E1041" t="s">
        <v>147</v>
      </c>
      <c r="F1041" t="s">
        <v>92</v>
      </c>
      <c r="G1041" t="s">
        <v>127</v>
      </c>
      <c r="H1041" t="s">
        <v>44</v>
      </c>
      <c r="I1041" t="s">
        <v>78</v>
      </c>
      <c r="J1041" t="s">
        <v>48</v>
      </c>
      <c r="K1041">
        <v>146</v>
      </c>
      <c r="L1041">
        <v>50000</v>
      </c>
      <c r="M1041" t="s">
        <v>49</v>
      </c>
      <c r="N1041">
        <v>0</v>
      </c>
      <c r="O1041">
        <v>0</v>
      </c>
      <c r="P1041">
        <v>0</v>
      </c>
      <c r="Q1041">
        <v>8.35</v>
      </c>
      <c r="R1041">
        <v>1.8E-3</v>
      </c>
      <c r="S1041">
        <v>1.65</v>
      </c>
      <c r="T1041">
        <v>0</v>
      </c>
      <c r="U1041">
        <v>0</v>
      </c>
      <c r="V1041">
        <v>0</v>
      </c>
      <c r="W1041">
        <v>1.63</v>
      </c>
      <c r="X1041">
        <v>3.6400000000000001E-4</v>
      </c>
      <c r="Y1041">
        <v>0.22</v>
      </c>
      <c r="AB1041">
        <v>2</v>
      </c>
      <c r="AC1041" t="s">
        <v>93</v>
      </c>
      <c r="AD1041" t="s">
        <v>128</v>
      </c>
      <c r="AE1041" t="s">
        <v>79</v>
      </c>
      <c r="AF1041" t="s">
        <v>147</v>
      </c>
    </row>
    <row r="1042" spans="1:32">
      <c r="A1042" t="s">
        <v>41</v>
      </c>
      <c r="B1042" t="s">
        <v>42</v>
      </c>
      <c r="C1042" t="s">
        <v>43</v>
      </c>
      <c r="D1042" s="4">
        <v>41488</v>
      </c>
      <c r="E1042" t="s">
        <v>147</v>
      </c>
      <c r="F1042" t="s">
        <v>92</v>
      </c>
      <c r="G1042" t="s">
        <v>127</v>
      </c>
      <c r="H1042" t="s">
        <v>44</v>
      </c>
      <c r="I1042" t="s">
        <v>80</v>
      </c>
      <c r="J1042" t="s">
        <v>48</v>
      </c>
      <c r="K1042">
        <v>146</v>
      </c>
      <c r="L1042">
        <v>50000</v>
      </c>
      <c r="M1042" t="s">
        <v>49</v>
      </c>
      <c r="N1042">
        <v>0</v>
      </c>
      <c r="O1042">
        <v>0</v>
      </c>
      <c r="P1042">
        <v>0</v>
      </c>
      <c r="Q1042">
        <v>2.5099999999999998</v>
      </c>
      <c r="R1042">
        <v>1.57E-3</v>
      </c>
      <c r="S1042">
        <v>1.36</v>
      </c>
      <c r="T1042">
        <v>0</v>
      </c>
      <c r="U1042">
        <v>0</v>
      </c>
      <c r="V1042">
        <v>0</v>
      </c>
      <c r="W1042">
        <v>0.51500000000000001</v>
      </c>
      <c r="X1042">
        <v>3.39E-4</v>
      </c>
      <c r="Y1042">
        <v>9.3200000000000005E-2</v>
      </c>
      <c r="AB1042">
        <v>2</v>
      </c>
      <c r="AC1042" t="s">
        <v>93</v>
      </c>
      <c r="AD1042" t="s">
        <v>128</v>
      </c>
      <c r="AE1042" t="s">
        <v>81</v>
      </c>
      <c r="AF1042" t="s">
        <v>147</v>
      </c>
    </row>
    <row r="1043" spans="1:32">
      <c r="A1043" t="s">
        <v>41</v>
      </c>
      <c r="B1043" t="s">
        <v>42</v>
      </c>
      <c r="C1043" t="s">
        <v>43</v>
      </c>
      <c r="D1043" s="4">
        <v>41537</v>
      </c>
      <c r="E1043" t="s">
        <v>147</v>
      </c>
      <c r="F1043" t="s">
        <v>92</v>
      </c>
      <c r="G1043" t="s">
        <v>127</v>
      </c>
      <c r="H1043" t="s">
        <v>44</v>
      </c>
      <c r="I1043" t="s">
        <v>130</v>
      </c>
      <c r="J1043" t="s">
        <v>48</v>
      </c>
      <c r="K1043">
        <v>146</v>
      </c>
      <c r="L1043">
        <v>50000</v>
      </c>
      <c r="M1043" t="s">
        <v>49</v>
      </c>
      <c r="N1043">
        <v>0</v>
      </c>
      <c r="O1043">
        <v>0</v>
      </c>
      <c r="P1043">
        <v>0</v>
      </c>
      <c r="Q1043">
        <v>5.59</v>
      </c>
      <c r="R1043">
        <v>1.6800000000000001E-3</v>
      </c>
      <c r="S1043">
        <v>1.61</v>
      </c>
      <c r="T1043">
        <v>0</v>
      </c>
      <c r="U1043">
        <v>0</v>
      </c>
      <c r="V1043">
        <v>0</v>
      </c>
      <c r="W1043">
        <v>1.06</v>
      </c>
      <c r="X1043">
        <v>3.2200000000000002E-4</v>
      </c>
      <c r="Y1043">
        <v>0.122</v>
      </c>
      <c r="AB1043">
        <v>2</v>
      </c>
      <c r="AC1043" t="s">
        <v>93</v>
      </c>
      <c r="AD1043" t="s">
        <v>128</v>
      </c>
      <c r="AE1043" t="s">
        <v>131</v>
      </c>
      <c r="AF1043" t="s">
        <v>147</v>
      </c>
    </row>
    <row r="1044" spans="1:32">
      <c r="A1044" t="s">
        <v>41</v>
      </c>
      <c r="B1044" t="s">
        <v>42</v>
      </c>
      <c r="C1044" t="s">
        <v>43</v>
      </c>
      <c r="D1044" s="4">
        <v>41537</v>
      </c>
      <c r="E1044" t="s">
        <v>147</v>
      </c>
      <c r="F1044" t="s">
        <v>92</v>
      </c>
      <c r="G1044" t="s">
        <v>46</v>
      </c>
      <c r="H1044" t="s">
        <v>44</v>
      </c>
      <c r="I1044" t="s">
        <v>130</v>
      </c>
      <c r="J1044" t="s">
        <v>48</v>
      </c>
      <c r="K1044">
        <v>146</v>
      </c>
      <c r="L1044">
        <v>50000</v>
      </c>
      <c r="M1044" t="s">
        <v>49</v>
      </c>
      <c r="N1044">
        <v>0</v>
      </c>
      <c r="O1044">
        <v>0</v>
      </c>
      <c r="P1044">
        <v>0</v>
      </c>
      <c r="Q1044">
        <v>0.77800000000000002</v>
      </c>
      <c r="R1044">
        <v>2.9500000000000001E-4</v>
      </c>
      <c r="S1044">
        <v>0.14599999999999999</v>
      </c>
      <c r="T1044">
        <v>0</v>
      </c>
      <c r="U1044">
        <v>0</v>
      </c>
      <c r="V1044">
        <v>0</v>
      </c>
      <c r="W1044">
        <v>0.77800000000000002</v>
      </c>
      <c r="X1044">
        <v>2.9500000000000001E-4</v>
      </c>
      <c r="Y1044">
        <v>0.14599999999999999</v>
      </c>
      <c r="AB1044">
        <v>2</v>
      </c>
      <c r="AC1044" t="s">
        <v>93</v>
      </c>
      <c r="AD1044" t="s">
        <v>46</v>
      </c>
      <c r="AE1044" t="s">
        <v>131</v>
      </c>
      <c r="AF1044" t="s">
        <v>147</v>
      </c>
    </row>
    <row r="1045" spans="1:32">
      <c r="A1045" t="s">
        <v>41</v>
      </c>
      <c r="B1045" t="s">
        <v>42</v>
      </c>
      <c r="C1045" t="s">
        <v>43</v>
      </c>
      <c r="D1045" s="4">
        <v>41488</v>
      </c>
      <c r="E1045" t="s">
        <v>147</v>
      </c>
      <c r="F1045" t="s">
        <v>94</v>
      </c>
      <c r="G1045" t="s">
        <v>127</v>
      </c>
      <c r="H1045" t="s">
        <v>44</v>
      </c>
      <c r="I1045" t="s">
        <v>58</v>
      </c>
      <c r="J1045" t="s">
        <v>48</v>
      </c>
      <c r="K1045">
        <v>2530</v>
      </c>
      <c r="L1045">
        <v>500000</v>
      </c>
      <c r="M1045" t="s">
        <v>49</v>
      </c>
      <c r="N1045">
        <v>0</v>
      </c>
      <c r="O1045">
        <v>0</v>
      </c>
      <c r="P1045">
        <v>0</v>
      </c>
      <c r="Q1045">
        <v>0</v>
      </c>
      <c r="R1045">
        <v>0</v>
      </c>
      <c r="S1045">
        <v>3.15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0.28899999999999998</v>
      </c>
      <c r="AB1045">
        <v>2</v>
      </c>
      <c r="AC1045" t="s">
        <v>95</v>
      </c>
      <c r="AD1045" t="s">
        <v>128</v>
      </c>
      <c r="AE1045" t="s">
        <v>59</v>
      </c>
      <c r="AF1045" t="s">
        <v>147</v>
      </c>
    </row>
    <row r="1046" spans="1:32">
      <c r="A1046" t="s">
        <v>41</v>
      </c>
      <c r="B1046" t="s">
        <v>42</v>
      </c>
      <c r="C1046" t="s">
        <v>43</v>
      </c>
      <c r="D1046" s="4">
        <v>41488</v>
      </c>
      <c r="E1046" t="s">
        <v>147</v>
      </c>
      <c r="F1046" t="s">
        <v>94</v>
      </c>
      <c r="G1046" t="s">
        <v>127</v>
      </c>
      <c r="H1046" t="s">
        <v>44</v>
      </c>
      <c r="I1046" t="s">
        <v>60</v>
      </c>
      <c r="J1046" t="s">
        <v>48</v>
      </c>
      <c r="K1046">
        <v>2530</v>
      </c>
      <c r="L1046">
        <v>500000</v>
      </c>
      <c r="M1046" t="s">
        <v>49</v>
      </c>
      <c r="N1046">
        <v>0</v>
      </c>
      <c r="O1046">
        <v>0</v>
      </c>
      <c r="P1046">
        <v>0</v>
      </c>
      <c r="Q1046">
        <v>0</v>
      </c>
      <c r="R1046">
        <v>0</v>
      </c>
      <c r="S1046">
        <v>3.05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0.28999999999999998</v>
      </c>
      <c r="AB1046">
        <v>2</v>
      </c>
      <c r="AC1046" t="s">
        <v>95</v>
      </c>
      <c r="AD1046" t="s">
        <v>128</v>
      </c>
      <c r="AE1046" t="s">
        <v>61</v>
      </c>
      <c r="AF1046" t="s">
        <v>147</v>
      </c>
    </row>
    <row r="1047" spans="1:32">
      <c r="A1047" t="s">
        <v>41</v>
      </c>
      <c r="B1047" t="s">
        <v>42</v>
      </c>
      <c r="C1047" t="s">
        <v>43</v>
      </c>
      <c r="D1047" s="4">
        <v>41488</v>
      </c>
      <c r="E1047" t="s">
        <v>147</v>
      </c>
      <c r="F1047" t="s">
        <v>94</v>
      </c>
      <c r="G1047" t="s">
        <v>127</v>
      </c>
      <c r="H1047" t="s">
        <v>44</v>
      </c>
      <c r="I1047" t="s">
        <v>64</v>
      </c>
      <c r="J1047" t="s">
        <v>48</v>
      </c>
      <c r="K1047">
        <v>2530</v>
      </c>
      <c r="L1047">
        <v>500000</v>
      </c>
      <c r="M1047" t="s">
        <v>49</v>
      </c>
      <c r="N1047">
        <v>0</v>
      </c>
      <c r="O1047">
        <v>0</v>
      </c>
      <c r="P1047">
        <v>0</v>
      </c>
      <c r="Q1047">
        <v>0</v>
      </c>
      <c r="R1047">
        <v>0</v>
      </c>
      <c r="S1047">
        <v>3.03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0.28999999999999998</v>
      </c>
      <c r="AB1047">
        <v>2</v>
      </c>
      <c r="AC1047" t="s">
        <v>95</v>
      </c>
      <c r="AD1047" t="s">
        <v>128</v>
      </c>
      <c r="AE1047" t="s">
        <v>65</v>
      </c>
      <c r="AF1047" t="s">
        <v>147</v>
      </c>
    </row>
    <row r="1048" spans="1:32">
      <c r="A1048" t="s">
        <v>41</v>
      </c>
      <c r="B1048" t="s">
        <v>42</v>
      </c>
      <c r="C1048" t="s">
        <v>43</v>
      </c>
      <c r="D1048" s="4">
        <v>41488</v>
      </c>
      <c r="E1048" t="s">
        <v>147</v>
      </c>
      <c r="F1048" t="s">
        <v>94</v>
      </c>
      <c r="G1048" t="s">
        <v>127</v>
      </c>
      <c r="H1048" t="s">
        <v>44</v>
      </c>
      <c r="I1048" t="s">
        <v>66</v>
      </c>
      <c r="J1048" t="s">
        <v>48</v>
      </c>
      <c r="K1048">
        <v>2530</v>
      </c>
      <c r="L1048">
        <v>500000</v>
      </c>
      <c r="M1048" t="s">
        <v>49</v>
      </c>
      <c r="N1048">
        <v>0</v>
      </c>
      <c r="O1048">
        <v>0</v>
      </c>
      <c r="P1048">
        <v>0</v>
      </c>
      <c r="Q1048">
        <v>0</v>
      </c>
      <c r="R1048">
        <v>0</v>
      </c>
      <c r="S1048">
        <v>3.02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0.28999999999999998</v>
      </c>
      <c r="AB1048">
        <v>2</v>
      </c>
      <c r="AC1048" t="s">
        <v>95</v>
      </c>
      <c r="AD1048" t="s">
        <v>128</v>
      </c>
      <c r="AE1048" t="s">
        <v>67</v>
      </c>
      <c r="AF1048" t="s">
        <v>147</v>
      </c>
    </row>
    <row r="1049" spans="1:32">
      <c r="A1049" t="s">
        <v>41</v>
      </c>
      <c r="B1049" t="s">
        <v>42</v>
      </c>
      <c r="C1049" t="s">
        <v>43</v>
      </c>
      <c r="D1049" s="4">
        <v>41488</v>
      </c>
      <c r="E1049" t="s">
        <v>147</v>
      </c>
      <c r="F1049" t="s">
        <v>94</v>
      </c>
      <c r="G1049" t="s">
        <v>127</v>
      </c>
      <c r="H1049" t="s">
        <v>44</v>
      </c>
      <c r="I1049" t="s">
        <v>68</v>
      </c>
      <c r="J1049" t="s">
        <v>48</v>
      </c>
      <c r="K1049">
        <v>2530</v>
      </c>
      <c r="L1049">
        <v>500000</v>
      </c>
      <c r="M1049" t="s">
        <v>49</v>
      </c>
      <c r="N1049">
        <v>0</v>
      </c>
      <c r="O1049">
        <v>0</v>
      </c>
      <c r="P1049">
        <v>0</v>
      </c>
      <c r="Q1049">
        <v>0</v>
      </c>
      <c r="R1049">
        <v>0</v>
      </c>
      <c r="S1049">
        <v>2.69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0.28999999999999998</v>
      </c>
      <c r="AB1049">
        <v>2</v>
      </c>
      <c r="AC1049" t="s">
        <v>95</v>
      </c>
      <c r="AD1049" t="s">
        <v>128</v>
      </c>
      <c r="AE1049" t="s">
        <v>69</v>
      </c>
      <c r="AF1049" t="s">
        <v>147</v>
      </c>
    </row>
    <row r="1050" spans="1:32">
      <c r="A1050" t="s">
        <v>41</v>
      </c>
      <c r="B1050" t="s">
        <v>42</v>
      </c>
      <c r="C1050" t="s">
        <v>43</v>
      </c>
      <c r="D1050" s="4">
        <v>41488</v>
      </c>
      <c r="E1050" t="s">
        <v>147</v>
      </c>
      <c r="F1050" t="s">
        <v>94</v>
      </c>
      <c r="G1050" t="s">
        <v>127</v>
      </c>
      <c r="H1050" t="s">
        <v>44</v>
      </c>
      <c r="I1050" t="s">
        <v>74</v>
      </c>
      <c r="J1050" t="s">
        <v>48</v>
      </c>
      <c r="K1050">
        <v>2530</v>
      </c>
      <c r="L1050">
        <v>500000</v>
      </c>
      <c r="M1050" t="s">
        <v>49</v>
      </c>
      <c r="N1050">
        <v>0</v>
      </c>
      <c r="O1050">
        <v>0</v>
      </c>
      <c r="P1050">
        <v>0</v>
      </c>
      <c r="Q1050">
        <v>0</v>
      </c>
      <c r="R1050">
        <v>0</v>
      </c>
      <c r="S1050">
        <v>2.79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0.28999999999999998</v>
      </c>
      <c r="AB1050">
        <v>2</v>
      </c>
      <c r="AC1050" t="s">
        <v>95</v>
      </c>
      <c r="AD1050" t="s">
        <v>128</v>
      </c>
      <c r="AE1050" t="s">
        <v>75</v>
      </c>
      <c r="AF1050" t="s">
        <v>147</v>
      </c>
    </row>
    <row r="1051" spans="1:32">
      <c r="A1051" t="s">
        <v>41</v>
      </c>
      <c r="B1051" t="s">
        <v>42</v>
      </c>
      <c r="C1051" t="s">
        <v>43</v>
      </c>
      <c r="D1051" s="4">
        <v>41488</v>
      </c>
      <c r="E1051" t="s">
        <v>147</v>
      </c>
      <c r="F1051" t="s">
        <v>94</v>
      </c>
      <c r="G1051" t="s">
        <v>127</v>
      </c>
      <c r="H1051" t="s">
        <v>44</v>
      </c>
      <c r="I1051" t="s">
        <v>76</v>
      </c>
      <c r="J1051" t="s">
        <v>48</v>
      </c>
      <c r="K1051">
        <v>2530</v>
      </c>
      <c r="L1051">
        <v>500000</v>
      </c>
      <c r="M1051" t="s">
        <v>49</v>
      </c>
      <c r="N1051">
        <v>0</v>
      </c>
      <c r="O1051">
        <v>0</v>
      </c>
      <c r="P1051">
        <v>0</v>
      </c>
      <c r="Q1051">
        <v>0</v>
      </c>
      <c r="R1051">
        <v>0</v>
      </c>
      <c r="S1051">
        <v>2.79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0.28699999999999998</v>
      </c>
      <c r="AB1051">
        <v>2</v>
      </c>
      <c r="AC1051" t="s">
        <v>95</v>
      </c>
      <c r="AD1051" t="s">
        <v>128</v>
      </c>
      <c r="AE1051" t="s">
        <v>77</v>
      </c>
      <c r="AF1051" t="s">
        <v>147</v>
      </c>
    </row>
    <row r="1052" spans="1:32">
      <c r="A1052" t="s">
        <v>41</v>
      </c>
      <c r="B1052" t="s">
        <v>42</v>
      </c>
      <c r="C1052" t="s">
        <v>43</v>
      </c>
      <c r="D1052" s="4">
        <v>41488</v>
      </c>
      <c r="E1052" t="s">
        <v>147</v>
      </c>
      <c r="F1052" t="s">
        <v>94</v>
      </c>
      <c r="G1052" t="s">
        <v>127</v>
      </c>
      <c r="H1052" t="s">
        <v>44</v>
      </c>
      <c r="I1052" t="s">
        <v>78</v>
      </c>
      <c r="J1052" t="s">
        <v>48</v>
      </c>
      <c r="K1052">
        <v>2530</v>
      </c>
      <c r="L1052">
        <v>500000</v>
      </c>
      <c r="M1052" t="s">
        <v>49</v>
      </c>
      <c r="N1052">
        <v>0</v>
      </c>
      <c r="O1052">
        <v>0</v>
      </c>
      <c r="P1052">
        <v>0</v>
      </c>
      <c r="Q1052">
        <v>0</v>
      </c>
      <c r="R1052">
        <v>0</v>
      </c>
      <c r="S1052">
        <v>2.5099999999999998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0.28999999999999998</v>
      </c>
      <c r="AB1052">
        <v>2</v>
      </c>
      <c r="AC1052" t="s">
        <v>95</v>
      </c>
      <c r="AD1052" t="s">
        <v>128</v>
      </c>
      <c r="AE1052" t="s">
        <v>79</v>
      </c>
      <c r="AF1052" t="s">
        <v>147</v>
      </c>
    </row>
    <row r="1053" spans="1:32">
      <c r="A1053" t="s">
        <v>41</v>
      </c>
      <c r="B1053" t="s">
        <v>42</v>
      </c>
      <c r="C1053" t="s">
        <v>43</v>
      </c>
      <c r="D1053" s="4">
        <v>41488</v>
      </c>
      <c r="E1053" t="s">
        <v>147</v>
      </c>
      <c r="F1053" t="s">
        <v>94</v>
      </c>
      <c r="G1053" t="s">
        <v>127</v>
      </c>
      <c r="H1053" t="s">
        <v>44</v>
      </c>
      <c r="I1053" t="s">
        <v>80</v>
      </c>
      <c r="J1053" t="s">
        <v>48</v>
      </c>
      <c r="K1053">
        <v>2530</v>
      </c>
      <c r="L1053">
        <v>500000</v>
      </c>
      <c r="M1053" t="s">
        <v>49</v>
      </c>
      <c r="N1053">
        <v>0</v>
      </c>
      <c r="O1053">
        <v>0</v>
      </c>
      <c r="P1053">
        <v>0</v>
      </c>
      <c r="Q1053">
        <v>0</v>
      </c>
      <c r="R1053">
        <v>0</v>
      </c>
      <c r="S1053">
        <v>2.93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0.28899999999999998</v>
      </c>
      <c r="AB1053">
        <v>2</v>
      </c>
      <c r="AC1053" t="s">
        <v>95</v>
      </c>
      <c r="AD1053" t="s">
        <v>128</v>
      </c>
      <c r="AE1053" t="s">
        <v>81</v>
      </c>
      <c r="AF1053" t="s">
        <v>147</v>
      </c>
    </row>
    <row r="1054" spans="1:32">
      <c r="A1054" t="s">
        <v>41</v>
      </c>
      <c r="B1054" t="s">
        <v>42</v>
      </c>
      <c r="C1054" t="s">
        <v>43</v>
      </c>
      <c r="D1054" s="4">
        <v>41537</v>
      </c>
      <c r="E1054" t="s">
        <v>147</v>
      </c>
      <c r="F1054" t="s">
        <v>94</v>
      </c>
      <c r="G1054" t="s">
        <v>127</v>
      </c>
      <c r="H1054" t="s">
        <v>44</v>
      </c>
      <c r="I1054" t="s">
        <v>130</v>
      </c>
      <c r="J1054" t="s">
        <v>48</v>
      </c>
      <c r="K1054">
        <v>2530</v>
      </c>
      <c r="L1054">
        <v>500000</v>
      </c>
      <c r="M1054" t="s">
        <v>49</v>
      </c>
      <c r="N1054">
        <v>0</v>
      </c>
      <c r="O1054">
        <v>0</v>
      </c>
      <c r="P1054">
        <v>0</v>
      </c>
      <c r="Q1054">
        <v>0</v>
      </c>
      <c r="R1054">
        <v>0</v>
      </c>
      <c r="S1054">
        <v>2.97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0.28999999999999998</v>
      </c>
      <c r="AB1054">
        <v>2</v>
      </c>
      <c r="AC1054" t="s">
        <v>95</v>
      </c>
      <c r="AD1054" t="s">
        <v>128</v>
      </c>
      <c r="AE1054" t="s">
        <v>131</v>
      </c>
      <c r="AF1054" t="s">
        <v>147</v>
      </c>
    </row>
    <row r="1055" spans="1:32">
      <c r="A1055" t="s">
        <v>41</v>
      </c>
      <c r="B1055" t="s">
        <v>42</v>
      </c>
      <c r="C1055" t="s">
        <v>43</v>
      </c>
      <c r="D1055" s="4">
        <v>41537</v>
      </c>
      <c r="E1055" t="s">
        <v>147</v>
      </c>
      <c r="F1055" t="s">
        <v>94</v>
      </c>
      <c r="G1055" t="s">
        <v>46</v>
      </c>
      <c r="H1055" t="s">
        <v>44</v>
      </c>
      <c r="I1055" t="s">
        <v>130</v>
      </c>
      <c r="J1055" t="s">
        <v>48</v>
      </c>
      <c r="K1055">
        <v>2530</v>
      </c>
      <c r="L1055">
        <v>500000</v>
      </c>
      <c r="M1055" t="s">
        <v>49</v>
      </c>
      <c r="N1055">
        <v>0</v>
      </c>
      <c r="O1055">
        <v>0</v>
      </c>
      <c r="P1055">
        <v>0</v>
      </c>
      <c r="Q1055">
        <v>0</v>
      </c>
      <c r="R1055">
        <v>0</v>
      </c>
      <c r="S1055">
        <v>0.29399999999999998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0.29399999999999998</v>
      </c>
      <c r="AB1055">
        <v>2</v>
      </c>
      <c r="AC1055" t="s">
        <v>95</v>
      </c>
      <c r="AD1055" t="s">
        <v>46</v>
      </c>
      <c r="AE1055" t="s">
        <v>131</v>
      </c>
      <c r="AF1055" t="s">
        <v>147</v>
      </c>
    </row>
    <row r="1056" spans="1:32">
      <c r="A1056" t="s">
        <v>41</v>
      </c>
      <c r="B1056" t="s">
        <v>42</v>
      </c>
      <c r="C1056" t="s">
        <v>43</v>
      </c>
      <c r="D1056" s="4">
        <v>41488</v>
      </c>
      <c r="E1056" t="s">
        <v>147</v>
      </c>
      <c r="F1056" t="s">
        <v>96</v>
      </c>
      <c r="G1056" t="s">
        <v>127</v>
      </c>
      <c r="H1056" t="s">
        <v>44</v>
      </c>
      <c r="I1056" t="s">
        <v>58</v>
      </c>
      <c r="J1056" t="s">
        <v>48</v>
      </c>
      <c r="K1056">
        <v>1280</v>
      </c>
      <c r="L1056">
        <v>400000</v>
      </c>
      <c r="M1056" t="s">
        <v>49</v>
      </c>
      <c r="N1056">
        <v>0</v>
      </c>
      <c r="O1056">
        <v>0</v>
      </c>
      <c r="P1056">
        <v>0</v>
      </c>
      <c r="Q1056">
        <v>0</v>
      </c>
      <c r="R1056">
        <v>0</v>
      </c>
      <c r="S1056">
        <v>1.75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0.123</v>
      </c>
      <c r="AB1056">
        <v>2</v>
      </c>
      <c r="AC1056" t="s">
        <v>97</v>
      </c>
      <c r="AD1056" t="s">
        <v>128</v>
      </c>
      <c r="AE1056" t="s">
        <v>59</v>
      </c>
      <c r="AF1056" t="s">
        <v>147</v>
      </c>
    </row>
    <row r="1057" spans="1:32">
      <c r="A1057" t="s">
        <v>41</v>
      </c>
      <c r="B1057" t="s">
        <v>42</v>
      </c>
      <c r="C1057" t="s">
        <v>43</v>
      </c>
      <c r="D1057" s="4">
        <v>41488</v>
      </c>
      <c r="E1057" t="s">
        <v>147</v>
      </c>
      <c r="F1057" t="s">
        <v>96</v>
      </c>
      <c r="G1057" t="s">
        <v>127</v>
      </c>
      <c r="H1057" t="s">
        <v>44</v>
      </c>
      <c r="I1057" t="s">
        <v>60</v>
      </c>
      <c r="J1057" t="s">
        <v>48</v>
      </c>
      <c r="K1057">
        <v>1280</v>
      </c>
      <c r="L1057">
        <v>400000</v>
      </c>
      <c r="M1057" t="s">
        <v>49</v>
      </c>
      <c r="N1057">
        <v>0</v>
      </c>
      <c r="O1057">
        <v>0</v>
      </c>
      <c r="P1057">
        <v>0</v>
      </c>
      <c r="Q1057">
        <v>0</v>
      </c>
      <c r="R1057">
        <v>0</v>
      </c>
      <c r="S1057">
        <v>1.63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0.122</v>
      </c>
      <c r="AB1057">
        <v>2</v>
      </c>
      <c r="AC1057" t="s">
        <v>97</v>
      </c>
      <c r="AD1057" t="s">
        <v>128</v>
      </c>
      <c r="AE1057" t="s">
        <v>61</v>
      </c>
      <c r="AF1057" t="s">
        <v>147</v>
      </c>
    </row>
    <row r="1058" spans="1:32">
      <c r="A1058" t="s">
        <v>41</v>
      </c>
      <c r="B1058" t="s">
        <v>42</v>
      </c>
      <c r="C1058" t="s">
        <v>43</v>
      </c>
      <c r="D1058" s="4">
        <v>41488</v>
      </c>
      <c r="E1058" t="s">
        <v>147</v>
      </c>
      <c r="F1058" t="s">
        <v>96</v>
      </c>
      <c r="G1058" t="s">
        <v>127</v>
      </c>
      <c r="H1058" t="s">
        <v>44</v>
      </c>
      <c r="I1058" t="s">
        <v>64</v>
      </c>
      <c r="J1058" t="s">
        <v>48</v>
      </c>
      <c r="K1058">
        <v>1280</v>
      </c>
      <c r="L1058">
        <v>400000</v>
      </c>
      <c r="M1058" t="s">
        <v>49</v>
      </c>
      <c r="N1058">
        <v>0</v>
      </c>
      <c r="O1058">
        <v>0</v>
      </c>
      <c r="P1058">
        <v>0</v>
      </c>
      <c r="Q1058">
        <v>0</v>
      </c>
      <c r="R1058">
        <v>0</v>
      </c>
      <c r="S1058">
        <v>1.61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0.122</v>
      </c>
      <c r="AB1058">
        <v>2</v>
      </c>
      <c r="AC1058" t="s">
        <v>97</v>
      </c>
      <c r="AD1058" t="s">
        <v>128</v>
      </c>
      <c r="AE1058" t="s">
        <v>65</v>
      </c>
      <c r="AF1058" t="s">
        <v>147</v>
      </c>
    </row>
    <row r="1059" spans="1:32">
      <c r="A1059" t="s">
        <v>41</v>
      </c>
      <c r="B1059" t="s">
        <v>42</v>
      </c>
      <c r="C1059" t="s">
        <v>43</v>
      </c>
      <c r="D1059" s="4">
        <v>41488</v>
      </c>
      <c r="E1059" t="s">
        <v>147</v>
      </c>
      <c r="F1059" t="s">
        <v>96</v>
      </c>
      <c r="G1059" t="s">
        <v>127</v>
      </c>
      <c r="H1059" t="s">
        <v>44</v>
      </c>
      <c r="I1059" t="s">
        <v>66</v>
      </c>
      <c r="J1059" t="s">
        <v>48</v>
      </c>
      <c r="K1059">
        <v>1280</v>
      </c>
      <c r="L1059">
        <v>400000</v>
      </c>
      <c r="M1059" t="s">
        <v>49</v>
      </c>
      <c r="N1059">
        <v>0</v>
      </c>
      <c r="O1059">
        <v>0</v>
      </c>
      <c r="P1059">
        <v>0</v>
      </c>
      <c r="Q1059">
        <v>0</v>
      </c>
      <c r="R1059">
        <v>0</v>
      </c>
      <c r="S1059">
        <v>1.61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0.123</v>
      </c>
      <c r="AB1059">
        <v>2</v>
      </c>
      <c r="AC1059" t="s">
        <v>97</v>
      </c>
      <c r="AD1059" t="s">
        <v>128</v>
      </c>
      <c r="AE1059" t="s">
        <v>67</v>
      </c>
      <c r="AF1059" t="s">
        <v>147</v>
      </c>
    </row>
    <row r="1060" spans="1:32">
      <c r="A1060" t="s">
        <v>41</v>
      </c>
      <c r="B1060" t="s">
        <v>42</v>
      </c>
      <c r="C1060" t="s">
        <v>43</v>
      </c>
      <c r="D1060" s="4">
        <v>41488</v>
      </c>
      <c r="E1060" t="s">
        <v>147</v>
      </c>
      <c r="F1060" t="s">
        <v>96</v>
      </c>
      <c r="G1060" t="s">
        <v>127</v>
      </c>
      <c r="H1060" t="s">
        <v>44</v>
      </c>
      <c r="I1060" t="s">
        <v>68</v>
      </c>
      <c r="J1060" t="s">
        <v>48</v>
      </c>
      <c r="K1060">
        <v>1280</v>
      </c>
      <c r="L1060">
        <v>400000</v>
      </c>
      <c r="M1060" t="s">
        <v>49</v>
      </c>
      <c r="N1060">
        <v>0</v>
      </c>
      <c r="O1060">
        <v>0</v>
      </c>
      <c r="P1060">
        <v>0</v>
      </c>
      <c r="Q1060">
        <v>0</v>
      </c>
      <c r="R1060">
        <v>0</v>
      </c>
      <c r="S1060">
        <v>1.24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0.122</v>
      </c>
      <c r="AB1060">
        <v>2</v>
      </c>
      <c r="AC1060" t="s">
        <v>97</v>
      </c>
      <c r="AD1060" t="s">
        <v>128</v>
      </c>
      <c r="AE1060" t="s">
        <v>69</v>
      </c>
      <c r="AF1060" t="s">
        <v>147</v>
      </c>
    </row>
    <row r="1061" spans="1:32">
      <c r="A1061" t="s">
        <v>41</v>
      </c>
      <c r="B1061" t="s">
        <v>42</v>
      </c>
      <c r="C1061" t="s">
        <v>43</v>
      </c>
      <c r="D1061" s="4">
        <v>41488</v>
      </c>
      <c r="E1061" t="s">
        <v>147</v>
      </c>
      <c r="F1061" t="s">
        <v>96</v>
      </c>
      <c r="G1061" t="s">
        <v>127</v>
      </c>
      <c r="H1061" t="s">
        <v>44</v>
      </c>
      <c r="I1061" t="s">
        <v>74</v>
      </c>
      <c r="J1061" t="s">
        <v>48</v>
      </c>
      <c r="K1061">
        <v>1280</v>
      </c>
      <c r="L1061">
        <v>400000</v>
      </c>
      <c r="M1061" t="s">
        <v>49</v>
      </c>
      <c r="N1061">
        <v>0</v>
      </c>
      <c r="O1061">
        <v>0</v>
      </c>
      <c r="P1061">
        <v>0</v>
      </c>
      <c r="Q1061">
        <v>0</v>
      </c>
      <c r="R1061">
        <v>0</v>
      </c>
      <c r="S1061">
        <v>1.5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0.122</v>
      </c>
      <c r="AB1061">
        <v>2</v>
      </c>
      <c r="AC1061" t="s">
        <v>97</v>
      </c>
      <c r="AD1061" t="s">
        <v>128</v>
      </c>
      <c r="AE1061" t="s">
        <v>75</v>
      </c>
      <c r="AF1061" t="s">
        <v>147</v>
      </c>
    </row>
    <row r="1062" spans="1:32">
      <c r="A1062" t="s">
        <v>41</v>
      </c>
      <c r="B1062" t="s">
        <v>42</v>
      </c>
      <c r="C1062" t="s">
        <v>43</v>
      </c>
      <c r="D1062" s="4">
        <v>41488</v>
      </c>
      <c r="E1062" t="s">
        <v>147</v>
      </c>
      <c r="F1062" t="s">
        <v>96</v>
      </c>
      <c r="G1062" t="s">
        <v>127</v>
      </c>
      <c r="H1062" t="s">
        <v>44</v>
      </c>
      <c r="I1062" t="s">
        <v>76</v>
      </c>
      <c r="J1062" t="s">
        <v>48</v>
      </c>
      <c r="K1062">
        <v>1280</v>
      </c>
      <c r="L1062">
        <v>400000</v>
      </c>
      <c r="M1062" t="s">
        <v>49</v>
      </c>
      <c r="N1062">
        <v>0</v>
      </c>
      <c r="O1062">
        <v>0</v>
      </c>
      <c r="P1062">
        <v>0</v>
      </c>
      <c r="Q1062">
        <v>0</v>
      </c>
      <c r="R1062">
        <v>0</v>
      </c>
      <c r="S1062">
        <v>1.37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0.123</v>
      </c>
      <c r="AB1062">
        <v>2</v>
      </c>
      <c r="AC1062" t="s">
        <v>97</v>
      </c>
      <c r="AD1062" t="s">
        <v>128</v>
      </c>
      <c r="AE1062" t="s">
        <v>77</v>
      </c>
      <c r="AF1062" t="s">
        <v>147</v>
      </c>
    </row>
    <row r="1063" spans="1:32">
      <c r="A1063" t="s">
        <v>41</v>
      </c>
      <c r="B1063" t="s">
        <v>42</v>
      </c>
      <c r="C1063" t="s">
        <v>43</v>
      </c>
      <c r="D1063" s="4">
        <v>41488</v>
      </c>
      <c r="E1063" t="s">
        <v>147</v>
      </c>
      <c r="F1063" t="s">
        <v>96</v>
      </c>
      <c r="G1063" t="s">
        <v>127</v>
      </c>
      <c r="H1063" t="s">
        <v>44</v>
      </c>
      <c r="I1063" t="s">
        <v>78</v>
      </c>
      <c r="J1063" t="s">
        <v>48</v>
      </c>
      <c r="K1063">
        <v>1280</v>
      </c>
      <c r="L1063">
        <v>400000</v>
      </c>
      <c r="M1063" t="s">
        <v>49</v>
      </c>
      <c r="N1063">
        <v>0</v>
      </c>
      <c r="O1063">
        <v>0</v>
      </c>
      <c r="P1063">
        <v>0</v>
      </c>
      <c r="Q1063">
        <v>0</v>
      </c>
      <c r="R1063">
        <v>0</v>
      </c>
      <c r="S1063">
        <v>1.0900000000000001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0.121</v>
      </c>
      <c r="AB1063">
        <v>2</v>
      </c>
      <c r="AC1063" t="s">
        <v>97</v>
      </c>
      <c r="AD1063" t="s">
        <v>128</v>
      </c>
      <c r="AE1063" t="s">
        <v>79</v>
      </c>
      <c r="AF1063" t="s">
        <v>147</v>
      </c>
    </row>
    <row r="1064" spans="1:32">
      <c r="A1064" t="s">
        <v>41</v>
      </c>
      <c r="B1064" t="s">
        <v>42</v>
      </c>
      <c r="C1064" t="s">
        <v>43</v>
      </c>
      <c r="D1064" s="4">
        <v>41488</v>
      </c>
      <c r="E1064" t="s">
        <v>147</v>
      </c>
      <c r="F1064" t="s">
        <v>96</v>
      </c>
      <c r="G1064" t="s">
        <v>127</v>
      </c>
      <c r="H1064" t="s">
        <v>44</v>
      </c>
      <c r="I1064" t="s">
        <v>80</v>
      </c>
      <c r="J1064" t="s">
        <v>48</v>
      </c>
      <c r="K1064">
        <v>1280</v>
      </c>
      <c r="L1064">
        <v>400000</v>
      </c>
      <c r="M1064" t="s">
        <v>49</v>
      </c>
      <c r="N1064">
        <v>0</v>
      </c>
      <c r="O1064">
        <v>0</v>
      </c>
      <c r="P1064">
        <v>0</v>
      </c>
      <c r="Q1064">
        <v>0</v>
      </c>
      <c r="R1064">
        <v>0</v>
      </c>
      <c r="S1064">
        <v>1.68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0.124</v>
      </c>
      <c r="AB1064">
        <v>2</v>
      </c>
      <c r="AC1064" t="s">
        <v>97</v>
      </c>
      <c r="AD1064" t="s">
        <v>128</v>
      </c>
      <c r="AE1064" t="s">
        <v>81</v>
      </c>
      <c r="AF1064" t="s">
        <v>147</v>
      </c>
    </row>
    <row r="1065" spans="1:32">
      <c r="A1065" t="s">
        <v>41</v>
      </c>
      <c r="B1065" t="s">
        <v>42</v>
      </c>
      <c r="C1065" t="s">
        <v>43</v>
      </c>
      <c r="D1065" s="4">
        <v>41537</v>
      </c>
      <c r="E1065" t="s">
        <v>147</v>
      </c>
      <c r="F1065" t="s">
        <v>96</v>
      </c>
      <c r="G1065" t="s">
        <v>127</v>
      </c>
      <c r="H1065" t="s">
        <v>44</v>
      </c>
      <c r="I1065" t="s">
        <v>130</v>
      </c>
      <c r="J1065" t="s">
        <v>48</v>
      </c>
      <c r="K1065">
        <v>1280</v>
      </c>
      <c r="L1065">
        <v>400000</v>
      </c>
      <c r="M1065" t="s">
        <v>49</v>
      </c>
      <c r="N1065">
        <v>0</v>
      </c>
      <c r="O1065">
        <v>0</v>
      </c>
      <c r="P1065">
        <v>0</v>
      </c>
      <c r="Q1065">
        <v>0</v>
      </c>
      <c r="R1065">
        <v>0</v>
      </c>
      <c r="S1065">
        <v>1.55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0.122</v>
      </c>
      <c r="AB1065">
        <v>2</v>
      </c>
      <c r="AC1065" t="s">
        <v>97</v>
      </c>
      <c r="AD1065" t="s">
        <v>128</v>
      </c>
      <c r="AE1065" t="s">
        <v>131</v>
      </c>
      <c r="AF1065" t="s">
        <v>147</v>
      </c>
    </row>
    <row r="1066" spans="1:32">
      <c r="A1066" t="s">
        <v>41</v>
      </c>
      <c r="B1066" t="s">
        <v>42</v>
      </c>
      <c r="C1066" t="s">
        <v>43</v>
      </c>
      <c r="D1066" s="4">
        <v>41537</v>
      </c>
      <c r="E1066" t="s">
        <v>147</v>
      </c>
      <c r="F1066" t="s">
        <v>96</v>
      </c>
      <c r="G1066" t="s">
        <v>46</v>
      </c>
      <c r="H1066" t="s">
        <v>44</v>
      </c>
      <c r="I1066" t="s">
        <v>130</v>
      </c>
      <c r="J1066" t="s">
        <v>48</v>
      </c>
      <c r="K1066">
        <v>1280</v>
      </c>
      <c r="L1066">
        <v>400000</v>
      </c>
      <c r="M1066" t="s">
        <v>49</v>
      </c>
      <c r="N1066">
        <v>0</v>
      </c>
      <c r="O1066">
        <v>0</v>
      </c>
      <c r="P1066">
        <v>0</v>
      </c>
      <c r="Q1066">
        <v>0</v>
      </c>
      <c r="R1066">
        <v>0</v>
      </c>
      <c r="S1066">
        <v>0.122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0.122</v>
      </c>
      <c r="AB1066">
        <v>2</v>
      </c>
      <c r="AC1066" t="s">
        <v>97</v>
      </c>
      <c r="AD1066" t="s">
        <v>46</v>
      </c>
      <c r="AE1066" t="s">
        <v>131</v>
      </c>
      <c r="AF1066" t="s">
        <v>147</v>
      </c>
    </row>
    <row r="1067" spans="1:32">
      <c r="A1067" t="s">
        <v>41</v>
      </c>
      <c r="B1067" t="s">
        <v>42</v>
      </c>
      <c r="C1067" t="s">
        <v>43</v>
      </c>
      <c r="D1067" s="4">
        <v>41488</v>
      </c>
      <c r="E1067" t="s">
        <v>147</v>
      </c>
      <c r="F1067" t="s">
        <v>98</v>
      </c>
      <c r="G1067" t="s">
        <v>127</v>
      </c>
      <c r="H1067" t="s">
        <v>44</v>
      </c>
      <c r="I1067" t="s">
        <v>58</v>
      </c>
      <c r="J1067" t="s">
        <v>48</v>
      </c>
      <c r="K1067">
        <v>292</v>
      </c>
      <c r="L1067">
        <v>200000</v>
      </c>
      <c r="M1067" t="s">
        <v>49</v>
      </c>
      <c r="N1067">
        <v>0</v>
      </c>
      <c r="O1067">
        <v>0</v>
      </c>
      <c r="P1067">
        <v>0</v>
      </c>
      <c r="Q1067">
        <v>0</v>
      </c>
      <c r="R1067">
        <v>0</v>
      </c>
      <c r="S1067">
        <v>2.36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0.32600000000000001</v>
      </c>
      <c r="AB1067">
        <v>2</v>
      </c>
      <c r="AC1067" t="s">
        <v>99</v>
      </c>
      <c r="AD1067" t="s">
        <v>128</v>
      </c>
      <c r="AE1067" t="s">
        <v>59</v>
      </c>
      <c r="AF1067" t="s">
        <v>147</v>
      </c>
    </row>
    <row r="1068" spans="1:32">
      <c r="A1068" t="s">
        <v>41</v>
      </c>
      <c r="B1068" t="s">
        <v>42</v>
      </c>
      <c r="C1068" t="s">
        <v>43</v>
      </c>
      <c r="D1068" s="4">
        <v>41488</v>
      </c>
      <c r="E1068" t="s">
        <v>147</v>
      </c>
      <c r="F1068" t="s">
        <v>98</v>
      </c>
      <c r="G1068" t="s">
        <v>127</v>
      </c>
      <c r="H1068" t="s">
        <v>44</v>
      </c>
      <c r="I1068" t="s">
        <v>60</v>
      </c>
      <c r="J1068" t="s">
        <v>48</v>
      </c>
      <c r="K1068">
        <v>292</v>
      </c>
      <c r="L1068">
        <v>200000</v>
      </c>
      <c r="M1068" t="s">
        <v>49</v>
      </c>
      <c r="N1068">
        <v>0</v>
      </c>
      <c r="O1068">
        <v>0</v>
      </c>
      <c r="P1068">
        <v>0</v>
      </c>
      <c r="Q1068">
        <v>0</v>
      </c>
      <c r="R1068">
        <v>0</v>
      </c>
      <c r="S1068">
        <v>2.2799999999999998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0.31900000000000001</v>
      </c>
      <c r="AB1068">
        <v>2</v>
      </c>
      <c r="AC1068" t="s">
        <v>99</v>
      </c>
      <c r="AD1068" t="s">
        <v>128</v>
      </c>
      <c r="AE1068" t="s">
        <v>61</v>
      </c>
      <c r="AF1068" t="s">
        <v>147</v>
      </c>
    </row>
    <row r="1069" spans="1:32">
      <c r="A1069" t="s">
        <v>41</v>
      </c>
      <c r="B1069" t="s">
        <v>42</v>
      </c>
      <c r="C1069" t="s">
        <v>43</v>
      </c>
      <c r="D1069" s="4">
        <v>41488</v>
      </c>
      <c r="E1069" t="s">
        <v>147</v>
      </c>
      <c r="F1069" t="s">
        <v>98</v>
      </c>
      <c r="G1069" t="s">
        <v>127</v>
      </c>
      <c r="H1069" t="s">
        <v>44</v>
      </c>
      <c r="I1069" t="s">
        <v>64</v>
      </c>
      <c r="J1069" t="s">
        <v>48</v>
      </c>
      <c r="K1069">
        <v>292</v>
      </c>
      <c r="L1069">
        <v>200000</v>
      </c>
      <c r="M1069" t="s">
        <v>49</v>
      </c>
      <c r="N1069">
        <v>0</v>
      </c>
      <c r="O1069">
        <v>0</v>
      </c>
      <c r="P1069">
        <v>0</v>
      </c>
      <c r="Q1069">
        <v>0</v>
      </c>
      <c r="R1069">
        <v>0</v>
      </c>
      <c r="S1069">
        <v>2.25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0.317</v>
      </c>
      <c r="AB1069">
        <v>2</v>
      </c>
      <c r="AC1069" t="s">
        <v>99</v>
      </c>
      <c r="AD1069" t="s">
        <v>128</v>
      </c>
      <c r="AE1069" t="s">
        <v>65</v>
      </c>
      <c r="AF1069" t="s">
        <v>147</v>
      </c>
    </row>
    <row r="1070" spans="1:32">
      <c r="A1070" t="s">
        <v>41</v>
      </c>
      <c r="B1070" t="s">
        <v>42</v>
      </c>
      <c r="C1070" t="s">
        <v>43</v>
      </c>
      <c r="D1070" s="4">
        <v>41488</v>
      </c>
      <c r="E1070" t="s">
        <v>147</v>
      </c>
      <c r="F1070" t="s">
        <v>98</v>
      </c>
      <c r="G1070" t="s">
        <v>127</v>
      </c>
      <c r="H1070" t="s">
        <v>44</v>
      </c>
      <c r="I1070" t="s">
        <v>66</v>
      </c>
      <c r="J1070" t="s">
        <v>48</v>
      </c>
      <c r="K1070">
        <v>292</v>
      </c>
      <c r="L1070">
        <v>200000</v>
      </c>
      <c r="M1070" t="s">
        <v>49</v>
      </c>
      <c r="N1070">
        <v>0</v>
      </c>
      <c r="O1070">
        <v>0</v>
      </c>
      <c r="P1070">
        <v>0</v>
      </c>
      <c r="Q1070">
        <v>0</v>
      </c>
      <c r="R1070">
        <v>0</v>
      </c>
      <c r="S1070">
        <v>2.2599999999999998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0.318</v>
      </c>
      <c r="AB1070">
        <v>2</v>
      </c>
      <c r="AC1070" t="s">
        <v>99</v>
      </c>
      <c r="AD1070" t="s">
        <v>128</v>
      </c>
      <c r="AE1070" t="s">
        <v>67</v>
      </c>
      <c r="AF1070" t="s">
        <v>147</v>
      </c>
    </row>
    <row r="1071" spans="1:32">
      <c r="A1071" t="s">
        <v>41</v>
      </c>
      <c r="B1071" t="s">
        <v>42</v>
      </c>
      <c r="C1071" t="s">
        <v>43</v>
      </c>
      <c r="D1071" s="4">
        <v>41488</v>
      </c>
      <c r="E1071" t="s">
        <v>147</v>
      </c>
      <c r="F1071" t="s">
        <v>98</v>
      </c>
      <c r="G1071" t="s">
        <v>127</v>
      </c>
      <c r="H1071" t="s">
        <v>44</v>
      </c>
      <c r="I1071" t="s">
        <v>68</v>
      </c>
      <c r="J1071" t="s">
        <v>48</v>
      </c>
      <c r="K1071">
        <v>292</v>
      </c>
      <c r="L1071">
        <v>200000</v>
      </c>
      <c r="M1071" t="s">
        <v>49</v>
      </c>
      <c r="N1071">
        <v>0</v>
      </c>
      <c r="O1071">
        <v>0</v>
      </c>
      <c r="P1071">
        <v>0</v>
      </c>
      <c r="Q1071">
        <v>0</v>
      </c>
      <c r="R1071">
        <v>0</v>
      </c>
      <c r="S1071">
        <v>1.63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0.314</v>
      </c>
      <c r="AB1071">
        <v>2</v>
      </c>
      <c r="AC1071" t="s">
        <v>99</v>
      </c>
      <c r="AD1071" t="s">
        <v>128</v>
      </c>
      <c r="AE1071" t="s">
        <v>69</v>
      </c>
      <c r="AF1071" t="s">
        <v>147</v>
      </c>
    </row>
    <row r="1072" spans="1:32">
      <c r="A1072" t="s">
        <v>41</v>
      </c>
      <c r="B1072" t="s">
        <v>42</v>
      </c>
      <c r="C1072" t="s">
        <v>43</v>
      </c>
      <c r="D1072" s="4">
        <v>41488</v>
      </c>
      <c r="E1072" t="s">
        <v>147</v>
      </c>
      <c r="F1072" t="s">
        <v>98</v>
      </c>
      <c r="G1072" t="s">
        <v>127</v>
      </c>
      <c r="H1072" t="s">
        <v>44</v>
      </c>
      <c r="I1072" t="s">
        <v>74</v>
      </c>
      <c r="J1072" t="s">
        <v>48</v>
      </c>
      <c r="K1072">
        <v>292</v>
      </c>
      <c r="L1072">
        <v>200000</v>
      </c>
      <c r="M1072" t="s">
        <v>49</v>
      </c>
      <c r="N1072">
        <v>0</v>
      </c>
      <c r="O1072">
        <v>0</v>
      </c>
      <c r="P1072">
        <v>0</v>
      </c>
      <c r="Q1072">
        <v>0</v>
      </c>
      <c r="R1072">
        <v>0</v>
      </c>
      <c r="S1072">
        <v>1.99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0.315</v>
      </c>
      <c r="AB1072">
        <v>2</v>
      </c>
      <c r="AC1072" t="s">
        <v>99</v>
      </c>
      <c r="AD1072" t="s">
        <v>128</v>
      </c>
      <c r="AE1072" t="s">
        <v>75</v>
      </c>
      <c r="AF1072" t="s">
        <v>147</v>
      </c>
    </row>
    <row r="1073" spans="1:32">
      <c r="A1073" t="s">
        <v>41</v>
      </c>
      <c r="B1073" t="s">
        <v>42</v>
      </c>
      <c r="C1073" t="s">
        <v>43</v>
      </c>
      <c r="D1073" s="4">
        <v>41488</v>
      </c>
      <c r="E1073" t="s">
        <v>147</v>
      </c>
      <c r="F1073" t="s">
        <v>98</v>
      </c>
      <c r="G1073" t="s">
        <v>127</v>
      </c>
      <c r="H1073" t="s">
        <v>44</v>
      </c>
      <c r="I1073" t="s">
        <v>76</v>
      </c>
      <c r="J1073" t="s">
        <v>48</v>
      </c>
      <c r="K1073">
        <v>292</v>
      </c>
      <c r="L1073">
        <v>200000</v>
      </c>
      <c r="M1073" t="s">
        <v>49</v>
      </c>
      <c r="N1073">
        <v>0</v>
      </c>
      <c r="O1073">
        <v>0</v>
      </c>
      <c r="P1073">
        <v>0</v>
      </c>
      <c r="Q1073">
        <v>0</v>
      </c>
      <c r="R1073">
        <v>0</v>
      </c>
      <c r="S1073">
        <v>1.91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0.318</v>
      </c>
      <c r="AB1073">
        <v>2</v>
      </c>
      <c r="AC1073" t="s">
        <v>99</v>
      </c>
      <c r="AD1073" t="s">
        <v>128</v>
      </c>
      <c r="AE1073" t="s">
        <v>77</v>
      </c>
      <c r="AF1073" t="s">
        <v>147</v>
      </c>
    </row>
    <row r="1074" spans="1:32">
      <c r="A1074" t="s">
        <v>41</v>
      </c>
      <c r="B1074" t="s">
        <v>42</v>
      </c>
      <c r="C1074" t="s">
        <v>43</v>
      </c>
      <c r="D1074" s="4">
        <v>41488</v>
      </c>
      <c r="E1074" t="s">
        <v>147</v>
      </c>
      <c r="F1074" t="s">
        <v>98</v>
      </c>
      <c r="G1074" t="s">
        <v>127</v>
      </c>
      <c r="H1074" t="s">
        <v>44</v>
      </c>
      <c r="I1074" t="s">
        <v>78</v>
      </c>
      <c r="J1074" t="s">
        <v>48</v>
      </c>
      <c r="K1074">
        <v>292</v>
      </c>
      <c r="L1074">
        <v>200000</v>
      </c>
      <c r="M1074" t="s">
        <v>49</v>
      </c>
      <c r="N1074">
        <v>0</v>
      </c>
      <c r="O1074">
        <v>0</v>
      </c>
      <c r="P1074">
        <v>0</v>
      </c>
      <c r="Q1074">
        <v>0</v>
      </c>
      <c r="R1074">
        <v>0</v>
      </c>
      <c r="S1074">
        <v>1.54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0.30299999999999999</v>
      </c>
      <c r="AB1074">
        <v>2</v>
      </c>
      <c r="AC1074" t="s">
        <v>99</v>
      </c>
      <c r="AD1074" t="s">
        <v>128</v>
      </c>
      <c r="AE1074" t="s">
        <v>79</v>
      </c>
      <c r="AF1074" t="s">
        <v>147</v>
      </c>
    </row>
    <row r="1075" spans="1:32">
      <c r="A1075" t="s">
        <v>41</v>
      </c>
      <c r="B1075" t="s">
        <v>42</v>
      </c>
      <c r="C1075" t="s">
        <v>43</v>
      </c>
      <c r="D1075" s="4">
        <v>41488</v>
      </c>
      <c r="E1075" t="s">
        <v>147</v>
      </c>
      <c r="F1075" t="s">
        <v>98</v>
      </c>
      <c r="G1075" t="s">
        <v>127</v>
      </c>
      <c r="H1075" t="s">
        <v>44</v>
      </c>
      <c r="I1075" t="s">
        <v>80</v>
      </c>
      <c r="J1075" t="s">
        <v>48</v>
      </c>
      <c r="K1075">
        <v>292</v>
      </c>
      <c r="L1075">
        <v>200000</v>
      </c>
      <c r="M1075" t="s">
        <v>49</v>
      </c>
      <c r="N1075">
        <v>0</v>
      </c>
      <c r="O1075">
        <v>0</v>
      </c>
      <c r="P1075">
        <v>0</v>
      </c>
      <c r="Q1075">
        <v>0</v>
      </c>
      <c r="R1075">
        <v>0</v>
      </c>
      <c r="S1075">
        <v>1.97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0.33100000000000002</v>
      </c>
      <c r="AB1075">
        <v>2</v>
      </c>
      <c r="AC1075" t="s">
        <v>99</v>
      </c>
      <c r="AD1075" t="s">
        <v>128</v>
      </c>
      <c r="AE1075" t="s">
        <v>81</v>
      </c>
      <c r="AF1075" t="s">
        <v>147</v>
      </c>
    </row>
    <row r="1076" spans="1:32">
      <c r="A1076" t="s">
        <v>41</v>
      </c>
      <c r="B1076" t="s">
        <v>42</v>
      </c>
      <c r="C1076" t="s">
        <v>43</v>
      </c>
      <c r="D1076" s="4">
        <v>41537</v>
      </c>
      <c r="E1076" t="s">
        <v>147</v>
      </c>
      <c r="F1076" t="s">
        <v>98</v>
      </c>
      <c r="G1076" t="s">
        <v>127</v>
      </c>
      <c r="H1076" t="s">
        <v>44</v>
      </c>
      <c r="I1076" t="s">
        <v>130</v>
      </c>
      <c r="J1076" t="s">
        <v>48</v>
      </c>
      <c r="K1076">
        <v>292</v>
      </c>
      <c r="L1076">
        <v>200000</v>
      </c>
      <c r="M1076" t="s">
        <v>49</v>
      </c>
      <c r="N1076">
        <v>0</v>
      </c>
      <c r="O1076">
        <v>0</v>
      </c>
      <c r="P1076">
        <v>0</v>
      </c>
      <c r="Q1076">
        <v>0</v>
      </c>
      <c r="R1076">
        <v>0</v>
      </c>
      <c r="S1076">
        <v>2.12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0.317</v>
      </c>
      <c r="AB1076">
        <v>2</v>
      </c>
      <c r="AC1076" t="s">
        <v>99</v>
      </c>
      <c r="AD1076" t="s">
        <v>128</v>
      </c>
      <c r="AE1076" t="s">
        <v>131</v>
      </c>
      <c r="AF1076" t="s">
        <v>147</v>
      </c>
    </row>
    <row r="1077" spans="1:32">
      <c r="A1077" t="s">
        <v>41</v>
      </c>
      <c r="B1077" t="s">
        <v>42</v>
      </c>
      <c r="C1077" t="s">
        <v>43</v>
      </c>
      <c r="D1077" s="4">
        <v>41537</v>
      </c>
      <c r="E1077" t="s">
        <v>147</v>
      </c>
      <c r="F1077" t="s">
        <v>98</v>
      </c>
      <c r="G1077" t="s">
        <v>46</v>
      </c>
      <c r="H1077" t="s">
        <v>44</v>
      </c>
      <c r="I1077" t="s">
        <v>130</v>
      </c>
      <c r="J1077" t="s">
        <v>48</v>
      </c>
      <c r="K1077">
        <v>292</v>
      </c>
      <c r="L1077">
        <v>200000</v>
      </c>
      <c r="M1077" t="s">
        <v>49</v>
      </c>
      <c r="N1077">
        <v>0</v>
      </c>
      <c r="O1077">
        <v>0</v>
      </c>
      <c r="P1077">
        <v>0</v>
      </c>
      <c r="Q1077">
        <v>0</v>
      </c>
      <c r="R1077">
        <v>0</v>
      </c>
      <c r="S1077">
        <v>0.312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0.312</v>
      </c>
      <c r="AB1077">
        <v>2</v>
      </c>
      <c r="AC1077" t="s">
        <v>99</v>
      </c>
      <c r="AD1077" t="s">
        <v>46</v>
      </c>
      <c r="AE1077" t="s">
        <v>131</v>
      </c>
      <c r="AF1077" t="s">
        <v>147</v>
      </c>
    </row>
    <row r="1078" spans="1:32">
      <c r="A1078" t="s">
        <v>41</v>
      </c>
      <c r="B1078" t="s">
        <v>42</v>
      </c>
      <c r="C1078" t="s">
        <v>43</v>
      </c>
      <c r="D1078" s="4">
        <v>41488</v>
      </c>
      <c r="E1078" t="s">
        <v>147</v>
      </c>
      <c r="F1078" t="s">
        <v>100</v>
      </c>
      <c r="G1078" t="s">
        <v>127</v>
      </c>
      <c r="H1078" t="s">
        <v>44</v>
      </c>
      <c r="I1078" t="s">
        <v>58</v>
      </c>
      <c r="J1078" t="s">
        <v>48</v>
      </c>
      <c r="K1078">
        <v>146</v>
      </c>
      <c r="L1078">
        <v>100000</v>
      </c>
      <c r="M1078" t="s">
        <v>49</v>
      </c>
      <c r="N1078">
        <v>0</v>
      </c>
      <c r="O1078">
        <v>0</v>
      </c>
      <c r="P1078">
        <v>0</v>
      </c>
      <c r="Q1078">
        <v>0</v>
      </c>
      <c r="R1078">
        <v>0</v>
      </c>
      <c r="S1078">
        <v>2.46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0.32800000000000001</v>
      </c>
      <c r="AB1078">
        <v>2</v>
      </c>
      <c r="AC1078" t="s">
        <v>101</v>
      </c>
      <c r="AD1078" t="s">
        <v>128</v>
      </c>
      <c r="AE1078" t="s">
        <v>59</v>
      </c>
      <c r="AF1078" t="s">
        <v>147</v>
      </c>
    </row>
    <row r="1079" spans="1:32">
      <c r="A1079" t="s">
        <v>41</v>
      </c>
      <c r="B1079" t="s">
        <v>42</v>
      </c>
      <c r="C1079" t="s">
        <v>43</v>
      </c>
      <c r="D1079" s="4">
        <v>41488</v>
      </c>
      <c r="E1079" t="s">
        <v>147</v>
      </c>
      <c r="F1079" t="s">
        <v>100</v>
      </c>
      <c r="G1079" t="s">
        <v>127</v>
      </c>
      <c r="H1079" t="s">
        <v>44</v>
      </c>
      <c r="I1079" t="s">
        <v>60</v>
      </c>
      <c r="J1079" t="s">
        <v>48</v>
      </c>
      <c r="K1079">
        <v>146</v>
      </c>
      <c r="L1079">
        <v>100000</v>
      </c>
      <c r="M1079" t="s">
        <v>49</v>
      </c>
      <c r="N1079">
        <v>0</v>
      </c>
      <c r="O1079">
        <v>0</v>
      </c>
      <c r="P1079">
        <v>0</v>
      </c>
      <c r="Q1079">
        <v>0</v>
      </c>
      <c r="R1079">
        <v>0</v>
      </c>
      <c r="S1079">
        <v>2.35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0.316</v>
      </c>
      <c r="AB1079">
        <v>2</v>
      </c>
      <c r="AC1079" t="s">
        <v>101</v>
      </c>
      <c r="AD1079" t="s">
        <v>128</v>
      </c>
      <c r="AE1079" t="s">
        <v>61</v>
      </c>
      <c r="AF1079" t="s">
        <v>147</v>
      </c>
    </row>
    <row r="1080" spans="1:32">
      <c r="A1080" t="s">
        <v>41</v>
      </c>
      <c r="B1080" t="s">
        <v>42</v>
      </c>
      <c r="C1080" t="s">
        <v>43</v>
      </c>
      <c r="D1080" s="4">
        <v>41488</v>
      </c>
      <c r="E1080" t="s">
        <v>147</v>
      </c>
      <c r="F1080" t="s">
        <v>100</v>
      </c>
      <c r="G1080" t="s">
        <v>127</v>
      </c>
      <c r="H1080" t="s">
        <v>44</v>
      </c>
      <c r="I1080" t="s">
        <v>64</v>
      </c>
      <c r="J1080" t="s">
        <v>48</v>
      </c>
      <c r="K1080">
        <v>146</v>
      </c>
      <c r="L1080">
        <v>100000</v>
      </c>
      <c r="M1080" t="s">
        <v>49</v>
      </c>
      <c r="N1080">
        <v>0</v>
      </c>
      <c r="O1080">
        <v>0</v>
      </c>
      <c r="P1080">
        <v>0</v>
      </c>
      <c r="Q1080">
        <v>0</v>
      </c>
      <c r="R1080">
        <v>0</v>
      </c>
      <c r="S1080">
        <v>2.31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0.311</v>
      </c>
      <c r="AB1080">
        <v>2</v>
      </c>
      <c r="AC1080" t="s">
        <v>101</v>
      </c>
      <c r="AD1080" t="s">
        <v>128</v>
      </c>
      <c r="AE1080" t="s">
        <v>65</v>
      </c>
      <c r="AF1080" t="s">
        <v>147</v>
      </c>
    </row>
    <row r="1081" spans="1:32">
      <c r="A1081" t="s">
        <v>41</v>
      </c>
      <c r="B1081" t="s">
        <v>42</v>
      </c>
      <c r="C1081" t="s">
        <v>43</v>
      </c>
      <c r="D1081" s="4">
        <v>41488</v>
      </c>
      <c r="E1081" t="s">
        <v>147</v>
      </c>
      <c r="F1081" t="s">
        <v>100</v>
      </c>
      <c r="G1081" t="s">
        <v>127</v>
      </c>
      <c r="H1081" t="s">
        <v>44</v>
      </c>
      <c r="I1081" t="s">
        <v>66</v>
      </c>
      <c r="J1081" t="s">
        <v>48</v>
      </c>
      <c r="K1081">
        <v>146</v>
      </c>
      <c r="L1081">
        <v>100000</v>
      </c>
      <c r="M1081" t="s">
        <v>49</v>
      </c>
      <c r="N1081">
        <v>0</v>
      </c>
      <c r="O1081">
        <v>0</v>
      </c>
      <c r="P1081">
        <v>0</v>
      </c>
      <c r="Q1081">
        <v>0</v>
      </c>
      <c r="R1081">
        <v>0</v>
      </c>
      <c r="S1081">
        <v>2.31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0.313</v>
      </c>
      <c r="AB1081">
        <v>2</v>
      </c>
      <c r="AC1081" t="s">
        <v>101</v>
      </c>
      <c r="AD1081" t="s">
        <v>128</v>
      </c>
      <c r="AE1081" t="s">
        <v>67</v>
      </c>
      <c r="AF1081" t="s">
        <v>147</v>
      </c>
    </row>
    <row r="1082" spans="1:32">
      <c r="A1082" t="s">
        <v>41</v>
      </c>
      <c r="B1082" t="s">
        <v>42</v>
      </c>
      <c r="C1082" t="s">
        <v>43</v>
      </c>
      <c r="D1082" s="4">
        <v>41488</v>
      </c>
      <c r="E1082" t="s">
        <v>147</v>
      </c>
      <c r="F1082" t="s">
        <v>100</v>
      </c>
      <c r="G1082" t="s">
        <v>127</v>
      </c>
      <c r="H1082" t="s">
        <v>44</v>
      </c>
      <c r="I1082" t="s">
        <v>68</v>
      </c>
      <c r="J1082" t="s">
        <v>48</v>
      </c>
      <c r="K1082">
        <v>146</v>
      </c>
      <c r="L1082">
        <v>100000</v>
      </c>
      <c r="M1082" t="s">
        <v>49</v>
      </c>
      <c r="N1082">
        <v>0</v>
      </c>
      <c r="O1082">
        <v>0</v>
      </c>
      <c r="P1082">
        <v>0</v>
      </c>
      <c r="Q1082">
        <v>0</v>
      </c>
      <c r="R1082">
        <v>0</v>
      </c>
      <c r="S1082">
        <v>1.67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0.313</v>
      </c>
      <c r="AB1082">
        <v>2</v>
      </c>
      <c r="AC1082" t="s">
        <v>101</v>
      </c>
      <c r="AD1082" t="s">
        <v>128</v>
      </c>
      <c r="AE1082" t="s">
        <v>69</v>
      </c>
      <c r="AF1082" t="s">
        <v>147</v>
      </c>
    </row>
    <row r="1083" spans="1:32">
      <c r="A1083" t="s">
        <v>41</v>
      </c>
      <c r="B1083" t="s">
        <v>42</v>
      </c>
      <c r="C1083" t="s">
        <v>43</v>
      </c>
      <c r="D1083" s="4">
        <v>41488</v>
      </c>
      <c r="E1083" t="s">
        <v>147</v>
      </c>
      <c r="F1083" t="s">
        <v>100</v>
      </c>
      <c r="G1083" t="s">
        <v>127</v>
      </c>
      <c r="H1083" t="s">
        <v>44</v>
      </c>
      <c r="I1083" t="s">
        <v>74</v>
      </c>
      <c r="J1083" t="s">
        <v>48</v>
      </c>
      <c r="K1083">
        <v>146</v>
      </c>
      <c r="L1083">
        <v>100000</v>
      </c>
      <c r="M1083" t="s">
        <v>49</v>
      </c>
      <c r="N1083">
        <v>0</v>
      </c>
      <c r="O1083">
        <v>0</v>
      </c>
      <c r="P1083">
        <v>0</v>
      </c>
      <c r="Q1083">
        <v>0</v>
      </c>
      <c r="R1083">
        <v>0</v>
      </c>
      <c r="S1083">
        <v>2.0499999999999998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0.315</v>
      </c>
      <c r="AB1083">
        <v>2</v>
      </c>
      <c r="AC1083" t="s">
        <v>101</v>
      </c>
      <c r="AD1083" t="s">
        <v>128</v>
      </c>
      <c r="AE1083" t="s">
        <v>75</v>
      </c>
      <c r="AF1083" t="s">
        <v>147</v>
      </c>
    </row>
    <row r="1084" spans="1:32">
      <c r="A1084" t="s">
        <v>41</v>
      </c>
      <c r="B1084" t="s">
        <v>42</v>
      </c>
      <c r="C1084" t="s">
        <v>43</v>
      </c>
      <c r="D1084" s="4">
        <v>41488</v>
      </c>
      <c r="E1084" t="s">
        <v>147</v>
      </c>
      <c r="F1084" t="s">
        <v>100</v>
      </c>
      <c r="G1084" t="s">
        <v>127</v>
      </c>
      <c r="H1084" t="s">
        <v>44</v>
      </c>
      <c r="I1084" t="s">
        <v>76</v>
      </c>
      <c r="J1084" t="s">
        <v>48</v>
      </c>
      <c r="K1084">
        <v>146</v>
      </c>
      <c r="L1084">
        <v>100000</v>
      </c>
      <c r="M1084" t="s">
        <v>49</v>
      </c>
      <c r="N1084">
        <v>0</v>
      </c>
      <c r="O1084">
        <v>0</v>
      </c>
      <c r="P1084">
        <v>0</v>
      </c>
      <c r="Q1084">
        <v>0</v>
      </c>
      <c r="R1084">
        <v>0</v>
      </c>
      <c r="S1084">
        <v>1.98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0.31900000000000001</v>
      </c>
      <c r="AB1084">
        <v>2</v>
      </c>
      <c r="AC1084" t="s">
        <v>101</v>
      </c>
      <c r="AD1084" t="s">
        <v>128</v>
      </c>
      <c r="AE1084" t="s">
        <v>77</v>
      </c>
      <c r="AF1084" t="s">
        <v>147</v>
      </c>
    </row>
    <row r="1085" spans="1:32">
      <c r="A1085" t="s">
        <v>41</v>
      </c>
      <c r="B1085" t="s">
        <v>42</v>
      </c>
      <c r="C1085" t="s">
        <v>43</v>
      </c>
      <c r="D1085" s="4">
        <v>41488</v>
      </c>
      <c r="E1085" t="s">
        <v>147</v>
      </c>
      <c r="F1085" t="s">
        <v>100</v>
      </c>
      <c r="G1085" t="s">
        <v>127</v>
      </c>
      <c r="H1085" t="s">
        <v>44</v>
      </c>
      <c r="I1085" t="s">
        <v>78</v>
      </c>
      <c r="J1085" t="s">
        <v>48</v>
      </c>
      <c r="K1085">
        <v>146</v>
      </c>
      <c r="L1085">
        <v>100000</v>
      </c>
      <c r="M1085" t="s">
        <v>49</v>
      </c>
      <c r="N1085">
        <v>0</v>
      </c>
      <c r="O1085">
        <v>0</v>
      </c>
      <c r="P1085">
        <v>0</v>
      </c>
      <c r="Q1085">
        <v>0</v>
      </c>
      <c r="R1085">
        <v>0</v>
      </c>
      <c r="S1085">
        <v>1.55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0.29699999999999999</v>
      </c>
      <c r="AB1085">
        <v>2</v>
      </c>
      <c r="AC1085" t="s">
        <v>101</v>
      </c>
      <c r="AD1085" t="s">
        <v>128</v>
      </c>
      <c r="AE1085" t="s">
        <v>79</v>
      </c>
      <c r="AF1085" t="s">
        <v>147</v>
      </c>
    </row>
    <row r="1086" spans="1:32">
      <c r="A1086" t="s">
        <v>41</v>
      </c>
      <c r="B1086" t="s">
        <v>42</v>
      </c>
      <c r="C1086" t="s">
        <v>43</v>
      </c>
      <c r="D1086" s="4">
        <v>41488</v>
      </c>
      <c r="E1086" t="s">
        <v>147</v>
      </c>
      <c r="F1086" t="s">
        <v>100</v>
      </c>
      <c r="G1086" t="s">
        <v>127</v>
      </c>
      <c r="H1086" t="s">
        <v>44</v>
      </c>
      <c r="I1086" t="s">
        <v>80</v>
      </c>
      <c r="J1086" t="s">
        <v>48</v>
      </c>
      <c r="K1086">
        <v>146</v>
      </c>
      <c r="L1086">
        <v>100000</v>
      </c>
      <c r="M1086" t="s">
        <v>49</v>
      </c>
      <c r="N1086">
        <v>0</v>
      </c>
      <c r="O1086">
        <v>0</v>
      </c>
      <c r="P1086">
        <v>0</v>
      </c>
      <c r="Q1086">
        <v>0</v>
      </c>
      <c r="R1086">
        <v>0</v>
      </c>
      <c r="S1086">
        <v>2.0699999999999998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0.33700000000000002</v>
      </c>
      <c r="AB1086">
        <v>2</v>
      </c>
      <c r="AC1086" t="s">
        <v>101</v>
      </c>
      <c r="AD1086" t="s">
        <v>128</v>
      </c>
      <c r="AE1086" t="s">
        <v>81</v>
      </c>
      <c r="AF1086" t="s">
        <v>147</v>
      </c>
    </row>
    <row r="1087" spans="1:32">
      <c r="A1087" t="s">
        <v>41</v>
      </c>
      <c r="B1087" t="s">
        <v>42</v>
      </c>
      <c r="C1087" t="s">
        <v>43</v>
      </c>
      <c r="D1087" s="4">
        <v>41537</v>
      </c>
      <c r="E1087" t="s">
        <v>147</v>
      </c>
      <c r="F1087" t="s">
        <v>100</v>
      </c>
      <c r="G1087" t="s">
        <v>127</v>
      </c>
      <c r="H1087" t="s">
        <v>44</v>
      </c>
      <c r="I1087" t="s">
        <v>130</v>
      </c>
      <c r="J1087" t="s">
        <v>48</v>
      </c>
      <c r="K1087">
        <v>146</v>
      </c>
      <c r="L1087">
        <v>100000</v>
      </c>
      <c r="M1087" t="s">
        <v>49</v>
      </c>
      <c r="N1087">
        <v>0</v>
      </c>
      <c r="O1087">
        <v>0</v>
      </c>
      <c r="P1087">
        <v>0</v>
      </c>
      <c r="Q1087">
        <v>0</v>
      </c>
      <c r="R1087">
        <v>0</v>
      </c>
      <c r="S1087">
        <v>2.17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0.313</v>
      </c>
      <c r="AB1087">
        <v>2</v>
      </c>
      <c r="AC1087" t="s">
        <v>101</v>
      </c>
      <c r="AD1087" t="s">
        <v>128</v>
      </c>
      <c r="AE1087" t="s">
        <v>131</v>
      </c>
      <c r="AF1087" t="s">
        <v>147</v>
      </c>
    </row>
    <row r="1088" spans="1:32">
      <c r="A1088" t="s">
        <v>41</v>
      </c>
      <c r="B1088" t="s">
        <v>42</v>
      </c>
      <c r="C1088" t="s">
        <v>43</v>
      </c>
      <c r="D1088" s="4">
        <v>41537</v>
      </c>
      <c r="E1088" t="s">
        <v>147</v>
      </c>
      <c r="F1088" t="s">
        <v>100</v>
      </c>
      <c r="G1088" t="s">
        <v>46</v>
      </c>
      <c r="H1088" t="s">
        <v>44</v>
      </c>
      <c r="I1088" t="s">
        <v>130</v>
      </c>
      <c r="J1088" t="s">
        <v>48</v>
      </c>
      <c r="K1088">
        <v>146</v>
      </c>
      <c r="L1088">
        <v>100000</v>
      </c>
      <c r="M1088" t="s">
        <v>49</v>
      </c>
      <c r="N1088">
        <v>0</v>
      </c>
      <c r="O1088">
        <v>0</v>
      </c>
      <c r="P1088">
        <v>0</v>
      </c>
      <c r="Q1088">
        <v>0</v>
      </c>
      <c r="R1088">
        <v>0</v>
      </c>
      <c r="S1088">
        <v>0.316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0.316</v>
      </c>
      <c r="AB1088">
        <v>2</v>
      </c>
      <c r="AC1088" t="s">
        <v>101</v>
      </c>
      <c r="AD1088" t="s">
        <v>46</v>
      </c>
      <c r="AE1088" t="s">
        <v>131</v>
      </c>
      <c r="AF1088" t="s">
        <v>147</v>
      </c>
    </row>
    <row r="1089" spans="1:32">
      <c r="A1089" t="s">
        <v>41</v>
      </c>
      <c r="B1089" t="s">
        <v>42</v>
      </c>
      <c r="C1089" t="s">
        <v>43</v>
      </c>
      <c r="D1089" s="4">
        <v>41488</v>
      </c>
      <c r="E1089" t="s">
        <v>147</v>
      </c>
      <c r="F1089" t="s">
        <v>102</v>
      </c>
      <c r="G1089" t="s">
        <v>127</v>
      </c>
      <c r="H1089" t="s">
        <v>44</v>
      </c>
      <c r="I1089" t="s">
        <v>58</v>
      </c>
      <c r="J1089" t="s">
        <v>48</v>
      </c>
      <c r="K1089">
        <v>118</v>
      </c>
      <c r="L1089">
        <v>60000</v>
      </c>
      <c r="M1089" t="s">
        <v>49</v>
      </c>
      <c r="N1089">
        <v>0</v>
      </c>
      <c r="O1089">
        <v>0</v>
      </c>
      <c r="P1089">
        <v>0</v>
      </c>
      <c r="Q1089">
        <v>0</v>
      </c>
      <c r="R1089">
        <v>0</v>
      </c>
      <c r="S1089">
        <v>2.35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0.33</v>
      </c>
      <c r="AB1089">
        <v>2</v>
      </c>
      <c r="AC1089" t="s">
        <v>103</v>
      </c>
      <c r="AD1089" t="s">
        <v>128</v>
      </c>
      <c r="AE1089" t="s">
        <v>59</v>
      </c>
      <c r="AF1089" t="s">
        <v>147</v>
      </c>
    </row>
    <row r="1090" spans="1:32">
      <c r="A1090" t="s">
        <v>41</v>
      </c>
      <c r="B1090" t="s">
        <v>42</v>
      </c>
      <c r="C1090" t="s">
        <v>43</v>
      </c>
      <c r="D1090" s="4">
        <v>41488</v>
      </c>
      <c r="E1090" t="s">
        <v>147</v>
      </c>
      <c r="F1090" t="s">
        <v>102</v>
      </c>
      <c r="G1090" t="s">
        <v>127</v>
      </c>
      <c r="H1090" t="s">
        <v>44</v>
      </c>
      <c r="I1090" t="s">
        <v>60</v>
      </c>
      <c r="J1090" t="s">
        <v>48</v>
      </c>
      <c r="K1090">
        <v>118</v>
      </c>
      <c r="L1090">
        <v>60000</v>
      </c>
      <c r="M1090" t="s">
        <v>49</v>
      </c>
      <c r="N1090">
        <v>0</v>
      </c>
      <c r="O1090">
        <v>0</v>
      </c>
      <c r="P1090">
        <v>0</v>
      </c>
      <c r="Q1090">
        <v>0</v>
      </c>
      <c r="R1090">
        <v>0</v>
      </c>
      <c r="S1090">
        <v>2.2799999999999998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0.32500000000000001</v>
      </c>
      <c r="AB1090">
        <v>2</v>
      </c>
      <c r="AC1090" t="s">
        <v>103</v>
      </c>
      <c r="AD1090" t="s">
        <v>128</v>
      </c>
      <c r="AE1090" t="s">
        <v>61</v>
      </c>
      <c r="AF1090" t="s">
        <v>147</v>
      </c>
    </row>
    <row r="1091" spans="1:32">
      <c r="A1091" t="s">
        <v>41</v>
      </c>
      <c r="B1091" t="s">
        <v>42</v>
      </c>
      <c r="C1091" t="s">
        <v>43</v>
      </c>
      <c r="D1091" s="4">
        <v>41488</v>
      </c>
      <c r="E1091" t="s">
        <v>147</v>
      </c>
      <c r="F1091" t="s">
        <v>102</v>
      </c>
      <c r="G1091" t="s">
        <v>127</v>
      </c>
      <c r="H1091" t="s">
        <v>44</v>
      </c>
      <c r="I1091" t="s">
        <v>64</v>
      </c>
      <c r="J1091" t="s">
        <v>48</v>
      </c>
      <c r="K1091">
        <v>118</v>
      </c>
      <c r="L1091">
        <v>60000</v>
      </c>
      <c r="M1091" t="s">
        <v>49</v>
      </c>
      <c r="N1091">
        <v>0</v>
      </c>
      <c r="O1091">
        <v>0</v>
      </c>
      <c r="P1091">
        <v>0</v>
      </c>
      <c r="Q1091">
        <v>0</v>
      </c>
      <c r="R1091">
        <v>0</v>
      </c>
      <c r="S1091">
        <v>2.2599999999999998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0.32400000000000001</v>
      </c>
      <c r="AB1091">
        <v>2</v>
      </c>
      <c r="AC1091" t="s">
        <v>103</v>
      </c>
      <c r="AD1091" t="s">
        <v>128</v>
      </c>
      <c r="AE1091" t="s">
        <v>65</v>
      </c>
      <c r="AF1091" t="s">
        <v>147</v>
      </c>
    </row>
    <row r="1092" spans="1:32">
      <c r="A1092" t="s">
        <v>41</v>
      </c>
      <c r="B1092" t="s">
        <v>42</v>
      </c>
      <c r="C1092" t="s">
        <v>43</v>
      </c>
      <c r="D1092" s="4">
        <v>41488</v>
      </c>
      <c r="E1092" t="s">
        <v>147</v>
      </c>
      <c r="F1092" t="s">
        <v>102</v>
      </c>
      <c r="G1092" t="s">
        <v>127</v>
      </c>
      <c r="H1092" t="s">
        <v>44</v>
      </c>
      <c r="I1092" t="s">
        <v>66</v>
      </c>
      <c r="J1092" t="s">
        <v>48</v>
      </c>
      <c r="K1092">
        <v>118</v>
      </c>
      <c r="L1092">
        <v>60000</v>
      </c>
      <c r="M1092" t="s">
        <v>49</v>
      </c>
      <c r="N1092">
        <v>0</v>
      </c>
      <c r="O1092">
        <v>0</v>
      </c>
      <c r="P1092">
        <v>0</v>
      </c>
      <c r="Q1092">
        <v>0</v>
      </c>
      <c r="R1092">
        <v>0</v>
      </c>
      <c r="S1092">
        <v>2.2599999999999998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0.32500000000000001</v>
      </c>
      <c r="AB1092">
        <v>2</v>
      </c>
      <c r="AC1092" t="s">
        <v>103</v>
      </c>
      <c r="AD1092" t="s">
        <v>128</v>
      </c>
      <c r="AE1092" t="s">
        <v>67</v>
      </c>
      <c r="AF1092" t="s">
        <v>147</v>
      </c>
    </row>
    <row r="1093" spans="1:32">
      <c r="A1093" t="s">
        <v>41</v>
      </c>
      <c r="B1093" t="s">
        <v>42</v>
      </c>
      <c r="C1093" t="s">
        <v>43</v>
      </c>
      <c r="D1093" s="4">
        <v>41488</v>
      </c>
      <c r="E1093" t="s">
        <v>147</v>
      </c>
      <c r="F1093" t="s">
        <v>102</v>
      </c>
      <c r="G1093" t="s">
        <v>127</v>
      </c>
      <c r="H1093" t="s">
        <v>44</v>
      </c>
      <c r="I1093" t="s">
        <v>68</v>
      </c>
      <c r="J1093" t="s">
        <v>48</v>
      </c>
      <c r="K1093">
        <v>118</v>
      </c>
      <c r="L1093">
        <v>60000</v>
      </c>
      <c r="M1093" t="s">
        <v>49</v>
      </c>
      <c r="N1093">
        <v>0</v>
      </c>
      <c r="O1093">
        <v>0</v>
      </c>
      <c r="P1093">
        <v>0</v>
      </c>
      <c r="Q1093">
        <v>0</v>
      </c>
      <c r="R1093">
        <v>0</v>
      </c>
      <c r="S1093">
        <v>1.87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0.32500000000000001</v>
      </c>
      <c r="AB1093">
        <v>2</v>
      </c>
      <c r="AC1093" t="s">
        <v>103</v>
      </c>
      <c r="AD1093" t="s">
        <v>128</v>
      </c>
      <c r="AE1093" t="s">
        <v>69</v>
      </c>
      <c r="AF1093" t="s">
        <v>147</v>
      </c>
    </row>
    <row r="1094" spans="1:32">
      <c r="A1094" t="s">
        <v>41</v>
      </c>
      <c r="B1094" t="s">
        <v>42</v>
      </c>
      <c r="C1094" t="s">
        <v>43</v>
      </c>
      <c r="D1094" s="4">
        <v>41488</v>
      </c>
      <c r="E1094" t="s">
        <v>147</v>
      </c>
      <c r="F1094" t="s">
        <v>102</v>
      </c>
      <c r="G1094" t="s">
        <v>127</v>
      </c>
      <c r="H1094" t="s">
        <v>44</v>
      </c>
      <c r="I1094" t="s">
        <v>74</v>
      </c>
      <c r="J1094" t="s">
        <v>48</v>
      </c>
      <c r="K1094">
        <v>118</v>
      </c>
      <c r="L1094">
        <v>60000</v>
      </c>
      <c r="M1094" t="s">
        <v>49</v>
      </c>
      <c r="N1094">
        <v>0</v>
      </c>
      <c r="O1094">
        <v>0</v>
      </c>
      <c r="P1094">
        <v>0</v>
      </c>
      <c r="Q1094">
        <v>0</v>
      </c>
      <c r="R1094">
        <v>0</v>
      </c>
      <c r="S1094">
        <v>2.16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0.32600000000000001</v>
      </c>
      <c r="AB1094">
        <v>2</v>
      </c>
      <c r="AC1094" t="s">
        <v>103</v>
      </c>
      <c r="AD1094" t="s">
        <v>128</v>
      </c>
      <c r="AE1094" t="s">
        <v>75</v>
      </c>
      <c r="AF1094" t="s">
        <v>147</v>
      </c>
    </row>
    <row r="1095" spans="1:32">
      <c r="A1095" t="s">
        <v>41</v>
      </c>
      <c r="B1095" t="s">
        <v>42</v>
      </c>
      <c r="C1095" t="s">
        <v>43</v>
      </c>
      <c r="D1095" s="4">
        <v>41488</v>
      </c>
      <c r="E1095" t="s">
        <v>147</v>
      </c>
      <c r="F1095" t="s">
        <v>102</v>
      </c>
      <c r="G1095" t="s">
        <v>127</v>
      </c>
      <c r="H1095" t="s">
        <v>44</v>
      </c>
      <c r="I1095" t="s">
        <v>76</v>
      </c>
      <c r="J1095" t="s">
        <v>48</v>
      </c>
      <c r="K1095">
        <v>118</v>
      </c>
      <c r="L1095">
        <v>60000</v>
      </c>
      <c r="M1095" t="s">
        <v>49</v>
      </c>
      <c r="N1095">
        <v>0</v>
      </c>
      <c r="O1095">
        <v>0</v>
      </c>
      <c r="P1095">
        <v>0</v>
      </c>
      <c r="Q1095">
        <v>0</v>
      </c>
      <c r="R1095">
        <v>0</v>
      </c>
      <c r="S1095">
        <v>2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0.32600000000000001</v>
      </c>
      <c r="AB1095">
        <v>2</v>
      </c>
      <c r="AC1095" t="s">
        <v>103</v>
      </c>
      <c r="AD1095" t="s">
        <v>128</v>
      </c>
      <c r="AE1095" t="s">
        <v>77</v>
      </c>
      <c r="AF1095" t="s">
        <v>147</v>
      </c>
    </row>
    <row r="1096" spans="1:32">
      <c r="A1096" t="s">
        <v>41</v>
      </c>
      <c r="B1096" t="s">
        <v>42</v>
      </c>
      <c r="C1096" t="s">
        <v>43</v>
      </c>
      <c r="D1096" s="4">
        <v>41488</v>
      </c>
      <c r="E1096" t="s">
        <v>147</v>
      </c>
      <c r="F1096" t="s">
        <v>102</v>
      </c>
      <c r="G1096" t="s">
        <v>127</v>
      </c>
      <c r="H1096" t="s">
        <v>44</v>
      </c>
      <c r="I1096" t="s">
        <v>78</v>
      </c>
      <c r="J1096" t="s">
        <v>48</v>
      </c>
      <c r="K1096">
        <v>118</v>
      </c>
      <c r="L1096">
        <v>60000</v>
      </c>
      <c r="M1096" t="s">
        <v>49</v>
      </c>
      <c r="N1096">
        <v>0</v>
      </c>
      <c r="O1096">
        <v>0</v>
      </c>
      <c r="P1096">
        <v>0</v>
      </c>
      <c r="Q1096">
        <v>0</v>
      </c>
      <c r="R1096">
        <v>0</v>
      </c>
      <c r="S1096">
        <v>1.8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0.32100000000000001</v>
      </c>
      <c r="AB1096">
        <v>2</v>
      </c>
      <c r="AC1096" t="s">
        <v>103</v>
      </c>
      <c r="AD1096" t="s">
        <v>128</v>
      </c>
      <c r="AE1096" t="s">
        <v>79</v>
      </c>
      <c r="AF1096" t="s">
        <v>147</v>
      </c>
    </row>
    <row r="1097" spans="1:32">
      <c r="A1097" t="s">
        <v>41</v>
      </c>
      <c r="B1097" t="s">
        <v>42</v>
      </c>
      <c r="C1097" t="s">
        <v>43</v>
      </c>
      <c r="D1097" s="4">
        <v>41488</v>
      </c>
      <c r="E1097" t="s">
        <v>147</v>
      </c>
      <c r="F1097" t="s">
        <v>102</v>
      </c>
      <c r="G1097" t="s">
        <v>127</v>
      </c>
      <c r="H1097" t="s">
        <v>44</v>
      </c>
      <c r="I1097" t="s">
        <v>80</v>
      </c>
      <c r="J1097" t="s">
        <v>48</v>
      </c>
      <c r="K1097">
        <v>118</v>
      </c>
      <c r="L1097">
        <v>60000</v>
      </c>
      <c r="M1097" t="s">
        <v>49</v>
      </c>
      <c r="N1097">
        <v>0</v>
      </c>
      <c r="O1097">
        <v>0</v>
      </c>
      <c r="P1097">
        <v>0</v>
      </c>
      <c r="Q1097">
        <v>0</v>
      </c>
      <c r="R1097">
        <v>0</v>
      </c>
      <c r="S1097">
        <v>2.2200000000000002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0.32900000000000001</v>
      </c>
      <c r="AB1097">
        <v>2</v>
      </c>
      <c r="AC1097" t="s">
        <v>103</v>
      </c>
      <c r="AD1097" t="s">
        <v>128</v>
      </c>
      <c r="AE1097" t="s">
        <v>81</v>
      </c>
      <c r="AF1097" t="s">
        <v>147</v>
      </c>
    </row>
    <row r="1098" spans="1:32">
      <c r="A1098" t="s">
        <v>41</v>
      </c>
      <c r="B1098" t="s">
        <v>42</v>
      </c>
      <c r="C1098" t="s">
        <v>43</v>
      </c>
      <c r="D1098" s="4">
        <v>41537</v>
      </c>
      <c r="E1098" t="s">
        <v>147</v>
      </c>
      <c r="F1098" t="s">
        <v>102</v>
      </c>
      <c r="G1098" t="s">
        <v>127</v>
      </c>
      <c r="H1098" t="s">
        <v>44</v>
      </c>
      <c r="I1098" t="s">
        <v>130</v>
      </c>
      <c r="J1098" t="s">
        <v>48</v>
      </c>
      <c r="K1098">
        <v>118</v>
      </c>
      <c r="L1098">
        <v>60000</v>
      </c>
      <c r="M1098" t="s">
        <v>49</v>
      </c>
      <c r="N1098">
        <v>0</v>
      </c>
      <c r="O1098">
        <v>0</v>
      </c>
      <c r="P1098">
        <v>0</v>
      </c>
      <c r="Q1098">
        <v>0</v>
      </c>
      <c r="R1098">
        <v>0</v>
      </c>
      <c r="S1098">
        <v>2.19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0.32500000000000001</v>
      </c>
      <c r="AB1098">
        <v>2</v>
      </c>
      <c r="AC1098" t="s">
        <v>103</v>
      </c>
      <c r="AD1098" t="s">
        <v>128</v>
      </c>
      <c r="AE1098" t="s">
        <v>131</v>
      </c>
      <c r="AF1098" t="s">
        <v>147</v>
      </c>
    </row>
    <row r="1099" spans="1:32">
      <c r="A1099" t="s">
        <v>41</v>
      </c>
      <c r="B1099" t="s">
        <v>42</v>
      </c>
      <c r="C1099" t="s">
        <v>43</v>
      </c>
      <c r="D1099" s="4">
        <v>41537</v>
      </c>
      <c r="E1099" t="s">
        <v>147</v>
      </c>
      <c r="F1099" t="s">
        <v>102</v>
      </c>
      <c r="G1099" t="s">
        <v>46</v>
      </c>
      <c r="H1099" t="s">
        <v>44</v>
      </c>
      <c r="I1099" t="s">
        <v>130</v>
      </c>
      <c r="J1099" t="s">
        <v>48</v>
      </c>
      <c r="K1099">
        <v>118</v>
      </c>
      <c r="L1099">
        <v>60000</v>
      </c>
      <c r="M1099" t="s">
        <v>49</v>
      </c>
      <c r="N1099">
        <v>0</v>
      </c>
      <c r="O1099">
        <v>0</v>
      </c>
      <c r="P1099">
        <v>0</v>
      </c>
      <c r="Q1099">
        <v>0</v>
      </c>
      <c r="R1099">
        <v>0</v>
      </c>
      <c r="S1099">
        <v>0.32400000000000001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0.32400000000000001</v>
      </c>
      <c r="AB1099">
        <v>2</v>
      </c>
      <c r="AC1099" t="s">
        <v>103</v>
      </c>
      <c r="AD1099" t="s">
        <v>46</v>
      </c>
      <c r="AE1099" t="s">
        <v>131</v>
      </c>
      <c r="AF1099" t="s">
        <v>147</v>
      </c>
    </row>
    <row r="1100" spans="1:32">
      <c r="A1100" t="s">
        <v>41</v>
      </c>
      <c r="B1100" t="s">
        <v>42</v>
      </c>
      <c r="C1100" t="s">
        <v>43</v>
      </c>
      <c r="D1100" s="4">
        <v>41488</v>
      </c>
      <c r="E1100" t="s">
        <v>147</v>
      </c>
      <c r="F1100" t="s">
        <v>104</v>
      </c>
      <c r="G1100" t="s">
        <v>127</v>
      </c>
      <c r="H1100" t="s">
        <v>44</v>
      </c>
      <c r="I1100" t="s">
        <v>58</v>
      </c>
      <c r="J1100" t="s">
        <v>48</v>
      </c>
      <c r="K1100">
        <v>572</v>
      </c>
      <c r="L1100">
        <v>120000</v>
      </c>
      <c r="M1100" t="s">
        <v>49</v>
      </c>
      <c r="N1100">
        <v>0</v>
      </c>
      <c r="O1100">
        <v>0</v>
      </c>
      <c r="P1100">
        <v>0</v>
      </c>
      <c r="Q1100">
        <v>0</v>
      </c>
      <c r="R1100">
        <v>0</v>
      </c>
      <c r="S1100">
        <v>2.91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0.31900000000000001</v>
      </c>
      <c r="AB1100">
        <v>2</v>
      </c>
      <c r="AC1100" t="s">
        <v>105</v>
      </c>
      <c r="AD1100" t="s">
        <v>128</v>
      </c>
      <c r="AE1100" t="s">
        <v>59</v>
      </c>
      <c r="AF1100" t="s">
        <v>147</v>
      </c>
    </row>
    <row r="1101" spans="1:32">
      <c r="A1101" t="s">
        <v>41</v>
      </c>
      <c r="B1101" t="s">
        <v>42</v>
      </c>
      <c r="C1101" t="s">
        <v>43</v>
      </c>
      <c r="D1101" s="4">
        <v>41488</v>
      </c>
      <c r="E1101" t="s">
        <v>147</v>
      </c>
      <c r="F1101" t="s">
        <v>104</v>
      </c>
      <c r="G1101" t="s">
        <v>127</v>
      </c>
      <c r="H1101" t="s">
        <v>44</v>
      </c>
      <c r="I1101" t="s">
        <v>60</v>
      </c>
      <c r="J1101" t="s">
        <v>48</v>
      </c>
      <c r="K1101">
        <v>572</v>
      </c>
      <c r="L1101">
        <v>120000</v>
      </c>
      <c r="M1101" t="s">
        <v>49</v>
      </c>
      <c r="N1101">
        <v>0</v>
      </c>
      <c r="O1101">
        <v>0</v>
      </c>
      <c r="P1101">
        <v>0</v>
      </c>
      <c r="Q1101">
        <v>0</v>
      </c>
      <c r="R1101">
        <v>0</v>
      </c>
      <c r="S1101">
        <v>2.79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0.313</v>
      </c>
      <c r="AB1101">
        <v>2</v>
      </c>
      <c r="AC1101" t="s">
        <v>105</v>
      </c>
      <c r="AD1101" t="s">
        <v>128</v>
      </c>
      <c r="AE1101" t="s">
        <v>61</v>
      </c>
      <c r="AF1101" t="s">
        <v>147</v>
      </c>
    </row>
    <row r="1102" spans="1:32">
      <c r="A1102" t="s">
        <v>41</v>
      </c>
      <c r="B1102" t="s">
        <v>42</v>
      </c>
      <c r="C1102" t="s">
        <v>43</v>
      </c>
      <c r="D1102" s="4">
        <v>41488</v>
      </c>
      <c r="E1102" t="s">
        <v>147</v>
      </c>
      <c r="F1102" t="s">
        <v>104</v>
      </c>
      <c r="G1102" t="s">
        <v>127</v>
      </c>
      <c r="H1102" t="s">
        <v>44</v>
      </c>
      <c r="I1102" t="s">
        <v>64</v>
      </c>
      <c r="J1102" t="s">
        <v>48</v>
      </c>
      <c r="K1102">
        <v>572</v>
      </c>
      <c r="L1102">
        <v>120000</v>
      </c>
      <c r="M1102" t="s">
        <v>49</v>
      </c>
      <c r="N1102">
        <v>0</v>
      </c>
      <c r="O1102">
        <v>0</v>
      </c>
      <c r="P1102">
        <v>0</v>
      </c>
      <c r="Q1102">
        <v>0</v>
      </c>
      <c r="R1102">
        <v>0</v>
      </c>
      <c r="S1102">
        <v>2.76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0.311</v>
      </c>
      <c r="AB1102">
        <v>2</v>
      </c>
      <c r="AC1102" t="s">
        <v>105</v>
      </c>
      <c r="AD1102" t="s">
        <v>128</v>
      </c>
      <c r="AE1102" t="s">
        <v>65</v>
      </c>
      <c r="AF1102" t="s">
        <v>147</v>
      </c>
    </row>
    <row r="1103" spans="1:32">
      <c r="A1103" t="s">
        <v>41</v>
      </c>
      <c r="B1103" t="s">
        <v>42</v>
      </c>
      <c r="C1103" t="s">
        <v>43</v>
      </c>
      <c r="D1103" s="4">
        <v>41488</v>
      </c>
      <c r="E1103" t="s">
        <v>147</v>
      </c>
      <c r="F1103" t="s">
        <v>104</v>
      </c>
      <c r="G1103" t="s">
        <v>127</v>
      </c>
      <c r="H1103" t="s">
        <v>44</v>
      </c>
      <c r="I1103" t="s">
        <v>66</v>
      </c>
      <c r="J1103" t="s">
        <v>48</v>
      </c>
      <c r="K1103">
        <v>572</v>
      </c>
      <c r="L1103">
        <v>120000</v>
      </c>
      <c r="M1103" t="s">
        <v>49</v>
      </c>
      <c r="N1103">
        <v>0</v>
      </c>
      <c r="O1103">
        <v>0</v>
      </c>
      <c r="P1103">
        <v>0</v>
      </c>
      <c r="Q1103">
        <v>0</v>
      </c>
      <c r="R1103">
        <v>0</v>
      </c>
      <c r="S1103">
        <v>2.76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0.313</v>
      </c>
      <c r="AB1103">
        <v>2</v>
      </c>
      <c r="AC1103" t="s">
        <v>105</v>
      </c>
      <c r="AD1103" t="s">
        <v>128</v>
      </c>
      <c r="AE1103" t="s">
        <v>67</v>
      </c>
      <c r="AF1103" t="s">
        <v>147</v>
      </c>
    </row>
    <row r="1104" spans="1:32">
      <c r="A1104" t="s">
        <v>41</v>
      </c>
      <c r="B1104" t="s">
        <v>42</v>
      </c>
      <c r="C1104" t="s">
        <v>43</v>
      </c>
      <c r="D1104" s="4">
        <v>41488</v>
      </c>
      <c r="E1104" t="s">
        <v>147</v>
      </c>
      <c r="F1104" t="s">
        <v>104</v>
      </c>
      <c r="G1104" t="s">
        <v>127</v>
      </c>
      <c r="H1104" t="s">
        <v>44</v>
      </c>
      <c r="I1104" t="s">
        <v>68</v>
      </c>
      <c r="J1104" t="s">
        <v>48</v>
      </c>
      <c r="K1104">
        <v>572</v>
      </c>
      <c r="L1104">
        <v>120000</v>
      </c>
      <c r="M1104" t="s">
        <v>49</v>
      </c>
      <c r="N1104">
        <v>0</v>
      </c>
      <c r="O1104">
        <v>0</v>
      </c>
      <c r="P1104">
        <v>0</v>
      </c>
      <c r="Q1104">
        <v>0</v>
      </c>
      <c r="R1104">
        <v>0</v>
      </c>
      <c r="S1104">
        <v>2.4900000000000002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0.311</v>
      </c>
      <c r="AB1104">
        <v>2</v>
      </c>
      <c r="AC1104" t="s">
        <v>105</v>
      </c>
      <c r="AD1104" t="s">
        <v>128</v>
      </c>
      <c r="AE1104" t="s">
        <v>69</v>
      </c>
      <c r="AF1104" t="s">
        <v>147</v>
      </c>
    </row>
    <row r="1105" spans="1:32">
      <c r="A1105" t="s">
        <v>41</v>
      </c>
      <c r="B1105" t="s">
        <v>42</v>
      </c>
      <c r="C1105" t="s">
        <v>43</v>
      </c>
      <c r="D1105" s="4">
        <v>41488</v>
      </c>
      <c r="E1105" t="s">
        <v>147</v>
      </c>
      <c r="F1105" t="s">
        <v>104</v>
      </c>
      <c r="G1105" t="s">
        <v>127</v>
      </c>
      <c r="H1105" t="s">
        <v>44</v>
      </c>
      <c r="I1105" t="s">
        <v>74</v>
      </c>
      <c r="J1105" t="s">
        <v>48</v>
      </c>
      <c r="K1105">
        <v>572</v>
      </c>
      <c r="L1105">
        <v>120000</v>
      </c>
      <c r="M1105" t="s">
        <v>49</v>
      </c>
      <c r="N1105">
        <v>0</v>
      </c>
      <c r="O1105">
        <v>0</v>
      </c>
      <c r="P1105">
        <v>0</v>
      </c>
      <c r="Q1105">
        <v>0</v>
      </c>
      <c r="R1105">
        <v>0</v>
      </c>
      <c r="S1105">
        <v>2.59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0.311</v>
      </c>
      <c r="AB1105">
        <v>2</v>
      </c>
      <c r="AC1105" t="s">
        <v>105</v>
      </c>
      <c r="AD1105" t="s">
        <v>128</v>
      </c>
      <c r="AE1105" t="s">
        <v>75</v>
      </c>
      <c r="AF1105" t="s">
        <v>147</v>
      </c>
    </row>
    <row r="1106" spans="1:32">
      <c r="A1106" t="s">
        <v>41</v>
      </c>
      <c r="B1106" t="s">
        <v>42</v>
      </c>
      <c r="C1106" t="s">
        <v>43</v>
      </c>
      <c r="D1106" s="4">
        <v>41488</v>
      </c>
      <c r="E1106" t="s">
        <v>147</v>
      </c>
      <c r="F1106" t="s">
        <v>104</v>
      </c>
      <c r="G1106" t="s">
        <v>127</v>
      </c>
      <c r="H1106" t="s">
        <v>44</v>
      </c>
      <c r="I1106" t="s">
        <v>76</v>
      </c>
      <c r="J1106" t="s">
        <v>48</v>
      </c>
      <c r="K1106">
        <v>572</v>
      </c>
      <c r="L1106">
        <v>120000</v>
      </c>
      <c r="M1106" t="s">
        <v>49</v>
      </c>
      <c r="N1106">
        <v>0</v>
      </c>
      <c r="O1106">
        <v>0</v>
      </c>
      <c r="P1106">
        <v>0</v>
      </c>
      <c r="Q1106">
        <v>0</v>
      </c>
      <c r="R1106">
        <v>0</v>
      </c>
      <c r="S1106">
        <v>2.59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0.313</v>
      </c>
      <c r="AB1106">
        <v>2</v>
      </c>
      <c r="AC1106" t="s">
        <v>105</v>
      </c>
      <c r="AD1106" t="s">
        <v>128</v>
      </c>
      <c r="AE1106" t="s">
        <v>77</v>
      </c>
      <c r="AF1106" t="s">
        <v>147</v>
      </c>
    </row>
    <row r="1107" spans="1:32">
      <c r="A1107" t="s">
        <v>41</v>
      </c>
      <c r="B1107" t="s">
        <v>42</v>
      </c>
      <c r="C1107" t="s">
        <v>43</v>
      </c>
      <c r="D1107" s="4">
        <v>41488</v>
      </c>
      <c r="E1107" t="s">
        <v>147</v>
      </c>
      <c r="F1107" t="s">
        <v>104</v>
      </c>
      <c r="G1107" t="s">
        <v>127</v>
      </c>
      <c r="H1107" t="s">
        <v>44</v>
      </c>
      <c r="I1107" t="s">
        <v>78</v>
      </c>
      <c r="J1107" t="s">
        <v>48</v>
      </c>
      <c r="K1107">
        <v>572</v>
      </c>
      <c r="L1107">
        <v>120000</v>
      </c>
      <c r="M1107" t="s">
        <v>49</v>
      </c>
      <c r="N1107">
        <v>0</v>
      </c>
      <c r="O1107">
        <v>0</v>
      </c>
      <c r="P1107">
        <v>0</v>
      </c>
      <c r="Q1107">
        <v>0</v>
      </c>
      <c r="R1107">
        <v>0</v>
      </c>
      <c r="S1107">
        <v>2.3199999999999998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0.30399999999999999</v>
      </c>
      <c r="AB1107">
        <v>2</v>
      </c>
      <c r="AC1107" t="s">
        <v>105</v>
      </c>
      <c r="AD1107" t="s">
        <v>128</v>
      </c>
      <c r="AE1107" t="s">
        <v>79</v>
      </c>
      <c r="AF1107" t="s">
        <v>147</v>
      </c>
    </row>
    <row r="1108" spans="1:32">
      <c r="A1108" t="s">
        <v>41</v>
      </c>
      <c r="B1108" t="s">
        <v>42</v>
      </c>
      <c r="C1108" t="s">
        <v>43</v>
      </c>
      <c r="D1108" s="4">
        <v>41488</v>
      </c>
      <c r="E1108" t="s">
        <v>147</v>
      </c>
      <c r="F1108" t="s">
        <v>104</v>
      </c>
      <c r="G1108" t="s">
        <v>127</v>
      </c>
      <c r="H1108" t="s">
        <v>44</v>
      </c>
      <c r="I1108" t="s">
        <v>80</v>
      </c>
      <c r="J1108" t="s">
        <v>48</v>
      </c>
      <c r="K1108">
        <v>572</v>
      </c>
      <c r="L1108">
        <v>120000</v>
      </c>
      <c r="M1108" t="s">
        <v>49</v>
      </c>
      <c r="N1108">
        <v>0</v>
      </c>
      <c r="O1108">
        <v>0</v>
      </c>
      <c r="P1108">
        <v>0</v>
      </c>
      <c r="Q1108">
        <v>0</v>
      </c>
      <c r="R1108">
        <v>0</v>
      </c>
      <c r="S1108">
        <v>2.74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0.32200000000000001</v>
      </c>
      <c r="AB1108">
        <v>2</v>
      </c>
      <c r="AC1108" t="s">
        <v>105</v>
      </c>
      <c r="AD1108" t="s">
        <v>128</v>
      </c>
      <c r="AE1108" t="s">
        <v>81</v>
      </c>
      <c r="AF1108" t="s">
        <v>147</v>
      </c>
    </row>
    <row r="1109" spans="1:32">
      <c r="A1109" t="s">
        <v>41</v>
      </c>
      <c r="B1109" t="s">
        <v>42</v>
      </c>
      <c r="C1109" t="s">
        <v>43</v>
      </c>
      <c r="D1109" s="4">
        <v>41537</v>
      </c>
      <c r="E1109" t="s">
        <v>147</v>
      </c>
      <c r="F1109" t="s">
        <v>104</v>
      </c>
      <c r="G1109" t="s">
        <v>127</v>
      </c>
      <c r="H1109" t="s">
        <v>44</v>
      </c>
      <c r="I1109" t="s">
        <v>130</v>
      </c>
      <c r="J1109" t="s">
        <v>48</v>
      </c>
      <c r="K1109">
        <v>572</v>
      </c>
      <c r="L1109">
        <v>120000</v>
      </c>
      <c r="M1109" t="s">
        <v>49</v>
      </c>
      <c r="N1109">
        <v>0</v>
      </c>
      <c r="O1109">
        <v>0</v>
      </c>
      <c r="P1109">
        <v>0</v>
      </c>
      <c r="Q1109">
        <v>0</v>
      </c>
      <c r="R1109">
        <v>0</v>
      </c>
      <c r="S1109">
        <v>2.72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0.312</v>
      </c>
      <c r="AB1109">
        <v>2</v>
      </c>
      <c r="AC1109" t="s">
        <v>105</v>
      </c>
      <c r="AD1109" t="s">
        <v>128</v>
      </c>
      <c r="AE1109" t="s">
        <v>131</v>
      </c>
      <c r="AF1109" t="s">
        <v>147</v>
      </c>
    </row>
    <row r="1110" spans="1:32">
      <c r="A1110" t="s">
        <v>41</v>
      </c>
      <c r="B1110" t="s">
        <v>42</v>
      </c>
      <c r="C1110" t="s">
        <v>43</v>
      </c>
      <c r="D1110" s="4">
        <v>41537</v>
      </c>
      <c r="E1110" t="s">
        <v>147</v>
      </c>
      <c r="F1110" t="s">
        <v>104</v>
      </c>
      <c r="G1110" t="s">
        <v>46</v>
      </c>
      <c r="H1110" t="s">
        <v>44</v>
      </c>
      <c r="I1110" t="s">
        <v>130</v>
      </c>
      <c r="J1110" t="s">
        <v>48</v>
      </c>
      <c r="K1110">
        <v>572</v>
      </c>
      <c r="L1110">
        <v>120000</v>
      </c>
      <c r="M1110" t="s">
        <v>49</v>
      </c>
      <c r="N1110">
        <v>0</v>
      </c>
      <c r="O1110">
        <v>0</v>
      </c>
      <c r="P1110">
        <v>0</v>
      </c>
      <c r="Q1110">
        <v>0</v>
      </c>
      <c r="R1110">
        <v>0</v>
      </c>
      <c r="S1110">
        <v>0.312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0.312</v>
      </c>
      <c r="AB1110">
        <v>2</v>
      </c>
      <c r="AC1110" t="s">
        <v>105</v>
      </c>
      <c r="AD1110" t="s">
        <v>46</v>
      </c>
      <c r="AE1110" t="s">
        <v>131</v>
      </c>
      <c r="AF1110" t="s">
        <v>147</v>
      </c>
    </row>
    <row r="1111" spans="1:32">
      <c r="A1111" t="s">
        <v>41</v>
      </c>
      <c r="B1111" t="s">
        <v>42</v>
      </c>
      <c r="C1111" t="s">
        <v>43</v>
      </c>
      <c r="D1111" s="4">
        <v>41488</v>
      </c>
      <c r="E1111" t="s">
        <v>147</v>
      </c>
      <c r="F1111" t="s">
        <v>106</v>
      </c>
      <c r="G1111" t="s">
        <v>127</v>
      </c>
      <c r="H1111" t="s">
        <v>44</v>
      </c>
      <c r="I1111" t="s">
        <v>58</v>
      </c>
      <c r="J1111" t="s">
        <v>48</v>
      </c>
      <c r="K1111">
        <v>146</v>
      </c>
      <c r="L1111">
        <v>175000</v>
      </c>
      <c r="M1111" t="s">
        <v>49</v>
      </c>
      <c r="N1111">
        <v>0</v>
      </c>
      <c r="O1111">
        <v>0</v>
      </c>
      <c r="P1111">
        <v>0</v>
      </c>
      <c r="Q1111">
        <v>0</v>
      </c>
      <c r="R1111">
        <v>0</v>
      </c>
      <c r="S1111">
        <v>2.64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0.32300000000000001</v>
      </c>
      <c r="AB1111">
        <v>2</v>
      </c>
      <c r="AC1111" t="s">
        <v>107</v>
      </c>
      <c r="AD1111" t="s">
        <v>128</v>
      </c>
      <c r="AE1111" t="s">
        <v>59</v>
      </c>
      <c r="AF1111" t="s">
        <v>147</v>
      </c>
    </row>
    <row r="1112" spans="1:32">
      <c r="A1112" t="s">
        <v>41</v>
      </c>
      <c r="B1112" t="s">
        <v>42</v>
      </c>
      <c r="C1112" t="s">
        <v>43</v>
      </c>
      <c r="D1112" s="4">
        <v>41488</v>
      </c>
      <c r="E1112" t="s">
        <v>147</v>
      </c>
      <c r="F1112" t="s">
        <v>106</v>
      </c>
      <c r="G1112" t="s">
        <v>127</v>
      </c>
      <c r="H1112" t="s">
        <v>44</v>
      </c>
      <c r="I1112" t="s">
        <v>60</v>
      </c>
      <c r="J1112" t="s">
        <v>48</v>
      </c>
      <c r="K1112">
        <v>146</v>
      </c>
      <c r="L1112">
        <v>175000</v>
      </c>
      <c r="M1112" t="s">
        <v>49</v>
      </c>
      <c r="N1112">
        <v>0</v>
      </c>
      <c r="O1112">
        <v>0</v>
      </c>
      <c r="P1112">
        <v>0</v>
      </c>
      <c r="Q1112">
        <v>0</v>
      </c>
      <c r="R1112">
        <v>0</v>
      </c>
      <c r="S1112">
        <v>2.56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0.31900000000000001</v>
      </c>
      <c r="AB1112">
        <v>2</v>
      </c>
      <c r="AC1112" t="s">
        <v>107</v>
      </c>
      <c r="AD1112" t="s">
        <v>128</v>
      </c>
      <c r="AE1112" t="s">
        <v>61</v>
      </c>
      <c r="AF1112" t="s">
        <v>147</v>
      </c>
    </row>
    <row r="1113" spans="1:32">
      <c r="A1113" t="s">
        <v>41</v>
      </c>
      <c r="B1113" t="s">
        <v>42</v>
      </c>
      <c r="C1113" t="s">
        <v>43</v>
      </c>
      <c r="D1113" s="4">
        <v>41488</v>
      </c>
      <c r="E1113" t="s">
        <v>147</v>
      </c>
      <c r="F1113" t="s">
        <v>106</v>
      </c>
      <c r="G1113" t="s">
        <v>127</v>
      </c>
      <c r="H1113" t="s">
        <v>44</v>
      </c>
      <c r="I1113" t="s">
        <v>64</v>
      </c>
      <c r="J1113" t="s">
        <v>48</v>
      </c>
      <c r="K1113">
        <v>146</v>
      </c>
      <c r="L1113">
        <v>175000</v>
      </c>
      <c r="M1113" t="s">
        <v>49</v>
      </c>
      <c r="N1113">
        <v>0</v>
      </c>
      <c r="O1113">
        <v>0</v>
      </c>
      <c r="P1113">
        <v>0</v>
      </c>
      <c r="Q1113">
        <v>0</v>
      </c>
      <c r="R1113">
        <v>0</v>
      </c>
      <c r="S1113">
        <v>2.54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0.318</v>
      </c>
      <c r="AB1113">
        <v>2</v>
      </c>
      <c r="AC1113" t="s">
        <v>107</v>
      </c>
      <c r="AD1113" t="s">
        <v>128</v>
      </c>
      <c r="AE1113" t="s">
        <v>65</v>
      </c>
      <c r="AF1113" t="s">
        <v>147</v>
      </c>
    </row>
    <row r="1114" spans="1:32">
      <c r="A1114" t="s">
        <v>41</v>
      </c>
      <c r="B1114" t="s">
        <v>42</v>
      </c>
      <c r="C1114" t="s">
        <v>43</v>
      </c>
      <c r="D1114" s="4">
        <v>41488</v>
      </c>
      <c r="E1114" t="s">
        <v>147</v>
      </c>
      <c r="F1114" t="s">
        <v>106</v>
      </c>
      <c r="G1114" t="s">
        <v>127</v>
      </c>
      <c r="H1114" t="s">
        <v>44</v>
      </c>
      <c r="I1114" t="s">
        <v>66</v>
      </c>
      <c r="J1114" t="s">
        <v>48</v>
      </c>
      <c r="K1114">
        <v>146</v>
      </c>
      <c r="L1114">
        <v>175000</v>
      </c>
      <c r="M1114" t="s">
        <v>49</v>
      </c>
      <c r="N1114">
        <v>0</v>
      </c>
      <c r="O1114">
        <v>0</v>
      </c>
      <c r="P1114">
        <v>0</v>
      </c>
      <c r="Q1114">
        <v>0</v>
      </c>
      <c r="R1114">
        <v>0</v>
      </c>
      <c r="S1114">
        <v>2.58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0.31900000000000001</v>
      </c>
      <c r="AB1114">
        <v>2</v>
      </c>
      <c r="AC1114" t="s">
        <v>107</v>
      </c>
      <c r="AD1114" t="s">
        <v>128</v>
      </c>
      <c r="AE1114" t="s">
        <v>67</v>
      </c>
      <c r="AF1114" t="s">
        <v>147</v>
      </c>
    </row>
    <row r="1115" spans="1:32">
      <c r="A1115" t="s">
        <v>41</v>
      </c>
      <c r="B1115" t="s">
        <v>42</v>
      </c>
      <c r="C1115" t="s">
        <v>43</v>
      </c>
      <c r="D1115" s="4">
        <v>41488</v>
      </c>
      <c r="E1115" t="s">
        <v>147</v>
      </c>
      <c r="F1115" t="s">
        <v>106</v>
      </c>
      <c r="G1115" t="s">
        <v>127</v>
      </c>
      <c r="H1115" t="s">
        <v>44</v>
      </c>
      <c r="I1115" t="s">
        <v>68</v>
      </c>
      <c r="J1115" t="s">
        <v>48</v>
      </c>
      <c r="K1115">
        <v>146</v>
      </c>
      <c r="L1115">
        <v>175000</v>
      </c>
      <c r="M1115" t="s">
        <v>49</v>
      </c>
      <c r="N1115">
        <v>0</v>
      </c>
      <c r="O1115">
        <v>0</v>
      </c>
      <c r="P1115">
        <v>0</v>
      </c>
      <c r="Q1115">
        <v>0</v>
      </c>
      <c r="R1115">
        <v>0</v>
      </c>
      <c r="S1115">
        <v>2.08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0.318</v>
      </c>
      <c r="AB1115">
        <v>2</v>
      </c>
      <c r="AC1115" t="s">
        <v>107</v>
      </c>
      <c r="AD1115" t="s">
        <v>128</v>
      </c>
      <c r="AE1115" t="s">
        <v>69</v>
      </c>
      <c r="AF1115" t="s">
        <v>147</v>
      </c>
    </row>
    <row r="1116" spans="1:32">
      <c r="A1116" t="s">
        <v>41</v>
      </c>
      <c r="B1116" t="s">
        <v>42</v>
      </c>
      <c r="C1116" t="s">
        <v>43</v>
      </c>
      <c r="D1116" s="4">
        <v>41488</v>
      </c>
      <c r="E1116" t="s">
        <v>147</v>
      </c>
      <c r="F1116" t="s">
        <v>106</v>
      </c>
      <c r="G1116" t="s">
        <v>127</v>
      </c>
      <c r="H1116" t="s">
        <v>44</v>
      </c>
      <c r="I1116" t="s">
        <v>74</v>
      </c>
      <c r="J1116" t="s">
        <v>48</v>
      </c>
      <c r="K1116">
        <v>146</v>
      </c>
      <c r="L1116">
        <v>175000</v>
      </c>
      <c r="M1116" t="s">
        <v>49</v>
      </c>
      <c r="N1116">
        <v>0</v>
      </c>
      <c r="O1116">
        <v>0</v>
      </c>
      <c r="P1116">
        <v>0</v>
      </c>
      <c r="Q1116">
        <v>0</v>
      </c>
      <c r="R1116">
        <v>0</v>
      </c>
      <c r="S1116">
        <v>2.4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0.31900000000000001</v>
      </c>
      <c r="AB1116">
        <v>2</v>
      </c>
      <c r="AC1116" t="s">
        <v>107</v>
      </c>
      <c r="AD1116" t="s">
        <v>128</v>
      </c>
      <c r="AE1116" t="s">
        <v>75</v>
      </c>
      <c r="AF1116" t="s">
        <v>147</v>
      </c>
    </row>
    <row r="1117" spans="1:32">
      <c r="A1117" t="s">
        <v>41</v>
      </c>
      <c r="B1117" t="s">
        <v>42</v>
      </c>
      <c r="C1117" t="s">
        <v>43</v>
      </c>
      <c r="D1117" s="4">
        <v>41488</v>
      </c>
      <c r="E1117" t="s">
        <v>147</v>
      </c>
      <c r="F1117" t="s">
        <v>106</v>
      </c>
      <c r="G1117" t="s">
        <v>127</v>
      </c>
      <c r="H1117" t="s">
        <v>44</v>
      </c>
      <c r="I1117" t="s">
        <v>76</v>
      </c>
      <c r="J1117" t="s">
        <v>48</v>
      </c>
      <c r="K1117">
        <v>146</v>
      </c>
      <c r="L1117">
        <v>175000</v>
      </c>
      <c r="M1117" t="s">
        <v>49</v>
      </c>
      <c r="N1117">
        <v>0</v>
      </c>
      <c r="O1117">
        <v>0</v>
      </c>
      <c r="P1117">
        <v>0</v>
      </c>
      <c r="Q1117">
        <v>0</v>
      </c>
      <c r="R1117">
        <v>0</v>
      </c>
      <c r="S1117">
        <v>2.2999999999999998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0.31900000000000001</v>
      </c>
      <c r="AB1117">
        <v>2</v>
      </c>
      <c r="AC1117" t="s">
        <v>107</v>
      </c>
      <c r="AD1117" t="s">
        <v>128</v>
      </c>
      <c r="AE1117" t="s">
        <v>77</v>
      </c>
      <c r="AF1117" t="s">
        <v>147</v>
      </c>
    </row>
    <row r="1118" spans="1:32">
      <c r="A1118" t="s">
        <v>41</v>
      </c>
      <c r="B1118" t="s">
        <v>42</v>
      </c>
      <c r="C1118" t="s">
        <v>43</v>
      </c>
      <c r="D1118" s="4">
        <v>41488</v>
      </c>
      <c r="E1118" t="s">
        <v>147</v>
      </c>
      <c r="F1118" t="s">
        <v>106</v>
      </c>
      <c r="G1118" t="s">
        <v>127</v>
      </c>
      <c r="H1118" t="s">
        <v>44</v>
      </c>
      <c r="I1118" t="s">
        <v>78</v>
      </c>
      <c r="J1118" t="s">
        <v>48</v>
      </c>
      <c r="K1118">
        <v>146</v>
      </c>
      <c r="L1118">
        <v>175000</v>
      </c>
      <c r="M1118" t="s">
        <v>49</v>
      </c>
      <c r="N1118">
        <v>0</v>
      </c>
      <c r="O1118">
        <v>0</v>
      </c>
      <c r="P1118">
        <v>0</v>
      </c>
      <c r="Q1118">
        <v>0</v>
      </c>
      <c r="R1118">
        <v>0</v>
      </c>
      <c r="S1118">
        <v>1.98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0.313</v>
      </c>
      <c r="AB1118">
        <v>2</v>
      </c>
      <c r="AC1118" t="s">
        <v>107</v>
      </c>
      <c r="AD1118" t="s">
        <v>128</v>
      </c>
      <c r="AE1118" t="s">
        <v>79</v>
      </c>
      <c r="AF1118" t="s">
        <v>147</v>
      </c>
    </row>
    <row r="1119" spans="1:32">
      <c r="A1119" t="s">
        <v>41</v>
      </c>
      <c r="B1119" t="s">
        <v>42</v>
      </c>
      <c r="C1119" t="s">
        <v>43</v>
      </c>
      <c r="D1119" s="4">
        <v>41488</v>
      </c>
      <c r="E1119" t="s">
        <v>147</v>
      </c>
      <c r="F1119" t="s">
        <v>106</v>
      </c>
      <c r="G1119" t="s">
        <v>127</v>
      </c>
      <c r="H1119" t="s">
        <v>44</v>
      </c>
      <c r="I1119" t="s">
        <v>80</v>
      </c>
      <c r="J1119" t="s">
        <v>48</v>
      </c>
      <c r="K1119">
        <v>146</v>
      </c>
      <c r="L1119">
        <v>175000</v>
      </c>
      <c r="M1119" t="s">
        <v>49</v>
      </c>
      <c r="N1119">
        <v>0</v>
      </c>
      <c r="O1119">
        <v>0</v>
      </c>
      <c r="P1119">
        <v>0</v>
      </c>
      <c r="Q1119">
        <v>0</v>
      </c>
      <c r="R1119">
        <v>0</v>
      </c>
      <c r="S1119">
        <v>2.46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0.32500000000000001</v>
      </c>
      <c r="AB1119">
        <v>2</v>
      </c>
      <c r="AC1119" t="s">
        <v>107</v>
      </c>
      <c r="AD1119" t="s">
        <v>128</v>
      </c>
      <c r="AE1119" t="s">
        <v>81</v>
      </c>
      <c r="AF1119" t="s">
        <v>147</v>
      </c>
    </row>
    <row r="1120" spans="1:32">
      <c r="A1120" t="s">
        <v>41</v>
      </c>
      <c r="B1120" t="s">
        <v>42</v>
      </c>
      <c r="C1120" t="s">
        <v>43</v>
      </c>
      <c r="D1120" s="4">
        <v>41537</v>
      </c>
      <c r="E1120" t="s">
        <v>147</v>
      </c>
      <c r="F1120" t="s">
        <v>106</v>
      </c>
      <c r="G1120" t="s">
        <v>127</v>
      </c>
      <c r="H1120" t="s">
        <v>44</v>
      </c>
      <c r="I1120" t="s">
        <v>130</v>
      </c>
      <c r="J1120" t="s">
        <v>48</v>
      </c>
      <c r="K1120">
        <v>146</v>
      </c>
      <c r="L1120">
        <v>175000</v>
      </c>
      <c r="M1120" t="s">
        <v>49</v>
      </c>
      <c r="N1120">
        <v>0</v>
      </c>
      <c r="O1120">
        <v>0</v>
      </c>
      <c r="P1120">
        <v>0</v>
      </c>
      <c r="Q1120">
        <v>0</v>
      </c>
      <c r="R1120">
        <v>0</v>
      </c>
      <c r="S1120">
        <v>2.52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0.31900000000000001</v>
      </c>
      <c r="AB1120">
        <v>2</v>
      </c>
      <c r="AC1120" t="s">
        <v>107</v>
      </c>
      <c r="AD1120" t="s">
        <v>128</v>
      </c>
      <c r="AE1120" t="s">
        <v>131</v>
      </c>
      <c r="AF1120" t="s">
        <v>147</v>
      </c>
    </row>
    <row r="1121" spans="1:32">
      <c r="A1121" t="s">
        <v>41</v>
      </c>
      <c r="B1121" t="s">
        <v>42</v>
      </c>
      <c r="C1121" t="s">
        <v>43</v>
      </c>
      <c r="D1121" s="4">
        <v>41537</v>
      </c>
      <c r="E1121" t="s">
        <v>147</v>
      </c>
      <c r="F1121" t="s">
        <v>106</v>
      </c>
      <c r="G1121" t="s">
        <v>46</v>
      </c>
      <c r="H1121" t="s">
        <v>44</v>
      </c>
      <c r="I1121" t="s">
        <v>130</v>
      </c>
      <c r="J1121" t="s">
        <v>48</v>
      </c>
      <c r="K1121">
        <v>146</v>
      </c>
      <c r="L1121">
        <v>175000</v>
      </c>
      <c r="M1121" t="s">
        <v>49</v>
      </c>
      <c r="N1121">
        <v>0</v>
      </c>
      <c r="O1121">
        <v>0</v>
      </c>
      <c r="P1121">
        <v>0</v>
      </c>
      <c r="Q1121">
        <v>0</v>
      </c>
      <c r="R1121">
        <v>0</v>
      </c>
      <c r="S1121">
        <v>0.316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0.316</v>
      </c>
      <c r="AB1121">
        <v>2</v>
      </c>
      <c r="AC1121" t="s">
        <v>107</v>
      </c>
      <c r="AD1121" t="s">
        <v>46</v>
      </c>
      <c r="AE1121" t="s">
        <v>131</v>
      </c>
      <c r="AF1121" t="s">
        <v>147</v>
      </c>
    </row>
    <row r="1122" spans="1:32">
      <c r="A1122" t="s">
        <v>41</v>
      </c>
      <c r="B1122" t="s">
        <v>42</v>
      </c>
      <c r="C1122" t="s">
        <v>43</v>
      </c>
      <c r="D1122" s="4">
        <v>41488</v>
      </c>
      <c r="E1122" t="s">
        <v>147</v>
      </c>
      <c r="F1122" t="s">
        <v>108</v>
      </c>
      <c r="G1122" t="s">
        <v>127</v>
      </c>
      <c r="H1122" t="s">
        <v>44</v>
      </c>
      <c r="I1122" t="s">
        <v>58</v>
      </c>
      <c r="J1122" t="s">
        <v>48</v>
      </c>
      <c r="K1122">
        <v>43.7</v>
      </c>
      <c r="L1122">
        <v>10000</v>
      </c>
      <c r="M1122" t="s">
        <v>49</v>
      </c>
      <c r="N1122">
        <v>0</v>
      </c>
      <c r="O1122">
        <v>0</v>
      </c>
      <c r="P1122">
        <v>0</v>
      </c>
      <c r="Q1122">
        <v>0</v>
      </c>
      <c r="R1122">
        <v>0</v>
      </c>
      <c r="S1122">
        <v>2.0099999999999998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0.32500000000000001</v>
      </c>
      <c r="AB1122">
        <v>2</v>
      </c>
      <c r="AC1122" t="s">
        <v>109</v>
      </c>
      <c r="AD1122" t="s">
        <v>128</v>
      </c>
      <c r="AE1122" t="s">
        <v>59</v>
      </c>
      <c r="AF1122" t="s">
        <v>147</v>
      </c>
    </row>
    <row r="1123" spans="1:32">
      <c r="A1123" t="s">
        <v>41</v>
      </c>
      <c r="B1123" t="s">
        <v>42</v>
      </c>
      <c r="C1123" t="s">
        <v>43</v>
      </c>
      <c r="D1123" s="4">
        <v>41488</v>
      </c>
      <c r="E1123" t="s">
        <v>147</v>
      </c>
      <c r="F1123" t="s">
        <v>108</v>
      </c>
      <c r="G1123" t="s">
        <v>127</v>
      </c>
      <c r="H1123" t="s">
        <v>44</v>
      </c>
      <c r="I1123" t="s">
        <v>60</v>
      </c>
      <c r="J1123" t="s">
        <v>48</v>
      </c>
      <c r="K1123">
        <v>43.7</v>
      </c>
      <c r="L1123">
        <v>10000</v>
      </c>
      <c r="M1123" t="s">
        <v>49</v>
      </c>
      <c r="N1123">
        <v>0</v>
      </c>
      <c r="O1123">
        <v>0</v>
      </c>
      <c r="P1123">
        <v>0</v>
      </c>
      <c r="Q1123">
        <v>0</v>
      </c>
      <c r="R1123">
        <v>0</v>
      </c>
      <c r="S1123">
        <v>1.97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0.318</v>
      </c>
      <c r="AB1123">
        <v>2</v>
      </c>
      <c r="AC1123" t="s">
        <v>109</v>
      </c>
      <c r="AD1123" t="s">
        <v>128</v>
      </c>
      <c r="AE1123" t="s">
        <v>61</v>
      </c>
      <c r="AF1123" t="s">
        <v>147</v>
      </c>
    </row>
    <row r="1124" spans="1:32">
      <c r="A1124" t="s">
        <v>41</v>
      </c>
      <c r="B1124" t="s">
        <v>42</v>
      </c>
      <c r="C1124" t="s">
        <v>43</v>
      </c>
      <c r="D1124" s="4">
        <v>41488</v>
      </c>
      <c r="E1124" t="s">
        <v>147</v>
      </c>
      <c r="F1124" t="s">
        <v>108</v>
      </c>
      <c r="G1124" t="s">
        <v>127</v>
      </c>
      <c r="H1124" t="s">
        <v>44</v>
      </c>
      <c r="I1124" t="s">
        <v>64</v>
      </c>
      <c r="J1124" t="s">
        <v>48</v>
      </c>
      <c r="K1124">
        <v>43.7</v>
      </c>
      <c r="L1124">
        <v>10000</v>
      </c>
      <c r="M1124" t="s">
        <v>49</v>
      </c>
      <c r="N1124">
        <v>0</v>
      </c>
      <c r="O1124">
        <v>0</v>
      </c>
      <c r="P1124">
        <v>0</v>
      </c>
      <c r="Q1124">
        <v>0</v>
      </c>
      <c r="R1124">
        <v>0</v>
      </c>
      <c r="S1124">
        <v>1.95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0.316</v>
      </c>
      <c r="AB1124">
        <v>2</v>
      </c>
      <c r="AC1124" t="s">
        <v>109</v>
      </c>
      <c r="AD1124" t="s">
        <v>128</v>
      </c>
      <c r="AE1124" t="s">
        <v>65</v>
      </c>
      <c r="AF1124" t="s">
        <v>147</v>
      </c>
    </row>
    <row r="1125" spans="1:32">
      <c r="A1125" t="s">
        <v>41</v>
      </c>
      <c r="B1125" t="s">
        <v>42</v>
      </c>
      <c r="C1125" t="s">
        <v>43</v>
      </c>
      <c r="D1125" s="4">
        <v>41488</v>
      </c>
      <c r="E1125" t="s">
        <v>147</v>
      </c>
      <c r="F1125" t="s">
        <v>108</v>
      </c>
      <c r="G1125" t="s">
        <v>127</v>
      </c>
      <c r="H1125" t="s">
        <v>44</v>
      </c>
      <c r="I1125" t="s">
        <v>66</v>
      </c>
      <c r="J1125" t="s">
        <v>48</v>
      </c>
      <c r="K1125">
        <v>43.7</v>
      </c>
      <c r="L1125">
        <v>10000</v>
      </c>
      <c r="M1125" t="s">
        <v>49</v>
      </c>
      <c r="N1125">
        <v>0</v>
      </c>
      <c r="O1125">
        <v>0</v>
      </c>
      <c r="P1125">
        <v>0</v>
      </c>
      <c r="Q1125">
        <v>0</v>
      </c>
      <c r="R1125">
        <v>0</v>
      </c>
      <c r="S1125">
        <v>1.96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0.317</v>
      </c>
      <c r="AB1125">
        <v>2</v>
      </c>
      <c r="AC1125" t="s">
        <v>109</v>
      </c>
      <c r="AD1125" t="s">
        <v>128</v>
      </c>
      <c r="AE1125" t="s">
        <v>67</v>
      </c>
      <c r="AF1125" t="s">
        <v>147</v>
      </c>
    </row>
    <row r="1126" spans="1:32">
      <c r="A1126" t="s">
        <v>41</v>
      </c>
      <c r="B1126" t="s">
        <v>42</v>
      </c>
      <c r="C1126" t="s">
        <v>43</v>
      </c>
      <c r="D1126" s="4">
        <v>41488</v>
      </c>
      <c r="E1126" t="s">
        <v>147</v>
      </c>
      <c r="F1126" t="s">
        <v>108</v>
      </c>
      <c r="G1126" t="s">
        <v>127</v>
      </c>
      <c r="H1126" t="s">
        <v>44</v>
      </c>
      <c r="I1126" t="s">
        <v>68</v>
      </c>
      <c r="J1126" t="s">
        <v>48</v>
      </c>
      <c r="K1126">
        <v>43.7</v>
      </c>
      <c r="L1126">
        <v>10000</v>
      </c>
      <c r="M1126" t="s">
        <v>49</v>
      </c>
      <c r="N1126">
        <v>0</v>
      </c>
      <c r="O1126">
        <v>0</v>
      </c>
      <c r="P1126">
        <v>0</v>
      </c>
      <c r="Q1126">
        <v>0</v>
      </c>
      <c r="R1126">
        <v>0</v>
      </c>
      <c r="S1126">
        <v>1.71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0.316</v>
      </c>
      <c r="AB1126">
        <v>2</v>
      </c>
      <c r="AC1126" t="s">
        <v>109</v>
      </c>
      <c r="AD1126" t="s">
        <v>128</v>
      </c>
      <c r="AE1126" t="s">
        <v>69</v>
      </c>
      <c r="AF1126" t="s">
        <v>147</v>
      </c>
    </row>
    <row r="1127" spans="1:32">
      <c r="A1127" t="s">
        <v>41</v>
      </c>
      <c r="B1127" t="s">
        <v>42</v>
      </c>
      <c r="C1127" t="s">
        <v>43</v>
      </c>
      <c r="D1127" s="4">
        <v>41488</v>
      </c>
      <c r="E1127" t="s">
        <v>147</v>
      </c>
      <c r="F1127" t="s">
        <v>108</v>
      </c>
      <c r="G1127" t="s">
        <v>127</v>
      </c>
      <c r="H1127" t="s">
        <v>44</v>
      </c>
      <c r="I1127" t="s">
        <v>74</v>
      </c>
      <c r="J1127" t="s">
        <v>48</v>
      </c>
      <c r="K1127">
        <v>43.7</v>
      </c>
      <c r="L1127">
        <v>10000</v>
      </c>
      <c r="M1127" t="s">
        <v>49</v>
      </c>
      <c r="N1127">
        <v>0</v>
      </c>
      <c r="O1127">
        <v>0</v>
      </c>
      <c r="P1127">
        <v>0</v>
      </c>
      <c r="Q1127">
        <v>0</v>
      </c>
      <c r="R1127">
        <v>0</v>
      </c>
      <c r="S1127">
        <v>1.89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0.318</v>
      </c>
      <c r="AB1127">
        <v>2</v>
      </c>
      <c r="AC1127" t="s">
        <v>109</v>
      </c>
      <c r="AD1127" t="s">
        <v>128</v>
      </c>
      <c r="AE1127" t="s">
        <v>75</v>
      </c>
      <c r="AF1127" t="s">
        <v>147</v>
      </c>
    </row>
    <row r="1128" spans="1:32">
      <c r="A1128" t="s">
        <v>41</v>
      </c>
      <c r="B1128" t="s">
        <v>42</v>
      </c>
      <c r="C1128" t="s">
        <v>43</v>
      </c>
      <c r="D1128" s="4">
        <v>41488</v>
      </c>
      <c r="E1128" t="s">
        <v>147</v>
      </c>
      <c r="F1128" t="s">
        <v>108</v>
      </c>
      <c r="G1128" t="s">
        <v>127</v>
      </c>
      <c r="H1128" t="s">
        <v>44</v>
      </c>
      <c r="I1128" t="s">
        <v>76</v>
      </c>
      <c r="J1128" t="s">
        <v>48</v>
      </c>
      <c r="K1128">
        <v>43.7</v>
      </c>
      <c r="L1128">
        <v>10000</v>
      </c>
      <c r="M1128" t="s">
        <v>49</v>
      </c>
      <c r="N1128">
        <v>0</v>
      </c>
      <c r="O1128">
        <v>0</v>
      </c>
      <c r="P1128">
        <v>0</v>
      </c>
      <c r="Q1128">
        <v>0</v>
      </c>
      <c r="R1128">
        <v>0</v>
      </c>
      <c r="S1128">
        <v>1.77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0.317</v>
      </c>
      <c r="AB1128">
        <v>2</v>
      </c>
      <c r="AC1128" t="s">
        <v>109</v>
      </c>
      <c r="AD1128" t="s">
        <v>128</v>
      </c>
      <c r="AE1128" t="s">
        <v>77</v>
      </c>
      <c r="AF1128" t="s">
        <v>147</v>
      </c>
    </row>
    <row r="1129" spans="1:32">
      <c r="A1129" t="s">
        <v>41</v>
      </c>
      <c r="B1129" t="s">
        <v>42</v>
      </c>
      <c r="C1129" t="s">
        <v>43</v>
      </c>
      <c r="D1129" s="4">
        <v>41488</v>
      </c>
      <c r="E1129" t="s">
        <v>147</v>
      </c>
      <c r="F1129" t="s">
        <v>108</v>
      </c>
      <c r="G1129" t="s">
        <v>127</v>
      </c>
      <c r="H1129" t="s">
        <v>44</v>
      </c>
      <c r="I1129" t="s">
        <v>78</v>
      </c>
      <c r="J1129" t="s">
        <v>48</v>
      </c>
      <c r="K1129">
        <v>43.7</v>
      </c>
      <c r="L1129">
        <v>10000</v>
      </c>
      <c r="M1129" t="s">
        <v>49</v>
      </c>
      <c r="N1129">
        <v>0</v>
      </c>
      <c r="O1129">
        <v>0</v>
      </c>
      <c r="P1129">
        <v>0</v>
      </c>
      <c r="Q1129">
        <v>0</v>
      </c>
      <c r="R1129">
        <v>0</v>
      </c>
      <c r="S1129">
        <v>1.64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0.30599999999999999</v>
      </c>
      <c r="AB1129">
        <v>2</v>
      </c>
      <c r="AC1129" t="s">
        <v>109</v>
      </c>
      <c r="AD1129" t="s">
        <v>128</v>
      </c>
      <c r="AE1129" t="s">
        <v>79</v>
      </c>
      <c r="AF1129" t="s">
        <v>147</v>
      </c>
    </row>
    <row r="1130" spans="1:32">
      <c r="A1130" t="s">
        <v>41</v>
      </c>
      <c r="B1130" t="s">
        <v>42</v>
      </c>
      <c r="C1130" t="s">
        <v>43</v>
      </c>
      <c r="D1130" s="4">
        <v>41488</v>
      </c>
      <c r="E1130" t="s">
        <v>147</v>
      </c>
      <c r="F1130" t="s">
        <v>108</v>
      </c>
      <c r="G1130" t="s">
        <v>127</v>
      </c>
      <c r="H1130" t="s">
        <v>44</v>
      </c>
      <c r="I1130" t="s">
        <v>80</v>
      </c>
      <c r="J1130" t="s">
        <v>48</v>
      </c>
      <c r="K1130">
        <v>43.7</v>
      </c>
      <c r="L1130">
        <v>10000</v>
      </c>
      <c r="M1130" t="s">
        <v>49</v>
      </c>
      <c r="N1130">
        <v>0</v>
      </c>
      <c r="O1130">
        <v>0</v>
      </c>
      <c r="P1130">
        <v>0</v>
      </c>
      <c r="Q1130">
        <v>0</v>
      </c>
      <c r="R1130">
        <v>0</v>
      </c>
      <c r="S1130">
        <v>1.89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0.32800000000000001</v>
      </c>
      <c r="AB1130">
        <v>2</v>
      </c>
      <c r="AC1130" t="s">
        <v>109</v>
      </c>
      <c r="AD1130" t="s">
        <v>128</v>
      </c>
      <c r="AE1130" t="s">
        <v>81</v>
      </c>
      <c r="AF1130" t="s">
        <v>147</v>
      </c>
    </row>
    <row r="1131" spans="1:32">
      <c r="A1131" t="s">
        <v>41</v>
      </c>
      <c r="B1131" t="s">
        <v>42</v>
      </c>
      <c r="C1131" t="s">
        <v>43</v>
      </c>
      <c r="D1131" s="4">
        <v>41537</v>
      </c>
      <c r="E1131" t="s">
        <v>147</v>
      </c>
      <c r="F1131" t="s">
        <v>108</v>
      </c>
      <c r="G1131" t="s">
        <v>127</v>
      </c>
      <c r="H1131" t="s">
        <v>44</v>
      </c>
      <c r="I1131" t="s">
        <v>130</v>
      </c>
      <c r="J1131" t="s">
        <v>48</v>
      </c>
      <c r="K1131">
        <v>43.7</v>
      </c>
      <c r="L1131">
        <v>10000</v>
      </c>
      <c r="M1131" t="s">
        <v>49</v>
      </c>
      <c r="N1131">
        <v>0</v>
      </c>
      <c r="O1131">
        <v>0</v>
      </c>
      <c r="P1131">
        <v>0</v>
      </c>
      <c r="Q1131">
        <v>0</v>
      </c>
      <c r="R1131">
        <v>0</v>
      </c>
      <c r="S1131">
        <v>1.9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0.317</v>
      </c>
      <c r="AB1131">
        <v>2</v>
      </c>
      <c r="AC1131" t="s">
        <v>109</v>
      </c>
      <c r="AD1131" t="s">
        <v>128</v>
      </c>
      <c r="AE1131" t="s">
        <v>131</v>
      </c>
      <c r="AF1131" t="s">
        <v>147</v>
      </c>
    </row>
    <row r="1132" spans="1:32">
      <c r="A1132" t="s">
        <v>41</v>
      </c>
      <c r="B1132" t="s">
        <v>42</v>
      </c>
      <c r="C1132" t="s">
        <v>43</v>
      </c>
      <c r="D1132" s="4">
        <v>41537</v>
      </c>
      <c r="E1132" t="s">
        <v>147</v>
      </c>
      <c r="F1132" t="s">
        <v>108</v>
      </c>
      <c r="G1132" t="s">
        <v>46</v>
      </c>
      <c r="H1132" t="s">
        <v>44</v>
      </c>
      <c r="I1132" t="s">
        <v>130</v>
      </c>
      <c r="J1132" t="s">
        <v>48</v>
      </c>
      <c r="K1132">
        <v>43.7</v>
      </c>
      <c r="L1132">
        <v>10000</v>
      </c>
      <c r="M1132" t="s">
        <v>49</v>
      </c>
      <c r="N1132">
        <v>0</v>
      </c>
      <c r="O1132">
        <v>0</v>
      </c>
      <c r="P1132">
        <v>0</v>
      </c>
      <c r="Q1132">
        <v>0</v>
      </c>
      <c r="R1132">
        <v>0</v>
      </c>
      <c r="S1132">
        <v>0.314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0.314</v>
      </c>
      <c r="AB1132">
        <v>2</v>
      </c>
      <c r="AC1132" t="s">
        <v>109</v>
      </c>
      <c r="AD1132" t="s">
        <v>46</v>
      </c>
      <c r="AE1132" t="s">
        <v>131</v>
      </c>
      <c r="AF1132" t="s">
        <v>147</v>
      </c>
    </row>
    <row r="1133" spans="1:32">
      <c r="A1133" t="s">
        <v>41</v>
      </c>
      <c r="B1133" t="s">
        <v>42</v>
      </c>
      <c r="C1133" t="s">
        <v>43</v>
      </c>
      <c r="D1133" s="4">
        <v>41488</v>
      </c>
      <c r="E1133" t="s">
        <v>147</v>
      </c>
      <c r="F1133" t="s">
        <v>110</v>
      </c>
      <c r="G1133" t="s">
        <v>127</v>
      </c>
      <c r="H1133" t="s">
        <v>44</v>
      </c>
      <c r="I1133" t="s">
        <v>58</v>
      </c>
      <c r="J1133" t="s">
        <v>48</v>
      </c>
      <c r="K1133">
        <v>87.5</v>
      </c>
      <c r="L1133">
        <v>4000</v>
      </c>
      <c r="M1133" t="s">
        <v>49</v>
      </c>
      <c r="N1133">
        <v>0</v>
      </c>
      <c r="O1133">
        <v>0</v>
      </c>
      <c r="P1133">
        <v>0</v>
      </c>
      <c r="Q1133">
        <v>0</v>
      </c>
      <c r="R1133">
        <v>0</v>
      </c>
      <c r="S1133">
        <v>2.25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0.33900000000000002</v>
      </c>
      <c r="AB1133">
        <v>2</v>
      </c>
      <c r="AC1133" t="s">
        <v>111</v>
      </c>
      <c r="AD1133" t="s">
        <v>128</v>
      </c>
      <c r="AE1133" t="s">
        <v>59</v>
      </c>
      <c r="AF1133" t="s">
        <v>147</v>
      </c>
    </row>
    <row r="1134" spans="1:32">
      <c r="A1134" t="s">
        <v>41</v>
      </c>
      <c r="B1134" t="s">
        <v>42</v>
      </c>
      <c r="C1134" t="s">
        <v>43</v>
      </c>
      <c r="D1134" s="4">
        <v>41488</v>
      </c>
      <c r="E1134" t="s">
        <v>147</v>
      </c>
      <c r="F1134" t="s">
        <v>110</v>
      </c>
      <c r="G1134" t="s">
        <v>127</v>
      </c>
      <c r="H1134" t="s">
        <v>44</v>
      </c>
      <c r="I1134" t="s">
        <v>60</v>
      </c>
      <c r="J1134" t="s">
        <v>48</v>
      </c>
      <c r="K1134">
        <v>87.5</v>
      </c>
      <c r="L1134">
        <v>4000</v>
      </c>
      <c r="M1134" t="s">
        <v>49</v>
      </c>
      <c r="N1134">
        <v>0</v>
      </c>
      <c r="O1134">
        <v>0</v>
      </c>
      <c r="P1134">
        <v>0</v>
      </c>
      <c r="Q1134">
        <v>0</v>
      </c>
      <c r="R1134">
        <v>0</v>
      </c>
      <c r="S1134">
        <v>2.1800000000000002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0.32900000000000001</v>
      </c>
      <c r="AB1134">
        <v>2</v>
      </c>
      <c r="AC1134" t="s">
        <v>111</v>
      </c>
      <c r="AD1134" t="s">
        <v>128</v>
      </c>
      <c r="AE1134" t="s">
        <v>61</v>
      </c>
      <c r="AF1134" t="s">
        <v>147</v>
      </c>
    </row>
    <row r="1135" spans="1:32">
      <c r="A1135" t="s">
        <v>41</v>
      </c>
      <c r="B1135" t="s">
        <v>42</v>
      </c>
      <c r="C1135" t="s">
        <v>43</v>
      </c>
      <c r="D1135" s="4">
        <v>41488</v>
      </c>
      <c r="E1135" t="s">
        <v>147</v>
      </c>
      <c r="F1135" t="s">
        <v>110</v>
      </c>
      <c r="G1135" t="s">
        <v>127</v>
      </c>
      <c r="H1135" t="s">
        <v>44</v>
      </c>
      <c r="I1135" t="s">
        <v>64</v>
      </c>
      <c r="J1135" t="s">
        <v>48</v>
      </c>
      <c r="K1135">
        <v>87.5</v>
      </c>
      <c r="L1135">
        <v>4000</v>
      </c>
      <c r="M1135" t="s">
        <v>49</v>
      </c>
      <c r="N1135">
        <v>0</v>
      </c>
      <c r="O1135">
        <v>0</v>
      </c>
      <c r="P1135">
        <v>0</v>
      </c>
      <c r="Q1135">
        <v>0</v>
      </c>
      <c r="R1135">
        <v>0</v>
      </c>
      <c r="S1135">
        <v>2.16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0.32600000000000001</v>
      </c>
      <c r="AB1135">
        <v>2</v>
      </c>
      <c r="AC1135" t="s">
        <v>111</v>
      </c>
      <c r="AD1135" t="s">
        <v>128</v>
      </c>
      <c r="AE1135" t="s">
        <v>65</v>
      </c>
      <c r="AF1135" t="s">
        <v>147</v>
      </c>
    </row>
    <row r="1136" spans="1:32">
      <c r="A1136" t="s">
        <v>41</v>
      </c>
      <c r="B1136" t="s">
        <v>42</v>
      </c>
      <c r="C1136" t="s">
        <v>43</v>
      </c>
      <c r="D1136" s="4">
        <v>41488</v>
      </c>
      <c r="E1136" t="s">
        <v>147</v>
      </c>
      <c r="F1136" t="s">
        <v>110</v>
      </c>
      <c r="G1136" t="s">
        <v>127</v>
      </c>
      <c r="H1136" t="s">
        <v>44</v>
      </c>
      <c r="I1136" t="s">
        <v>66</v>
      </c>
      <c r="J1136" t="s">
        <v>48</v>
      </c>
      <c r="K1136">
        <v>87.5</v>
      </c>
      <c r="L1136">
        <v>4000</v>
      </c>
      <c r="M1136" t="s">
        <v>49</v>
      </c>
      <c r="N1136">
        <v>0</v>
      </c>
      <c r="O1136">
        <v>0</v>
      </c>
      <c r="P1136">
        <v>0</v>
      </c>
      <c r="Q1136">
        <v>0</v>
      </c>
      <c r="R1136">
        <v>0</v>
      </c>
      <c r="S1136">
        <v>2.19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0.32700000000000001</v>
      </c>
      <c r="AB1136">
        <v>2</v>
      </c>
      <c r="AC1136" t="s">
        <v>111</v>
      </c>
      <c r="AD1136" t="s">
        <v>128</v>
      </c>
      <c r="AE1136" t="s">
        <v>67</v>
      </c>
      <c r="AF1136" t="s">
        <v>147</v>
      </c>
    </row>
    <row r="1137" spans="1:32">
      <c r="A1137" t="s">
        <v>41</v>
      </c>
      <c r="B1137" t="s">
        <v>42</v>
      </c>
      <c r="C1137" t="s">
        <v>43</v>
      </c>
      <c r="D1137" s="4">
        <v>41488</v>
      </c>
      <c r="E1137" t="s">
        <v>147</v>
      </c>
      <c r="F1137" t="s">
        <v>110</v>
      </c>
      <c r="G1137" t="s">
        <v>127</v>
      </c>
      <c r="H1137" t="s">
        <v>44</v>
      </c>
      <c r="I1137" t="s">
        <v>68</v>
      </c>
      <c r="J1137" t="s">
        <v>48</v>
      </c>
      <c r="K1137">
        <v>87.5</v>
      </c>
      <c r="L1137">
        <v>4000</v>
      </c>
      <c r="M1137" t="s">
        <v>49</v>
      </c>
      <c r="N1137">
        <v>0</v>
      </c>
      <c r="O1137">
        <v>0</v>
      </c>
      <c r="P1137">
        <v>0</v>
      </c>
      <c r="Q1137">
        <v>0</v>
      </c>
      <c r="R1137">
        <v>0</v>
      </c>
      <c r="S1137">
        <v>1.74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0.32500000000000001</v>
      </c>
      <c r="AB1137">
        <v>2</v>
      </c>
      <c r="AC1137" t="s">
        <v>111</v>
      </c>
      <c r="AD1137" t="s">
        <v>128</v>
      </c>
      <c r="AE1137" t="s">
        <v>69</v>
      </c>
      <c r="AF1137" t="s">
        <v>147</v>
      </c>
    </row>
    <row r="1138" spans="1:32">
      <c r="A1138" t="s">
        <v>41</v>
      </c>
      <c r="B1138" t="s">
        <v>42</v>
      </c>
      <c r="C1138" t="s">
        <v>43</v>
      </c>
      <c r="D1138" s="4">
        <v>41488</v>
      </c>
      <c r="E1138" t="s">
        <v>147</v>
      </c>
      <c r="F1138" t="s">
        <v>110</v>
      </c>
      <c r="G1138" t="s">
        <v>127</v>
      </c>
      <c r="H1138" t="s">
        <v>44</v>
      </c>
      <c r="I1138" t="s">
        <v>74</v>
      </c>
      <c r="J1138" t="s">
        <v>48</v>
      </c>
      <c r="K1138">
        <v>87.5</v>
      </c>
      <c r="L1138">
        <v>4000</v>
      </c>
      <c r="M1138" t="s">
        <v>49</v>
      </c>
      <c r="N1138">
        <v>0</v>
      </c>
      <c r="O1138">
        <v>0</v>
      </c>
      <c r="P1138">
        <v>0</v>
      </c>
      <c r="Q1138">
        <v>0</v>
      </c>
      <c r="R1138">
        <v>0</v>
      </c>
      <c r="S1138">
        <v>1.97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0.32600000000000001</v>
      </c>
      <c r="AB1138">
        <v>2</v>
      </c>
      <c r="AC1138" t="s">
        <v>111</v>
      </c>
      <c r="AD1138" t="s">
        <v>128</v>
      </c>
      <c r="AE1138" t="s">
        <v>75</v>
      </c>
      <c r="AF1138" t="s">
        <v>147</v>
      </c>
    </row>
    <row r="1139" spans="1:32">
      <c r="A1139" t="s">
        <v>41</v>
      </c>
      <c r="B1139" t="s">
        <v>42</v>
      </c>
      <c r="C1139" t="s">
        <v>43</v>
      </c>
      <c r="D1139" s="4">
        <v>41488</v>
      </c>
      <c r="E1139" t="s">
        <v>147</v>
      </c>
      <c r="F1139" t="s">
        <v>110</v>
      </c>
      <c r="G1139" t="s">
        <v>127</v>
      </c>
      <c r="H1139" t="s">
        <v>44</v>
      </c>
      <c r="I1139" t="s">
        <v>76</v>
      </c>
      <c r="J1139" t="s">
        <v>48</v>
      </c>
      <c r="K1139">
        <v>87.5</v>
      </c>
      <c r="L1139">
        <v>4000</v>
      </c>
      <c r="M1139" t="s">
        <v>49</v>
      </c>
      <c r="N1139">
        <v>0</v>
      </c>
      <c r="O1139">
        <v>0</v>
      </c>
      <c r="P1139">
        <v>0</v>
      </c>
      <c r="Q1139">
        <v>0</v>
      </c>
      <c r="R1139">
        <v>0</v>
      </c>
      <c r="S1139">
        <v>1.84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0.32900000000000001</v>
      </c>
      <c r="AB1139">
        <v>2</v>
      </c>
      <c r="AC1139" t="s">
        <v>111</v>
      </c>
      <c r="AD1139" t="s">
        <v>128</v>
      </c>
      <c r="AE1139" t="s">
        <v>77</v>
      </c>
      <c r="AF1139" t="s">
        <v>147</v>
      </c>
    </row>
    <row r="1140" spans="1:32">
      <c r="A1140" t="s">
        <v>41</v>
      </c>
      <c r="B1140" t="s">
        <v>42</v>
      </c>
      <c r="C1140" t="s">
        <v>43</v>
      </c>
      <c r="D1140" s="4">
        <v>41488</v>
      </c>
      <c r="E1140" t="s">
        <v>147</v>
      </c>
      <c r="F1140" t="s">
        <v>110</v>
      </c>
      <c r="G1140" t="s">
        <v>127</v>
      </c>
      <c r="H1140" t="s">
        <v>44</v>
      </c>
      <c r="I1140" t="s">
        <v>78</v>
      </c>
      <c r="J1140" t="s">
        <v>48</v>
      </c>
      <c r="K1140">
        <v>87.5</v>
      </c>
      <c r="L1140">
        <v>4000</v>
      </c>
      <c r="M1140" t="s">
        <v>49</v>
      </c>
      <c r="N1140">
        <v>0</v>
      </c>
      <c r="O1140">
        <v>0</v>
      </c>
      <c r="P1140">
        <v>0</v>
      </c>
      <c r="Q1140">
        <v>0</v>
      </c>
      <c r="R1140">
        <v>0</v>
      </c>
      <c r="S1140">
        <v>1.64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0.313</v>
      </c>
      <c r="AB1140">
        <v>2</v>
      </c>
      <c r="AC1140" t="s">
        <v>111</v>
      </c>
      <c r="AD1140" t="s">
        <v>128</v>
      </c>
      <c r="AE1140" t="s">
        <v>79</v>
      </c>
      <c r="AF1140" t="s">
        <v>147</v>
      </c>
    </row>
    <row r="1141" spans="1:32">
      <c r="A1141" t="s">
        <v>41</v>
      </c>
      <c r="B1141" t="s">
        <v>42</v>
      </c>
      <c r="C1141" t="s">
        <v>43</v>
      </c>
      <c r="D1141" s="4">
        <v>41488</v>
      </c>
      <c r="E1141" t="s">
        <v>147</v>
      </c>
      <c r="F1141" t="s">
        <v>110</v>
      </c>
      <c r="G1141" t="s">
        <v>127</v>
      </c>
      <c r="H1141" t="s">
        <v>44</v>
      </c>
      <c r="I1141" t="s">
        <v>80</v>
      </c>
      <c r="J1141" t="s">
        <v>48</v>
      </c>
      <c r="K1141">
        <v>87.5</v>
      </c>
      <c r="L1141">
        <v>4000</v>
      </c>
      <c r="M1141" t="s">
        <v>49</v>
      </c>
      <c r="N1141">
        <v>0</v>
      </c>
      <c r="O1141">
        <v>0</v>
      </c>
      <c r="P1141">
        <v>0</v>
      </c>
      <c r="Q1141">
        <v>0</v>
      </c>
      <c r="R1141">
        <v>0</v>
      </c>
      <c r="S1141">
        <v>1.98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0.34499999999999997</v>
      </c>
      <c r="AB1141">
        <v>2</v>
      </c>
      <c r="AC1141" t="s">
        <v>111</v>
      </c>
      <c r="AD1141" t="s">
        <v>128</v>
      </c>
      <c r="AE1141" t="s">
        <v>81</v>
      </c>
      <c r="AF1141" t="s">
        <v>147</v>
      </c>
    </row>
    <row r="1142" spans="1:32">
      <c r="A1142" t="s">
        <v>41</v>
      </c>
      <c r="B1142" t="s">
        <v>42</v>
      </c>
      <c r="C1142" t="s">
        <v>43</v>
      </c>
      <c r="D1142" s="4">
        <v>41537</v>
      </c>
      <c r="E1142" t="s">
        <v>147</v>
      </c>
      <c r="F1142" t="s">
        <v>110</v>
      </c>
      <c r="G1142" t="s">
        <v>127</v>
      </c>
      <c r="H1142" t="s">
        <v>44</v>
      </c>
      <c r="I1142" t="s">
        <v>130</v>
      </c>
      <c r="J1142" t="s">
        <v>48</v>
      </c>
      <c r="K1142">
        <v>87.5</v>
      </c>
      <c r="L1142">
        <v>4000</v>
      </c>
      <c r="M1142" t="s">
        <v>49</v>
      </c>
      <c r="N1142">
        <v>0</v>
      </c>
      <c r="O1142">
        <v>0</v>
      </c>
      <c r="P1142">
        <v>0</v>
      </c>
      <c r="Q1142">
        <v>0</v>
      </c>
      <c r="R1142">
        <v>0</v>
      </c>
      <c r="S1142">
        <v>2.06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0.32700000000000001</v>
      </c>
      <c r="AB1142">
        <v>2</v>
      </c>
      <c r="AC1142" t="s">
        <v>111</v>
      </c>
      <c r="AD1142" t="s">
        <v>128</v>
      </c>
      <c r="AE1142" t="s">
        <v>131</v>
      </c>
      <c r="AF1142" t="s">
        <v>147</v>
      </c>
    </row>
    <row r="1143" spans="1:32">
      <c r="A1143" t="s">
        <v>41</v>
      </c>
      <c r="B1143" t="s">
        <v>42</v>
      </c>
      <c r="C1143" t="s">
        <v>43</v>
      </c>
      <c r="D1143" s="4">
        <v>41537</v>
      </c>
      <c r="E1143" t="s">
        <v>147</v>
      </c>
      <c r="F1143" t="s">
        <v>110</v>
      </c>
      <c r="G1143" t="s">
        <v>46</v>
      </c>
      <c r="H1143" t="s">
        <v>44</v>
      </c>
      <c r="I1143" t="s">
        <v>130</v>
      </c>
      <c r="J1143" t="s">
        <v>48</v>
      </c>
      <c r="K1143">
        <v>87.5</v>
      </c>
      <c r="L1143">
        <v>4000</v>
      </c>
      <c r="M1143" t="s">
        <v>49</v>
      </c>
      <c r="N1143">
        <v>0</v>
      </c>
      <c r="O1143">
        <v>0</v>
      </c>
      <c r="P1143">
        <v>0</v>
      </c>
      <c r="Q1143">
        <v>0</v>
      </c>
      <c r="R1143">
        <v>0</v>
      </c>
      <c r="S1143">
        <v>0.32400000000000001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0.32400000000000001</v>
      </c>
      <c r="AB1143">
        <v>2</v>
      </c>
      <c r="AC1143" t="s">
        <v>111</v>
      </c>
      <c r="AD1143" t="s">
        <v>46</v>
      </c>
      <c r="AE1143" t="s">
        <v>131</v>
      </c>
      <c r="AF1143" t="s">
        <v>147</v>
      </c>
    </row>
    <row r="1144" spans="1:32">
      <c r="A1144" t="s">
        <v>41</v>
      </c>
      <c r="B1144" t="s">
        <v>42</v>
      </c>
      <c r="C1144" t="s">
        <v>43</v>
      </c>
      <c r="D1144" s="4">
        <v>41488</v>
      </c>
      <c r="E1144" t="s">
        <v>147</v>
      </c>
      <c r="F1144" t="s">
        <v>112</v>
      </c>
      <c r="G1144" t="s">
        <v>127</v>
      </c>
      <c r="H1144" t="s">
        <v>44</v>
      </c>
      <c r="I1144" t="s">
        <v>58</v>
      </c>
      <c r="J1144" t="s">
        <v>48</v>
      </c>
      <c r="K1144">
        <v>90.9</v>
      </c>
      <c r="L1144">
        <v>11200</v>
      </c>
      <c r="M1144" t="s">
        <v>49</v>
      </c>
      <c r="N1144">
        <v>0</v>
      </c>
      <c r="O1144">
        <v>0</v>
      </c>
      <c r="P1144">
        <v>0</v>
      </c>
      <c r="Q1144">
        <v>0</v>
      </c>
      <c r="R1144">
        <v>0</v>
      </c>
      <c r="S1144">
        <v>2.58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0.34499999999999997</v>
      </c>
      <c r="AB1144">
        <v>2</v>
      </c>
      <c r="AC1144" t="s">
        <v>113</v>
      </c>
      <c r="AD1144" t="s">
        <v>128</v>
      </c>
      <c r="AE1144" t="s">
        <v>59</v>
      </c>
      <c r="AF1144" t="s">
        <v>147</v>
      </c>
    </row>
    <row r="1145" spans="1:32">
      <c r="A1145" t="s">
        <v>41</v>
      </c>
      <c r="B1145" t="s">
        <v>42</v>
      </c>
      <c r="C1145" t="s">
        <v>43</v>
      </c>
      <c r="D1145" s="4">
        <v>41488</v>
      </c>
      <c r="E1145" t="s">
        <v>147</v>
      </c>
      <c r="F1145" t="s">
        <v>112</v>
      </c>
      <c r="G1145" t="s">
        <v>127</v>
      </c>
      <c r="H1145" t="s">
        <v>44</v>
      </c>
      <c r="I1145" t="s">
        <v>60</v>
      </c>
      <c r="J1145" t="s">
        <v>48</v>
      </c>
      <c r="K1145">
        <v>90.9</v>
      </c>
      <c r="L1145">
        <v>11200</v>
      </c>
      <c r="M1145" t="s">
        <v>49</v>
      </c>
      <c r="N1145">
        <v>0</v>
      </c>
      <c r="O1145">
        <v>0</v>
      </c>
      <c r="P1145">
        <v>0</v>
      </c>
      <c r="Q1145">
        <v>0</v>
      </c>
      <c r="R1145">
        <v>0</v>
      </c>
      <c r="S1145">
        <v>2.4700000000000002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0.33300000000000002</v>
      </c>
      <c r="AB1145">
        <v>2</v>
      </c>
      <c r="AC1145" t="s">
        <v>113</v>
      </c>
      <c r="AD1145" t="s">
        <v>128</v>
      </c>
      <c r="AE1145" t="s">
        <v>61</v>
      </c>
      <c r="AF1145" t="s">
        <v>147</v>
      </c>
    </row>
    <row r="1146" spans="1:32">
      <c r="A1146" t="s">
        <v>41</v>
      </c>
      <c r="B1146" t="s">
        <v>42</v>
      </c>
      <c r="C1146" t="s">
        <v>43</v>
      </c>
      <c r="D1146" s="4">
        <v>41488</v>
      </c>
      <c r="E1146" t="s">
        <v>147</v>
      </c>
      <c r="F1146" t="s">
        <v>112</v>
      </c>
      <c r="G1146" t="s">
        <v>127</v>
      </c>
      <c r="H1146" t="s">
        <v>44</v>
      </c>
      <c r="I1146" t="s">
        <v>64</v>
      </c>
      <c r="J1146" t="s">
        <v>48</v>
      </c>
      <c r="K1146">
        <v>90.9</v>
      </c>
      <c r="L1146">
        <v>11200</v>
      </c>
      <c r="M1146" t="s">
        <v>49</v>
      </c>
      <c r="N1146">
        <v>0</v>
      </c>
      <c r="O1146">
        <v>0</v>
      </c>
      <c r="P1146">
        <v>0</v>
      </c>
      <c r="Q1146">
        <v>0</v>
      </c>
      <c r="R1146">
        <v>0</v>
      </c>
      <c r="S1146">
        <v>2.4500000000000002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0.32900000000000001</v>
      </c>
      <c r="AB1146">
        <v>2</v>
      </c>
      <c r="AC1146" t="s">
        <v>113</v>
      </c>
      <c r="AD1146" t="s">
        <v>128</v>
      </c>
      <c r="AE1146" t="s">
        <v>65</v>
      </c>
      <c r="AF1146" t="s">
        <v>147</v>
      </c>
    </row>
    <row r="1147" spans="1:32">
      <c r="A1147" t="s">
        <v>41</v>
      </c>
      <c r="B1147" t="s">
        <v>42</v>
      </c>
      <c r="C1147" t="s">
        <v>43</v>
      </c>
      <c r="D1147" s="4">
        <v>41488</v>
      </c>
      <c r="E1147" t="s">
        <v>147</v>
      </c>
      <c r="F1147" t="s">
        <v>112</v>
      </c>
      <c r="G1147" t="s">
        <v>127</v>
      </c>
      <c r="H1147" t="s">
        <v>44</v>
      </c>
      <c r="I1147" t="s">
        <v>66</v>
      </c>
      <c r="J1147" t="s">
        <v>48</v>
      </c>
      <c r="K1147">
        <v>90.9</v>
      </c>
      <c r="L1147">
        <v>11200</v>
      </c>
      <c r="M1147" t="s">
        <v>49</v>
      </c>
      <c r="N1147">
        <v>0</v>
      </c>
      <c r="O1147">
        <v>0</v>
      </c>
      <c r="P1147">
        <v>0</v>
      </c>
      <c r="Q1147">
        <v>0</v>
      </c>
      <c r="R1147">
        <v>0</v>
      </c>
      <c r="S1147">
        <v>2.4900000000000002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0.33</v>
      </c>
      <c r="AB1147">
        <v>2</v>
      </c>
      <c r="AC1147" t="s">
        <v>113</v>
      </c>
      <c r="AD1147" t="s">
        <v>128</v>
      </c>
      <c r="AE1147" t="s">
        <v>67</v>
      </c>
      <c r="AF1147" t="s">
        <v>147</v>
      </c>
    </row>
    <row r="1148" spans="1:32">
      <c r="A1148" t="s">
        <v>41</v>
      </c>
      <c r="B1148" t="s">
        <v>42</v>
      </c>
      <c r="C1148" t="s">
        <v>43</v>
      </c>
      <c r="D1148" s="4">
        <v>41488</v>
      </c>
      <c r="E1148" t="s">
        <v>147</v>
      </c>
      <c r="F1148" t="s">
        <v>112</v>
      </c>
      <c r="G1148" t="s">
        <v>127</v>
      </c>
      <c r="H1148" t="s">
        <v>44</v>
      </c>
      <c r="I1148" t="s">
        <v>68</v>
      </c>
      <c r="J1148" t="s">
        <v>48</v>
      </c>
      <c r="K1148">
        <v>90.9</v>
      </c>
      <c r="L1148">
        <v>11200</v>
      </c>
      <c r="M1148" t="s">
        <v>49</v>
      </c>
      <c r="N1148">
        <v>0</v>
      </c>
      <c r="O1148">
        <v>0</v>
      </c>
      <c r="P1148">
        <v>0</v>
      </c>
      <c r="Q1148">
        <v>0</v>
      </c>
      <c r="R1148">
        <v>0</v>
      </c>
      <c r="S1148">
        <v>1.93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0.32700000000000001</v>
      </c>
      <c r="AB1148">
        <v>2</v>
      </c>
      <c r="AC1148" t="s">
        <v>113</v>
      </c>
      <c r="AD1148" t="s">
        <v>128</v>
      </c>
      <c r="AE1148" t="s">
        <v>69</v>
      </c>
      <c r="AF1148" t="s">
        <v>147</v>
      </c>
    </row>
    <row r="1149" spans="1:32">
      <c r="A1149" t="s">
        <v>41</v>
      </c>
      <c r="B1149" t="s">
        <v>42</v>
      </c>
      <c r="C1149" t="s">
        <v>43</v>
      </c>
      <c r="D1149" s="4">
        <v>41488</v>
      </c>
      <c r="E1149" t="s">
        <v>147</v>
      </c>
      <c r="F1149" t="s">
        <v>112</v>
      </c>
      <c r="G1149" t="s">
        <v>127</v>
      </c>
      <c r="H1149" t="s">
        <v>44</v>
      </c>
      <c r="I1149" t="s">
        <v>74</v>
      </c>
      <c r="J1149" t="s">
        <v>48</v>
      </c>
      <c r="K1149">
        <v>90.9</v>
      </c>
      <c r="L1149">
        <v>11200</v>
      </c>
      <c r="M1149" t="s">
        <v>49</v>
      </c>
      <c r="N1149">
        <v>0</v>
      </c>
      <c r="O1149">
        <v>0</v>
      </c>
      <c r="P1149">
        <v>0</v>
      </c>
      <c r="Q1149">
        <v>0</v>
      </c>
      <c r="R1149">
        <v>0</v>
      </c>
      <c r="S1149">
        <v>2.21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0.32800000000000001</v>
      </c>
      <c r="AB1149">
        <v>2</v>
      </c>
      <c r="AC1149" t="s">
        <v>113</v>
      </c>
      <c r="AD1149" t="s">
        <v>128</v>
      </c>
      <c r="AE1149" t="s">
        <v>75</v>
      </c>
      <c r="AF1149" t="s">
        <v>147</v>
      </c>
    </row>
    <row r="1150" spans="1:32">
      <c r="A1150" t="s">
        <v>41</v>
      </c>
      <c r="B1150" t="s">
        <v>42</v>
      </c>
      <c r="C1150" t="s">
        <v>43</v>
      </c>
      <c r="D1150" s="4">
        <v>41488</v>
      </c>
      <c r="E1150" t="s">
        <v>147</v>
      </c>
      <c r="F1150" t="s">
        <v>112</v>
      </c>
      <c r="G1150" t="s">
        <v>127</v>
      </c>
      <c r="H1150" t="s">
        <v>44</v>
      </c>
      <c r="I1150" t="s">
        <v>76</v>
      </c>
      <c r="J1150" t="s">
        <v>48</v>
      </c>
      <c r="K1150">
        <v>90.9</v>
      </c>
      <c r="L1150">
        <v>11200</v>
      </c>
      <c r="M1150" t="s">
        <v>49</v>
      </c>
      <c r="N1150">
        <v>0</v>
      </c>
      <c r="O1150">
        <v>0</v>
      </c>
      <c r="P1150">
        <v>0</v>
      </c>
      <c r="Q1150">
        <v>0</v>
      </c>
      <c r="R1150">
        <v>0</v>
      </c>
      <c r="S1150">
        <v>2.06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0.33100000000000002</v>
      </c>
      <c r="AB1150">
        <v>2</v>
      </c>
      <c r="AC1150" t="s">
        <v>113</v>
      </c>
      <c r="AD1150" t="s">
        <v>128</v>
      </c>
      <c r="AE1150" t="s">
        <v>77</v>
      </c>
      <c r="AF1150" t="s">
        <v>147</v>
      </c>
    </row>
    <row r="1151" spans="1:32">
      <c r="A1151" t="s">
        <v>41</v>
      </c>
      <c r="B1151" t="s">
        <v>42</v>
      </c>
      <c r="C1151" t="s">
        <v>43</v>
      </c>
      <c r="D1151" s="4">
        <v>41488</v>
      </c>
      <c r="E1151" t="s">
        <v>147</v>
      </c>
      <c r="F1151" t="s">
        <v>112</v>
      </c>
      <c r="G1151" t="s">
        <v>127</v>
      </c>
      <c r="H1151" t="s">
        <v>44</v>
      </c>
      <c r="I1151" t="s">
        <v>78</v>
      </c>
      <c r="J1151" t="s">
        <v>48</v>
      </c>
      <c r="K1151">
        <v>90.9</v>
      </c>
      <c r="L1151">
        <v>11200</v>
      </c>
      <c r="M1151" t="s">
        <v>49</v>
      </c>
      <c r="N1151">
        <v>0</v>
      </c>
      <c r="O1151">
        <v>0</v>
      </c>
      <c r="P1151">
        <v>0</v>
      </c>
      <c r="Q1151">
        <v>0</v>
      </c>
      <c r="R1151">
        <v>0</v>
      </c>
      <c r="S1151">
        <v>1.79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0.312</v>
      </c>
      <c r="AB1151">
        <v>2</v>
      </c>
      <c r="AC1151" t="s">
        <v>113</v>
      </c>
      <c r="AD1151" t="s">
        <v>128</v>
      </c>
      <c r="AE1151" t="s">
        <v>79</v>
      </c>
      <c r="AF1151" t="s">
        <v>147</v>
      </c>
    </row>
    <row r="1152" spans="1:32">
      <c r="A1152" t="s">
        <v>41</v>
      </c>
      <c r="B1152" t="s">
        <v>42</v>
      </c>
      <c r="C1152" t="s">
        <v>43</v>
      </c>
      <c r="D1152" s="4">
        <v>41488</v>
      </c>
      <c r="E1152" t="s">
        <v>147</v>
      </c>
      <c r="F1152" t="s">
        <v>112</v>
      </c>
      <c r="G1152" t="s">
        <v>127</v>
      </c>
      <c r="H1152" t="s">
        <v>44</v>
      </c>
      <c r="I1152" t="s">
        <v>80</v>
      </c>
      <c r="J1152" t="s">
        <v>48</v>
      </c>
      <c r="K1152">
        <v>90.9</v>
      </c>
      <c r="L1152">
        <v>11200</v>
      </c>
      <c r="M1152" t="s">
        <v>49</v>
      </c>
      <c r="N1152">
        <v>0</v>
      </c>
      <c r="O1152">
        <v>0</v>
      </c>
      <c r="P1152">
        <v>0</v>
      </c>
      <c r="Q1152">
        <v>0</v>
      </c>
      <c r="R1152">
        <v>0</v>
      </c>
      <c r="S1152">
        <v>2.2400000000000002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0.34799999999999998</v>
      </c>
      <c r="AB1152">
        <v>2</v>
      </c>
      <c r="AC1152" t="s">
        <v>113</v>
      </c>
      <c r="AD1152" t="s">
        <v>128</v>
      </c>
      <c r="AE1152" t="s">
        <v>81</v>
      </c>
      <c r="AF1152" t="s">
        <v>147</v>
      </c>
    </row>
    <row r="1153" spans="1:32">
      <c r="A1153" t="s">
        <v>41</v>
      </c>
      <c r="B1153" t="s">
        <v>42</v>
      </c>
      <c r="C1153" t="s">
        <v>43</v>
      </c>
      <c r="D1153" s="4">
        <v>41537</v>
      </c>
      <c r="E1153" t="s">
        <v>147</v>
      </c>
      <c r="F1153" t="s">
        <v>112</v>
      </c>
      <c r="G1153" t="s">
        <v>127</v>
      </c>
      <c r="H1153" t="s">
        <v>44</v>
      </c>
      <c r="I1153" t="s">
        <v>130</v>
      </c>
      <c r="J1153" t="s">
        <v>48</v>
      </c>
      <c r="K1153">
        <v>90.9</v>
      </c>
      <c r="L1153">
        <v>11200</v>
      </c>
      <c r="M1153" t="s">
        <v>49</v>
      </c>
      <c r="N1153">
        <v>0</v>
      </c>
      <c r="O1153">
        <v>0</v>
      </c>
      <c r="P1153">
        <v>0</v>
      </c>
      <c r="Q1153">
        <v>0</v>
      </c>
      <c r="R1153">
        <v>0</v>
      </c>
      <c r="S1153">
        <v>2.33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0.33</v>
      </c>
      <c r="AB1153">
        <v>2</v>
      </c>
      <c r="AC1153" t="s">
        <v>113</v>
      </c>
      <c r="AD1153" t="s">
        <v>128</v>
      </c>
      <c r="AE1153" t="s">
        <v>131</v>
      </c>
      <c r="AF1153" t="s">
        <v>147</v>
      </c>
    </row>
    <row r="1154" spans="1:32">
      <c r="A1154" t="s">
        <v>41</v>
      </c>
      <c r="B1154" t="s">
        <v>42</v>
      </c>
      <c r="C1154" t="s">
        <v>43</v>
      </c>
      <c r="D1154" s="4">
        <v>41537</v>
      </c>
      <c r="E1154" t="s">
        <v>147</v>
      </c>
      <c r="F1154" t="s">
        <v>112</v>
      </c>
      <c r="G1154" t="s">
        <v>46</v>
      </c>
      <c r="H1154" t="s">
        <v>44</v>
      </c>
      <c r="I1154" t="s">
        <v>130</v>
      </c>
      <c r="J1154" t="s">
        <v>48</v>
      </c>
      <c r="K1154">
        <v>90.9</v>
      </c>
      <c r="L1154">
        <v>11200</v>
      </c>
      <c r="M1154" t="s">
        <v>49</v>
      </c>
      <c r="N1154">
        <v>0</v>
      </c>
      <c r="O1154">
        <v>0</v>
      </c>
      <c r="P1154">
        <v>0</v>
      </c>
      <c r="Q1154">
        <v>0</v>
      </c>
      <c r="R1154">
        <v>0</v>
      </c>
      <c r="S1154">
        <v>0.32500000000000001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0.32500000000000001</v>
      </c>
      <c r="AB1154">
        <v>2</v>
      </c>
      <c r="AC1154" t="s">
        <v>113</v>
      </c>
      <c r="AD1154" t="s">
        <v>46</v>
      </c>
      <c r="AE1154" t="s">
        <v>131</v>
      </c>
      <c r="AF1154" t="s">
        <v>147</v>
      </c>
    </row>
    <row r="1155" spans="1:32">
      <c r="A1155" t="s">
        <v>41</v>
      </c>
      <c r="B1155" t="s">
        <v>42</v>
      </c>
      <c r="C1155" t="s">
        <v>43</v>
      </c>
      <c r="D1155" s="4">
        <v>41488</v>
      </c>
      <c r="E1155" t="s">
        <v>147</v>
      </c>
      <c r="F1155" t="s">
        <v>114</v>
      </c>
      <c r="G1155" t="s">
        <v>127</v>
      </c>
      <c r="H1155" t="s">
        <v>44</v>
      </c>
      <c r="I1155" t="s">
        <v>58</v>
      </c>
      <c r="J1155" t="s">
        <v>48</v>
      </c>
      <c r="K1155">
        <v>87.5</v>
      </c>
      <c r="L1155">
        <v>120000</v>
      </c>
      <c r="M1155" t="s">
        <v>49</v>
      </c>
      <c r="N1155">
        <v>0</v>
      </c>
      <c r="O1155">
        <v>0</v>
      </c>
      <c r="P1155">
        <v>0</v>
      </c>
      <c r="Q1155">
        <v>0</v>
      </c>
      <c r="R1155">
        <v>0</v>
      </c>
      <c r="S1155">
        <v>2.0699999999999998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0.32200000000000001</v>
      </c>
      <c r="AB1155">
        <v>2</v>
      </c>
      <c r="AC1155" t="s">
        <v>115</v>
      </c>
      <c r="AD1155" t="s">
        <v>128</v>
      </c>
      <c r="AE1155" t="s">
        <v>59</v>
      </c>
      <c r="AF1155" t="s">
        <v>147</v>
      </c>
    </row>
    <row r="1156" spans="1:32">
      <c r="A1156" t="s">
        <v>41</v>
      </c>
      <c r="B1156" t="s">
        <v>42</v>
      </c>
      <c r="C1156" t="s">
        <v>43</v>
      </c>
      <c r="D1156" s="4">
        <v>41488</v>
      </c>
      <c r="E1156" t="s">
        <v>147</v>
      </c>
      <c r="F1156" t="s">
        <v>114</v>
      </c>
      <c r="G1156" t="s">
        <v>127</v>
      </c>
      <c r="H1156" t="s">
        <v>44</v>
      </c>
      <c r="I1156" t="s">
        <v>60</v>
      </c>
      <c r="J1156" t="s">
        <v>48</v>
      </c>
      <c r="K1156">
        <v>87.5</v>
      </c>
      <c r="L1156">
        <v>120000</v>
      </c>
      <c r="M1156" t="s">
        <v>49</v>
      </c>
      <c r="N1156">
        <v>0</v>
      </c>
      <c r="O1156">
        <v>0</v>
      </c>
      <c r="P1156">
        <v>0</v>
      </c>
      <c r="Q1156">
        <v>0</v>
      </c>
      <c r="R1156">
        <v>0</v>
      </c>
      <c r="S1156">
        <v>2.0299999999999998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0.318</v>
      </c>
      <c r="AB1156">
        <v>2</v>
      </c>
      <c r="AC1156" t="s">
        <v>115</v>
      </c>
      <c r="AD1156" t="s">
        <v>128</v>
      </c>
      <c r="AE1156" t="s">
        <v>61</v>
      </c>
      <c r="AF1156" t="s">
        <v>147</v>
      </c>
    </row>
    <row r="1157" spans="1:32">
      <c r="A1157" t="s">
        <v>41</v>
      </c>
      <c r="B1157" t="s">
        <v>42</v>
      </c>
      <c r="C1157" t="s">
        <v>43</v>
      </c>
      <c r="D1157" s="4">
        <v>41488</v>
      </c>
      <c r="E1157" t="s">
        <v>147</v>
      </c>
      <c r="F1157" t="s">
        <v>114</v>
      </c>
      <c r="G1157" t="s">
        <v>127</v>
      </c>
      <c r="H1157" t="s">
        <v>44</v>
      </c>
      <c r="I1157" t="s">
        <v>64</v>
      </c>
      <c r="J1157" t="s">
        <v>48</v>
      </c>
      <c r="K1157">
        <v>87.5</v>
      </c>
      <c r="L1157">
        <v>120000</v>
      </c>
      <c r="M1157" t="s">
        <v>49</v>
      </c>
      <c r="N1157">
        <v>0</v>
      </c>
      <c r="O1157">
        <v>0</v>
      </c>
      <c r="P1157">
        <v>0</v>
      </c>
      <c r="Q1157">
        <v>0</v>
      </c>
      <c r="R1157">
        <v>0</v>
      </c>
      <c r="S1157">
        <v>2.0099999999999998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0.317</v>
      </c>
      <c r="AB1157">
        <v>2</v>
      </c>
      <c r="AC1157" t="s">
        <v>115</v>
      </c>
      <c r="AD1157" t="s">
        <v>128</v>
      </c>
      <c r="AE1157" t="s">
        <v>65</v>
      </c>
      <c r="AF1157" t="s">
        <v>147</v>
      </c>
    </row>
    <row r="1158" spans="1:32">
      <c r="A1158" t="s">
        <v>41</v>
      </c>
      <c r="B1158" t="s">
        <v>42</v>
      </c>
      <c r="C1158" t="s">
        <v>43</v>
      </c>
      <c r="D1158" s="4">
        <v>41488</v>
      </c>
      <c r="E1158" t="s">
        <v>147</v>
      </c>
      <c r="F1158" t="s">
        <v>114</v>
      </c>
      <c r="G1158" t="s">
        <v>127</v>
      </c>
      <c r="H1158" t="s">
        <v>44</v>
      </c>
      <c r="I1158" t="s">
        <v>66</v>
      </c>
      <c r="J1158" t="s">
        <v>48</v>
      </c>
      <c r="K1158">
        <v>87.5</v>
      </c>
      <c r="L1158">
        <v>120000</v>
      </c>
      <c r="M1158" t="s">
        <v>49</v>
      </c>
      <c r="N1158">
        <v>0</v>
      </c>
      <c r="O1158">
        <v>0</v>
      </c>
      <c r="P1158">
        <v>0</v>
      </c>
      <c r="Q1158">
        <v>0</v>
      </c>
      <c r="R1158">
        <v>0</v>
      </c>
      <c r="S1158">
        <v>1.99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0.318</v>
      </c>
      <c r="AB1158">
        <v>2</v>
      </c>
      <c r="AC1158" t="s">
        <v>115</v>
      </c>
      <c r="AD1158" t="s">
        <v>128</v>
      </c>
      <c r="AE1158" t="s">
        <v>67</v>
      </c>
      <c r="AF1158" t="s">
        <v>147</v>
      </c>
    </row>
    <row r="1159" spans="1:32">
      <c r="A1159" t="s">
        <v>41</v>
      </c>
      <c r="B1159" t="s">
        <v>42</v>
      </c>
      <c r="C1159" t="s">
        <v>43</v>
      </c>
      <c r="D1159" s="4">
        <v>41488</v>
      </c>
      <c r="E1159" t="s">
        <v>147</v>
      </c>
      <c r="F1159" t="s">
        <v>114</v>
      </c>
      <c r="G1159" t="s">
        <v>127</v>
      </c>
      <c r="H1159" t="s">
        <v>44</v>
      </c>
      <c r="I1159" t="s">
        <v>68</v>
      </c>
      <c r="J1159" t="s">
        <v>48</v>
      </c>
      <c r="K1159">
        <v>87.5</v>
      </c>
      <c r="L1159">
        <v>120000</v>
      </c>
      <c r="M1159" t="s">
        <v>49</v>
      </c>
      <c r="N1159">
        <v>0</v>
      </c>
      <c r="O1159">
        <v>0</v>
      </c>
      <c r="P1159">
        <v>0</v>
      </c>
      <c r="Q1159">
        <v>0</v>
      </c>
      <c r="R1159">
        <v>0</v>
      </c>
      <c r="S1159">
        <v>1.64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0.316</v>
      </c>
      <c r="AB1159">
        <v>2</v>
      </c>
      <c r="AC1159" t="s">
        <v>115</v>
      </c>
      <c r="AD1159" t="s">
        <v>128</v>
      </c>
      <c r="AE1159" t="s">
        <v>69</v>
      </c>
      <c r="AF1159" t="s">
        <v>147</v>
      </c>
    </row>
    <row r="1160" spans="1:32">
      <c r="A1160" t="s">
        <v>41</v>
      </c>
      <c r="B1160" t="s">
        <v>42</v>
      </c>
      <c r="C1160" t="s">
        <v>43</v>
      </c>
      <c r="D1160" s="4">
        <v>41488</v>
      </c>
      <c r="E1160" t="s">
        <v>147</v>
      </c>
      <c r="F1160" t="s">
        <v>114</v>
      </c>
      <c r="G1160" t="s">
        <v>127</v>
      </c>
      <c r="H1160" t="s">
        <v>44</v>
      </c>
      <c r="I1160" t="s">
        <v>74</v>
      </c>
      <c r="J1160" t="s">
        <v>48</v>
      </c>
      <c r="K1160">
        <v>87.5</v>
      </c>
      <c r="L1160">
        <v>120000</v>
      </c>
      <c r="M1160" t="s">
        <v>49</v>
      </c>
      <c r="N1160">
        <v>0</v>
      </c>
      <c r="O1160">
        <v>0</v>
      </c>
      <c r="P1160">
        <v>0</v>
      </c>
      <c r="Q1160">
        <v>0</v>
      </c>
      <c r="R1160">
        <v>0</v>
      </c>
      <c r="S1160">
        <v>1.82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0.31900000000000001</v>
      </c>
      <c r="AB1160">
        <v>2</v>
      </c>
      <c r="AC1160" t="s">
        <v>115</v>
      </c>
      <c r="AD1160" t="s">
        <v>128</v>
      </c>
      <c r="AE1160" t="s">
        <v>75</v>
      </c>
      <c r="AF1160" t="s">
        <v>147</v>
      </c>
    </row>
    <row r="1161" spans="1:32">
      <c r="A1161" t="s">
        <v>41</v>
      </c>
      <c r="B1161" t="s">
        <v>42</v>
      </c>
      <c r="C1161" t="s">
        <v>43</v>
      </c>
      <c r="D1161" s="4">
        <v>41488</v>
      </c>
      <c r="E1161" t="s">
        <v>147</v>
      </c>
      <c r="F1161" t="s">
        <v>114</v>
      </c>
      <c r="G1161" t="s">
        <v>127</v>
      </c>
      <c r="H1161" t="s">
        <v>44</v>
      </c>
      <c r="I1161" t="s">
        <v>76</v>
      </c>
      <c r="J1161" t="s">
        <v>48</v>
      </c>
      <c r="K1161">
        <v>87.5</v>
      </c>
      <c r="L1161">
        <v>120000</v>
      </c>
      <c r="M1161" t="s">
        <v>49</v>
      </c>
      <c r="N1161">
        <v>0</v>
      </c>
      <c r="O1161">
        <v>0</v>
      </c>
      <c r="P1161">
        <v>0</v>
      </c>
      <c r="Q1161">
        <v>0</v>
      </c>
      <c r="R1161">
        <v>0</v>
      </c>
      <c r="S1161">
        <v>1.77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0.31900000000000001</v>
      </c>
      <c r="AB1161">
        <v>2</v>
      </c>
      <c r="AC1161" t="s">
        <v>115</v>
      </c>
      <c r="AD1161" t="s">
        <v>128</v>
      </c>
      <c r="AE1161" t="s">
        <v>77</v>
      </c>
      <c r="AF1161" t="s">
        <v>147</v>
      </c>
    </row>
    <row r="1162" spans="1:32">
      <c r="A1162" t="s">
        <v>41</v>
      </c>
      <c r="B1162" t="s">
        <v>42</v>
      </c>
      <c r="C1162" t="s">
        <v>43</v>
      </c>
      <c r="D1162" s="4">
        <v>41488</v>
      </c>
      <c r="E1162" t="s">
        <v>147</v>
      </c>
      <c r="F1162" t="s">
        <v>114</v>
      </c>
      <c r="G1162" t="s">
        <v>127</v>
      </c>
      <c r="H1162" t="s">
        <v>44</v>
      </c>
      <c r="I1162" t="s">
        <v>78</v>
      </c>
      <c r="J1162" t="s">
        <v>48</v>
      </c>
      <c r="K1162">
        <v>87.5</v>
      </c>
      <c r="L1162">
        <v>120000</v>
      </c>
      <c r="M1162" t="s">
        <v>49</v>
      </c>
      <c r="N1162">
        <v>0</v>
      </c>
      <c r="O1162">
        <v>0</v>
      </c>
      <c r="P1162">
        <v>0</v>
      </c>
      <c r="Q1162">
        <v>0</v>
      </c>
      <c r="R1162">
        <v>0</v>
      </c>
      <c r="S1162">
        <v>1.59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0.312</v>
      </c>
      <c r="AB1162">
        <v>2</v>
      </c>
      <c r="AC1162" t="s">
        <v>115</v>
      </c>
      <c r="AD1162" t="s">
        <v>128</v>
      </c>
      <c r="AE1162" t="s">
        <v>79</v>
      </c>
      <c r="AF1162" t="s">
        <v>147</v>
      </c>
    </row>
    <row r="1163" spans="1:32">
      <c r="A1163" t="s">
        <v>41</v>
      </c>
      <c r="B1163" t="s">
        <v>42</v>
      </c>
      <c r="C1163" t="s">
        <v>43</v>
      </c>
      <c r="D1163" s="4">
        <v>41488</v>
      </c>
      <c r="E1163" t="s">
        <v>147</v>
      </c>
      <c r="F1163" t="s">
        <v>114</v>
      </c>
      <c r="G1163" t="s">
        <v>127</v>
      </c>
      <c r="H1163" t="s">
        <v>44</v>
      </c>
      <c r="I1163" t="s">
        <v>80</v>
      </c>
      <c r="J1163" t="s">
        <v>48</v>
      </c>
      <c r="K1163">
        <v>87.5</v>
      </c>
      <c r="L1163">
        <v>120000</v>
      </c>
      <c r="M1163" t="s">
        <v>49</v>
      </c>
      <c r="N1163">
        <v>0</v>
      </c>
      <c r="O1163">
        <v>0</v>
      </c>
      <c r="P1163">
        <v>0</v>
      </c>
      <c r="Q1163">
        <v>0</v>
      </c>
      <c r="R1163">
        <v>0</v>
      </c>
      <c r="S1163">
        <v>1.84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0.32500000000000001</v>
      </c>
      <c r="AB1163">
        <v>2</v>
      </c>
      <c r="AC1163" t="s">
        <v>115</v>
      </c>
      <c r="AD1163" t="s">
        <v>128</v>
      </c>
      <c r="AE1163" t="s">
        <v>81</v>
      </c>
      <c r="AF1163" t="s">
        <v>147</v>
      </c>
    </row>
    <row r="1164" spans="1:32">
      <c r="A1164" t="s">
        <v>41</v>
      </c>
      <c r="B1164" t="s">
        <v>42</v>
      </c>
      <c r="C1164" t="s">
        <v>43</v>
      </c>
      <c r="D1164" s="4">
        <v>41537</v>
      </c>
      <c r="E1164" t="s">
        <v>147</v>
      </c>
      <c r="F1164" t="s">
        <v>114</v>
      </c>
      <c r="G1164" t="s">
        <v>127</v>
      </c>
      <c r="H1164" t="s">
        <v>44</v>
      </c>
      <c r="I1164" t="s">
        <v>130</v>
      </c>
      <c r="J1164" t="s">
        <v>48</v>
      </c>
      <c r="K1164">
        <v>87.5</v>
      </c>
      <c r="L1164">
        <v>120000</v>
      </c>
      <c r="M1164" t="s">
        <v>49</v>
      </c>
      <c r="N1164">
        <v>0</v>
      </c>
      <c r="O1164">
        <v>0</v>
      </c>
      <c r="P1164">
        <v>0</v>
      </c>
      <c r="Q1164">
        <v>0</v>
      </c>
      <c r="R1164">
        <v>0</v>
      </c>
      <c r="S1164">
        <v>1.92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0.317</v>
      </c>
      <c r="AB1164">
        <v>2</v>
      </c>
      <c r="AC1164" t="s">
        <v>115</v>
      </c>
      <c r="AD1164" t="s">
        <v>128</v>
      </c>
      <c r="AE1164" t="s">
        <v>131</v>
      </c>
      <c r="AF1164" t="s">
        <v>147</v>
      </c>
    </row>
    <row r="1165" spans="1:32">
      <c r="A1165" t="s">
        <v>41</v>
      </c>
      <c r="B1165" t="s">
        <v>42</v>
      </c>
      <c r="C1165" t="s">
        <v>43</v>
      </c>
      <c r="D1165" s="4">
        <v>41537</v>
      </c>
      <c r="E1165" t="s">
        <v>147</v>
      </c>
      <c r="F1165" t="s">
        <v>114</v>
      </c>
      <c r="G1165" t="s">
        <v>46</v>
      </c>
      <c r="H1165" t="s">
        <v>44</v>
      </c>
      <c r="I1165" t="s">
        <v>130</v>
      </c>
      <c r="J1165" t="s">
        <v>48</v>
      </c>
      <c r="K1165">
        <v>87.5</v>
      </c>
      <c r="L1165">
        <v>120000</v>
      </c>
      <c r="M1165" t="s">
        <v>49</v>
      </c>
      <c r="N1165">
        <v>0</v>
      </c>
      <c r="O1165">
        <v>0</v>
      </c>
      <c r="P1165">
        <v>0</v>
      </c>
      <c r="Q1165">
        <v>0</v>
      </c>
      <c r="R1165">
        <v>0</v>
      </c>
      <c r="S1165">
        <v>0.316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0.316</v>
      </c>
      <c r="AB1165">
        <v>2</v>
      </c>
      <c r="AC1165" t="s">
        <v>115</v>
      </c>
      <c r="AD1165" t="s">
        <v>46</v>
      </c>
      <c r="AE1165" t="s">
        <v>131</v>
      </c>
      <c r="AF1165" t="s">
        <v>147</v>
      </c>
    </row>
    <row r="1166" spans="1:32">
      <c r="A1166" t="s">
        <v>41</v>
      </c>
      <c r="B1166" t="s">
        <v>42</v>
      </c>
      <c r="C1166" t="s">
        <v>43</v>
      </c>
      <c r="D1166" s="4">
        <v>41488</v>
      </c>
      <c r="E1166" t="s">
        <v>147</v>
      </c>
      <c r="F1166" t="s">
        <v>116</v>
      </c>
      <c r="G1166" t="s">
        <v>127</v>
      </c>
      <c r="H1166" t="s">
        <v>44</v>
      </c>
      <c r="I1166" t="s">
        <v>58</v>
      </c>
      <c r="J1166" t="s">
        <v>48</v>
      </c>
      <c r="K1166">
        <v>87.5</v>
      </c>
      <c r="L1166">
        <v>131000</v>
      </c>
      <c r="M1166" t="s">
        <v>49</v>
      </c>
      <c r="N1166">
        <v>0</v>
      </c>
      <c r="O1166">
        <v>0</v>
      </c>
      <c r="P1166">
        <v>0</v>
      </c>
      <c r="Q1166">
        <v>0</v>
      </c>
      <c r="R1166">
        <v>0</v>
      </c>
      <c r="S1166">
        <v>1.98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0.32400000000000001</v>
      </c>
      <c r="AB1166">
        <v>2</v>
      </c>
      <c r="AC1166" t="s">
        <v>117</v>
      </c>
      <c r="AD1166" t="s">
        <v>128</v>
      </c>
      <c r="AE1166" t="s">
        <v>59</v>
      </c>
      <c r="AF1166" t="s">
        <v>147</v>
      </c>
    </row>
    <row r="1167" spans="1:32">
      <c r="A1167" t="s">
        <v>41</v>
      </c>
      <c r="B1167" t="s">
        <v>42</v>
      </c>
      <c r="C1167" t="s">
        <v>43</v>
      </c>
      <c r="D1167" s="4">
        <v>41488</v>
      </c>
      <c r="E1167" t="s">
        <v>147</v>
      </c>
      <c r="F1167" t="s">
        <v>116</v>
      </c>
      <c r="G1167" t="s">
        <v>127</v>
      </c>
      <c r="H1167" t="s">
        <v>44</v>
      </c>
      <c r="I1167" t="s">
        <v>60</v>
      </c>
      <c r="J1167" t="s">
        <v>48</v>
      </c>
      <c r="K1167">
        <v>87.5</v>
      </c>
      <c r="L1167">
        <v>131000</v>
      </c>
      <c r="M1167" t="s">
        <v>49</v>
      </c>
      <c r="N1167">
        <v>0</v>
      </c>
      <c r="O1167">
        <v>0</v>
      </c>
      <c r="P1167">
        <v>0</v>
      </c>
      <c r="Q1167">
        <v>0</v>
      </c>
      <c r="R1167">
        <v>0</v>
      </c>
      <c r="S1167">
        <v>1.93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0.32</v>
      </c>
      <c r="AB1167">
        <v>2</v>
      </c>
      <c r="AC1167" t="s">
        <v>117</v>
      </c>
      <c r="AD1167" t="s">
        <v>128</v>
      </c>
      <c r="AE1167" t="s">
        <v>61</v>
      </c>
      <c r="AF1167" t="s">
        <v>147</v>
      </c>
    </row>
    <row r="1168" spans="1:32">
      <c r="A1168" t="s">
        <v>41</v>
      </c>
      <c r="B1168" t="s">
        <v>42</v>
      </c>
      <c r="C1168" t="s">
        <v>43</v>
      </c>
      <c r="D1168" s="4">
        <v>41488</v>
      </c>
      <c r="E1168" t="s">
        <v>147</v>
      </c>
      <c r="F1168" t="s">
        <v>116</v>
      </c>
      <c r="G1168" t="s">
        <v>127</v>
      </c>
      <c r="H1168" t="s">
        <v>44</v>
      </c>
      <c r="I1168" t="s">
        <v>64</v>
      </c>
      <c r="J1168" t="s">
        <v>48</v>
      </c>
      <c r="K1168">
        <v>87.5</v>
      </c>
      <c r="L1168">
        <v>131000</v>
      </c>
      <c r="M1168" t="s">
        <v>49</v>
      </c>
      <c r="N1168">
        <v>0</v>
      </c>
      <c r="O1168">
        <v>0</v>
      </c>
      <c r="P1168">
        <v>0</v>
      </c>
      <c r="Q1168">
        <v>0</v>
      </c>
      <c r="R1168">
        <v>0</v>
      </c>
      <c r="S1168">
        <v>1.92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0.31900000000000001</v>
      </c>
      <c r="AB1168">
        <v>2</v>
      </c>
      <c r="AC1168" t="s">
        <v>117</v>
      </c>
      <c r="AD1168" t="s">
        <v>128</v>
      </c>
      <c r="AE1168" t="s">
        <v>65</v>
      </c>
      <c r="AF1168" t="s">
        <v>147</v>
      </c>
    </row>
    <row r="1169" spans="1:32">
      <c r="A1169" t="s">
        <v>41</v>
      </c>
      <c r="B1169" t="s">
        <v>42</v>
      </c>
      <c r="C1169" t="s">
        <v>43</v>
      </c>
      <c r="D1169" s="4">
        <v>41488</v>
      </c>
      <c r="E1169" t="s">
        <v>147</v>
      </c>
      <c r="F1169" t="s">
        <v>116</v>
      </c>
      <c r="G1169" t="s">
        <v>127</v>
      </c>
      <c r="H1169" t="s">
        <v>44</v>
      </c>
      <c r="I1169" t="s">
        <v>66</v>
      </c>
      <c r="J1169" t="s">
        <v>48</v>
      </c>
      <c r="K1169">
        <v>87.5</v>
      </c>
      <c r="L1169">
        <v>131000</v>
      </c>
      <c r="M1169" t="s">
        <v>49</v>
      </c>
      <c r="N1169">
        <v>0</v>
      </c>
      <c r="O1169">
        <v>0</v>
      </c>
      <c r="P1169">
        <v>0</v>
      </c>
      <c r="Q1169">
        <v>0</v>
      </c>
      <c r="R1169">
        <v>0</v>
      </c>
      <c r="S1169">
        <v>1.9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0.31900000000000001</v>
      </c>
      <c r="AB1169">
        <v>2</v>
      </c>
      <c r="AC1169" t="s">
        <v>117</v>
      </c>
      <c r="AD1169" t="s">
        <v>128</v>
      </c>
      <c r="AE1169" t="s">
        <v>67</v>
      </c>
      <c r="AF1169" t="s">
        <v>147</v>
      </c>
    </row>
    <row r="1170" spans="1:32">
      <c r="A1170" t="s">
        <v>41</v>
      </c>
      <c r="B1170" t="s">
        <v>42</v>
      </c>
      <c r="C1170" t="s">
        <v>43</v>
      </c>
      <c r="D1170" s="4">
        <v>41488</v>
      </c>
      <c r="E1170" t="s">
        <v>147</v>
      </c>
      <c r="F1170" t="s">
        <v>116</v>
      </c>
      <c r="G1170" t="s">
        <v>127</v>
      </c>
      <c r="H1170" t="s">
        <v>44</v>
      </c>
      <c r="I1170" t="s">
        <v>68</v>
      </c>
      <c r="J1170" t="s">
        <v>48</v>
      </c>
      <c r="K1170">
        <v>87.5</v>
      </c>
      <c r="L1170">
        <v>131000</v>
      </c>
      <c r="M1170" t="s">
        <v>49</v>
      </c>
      <c r="N1170">
        <v>0</v>
      </c>
      <c r="O1170">
        <v>0</v>
      </c>
      <c r="P1170">
        <v>0</v>
      </c>
      <c r="Q1170">
        <v>0</v>
      </c>
      <c r="R1170">
        <v>0</v>
      </c>
      <c r="S1170">
        <v>1.58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0.31900000000000001</v>
      </c>
      <c r="AB1170">
        <v>2</v>
      </c>
      <c r="AC1170" t="s">
        <v>117</v>
      </c>
      <c r="AD1170" t="s">
        <v>128</v>
      </c>
      <c r="AE1170" t="s">
        <v>69</v>
      </c>
      <c r="AF1170" t="s">
        <v>147</v>
      </c>
    </row>
    <row r="1171" spans="1:32">
      <c r="A1171" t="s">
        <v>41</v>
      </c>
      <c r="B1171" t="s">
        <v>42</v>
      </c>
      <c r="C1171" t="s">
        <v>43</v>
      </c>
      <c r="D1171" s="4">
        <v>41488</v>
      </c>
      <c r="E1171" t="s">
        <v>147</v>
      </c>
      <c r="F1171" t="s">
        <v>116</v>
      </c>
      <c r="G1171" t="s">
        <v>127</v>
      </c>
      <c r="H1171" t="s">
        <v>44</v>
      </c>
      <c r="I1171" t="s">
        <v>74</v>
      </c>
      <c r="J1171" t="s">
        <v>48</v>
      </c>
      <c r="K1171">
        <v>87.5</v>
      </c>
      <c r="L1171">
        <v>131000</v>
      </c>
      <c r="M1171" t="s">
        <v>49</v>
      </c>
      <c r="N1171">
        <v>0</v>
      </c>
      <c r="O1171">
        <v>0</v>
      </c>
      <c r="P1171">
        <v>0</v>
      </c>
      <c r="Q1171">
        <v>0</v>
      </c>
      <c r="R1171">
        <v>0</v>
      </c>
      <c r="S1171">
        <v>1.74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0.31900000000000001</v>
      </c>
      <c r="AB1171">
        <v>2</v>
      </c>
      <c r="AC1171" t="s">
        <v>117</v>
      </c>
      <c r="AD1171" t="s">
        <v>128</v>
      </c>
      <c r="AE1171" t="s">
        <v>75</v>
      </c>
      <c r="AF1171" t="s">
        <v>147</v>
      </c>
    </row>
    <row r="1172" spans="1:32">
      <c r="A1172" t="s">
        <v>41</v>
      </c>
      <c r="B1172" t="s">
        <v>42</v>
      </c>
      <c r="C1172" t="s">
        <v>43</v>
      </c>
      <c r="D1172" s="4">
        <v>41488</v>
      </c>
      <c r="E1172" t="s">
        <v>147</v>
      </c>
      <c r="F1172" t="s">
        <v>116</v>
      </c>
      <c r="G1172" t="s">
        <v>127</v>
      </c>
      <c r="H1172" t="s">
        <v>44</v>
      </c>
      <c r="I1172" t="s">
        <v>76</v>
      </c>
      <c r="J1172" t="s">
        <v>48</v>
      </c>
      <c r="K1172">
        <v>87.5</v>
      </c>
      <c r="L1172">
        <v>131000</v>
      </c>
      <c r="M1172" t="s">
        <v>49</v>
      </c>
      <c r="N1172">
        <v>0</v>
      </c>
      <c r="O1172">
        <v>0</v>
      </c>
      <c r="P1172">
        <v>0</v>
      </c>
      <c r="Q1172">
        <v>0</v>
      </c>
      <c r="R1172">
        <v>0</v>
      </c>
      <c r="S1172">
        <v>1.71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0.32100000000000001</v>
      </c>
      <c r="AB1172">
        <v>2</v>
      </c>
      <c r="AC1172" t="s">
        <v>117</v>
      </c>
      <c r="AD1172" t="s">
        <v>128</v>
      </c>
      <c r="AE1172" t="s">
        <v>77</v>
      </c>
      <c r="AF1172" t="s">
        <v>147</v>
      </c>
    </row>
    <row r="1173" spans="1:32">
      <c r="A1173" t="s">
        <v>41</v>
      </c>
      <c r="B1173" t="s">
        <v>42</v>
      </c>
      <c r="C1173" t="s">
        <v>43</v>
      </c>
      <c r="D1173" s="4">
        <v>41488</v>
      </c>
      <c r="E1173" t="s">
        <v>147</v>
      </c>
      <c r="F1173" t="s">
        <v>116</v>
      </c>
      <c r="G1173" t="s">
        <v>127</v>
      </c>
      <c r="H1173" t="s">
        <v>44</v>
      </c>
      <c r="I1173" t="s">
        <v>78</v>
      </c>
      <c r="J1173" t="s">
        <v>48</v>
      </c>
      <c r="K1173">
        <v>87.5</v>
      </c>
      <c r="L1173">
        <v>131000</v>
      </c>
      <c r="M1173" t="s">
        <v>49</v>
      </c>
      <c r="N1173">
        <v>0</v>
      </c>
      <c r="O1173">
        <v>0</v>
      </c>
      <c r="P1173">
        <v>0</v>
      </c>
      <c r="Q1173">
        <v>0</v>
      </c>
      <c r="R1173">
        <v>0</v>
      </c>
      <c r="S1173">
        <v>1.54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0.312</v>
      </c>
      <c r="AB1173">
        <v>2</v>
      </c>
      <c r="AC1173" t="s">
        <v>117</v>
      </c>
      <c r="AD1173" t="s">
        <v>128</v>
      </c>
      <c r="AE1173" t="s">
        <v>79</v>
      </c>
      <c r="AF1173" t="s">
        <v>147</v>
      </c>
    </row>
    <row r="1174" spans="1:32">
      <c r="A1174" t="s">
        <v>41</v>
      </c>
      <c r="B1174" t="s">
        <v>42</v>
      </c>
      <c r="C1174" t="s">
        <v>43</v>
      </c>
      <c r="D1174" s="4">
        <v>41488</v>
      </c>
      <c r="E1174" t="s">
        <v>147</v>
      </c>
      <c r="F1174" t="s">
        <v>116</v>
      </c>
      <c r="G1174" t="s">
        <v>127</v>
      </c>
      <c r="H1174" t="s">
        <v>44</v>
      </c>
      <c r="I1174" t="s">
        <v>80</v>
      </c>
      <c r="J1174" t="s">
        <v>48</v>
      </c>
      <c r="K1174">
        <v>87.5</v>
      </c>
      <c r="L1174">
        <v>131000</v>
      </c>
      <c r="M1174" t="s">
        <v>49</v>
      </c>
      <c r="N1174">
        <v>0</v>
      </c>
      <c r="O1174">
        <v>0</v>
      </c>
      <c r="P1174">
        <v>0</v>
      </c>
      <c r="Q1174">
        <v>0</v>
      </c>
      <c r="R1174">
        <v>0</v>
      </c>
      <c r="S1174">
        <v>1.77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0.32900000000000001</v>
      </c>
      <c r="AB1174">
        <v>2</v>
      </c>
      <c r="AC1174" t="s">
        <v>117</v>
      </c>
      <c r="AD1174" t="s">
        <v>128</v>
      </c>
      <c r="AE1174" t="s">
        <v>81</v>
      </c>
      <c r="AF1174" t="s">
        <v>147</v>
      </c>
    </row>
    <row r="1175" spans="1:32">
      <c r="A1175" t="s">
        <v>41</v>
      </c>
      <c r="B1175" t="s">
        <v>42</v>
      </c>
      <c r="C1175" t="s">
        <v>43</v>
      </c>
      <c r="D1175" s="4">
        <v>41537</v>
      </c>
      <c r="E1175" t="s">
        <v>147</v>
      </c>
      <c r="F1175" t="s">
        <v>116</v>
      </c>
      <c r="G1175" t="s">
        <v>127</v>
      </c>
      <c r="H1175" t="s">
        <v>44</v>
      </c>
      <c r="I1175" t="s">
        <v>130</v>
      </c>
      <c r="J1175" t="s">
        <v>48</v>
      </c>
      <c r="K1175">
        <v>87.5</v>
      </c>
      <c r="L1175">
        <v>131000</v>
      </c>
      <c r="M1175" t="s">
        <v>49</v>
      </c>
      <c r="N1175">
        <v>0</v>
      </c>
      <c r="O1175">
        <v>0</v>
      </c>
      <c r="P1175">
        <v>0</v>
      </c>
      <c r="Q1175">
        <v>0</v>
      </c>
      <c r="R1175">
        <v>0</v>
      </c>
      <c r="S1175">
        <v>1.84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0.31900000000000001</v>
      </c>
      <c r="AB1175">
        <v>2</v>
      </c>
      <c r="AC1175" t="s">
        <v>117</v>
      </c>
      <c r="AD1175" t="s">
        <v>128</v>
      </c>
      <c r="AE1175" t="s">
        <v>131</v>
      </c>
      <c r="AF1175" t="s">
        <v>147</v>
      </c>
    </row>
    <row r="1176" spans="1:32">
      <c r="A1176" t="s">
        <v>41</v>
      </c>
      <c r="B1176" t="s">
        <v>42</v>
      </c>
      <c r="C1176" t="s">
        <v>43</v>
      </c>
      <c r="D1176" s="4">
        <v>41537</v>
      </c>
      <c r="E1176" t="s">
        <v>147</v>
      </c>
      <c r="F1176" t="s">
        <v>116</v>
      </c>
      <c r="G1176" t="s">
        <v>46</v>
      </c>
      <c r="H1176" t="s">
        <v>44</v>
      </c>
      <c r="I1176" t="s">
        <v>130</v>
      </c>
      <c r="J1176" t="s">
        <v>48</v>
      </c>
      <c r="K1176">
        <v>87.5</v>
      </c>
      <c r="L1176">
        <v>131000</v>
      </c>
      <c r="M1176" t="s">
        <v>49</v>
      </c>
      <c r="N1176">
        <v>0</v>
      </c>
      <c r="O1176">
        <v>0</v>
      </c>
      <c r="P1176">
        <v>0</v>
      </c>
      <c r="Q1176">
        <v>0</v>
      </c>
      <c r="R1176">
        <v>0</v>
      </c>
      <c r="S1176">
        <v>0.31900000000000001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0.31900000000000001</v>
      </c>
      <c r="AB1176">
        <v>2</v>
      </c>
      <c r="AC1176" t="s">
        <v>117</v>
      </c>
      <c r="AD1176" t="s">
        <v>46</v>
      </c>
      <c r="AE1176" t="s">
        <v>131</v>
      </c>
      <c r="AF1176" t="s">
        <v>147</v>
      </c>
    </row>
    <row r="1177" spans="1:32">
      <c r="A1177" t="s">
        <v>41</v>
      </c>
      <c r="B1177" t="s">
        <v>42</v>
      </c>
      <c r="C1177" t="s">
        <v>43</v>
      </c>
      <c r="D1177" s="4">
        <v>41488</v>
      </c>
      <c r="E1177" t="s">
        <v>147</v>
      </c>
      <c r="F1177" t="s">
        <v>118</v>
      </c>
      <c r="G1177" t="s">
        <v>127</v>
      </c>
      <c r="H1177" t="s">
        <v>44</v>
      </c>
      <c r="I1177" t="s">
        <v>58</v>
      </c>
      <c r="J1177" t="s">
        <v>48</v>
      </c>
      <c r="K1177">
        <v>14.6</v>
      </c>
      <c r="L1177">
        <v>32000</v>
      </c>
      <c r="M1177" t="s">
        <v>49</v>
      </c>
      <c r="N1177">
        <v>0</v>
      </c>
      <c r="O1177">
        <v>0</v>
      </c>
      <c r="P1177">
        <v>0</v>
      </c>
      <c r="Q1177">
        <v>0</v>
      </c>
      <c r="R1177">
        <v>0</v>
      </c>
      <c r="S1177">
        <v>2.25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0.33900000000000002</v>
      </c>
      <c r="AB1177">
        <v>2</v>
      </c>
      <c r="AC1177" t="s">
        <v>119</v>
      </c>
      <c r="AD1177" t="s">
        <v>128</v>
      </c>
      <c r="AE1177" t="s">
        <v>59</v>
      </c>
      <c r="AF1177" t="s">
        <v>147</v>
      </c>
    </row>
    <row r="1178" spans="1:32">
      <c r="A1178" t="s">
        <v>41</v>
      </c>
      <c r="B1178" t="s">
        <v>42</v>
      </c>
      <c r="C1178" t="s">
        <v>43</v>
      </c>
      <c r="D1178" s="4">
        <v>41488</v>
      </c>
      <c r="E1178" t="s">
        <v>147</v>
      </c>
      <c r="F1178" t="s">
        <v>118</v>
      </c>
      <c r="G1178" t="s">
        <v>127</v>
      </c>
      <c r="H1178" t="s">
        <v>44</v>
      </c>
      <c r="I1178" t="s">
        <v>60</v>
      </c>
      <c r="J1178" t="s">
        <v>48</v>
      </c>
      <c r="K1178">
        <v>14.6</v>
      </c>
      <c r="L1178">
        <v>32000</v>
      </c>
      <c r="M1178" t="s">
        <v>49</v>
      </c>
      <c r="N1178">
        <v>0</v>
      </c>
      <c r="O1178">
        <v>0</v>
      </c>
      <c r="P1178">
        <v>0</v>
      </c>
      <c r="Q1178">
        <v>0</v>
      </c>
      <c r="R1178">
        <v>0</v>
      </c>
      <c r="S1178">
        <v>2.17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0.32900000000000001</v>
      </c>
      <c r="AB1178">
        <v>2</v>
      </c>
      <c r="AC1178" t="s">
        <v>119</v>
      </c>
      <c r="AD1178" t="s">
        <v>128</v>
      </c>
      <c r="AE1178" t="s">
        <v>61</v>
      </c>
      <c r="AF1178" t="s">
        <v>147</v>
      </c>
    </row>
    <row r="1179" spans="1:32">
      <c r="A1179" t="s">
        <v>41</v>
      </c>
      <c r="B1179" t="s">
        <v>42</v>
      </c>
      <c r="C1179" t="s">
        <v>43</v>
      </c>
      <c r="D1179" s="4">
        <v>41488</v>
      </c>
      <c r="E1179" t="s">
        <v>147</v>
      </c>
      <c r="F1179" t="s">
        <v>118</v>
      </c>
      <c r="G1179" t="s">
        <v>127</v>
      </c>
      <c r="H1179" t="s">
        <v>44</v>
      </c>
      <c r="I1179" t="s">
        <v>64</v>
      </c>
      <c r="J1179" t="s">
        <v>48</v>
      </c>
      <c r="K1179">
        <v>14.6</v>
      </c>
      <c r="L1179">
        <v>32000</v>
      </c>
      <c r="M1179" t="s">
        <v>49</v>
      </c>
      <c r="N1179">
        <v>0</v>
      </c>
      <c r="O1179">
        <v>0</v>
      </c>
      <c r="P1179">
        <v>0</v>
      </c>
      <c r="Q1179">
        <v>0</v>
      </c>
      <c r="R1179">
        <v>0</v>
      </c>
      <c r="S1179">
        <v>2.14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0.32600000000000001</v>
      </c>
      <c r="AB1179">
        <v>2</v>
      </c>
      <c r="AC1179" t="s">
        <v>119</v>
      </c>
      <c r="AD1179" t="s">
        <v>128</v>
      </c>
      <c r="AE1179" t="s">
        <v>65</v>
      </c>
      <c r="AF1179" t="s">
        <v>147</v>
      </c>
    </row>
    <row r="1180" spans="1:32">
      <c r="A1180" t="s">
        <v>41</v>
      </c>
      <c r="B1180" t="s">
        <v>42</v>
      </c>
      <c r="C1180" t="s">
        <v>43</v>
      </c>
      <c r="D1180" s="4">
        <v>41488</v>
      </c>
      <c r="E1180" t="s">
        <v>147</v>
      </c>
      <c r="F1180" t="s">
        <v>118</v>
      </c>
      <c r="G1180" t="s">
        <v>127</v>
      </c>
      <c r="H1180" t="s">
        <v>44</v>
      </c>
      <c r="I1180" t="s">
        <v>66</v>
      </c>
      <c r="J1180" t="s">
        <v>48</v>
      </c>
      <c r="K1180">
        <v>14.6</v>
      </c>
      <c r="L1180">
        <v>32000</v>
      </c>
      <c r="M1180" t="s">
        <v>49</v>
      </c>
      <c r="N1180">
        <v>0</v>
      </c>
      <c r="O1180">
        <v>0</v>
      </c>
      <c r="P1180">
        <v>0</v>
      </c>
      <c r="Q1180">
        <v>0</v>
      </c>
      <c r="R1180">
        <v>0</v>
      </c>
      <c r="S1180">
        <v>2.12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0.32700000000000001</v>
      </c>
      <c r="AB1180">
        <v>2</v>
      </c>
      <c r="AC1180" t="s">
        <v>119</v>
      </c>
      <c r="AD1180" t="s">
        <v>128</v>
      </c>
      <c r="AE1180" t="s">
        <v>67</v>
      </c>
      <c r="AF1180" t="s">
        <v>147</v>
      </c>
    </row>
    <row r="1181" spans="1:32">
      <c r="A1181" t="s">
        <v>41</v>
      </c>
      <c r="B1181" t="s">
        <v>42</v>
      </c>
      <c r="C1181" t="s">
        <v>43</v>
      </c>
      <c r="D1181" s="4">
        <v>41488</v>
      </c>
      <c r="E1181" t="s">
        <v>147</v>
      </c>
      <c r="F1181" t="s">
        <v>118</v>
      </c>
      <c r="G1181" t="s">
        <v>127</v>
      </c>
      <c r="H1181" t="s">
        <v>44</v>
      </c>
      <c r="I1181" t="s">
        <v>68</v>
      </c>
      <c r="J1181" t="s">
        <v>48</v>
      </c>
      <c r="K1181">
        <v>14.6</v>
      </c>
      <c r="L1181">
        <v>32000</v>
      </c>
      <c r="M1181" t="s">
        <v>49</v>
      </c>
      <c r="N1181">
        <v>0</v>
      </c>
      <c r="O1181">
        <v>0</v>
      </c>
      <c r="P1181">
        <v>0</v>
      </c>
      <c r="Q1181">
        <v>0</v>
      </c>
      <c r="R1181">
        <v>0</v>
      </c>
      <c r="S1181">
        <v>1.73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0.32500000000000001</v>
      </c>
      <c r="AB1181">
        <v>2</v>
      </c>
      <c r="AC1181" t="s">
        <v>119</v>
      </c>
      <c r="AD1181" t="s">
        <v>128</v>
      </c>
      <c r="AE1181" t="s">
        <v>69</v>
      </c>
      <c r="AF1181" t="s">
        <v>147</v>
      </c>
    </row>
    <row r="1182" spans="1:32">
      <c r="A1182" t="s">
        <v>41</v>
      </c>
      <c r="B1182" t="s">
        <v>42</v>
      </c>
      <c r="C1182" t="s">
        <v>43</v>
      </c>
      <c r="D1182" s="4">
        <v>41488</v>
      </c>
      <c r="E1182" t="s">
        <v>147</v>
      </c>
      <c r="F1182" t="s">
        <v>118</v>
      </c>
      <c r="G1182" t="s">
        <v>127</v>
      </c>
      <c r="H1182" t="s">
        <v>44</v>
      </c>
      <c r="I1182" t="s">
        <v>74</v>
      </c>
      <c r="J1182" t="s">
        <v>48</v>
      </c>
      <c r="K1182">
        <v>14.6</v>
      </c>
      <c r="L1182">
        <v>32000</v>
      </c>
      <c r="M1182" t="s">
        <v>49</v>
      </c>
      <c r="N1182">
        <v>0</v>
      </c>
      <c r="O1182">
        <v>0</v>
      </c>
      <c r="P1182">
        <v>0</v>
      </c>
      <c r="Q1182">
        <v>0</v>
      </c>
      <c r="R1182">
        <v>0</v>
      </c>
      <c r="S1182">
        <v>1.93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0.32600000000000001</v>
      </c>
      <c r="AB1182">
        <v>2</v>
      </c>
      <c r="AC1182" t="s">
        <v>119</v>
      </c>
      <c r="AD1182" t="s">
        <v>128</v>
      </c>
      <c r="AE1182" t="s">
        <v>75</v>
      </c>
      <c r="AF1182" t="s">
        <v>147</v>
      </c>
    </row>
    <row r="1183" spans="1:32">
      <c r="A1183" t="s">
        <v>41</v>
      </c>
      <c r="B1183" t="s">
        <v>42</v>
      </c>
      <c r="C1183" t="s">
        <v>43</v>
      </c>
      <c r="D1183" s="4">
        <v>41488</v>
      </c>
      <c r="E1183" t="s">
        <v>147</v>
      </c>
      <c r="F1183" t="s">
        <v>118</v>
      </c>
      <c r="G1183" t="s">
        <v>127</v>
      </c>
      <c r="H1183" t="s">
        <v>44</v>
      </c>
      <c r="I1183" t="s">
        <v>76</v>
      </c>
      <c r="J1183" t="s">
        <v>48</v>
      </c>
      <c r="K1183">
        <v>14.6</v>
      </c>
      <c r="L1183">
        <v>32000</v>
      </c>
      <c r="M1183" t="s">
        <v>49</v>
      </c>
      <c r="N1183">
        <v>0</v>
      </c>
      <c r="O1183">
        <v>0</v>
      </c>
      <c r="P1183">
        <v>0</v>
      </c>
      <c r="Q1183">
        <v>0</v>
      </c>
      <c r="R1183">
        <v>0</v>
      </c>
      <c r="S1183">
        <v>1.89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0.32900000000000001</v>
      </c>
      <c r="AB1183">
        <v>2</v>
      </c>
      <c r="AC1183" t="s">
        <v>119</v>
      </c>
      <c r="AD1183" t="s">
        <v>128</v>
      </c>
      <c r="AE1183" t="s">
        <v>77</v>
      </c>
      <c r="AF1183" t="s">
        <v>147</v>
      </c>
    </row>
    <row r="1184" spans="1:32">
      <c r="A1184" t="s">
        <v>41</v>
      </c>
      <c r="B1184" t="s">
        <v>42</v>
      </c>
      <c r="C1184" t="s">
        <v>43</v>
      </c>
      <c r="D1184" s="4">
        <v>41488</v>
      </c>
      <c r="E1184" t="s">
        <v>147</v>
      </c>
      <c r="F1184" t="s">
        <v>118</v>
      </c>
      <c r="G1184" t="s">
        <v>127</v>
      </c>
      <c r="H1184" t="s">
        <v>44</v>
      </c>
      <c r="I1184" t="s">
        <v>78</v>
      </c>
      <c r="J1184" t="s">
        <v>48</v>
      </c>
      <c r="K1184">
        <v>14.6</v>
      </c>
      <c r="L1184">
        <v>32000</v>
      </c>
      <c r="M1184" t="s">
        <v>49</v>
      </c>
      <c r="N1184">
        <v>0</v>
      </c>
      <c r="O1184">
        <v>0</v>
      </c>
      <c r="P1184">
        <v>0</v>
      </c>
      <c r="Q1184">
        <v>0</v>
      </c>
      <c r="R1184">
        <v>0</v>
      </c>
      <c r="S1184">
        <v>1.63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0.31</v>
      </c>
      <c r="AB1184">
        <v>2</v>
      </c>
      <c r="AC1184" t="s">
        <v>119</v>
      </c>
      <c r="AD1184" t="s">
        <v>128</v>
      </c>
      <c r="AE1184" t="s">
        <v>79</v>
      </c>
      <c r="AF1184" t="s">
        <v>147</v>
      </c>
    </row>
    <row r="1185" spans="1:32">
      <c r="A1185" t="s">
        <v>41</v>
      </c>
      <c r="B1185" t="s">
        <v>42</v>
      </c>
      <c r="C1185" t="s">
        <v>43</v>
      </c>
      <c r="D1185" s="4">
        <v>41488</v>
      </c>
      <c r="E1185" t="s">
        <v>147</v>
      </c>
      <c r="F1185" t="s">
        <v>118</v>
      </c>
      <c r="G1185" t="s">
        <v>127</v>
      </c>
      <c r="H1185" t="s">
        <v>44</v>
      </c>
      <c r="I1185" t="s">
        <v>80</v>
      </c>
      <c r="J1185" t="s">
        <v>48</v>
      </c>
      <c r="K1185">
        <v>14.6</v>
      </c>
      <c r="L1185">
        <v>32000</v>
      </c>
      <c r="M1185" t="s">
        <v>49</v>
      </c>
      <c r="N1185">
        <v>0</v>
      </c>
      <c r="O1185">
        <v>0</v>
      </c>
      <c r="P1185">
        <v>0</v>
      </c>
      <c r="Q1185">
        <v>0</v>
      </c>
      <c r="R1185">
        <v>0</v>
      </c>
      <c r="S1185">
        <v>2.0099999999999998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0.34499999999999997</v>
      </c>
      <c r="AB1185">
        <v>2</v>
      </c>
      <c r="AC1185" t="s">
        <v>119</v>
      </c>
      <c r="AD1185" t="s">
        <v>128</v>
      </c>
      <c r="AE1185" t="s">
        <v>81</v>
      </c>
      <c r="AF1185" t="s">
        <v>147</v>
      </c>
    </row>
    <row r="1186" spans="1:32">
      <c r="A1186" t="s">
        <v>41</v>
      </c>
      <c r="B1186" t="s">
        <v>42</v>
      </c>
      <c r="C1186" t="s">
        <v>43</v>
      </c>
      <c r="D1186" s="4">
        <v>41537</v>
      </c>
      <c r="E1186" t="s">
        <v>147</v>
      </c>
      <c r="F1186" t="s">
        <v>118</v>
      </c>
      <c r="G1186" t="s">
        <v>127</v>
      </c>
      <c r="H1186" t="s">
        <v>44</v>
      </c>
      <c r="I1186" t="s">
        <v>130</v>
      </c>
      <c r="J1186" t="s">
        <v>48</v>
      </c>
      <c r="K1186">
        <v>14.6</v>
      </c>
      <c r="L1186">
        <v>32000</v>
      </c>
      <c r="M1186" t="s">
        <v>49</v>
      </c>
      <c r="N1186">
        <v>0</v>
      </c>
      <c r="O1186">
        <v>0</v>
      </c>
      <c r="P1186">
        <v>0</v>
      </c>
      <c r="Q1186">
        <v>0</v>
      </c>
      <c r="R1186">
        <v>0</v>
      </c>
      <c r="S1186">
        <v>2.04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0.32700000000000001</v>
      </c>
      <c r="AB1186">
        <v>2</v>
      </c>
      <c r="AC1186" t="s">
        <v>119</v>
      </c>
      <c r="AD1186" t="s">
        <v>128</v>
      </c>
      <c r="AE1186" t="s">
        <v>131</v>
      </c>
      <c r="AF1186" t="s">
        <v>147</v>
      </c>
    </row>
    <row r="1187" spans="1:32">
      <c r="A1187" t="s">
        <v>41</v>
      </c>
      <c r="B1187" t="s">
        <v>42</v>
      </c>
      <c r="C1187" t="s">
        <v>43</v>
      </c>
      <c r="D1187" s="4">
        <v>41537</v>
      </c>
      <c r="E1187" t="s">
        <v>147</v>
      </c>
      <c r="F1187" t="s">
        <v>118</v>
      </c>
      <c r="G1187" t="s">
        <v>46</v>
      </c>
      <c r="H1187" t="s">
        <v>44</v>
      </c>
      <c r="I1187" t="s">
        <v>130</v>
      </c>
      <c r="J1187" t="s">
        <v>48</v>
      </c>
      <c r="K1187">
        <v>14.6</v>
      </c>
      <c r="L1187">
        <v>32000</v>
      </c>
      <c r="M1187" t="s">
        <v>49</v>
      </c>
      <c r="N1187">
        <v>0</v>
      </c>
      <c r="O1187">
        <v>0</v>
      </c>
      <c r="P1187">
        <v>0</v>
      </c>
      <c r="Q1187">
        <v>0</v>
      </c>
      <c r="R1187">
        <v>0</v>
      </c>
      <c r="S1187">
        <v>0.32300000000000001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0.32300000000000001</v>
      </c>
      <c r="AB1187">
        <v>2</v>
      </c>
      <c r="AC1187" t="s">
        <v>119</v>
      </c>
      <c r="AD1187" t="s">
        <v>46</v>
      </c>
      <c r="AE1187" t="s">
        <v>131</v>
      </c>
      <c r="AF1187" t="s">
        <v>147</v>
      </c>
    </row>
    <row r="1188" spans="1:32">
      <c r="A1188" t="s">
        <v>41</v>
      </c>
      <c r="B1188" t="s">
        <v>42</v>
      </c>
      <c r="C1188" t="s">
        <v>43</v>
      </c>
      <c r="D1188" s="4">
        <v>41488</v>
      </c>
      <c r="E1188" t="s">
        <v>147</v>
      </c>
      <c r="F1188" t="s">
        <v>120</v>
      </c>
      <c r="G1188" t="s">
        <v>127</v>
      </c>
      <c r="H1188" t="s">
        <v>44</v>
      </c>
      <c r="I1188" t="s">
        <v>58</v>
      </c>
      <c r="J1188" t="s">
        <v>48</v>
      </c>
      <c r="K1188">
        <v>58.3</v>
      </c>
      <c r="L1188">
        <v>500000</v>
      </c>
      <c r="M1188" t="s">
        <v>49</v>
      </c>
      <c r="N1188">
        <v>0</v>
      </c>
      <c r="O1188">
        <v>0</v>
      </c>
      <c r="P1188">
        <v>0</v>
      </c>
      <c r="Q1188">
        <v>0</v>
      </c>
      <c r="R1188">
        <v>0</v>
      </c>
      <c r="S1188">
        <v>2.46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0.34699999999999998</v>
      </c>
      <c r="AB1188">
        <v>2</v>
      </c>
      <c r="AC1188" t="s">
        <v>121</v>
      </c>
      <c r="AD1188" t="s">
        <v>128</v>
      </c>
      <c r="AE1188" t="s">
        <v>59</v>
      </c>
      <c r="AF1188" t="s">
        <v>147</v>
      </c>
    </row>
    <row r="1189" spans="1:32">
      <c r="A1189" t="s">
        <v>41</v>
      </c>
      <c r="B1189" t="s">
        <v>42</v>
      </c>
      <c r="C1189" t="s">
        <v>43</v>
      </c>
      <c r="D1189" s="4">
        <v>41488</v>
      </c>
      <c r="E1189" t="s">
        <v>147</v>
      </c>
      <c r="F1189" t="s">
        <v>120</v>
      </c>
      <c r="G1189" t="s">
        <v>127</v>
      </c>
      <c r="H1189" t="s">
        <v>44</v>
      </c>
      <c r="I1189" t="s">
        <v>60</v>
      </c>
      <c r="J1189" t="s">
        <v>48</v>
      </c>
      <c r="K1189">
        <v>58.3</v>
      </c>
      <c r="L1189">
        <v>500000</v>
      </c>
      <c r="M1189" t="s">
        <v>49</v>
      </c>
      <c r="N1189">
        <v>0</v>
      </c>
      <c r="O1189">
        <v>0</v>
      </c>
      <c r="P1189">
        <v>0</v>
      </c>
      <c r="Q1189">
        <v>0</v>
      </c>
      <c r="R1189">
        <v>0</v>
      </c>
      <c r="S1189">
        <v>2.31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0.32900000000000001</v>
      </c>
      <c r="AB1189">
        <v>2</v>
      </c>
      <c r="AC1189" t="s">
        <v>121</v>
      </c>
      <c r="AD1189" t="s">
        <v>128</v>
      </c>
      <c r="AE1189" t="s">
        <v>61</v>
      </c>
      <c r="AF1189" t="s">
        <v>147</v>
      </c>
    </row>
    <row r="1190" spans="1:32">
      <c r="A1190" t="s">
        <v>41</v>
      </c>
      <c r="B1190" t="s">
        <v>42</v>
      </c>
      <c r="C1190" t="s">
        <v>43</v>
      </c>
      <c r="D1190" s="4">
        <v>41488</v>
      </c>
      <c r="E1190" t="s">
        <v>147</v>
      </c>
      <c r="F1190" t="s">
        <v>120</v>
      </c>
      <c r="G1190" t="s">
        <v>127</v>
      </c>
      <c r="H1190" t="s">
        <v>44</v>
      </c>
      <c r="I1190" t="s">
        <v>64</v>
      </c>
      <c r="J1190" t="s">
        <v>48</v>
      </c>
      <c r="K1190">
        <v>58.3</v>
      </c>
      <c r="L1190">
        <v>500000</v>
      </c>
      <c r="M1190" t="s">
        <v>49</v>
      </c>
      <c r="N1190">
        <v>0</v>
      </c>
      <c r="O1190">
        <v>0</v>
      </c>
      <c r="P1190">
        <v>0</v>
      </c>
      <c r="Q1190">
        <v>0</v>
      </c>
      <c r="R1190">
        <v>0</v>
      </c>
      <c r="S1190">
        <v>2.27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0.32400000000000001</v>
      </c>
      <c r="AB1190">
        <v>2</v>
      </c>
      <c r="AC1190" t="s">
        <v>121</v>
      </c>
      <c r="AD1190" t="s">
        <v>128</v>
      </c>
      <c r="AE1190" t="s">
        <v>65</v>
      </c>
      <c r="AF1190" t="s">
        <v>147</v>
      </c>
    </row>
    <row r="1191" spans="1:32">
      <c r="A1191" t="s">
        <v>41</v>
      </c>
      <c r="B1191" t="s">
        <v>42</v>
      </c>
      <c r="C1191" t="s">
        <v>43</v>
      </c>
      <c r="D1191" s="4">
        <v>41488</v>
      </c>
      <c r="E1191" t="s">
        <v>147</v>
      </c>
      <c r="F1191" t="s">
        <v>120</v>
      </c>
      <c r="G1191" t="s">
        <v>127</v>
      </c>
      <c r="H1191" t="s">
        <v>44</v>
      </c>
      <c r="I1191" t="s">
        <v>66</v>
      </c>
      <c r="J1191" t="s">
        <v>48</v>
      </c>
      <c r="K1191">
        <v>58.3</v>
      </c>
      <c r="L1191">
        <v>500000</v>
      </c>
      <c r="M1191" t="s">
        <v>49</v>
      </c>
      <c r="N1191">
        <v>0</v>
      </c>
      <c r="O1191">
        <v>0</v>
      </c>
      <c r="P1191">
        <v>0</v>
      </c>
      <c r="Q1191">
        <v>0</v>
      </c>
      <c r="R1191">
        <v>0</v>
      </c>
      <c r="S1191">
        <v>2.21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0.32500000000000001</v>
      </c>
      <c r="AB1191">
        <v>2</v>
      </c>
      <c r="AC1191" t="s">
        <v>121</v>
      </c>
      <c r="AD1191" t="s">
        <v>128</v>
      </c>
      <c r="AE1191" t="s">
        <v>67</v>
      </c>
      <c r="AF1191" t="s">
        <v>147</v>
      </c>
    </row>
    <row r="1192" spans="1:32">
      <c r="A1192" t="s">
        <v>41</v>
      </c>
      <c r="B1192" t="s">
        <v>42</v>
      </c>
      <c r="C1192" t="s">
        <v>43</v>
      </c>
      <c r="D1192" s="4">
        <v>41488</v>
      </c>
      <c r="E1192" t="s">
        <v>147</v>
      </c>
      <c r="F1192" t="s">
        <v>120</v>
      </c>
      <c r="G1192" t="s">
        <v>127</v>
      </c>
      <c r="H1192" t="s">
        <v>44</v>
      </c>
      <c r="I1192" t="s">
        <v>68</v>
      </c>
      <c r="J1192" t="s">
        <v>48</v>
      </c>
      <c r="K1192">
        <v>58.3</v>
      </c>
      <c r="L1192">
        <v>500000</v>
      </c>
      <c r="M1192" t="s">
        <v>49</v>
      </c>
      <c r="N1192">
        <v>0</v>
      </c>
      <c r="O1192">
        <v>0</v>
      </c>
      <c r="P1192">
        <v>0</v>
      </c>
      <c r="Q1192">
        <v>0</v>
      </c>
      <c r="R1192">
        <v>0</v>
      </c>
      <c r="S1192">
        <v>1.41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0.32400000000000001</v>
      </c>
      <c r="AB1192">
        <v>2</v>
      </c>
      <c r="AC1192" t="s">
        <v>121</v>
      </c>
      <c r="AD1192" t="s">
        <v>128</v>
      </c>
      <c r="AE1192" t="s">
        <v>69</v>
      </c>
      <c r="AF1192" t="s">
        <v>147</v>
      </c>
    </row>
    <row r="1193" spans="1:32">
      <c r="A1193" t="s">
        <v>41</v>
      </c>
      <c r="B1193" t="s">
        <v>42</v>
      </c>
      <c r="C1193" t="s">
        <v>43</v>
      </c>
      <c r="D1193" s="4">
        <v>41488</v>
      </c>
      <c r="E1193" t="s">
        <v>147</v>
      </c>
      <c r="F1193" t="s">
        <v>120</v>
      </c>
      <c r="G1193" t="s">
        <v>127</v>
      </c>
      <c r="H1193" t="s">
        <v>44</v>
      </c>
      <c r="I1193" t="s">
        <v>74</v>
      </c>
      <c r="J1193" t="s">
        <v>48</v>
      </c>
      <c r="K1193">
        <v>58.3</v>
      </c>
      <c r="L1193">
        <v>500000</v>
      </c>
      <c r="M1193" t="s">
        <v>49</v>
      </c>
      <c r="N1193">
        <v>0</v>
      </c>
      <c r="O1193">
        <v>0</v>
      </c>
      <c r="P1193">
        <v>0</v>
      </c>
      <c r="Q1193">
        <v>0</v>
      </c>
      <c r="R1193">
        <v>0</v>
      </c>
      <c r="S1193">
        <v>1.74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0.32500000000000001</v>
      </c>
      <c r="AB1193">
        <v>2</v>
      </c>
      <c r="AC1193" t="s">
        <v>121</v>
      </c>
      <c r="AD1193" t="s">
        <v>128</v>
      </c>
      <c r="AE1193" t="s">
        <v>75</v>
      </c>
      <c r="AF1193" t="s">
        <v>147</v>
      </c>
    </row>
    <row r="1194" spans="1:32">
      <c r="A1194" t="s">
        <v>41</v>
      </c>
      <c r="B1194" t="s">
        <v>42</v>
      </c>
      <c r="C1194" t="s">
        <v>43</v>
      </c>
      <c r="D1194" s="4">
        <v>41488</v>
      </c>
      <c r="E1194" t="s">
        <v>147</v>
      </c>
      <c r="F1194" t="s">
        <v>120</v>
      </c>
      <c r="G1194" t="s">
        <v>127</v>
      </c>
      <c r="H1194" t="s">
        <v>44</v>
      </c>
      <c r="I1194" t="s">
        <v>76</v>
      </c>
      <c r="J1194" t="s">
        <v>48</v>
      </c>
      <c r="K1194">
        <v>58.3</v>
      </c>
      <c r="L1194">
        <v>500000</v>
      </c>
      <c r="M1194" t="s">
        <v>49</v>
      </c>
      <c r="N1194">
        <v>0</v>
      </c>
      <c r="O1194">
        <v>0</v>
      </c>
      <c r="P1194">
        <v>0</v>
      </c>
      <c r="Q1194">
        <v>0</v>
      </c>
      <c r="R1194">
        <v>0</v>
      </c>
      <c r="S1194">
        <v>1.63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0.32700000000000001</v>
      </c>
      <c r="AB1194">
        <v>2</v>
      </c>
      <c r="AC1194" t="s">
        <v>121</v>
      </c>
      <c r="AD1194" t="s">
        <v>128</v>
      </c>
      <c r="AE1194" t="s">
        <v>77</v>
      </c>
      <c r="AF1194" t="s">
        <v>147</v>
      </c>
    </row>
    <row r="1195" spans="1:32">
      <c r="A1195" t="s">
        <v>41</v>
      </c>
      <c r="B1195" t="s">
        <v>42</v>
      </c>
      <c r="C1195" t="s">
        <v>43</v>
      </c>
      <c r="D1195" s="4">
        <v>41488</v>
      </c>
      <c r="E1195" t="s">
        <v>147</v>
      </c>
      <c r="F1195" t="s">
        <v>120</v>
      </c>
      <c r="G1195" t="s">
        <v>127</v>
      </c>
      <c r="H1195" t="s">
        <v>44</v>
      </c>
      <c r="I1195" t="s">
        <v>78</v>
      </c>
      <c r="J1195" t="s">
        <v>48</v>
      </c>
      <c r="K1195">
        <v>58.3</v>
      </c>
      <c r="L1195">
        <v>500000</v>
      </c>
      <c r="M1195" t="s">
        <v>49</v>
      </c>
      <c r="N1195">
        <v>0</v>
      </c>
      <c r="O1195">
        <v>0</v>
      </c>
      <c r="P1195">
        <v>0</v>
      </c>
      <c r="Q1195">
        <v>0</v>
      </c>
      <c r="R1195">
        <v>0</v>
      </c>
      <c r="S1195">
        <v>1.3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0.30499999999999999</v>
      </c>
      <c r="AB1195">
        <v>2</v>
      </c>
      <c r="AC1195" t="s">
        <v>121</v>
      </c>
      <c r="AD1195" t="s">
        <v>128</v>
      </c>
      <c r="AE1195" t="s">
        <v>79</v>
      </c>
      <c r="AF1195" t="s">
        <v>147</v>
      </c>
    </row>
    <row r="1196" spans="1:32">
      <c r="A1196" t="s">
        <v>41</v>
      </c>
      <c r="B1196" t="s">
        <v>42</v>
      </c>
      <c r="C1196" t="s">
        <v>43</v>
      </c>
      <c r="D1196" s="4">
        <v>41488</v>
      </c>
      <c r="E1196" t="s">
        <v>147</v>
      </c>
      <c r="F1196" t="s">
        <v>120</v>
      </c>
      <c r="G1196" t="s">
        <v>127</v>
      </c>
      <c r="H1196" t="s">
        <v>44</v>
      </c>
      <c r="I1196" t="s">
        <v>80</v>
      </c>
      <c r="J1196" t="s">
        <v>48</v>
      </c>
      <c r="K1196">
        <v>58.3</v>
      </c>
      <c r="L1196">
        <v>500000</v>
      </c>
      <c r="M1196" t="s">
        <v>49</v>
      </c>
      <c r="N1196">
        <v>0</v>
      </c>
      <c r="O1196">
        <v>0</v>
      </c>
      <c r="P1196">
        <v>0</v>
      </c>
      <c r="Q1196">
        <v>0</v>
      </c>
      <c r="R1196">
        <v>0</v>
      </c>
      <c r="S1196">
        <v>1.58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0.35199999999999998</v>
      </c>
      <c r="AB1196">
        <v>2</v>
      </c>
      <c r="AC1196" t="s">
        <v>121</v>
      </c>
      <c r="AD1196" t="s">
        <v>128</v>
      </c>
      <c r="AE1196" t="s">
        <v>81</v>
      </c>
      <c r="AF1196" t="s">
        <v>147</v>
      </c>
    </row>
    <row r="1197" spans="1:32">
      <c r="A1197" t="s">
        <v>41</v>
      </c>
      <c r="B1197" t="s">
        <v>42</v>
      </c>
      <c r="C1197" t="s">
        <v>43</v>
      </c>
      <c r="D1197" s="4">
        <v>41537</v>
      </c>
      <c r="E1197" t="s">
        <v>147</v>
      </c>
      <c r="F1197" t="s">
        <v>120</v>
      </c>
      <c r="G1197" t="s">
        <v>127</v>
      </c>
      <c r="H1197" t="s">
        <v>44</v>
      </c>
      <c r="I1197" t="s">
        <v>130</v>
      </c>
      <c r="J1197" t="s">
        <v>48</v>
      </c>
      <c r="K1197">
        <v>58.3</v>
      </c>
      <c r="L1197">
        <v>500000</v>
      </c>
      <c r="M1197" t="s">
        <v>49</v>
      </c>
      <c r="N1197">
        <v>0</v>
      </c>
      <c r="O1197">
        <v>0</v>
      </c>
      <c r="P1197">
        <v>0</v>
      </c>
      <c r="Q1197">
        <v>0</v>
      </c>
      <c r="R1197">
        <v>0</v>
      </c>
      <c r="S1197">
        <v>2.02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0.32500000000000001</v>
      </c>
      <c r="AB1197">
        <v>2</v>
      </c>
      <c r="AC1197" t="s">
        <v>121</v>
      </c>
      <c r="AD1197" t="s">
        <v>128</v>
      </c>
      <c r="AE1197" t="s">
        <v>131</v>
      </c>
      <c r="AF1197" t="s">
        <v>147</v>
      </c>
    </row>
    <row r="1198" spans="1:32">
      <c r="A1198" t="s">
        <v>41</v>
      </c>
      <c r="B1198" t="s">
        <v>42</v>
      </c>
      <c r="C1198" t="s">
        <v>43</v>
      </c>
      <c r="D1198" s="4">
        <v>41537</v>
      </c>
      <c r="E1198" t="s">
        <v>147</v>
      </c>
      <c r="F1198" t="s">
        <v>120</v>
      </c>
      <c r="G1198" t="s">
        <v>46</v>
      </c>
      <c r="H1198" t="s">
        <v>44</v>
      </c>
      <c r="I1198" t="s">
        <v>130</v>
      </c>
      <c r="J1198" t="s">
        <v>48</v>
      </c>
      <c r="K1198">
        <v>58.3</v>
      </c>
      <c r="L1198">
        <v>500000</v>
      </c>
      <c r="M1198" t="s">
        <v>49</v>
      </c>
      <c r="N1198">
        <v>0</v>
      </c>
      <c r="O1198">
        <v>0</v>
      </c>
      <c r="P1198">
        <v>0</v>
      </c>
      <c r="Q1198">
        <v>0</v>
      </c>
      <c r="R1198">
        <v>0</v>
      </c>
      <c r="S1198">
        <v>0.32500000000000001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0.32500000000000001</v>
      </c>
      <c r="AB1198">
        <v>2</v>
      </c>
      <c r="AC1198" t="s">
        <v>121</v>
      </c>
      <c r="AD1198" t="s">
        <v>46</v>
      </c>
      <c r="AE1198" t="s">
        <v>131</v>
      </c>
      <c r="AF1198" t="s">
        <v>147</v>
      </c>
    </row>
    <row r="1199" spans="1:32">
      <c r="A1199" t="s">
        <v>41</v>
      </c>
      <c r="B1199" t="s">
        <v>42</v>
      </c>
      <c r="C1199" t="s">
        <v>43</v>
      </c>
      <c r="D1199" s="4">
        <v>41488</v>
      </c>
      <c r="E1199" t="s">
        <v>147</v>
      </c>
      <c r="F1199" t="s">
        <v>122</v>
      </c>
      <c r="G1199" t="s">
        <v>127</v>
      </c>
      <c r="H1199" t="s">
        <v>44</v>
      </c>
      <c r="I1199" t="s">
        <v>58</v>
      </c>
      <c r="J1199" t="s">
        <v>48</v>
      </c>
      <c r="K1199">
        <v>58.3</v>
      </c>
      <c r="L1199">
        <v>500000</v>
      </c>
      <c r="M1199" t="s">
        <v>49</v>
      </c>
      <c r="N1199">
        <v>0</v>
      </c>
      <c r="O1199">
        <v>0</v>
      </c>
      <c r="P1199">
        <v>0</v>
      </c>
      <c r="Q1199">
        <v>0</v>
      </c>
      <c r="R1199">
        <v>0</v>
      </c>
      <c r="S1199">
        <v>2.5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0.35499999999999998</v>
      </c>
      <c r="AB1199">
        <v>2</v>
      </c>
      <c r="AC1199" t="s">
        <v>123</v>
      </c>
      <c r="AD1199" t="s">
        <v>128</v>
      </c>
      <c r="AE1199" t="s">
        <v>59</v>
      </c>
      <c r="AF1199" t="s">
        <v>147</v>
      </c>
    </row>
    <row r="1200" spans="1:32">
      <c r="A1200" t="s">
        <v>41</v>
      </c>
      <c r="B1200" t="s">
        <v>42</v>
      </c>
      <c r="C1200" t="s">
        <v>43</v>
      </c>
      <c r="D1200" s="4">
        <v>41488</v>
      </c>
      <c r="E1200" t="s">
        <v>147</v>
      </c>
      <c r="F1200" t="s">
        <v>122</v>
      </c>
      <c r="G1200" t="s">
        <v>127</v>
      </c>
      <c r="H1200" t="s">
        <v>44</v>
      </c>
      <c r="I1200" t="s">
        <v>60</v>
      </c>
      <c r="J1200" t="s">
        <v>48</v>
      </c>
      <c r="K1200">
        <v>58.3</v>
      </c>
      <c r="L1200">
        <v>500000</v>
      </c>
      <c r="M1200" t="s">
        <v>49</v>
      </c>
      <c r="N1200">
        <v>0</v>
      </c>
      <c r="O1200">
        <v>0</v>
      </c>
      <c r="P1200">
        <v>0</v>
      </c>
      <c r="Q1200">
        <v>0</v>
      </c>
      <c r="R1200">
        <v>0</v>
      </c>
      <c r="S1200">
        <v>2.2599999999999998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0.32100000000000001</v>
      </c>
      <c r="AB1200">
        <v>2</v>
      </c>
      <c r="AC1200" t="s">
        <v>123</v>
      </c>
      <c r="AD1200" t="s">
        <v>128</v>
      </c>
      <c r="AE1200" t="s">
        <v>61</v>
      </c>
      <c r="AF1200" t="s">
        <v>147</v>
      </c>
    </row>
    <row r="1201" spans="1:32">
      <c r="A1201" t="s">
        <v>41</v>
      </c>
      <c r="B1201" t="s">
        <v>42</v>
      </c>
      <c r="C1201" t="s">
        <v>43</v>
      </c>
      <c r="D1201" s="4">
        <v>41488</v>
      </c>
      <c r="E1201" t="s">
        <v>147</v>
      </c>
      <c r="F1201" t="s">
        <v>122</v>
      </c>
      <c r="G1201" t="s">
        <v>127</v>
      </c>
      <c r="H1201" t="s">
        <v>44</v>
      </c>
      <c r="I1201" t="s">
        <v>64</v>
      </c>
      <c r="J1201" t="s">
        <v>48</v>
      </c>
      <c r="K1201">
        <v>58.3</v>
      </c>
      <c r="L1201">
        <v>500000</v>
      </c>
      <c r="M1201" t="s">
        <v>49</v>
      </c>
      <c r="N1201">
        <v>0</v>
      </c>
      <c r="O1201">
        <v>0</v>
      </c>
      <c r="P1201">
        <v>0</v>
      </c>
      <c r="Q1201">
        <v>0</v>
      </c>
      <c r="R1201">
        <v>0</v>
      </c>
      <c r="S1201">
        <v>2.1800000000000002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0.309</v>
      </c>
      <c r="AB1201">
        <v>2</v>
      </c>
      <c r="AC1201" t="s">
        <v>123</v>
      </c>
      <c r="AD1201" t="s">
        <v>128</v>
      </c>
      <c r="AE1201" t="s">
        <v>65</v>
      </c>
      <c r="AF1201" t="s">
        <v>147</v>
      </c>
    </row>
    <row r="1202" spans="1:32">
      <c r="A1202" t="s">
        <v>41</v>
      </c>
      <c r="B1202" t="s">
        <v>42</v>
      </c>
      <c r="C1202" t="s">
        <v>43</v>
      </c>
      <c r="D1202" s="4">
        <v>41488</v>
      </c>
      <c r="E1202" t="s">
        <v>147</v>
      </c>
      <c r="F1202" t="s">
        <v>122</v>
      </c>
      <c r="G1202" t="s">
        <v>127</v>
      </c>
      <c r="H1202" t="s">
        <v>44</v>
      </c>
      <c r="I1202" t="s">
        <v>66</v>
      </c>
      <c r="J1202" t="s">
        <v>48</v>
      </c>
      <c r="K1202">
        <v>58.3</v>
      </c>
      <c r="L1202">
        <v>500000</v>
      </c>
      <c r="M1202" t="s">
        <v>49</v>
      </c>
      <c r="N1202">
        <v>0</v>
      </c>
      <c r="O1202">
        <v>0</v>
      </c>
      <c r="P1202">
        <v>0</v>
      </c>
      <c r="Q1202">
        <v>0</v>
      </c>
      <c r="R1202">
        <v>0</v>
      </c>
      <c r="S1202">
        <v>2.13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0.312</v>
      </c>
      <c r="AB1202">
        <v>2</v>
      </c>
      <c r="AC1202" t="s">
        <v>123</v>
      </c>
      <c r="AD1202" t="s">
        <v>128</v>
      </c>
      <c r="AE1202" t="s">
        <v>67</v>
      </c>
      <c r="AF1202" t="s">
        <v>147</v>
      </c>
    </row>
    <row r="1203" spans="1:32">
      <c r="A1203" t="s">
        <v>41</v>
      </c>
      <c r="B1203" t="s">
        <v>42</v>
      </c>
      <c r="C1203" t="s">
        <v>43</v>
      </c>
      <c r="D1203" s="4">
        <v>41488</v>
      </c>
      <c r="E1203" t="s">
        <v>147</v>
      </c>
      <c r="F1203" t="s">
        <v>122</v>
      </c>
      <c r="G1203" t="s">
        <v>127</v>
      </c>
      <c r="H1203" t="s">
        <v>44</v>
      </c>
      <c r="I1203" t="s">
        <v>68</v>
      </c>
      <c r="J1203" t="s">
        <v>48</v>
      </c>
      <c r="K1203">
        <v>58.3</v>
      </c>
      <c r="L1203">
        <v>500000</v>
      </c>
      <c r="M1203" t="s">
        <v>49</v>
      </c>
      <c r="N1203">
        <v>0</v>
      </c>
      <c r="O1203">
        <v>0</v>
      </c>
      <c r="P1203">
        <v>0</v>
      </c>
      <c r="Q1203">
        <v>0</v>
      </c>
      <c r="R1203">
        <v>0</v>
      </c>
      <c r="S1203">
        <v>1.35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0.309</v>
      </c>
      <c r="AB1203">
        <v>2</v>
      </c>
      <c r="AC1203" t="s">
        <v>123</v>
      </c>
      <c r="AD1203" t="s">
        <v>128</v>
      </c>
      <c r="AE1203" t="s">
        <v>69</v>
      </c>
      <c r="AF1203" t="s">
        <v>147</v>
      </c>
    </row>
    <row r="1204" spans="1:32">
      <c r="A1204" t="s">
        <v>41</v>
      </c>
      <c r="B1204" t="s">
        <v>42</v>
      </c>
      <c r="C1204" t="s">
        <v>43</v>
      </c>
      <c r="D1204" s="4">
        <v>41488</v>
      </c>
      <c r="E1204" t="s">
        <v>147</v>
      </c>
      <c r="F1204" t="s">
        <v>122</v>
      </c>
      <c r="G1204" t="s">
        <v>127</v>
      </c>
      <c r="H1204" t="s">
        <v>44</v>
      </c>
      <c r="I1204" t="s">
        <v>74</v>
      </c>
      <c r="J1204" t="s">
        <v>48</v>
      </c>
      <c r="K1204">
        <v>58.3</v>
      </c>
      <c r="L1204">
        <v>500000</v>
      </c>
      <c r="M1204" t="s">
        <v>49</v>
      </c>
      <c r="N1204">
        <v>0</v>
      </c>
      <c r="O1204">
        <v>0</v>
      </c>
      <c r="P1204">
        <v>0</v>
      </c>
      <c r="Q1204">
        <v>0</v>
      </c>
      <c r="R1204">
        <v>0</v>
      </c>
      <c r="S1204">
        <v>1.66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0.308</v>
      </c>
      <c r="AB1204">
        <v>2</v>
      </c>
      <c r="AC1204" t="s">
        <v>123</v>
      </c>
      <c r="AD1204" t="s">
        <v>128</v>
      </c>
      <c r="AE1204" t="s">
        <v>75</v>
      </c>
      <c r="AF1204" t="s">
        <v>147</v>
      </c>
    </row>
    <row r="1205" spans="1:32">
      <c r="A1205" t="s">
        <v>41</v>
      </c>
      <c r="B1205" t="s">
        <v>42</v>
      </c>
      <c r="C1205" t="s">
        <v>43</v>
      </c>
      <c r="D1205" s="4">
        <v>41488</v>
      </c>
      <c r="E1205" t="s">
        <v>147</v>
      </c>
      <c r="F1205" t="s">
        <v>122</v>
      </c>
      <c r="G1205" t="s">
        <v>127</v>
      </c>
      <c r="H1205" t="s">
        <v>44</v>
      </c>
      <c r="I1205" t="s">
        <v>76</v>
      </c>
      <c r="J1205" t="s">
        <v>48</v>
      </c>
      <c r="K1205">
        <v>58.3</v>
      </c>
      <c r="L1205">
        <v>500000</v>
      </c>
      <c r="M1205" t="s">
        <v>49</v>
      </c>
      <c r="N1205">
        <v>0</v>
      </c>
      <c r="O1205">
        <v>0</v>
      </c>
      <c r="P1205">
        <v>0</v>
      </c>
      <c r="Q1205">
        <v>0</v>
      </c>
      <c r="R1205">
        <v>0</v>
      </c>
      <c r="S1205">
        <v>1.6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0.32100000000000001</v>
      </c>
      <c r="AB1205">
        <v>2</v>
      </c>
      <c r="AC1205" t="s">
        <v>123</v>
      </c>
      <c r="AD1205" t="s">
        <v>128</v>
      </c>
      <c r="AE1205" t="s">
        <v>77</v>
      </c>
      <c r="AF1205" t="s">
        <v>147</v>
      </c>
    </row>
    <row r="1206" spans="1:32">
      <c r="A1206" t="s">
        <v>41</v>
      </c>
      <c r="B1206" t="s">
        <v>42</v>
      </c>
      <c r="C1206" t="s">
        <v>43</v>
      </c>
      <c r="D1206" s="4">
        <v>41488</v>
      </c>
      <c r="E1206" t="s">
        <v>147</v>
      </c>
      <c r="F1206" t="s">
        <v>122</v>
      </c>
      <c r="G1206" t="s">
        <v>127</v>
      </c>
      <c r="H1206" t="s">
        <v>44</v>
      </c>
      <c r="I1206" t="s">
        <v>78</v>
      </c>
      <c r="J1206" t="s">
        <v>48</v>
      </c>
      <c r="K1206">
        <v>58.3</v>
      </c>
      <c r="L1206">
        <v>500000</v>
      </c>
      <c r="M1206" t="s">
        <v>49</v>
      </c>
      <c r="N1206">
        <v>0</v>
      </c>
      <c r="O1206">
        <v>0</v>
      </c>
      <c r="P1206">
        <v>0</v>
      </c>
      <c r="Q1206">
        <v>0</v>
      </c>
      <c r="R1206">
        <v>0</v>
      </c>
      <c r="S1206">
        <v>1.1000000000000001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0.251</v>
      </c>
      <c r="AB1206">
        <v>2</v>
      </c>
      <c r="AC1206" t="s">
        <v>123</v>
      </c>
      <c r="AD1206" t="s">
        <v>128</v>
      </c>
      <c r="AE1206" t="s">
        <v>79</v>
      </c>
      <c r="AF1206" t="s">
        <v>147</v>
      </c>
    </row>
    <row r="1207" spans="1:32">
      <c r="A1207" t="s">
        <v>41</v>
      </c>
      <c r="B1207" t="s">
        <v>42</v>
      </c>
      <c r="C1207" t="s">
        <v>43</v>
      </c>
      <c r="D1207" s="4">
        <v>41488</v>
      </c>
      <c r="E1207" t="s">
        <v>147</v>
      </c>
      <c r="F1207" t="s">
        <v>122</v>
      </c>
      <c r="G1207" t="s">
        <v>127</v>
      </c>
      <c r="H1207" t="s">
        <v>44</v>
      </c>
      <c r="I1207" t="s">
        <v>80</v>
      </c>
      <c r="J1207" t="s">
        <v>48</v>
      </c>
      <c r="K1207">
        <v>58.3</v>
      </c>
      <c r="L1207">
        <v>500000</v>
      </c>
      <c r="M1207" t="s">
        <v>49</v>
      </c>
      <c r="N1207">
        <v>0</v>
      </c>
      <c r="O1207">
        <v>0</v>
      </c>
      <c r="P1207">
        <v>0</v>
      </c>
      <c r="Q1207">
        <v>0</v>
      </c>
      <c r="R1207">
        <v>0</v>
      </c>
      <c r="S1207">
        <v>1.71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0.379</v>
      </c>
      <c r="AB1207">
        <v>2</v>
      </c>
      <c r="AC1207" t="s">
        <v>123</v>
      </c>
      <c r="AD1207" t="s">
        <v>128</v>
      </c>
      <c r="AE1207" t="s">
        <v>81</v>
      </c>
      <c r="AF1207" t="s">
        <v>147</v>
      </c>
    </row>
    <row r="1208" spans="1:32">
      <c r="A1208" t="s">
        <v>41</v>
      </c>
      <c r="B1208" t="s">
        <v>42</v>
      </c>
      <c r="C1208" t="s">
        <v>43</v>
      </c>
      <c r="D1208" s="4">
        <v>41537</v>
      </c>
      <c r="E1208" t="s">
        <v>147</v>
      </c>
      <c r="F1208" t="s">
        <v>122</v>
      </c>
      <c r="G1208" t="s">
        <v>127</v>
      </c>
      <c r="H1208" t="s">
        <v>44</v>
      </c>
      <c r="I1208" t="s">
        <v>130</v>
      </c>
      <c r="J1208" t="s">
        <v>48</v>
      </c>
      <c r="K1208">
        <v>58.3</v>
      </c>
      <c r="L1208">
        <v>500000</v>
      </c>
      <c r="M1208" t="s">
        <v>49</v>
      </c>
      <c r="N1208">
        <v>0</v>
      </c>
      <c r="O1208">
        <v>0</v>
      </c>
      <c r="P1208">
        <v>0</v>
      </c>
      <c r="Q1208">
        <v>0</v>
      </c>
      <c r="R1208">
        <v>0</v>
      </c>
      <c r="S1208">
        <v>1.95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0.311</v>
      </c>
      <c r="AB1208">
        <v>2</v>
      </c>
      <c r="AC1208" t="s">
        <v>123</v>
      </c>
      <c r="AD1208" t="s">
        <v>128</v>
      </c>
      <c r="AE1208" t="s">
        <v>131</v>
      </c>
      <c r="AF1208" t="s">
        <v>147</v>
      </c>
    </row>
    <row r="1209" spans="1:32">
      <c r="A1209" t="s">
        <v>41</v>
      </c>
      <c r="B1209" t="s">
        <v>42</v>
      </c>
      <c r="C1209" t="s">
        <v>43</v>
      </c>
      <c r="D1209" s="4">
        <v>41537</v>
      </c>
      <c r="E1209" t="s">
        <v>147</v>
      </c>
      <c r="F1209" t="s">
        <v>122</v>
      </c>
      <c r="G1209" t="s">
        <v>46</v>
      </c>
      <c r="H1209" t="s">
        <v>44</v>
      </c>
      <c r="I1209" t="s">
        <v>130</v>
      </c>
      <c r="J1209" t="s">
        <v>48</v>
      </c>
      <c r="K1209">
        <v>58.3</v>
      </c>
      <c r="L1209">
        <v>500000</v>
      </c>
      <c r="M1209" t="s">
        <v>49</v>
      </c>
      <c r="N1209">
        <v>0</v>
      </c>
      <c r="O1209">
        <v>0</v>
      </c>
      <c r="P1209">
        <v>0</v>
      </c>
      <c r="Q1209">
        <v>0</v>
      </c>
      <c r="R1209">
        <v>0</v>
      </c>
      <c r="S1209">
        <v>0.30099999999999999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0.30099999999999999</v>
      </c>
      <c r="AB1209">
        <v>2</v>
      </c>
      <c r="AC1209" t="s">
        <v>123</v>
      </c>
      <c r="AD1209" t="s">
        <v>46</v>
      </c>
      <c r="AE1209" t="s">
        <v>131</v>
      </c>
      <c r="AF1209" t="s">
        <v>147</v>
      </c>
    </row>
    <row r="1210" spans="1:32">
      <c r="A1210" t="s">
        <v>41</v>
      </c>
      <c r="B1210" t="s">
        <v>42</v>
      </c>
      <c r="C1210" t="s">
        <v>43</v>
      </c>
      <c r="D1210" s="4">
        <v>41488</v>
      </c>
      <c r="E1210" t="s">
        <v>147</v>
      </c>
      <c r="F1210" t="s">
        <v>124</v>
      </c>
      <c r="G1210" t="s">
        <v>127</v>
      </c>
      <c r="H1210" t="s">
        <v>44</v>
      </c>
      <c r="I1210" t="s">
        <v>60</v>
      </c>
      <c r="J1210" t="s">
        <v>48</v>
      </c>
      <c r="K1210">
        <v>58.3</v>
      </c>
      <c r="L1210">
        <v>100000</v>
      </c>
      <c r="M1210" t="s">
        <v>49</v>
      </c>
      <c r="N1210">
        <v>0</v>
      </c>
      <c r="O1210">
        <v>0</v>
      </c>
      <c r="P1210">
        <v>0</v>
      </c>
      <c r="Q1210">
        <v>0</v>
      </c>
      <c r="R1210">
        <v>0</v>
      </c>
      <c r="S1210">
        <v>3.18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0.40300000000000002</v>
      </c>
      <c r="AB1210">
        <v>2</v>
      </c>
      <c r="AC1210" t="s">
        <v>125</v>
      </c>
      <c r="AD1210" t="s">
        <v>128</v>
      </c>
      <c r="AE1210" t="s">
        <v>61</v>
      </c>
      <c r="AF1210" t="s">
        <v>147</v>
      </c>
    </row>
    <row r="1211" spans="1:32">
      <c r="A1211" t="s">
        <v>41</v>
      </c>
      <c r="B1211" t="s">
        <v>42</v>
      </c>
      <c r="C1211" t="s">
        <v>43</v>
      </c>
      <c r="D1211" s="4">
        <v>41488</v>
      </c>
      <c r="E1211" t="s">
        <v>147</v>
      </c>
      <c r="F1211" t="s">
        <v>124</v>
      </c>
      <c r="G1211" t="s">
        <v>127</v>
      </c>
      <c r="H1211" t="s">
        <v>44</v>
      </c>
      <c r="I1211" t="s">
        <v>64</v>
      </c>
      <c r="J1211" t="s">
        <v>48</v>
      </c>
      <c r="K1211">
        <v>58.3</v>
      </c>
      <c r="L1211">
        <v>100000</v>
      </c>
      <c r="M1211" t="s">
        <v>49</v>
      </c>
      <c r="N1211">
        <v>0</v>
      </c>
      <c r="O1211">
        <v>0</v>
      </c>
      <c r="P1211">
        <v>0</v>
      </c>
      <c r="Q1211">
        <v>0</v>
      </c>
      <c r="R1211">
        <v>0</v>
      </c>
      <c r="S1211">
        <v>3.09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0.39200000000000002</v>
      </c>
      <c r="AB1211">
        <v>2</v>
      </c>
      <c r="AC1211" t="s">
        <v>125</v>
      </c>
      <c r="AD1211" t="s">
        <v>128</v>
      </c>
      <c r="AE1211" t="s">
        <v>65</v>
      </c>
      <c r="AF1211" t="s">
        <v>147</v>
      </c>
    </row>
    <row r="1212" spans="1:32">
      <c r="A1212" t="s">
        <v>41</v>
      </c>
      <c r="B1212" t="s">
        <v>42</v>
      </c>
      <c r="C1212" t="s">
        <v>43</v>
      </c>
      <c r="D1212" s="4">
        <v>41488</v>
      </c>
      <c r="E1212" t="s">
        <v>147</v>
      </c>
      <c r="F1212" t="s">
        <v>124</v>
      </c>
      <c r="G1212" t="s">
        <v>127</v>
      </c>
      <c r="H1212" t="s">
        <v>44</v>
      </c>
      <c r="I1212" t="s">
        <v>66</v>
      </c>
      <c r="J1212" t="s">
        <v>48</v>
      </c>
      <c r="K1212">
        <v>58.3</v>
      </c>
      <c r="L1212">
        <v>100000</v>
      </c>
      <c r="M1212" t="s">
        <v>49</v>
      </c>
      <c r="N1212">
        <v>0</v>
      </c>
      <c r="O1212">
        <v>0</v>
      </c>
      <c r="P1212">
        <v>0</v>
      </c>
      <c r="Q1212">
        <v>0</v>
      </c>
      <c r="R1212">
        <v>0</v>
      </c>
      <c r="S1212">
        <v>2.99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0.39200000000000002</v>
      </c>
      <c r="AB1212">
        <v>2</v>
      </c>
      <c r="AC1212" t="s">
        <v>125</v>
      </c>
      <c r="AD1212" t="s">
        <v>128</v>
      </c>
      <c r="AE1212" t="s">
        <v>67</v>
      </c>
      <c r="AF1212" t="s">
        <v>147</v>
      </c>
    </row>
    <row r="1213" spans="1:32">
      <c r="A1213" t="s">
        <v>41</v>
      </c>
      <c r="B1213" t="s">
        <v>42</v>
      </c>
      <c r="C1213" t="s">
        <v>43</v>
      </c>
      <c r="D1213" s="4">
        <v>41488</v>
      </c>
      <c r="E1213" t="s">
        <v>147</v>
      </c>
      <c r="F1213" t="s">
        <v>124</v>
      </c>
      <c r="G1213" t="s">
        <v>127</v>
      </c>
      <c r="H1213" t="s">
        <v>44</v>
      </c>
      <c r="I1213" t="s">
        <v>68</v>
      </c>
      <c r="J1213" t="s">
        <v>48</v>
      </c>
      <c r="K1213">
        <v>58.3</v>
      </c>
      <c r="L1213">
        <v>100000</v>
      </c>
      <c r="M1213" t="s">
        <v>49</v>
      </c>
      <c r="N1213">
        <v>0</v>
      </c>
      <c r="O1213">
        <v>0</v>
      </c>
      <c r="P1213">
        <v>0</v>
      </c>
      <c r="Q1213">
        <v>0</v>
      </c>
      <c r="R1213">
        <v>0</v>
      </c>
      <c r="S1213">
        <v>2.78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0.39</v>
      </c>
      <c r="AB1213">
        <v>2</v>
      </c>
      <c r="AC1213" t="s">
        <v>125</v>
      </c>
      <c r="AD1213" t="s">
        <v>128</v>
      </c>
      <c r="AE1213" t="s">
        <v>69</v>
      </c>
      <c r="AF1213" t="s">
        <v>147</v>
      </c>
    </row>
    <row r="1214" spans="1:32">
      <c r="A1214" t="s">
        <v>41</v>
      </c>
      <c r="B1214" t="s">
        <v>42</v>
      </c>
      <c r="C1214" t="s">
        <v>43</v>
      </c>
      <c r="D1214" s="4">
        <v>41488</v>
      </c>
      <c r="E1214" t="s">
        <v>147</v>
      </c>
      <c r="F1214" t="s">
        <v>124</v>
      </c>
      <c r="G1214" t="s">
        <v>127</v>
      </c>
      <c r="H1214" t="s">
        <v>44</v>
      </c>
      <c r="I1214" t="s">
        <v>74</v>
      </c>
      <c r="J1214" t="s">
        <v>48</v>
      </c>
      <c r="K1214">
        <v>58.3</v>
      </c>
      <c r="L1214">
        <v>100000</v>
      </c>
      <c r="M1214" t="s">
        <v>49</v>
      </c>
      <c r="N1214">
        <v>0</v>
      </c>
      <c r="O1214">
        <v>0</v>
      </c>
      <c r="P1214">
        <v>0</v>
      </c>
      <c r="Q1214">
        <v>0</v>
      </c>
      <c r="R1214">
        <v>0</v>
      </c>
      <c r="S1214">
        <v>2.5099999999999998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0.39</v>
      </c>
      <c r="AB1214">
        <v>2</v>
      </c>
      <c r="AC1214" t="s">
        <v>125</v>
      </c>
      <c r="AD1214" t="s">
        <v>128</v>
      </c>
      <c r="AE1214" t="s">
        <v>75</v>
      </c>
      <c r="AF1214" t="s">
        <v>147</v>
      </c>
    </row>
    <row r="1215" spans="1:32">
      <c r="A1215" t="s">
        <v>41</v>
      </c>
      <c r="B1215" t="s">
        <v>42</v>
      </c>
      <c r="C1215" t="s">
        <v>43</v>
      </c>
      <c r="D1215" s="4">
        <v>41488</v>
      </c>
      <c r="E1215" t="s">
        <v>147</v>
      </c>
      <c r="F1215" t="s">
        <v>124</v>
      </c>
      <c r="G1215" t="s">
        <v>127</v>
      </c>
      <c r="H1215" t="s">
        <v>44</v>
      </c>
      <c r="I1215" t="s">
        <v>76</v>
      </c>
      <c r="J1215" t="s">
        <v>48</v>
      </c>
      <c r="K1215">
        <v>58.3</v>
      </c>
      <c r="L1215">
        <v>100000</v>
      </c>
      <c r="M1215" t="s">
        <v>49</v>
      </c>
      <c r="N1215">
        <v>0</v>
      </c>
      <c r="O1215">
        <v>0</v>
      </c>
      <c r="P1215">
        <v>0</v>
      </c>
      <c r="Q1215">
        <v>0</v>
      </c>
      <c r="R1215">
        <v>0</v>
      </c>
      <c r="S1215">
        <v>2.86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0.39700000000000002</v>
      </c>
      <c r="AB1215">
        <v>2</v>
      </c>
      <c r="AC1215" t="s">
        <v>125</v>
      </c>
      <c r="AD1215" t="s">
        <v>128</v>
      </c>
      <c r="AE1215" t="s">
        <v>77</v>
      </c>
      <c r="AF1215" t="s">
        <v>147</v>
      </c>
    </row>
    <row r="1216" spans="1:32">
      <c r="A1216" t="s">
        <v>41</v>
      </c>
      <c r="B1216" t="s">
        <v>42</v>
      </c>
      <c r="C1216" t="s">
        <v>43</v>
      </c>
      <c r="D1216" s="4">
        <v>41488</v>
      </c>
      <c r="E1216" t="s">
        <v>147</v>
      </c>
      <c r="F1216" t="s">
        <v>124</v>
      </c>
      <c r="G1216" t="s">
        <v>127</v>
      </c>
      <c r="H1216" t="s">
        <v>44</v>
      </c>
      <c r="I1216" t="s">
        <v>78</v>
      </c>
      <c r="J1216" t="s">
        <v>48</v>
      </c>
      <c r="K1216">
        <v>58.3</v>
      </c>
      <c r="L1216">
        <v>100000</v>
      </c>
      <c r="M1216" t="s">
        <v>49</v>
      </c>
      <c r="N1216">
        <v>0</v>
      </c>
      <c r="O1216">
        <v>0</v>
      </c>
      <c r="P1216">
        <v>0</v>
      </c>
      <c r="Q1216">
        <v>0</v>
      </c>
      <c r="R1216">
        <v>0</v>
      </c>
      <c r="S1216">
        <v>2.35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0.32900000000000001</v>
      </c>
      <c r="AB1216">
        <v>2</v>
      </c>
      <c r="AC1216" t="s">
        <v>125</v>
      </c>
      <c r="AD1216" t="s">
        <v>128</v>
      </c>
      <c r="AE1216" t="s">
        <v>79</v>
      </c>
      <c r="AF1216" t="s">
        <v>147</v>
      </c>
    </row>
    <row r="1217" spans="1:32">
      <c r="A1217" t="s">
        <v>41</v>
      </c>
      <c r="B1217" t="s">
        <v>42</v>
      </c>
      <c r="C1217" t="s">
        <v>43</v>
      </c>
      <c r="D1217" s="4">
        <v>41488</v>
      </c>
      <c r="E1217" t="s">
        <v>147</v>
      </c>
      <c r="F1217" t="s">
        <v>124</v>
      </c>
      <c r="G1217" t="s">
        <v>127</v>
      </c>
      <c r="H1217" t="s">
        <v>44</v>
      </c>
      <c r="I1217" t="s">
        <v>80</v>
      </c>
      <c r="J1217" t="s">
        <v>48</v>
      </c>
      <c r="K1217">
        <v>58.3</v>
      </c>
      <c r="L1217">
        <v>100000</v>
      </c>
      <c r="M1217" t="s">
        <v>49</v>
      </c>
      <c r="N1217">
        <v>0</v>
      </c>
      <c r="O1217">
        <v>0</v>
      </c>
      <c r="P1217">
        <v>0</v>
      </c>
      <c r="Q1217">
        <v>0</v>
      </c>
      <c r="R1217">
        <v>0</v>
      </c>
      <c r="S1217">
        <v>2.97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0.45600000000000002</v>
      </c>
      <c r="AB1217">
        <v>2</v>
      </c>
      <c r="AC1217" t="s">
        <v>125</v>
      </c>
      <c r="AD1217" t="s">
        <v>128</v>
      </c>
      <c r="AE1217" t="s">
        <v>81</v>
      </c>
      <c r="AF1217" t="s">
        <v>147</v>
      </c>
    </row>
    <row r="1218" spans="1:32">
      <c r="A1218" t="s">
        <v>41</v>
      </c>
      <c r="B1218" t="s">
        <v>42</v>
      </c>
      <c r="C1218" t="s">
        <v>43</v>
      </c>
      <c r="D1218" s="4">
        <v>41537</v>
      </c>
      <c r="E1218" t="s">
        <v>147</v>
      </c>
      <c r="F1218" t="s">
        <v>124</v>
      </c>
      <c r="G1218" t="s">
        <v>127</v>
      </c>
      <c r="H1218" t="s">
        <v>44</v>
      </c>
      <c r="I1218" t="s">
        <v>130</v>
      </c>
      <c r="J1218" t="s">
        <v>48</v>
      </c>
      <c r="K1218">
        <v>58.3</v>
      </c>
      <c r="L1218">
        <v>100000</v>
      </c>
      <c r="M1218" t="s">
        <v>49</v>
      </c>
      <c r="N1218">
        <v>0</v>
      </c>
      <c r="O1218">
        <v>0</v>
      </c>
      <c r="P1218">
        <v>0</v>
      </c>
      <c r="Q1218">
        <v>0</v>
      </c>
      <c r="R1218">
        <v>0</v>
      </c>
      <c r="S1218">
        <v>2.96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0.39300000000000002</v>
      </c>
      <c r="AB1218">
        <v>2</v>
      </c>
      <c r="AC1218" t="s">
        <v>125</v>
      </c>
      <c r="AD1218" t="s">
        <v>128</v>
      </c>
      <c r="AE1218" t="s">
        <v>131</v>
      </c>
      <c r="AF1218" t="s">
        <v>147</v>
      </c>
    </row>
    <row r="1219" spans="1:32">
      <c r="A1219" t="s">
        <v>41</v>
      </c>
      <c r="B1219" t="s">
        <v>42</v>
      </c>
      <c r="C1219" t="s">
        <v>43</v>
      </c>
      <c r="D1219" s="4">
        <v>41537</v>
      </c>
      <c r="E1219" t="s">
        <v>147</v>
      </c>
      <c r="F1219" t="s">
        <v>124</v>
      </c>
      <c r="G1219" t="s">
        <v>46</v>
      </c>
      <c r="H1219" t="s">
        <v>44</v>
      </c>
      <c r="I1219" t="s">
        <v>130</v>
      </c>
      <c r="J1219" t="s">
        <v>48</v>
      </c>
      <c r="K1219">
        <v>58.3</v>
      </c>
      <c r="L1219">
        <v>100000</v>
      </c>
      <c r="M1219" t="s">
        <v>49</v>
      </c>
      <c r="N1219">
        <v>0</v>
      </c>
      <c r="O1219">
        <v>0</v>
      </c>
      <c r="P1219">
        <v>0</v>
      </c>
      <c r="Q1219">
        <v>0</v>
      </c>
      <c r="R1219">
        <v>0</v>
      </c>
      <c r="S1219">
        <v>0.39200000000000002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0.39200000000000002</v>
      </c>
      <c r="AB1219">
        <v>2</v>
      </c>
      <c r="AC1219" t="s">
        <v>125</v>
      </c>
      <c r="AD1219" t="s">
        <v>46</v>
      </c>
      <c r="AE1219" t="s">
        <v>131</v>
      </c>
      <c r="AF1219" t="s">
        <v>147</v>
      </c>
    </row>
    <row r="1220" spans="1:32">
      <c r="A1220" t="s">
        <v>41</v>
      </c>
      <c r="B1220" t="s">
        <v>42</v>
      </c>
      <c r="C1220" t="s">
        <v>43</v>
      </c>
      <c r="D1220" s="4">
        <v>41488</v>
      </c>
      <c r="E1220" t="s">
        <v>148</v>
      </c>
      <c r="F1220" t="s">
        <v>45</v>
      </c>
      <c r="G1220" t="s">
        <v>127</v>
      </c>
      <c r="H1220" t="s">
        <v>44</v>
      </c>
      <c r="I1220" t="s">
        <v>60</v>
      </c>
      <c r="J1220" t="s">
        <v>48</v>
      </c>
      <c r="K1220">
        <v>292</v>
      </c>
      <c r="L1220">
        <v>34000</v>
      </c>
      <c r="M1220" t="s">
        <v>49</v>
      </c>
      <c r="N1220">
        <v>0</v>
      </c>
      <c r="O1220">
        <v>0</v>
      </c>
      <c r="P1220">
        <v>0</v>
      </c>
      <c r="Q1220">
        <v>0</v>
      </c>
      <c r="R1220">
        <v>0</v>
      </c>
      <c r="S1220">
        <v>2.2599999999999998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0.32900000000000001</v>
      </c>
      <c r="AB1220">
        <v>2</v>
      </c>
      <c r="AC1220" t="s">
        <v>50</v>
      </c>
      <c r="AD1220" t="s">
        <v>128</v>
      </c>
      <c r="AE1220" t="s">
        <v>61</v>
      </c>
      <c r="AF1220" t="s">
        <v>149</v>
      </c>
    </row>
    <row r="1221" spans="1:32">
      <c r="A1221" t="s">
        <v>41</v>
      </c>
      <c r="B1221" t="s">
        <v>42</v>
      </c>
      <c r="C1221" t="s">
        <v>43</v>
      </c>
      <c r="D1221" s="4">
        <v>41488</v>
      </c>
      <c r="E1221" t="s">
        <v>148</v>
      </c>
      <c r="F1221" t="s">
        <v>45</v>
      </c>
      <c r="G1221" t="s">
        <v>127</v>
      </c>
      <c r="H1221" t="s">
        <v>44</v>
      </c>
      <c r="I1221" t="s">
        <v>62</v>
      </c>
      <c r="J1221" t="s">
        <v>48</v>
      </c>
      <c r="K1221">
        <v>292</v>
      </c>
      <c r="L1221">
        <v>34000</v>
      </c>
      <c r="M1221" t="s">
        <v>49</v>
      </c>
      <c r="N1221">
        <v>0</v>
      </c>
      <c r="O1221">
        <v>0</v>
      </c>
      <c r="P1221">
        <v>0</v>
      </c>
      <c r="Q1221">
        <v>0</v>
      </c>
      <c r="R1221">
        <v>0</v>
      </c>
      <c r="S1221">
        <v>2.2400000000000002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0.32700000000000001</v>
      </c>
      <c r="AB1221">
        <v>2</v>
      </c>
      <c r="AC1221" t="s">
        <v>50</v>
      </c>
      <c r="AD1221" t="s">
        <v>128</v>
      </c>
      <c r="AE1221" t="s">
        <v>63</v>
      </c>
      <c r="AF1221" t="s">
        <v>149</v>
      </c>
    </row>
    <row r="1222" spans="1:32">
      <c r="A1222" t="s">
        <v>41</v>
      </c>
      <c r="B1222" t="s">
        <v>42</v>
      </c>
      <c r="C1222" t="s">
        <v>43</v>
      </c>
      <c r="D1222" s="4">
        <v>41488</v>
      </c>
      <c r="E1222" t="s">
        <v>148</v>
      </c>
      <c r="F1222" t="s">
        <v>45</v>
      </c>
      <c r="G1222" t="s">
        <v>127</v>
      </c>
      <c r="H1222" t="s">
        <v>44</v>
      </c>
      <c r="I1222" t="s">
        <v>64</v>
      </c>
      <c r="J1222" t="s">
        <v>48</v>
      </c>
      <c r="K1222">
        <v>292</v>
      </c>
      <c r="L1222">
        <v>34000</v>
      </c>
      <c r="M1222" t="s">
        <v>49</v>
      </c>
      <c r="N1222">
        <v>0</v>
      </c>
      <c r="O1222">
        <v>0</v>
      </c>
      <c r="P1222">
        <v>0</v>
      </c>
      <c r="Q1222">
        <v>0</v>
      </c>
      <c r="R1222">
        <v>0</v>
      </c>
      <c r="S1222">
        <v>2.2200000000000002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0.32400000000000001</v>
      </c>
      <c r="AB1222">
        <v>2</v>
      </c>
      <c r="AC1222" t="s">
        <v>50</v>
      </c>
      <c r="AD1222" t="s">
        <v>128</v>
      </c>
      <c r="AE1222" t="s">
        <v>65</v>
      </c>
      <c r="AF1222" t="s">
        <v>149</v>
      </c>
    </row>
    <row r="1223" spans="1:32">
      <c r="A1223" t="s">
        <v>41</v>
      </c>
      <c r="B1223" t="s">
        <v>42</v>
      </c>
      <c r="C1223" t="s">
        <v>43</v>
      </c>
      <c r="D1223" s="4">
        <v>41488</v>
      </c>
      <c r="E1223" t="s">
        <v>148</v>
      </c>
      <c r="F1223" t="s">
        <v>45</v>
      </c>
      <c r="G1223" t="s">
        <v>127</v>
      </c>
      <c r="H1223" t="s">
        <v>44</v>
      </c>
      <c r="I1223" t="s">
        <v>68</v>
      </c>
      <c r="J1223" t="s">
        <v>48</v>
      </c>
      <c r="K1223">
        <v>292</v>
      </c>
      <c r="L1223">
        <v>34000</v>
      </c>
      <c r="M1223" t="s">
        <v>49</v>
      </c>
      <c r="N1223">
        <v>0</v>
      </c>
      <c r="O1223">
        <v>0</v>
      </c>
      <c r="P1223">
        <v>0</v>
      </c>
      <c r="Q1223">
        <v>0</v>
      </c>
      <c r="R1223">
        <v>0</v>
      </c>
      <c r="S1223">
        <v>2.21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0.32300000000000001</v>
      </c>
      <c r="AB1223">
        <v>2</v>
      </c>
      <c r="AC1223" t="s">
        <v>50</v>
      </c>
      <c r="AD1223" t="s">
        <v>128</v>
      </c>
      <c r="AE1223" t="s">
        <v>69</v>
      </c>
      <c r="AF1223" t="s">
        <v>149</v>
      </c>
    </row>
    <row r="1224" spans="1:32">
      <c r="A1224" t="s">
        <v>41</v>
      </c>
      <c r="B1224" t="s">
        <v>42</v>
      </c>
      <c r="C1224" t="s">
        <v>43</v>
      </c>
      <c r="D1224" s="4">
        <v>41488</v>
      </c>
      <c r="E1224" t="s">
        <v>148</v>
      </c>
      <c r="F1224" t="s">
        <v>45</v>
      </c>
      <c r="G1224" t="s">
        <v>127</v>
      </c>
      <c r="H1224" t="s">
        <v>44</v>
      </c>
      <c r="I1224" t="s">
        <v>76</v>
      </c>
      <c r="J1224" t="s">
        <v>48</v>
      </c>
      <c r="K1224">
        <v>292</v>
      </c>
      <c r="L1224">
        <v>34000</v>
      </c>
      <c r="M1224" t="s">
        <v>49</v>
      </c>
      <c r="N1224">
        <v>0</v>
      </c>
      <c r="O1224">
        <v>0</v>
      </c>
      <c r="P1224">
        <v>0</v>
      </c>
      <c r="Q1224">
        <v>0</v>
      </c>
      <c r="R1224">
        <v>0</v>
      </c>
      <c r="S1224">
        <v>2.2400000000000002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0.32600000000000001</v>
      </c>
      <c r="AB1224">
        <v>2</v>
      </c>
      <c r="AC1224" t="s">
        <v>50</v>
      </c>
      <c r="AD1224" t="s">
        <v>128</v>
      </c>
      <c r="AE1224" t="s">
        <v>77</v>
      </c>
      <c r="AF1224" t="s">
        <v>149</v>
      </c>
    </row>
    <row r="1225" spans="1:32">
      <c r="A1225" t="s">
        <v>41</v>
      </c>
      <c r="B1225" t="s">
        <v>42</v>
      </c>
      <c r="C1225" t="s">
        <v>43</v>
      </c>
      <c r="D1225" s="4">
        <v>41488</v>
      </c>
      <c r="E1225" t="s">
        <v>148</v>
      </c>
      <c r="F1225" t="s">
        <v>45</v>
      </c>
      <c r="G1225" t="s">
        <v>127</v>
      </c>
      <c r="H1225" t="s">
        <v>44</v>
      </c>
      <c r="I1225" t="s">
        <v>78</v>
      </c>
      <c r="J1225" t="s">
        <v>48</v>
      </c>
      <c r="K1225">
        <v>292</v>
      </c>
      <c r="L1225">
        <v>34000</v>
      </c>
      <c r="M1225" t="s">
        <v>49</v>
      </c>
      <c r="N1225">
        <v>0</v>
      </c>
      <c r="O1225">
        <v>0</v>
      </c>
      <c r="P1225">
        <v>0</v>
      </c>
      <c r="Q1225">
        <v>0</v>
      </c>
      <c r="R1225">
        <v>0</v>
      </c>
      <c r="S1225">
        <v>2.06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0.31</v>
      </c>
      <c r="AB1225">
        <v>2</v>
      </c>
      <c r="AC1225" t="s">
        <v>50</v>
      </c>
      <c r="AD1225" t="s">
        <v>128</v>
      </c>
      <c r="AE1225" t="s">
        <v>79</v>
      </c>
      <c r="AF1225" t="s">
        <v>149</v>
      </c>
    </row>
    <row r="1226" spans="1:32">
      <c r="A1226" t="s">
        <v>41</v>
      </c>
      <c r="B1226" t="s">
        <v>42</v>
      </c>
      <c r="C1226" t="s">
        <v>43</v>
      </c>
      <c r="D1226" s="4">
        <v>41537</v>
      </c>
      <c r="E1226" t="s">
        <v>148</v>
      </c>
      <c r="F1226" t="s">
        <v>45</v>
      </c>
      <c r="G1226" t="s">
        <v>127</v>
      </c>
      <c r="H1226" t="s">
        <v>44</v>
      </c>
      <c r="I1226" t="s">
        <v>130</v>
      </c>
      <c r="J1226" t="s">
        <v>48</v>
      </c>
      <c r="K1226">
        <v>292</v>
      </c>
      <c r="L1226">
        <v>34000</v>
      </c>
      <c r="M1226" t="s">
        <v>49</v>
      </c>
      <c r="N1226">
        <v>0</v>
      </c>
      <c r="O1226">
        <v>0</v>
      </c>
      <c r="P1226">
        <v>0</v>
      </c>
      <c r="Q1226">
        <v>0</v>
      </c>
      <c r="R1226">
        <v>0</v>
      </c>
      <c r="S1226">
        <v>2.23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0.32600000000000001</v>
      </c>
      <c r="AB1226">
        <v>2</v>
      </c>
      <c r="AC1226" t="s">
        <v>50</v>
      </c>
      <c r="AD1226" t="s">
        <v>128</v>
      </c>
      <c r="AE1226" t="s">
        <v>131</v>
      </c>
      <c r="AF1226" t="s">
        <v>149</v>
      </c>
    </row>
    <row r="1227" spans="1:32">
      <c r="A1227" t="s">
        <v>41</v>
      </c>
      <c r="B1227" t="s">
        <v>42</v>
      </c>
      <c r="C1227" t="s">
        <v>43</v>
      </c>
      <c r="D1227" s="4">
        <v>41537</v>
      </c>
      <c r="E1227" t="s">
        <v>148</v>
      </c>
      <c r="F1227" t="s">
        <v>45</v>
      </c>
      <c r="G1227" t="s">
        <v>46</v>
      </c>
      <c r="H1227" t="s">
        <v>44</v>
      </c>
      <c r="I1227" t="s">
        <v>130</v>
      </c>
      <c r="J1227" t="s">
        <v>48</v>
      </c>
      <c r="K1227">
        <v>292</v>
      </c>
      <c r="L1227">
        <v>34000</v>
      </c>
      <c r="M1227" t="s">
        <v>49</v>
      </c>
      <c r="N1227">
        <v>0</v>
      </c>
      <c r="O1227">
        <v>0</v>
      </c>
      <c r="P1227">
        <v>0</v>
      </c>
      <c r="Q1227">
        <v>0</v>
      </c>
      <c r="R1227">
        <v>0</v>
      </c>
      <c r="S1227">
        <v>0.32400000000000001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0.32400000000000001</v>
      </c>
      <c r="AB1227">
        <v>2</v>
      </c>
      <c r="AC1227" t="s">
        <v>50</v>
      </c>
      <c r="AD1227" t="s">
        <v>46</v>
      </c>
      <c r="AE1227" t="s">
        <v>131</v>
      </c>
      <c r="AF1227" t="s">
        <v>149</v>
      </c>
    </row>
    <row r="1228" spans="1:32">
      <c r="A1228" t="s">
        <v>41</v>
      </c>
      <c r="B1228" t="s">
        <v>42</v>
      </c>
      <c r="C1228" t="s">
        <v>43</v>
      </c>
      <c r="D1228" s="4">
        <v>41537</v>
      </c>
      <c r="E1228" t="s">
        <v>148</v>
      </c>
      <c r="F1228" t="s">
        <v>132</v>
      </c>
      <c r="G1228" t="s">
        <v>127</v>
      </c>
      <c r="H1228" t="s">
        <v>44</v>
      </c>
      <c r="I1228" t="s">
        <v>60</v>
      </c>
      <c r="J1228" t="s">
        <v>48</v>
      </c>
      <c r="K1228">
        <v>276</v>
      </c>
      <c r="L1228">
        <v>156000</v>
      </c>
      <c r="M1228" t="s">
        <v>49</v>
      </c>
      <c r="N1228">
        <v>0</v>
      </c>
      <c r="O1228">
        <v>0</v>
      </c>
      <c r="P1228">
        <v>0</v>
      </c>
      <c r="Q1228">
        <v>0.4</v>
      </c>
      <c r="R1228">
        <v>1.4899999999999999E-4</v>
      </c>
      <c r="S1228">
        <v>2.0099999999999998</v>
      </c>
      <c r="T1228">
        <v>0</v>
      </c>
      <c r="U1228">
        <v>0</v>
      </c>
      <c r="V1228">
        <v>0</v>
      </c>
      <c r="W1228">
        <v>7.7700000000000005E-2</v>
      </c>
      <c r="X1228" s="5">
        <v>3.0199999999999999E-5</v>
      </c>
      <c r="Y1228">
        <v>0.28999999999999998</v>
      </c>
      <c r="AB1228">
        <v>2</v>
      </c>
      <c r="AC1228" t="s">
        <v>133</v>
      </c>
      <c r="AD1228" t="s">
        <v>128</v>
      </c>
      <c r="AE1228" t="s">
        <v>61</v>
      </c>
      <c r="AF1228" t="s">
        <v>149</v>
      </c>
    </row>
    <row r="1229" spans="1:32">
      <c r="A1229" t="s">
        <v>41</v>
      </c>
      <c r="B1229" t="s">
        <v>42</v>
      </c>
      <c r="C1229" t="s">
        <v>43</v>
      </c>
      <c r="D1229" s="4">
        <v>41537</v>
      </c>
      <c r="E1229" t="s">
        <v>148</v>
      </c>
      <c r="F1229" t="s">
        <v>132</v>
      </c>
      <c r="G1229" t="s">
        <v>127</v>
      </c>
      <c r="H1229" t="s">
        <v>44</v>
      </c>
      <c r="I1229" t="s">
        <v>62</v>
      </c>
      <c r="J1229" t="s">
        <v>48</v>
      </c>
      <c r="K1229">
        <v>346</v>
      </c>
      <c r="L1229">
        <v>193000</v>
      </c>
      <c r="M1229" t="s">
        <v>49</v>
      </c>
      <c r="N1229">
        <v>0</v>
      </c>
      <c r="O1229">
        <v>0</v>
      </c>
      <c r="P1229">
        <v>0</v>
      </c>
      <c r="Q1229">
        <v>0.16200000000000001</v>
      </c>
      <c r="R1229" s="5">
        <v>4.0000000000000003E-5</v>
      </c>
      <c r="S1229">
        <v>2.0699999999999998</v>
      </c>
      <c r="T1229">
        <v>0</v>
      </c>
      <c r="U1229">
        <v>0</v>
      </c>
      <c r="V1229">
        <v>0</v>
      </c>
      <c r="W1229">
        <v>3.04E-2</v>
      </c>
      <c r="X1229" s="5">
        <v>1.4100000000000001E-5</v>
      </c>
      <c r="Y1229">
        <v>0.30099999999999999</v>
      </c>
      <c r="AB1229">
        <v>2</v>
      </c>
      <c r="AC1229" t="s">
        <v>133</v>
      </c>
      <c r="AD1229" t="s">
        <v>128</v>
      </c>
      <c r="AE1229" t="s">
        <v>63</v>
      </c>
      <c r="AF1229" t="s">
        <v>149</v>
      </c>
    </row>
    <row r="1230" spans="1:32">
      <c r="A1230" t="s">
        <v>41</v>
      </c>
      <c r="B1230" t="s">
        <v>42</v>
      </c>
      <c r="C1230" t="s">
        <v>43</v>
      </c>
      <c r="D1230" s="4">
        <v>41537</v>
      </c>
      <c r="E1230" t="s">
        <v>148</v>
      </c>
      <c r="F1230" t="s">
        <v>132</v>
      </c>
      <c r="G1230" t="s">
        <v>127</v>
      </c>
      <c r="H1230" t="s">
        <v>44</v>
      </c>
      <c r="I1230" t="s">
        <v>64</v>
      </c>
      <c r="J1230" t="s">
        <v>48</v>
      </c>
      <c r="K1230">
        <v>276</v>
      </c>
      <c r="L1230">
        <v>143000</v>
      </c>
      <c r="M1230" t="s">
        <v>49</v>
      </c>
      <c r="N1230">
        <v>0</v>
      </c>
      <c r="O1230">
        <v>0</v>
      </c>
      <c r="P1230">
        <v>0</v>
      </c>
      <c r="Q1230">
        <v>0.21299999999999999</v>
      </c>
      <c r="R1230" s="5">
        <v>6.4200000000000002E-5</v>
      </c>
      <c r="S1230">
        <v>2.09</v>
      </c>
      <c r="T1230">
        <v>0</v>
      </c>
      <c r="U1230">
        <v>0</v>
      </c>
      <c r="V1230">
        <v>0</v>
      </c>
      <c r="W1230">
        <v>3.7400000000000003E-2</v>
      </c>
      <c r="X1230" s="5">
        <v>1.4100000000000001E-5</v>
      </c>
      <c r="Y1230">
        <v>0.309</v>
      </c>
      <c r="AB1230">
        <v>2</v>
      </c>
      <c r="AC1230" t="s">
        <v>133</v>
      </c>
      <c r="AD1230" t="s">
        <v>128</v>
      </c>
      <c r="AE1230" t="s">
        <v>65</v>
      </c>
      <c r="AF1230" t="s">
        <v>149</v>
      </c>
    </row>
    <row r="1231" spans="1:32">
      <c r="A1231" t="s">
        <v>41</v>
      </c>
      <c r="B1231" t="s">
        <v>42</v>
      </c>
      <c r="C1231" t="s">
        <v>43</v>
      </c>
      <c r="D1231" s="4">
        <v>41537</v>
      </c>
      <c r="E1231" t="s">
        <v>148</v>
      </c>
      <c r="F1231" t="s">
        <v>132</v>
      </c>
      <c r="G1231" t="s">
        <v>127</v>
      </c>
      <c r="H1231" t="s">
        <v>44</v>
      </c>
      <c r="I1231" t="s">
        <v>68</v>
      </c>
      <c r="J1231" t="s">
        <v>48</v>
      </c>
      <c r="K1231">
        <v>286</v>
      </c>
      <c r="L1231">
        <v>193000</v>
      </c>
      <c r="M1231" t="s">
        <v>49</v>
      </c>
      <c r="N1231">
        <v>0</v>
      </c>
      <c r="O1231">
        <v>0</v>
      </c>
      <c r="P1231">
        <v>0</v>
      </c>
      <c r="Q1231">
        <v>0.32800000000000001</v>
      </c>
      <c r="R1231" s="5">
        <v>8.3700000000000002E-5</v>
      </c>
      <c r="S1231">
        <v>2.06</v>
      </c>
      <c r="T1231">
        <v>0</v>
      </c>
      <c r="U1231">
        <v>0</v>
      </c>
      <c r="V1231">
        <v>0</v>
      </c>
      <c r="W1231">
        <v>6.8199999999999997E-2</v>
      </c>
      <c r="X1231" s="5">
        <v>2.02E-5</v>
      </c>
      <c r="Y1231">
        <v>0.30499999999999999</v>
      </c>
      <c r="AB1231">
        <v>2</v>
      </c>
      <c r="AC1231" t="s">
        <v>133</v>
      </c>
      <c r="AD1231" t="s">
        <v>128</v>
      </c>
      <c r="AE1231" t="s">
        <v>69</v>
      </c>
      <c r="AF1231" t="s">
        <v>149</v>
      </c>
    </row>
    <row r="1232" spans="1:32">
      <c r="A1232" t="s">
        <v>41</v>
      </c>
      <c r="B1232" t="s">
        <v>42</v>
      </c>
      <c r="C1232" t="s">
        <v>43</v>
      </c>
      <c r="D1232" s="4">
        <v>41537</v>
      </c>
      <c r="E1232" t="s">
        <v>148</v>
      </c>
      <c r="F1232" t="s">
        <v>132</v>
      </c>
      <c r="G1232" t="s">
        <v>127</v>
      </c>
      <c r="H1232" t="s">
        <v>44</v>
      </c>
      <c r="I1232" t="s">
        <v>76</v>
      </c>
      <c r="J1232" t="s">
        <v>48</v>
      </c>
      <c r="K1232">
        <v>351</v>
      </c>
      <c r="L1232">
        <v>177000</v>
      </c>
      <c r="M1232" t="s">
        <v>49</v>
      </c>
      <c r="N1232">
        <v>0</v>
      </c>
      <c r="O1232">
        <v>0</v>
      </c>
      <c r="P1232">
        <v>0</v>
      </c>
      <c r="Q1232">
        <v>0.224</v>
      </c>
      <c r="R1232" s="5">
        <v>8.0199999999999998E-5</v>
      </c>
      <c r="S1232">
        <v>2.0499999999999998</v>
      </c>
      <c r="T1232">
        <v>0</v>
      </c>
      <c r="U1232">
        <v>0</v>
      </c>
      <c r="V1232">
        <v>0</v>
      </c>
      <c r="W1232">
        <v>4.4299999999999999E-2</v>
      </c>
      <c r="X1232" s="5">
        <v>1.5800000000000001E-5</v>
      </c>
      <c r="Y1232">
        <v>0.30199999999999999</v>
      </c>
      <c r="AB1232">
        <v>2</v>
      </c>
      <c r="AC1232" t="s">
        <v>133</v>
      </c>
      <c r="AD1232" t="s">
        <v>128</v>
      </c>
      <c r="AE1232" t="s">
        <v>77</v>
      </c>
      <c r="AF1232" t="s">
        <v>149</v>
      </c>
    </row>
    <row r="1233" spans="1:32">
      <c r="A1233" t="s">
        <v>41</v>
      </c>
      <c r="B1233" t="s">
        <v>42</v>
      </c>
      <c r="C1233" t="s">
        <v>43</v>
      </c>
      <c r="D1233" s="4">
        <v>41537</v>
      </c>
      <c r="E1233" t="s">
        <v>148</v>
      </c>
      <c r="F1233" t="s">
        <v>132</v>
      </c>
      <c r="G1233" t="s">
        <v>127</v>
      </c>
      <c r="H1233" t="s">
        <v>44</v>
      </c>
      <c r="I1233" t="s">
        <v>78</v>
      </c>
      <c r="J1233" t="s">
        <v>48</v>
      </c>
      <c r="K1233">
        <v>380</v>
      </c>
      <c r="L1233">
        <v>182000</v>
      </c>
      <c r="M1233" t="s">
        <v>49</v>
      </c>
      <c r="N1233">
        <v>0</v>
      </c>
      <c r="O1233">
        <v>0</v>
      </c>
      <c r="P1233">
        <v>0</v>
      </c>
      <c r="Q1233">
        <v>0.24399999999999999</v>
      </c>
      <c r="R1233" s="5">
        <v>5.27E-5</v>
      </c>
      <c r="S1233">
        <v>1.76</v>
      </c>
      <c r="T1233">
        <v>0</v>
      </c>
      <c r="U1233">
        <v>0</v>
      </c>
      <c r="V1233">
        <v>0</v>
      </c>
      <c r="W1233">
        <v>4.4200000000000003E-2</v>
      </c>
      <c r="X1233" s="5">
        <v>1.01E-5</v>
      </c>
      <c r="Y1233">
        <v>0.26800000000000002</v>
      </c>
      <c r="AB1233">
        <v>2</v>
      </c>
      <c r="AC1233" t="s">
        <v>133</v>
      </c>
      <c r="AD1233" t="s">
        <v>128</v>
      </c>
      <c r="AE1233" t="s">
        <v>79</v>
      </c>
      <c r="AF1233" t="s">
        <v>149</v>
      </c>
    </row>
    <row r="1234" spans="1:32">
      <c r="A1234" t="s">
        <v>41</v>
      </c>
      <c r="B1234" t="s">
        <v>42</v>
      </c>
      <c r="C1234" t="s">
        <v>43</v>
      </c>
      <c r="D1234" s="4">
        <v>41537</v>
      </c>
      <c r="E1234" t="s">
        <v>148</v>
      </c>
      <c r="F1234" t="s">
        <v>132</v>
      </c>
      <c r="G1234" t="s">
        <v>127</v>
      </c>
      <c r="H1234" t="s">
        <v>44</v>
      </c>
      <c r="I1234" t="s">
        <v>130</v>
      </c>
      <c r="J1234" t="s">
        <v>48</v>
      </c>
      <c r="K1234">
        <v>328</v>
      </c>
      <c r="L1234">
        <v>191000</v>
      </c>
      <c r="M1234" t="s">
        <v>49</v>
      </c>
      <c r="N1234">
        <v>0</v>
      </c>
      <c r="O1234">
        <v>0</v>
      </c>
      <c r="P1234">
        <v>0</v>
      </c>
      <c r="Q1234">
        <v>0.20899999999999999</v>
      </c>
      <c r="R1234" s="5">
        <v>5.4400000000000001E-5</v>
      </c>
      <c r="S1234">
        <v>2.06</v>
      </c>
      <c r="T1234">
        <v>0</v>
      </c>
      <c r="U1234">
        <v>0</v>
      </c>
      <c r="V1234">
        <v>0</v>
      </c>
      <c r="W1234">
        <v>4.0899999999999999E-2</v>
      </c>
      <c r="X1234" s="5">
        <v>1.5999999999999999E-5</v>
      </c>
      <c r="Y1234">
        <v>0.30199999999999999</v>
      </c>
      <c r="AB1234">
        <v>2</v>
      </c>
      <c r="AC1234" t="s">
        <v>133</v>
      </c>
      <c r="AD1234" t="s">
        <v>128</v>
      </c>
      <c r="AE1234" t="s">
        <v>131</v>
      </c>
      <c r="AF1234" t="s">
        <v>149</v>
      </c>
    </row>
    <row r="1235" spans="1:32">
      <c r="A1235" t="s">
        <v>41</v>
      </c>
      <c r="B1235" t="s">
        <v>42</v>
      </c>
      <c r="C1235" t="s">
        <v>43</v>
      </c>
      <c r="D1235" s="4">
        <v>41537</v>
      </c>
      <c r="E1235" t="s">
        <v>148</v>
      </c>
      <c r="F1235" t="s">
        <v>132</v>
      </c>
      <c r="G1235" t="s">
        <v>46</v>
      </c>
      <c r="H1235" t="s">
        <v>44</v>
      </c>
      <c r="I1235" t="s">
        <v>130</v>
      </c>
      <c r="J1235" t="s">
        <v>48</v>
      </c>
      <c r="K1235">
        <v>317</v>
      </c>
      <c r="L1235">
        <v>191000</v>
      </c>
      <c r="M1235" t="s">
        <v>49</v>
      </c>
      <c r="N1235">
        <v>0</v>
      </c>
      <c r="O1235">
        <v>0</v>
      </c>
      <c r="P1235">
        <v>0</v>
      </c>
      <c r="Q1235">
        <v>4.24E-2</v>
      </c>
      <c r="R1235" s="5">
        <v>1.5500000000000001E-5</v>
      </c>
      <c r="S1235">
        <v>0.29699999999999999</v>
      </c>
      <c r="T1235">
        <v>0</v>
      </c>
      <c r="U1235">
        <v>0</v>
      </c>
      <c r="V1235">
        <v>0</v>
      </c>
      <c r="W1235">
        <v>4.24E-2</v>
      </c>
      <c r="X1235" s="5">
        <v>1.5500000000000001E-5</v>
      </c>
      <c r="Y1235">
        <v>0.29699999999999999</v>
      </c>
      <c r="AB1235">
        <v>2</v>
      </c>
      <c r="AC1235" t="s">
        <v>133</v>
      </c>
      <c r="AD1235" t="s">
        <v>46</v>
      </c>
      <c r="AE1235" t="s">
        <v>131</v>
      </c>
      <c r="AF1235" t="s">
        <v>149</v>
      </c>
    </row>
    <row r="1236" spans="1:32">
      <c r="A1236" t="s">
        <v>41</v>
      </c>
      <c r="B1236" t="s">
        <v>42</v>
      </c>
      <c r="C1236" t="s">
        <v>43</v>
      </c>
      <c r="D1236" s="4">
        <v>41488</v>
      </c>
      <c r="E1236" t="s">
        <v>148</v>
      </c>
      <c r="F1236" t="s">
        <v>82</v>
      </c>
      <c r="G1236" t="s">
        <v>127</v>
      </c>
      <c r="H1236" t="s">
        <v>44</v>
      </c>
      <c r="I1236" t="s">
        <v>60</v>
      </c>
      <c r="J1236" t="s">
        <v>48</v>
      </c>
      <c r="K1236">
        <v>1030</v>
      </c>
      <c r="L1236">
        <v>300000</v>
      </c>
      <c r="M1236" t="s">
        <v>49</v>
      </c>
      <c r="N1236">
        <v>0</v>
      </c>
      <c r="O1236">
        <v>0</v>
      </c>
      <c r="P1236">
        <v>0</v>
      </c>
      <c r="Q1236">
        <v>0</v>
      </c>
      <c r="R1236">
        <v>0</v>
      </c>
      <c r="S1236">
        <v>2.0699999999999998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0.29699999999999999</v>
      </c>
      <c r="AB1236">
        <v>2</v>
      </c>
      <c r="AC1236" t="s">
        <v>83</v>
      </c>
      <c r="AD1236" t="s">
        <v>128</v>
      </c>
      <c r="AE1236" t="s">
        <v>61</v>
      </c>
      <c r="AF1236" t="s">
        <v>149</v>
      </c>
    </row>
    <row r="1237" spans="1:32">
      <c r="A1237" t="s">
        <v>41</v>
      </c>
      <c r="B1237" t="s">
        <v>42</v>
      </c>
      <c r="C1237" t="s">
        <v>43</v>
      </c>
      <c r="D1237" s="4">
        <v>41488</v>
      </c>
      <c r="E1237" t="s">
        <v>148</v>
      </c>
      <c r="F1237" t="s">
        <v>82</v>
      </c>
      <c r="G1237" t="s">
        <v>127</v>
      </c>
      <c r="H1237" t="s">
        <v>44</v>
      </c>
      <c r="I1237" t="s">
        <v>62</v>
      </c>
      <c r="J1237" t="s">
        <v>48</v>
      </c>
      <c r="K1237">
        <v>1030</v>
      </c>
      <c r="L1237">
        <v>300000</v>
      </c>
      <c r="M1237" t="s">
        <v>49</v>
      </c>
      <c r="N1237">
        <v>0</v>
      </c>
      <c r="O1237">
        <v>0</v>
      </c>
      <c r="P1237">
        <v>0</v>
      </c>
      <c r="Q1237">
        <v>0</v>
      </c>
      <c r="R1237">
        <v>0</v>
      </c>
      <c r="S1237">
        <v>2.0699999999999998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0.29799999999999999</v>
      </c>
      <c r="AB1237">
        <v>2</v>
      </c>
      <c r="AC1237" t="s">
        <v>83</v>
      </c>
      <c r="AD1237" t="s">
        <v>128</v>
      </c>
      <c r="AE1237" t="s">
        <v>63</v>
      </c>
      <c r="AF1237" t="s">
        <v>149</v>
      </c>
    </row>
    <row r="1238" spans="1:32">
      <c r="A1238" t="s">
        <v>41</v>
      </c>
      <c r="B1238" t="s">
        <v>42</v>
      </c>
      <c r="C1238" t="s">
        <v>43</v>
      </c>
      <c r="D1238" s="4">
        <v>41488</v>
      </c>
      <c r="E1238" t="s">
        <v>148</v>
      </c>
      <c r="F1238" t="s">
        <v>82</v>
      </c>
      <c r="G1238" t="s">
        <v>127</v>
      </c>
      <c r="H1238" t="s">
        <v>44</v>
      </c>
      <c r="I1238" t="s">
        <v>64</v>
      </c>
      <c r="J1238" t="s">
        <v>48</v>
      </c>
      <c r="K1238">
        <v>1030</v>
      </c>
      <c r="L1238">
        <v>300000</v>
      </c>
      <c r="M1238" t="s">
        <v>49</v>
      </c>
      <c r="N1238">
        <v>0</v>
      </c>
      <c r="O1238">
        <v>0</v>
      </c>
      <c r="P1238">
        <v>0</v>
      </c>
      <c r="Q1238">
        <v>0</v>
      </c>
      <c r="R1238">
        <v>0</v>
      </c>
      <c r="S1238">
        <v>2.06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0.29699999999999999</v>
      </c>
      <c r="AB1238">
        <v>2</v>
      </c>
      <c r="AC1238" t="s">
        <v>83</v>
      </c>
      <c r="AD1238" t="s">
        <v>128</v>
      </c>
      <c r="AE1238" t="s">
        <v>65</v>
      </c>
      <c r="AF1238" t="s">
        <v>149</v>
      </c>
    </row>
    <row r="1239" spans="1:32">
      <c r="A1239" t="s">
        <v>41</v>
      </c>
      <c r="B1239" t="s">
        <v>42</v>
      </c>
      <c r="C1239" t="s">
        <v>43</v>
      </c>
      <c r="D1239" s="4">
        <v>41488</v>
      </c>
      <c r="E1239" t="s">
        <v>148</v>
      </c>
      <c r="F1239" t="s">
        <v>82</v>
      </c>
      <c r="G1239" t="s">
        <v>127</v>
      </c>
      <c r="H1239" t="s">
        <v>44</v>
      </c>
      <c r="I1239" t="s">
        <v>68</v>
      </c>
      <c r="J1239" t="s">
        <v>48</v>
      </c>
      <c r="K1239">
        <v>1030</v>
      </c>
      <c r="L1239">
        <v>300000</v>
      </c>
      <c r="M1239" t="s">
        <v>49</v>
      </c>
      <c r="N1239">
        <v>0</v>
      </c>
      <c r="O1239">
        <v>0</v>
      </c>
      <c r="P1239">
        <v>0</v>
      </c>
      <c r="Q1239">
        <v>0</v>
      </c>
      <c r="R1239">
        <v>0</v>
      </c>
      <c r="S1239">
        <v>2.06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0.29699999999999999</v>
      </c>
      <c r="AB1239">
        <v>2</v>
      </c>
      <c r="AC1239" t="s">
        <v>83</v>
      </c>
      <c r="AD1239" t="s">
        <v>128</v>
      </c>
      <c r="AE1239" t="s">
        <v>69</v>
      </c>
      <c r="AF1239" t="s">
        <v>149</v>
      </c>
    </row>
    <row r="1240" spans="1:32">
      <c r="A1240" t="s">
        <v>41</v>
      </c>
      <c r="B1240" t="s">
        <v>42</v>
      </c>
      <c r="C1240" t="s">
        <v>43</v>
      </c>
      <c r="D1240" s="4">
        <v>41488</v>
      </c>
      <c r="E1240" t="s">
        <v>148</v>
      </c>
      <c r="F1240" t="s">
        <v>82</v>
      </c>
      <c r="G1240" t="s">
        <v>127</v>
      </c>
      <c r="H1240" t="s">
        <v>44</v>
      </c>
      <c r="I1240" t="s">
        <v>76</v>
      </c>
      <c r="J1240" t="s">
        <v>48</v>
      </c>
      <c r="K1240">
        <v>1030</v>
      </c>
      <c r="L1240">
        <v>300000</v>
      </c>
      <c r="M1240" t="s">
        <v>49</v>
      </c>
      <c r="N1240">
        <v>0</v>
      </c>
      <c r="O1240">
        <v>0</v>
      </c>
      <c r="P1240">
        <v>0</v>
      </c>
      <c r="Q1240">
        <v>0</v>
      </c>
      <c r="R1240">
        <v>0</v>
      </c>
      <c r="S1240">
        <v>2.06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0.29599999999999999</v>
      </c>
      <c r="AB1240">
        <v>2</v>
      </c>
      <c r="AC1240" t="s">
        <v>83</v>
      </c>
      <c r="AD1240" t="s">
        <v>128</v>
      </c>
      <c r="AE1240" t="s">
        <v>77</v>
      </c>
      <c r="AF1240" t="s">
        <v>149</v>
      </c>
    </row>
    <row r="1241" spans="1:32">
      <c r="A1241" t="s">
        <v>41</v>
      </c>
      <c r="B1241" t="s">
        <v>42</v>
      </c>
      <c r="C1241" t="s">
        <v>43</v>
      </c>
      <c r="D1241" s="4">
        <v>41537</v>
      </c>
      <c r="E1241" t="s">
        <v>148</v>
      </c>
      <c r="F1241" t="s">
        <v>82</v>
      </c>
      <c r="G1241" t="s">
        <v>127</v>
      </c>
      <c r="H1241" t="s">
        <v>44</v>
      </c>
      <c r="I1241" t="s">
        <v>130</v>
      </c>
      <c r="J1241" t="s">
        <v>48</v>
      </c>
      <c r="K1241">
        <v>1030</v>
      </c>
      <c r="L1241">
        <v>300000</v>
      </c>
      <c r="M1241" t="s">
        <v>49</v>
      </c>
      <c r="N1241">
        <v>0</v>
      </c>
      <c r="O1241">
        <v>0</v>
      </c>
      <c r="P1241">
        <v>0</v>
      </c>
      <c r="Q1241">
        <v>0</v>
      </c>
      <c r="R1241">
        <v>0</v>
      </c>
      <c r="S1241">
        <v>2.06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0.29799999999999999</v>
      </c>
      <c r="AB1241">
        <v>2</v>
      </c>
      <c r="AC1241" t="s">
        <v>83</v>
      </c>
      <c r="AD1241" t="s">
        <v>128</v>
      </c>
      <c r="AE1241" t="s">
        <v>131</v>
      </c>
      <c r="AF1241" t="s">
        <v>149</v>
      </c>
    </row>
    <row r="1242" spans="1:32">
      <c r="A1242" t="s">
        <v>41</v>
      </c>
      <c r="B1242" t="s">
        <v>42</v>
      </c>
      <c r="C1242" t="s">
        <v>43</v>
      </c>
      <c r="D1242" s="4">
        <v>41537</v>
      </c>
      <c r="E1242" t="s">
        <v>148</v>
      </c>
      <c r="F1242" t="s">
        <v>82</v>
      </c>
      <c r="G1242" t="s">
        <v>46</v>
      </c>
      <c r="H1242" t="s">
        <v>44</v>
      </c>
      <c r="I1242" t="s">
        <v>130</v>
      </c>
      <c r="J1242" t="s">
        <v>48</v>
      </c>
      <c r="K1242">
        <v>1030</v>
      </c>
      <c r="L1242">
        <v>300000</v>
      </c>
      <c r="M1242" t="s">
        <v>49</v>
      </c>
      <c r="N1242">
        <v>0</v>
      </c>
      <c r="O1242">
        <v>0</v>
      </c>
      <c r="P1242">
        <v>0</v>
      </c>
      <c r="Q1242">
        <v>0</v>
      </c>
      <c r="R1242">
        <v>0</v>
      </c>
      <c r="S1242">
        <v>0.29699999999999999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0.29699999999999999</v>
      </c>
      <c r="AB1242">
        <v>2</v>
      </c>
      <c r="AC1242" t="s">
        <v>83</v>
      </c>
      <c r="AD1242" t="s">
        <v>46</v>
      </c>
      <c r="AE1242" t="s">
        <v>131</v>
      </c>
      <c r="AF1242" t="s">
        <v>149</v>
      </c>
    </row>
    <row r="1243" spans="1:32">
      <c r="A1243" t="s">
        <v>41</v>
      </c>
      <c r="B1243" t="s">
        <v>42</v>
      </c>
      <c r="C1243" t="s">
        <v>43</v>
      </c>
      <c r="D1243" s="4">
        <v>41488</v>
      </c>
      <c r="E1243" t="s">
        <v>148</v>
      </c>
      <c r="F1243" t="s">
        <v>84</v>
      </c>
      <c r="G1243" t="s">
        <v>127</v>
      </c>
      <c r="H1243" t="s">
        <v>44</v>
      </c>
      <c r="I1243" t="s">
        <v>60</v>
      </c>
      <c r="J1243" t="s">
        <v>48</v>
      </c>
      <c r="K1243">
        <v>175</v>
      </c>
      <c r="L1243">
        <v>50000</v>
      </c>
      <c r="M1243" t="s">
        <v>49</v>
      </c>
      <c r="N1243">
        <v>0</v>
      </c>
      <c r="O1243">
        <v>0</v>
      </c>
      <c r="P1243">
        <v>0</v>
      </c>
      <c r="Q1243">
        <v>0</v>
      </c>
      <c r="R1243">
        <v>0</v>
      </c>
      <c r="S1243">
        <v>2.2400000000000002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0.32500000000000001</v>
      </c>
      <c r="AB1243">
        <v>2</v>
      </c>
      <c r="AC1243" t="s">
        <v>85</v>
      </c>
      <c r="AD1243" t="s">
        <v>128</v>
      </c>
      <c r="AE1243" t="s">
        <v>61</v>
      </c>
      <c r="AF1243" t="s">
        <v>149</v>
      </c>
    </row>
    <row r="1244" spans="1:32">
      <c r="A1244" t="s">
        <v>41</v>
      </c>
      <c r="B1244" t="s">
        <v>42</v>
      </c>
      <c r="C1244" t="s">
        <v>43</v>
      </c>
      <c r="D1244" s="4">
        <v>41488</v>
      </c>
      <c r="E1244" t="s">
        <v>148</v>
      </c>
      <c r="F1244" t="s">
        <v>84</v>
      </c>
      <c r="G1244" t="s">
        <v>127</v>
      </c>
      <c r="H1244" t="s">
        <v>44</v>
      </c>
      <c r="I1244" t="s">
        <v>62</v>
      </c>
      <c r="J1244" t="s">
        <v>48</v>
      </c>
      <c r="K1244">
        <v>175</v>
      </c>
      <c r="L1244">
        <v>50000</v>
      </c>
      <c r="M1244" t="s">
        <v>49</v>
      </c>
      <c r="N1244">
        <v>0</v>
      </c>
      <c r="O1244">
        <v>0</v>
      </c>
      <c r="P1244">
        <v>0</v>
      </c>
      <c r="Q1244">
        <v>0</v>
      </c>
      <c r="R1244">
        <v>0</v>
      </c>
      <c r="S1244">
        <v>2.23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0.32400000000000001</v>
      </c>
      <c r="AB1244">
        <v>2</v>
      </c>
      <c r="AC1244" t="s">
        <v>85</v>
      </c>
      <c r="AD1244" t="s">
        <v>128</v>
      </c>
      <c r="AE1244" t="s">
        <v>63</v>
      </c>
      <c r="AF1244" t="s">
        <v>149</v>
      </c>
    </row>
    <row r="1245" spans="1:32">
      <c r="A1245" t="s">
        <v>41</v>
      </c>
      <c r="B1245" t="s">
        <v>42</v>
      </c>
      <c r="C1245" t="s">
        <v>43</v>
      </c>
      <c r="D1245" s="4">
        <v>41488</v>
      </c>
      <c r="E1245" t="s">
        <v>148</v>
      </c>
      <c r="F1245" t="s">
        <v>84</v>
      </c>
      <c r="G1245" t="s">
        <v>127</v>
      </c>
      <c r="H1245" t="s">
        <v>44</v>
      </c>
      <c r="I1245" t="s">
        <v>64</v>
      </c>
      <c r="J1245" t="s">
        <v>48</v>
      </c>
      <c r="K1245">
        <v>175</v>
      </c>
      <c r="L1245">
        <v>50000</v>
      </c>
      <c r="M1245" t="s">
        <v>49</v>
      </c>
      <c r="N1245">
        <v>0</v>
      </c>
      <c r="O1245">
        <v>0</v>
      </c>
      <c r="P1245">
        <v>0</v>
      </c>
      <c r="Q1245">
        <v>0</v>
      </c>
      <c r="R1245">
        <v>0</v>
      </c>
      <c r="S1245">
        <v>2.21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0.32</v>
      </c>
      <c r="AB1245">
        <v>2</v>
      </c>
      <c r="AC1245" t="s">
        <v>85</v>
      </c>
      <c r="AD1245" t="s">
        <v>128</v>
      </c>
      <c r="AE1245" t="s">
        <v>65</v>
      </c>
      <c r="AF1245" t="s">
        <v>149</v>
      </c>
    </row>
    <row r="1246" spans="1:32">
      <c r="A1246" t="s">
        <v>41</v>
      </c>
      <c r="B1246" t="s">
        <v>42</v>
      </c>
      <c r="C1246" t="s">
        <v>43</v>
      </c>
      <c r="D1246" s="4">
        <v>41488</v>
      </c>
      <c r="E1246" t="s">
        <v>148</v>
      </c>
      <c r="F1246" t="s">
        <v>84</v>
      </c>
      <c r="G1246" t="s">
        <v>127</v>
      </c>
      <c r="H1246" t="s">
        <v>44</v>
      </c>
      <c r="I1246" t="s">
        <v>68</v>
      </c>
      <c r="J1246" t="s">
        <v>48</v>
      </c>
      <c r="K1246">
        <v>175</v>
      </c>
      <c r="L1246">
        <v>50000</v>
      </c>
      <c r="M1246" t="s">
        <v>49</v>
      </c>
      <c r="N1246">
        <v>0</v>
      </c>
      <c r="O1246">
        <v>0</v>
      </c>
      <c r="P1246">
        <v>0</v>
      </c>
      <c r="Q1246">
        <v>0</v>
      </c>
      <c r="R1246">
        <v>0</v>
      </c>
      <c r="S1246">
        <v>2.2000000000000002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0.31900000000000001</v>
      </c>
      <c r="AB1246">
        <v>2</v>
      </c>
      <c r="AC1246" t="s">
        <v>85</v>
      </c>
      <c r="AD1246" t="s">
        <v>128</v>
      </c>
      <c r="AE1246" t="s">
        <v>69</v>
      </c>
      <c r="AF1246" t="s">
        <v>149</v>
      </c>
    </row>
    <row r="1247" spans="1:32">
      <c r="A1247" t="s">
        <v>41</v>
      </c>
      <c r="B1247" t="s">
        <v>42</v>
      </c>
      <c r="C1247" t="s">
        <v>43</v>
      </c>
      <c r="D1247" s="4">
        <v>41488</v>
      </c>
      <c r="E1247" t="s">
        <v>148</v>
      </c>
      <c r="F1247" t="s">
        <v>84</v>
      </c>
      <c r="G1247" t="s">
        <v>127</v>
      </c>
      <c r="H1247" t="s">
        <v>44</v>
      </c>
      <c r="I1247" t="s">
        <v>76</v>
      </c>
      <c r="J1247" t="s">
        <v>48</v>
      </c>
      <c r="K1247">
        <v>175</v>
      </c>
      <c r="L1247">
        <v>50000</v>
      </c>
      <c r="M1247" t="s">
        <v>49</v>
      </c>
      <c r="N1247">
        <v>0</v>
      </c>
      <c r="O1247">
        <v>0</v>
      </c>
      <c r="P1247">
        <v>0</v>
      </c>
      <c r="Q1247">
        <v>0</v>
      </c>
      <c r="R1247">
        <v>0</v>
      </c>
      <c r="S1247">
        <v>2.23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0.32300000000000001</v>
      </c>
      <c r="AB1247">
        <v>2</v>
      </c>
      <c r="AC1247" t="s">
        <v>85</v>
      </c>
      <c r="AD1247" t="s">
        <v>128</v>
      </c>
      <c r="AE1247" t="s">
        <v>77</v>
      </c>
      <c r="AF1247" t="s">
        <v>149</v>
      </c>
    </row>
    <row r="1248" spans="1:32">
      <c r="A1248" t="s">
        <v>41</v>
      </c>
      <c r="B1248" t="s">
        <v>42</v>
      </c>
      <c r="C1248" t="s">
        <v>43</v>
      </c>
      <c r="D1248" s="4">
        <v>41488</v>
      </c>
      <c r="E1248" t="s">
        <v>148</v>
      </c>
      <c r="F1248" t="s">
        <v>84</v>
      </c>
      <c r="G1248" t="s">
        <v>127</v>
      </c>
      <c r="H1248" t="s">
        <v>44</v>
      </c>
      <c r="I1248" t="s">
        <v>78</v>
      </c>
      <c r="J1248" t="s">
        <v>48</v>
      </c>
      <c r="K1248">
        <v>175</v>
      </c>
      <c r="L1248">
        <v>50000</v>
      </c>
      <c r="M1248" t="s">
        <v>49</v>
      </c>
      <c r="N1248">
        <v>0</v>
      </c>
      <c r="O1248">
        <v>0</v>
      </c>
      <c r="P1248">
        <v>0</v>
      </c>
      <c r="Q1248">
        <v>0</v>
      </c>
      <c r="R1248">
        <v>0</v>
      </c>
      <c r="S1248">
        <v>2.0499999999999998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0.30399999999999999</v>
      </c>
      <c r="AB1248">
        <v>2</v>
      </c>
      <c r="AC1248" t="s">
        <v>85</v>
      </c>
      <c r="AD1248" t="s">
        <v>128</v>
      </c>
      <c r="AE1248" t="s">
        <v>79</v>
      </c>
      <c r="AF1248" t="s">
        <v>149</v>
      </c>
    </row>
    <row r="1249" spans="1:32">
      <c r="A1249" t="s">
        <v>41</v>
      </c>
      <c r="B1249" t="s">
        <v>42</v>
      </c>
      <c r="C1249" t="s">
        <v>43</v>
      </c>
      <c r="D1249" s="4">
        <v>41537</v>
      </c>
      <c r="E1249" t="s">
        <v>148</v>
      </c>
      <c r="F1249" t="s">
        <v>84</v>
      </c>
      <c r="G1249" t="s">
        <v>127</v>
      </c>
      <c r="H1249" t="s">
        <v>44</v>
      </c>
      <c r="I1249" t="s">
        <v>130</v>
      </c>
      <c r="J1249" t="s">
        <v>48</v>
      </c>
      <c r="K1249">
        <v>175</v>
      </c>
      <c r="L1249">
        <v>50000</v>
      </c>
      <c r="M1249" t="s">
        <v>49</v>
      </c>
      <c r="N1249">
        <v>0</v>
      </c>
      <c r="O1249">
        <v>0</v>
      </c>
      <c r="P1249">
        <v>0</v>
      </c>
      <c r="Q1249">
        <v>0</v>
      </c>
      <c r="R1249">
        <v>0</v>
      </c>
      <c r="S1249">
        <v>2.2200000000000002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0.32200000000000001</v>
      </c>
      <c r="AB1249">
        <v>2</v>
      </c>
      <c r="AC1249" t="s">
        <v>85</v>
      </c>
      <c r="AD1249" t="s">
        <v>128</v>
      </c>
      <c r="AE1249" t="s">
        <v>131</v>
      </c>
      <c r="AF1249" t="s">
        <v>149</v>
      </c>
    </row>
    <row r="1250" spans="1:32">
      <c r="A1250" t="s">
        <v>41</v>
      </c>
      <c r="B1250" t="s">
        <v>42</v>
      </c>
      <c r="C1250" t="s">
        <v>43</v>
      </c>
      <c r="D1250" s="4">
        <v>41537</v>
      </c>
      <c r="E1250" t="s">
        <v>148</v>
      </c>
      <c r="F1250" t="s">
        <v>84</v>
      </c>
      <c r="G1250" t="s">
        <v>46</v>
      </c>
      <c r="H1250" t="s">
        <v>44</v>
      </c>
      <c r="I1250" t="s">
        <v>130</v>
      </c>
      <c r="J1250" t="s">
        <v>48</v>
      </c>
      <c r="K1250">
        <v>175</v>
      </c>
      <c r="L1250">
        <v>50000</v>
      </c>
      <c r="M1250" t="s">
        <v>49</v>
      </c>
      <c r="N1250">
        <v>0</v>
      </c>
      <c r="O1250">
        <v>0</v>
      </c>
      <c r="P1250">
        <v>0</v>
      </c>
      <c r="Q1250">
        <v>0</v>
      </c>
      <c r="R1250">
        <v>0</v>
      </c>
      <c r="S1250">
        <v>0.32100000000000001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0.32100000000000001</v>
      </c>
      <c r="AB1250">
        <v>2</v>
      </c>
      <c r="AC1250" t="s">
        <v>85</v>
      </c>
      <c r="AD1250" t="s">
        <v>46</v>
      </c>
      <c r="AE1250" t="s">
        <v>131</v>
      </c>
      <c r="AF1250" t="s">
        <v>149</v>
      </c>
    </row>
    <row r="1251" spans="1:32">
      <c r="A1251" t="s">
        <v>41</v>
      </c>
      <c r="B1251" t="s">
        <v>42</v>
      </c>
      <c r="C1251" t="s">
        <v>43</v>
      </c>
      <c r="D1251" s="4">
        <v>41488</v>
      </c>
      <c r="E1251" t="s">
        <v>148</v>
      </c>
      <c r="F1251" t="s">
        <v>86</v>
      </c>
      <c r="G1251" t="s">
        <v>127</v>
      </c>
      <c r="H1251" t="s">
        <v>44</v>
      </c>
      <c r="I1251" t="s">
        <v>60</v>
      </c>
      <c r="J1251" t="s">
        <v>48</v>
      </c>
      <c r="K1251">
        <v>14.6</v>
      </c>
      <c r="L1251">
        <v>1920</v>
      </c>
      <c r="M1251" t="s">
        <v>49</v>
      </c>
      <c r="N1251">
        <v>0</v>
      </c>
      <c r="O1251">
        <v>0</v>
      </c>
      <c r="P1251">
        <v>0</v>
      </c>
      <c r="Q1251">
        <v>0</v>
      </c>
      <c r="R1251">
        <v>0</v>
      </c>
      <c r="S1251">
        <v>2.38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0.34200000000000003</v>
      </c>
      <c r="AB1251">
        <v>2</v>
      </c>
      <c r="AC1251" t="s">
        <v>87</v>
      </c>
      <c r="AD1251" t="s">
        <v>128</v>
      </c>
      <c r="AE1251" t="s">
        <v>61</v>
      </c>
      <c r="AF1251" t="s">
        <v>149</v>
      </c>
    </row>
    <row r="1252" spans="1:32">
      <c r="A1252" t="s">
        <v>41</v>
      </c>
      <c r="B1252" t="s">
        <v>42</v>
      </c>
      <c r="C1252" t="s">
        <v>43</v>
      </c>
      <c r="D1252" s="4">
        <v>41488</v>
      </c>
      <c r="E1252" t="s">
        <v>148</v>
      </c>
      <c r="F1252" t="s">
        <v>86</v>
      </c>
      <c r="G1252" t="s">
        <v>127</v>
      </c>
      <c r="H1252" t="s">
        <v>44</v>
      </c>
      <c r="I1252" t="s">
        <v>62</v>
      </c>
      <c r="J1252" t="s">
        <v>48</v>
      </c>
      <c r="K1252">
        <v>14.6</v>
      </c>
      <c r="L1252">
        <v>1920</v>
      </c>
      <c r="M1252" t="s">
        <v>49</v>
      </c>
      <c r="N1252">
        <v>0</v>
      </c>
      <c r="O1252">
        <v>0</v>
      </c>
      <c r="P1252">
        <v>0</v>
      </c>
      <c r="Q1252">
        <v>0</v>
      </c>
      <c r="R1252">
        <v>0</v>
      </c>
      <c r="S1252">
        <v>2.36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0.34100000000000003</v>
      </c>
      <c r="AB1252">
        <v>2</v>
      </c>
      <c r="AC1252" t="s">
        <v>87</v>
      </c>
      <c r="AD1252" t="s">
        <v>128</v>
      </c>
      <c r="AE1252" t="s">
        <v>63</v>
      </c>
      <c r="AF1252" t="s">
        <v>149</v>
      </c>
    </row>
    <row r="1253" spans="1:32">
      <c r="A1253" t="s">
        <v>41</v>
      </c>
      <c r="B1253" t="s">
        <v>42</v>
      </c>
      <c r="C1253" t="s">
        <v>43</v>
      </c>
      <c r="D1253" s="4">
        <v>41488</v>
      </c>
      <c r="E1253" t="s">
        <v>148</v>
      </c>
      <c r="F1253" t="s">
        <v>86</v>
      </c>
      <c r="G1253" t="s">
        <v>127</v>
      </c>
      <c r="H1253" t="s">
        <v>44</v>
      </c>
      <c r="I1253" t="s">
        <v>64</v>
      </c>
      <c r="J1253" t="s">
        <v>48</v>
      </c>
      <c r="K1253">
        <v>14.6</v>
      </c>
      <c r="L1253">
        <v>1920</v>
      </c>
      <c r="M1253" t="s">
        <v>49</v>
      </c>
      <c r="N1253">
        <v>0</v>
      </c>
      <c r="O1253">
        <v>0</v>
      </c>
      <c r="P1253">
        <v>0</v>
      </c>
      <c r="Q1253">
        <v>0</v>
      </c>
      <c r="R1253">
        <v>0</v>
      </c>
      <c r="S1253">
        <v>2.34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0.33800000000000002</v>
      </c>
      <c r="AB1253">
        <v>2</v>
      </c>
      <c r="AC1253" t="s">
        <v>87</v>
      </c>
      <c r="AD1253" t="s">
        <v>128</v>
      </c>
      <c r="AE1253" t="s">
        <v>65</v>
      </c>
      <c r="AF1253" t="s">
        <v>149</v>
      </c>
    </row>
    <row r="1254" spans="1:32">
      <c r="A1254" t="s">
        <v>41</v>
      </c>
      <c r="B1254" t="s">
        <v>42</v>
      </c>
      <c r="C1254" t="s">
        <v>43</v>
      </c>
      <c r="D1254" s="4">
        <v>41488</v>
      </c>
      <c r="E1254" t="s">
        <v>148</v>
      </c>
      <c r="F1254" t="s">
        <v>86</v>
      </c>
      <c r="G1254" t="s">
        <v>127</v>
      </c>
      <c r="H1254" t="s">
        <v>44</v>
      </c>
      <c r="I1254" t="s">
        <v>68</v>
      </c>
      <c r="J1254" t="s">
        <v>48</v>
      </c>
      <c r="K1254">
        <v>14.6</v>
      </c>
      <c r="L1254">
        <v>1920</v>
      </c>
      <c r="M1254" t="s">
        <v>49</v>
      </c>
      <c r="N1254">
        <v>0</v>
      </c>
      <c r="O1254">
        <v>0</v>
      </c>
      <c r="P1254">
        <v>0</v>
      </c>
      <c r="Q1254">
        <v>0</v>
      </c>
      <c r="R1254">
        <v>0</v>
      </c>
      <c r="S1254">
        <v>2.33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0.33700000000000002</v>
      </c>
      <c r="AB1254">
        <v>2</v>
      </c>
      <c r="AC1254" t="s">
        <v>87</v>
      </c>
      <c r="AD1254" t="s">
        <v>128</v>
      </c>
      <c r="AE1254" t="s">
        <v>69</v>
      </c>
      <c r="AF1254" t="s">
        <v>149</v>
      </c>
    </row>
    <row r="1255" spans="1:32">
      <c r="A1255" t="s">
        <v>41</v>
      </c>
      <c r="B1255" t="s">
        <v>42</v>
      </c>
      <c r="C1255" t="s">
        <v>43</v>
      </c>
      <c r="D1255" s="4">
        <v>41488</v>
      </c>
      <c r="E1255" t="s">
        <v>148</v>
      </c>
      <c r="F1255" t="s">
        <v>86</v>
      </c>
      <c r="G1255" t="s">
        <v>127</v>
      </c>
      <c r="H1255" t="s">
        <v>44</v>
      </c>
      <c r="I1255" t="s">
        <v>76</v>
      </c>
      <c r="J1255" t="s">
        <v>48</v>
      </c>
      <c r="K1255">
        <v>14.6</v>
      </c>
      <c r="L1255">
        <v>1920</v>
      </c>
      <c r="M1255" t="s">
        <v>49</v>
      </c>
      <c r="N1255">
        <v>0</v>
      </c>
      <c r="O1255">
        <v>0</v>
      </c>
      <c r="P1255">
        <v>0</v>
      </c>
      <c r="Q1255">
        <v>0</v>
      </c>
      <c r="R1255">
        <v>0</v>
      </c>
      <c r="S1255">
        <v>2.35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0.33700000000000002</v>
      </c>
      <c r="AB1255">
        <v>2</v>
      </c>
      <c r="AC1255" t="s">
        <v>87</v>
      </c>
      <c r="AD1255" t="s">
        <v>128</v>
      </c>
      <c r="AE1255" t="s">
        <v>77</v>
      </c>
      <c r="AF1255" t="s">
        <v>149</v>
      </c>
    </row>
    <row r="1256" spans="1:32">
      <c r="A1256" t="s">
        <v>41</v>
      </c>
      <c r="B1256" t="s">
        <v>42</v>
      </c>
      <c r="C1256" t="s">
        <v>43</v>
      </c>
      <c r="D1256" s="4">
        <v>41488</v>
      </c>
      <c r="E1256" t="s">
        <v>148</v>
      </c>
      <c r="F1256" t="s">
        <v>86</v>
      </c>
      <c r="G1256" t="s">
        <v>127</v>
      </c>
      <c r="H1256" t="s">
        <v>44</v>
      </c>
      <c r="I1256" t="s">
        <v>78</v>
      </c>
      <c r="J1256" t="s">
        <v>48</v>
      </c>
      <c r="K1256">
        <v>14.6</v>
      </c>
      <c r="L1256">
        <v>1920</v>
      </c>
      <c r="M1256" t="s">
        <v>49</v>
      </c>
      <c r="N1256">
        <v>0</v>
      </c>
      <c r="O1256">
        <v>0</v>
      </c>
      <c r="P1256">
        <v>0</v>
      </c>
      <c r="Q1256">
        <v>0</v>
      </c>
      <c r="R1256">
        <v>0</v>
      </c>
      <c r="S1256">
        <v>2.12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0.311</v>
      </c>
      <c r="AB1256">
        <v>2</v>
      </c>
      <c r="AC1256" t="s">
        <v>87</v>
      </c>
      <c r="AD1256" t="s">
        <v>128</v>
      </c>
      <c r="AE1256" t="s">
        <v>79</v>
      </c>
      <c r="AF1256" t="s">
        <v>149</v>
      </c>
    </row>
    <row r="1257" spans="1:32">
      <c r="A1257" t="s">
        <v>41</v>
      </c>
      <c r="B1257" t="s">
        <v>42</v>
      </c>
      <c r="C1257" t="s">
        <v>43</v>
      </c>
      <c r="D1257" s="4">
        <v>41537</v>
      </c>
      <c r="E1257" t="s">
        <v>148</v>
      </c>
      <c r="F1257" t="s">
        <v>86</v>
      </c>
      <c r="G1257" t="s">
        <v>127</v>
      </c>
      <c r="H1257" t="s">
        <v>44</v>
      </c>
      <c r="I1257" t="s">
        <v>130</v>
      </c>
      <c r="J1257" t="s">
        <v>48</v>
      </c>
      <c r="K1257">
        <v>14.6</v>
      </c>
      <c r="L1257">
        <v>1920</v>
      </c>
      <c r="M1257" t="s">
        <v>49</v>
      </c>
      <c r="N1257">
        <v>0</v>
      </c>
      <c r="O1257">
        <v>0</v>
      </c>
      <c r="P1257">
        <v>0</v>
      </c>
      <c r="Q1257">
        <v>0</v>
      </c>
      <c r="R1257">
        <v>0</v>
      </c>
      <c r="S1257">
        <v>2.35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0.33900000000000002</v>
      </c>
      <c r="AB1257">
        <v>2</v>
      </c>
      <c r="AC1257" t="s">
        <v>87</v>
      </c>
      <c r="AD1257" t="s">
        <v>128</v>
      </c>
      <c r="AE1257" t="s">
        <v>131</v>
      </c>
      <c r="AF1257" t="s">
        <v>149</v>
      </c>
    </row>
    <row r="1258" spans="1:32">
      <c r="A1258" t="s">
        <v>41</v>
      </c>
      <c r="B1258" t="s">
        <v>42</v>
      </c>
      <c r="C1258" t="s">
        <v>43</v>
      </c>
      <c r="D1258" s="4">
        <v>41537</v>
      </c>
      <c r="E1258" t="s">
        <v>148</v>
      </c>
      <c r="F1258" t="s">
        <v>86</v>
      </c>
      <c r="G1258" t="s">
        <v>46</v>
      </c>
      <c r="H1258" t="s">
        <v>44</v>
      </c>
      <c r="I1258" t="s">
        <v>130</v>
      </c>
      <c r="J1258" t="s">
        <v>48</v>
      </c>
      <c r="K1258">
        <v>14.6</v>
      </c>
      <c r="L1258">
        <v>1920</v>
      </c>
      <c r="M1258" t="s">
        <v>49</v>
      </c>
      <c r="N1258">
        <v>0</v>
      </c>
      <c r="O1258">
        <v>0</v>
      </c>
      <c r="P1258">
        <v>0</v>
      </c>
      <c r="Q1258">
        <v>0</v>
      </c>
      <c r="R1258">
        <v>0</v>
      </c>
      <c r="S1258">
        <v>0.33200000000000002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0.33200000000000002</v>
      </c>
      <c r="AB1258">
        <v>2</v>
      </c>
      <c r="AC1258" t="s">
        <v>87</v>
      </c>
      <c r="AD1258" t="s">
        <v>46</v>
      </c>
      <c r="AE1258" t="s">
        <v>131</v>
      </c>
      <c r="AF1258" t="s">
        <v>149</v>
      </c>
    </row>
    <row r="1259" spans="1:32">
      <c r="A1259" t="s">
        <v>41</v>
      </c>
      <c r="B1259" t="s">
        <v>42</v>
      </c>
      <c r="C1259" t="s">
        <v>43</v>
      </c>
      <c r="D1259" s="4">
        <v>41488</v>
      </c>
      <c r="E1259" t="s">
        <v>148</v>
      </c>
      <c r="F1259" t="s">
        <v>88</v>
      </c>
      <c r="G1259" t="s">
        <v>127</v>
      </c>
      <c r="H1259" t="s">
        <v>44</v>
      </c>
      <c r="I1259" t="s">
        <v>60</v>
      </c>
      <c r="J1259" t="s">
        <v>48</v>
      </c>
      <c r="K1259">
        <v>729</v>
      </c>
      <c r="L1259">
        <v>150000</v>
      </c>
      <c r="M1259" t="s">
        <v>49</v>
      </c>
      <c r="N1259">
        <v>0</v>
      </c>
      <c r="O1259">
        <v>0</v>
      </c>
      <c r="P1259">
        <v>0</v>
      </c>
      <c r="Q1259">
        <v>0</v>
      </c>
      <c r="R1259">
        <v>0</v>
      </c>
      <c r="S1259">
        <v>2.27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0.32200000000000001</v>
      </c>
      <c r="AB1259">
        <v>2</v>
      </c>
      <c r="AC1259" t="s">
        <v>89</v>
      </c>
      <c r="AD1259" t="s">
        <v>128</v>
      </c>
      <c r="AE1259" t="s">
        <v>61</v>
      </c>
      <c r="AF1259" t="s">
        <v>149</v>
      </c>
    </row>
    <row r="1260" spans="1:32">
      <c r="A1260" t="s">
        <v>41</v>
      </c>
      <c r="B1260" t="s">
        <v>42</v>
      </c>
      <c r="C1260" t="s">
        <v>43</v>
      </c>
      <c r="D1260" s="4">
        <v>41488</v>
      </c>
      <c r="E1260" t="s">
        <v>148</v>
      </c>
      <c r="F1260" t="s">
        <v>88</v>
      </c>
      <c r="G1260" t="s">
        <v>127</v>
      </c>
      <c r="H1260" t="s">
        <v>44</v>
      </c>
      <c r="I1260" t="s">
        <v>62</v>
      </c>
      <c r="J1260" t="s">
        <v>48</v>
      </c>
      <c r="K1260">
        <v>729</v>
      </c>
      <c r="L1260">
        <v>150000</v>
      </c>
      <c r="M1260" t="s">
        <v>49</v>
      </c>
      <c r="N1260">
        <v>0</v>
      </c>
      <c r="O1260">
        <v>0</v>
      </c>
      <c r="P1260">
        <v>0</v>
      </c>
      <c r="Q1260">
        <v>0</v>
      </c>
      <c r="R1260">
        <v>0</v>
      </c>
      <c r="S1260">
        <v>2.2599999999999998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0.32</v>
      </c>
      <c r="AB1260">
        <v>2</v>
      </c>
      <c r="AC1260" t="s">
        <v>89</v>
      </c>
      <c r="AD1260" t="s">
        <v>128</v>
      </c>
      <c r="AE1260" t="s">
        <v>63</v>
      </c>
      <c r="AF1260" t="s">
        <v>149</v>
      </c>
    </row>
    <row r="1261" spans="1:32">
      <c r="A1261" t="s">
        <v>41</v>
      </c>
      <c r="B1261" t="s">
        <v>42</v>
      </c>
      <c r="C1261" t="s">
        <v>43</v>
      </c>
      <c r="D1261" s="4">
        <v>41488</v>
      </c>
      <c r="E1261" t="s">
        <v>148</v>
      </c>
      <c r="F1261" t="s">
        <v>88</v>
      </c>
      <c r="G1261" t="s">
        <v>127</v>
      </c>
      <c r="H1261" t="s">
        <v>44</v>
      </c>
      <c r="I1261" t="s">
        <v>64</v>
      </c>
      <c r="J1261" t="s">
        <v>48</v>
      </c>
      <c r="K1261">
        <v>729</v>
      </c>
      <c r="L1261">
        <v>150000</v>
      </c>
      <c r="M1261" t="s">
        <v>49</v>
      </c>
      <c r="N1261">
        <v>0</v>
      </c>
      <c r="O1261">
        <v>0</v>
      </c>
      <c r="P1261">
        <v>0</v>
      </c>
      <c r="Q1261">
        <v>0</v>
      </c>
      <c r="R1261">
        <v>0</v>
      </c>
      <c r="S1261">
        <v>2.23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0.316</v>
      </c>
      <c r="AB1261">
        <v>2</v>
      </c>
      <c r="AC1261" t="s">
        <v>89</v>
      </c>
      <c r="AD1261" t="s">
        <v>128</v>
      </c>
      <c r="AE1261" t="s">
        <v>65</v>
      </c>
      <c r="AF1261" t="s">
        <v>149</v>
      </c>
    </row>
    <row r="1262" spans="1:32">
      <c r="A1262" t="s">
        <v>41</v>
      </c>
      <c r="B1262" t="s">
        <v>42</v>
      </c>
      <c r="C1262" t="s">
        <v>43</v>
      </c>
      <c r="D1262" s="4">
        <v>41488</v>
      </c>
      <c r="E1262" t="s">
        <v>148</v>
      </c>
      <c r="F1262" t="s">
        <v>88</v>
      </c>
      <c r="G1262" t="s">
        <v>127</v>
      </c>
      <c r="H1262" t="s">
        <v>44</v>
      </c>
      <c r="I1262" t="s">
        <v>68</v>
      </c>
      <c r="J1262" t="s">
        <v>48</v>
      </c>
      <c r="K1262">
        <v>729</v>
      </c>
      <c r="L1262">
        <v>150000</v>
      </c>
      <c r="M1262" t="s">
        <v>49</v>
      </c>
      <c r="N1262">
        <v>0</v>
      </c>
      <c r="O1262">
        <v>0</v>
      </c>
      <c r="P1262">
        <v>0</v>
      </c>
      <c r="Q1262">
        <v>0</v>
      </c>
      <c r="R1262">
        <v>0</v>
      </c>
      <c r="S1262">
        <v>2.23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0.316</v>
      </c>
      <c r="AB1262">
        <v>2</v>
      </c>
      <c r="AC1262" t="s">
        <v>89</v>
      </c>
      <c r="AD1262" t="s">
        <v>128</v>
      </c>
      <c r="AE1262" t="s">
        <v>69</v>
      </c>
      <c r="AF1262" t="s">
        <v>149</v>
      </c>
    </row>
    <row r="1263" spans="1:32">
      <c r="A1263" t="s">
        <v>41</v>
      </c>
      <c r="B1263" t="s">
        <v>42</v>
      </c>
      <c r="C1263" t="s">
        <v>43</v>
      </c>
      <c r="D1263" s="4">
        <v>41488</v>
      </c>
      <c r="E1263" t="s">
        <v>148</v>
      </c>
      <c r="F1263" t="s">
        <v>88</v>
      </c>
      <c r="G1263" t="s">
        <v>127</v>
      </c>
      <c r="H1263" t="s">
        <v>44</v>
      </c>
      <c r="I1263" t="s">
        <v>76</v>
      </c>
      <c r="J1263" t="s">
        <v>48</v>
      </c>
      <c r="K1263">
        <v>729</v>
      </c>
      <c r="L1263">
        <v>150000</v>
      </c>
      <c r="M1263" t="s">
        <v>49</v>
      </c>
      <c r="N1263">
        <v>0</v>
      </c>
      <c r="O1263">
        <v>0</v>
      </c>
      <c r="P1263">
        <v>0</v>
      </c>
      <c r="Q1263">
        <v>0</v>
      </c>
      <c r="R1263">
        <v>0</v>
      </c>
      <c r="S1263">
        <v>2.27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0.32100000000000001</v>
      </c>
      <c r="AB1263">
        <v>2</v>
      </c>
      <c r="AC1263" t="s">
        <v>89</v>
      </c>
      <c r="AD1263" t="s">
        <v>128</v>
      </c>
      <c r="AE1263" t="s">
        <v>77</v>
      </c>
      <c r="AF1263" t="s">
        <v>149</v>
      </c>
    </row>
    <row r="1264" spans="1:32">
      <c r="A1264" t="s">
        <v>41</v>
      </c>
      <c r="B1264" t="s">
        <v>42</v>
      </c>
      <c r="C1264" t="s">
        <v>43</v>
      </c>
      <c r="D1264" s="4">
        <v>41488</v>
      </c>
      <c r="E1264" t="s">
        <v>148</v>
      </c>
      <c r="F1264" t="s">
        <v>88</v>
      </c>
      <c r="G1264" t="s">
        <v>127</v>
      </c>
      <c r="H1264" t="s">
        <v>44</v>
      </c>
      <c r="I1264" t="s">
        <v>78</v>
      </c>
      <c r="J1264" t="s">
        <v>48</v>
      </c>
      <c r="K1264">
        <v>729</v>
      </c>
      <c r="L1264">
        <v>150000</v>
      </c>
      <c r="M1264" t="s">
        <v>49</v>
      </c>
      <c r="N1264">
        <v>0</v>
      </c>
      <c r="O1264">
        <v>0</v>
      </c>
      <c r="P1264">
        <v>0</v>
      </c>
      <c r="Q1264">
        <v>0</v>
      </c>
      <c r="R1264">
        <v>0</v>
      </c>
      <c r="S1264">
        <v>2.06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0.29799999999999999</v>
      </c>
      <c r="AB1264">
        <v>2</v>
      </c>
      <c r="AC1264" t="s">
        <v>89</v>
      </c>
      <c r="AD1264" t="s">
        <v>128</v>
      </c>
      <c r="AE1264" t="s">
        <v>79</v>
      </c>
      <c r="AF1264" t="s">
        <v>149</v>
      </c>
    </row>
    <row r="1265" spans="1:32">
      <c r="A1265" t="s">
        <v>41</v>
      </c>
      <c r="B1265" t="s">
        <v>42</v>
      </c>
      <c r="C1265" t="s">
        <v>43</v>
      </c>
      <c r="D1265" s="4">
        <v>41537</v>
      </c>
      <c r="E1265" t="s">
        <v>148</v>
      </c>
      <c r="F1265" t="s">
        <v>88</v>
      </c>
      <c r="G1265" t="s">
        <v>127</v>
      </c>
      <c r="H1265" t="s">
        <v>44</v>
      </c>
      <c r="I1265" t="s">
        <v>130</v>
      </c>
      <c r="J1265" t="s">
        <v>48</v>
      </c>
      <c r="K1265">
        <v>729</v>
      </c>
      <c r="L1265">
        <v>150000</v>
      </c>
      <c r="M1265" t="s">
        <v>49</v>
      </c>
      <c r="N1265">
        <v>0</v>
      </c>
      <c r="O1265">
        <v>0</v>
      </c>
      <c r="P1265">
        <v>0</v>
      </c>
      <c r="Q1265">
        <v>0</v>
      </c>
      <c r="R1265">
        <v>0</v>
      </c>
      <c r="S1265">
        <v>2.25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0.318</v>
      </c>
      <c r="AB1265">
        <v>2</v>
      </c>
      <c r="AC1265" t="s">
        <v>89</v>
      </c>
      <c r="AD1265" t="s">
        <v>128</v>
      </c>
      <c r="AE1265" t="s">
        <v>131</v>
      </c>
      <c r="AF1265" t="s">
        <v>149</v>
      </c>
    </row>
    <row r="1266" spans="1:32">
      <c r="A1266" t="s">
        <v>41</v>
      </c>
      <c r="B1266" t="s">
        <v>42</v>
      </c>
      <c r="C1266" t="s">
        <v>43</v>
      </c>
      <c r="D1266" s="4">
        <v>41537</v>
      </c>
      <c r="E1266" t="s">
        <v>148</v>
      </c>
      <c r="F1266" t="s">
        <v>88</v>
      </c>
      <c r="G1266" t="s">
        <v>46</v>
      </c>
      <c r="H1266" t="s">
        <v>44</v>
      </c>
      <c r="I1266" t="s">
        <v>130</v>
      </c>
      <c r="J1266" t="s">
        <v>48</v>
      </c>
      <c r="K1266">
        <v>729</v>
      </c>
      <c r="L1266">
        <v>150000</v>
      </c>
      <c r="M1266" t="s">
        <v>49</v>
      </c>
      <c r="N1266">
        <v>0</v>
      </c>
      <c r="O1266">
        <v>0</v>
      </c>
      <c r="P1266">
        <v>0</v>
      </c>
      <c r="Q1266">
        <v>0</v>
      </c>
      <c r="R1266">
        <v>0</v>
      </c>
      <c r="S1266">
        <v>0.317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0.317</v>
      </c>
      <c r="AB1266">
        <v>2</v>
      </c>
      <c r="AC1266" t="s">
        <v>89</v>
      </c>
      <c r="AD1266" t="s">
        <v>46</v>
      </c>
      <c r="AE1266" t="s">
        <v>131</v>
      </c>
      <c r="AF1266" t="s">
        <v>149</v>
      </c>
    </row>
    <row r="1267" spans="1:32">
      <c r="A1267" t="s">
        <v>41</v>
      </c>
      <c r="B1267" t="s">
        <v>42</v>
      </c>
      <c r="C1267" t="s">
        <v>43</v>
      </c>
      <c r="D1267" s="4">
        <v>41488</v>
      </c>
      <c r="E1267" t="s">
        <v>148</v>
      </c>
      <c r="F1267" t="s">
        <v>90</v>
      </c>
      <c r="G1267" t="s">
        <v>127</v>
      </c>
      <c r="H1267" t="s">
        <v>44</v>
      </c>
      <c r="I1267" t="s">
        <v>60</v>
      </c>
      <c r="J1267" t="s">
        <v>48</v>
      </c>
      <c r="K1267">
        <v>2560</v>
      </c>
      <c r="L1267">
        <v>1000000</v>
      </c>
      <c r="M1267" t="s">
        <v>49</v>
      </c>
      <c r="N1267">
        <v>0</v>
      </c>
      <c r="O1267">
        <v>0</v>
      </c>
      <c r="P1267">
        <v>0</v>
      </c>
      <c r="Q1267">
        <v>0</v>
      </c>
      <c r="R1267">
        <v>0</v>
      </c>
      <c r="S1267">
        <v>2.57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0.377</v>
      </c>
      <c r="AB1267">
        <v>2</v>
      </c>
      <c r="AC1267" t="s">
        <v>91</v>
      </c>
      <c r="AD1267" t="s">
        <v>128</v>
      </c>
      <c r="AE1267" t="s">
        <v>61</v>
      </c>
      <c r="AF1267" t="s">
        <v>149</v>
      </c>
    </row>
    <row r="1268" spans="1:32">
      <c r="A1268" t="s">
        <v>41</v>
      </c>
      <c r="B1268" t="s">
        <v>42</v>
      </c>
      <c r="C1268" t="s">
        <v>43</v>
      </c>
      <c r="D1268" s="4">
        <v>41488</v>
      </c>
      <c r="E1268" t="s">
        <v>148</v>
      </c>
      <c r="F1268" t="s">
        <v>90</v>
      </c>
      <c r="G1268" t="s">
        <v>127</v>
      </c>
      <c r="H1268" t="s">
        <v>44</v>
      </c>
      <c r="I1268" t="s">
        <v>62</v>
      </c>
      <c r="J1268" t="s">
        <v>48</v>
      </c>
      <c r="K1268">
        <v>2560</v>
      </c>
      <c r="L1268">
        <v>1000000</v>
      </c>
      <c r="M1268" t="s">
        <v>49</v>
      </c>
      <c r="N1268">
        <v>0</v>
      </c>
      <c r="O1268">
        <v>0</v>
      </c>
      <c r="P1268">
        <v>0</v>
      </c>
      <c r="Q1268">
        <v>0</v>
      </c>
      <c r="R1268">
        <v>0</v>
      </c>
      <c r="S1268">
        <v>2.56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0.377</v>
      </c>
      <c r="AB1268">
        <v>2</v>
      </c>
      <c r="AC1268" t="s">
        <v>91</v>
      </c>
      <c r="AD1268" t="s">
        <v>128</v>
      </c>
      <c r="AE1268" t="s">
        <v>63</v>
      </c>
      <c r="AF1268" t="s">
        <v>149</v>
      </c>
    </row>
    <row r="1269" spans="1:32">
      <c r="A1269" t="s">
        <v>41</v>
      </c>
      <c r="B1269" t="s">
        <v>42</v>
      </c>
      <c r="C1269" t="s">
        <v>43</v>
      </c>
      <c r="D1269" s="4">
        <v>41488</v>
      </c>
      <c r="E1269" t="s">
        <v>148</v>
      </c>
      <c r="F1269" t="s">
        <v>90</v>
      </c>
      <c r="G1269" t="s">
        <v>127</v>
      </c>
      <c r="H1269" t="s">
        <v>44</v>
      </c>
      <c r="I1269" t="s">
        <v>64</v>
      </c>
      <c r="J1269" t="s">
        <v>48</v>
      </c>
      <c r="K1269">
        <v>2560</v>
      </c>
      <c r="L1269">
        <v>1000000</v>
      </c>
      <c r="M1269" t="s">
        <v>49</v>
      </c>
      <c r="N1269">
        <v>0</v>
      </c>
      <c r="O1269">
        <v>0</v>
      </c>
      <c r="P1269">
        <v>0</v>
      </c>
      <c r="Q1269">
        <v>0</v>
      </c>
      <c r="R1269">
        <v>0</v>
      </c>
      <c r="S1269">
        <v>2.5499999999999998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0.376</v>
      </c>
      <c r="AB1269">
        <v>2</v>
      </c>
      <c r="AC1269" t="s">
        <v>91</v>
      </c>
      <c r="AD1269" t="s">
        <v>128</v>
      </c>
      <c r="AE1269" t="s">
        <v>65</v>
      </c>
      <c r="AF1269" t="s">
        <v>149</v>
      </c>
    </row>
    <row r="1270" spans="1:32">
      <c r="A1270" t="s">
        <v>41</v>
      </c>
      <c r="B1270" t="s">
        <v>42</v>
      </c>
      <c r="C1270" t="s">
        <v>43</v>
      </c>
      <c r="D1270" s="4">
        <v>41488</v>
      </c>
      <c r="E1270" t="s">
        <v>148</v>
      </c>
      <c r="F1270" t="s">
        <v>90</v>
      </c>
      <c r="G1270" t="s">
        <v>127</v>
      </c>
      <c r="H1270" t="s">
        <v>44</v>
      </c>
      <c r="I1270" t="s">
        <v>68</v>
      </c>
      <c r="J1270" t="s">
        <v>48</v>
      </c>
      <c r="K1270">
        <v>2560</v>
      </c>
      <c r="L1270">
        <v>1000000</v>
      </c>
      <c r="M1270" t="s">
        <v>49</v>
      </c>
      <c r="N1270">
        <v>0</v>
      </c>
      <c r="O1270">
        <v>0</v>
      </c>
      <c r="P1270">
        <v>0</v>
      </c>
      <c r="Q1270">
        <v>0</v>
      </c>
      <c r="R1270">
        <v>0</v>
      </c>
      <c r="S1270">
        <v>2.54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0.376</v>
      </c>
      <c r="AB1270">
        <v>2</v>
      </c>
      <c r="AC1270" t="s">
        <v>91</v>
      </c>
      <c r="AD1270" t="s">
        <v>128</v>
      </c>
      <c r="AE1270" t="s">
        <v>69</v>
      </c>
      <c r="AF1270" t="s">
        <v>149</v>
      </c>
    </row>
    <row r="1271" spans="1:32">
      <c r="A1271" t="s">
        <v>41</v>
      </c>
      <c r="B1271" t="s">
        <v>42</v>
      </c>
      <c r="C1271" t="s">
        <v>43</v>
      </c>
      <c r="D1271" s="4">
        <v>41488</v>
      </c>
      <c r="E1271" t="s">
        <v>148</v>
      </c>
      <c r="F1271" t="s">
        <v>90</v>
      </c>
      <c r="G1271" t="s">
        <v>127</v>
      </c>
      <c r="H1271" t="s">
        <v>44</v>
      </c>
      <c r="I1271" t="s">
        <v>76</v>
      </c>
      <c r="J1271" t="s">
        <v>48</v>
      </c>
      <c r="K1271">
        <v>2560</v>
      </c>
      <c r="L1271">
        <v>1000000</v>
      </c>
      <c r="M1271" t="s">
        <v>49</v>
      </c>
      <c r="N1271">
        <v>0</v>
      </c>
      <c r="O1271">
        <v>0</v>
      </c>
      <c r="P1271">
        <v>0</v>
      </c>
      <c r="Q1271">
        <v>0</v>
      </c>
      <c r="R1271">
        <v>0</v>
      </c>
      <c r="S1271">
        <v>2.56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0.376</v>
      </c>
      <c r="AB1271">
        <v>2</v>
      </c>
      <c r="AC1271" t="s">
        <v>91</v>
      </c>
      <c r="AD1271" t="s">
        <v>128</v>
      </c>
      <c r="AE1271" t="s">
        <v>77</v>
      </c>
      <c r="AF1271" t="s">
        <v>149</v>
      </c>
    </row>
    <row r="1272" spans="1:32">
      <c r="A1272" t="s">
        <v>41</v>
      </c>
      <c r="B1272" t="s">
        <v>42</v>
      </c>
      <c r="C1272" t="s">
        <v>43</v>
      </c>
      <c r="D1272" s="4">
        <v>41537</v>
      </c>
      <c r="E1272" t="s">
        <v>148</v>
      </c>
      <c r="F1272" t="s">
        <v>90</v>
      </c>
      <c r="G1272" t="s">
        <v>127</v>
      </c>
      <c r="H1272" t="s">
        <v>44</v>
      </c>
      <c r="I1272" t="s">
        <v>130</v>
      </c>
      <c r="J1272" t="s">
        <v>48</v>
      </c>
      <c r="K1272">
        <v>2560</v>
      </c>
      <c r="L1272">
        <v>1000000</v>
      </c>
      <c r="M1272" t="s">
        <v>49</v>
      </c>
      <c r="N1272">
        <v>0</v>
      </c>
      <c r="O1272">
        <v>0</v>
      </c>
      <c r="P1272">
        <v>0</v>
      </c>
      <c r="Q1272">
        <v>0</v>
      </c>
      <c r="R1272">
        <v>0</v>
      </c>
      <c r="S1272">
        <v>2.56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0.377</v>
      </c>
      <c r="AB1272">
        <v>2</v>
      </c>
      <c r="AC1272" t="s">
        <v>91</v>
      </c>
      <c r="AD1272" t="s">
        <v>128</v>
      </c>
      <c r="AE1272" t="s">
        <v>131</v>
      </c>
      <c r="AF1272" t="s">
        <v>149</v>
      </c>
    </row>
    <row r="1273" spans="1:32">
      <c r="A1273" t="s">
        <v>41</v>
      </c>
      <c r="B1273" t="s">
        <v>42</v>
      </c>
      <c r="C1273" t="s">
        <v>43</v>
      </c>
      <c r="D1273" s="4">
        <v>41537</v>
      </c>
      <c r="E1273" t="s">
        <v>148</v>
      </c>
      <c r="F1273" t="s">
        <v>90</v>
      </c>
      <c r="G1273" t="s">
        <v>46</v>
      </c>
      <c r="H1273" t="s">
        <v>44</v>
      </c>
      <c r="I1273" t="s">
        <v>130</v>
      </c>
      <c r="J1273" t="s">
        <v>48</v>
      </c>
      <c r="K1273">
        <v>2560</v>
      </c>
      <c r="L1273">
        <v>1000000</v>
      </c>
      <c r="M1273" t="s">
        <v>49</v>
      </c>
      <c r="N1273">
        <v>0</v>
      </c>
      <c r="O1273">
        <v>0</v>
      </c>
      <c r="P1273">
        <v>0</v>
      </c>
      <c r="Q1273">
        <v>0</v>
      </c>
      <c r="R1273">
        <v>0</v>
      </c>
      <c r="S1273">
        <v>0.377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0.377</v>
      </c>
      <c r="AB1273">
        <v>2</v>
      </c>
      <c r="AC1273" t="s">
        <v>91</v>
      </c>
      <c r="AD1273" t="s">
        <v>46</v>
      </c>
      <c r="AE1273" t="s">
        <v>131</v>
      </c>
      <c r="AF1273" t="s">
        <v>149</v>
      </c>
    </row>
    <row r="1274" spans="1:32">
      <c r="A1274" t="s">
        <v>41</v>
      </c>
      <c r="B1274" t="s">
        <v>42</v>
      </c>
      <c r="C1274" t="s">
        <v>43</v>
      </c>
      <c r="D1274" s="4">
        <v>41488</v>
      </c>
      <c r="E1274" t="s">
        <v>148</v>
      </c>
      <c r="F1274" t="s">
        <v>92</v>
      </c>
      <c r="G1274" t="s">
        <v>127</v>
      </c>
      <c r="H1274" t="s">
        <v>44</v>
      </c>
      <c r="I1274" t="s">
        <v>60</v>
      </c>
      <c r="J1274" t="s">
        <v>48</v>
      </c>
      <c r="K1274">
        <v>146</v>
      </c>
      <c r="L1274">
        <v>50000</v>
      </c>
      <c r="M1274" t="s">
        <v>49</v>
      </c>
      <c r="N1274">
        <v>0</v>
      </c>
      <c r="O1274">
        <v>0</v>
      </c>
      <c r="P1274">
        <v>0</v>
      </c>
      <c r="Q1274">
        <v>4.1900000000000004</v>
      </c>
      <c r="R1274">
        <v>1.56E-3</v>
      </c>
      <c r="S1274">
        <v>1.29</v>
      </c>
      <c r="T1274">
        <v>0</v>
      </c>
      <c r="U1274">
        <v>0</v>
      </c>
      <c r="V1274">
        <v>0</v>
      </c>
      <c r="W1274">
        <v>0.81200000000000006</v>
      </c>
      <c r="X1274">
        <v>3.1500000000000001E-4</v>
      </c>
      <c r="Y1274">
        <v>9.7600000000000006E-2</v>
      </c>
      <c r="AB1274">
        <v>2</v>
      </c>
      <c r="AC1274" t="s">
        <v>93</v>
      </c>
      <c r="AD1274" t="s">
        <v>128</v>
      </c>
      <c r="AE1274" t="s">
        <v>61</v>
      </c>
      <c r="AF1274" t="s">
        <v>149</v>
      </c>
    </row>
    <row r="1275" spans="1:32">
      <c r="A1275" t="s">
        <v>41</v>
      </c>
      <c r="B1275" t="s">
        <v>42</v>
      </c>
      <c r="C1275" t="s">
        <v>43</v>
      </c>
      <c r="D1275" s="4">
        <v>41488</v>
      </c>
      <c r="E1275" t="s">
        <v>148</v>
      </c>
      <c r="F1275" t="s">
        <v>92</v>
      </c>
      <c r="G1275" t="s">
        <v>127</v>
      </c>
      <c r="H1275" t="s">
        <v>44</v>
      </c>
      <c r="I1275" t="s">
        <v>62</v>
      </c>
      <c r="J1275" t="s">
        <v>48</v>
      </c>
      <c r="K1275">
        <v>146</v>
      </c>
      <c r="L1275">
        <v>50000</v>
      </c>
      <c r="M1275" t="s">
        <v>49</v>
      </c>
      <c r="N1275">
        <v>0</v>
      </c>
      <c r="O1275">
        <v>0</v>
      </c>
      <c r="P1275">
        <v>0</v>
      </c>
      <c r="Q1275">
        <v>3.52</v>
      </c>
      <c r="R1275">
        <v>8.7200000000000005E-4</v>
      </c>
      <c r="S1275">
        <v>1.21</v>
      </c>
      <c r="T1275">
        <v>0</v>
      </c>
      <c r="U1275">
        <v>0</v>
      </c>
      <c r="V1275">
        <v>0</v>
      </c>
      <c r="W1275">
        <v>0.66200000000000003</v>
      </c>
      <c r="X1275">
        <v>3.0699999999999998E-4</v>
      </c>
      <c r="Y1275">
        <v>7.5999999999999998E-2</v>
      </c>
      <c r="AB1275">
        <v>2</v>
      </c>
      <c r="AC1275" t="s">
        <v>93</v>
      </c>
      <c r="AD1275" t="s">
        <v>128</v>
      </c>
      <c r="AE1275" t="s">
        <v>63</v>
      </c>
      <c r="AF1275" t="s">
        <v>149</v>
      </c>
    </row>
    <row r="1276" spans="1:32">
      <c r="A1276" t="s">
        <v>41</v>
      </c>
      <c r="B1276" t="s">
        <v>42</v>
      </c>
      <c r="C1276" t="s">
        <v>43</v>
      </c>
      <c r="D1276" s="4">
        <v>41488</v>
      </c>
      <c r="E1276" t="s">
        <v>148</v>
      </c>
      <c r="F1276" t="s">
        <v>92</v>
      </c>
      <c r="G1276" t="s">
        <v>127</v>
      </c>
      <c r="H1276" t="s">
        <v>44</v>
      </c>
      <c r="I1276" t="s">
        <v>64</v>
      </c>
      <c r="J1276" t="s">
        <v>48</v>
      </c>
      <c r="K1276">
        <v>146</v>
      </c>
      <c r="L1276">
        <v>50000</v>
      </c>
      <c r="M1276" t="s">
        <v>49</v>
      </c>
      <c r="N1276">
        <v>0</v>
      </c>
      <c r="O1276">
        <v>0</v>
      </c>
      <c r="P1276">
        <v>0</v>
      </c>
      <c r="Q1276">
        <v>4.99</v>
      </c>
      <c r="R1276">
        <v>1.5E-3</v>
      </c>
      <c r="S1276">
        <v>1.38</v>
      </c>
      <c r="T1276">
        <v>0</v>
      </c>
      <c r="U1276">
        <v>0</v>
      </c>
      <c r="V1276">
        <v>0</v>
      </c>
      <c r="W1276">
        <v>0.874</v>
      </c>
      <c r="X1276">
        <v>3.3100000000000002E-4</v>
      </c>
      <c r="Y1276">
        <v>0.115</v>
      </c>
      <c r="AB1276">
        <v>2</v>
      </c>
      <c r="AC1276" t="s">
        <v>93</v>
      </c>
      <c r="AD1276" t="s">
        <v>128</v>
      </c>
      <c r="AE1276" t="s">
        <v>65</v>
      </c>
      <c r="AF1276" t="s">
        <v>149</v>
      </c>
    </row>
    <row r="1277" spans="1:32">
      <c r="A1277" t="s">
        <v>41</v>
      </c>
      <c r="B1277" t="s">
        <v>42</v>
      </c>
      <c r="C1277" t="s">
        <v>43</v>
      </c>
      <c r="D1277" s="4">
        <v>41488</v>
      </c>
      <c r="E1277" t="s">
        <v>148</v>
      </c>
      <c r="F1277" t="s">
        <v>92</v>
      </c>
      <c r="G1277" t="s">
        <v>127</v>
      </c>
      <c r="H1277" t="s">
        <v>44</v>
      </c>
      <c r="I1277" t="s">
        <v>68</v>
      </c>
      <c r="J1277" t="s">
        <v>48</v>
      </c>
      <c r="K1277">
        <v>146</v>
      </c>
      <c r="L1277">
        <v>50000</v>
      </c>
      <c r="M1277" t="s">
        <v>49</v>
      </c>
      <c r="N1277">
        <v>0</v>
      </c>
      <c r="O1277">
        <v>0</v>
      </c>
      <c r="P1277">
        <v>0</v>
      </c>
      <c r="Q1277">
        <v>5.55</v>
      </c>
      <c r="R1277">
        <v>1.42E-3</v>
      </c>
      <c r="S1277">
        <v>1.42</v>
      </c>
      <c r="T1277">
        <v>0</v>
      </c>
      <c r="U1277">
        <v>0</v>
      </c>
      <c r="V1277">
        <v>0</v>
      </c>
      <c r="W1277">
        <v>1.1599999999999999</v>
      </c>
      <c r="X1277">
        <v>3.4200000000000002E-4</v>
      </c>
      <c r="Y1277">
        <v>0.124</v>
      </c>
      <c r="AB1277">
        <v>2</v>
      </c>
      <c r="AC1277" t="s">
        <v>93</v>
      </c>
      <c r="AD1277" t="s">
        <v>128</v>
      </c>
      <c r="AE1277" t="s">
        <v>69</v>
      </c>
      <c r="AF1277" t="s">
        <v>149</v>
      </c>
    </row>
    <row r="1278" spans="1:32">
      <c r="A1278" t="s">
        <v>41</v>
      </c>
      <c r="B1278" t="s">
        <v>42</v>
      </c>
      <c r="C1278" t="s">
        <v>43</v>
      </c>
      <c r="D1278" s="4">
        <v>41488</v>
      </c>
      <c r="E1278" t="s">
        <v>148</v>
      </c>
      <c r="F1278" t="s">
        <v>92</v>
      </c>
      <c r="G1278" t="s">
        <v>127</v>
      </c>
      <c r="H1278" t="s">
        <v>44</v>
      </c>
      <c r="I1278" t="s">
        <v>76</v>
      </c>
      <c r="J1278" t="s">
        <v>48</v>
      </c>
      <c r="K1278">
        <v>146</v>
      </c>
      <c r="L1278">
        <v>50000</v>
      </c>
      <c r="M1278" t="s">
        <v>49</v>
      </c>
      <c r="N1278">
        <v>0</v>
      </c>
      <c r="O1278">
        <v>0</v>
      </c>
      <c r="P1278">
        <v>0</v>
      </c>
      <c r="Q1278">
        <v>5.52</v>
      </c>
      <c r="R1278">
        <v>1.97E-3</v>
      </c>
      <c r="S1278">
        <v>1.5</v>
      </c>
      <c r="T1278">
        <v>0</v>
      </c>
      <c r="U1278">
        <v>0</v>
      </c>
      <c r="V1278">
        <v>0</v>
      </c>
      <c r="W1278">
        <v>1.0900000000000001</v>
      </c>
      <c r="X1278">
        <v>3.8900000000000002E-4</v>
      </c>
      <c r="Y1278">
        <v>0.14599999999999999</v>
      </c>
      <c r="AB1278">
        <v>2</v>
      </c>
      <c r="AC1278" t="s">
        <v>93</v>
      </c>
      <c r="AD1278" t="s">
        <v>128</v>
      </c>
      <c r="AE1278" t="s">
        <v>77</v>
      </c>
      <c r="AF1278" t="s">
        <v>149</v>
      </c>
    </row>
    <row r="1279" spans="1:32">
      <c r="A1279" t="s">
        <v>41</v>
      </c>
      <c r="B1279" t="s">
        <v>42</v>
      </c>
      <c r="C1279" t="s">
        <v>43</v>
      </c>
      <c r="D1279" s="4">
        <v>41488</v>
      </c>
      <c r="E1279" t="s">
        <v>148</v>
      </c>
      <c r="F1279" t="s">
        <v>92</v>
      </c>
      <c r="G1279" t="s">
        <v>127</v>
      </c>
      <c r="H1279" t="s">
        <v>44</v>
      </c>
      <c r="I1279" t="s">
        <v>78</v>
      </c>
      <c r="J1279" t="s">
        <v>48</v>
      </c>
      <c r="K1279">
        <v>146</v>
      </c>
      <c r="L1279">
        <v>50000</v>
      </c>
      <c r="M1279" t="s">
        <v>49</v>
      </c>
      <c r="N1279">
        <v>0</v>
      </c>
      <c r="O1279">
        <v>0</v>
      </c>
      <c r="P1279">
        <v>0</v>
      </c>
      <c r="Q1279">
        <v>8.8699999999999992</v>
      </c>
      <c r="R1279">
        <v>1.92E-3</v>
      </c>
      <c r="S1279">
        <v>1.74</v>
      </c>
      <c r="T1279">
        <v>0</v>
      </c>
      <c r="U1279">
        <v>0</v>
      </c>
      <c r="V1279">
        <v>0</v>
      </c>
      <c r="W1279">
        <v>1.61</v>
      </c>
      <c r="X1279">
        <v>3.6699999999999998E-4</v>
      </c>
      <c r="Y1279">
        <v>0.219</v>
      </c>
      <c r="AB1279">
        <v>2</v>
      </c>
      <c r="AC1279" t="s">
        <v>93</v>
      </c>
      <c r="AD1279" t="s">
        <v>128</v>
      </c>
      <c r="AE1279" t="s">
        <v>79</v>
      </c>
      <c r="AF1279" t="s">
        <v>149</v>
      </c>
    </row>
    <row r="1280" spans="1:32">
      <c r="A1280" t="s">
        <v>41</v>
      </c>
      <c r="B1280" t="s">
        <v>42</v>
      </c>
      <c r="C1280" t="s">
        <v>43</v>
      </c>
      <c r="D1280" s="4">
        <v>41537</v>
      </c>
      <c r="E1280" t="s">
        <v>148</v>
      </c>
      <c r="F1280" t="s">
        <v>92</v>
      </c>
      <c r="G1280" t="s">
        <v>127</v>
      </c>
      <c r="H1280" t="s">
        <v>44</v>
      </c>
      <c r="I1280" t="s">
        <v>130</v>
      </c>
      <c r="J1280" t="s">
        <v>48</v>
      </c>
      <c r="K1280">
        <v>146</v>
      </c>
      <c r="L1280">
        <v>50000</v>
      </c>
      <c r="M1280" t="s">
        <v>49</v>
      </c>
      <c r="N1280">
        <v>0</v>
      </c>
      <c r="O1280">
        <v>0</v>
      </c>
      <c r="P1280">
        <v>0</v>
      </c>
      <c r="Q1280">
        <v>4.16</v>
      </c>
      <c r="R1280">
        <v>1.08E-3</v>
      </c>
      <c r="S1280">
        <v>1.28</v>
      </c>
      <c r="T1280">
        <v>0</v>
      </c>
      <c r="U1280">
        <v>0</v>
      </c>
      <c r="V1280">
        <v>0</v>
      </c>
      <c r="W1280">
        <v>0.81299999999999994</v>
      </c>
      <c r="X1280">
        <v>3.1799999999999998E-4</v>
      </c>
      <c r="Y1280">
        <v>9.1499999999999998E-2</v>
      </c>
      <c r="AB1280">
        <v>2</v>
      </c>
      <c r="AC1280" t="s">
        <v>93</v>
      </c>
      <c r="AD1280" t="s">
        <v>128</v>
      </c>
      <c r="AE1280" t="s">
        <v>131</v>
      </c>
      <c r="AF1280" t="s">
        <v>149</v>
      </c>
    </row>
    <row r="1281" spans="1:32">
      <c r="A1281" t="s">
        <v>41</v>
      </c>
      <c r="B1281" t="s">
        <v>42</v>
      </c>
      <c r="C1281" t="s">
        <v>43</v>
      </c>
      <c r="D1281" s="4">
        <v>41537</v>
      </c>
      <c r="E1281" t="s">
        <v>148</v>
      </c>
      <c r="F1281" t="s">
        <v>92</v>
      </c>
      <c r="G1281" t="s">
        <v>46</v>
      </c>
      <c r="H1281" t="s">
        <v>44</v>
      </c>
      <c r="I1281" t="s">
        <v>130</v>
      </c>
      <c r="J1281" t="s">
        <v>48</v>
      </c>
      <c r="K1281">
        <v>146</v>
      </c>
      <c r="L1281">
        <v>50000</v>
      </c>
      <c r="M1281" t="s">
        <v>49</v>
      </c>
      <c r="N1281">
        <v>0</v>
      </c>
      <c r="O1281">
        <v>0</v>
      </c>
      <c r="P1281">
        <v>0</v>
      </c>
      <c r="Q1281">
        <v>0.65600000000000003</v>
      </c>
      <c r="R1281">
        <v>2.4000000000000001E-4</v>
      </c>
      <c r="S1281">
        <v>0.13600000000000001</v>
      </c>
      <c r="T1281">
        <v>0</v>
      </c>
      <c r="U1281">
        <v>0</v>
      </c>
      <c r="V1281">
        <v>0</v>
      </c>
      <c r="W1281">
        <v>0.65600000000000003</v>
      </c>
      <c r="X1281">
        <v>2.4000000000000001E-4</v>
      </c>
      <c r="Y1281">
        <v>0.13600000000000001</v>
      </c>
      <c r="AB1281">
        <v>2</v>
      </c>
      <c r="AC1281" t="s">
        <v>93</v>
      </c>
      <c r="AD1281" t="s">
        <v>46</v>
      </c>
      <c r="AE1281" t="s">
        <v>131</v>
      </c>
      <c r="AF1281" t="s">
        <v>149</v>
      </c>
    </row>
    <row r="1282" spans="1:32">
      <c r="A1282" t="s">
        <v>41</v>
      </c>
      <c r="B1282" t="s">
        <v>42</v>
      </c>
      <c r="C1282" t="s">
        <v>43</v>
      </c>
      <c r="D1282" s="4">
        <v>41488</v>
      </c>
      <c r="E1282" t="s">
        <v>148</v>
      </c>
      <c r="F1282" t="s">
        <v>94</v>
      </c>
      <c r="G1282" t="s">
        <v>127</v>
      </c>
      <c r="H1282" t="s">
        <v>44</v>
      </c>
      <c r="I1282" t="s">
        <v>60</v>
      </c>
      <c r="J1282" t="s">
        <v>48</v>
      </c>
      <c r="K1282">
        <v>2530</v>
      </c>
      <c r="L1282">
        <v>500000</v>
      </c>
      <c r="M1282" t="s">
        <v>49</v>
      </c>
      <c r="N1282">
        <v>0</v>
      </c>
      <c r="O1282">
        <v>0</v>
      </c>
      <c r="P1282">
        <v>0</v>
      </c>
      <c r="Q1282">
        <v>0</v>
      </c>
      <c r="R1282">
        <v>0</v>
      </c>
      <c r="S1282">
        <v>2.97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0.28999999999999998</v>
      </c>
      <c r="AB1282">
        <v>2</v>
      </c>
      <c r="AC1282" t="s">
        <v>95</v>
      </c>
      <c r="AD1282" t="s">
        <v>128</v>
      </c>
      <c r="AE1282" t="s">
        <v>61</v>
      </c>
      <c r="AF1282" t="s">
        <v>149</v>
      </c>
    </row>
    <row r="1283" spans="1:32">
      <c r="A1283" t="s">
        <v>41</v>
      </c>
      <c r="B1283" t="s">
        <v>42</v>
      </c>
      <c r="C1283" t="s">
        <v>43</v>
      </c>
      <c r="D1283" s="4">
        <v>41488</v>
      </c>
      <c r="E1283" t="s">
        <v>148</v>
      </c>
      <c r="F1283" t="s">
        <v>94</v>
      </c>
      <c r="G1283" t="s">
        <v>127</v>
      </c>
      <c r="H1283" t="s">
        <v>44</v>
      </c>
      <c r="I1283" t="s">
        <v>62</v>
      </c>
      <c r="J1283" t="s">
        <v>48</v>
      </c>
      <c r="K1283">
        <v>2530</v>
      </c>
      <c r="L1283">
        <v>500000</v>
      </c>
      <c r="M1283" t="s">
        <v>49</v>
      </c>
      <c r="N1283">
        <v>0</v>
      </c>
      <c r="O1283">
        <v>0</v>
      </c>
      <c r="P1283">
        <v>0</v>
      </c>
      <c r="Q1283">
        <v>0</v>
      </c>
      <c r="R1283">
        <v>0</v>
      </c>
      <c r="S1283">
        <v>2.97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0.29199999999999998</v>
      </c>
      <c r="AB1283">
        <v>2</v>
      </c>
      <c r="AC1283" t="s">
        <v>95</v>
      </c>
      <c r="AD1283" t="s">
        <v>128</v>
      </c>
      <c r="AE1283" t="s">
        <v>63</v>
      </c>
      <c r="AF1283" t="s">
        <v>149</v>
      </c>
    </row>
    <row r="1284" spans="1:32">
      <c r="A1284" t="s">
        <v>41</v>
      </c>
      <c r="B1284" t="s">
        <v>42</v>
      </c>
      <c r="C1284" t="s">
        <v>43</v>
      </c>
      <c r="D1284" s="4">
        <v>41488</v>
      </c>
      <c r="E1284" t="s">
        <v>148</v>
      </c>
      <c r="F1284" t="s">
        <v>94</v>
      </c>
      <c r="G1284" t="s">
        <v>127</v>
      </c>
      <c r="H1284" t="s">
        <v>44</v>
      </c>
      <c r="I1284" t="s">
        <v>64</v>
      </c>
      <c r="J1284" t="s">
        <v>48</v>
      </c>
      <c r="K1284">
        <v>2530</v>
      </c>
      <c r="L1284">
        <v>500000</v>
      </c>
      <c r="M1284" t="s">
        <v>49</v>
      </c>
      <c r="N1284">
        <v>0</v>
      </c>
      <c r="O1284">
        <v>0</v>
      </c>
      <c r="P1284">
        <v>0</v>
      </c>
      <c r="Q1284">
        <v>0</v>
      </c>
      <c r="R1284">
        <v>0</v>
      </c>
      <c r="S1284">
        <v>2.93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0.28999999999999998</v>
      </c>
      <c r="AB1284">
        <v>2</v>
      </c>
      <c r="AC1284" t="s">
        <v>95</v>
      </c>
      <c r="AD1284" t="s">
        <v>128</v>
      </c>
      <c r="AE1284" t="s">
        <v>65</v>
      </c>
      <c r="AF1284" t="s">
        <v>149</v>
      </c>
    </row>
    <row r="1285" spans="1:32">
      <c r="A1285" t="s">
        <v>41</v>
      </c>
      <c r="B1285" t="s">
        <v>42</v>
      </c>
      <c r="C1285" t="s">
        <v>43</v>
      </c>
      <c r="D1285" s="4">
        <v>41488</v>
      </c>
      <c r="E1285" t="s">
        <v>148</v>
      </c>
      <c r="F1285" t="s">
        <v>94</v>
      </c>
      <c r="G1285" t="s">
        <v>127</v>
      </c>
      <c r="H1285" t="s">
        <v>44</v>
      </c>
      <c r="I1285" t="s">
        <v>68</v>
      </c>
      <c r="J1285" t="s">
        <v>48</v>
      </c>
      <c r="K1285">
        <v>2530</v>
      </c>
      <c r="L1285">
        <v>500000</v>
      </c>
      <c r="M1285" t="s">
        <v>49</v>
      </c>
      <c r="N1285">
        <v>0</v>
      </c>
      <c r="O1285">
        <v>0</v>
      </c>
      <c r="P1285">
        <v>0</v>
      </c>
      <c r="Q1285">
        <v>0</v>
      </c>
      <c r="R1285">
        <v>0</v>
      </c>
      <c r="S1285">
        <v>2.92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0.28899999999999998</v>
      </c>
      <c r="AB1285">
        <v>2</v>
      </c>
      <c r="AC1285" t="s">
        <v>95</v>
      </c>
      <c r="AD1285" t="s">
        <v>128</v>
      </c>
      <c r="AE1285" t="s">
        <v>69</v>
      </c>
      <c r="AF1285" t="s">
        <v>149</v>
      </c>
    </row>
    <row r="1286" spans="1:32">
      <c r="A1286" t="s">
        <v>41</v>
      </c>
      <c r="B1286" t="s">
        <v>42</v>
      </c>
      <c r="C1286" t="s">
        <v>43</v>
      </c>
      <c r="D1286" s="4">
        <v>41488</v>
      </c>
      <c r="E1286" t="s">
        <v>148</v>
      </c>
      <c r="F1286" t="s">
        <v>94</v>
      </c>
      <c r="G1286" t="s">
        <v>127</v>
      </c>
      <c r="H1286" t="s">
        <v>44</v>
      </c>
      <c r="I1286" t="s">
        <v>76</v>
      </c>
      <c r="J1286" t="s">
        <v>48</v>
      </c>
      <c r="K1286">
        <v>2530</v>
      </c>
      <c r="L1286">
        <v>500000</v>
      </c>
      <c r="M1286" t="s">
        <v>49</v>
      </c>
      <c r="N1286">
        <v>0</v>
      </c>
      <c r="O1286">
        <v>0</v>
      </c>
      <c r="P1286">
        <v>0</v>
      </c>
      <c r="Q1286">
        <v>0</v>
      </c>
      <c r="R1286">
        <v>0</v>
      </c>
      <c r="S1286">
        <v>2.9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0.28599999999999998</v>
      </c>
      <c r="AB1286">
        <v>2</v>
      </c>
      <c r="AC1286" t="s">
        <v>95</v>
      </c>
      <c r="AD1286" t="s">
        <v>128</v>
      </c>
      <c r="AE1286" t="s">
        <v>77</v>
      </c>
      <c r="AF1286" t="s">
        <v>149</v>
      </c>
    </row>
    <row r="1287" spans="1:32">
      <c r="A1287" t="s">
        <v>41</v>
      </c>
      <c r="B1287" t="s">
        <v>42</v>
      </c>
      <c r="C1287" t="s">
        <v>43</v>
      </c>
      <c r="D1287" s="4">
        <v>41537</v>
      </c>
      <c r="E1287" t="s">
        <v>148</v>
      </c>
      <c r="F1287" t="s">
        <v>94</v>
      </c>
      <c r="G1287" t="s">
        <v>127</v>
      </c>
      <c r="H1287" t="s">
        <v>44</v>
      </c>
      <c r="I1287" t="s">
        <v>130</v>
      </c>
      <c r="J1287" t="s">
        <v>48</v>
      </c>
      <c r="K1287">
        <v>2530</v>
      </c>
      <c r="L1287">
        <v>500000</v>
      </c>
      <c r="M1287" t="s">
        <v>49</v>
      </c>
      <c r="N1287">
        <v>0</v>
      </c>
      <c r="O1287">
        <v>0</v>
      </c>
      <c r="P1287">
        <v>0</v>
      </c>
      <c r="Q1287">
        <v>0</v>
      </c>
      <c r="R1287">
        <v>0</v>
      </c>
      <c r="S1287">
        <v>2.96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0.29099999999999998</v>
      </c>
      <c r="AB1287">
        <v>2</v>
      </c>
      <c r="AC1287" t="s">
        <v>95</v>
      </c>
      <c r="AD1287" t="s">
        <v>128</v>
      </c>
      <c r="AE1287" t="s">
        <v>131</v>
      </c>
      <c r="AF1287" t="s">
        <v>149</v>
      </c>
    </row>
    <row r="1288" spans="1:32">
      <c r="A1288" t="s">
        <v>41</v>
      </c>
      <c r="B1288" t="s">
        <v>42</v>
      </c>
      <c r="C1288" t="s">
        <v>43</v>
      </c>
      <c r="D1288" s="4">
        <v>41537</v>
      </c>
      <c r="E1288" t="s">
        <v>148</v>
      </c>
      <c r="F1288" t="s">
        <v>94</v>
      </c>
      <c r="G1288" t="s">
        <v>46</v>
      </c>
      <c r="H1288" t="s">
        <v>44</v>
      </c>
      <c r="I1288" t="s">
        <v>130</v>
      </c>
      <c r="J1288" t="s">
        <v>48</v>
      </c>
      <c r="K1288">
        <v>2530</v>
      </c>
      <c r="L1288">
        <v>500000</v>
      </c>
      <c r="M1288" t="s">
        <v>49</v>
      </c>
      <c r="N1288">
        <v>0</v>
      </c>
      <c r="O1288">
        <v>0</v>
      </c>
      <c r="P1288">
        <v>0</v>
      </c>
      <c r="Q1288">
        <v>0</v>
      </c>
      <c r="R1288">
        <v>0</v>
      </c>
      <c r="S1288">
        <v>0.29499999999999998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0.29499999999999998</v>
      </c>
      <c r="AB1288">
        <v>2</v>
      </c>
      <c r="AC1288" t="s">
        <v>95</v>
      </c>
      <c r="AD1288" t="s">
        <v>46</v>
      </c>
      <c r="AE1288" t="s">
        <v>131</v>
      </c>
      <c r="AF1288" t="s">
        <v>149</v>
      </c>
    </row>
    <row r="1289" spans="1:32">
      <c r="A1289" t="s">
        <v>41</v>
      </c>
      <c r="B1289" t="s">
        <v>42</v>
      </c>
      <c r="C1289" t="s">
        <v>43</v>
      </c>
      <c r="D1289" s="4">
        <v>41488</v>
      </c>
      <c r="E1289" t="s">
        <v>148</v>
      </c>
      <c r="F1289" t="s">
        <v>96</v>
      </c>
      <c r="G1289" t="s">
        <v>127</v>
      </c>
      <c r="H1289" t="s">
        <v>44</v>
      </c>
      <c r="I1289" t="s">
        <v>60</v>
      </c>
      <c r="J1289" t="s">
        <v>48</v>
      </c>
      <c r="K1289">
        <v>1280</v>
      </c>
      <c r="L1289">
        <v>400000</v>
      </c>
      <c r="M1289" t="s">
        <v>49</v>
      </c>
      <c r="N1289">
        <v>0</v>
      </c>
      <c r="O1289">
        <v>0</v>
      </c>
      <c r="P1289">
        <v>0</v>
      </c>
      <c r="Q1289">
        <v>0</v>
      </c>
      <c r="R1289">
        <v>0</v>
      </c>
      <c r="S1289">
        <v>1.32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0.122</v>
      </c>
      <c r="AB1289">
        <v>2</v>
      </c>
      <c r="AC1289" t="s">
        <v>97</v>
      </c>
      <c r="AD1289" t="s">
        <v>128</v>
      </c>
      <c r="AE1289" t="s">
        <v>61</v>
      </c>
      <c r="AF1289" t="s">
        <v>149</v>
      </c>
    </row>
    <row r="1290" spans="1:32">
      <c r="A1290" t="s">
        <v>41</v>
      </c>
      <c r="B1290" t="s">
        <v>42</v>
      </c>
      <c r="C1290" t="s">
        <v>43</v>
      </c>
      <c r="D1290" s="4">
        <v>41488</v>
      </c>
      <c r="E1290" t="s">
        <v>148</v>
      </c>
      <c r="F1290" t="s">
        <v>96</v>
      </c>
      <c r="G1290" t="s">
        <v>127</v>
      </c>
      <c r="H1290" t="s">
        <v>44</v>
      </c>
      <c r="I1290" t="s">
        <v>62</v>
      </c>
      <c r="J1290" t="s">
        <v>48</v>
      </c>
      <c r="K1290">
        <v>1280</v>
      </c>
      <c r="L1290">
        <v>400000</v>
      </c>
      <c r="M1290" t="s">
        <v>49</v>
      </c>
      <c r="N1290">
        <v>0</v>
      </c>
      <c r="O1290">
        <v>0</v>
      </c>
      <c r="P1290">
        <v>0</v>
      </c>
      <c r="Q1290">
        <v>0</v>
      </c>
      <c r="R1290">
        <v>0</v>
      </c>
      <c r="S1290">
        <v>1.31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0.122</v>
      </c>
      <c r="AB1290">
        <v>2</v>
      </c>
      <c r="AC1290" t="s">
        <v>97</v>
      </c>
      <c r="AD1290" t="s">
        <v>128</v>
      </c>
      <c r="AE1290" t="s">
        <v>63</v>
      </c>
      <c r="AF1290" t="s">
        <v>149</v>
      </c>
    </row>
    <row r="1291" spans="1:32">
      <c r="A1291" t="s">
        <v>41</v>
      </c>
      <c r="B1291" t="s">
        <v>42</v>
      </c>
      <c r="C1291" t="s">
        <v>43</v>
      </c>
      <c r="D1291" s="4">
        <v>41488</v>
      </c>
      <c r="E1291" t="s">
        <v>148</v>
      </c>
      <c r="F1291" t="s">
        <v>96</v>
      </c>
      <c r="G1291" t="s">
        <v>127</v>
      </c>
      <c r="H1291" t="s">
        <v>44</v>
      </c>
      <c r="I1291" t="s">
        <v>64</v>
      </c>
      <c r="J1291" t="s">
        <v>48</v>
      </c>
      <c r="K1291">
        <v>1280</v>
      </c>
      <c r="L1291">
        <v>400000</v>
      </c>
      <c r="M1291" t="s">
        <v>49</v>
      </c>
      <c r="N1291">
        <v>0</v>
      </c>
      <c r="O1291">
        <v>0</v>
      </c>
      <c r="P1291">
        <v>0</v>
      </c>
      <c r="Q1291">
        <v>0</v>
      </c>
      <c r="R1291">
        <v>0</v>
      </c>
      <c r="S1291">
        <v>1.29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0.122</v>
      </c>
      <c r="AB1291">
        <v>2</v>
      </c>
      <c r="AC1291" t="s">
        <v>97</v>
      </c>
      <c r="AD1291" t="s">
        <v>128</v>
      </c>
      <c r="AE1291" t="s">
        <v>65</v>
      </c>
      <c r="AF1291" t="s">
        <v>149</v>
      </c>
    </row>
    <row r="1292" spans="1:32">
      <c r="A1292" t="s">
        <v>41</v>
      </c>
      <c r="B1292" t="s">
        <v>42</v>
      </c>
      <c r="C1292" t="s">
        <v>43</v>
      </c>
      <c r="D1292" s="4">
        <v>41488</v>
      </c>
      <c r="E1292" t="s">
        <v>148</v>
      </c>
      <c r="F1292" t="s">
        <v>96</v>
      </c>
      <c r="G1292" t="s">
        <v>127</v>
      </c>
      <c r="H1292" t="s">
        <v>44</v>
      </c>
      <c r="I1292" t="s">
        <v>68</v>
      </c>
      <c r="J1292" t="s">
        <v>48</v>
      </c>
      <c r="K1292">
        <v>1280</v>
      </c>
      <c r="L1292">
        <v>400000</v>
      </c>
      <c r="M1292" t="s">
        <v>49</v>
      </c>
      <c r="N1292">
        <v>0</v>
      </c>
      <c r="O1292">
        <v>0</v>
      </c>
      <c r="P1292">
        <v>0</v>
      </c>
      <c r="Q1292">
        <v>0</v>
      </c>
      <c r="R1292">
        <v>0</v>
      </c>
      <c r="S1292">
        <v>1.29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0.122</v>
      </c>
      <c r="AB1292">
        <v>2</v>
      </c>
      <c r="AC1292" t="s">
        <v>97</v>
      </c>
      <c r="AD1292" t="s">
        <v>128</v>
      </c>
      <c r="AE1292" t="s">
        <v>69</v>
      </c>
      <c r="AF1292" t="s">
        <v>149</v>
      </c>
    </row>
    <row r="1293" spans="1:32">
      <c r="A1293" t="s">
        <v>41</v>
      </c>
      <c r="B1293" t="s">
        <v>42</v>
      </c>
      <c r="C1293" t="s">
        <v>43</v>
      </c>
      <c r="D1293" s="4">
        <v>41488</v>
      </c>
      <c r="E1293" t="s">
        <v>148</v>
      </c>
      <c r="F1293" t="s">
        <v>96</v>
      </c>
      <c r="G1293" t="s">
        <v>127</v>
      </c>
      <c r="H1293" t="s">
        <v>44</v>
      </c>
      <c r="I1293" t="s">
        <v>76</v>
      </c>
      <c r="J1293" t="s">
        <v>48</v>
      </c>
      <c r="K1293">
        <v>1280</v>
      </c>
      <c r="L1293">
        <v>400000</v>
      </c>
      <c r="M1293" t="s">
        <v>49</v>
      </c>
      <c r="N1293">
        <v>0</v>
      </c>
      <c r="O1293">
        <v>0</v>
      </c>
      <c r="P1293">
        <v>0</v>
      </c>
      <c r="Q1293">
        <v>0</v>
      </c>
      <c r="R1293">
        <v>0</v>
      </c>
      <c r="S1293">
        <v>1.31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0.123</v>
      </c>
      <c r="AB1293">
        <v>2</v>
      </c>
      <c r="AC1293" t="s">
        <v>97</v>
      </c>
      <c r="AD1293" t="s">
        <v>128</v>
      </c>
      <c r="AE1293" t="s">
        <v>77</v>
      </c>
      <c r="AF1293" t="s">
        <v>149</v>
      </c>
    </row>
    <row r="1294" spans="1:32">
      <c r="A1294" t="s">
        <v>41</v>
      </c>
      <c r="B1294" t="s">
        <v>42</v>
      </c>
      <c r="C1294" t="s">
        <v>43</v>
      </c>
      <c r="D1294" s="4">
        <v>41488</v>
      </c>
      <c r="E1294" t="s">
        <v>148</v>
      </c>
      <c r="F1294" t="s">
        <v>96</v>
      </c>
      <c r="G1294" t="s">
        <v>127</v>
      </c>
      <c r="H1294" t="s">
        <v>44</v>
      </c>
      <c r="I1294" t="s">
        <v>78</v>
      </c>
      <c r="J1294" t="s">
        <v>48</v>
      </c>
      <c r="K1294">
        <v>1280</v>
      </c>
      <c r="L1294">
        <v>400000</v>
      </c>
      <c r="M1294" t="s">
        <v>49</v>
      </c>
      <c r="N1294">
        <v>0</v>
      </c>
      <c r="O1294">
        <v>0</v>
      </c>
      <c r="P1294">
        <v>0</v>
      </c>
      <c r="Q1294">
        <v>0</v>
      </c>
      <c r="R1294">
        <v>0</v>
      </c>
      <c r="S1294">
        <v>1.1299999999999999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0.121</v>
      </c>
      <c r="AB1294">
        <v>2</v>
      </c>
      <c r="AC1294" t="s">
        <v>97</v>
      </c>
      <c r="AD1294" t="s">
        <v>128</v>
      </c>
      <c r="AE1294" t="s">
        <v>79</v>
      </c>
      <c r="AF1294" t="s">
        <v>149</v>
      </c>
    </row>
    <row r="1295" spans="1:32">
      <c r="A1295" t="s">
        <v>41</v>
      </c>
      <c r="B1295" t="s">
        <v>42</v>
      </c>
      <c r="C1295" t="s">
        <v>43</v>
      </c>
      <c r="D1295" s="4">
        <v>41537</v>
      </c>
      <c r="E1295" t="s">
        <v>148</v>
      </c>
      <c r="F1295" t="s">
        <v>96</v>
      </c>
      <c r="G1295" t="s">
        <v>127</v>
      </c>
      <c r="H1295" t="s">
        <v>44</v>
      </c>
      <c r="I1295" t="s">
        <v>130</v>
      </c>
      <c r="J1295" t="s">
        <v>48</v>
      </c>
      <c r="K1295">
        <v>1280</v>
      </c>
      <c r="L1295">
        <v>400000</v>
      </c>
      <c r="M1295" t="s">
        <v>49</v>
      </c>
      <c r="N1295">
        <v>0</v>
      </c>
      <c r="O1295">
        <v>0</v>
      </c>
      <c r="P1295">
        <v>0</v>
      </c>
      <c r="Q1295">
        <v>0</v>
      </c>
      <c r="R1295">
        <v>0</v>
      </c>
      <c r="S1295">
        <v>1.3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0.122</v>
      </c>
      <c r="AB1295">
        <v>2</v>
      </c>
      <c r="AC1295" t="s">
        <v>97</v>
      </c>
      <c r="AD1295" t="s">
        <v>128</v>
      </c>
      <c r="AE1295" t="s">
        <v>131</v>
      </c>
      <c r="AF1295" t="s">
        <v>149</v>
      </c>
    </row>
    <row r="1296" spans="1:32">
      <c r="A1296" t="s">
        <v>41</v>
      </c>
      <c r="B1296" t="s">
        <v>42</v>
      </c>
      <c r="C1296" t="s">
        <v>43</v>
      </c>
      <c r="D1296" s="4">
        <v>41537</v>
      </c>
      <c r="E1296" t="s">
        <v>148</v>
      </c>
      <c r="F1296" t="s">
        <v>96</v>
      </c>
      <c r="G1296" t="s">
        <v>46</v>
      </c>
      <c r="H1296" t="s">
        <v>44</v>
      </c>
      <c r="I1296" t="s">
        <v>130</v>
      </c>
      <c r="J1296" t="s">
        <v>48</v>
      </c>
      <c r="K1296">
        <v>1280</v>
      </c>
      <c r="L1296">
        <v>400000</v>
      </c>
      <c r="M1296" t="s">
        <v>49</v>
      </c>
      <c r="N1296">
        <v>0</v>
      </c>
      <c r="O1296">
        <v>0</v>
      </c>
      <c r="P1296">
        <v>0</v>
      </c>
      <c r="Q1296">
        <v>0</v>
      </c>
      <c r="R1296">
        <v>0</v>
      </c>
      <c r="S1296">
        <v>0.122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0.122</v>
      </c>
      <c r="AB1296">
        <v>2</v>
      </c>
      <c r="AC1296" t="s">
        <v>97</v>
      </c>
      <c r="AD1296" t="s">
        <v>46</v>
      </c>
      <c r="AE1296" t="s">
        <v>131</v>
      </c>
      <c r="AF1296" t="s">
        <v>149</v>
      </c>
    </row>
    <row r="1297" spans="1:32">
      <c r="A1297" t="s">
        <v>41</v>
      </c>
      <c r="B1297" t="s">
        <v>42</v>
      </c>
      <c r="C1297" t="s">
        <v>43</v>
      </c>
      <c r="D1297" s="4">
        <v>41488</v>
      </c>
      <c r="E1297" t="s">
        <v>148</v>
      </c>
      <c r="F1297" t="s">
        <v>98</v>
      </c>
      <c r="G1297" t="s">
        <v>127</v>
      </c>
      <c r="H1297" t="s">
        <v>44</v>
      </c>
      <c r="I1297" t="s">
        <v>60</v>
      </c>
      <c r="J1297" t="s">
        <v>48</v>
      </c>
      <c r="K1297">
        <v>292</v>
      </c>
      <c r="L1297">
        <v>200000</v>
      </c>
      <c r="M1297" t="s">
        <v>49</v>
      </c>
      <c r="N1297">
        <v>0</v>
      </c>
      <c r="O1297">
        <v>0</v>
      </c>
      <c r="P1297">
        <v>0</v>
      </c>
      <c r="Q1297">
        <v>0</v>
      </c>
      <c r="R1297">
        <v>0</v>
      </c>
      <c r="S1297">
        <v>1.96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0.317</v>
      </c>
      <c r="AB1297">
        <v>2</v>
      </c>
      <c r="AC1297" t="s">
        <v>99</v>
      </c>
      <c r="AD1297" t="s">
        <v>128</v>
      </c>
      <c r="AE1297" t="s">
        <v>61</v>
      </c>
      <c r="AF1297" t="s">
        <v>149</v>
      </c>
    </row>
    <row r="1298" spans="1:32">
      <c r="A1298" t="s">
        <v>41</v>
      </c>
      <c r="B1298" t="s">
        <v>42</v>
      </c>
      <c r="C1298" t="s">
        <v>43</v>
      </c>
      <c r="D1298" s="4">
        <v>41488</v>
      </c>
      <c r="E1298" t="s">
        <v>148</v>
      </c>
      <c r="F1298" t="s">
        <v>98</v>
      </c>
      <c r="G1298" t="s">
        <v>127</v>
      </c>
      <c r="H1298" t="s">
        <v>44</v>
      </c>
      <c r="I1298" t="s">
        <v>62</v>
      </c>
      <c r="J1298" t="s">
        <v>48</v>
      </c>
      <c r="K1298">
        <v>292</v>
      </c>
      <c r="L1298">
        <v>200000</v>
      </c>
      <c r="M1298" t="s">
        <v>49</v>
      </c>
      <c r="N1298">
        <v>0</v>
      </c>
      <c r="O1298">
        <v>0</v>
      </c>
      <c r="P1298">
        <v>0</v>
      </c>
      <c r="Q1298">
        <v>0</v>
      </c>
      <c r="R1298">
        <v>0</v>
      </c>
      <c r="S1298">
        <v>1.95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0.316</v>
      </c>
      <c r="AB1298">
        <v>2</v>
      </c>
      <c r="AC1298" t="s">
        <v>99</v>
      </c>
      <c r="AD1298" t="s">
        <v>128</v>
      </c>
      <c r="AE1298" t="s">
        <v>63</v>
      </c>
      <c r="AF1298" t="s">
        <v>149</v>
      </c>
    </row>
    <row r="1299" spans="1:32">
      <c r="A1299" t="s">
        <v>41</v>
      </c>
      <c r="B1299" t="s">
        <v>42</v>
      </c>
      <c r="C1299" t="s">
        <v>43</v>
      </c>
      <c r="D1299" s="4">
        <v>41488</v>
      </c>
      <c r="E1299" t="s">
        <v>148</v>
      </c>
      <c r="F1299" t="s">
        <v>98</v>
      </c>
      <c r="G1299" t="s">
        <v>127</v>
      </c>
      <c r="H1299" t="s">
        <v>44</v>
      </c>
      <c r="I1299" t="s">
        <v>64</v>
      </c>
      <c r="J1299" t="s">
        <v>48</v>
      </c>
      <c r="K1299">
        <v>292</v>
      </c>
      <c r="L1299">
        <v>200000</v>
      </c>
      <c r="M1299" t="s">
        <v>49</v>
      </c>
      <c r="N1299">
        <v>0</v>
      </c>
      <c r="O1299">
        <v>0</v>
      </c>
      <c r="P1299">
        <v>0</v>
      </c>
      <c r="Q1299">
        <v>0</v>
      </c>
      <c r="R1299">
        <v>0</v>
      </c>
      <c r="S1299">
        <v>1.94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0.315</v>
      </c>
      <c r="AB1299">
        <v>2</v>
      </c>
      <c r="AC1299" t="s">
        <v>99</v>
      </c>
      <c r="AD1299" t="s">
        <v>128</v>
      </c>
      <c r="AE1299" t="s">
        <v>65</v>
      </c>
      <c r="AF1299" t="s">
        <v>149</v>
      </c>
    </row>
    <row r="1300" spans="1:32">
      <c r="A1300" t="s">
        <v>41</v>
      </c>
      <c r="B1300" t="s">
        <v>42</v>
      </c>
      <c r="C1300" t="s">
        <v>43</v>
      </c>
      <c r="D1300" s="4">
        <v>41488</v>
      </c>
      <c r="E1300" t="s">
        <v>148</v>
      </c>
      <c r="F1300" t="s">
        <v>98</v>
      </c>
      <c r="G1300" t="s">
        <v>127</v>
      </c>
      <c r="H1300" t="s">
        <v>44</v>
      </c>
      <c r="I1300" t="s">
        <v>68</v>
      </c>
      <c r="J1300" t="s">
        <v>48</v>
      </c>
      <c r="K1300">
        <v>292</v>
      </c>
      <c r="L1300">
        <v>200000</v>
      </c>
      <c r="M1300" t="s">
        <v>49</v>
      </c>
      <c r="N1300">
        <v>0</v>
      </c>
      <c r="O1300">
        <v>0</v>
      </c>
      <c r="P1300">
        <v>0</v>
      </c>
      <c r="Q1300">
        <v>0</v>
      </c>
      <c r="R1300">
        <v>0</v>
      </c>
      <c r="S1300">
        <v>1.94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0.315</v>
      </c>
      <c r="AB1300">
        <v>2</v>
      </c>
      <c r="AC1300" t="s">
        <v>99</v>
      </c>
      <c r="AD1300" t="s">
        <v>128</v>
      </c>
      <c r="AE1300" t="s">
        <v>69</v>
      </c>
      <c r="AF1300" t="s">
        <v>149</v>
      </c>
    </row>
    <row r="1301" spans="1:32">
      <c r="A1301" t="s">
        <v>41</v>
      </c>
      <c r="B1301" t="s">
        <v>42</v>
      </c>
      <c r="C1301" t="s">
        <v>43</v>
      </c>
      <c r="D1301" s="4">
        <v>41488</v>
      </c>
      <c r="E1301" t="s">
        <v>148</v>
      </c>
      <c r="F1301" t="s">
        <v>98</v>
      </c>
      <c r="G1301" t="s">
        <v>127</v>
      </c>
      <c r="H1301" t="s">
        <v>44</v>
      </c>
      <c r="I1301" t="s">
        <v>76</v>
      </c>
      <c r="J1301" t="s">
        <v>48</v>
      </c>
      <c r="K1301">
        <v>292</v>
      </c>
      <c r="L1301">
        <v>200000</v>
      </c>
      <c r="M1301" t="s">
        <v>49</v>
      </c>
      <c r="N1301">
        <v>0</v>
      </c>
      <c r="O1301">
        <v>0</v>
      </c>
      <c r="P1301">
        <v>0</v>
      </c>
      <c r="Q1301">
        <v>0</v>
      </c>
      <c r="R1301">
        <v>0</v>
      </c>
      <c r="S1301">
        <v>1.96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0.318</v>
      </c>
      <c r="AB1301">
        <v>2</v>
      </c>
      <c r="AC1301" t="s">
        <v>99</v>
      </c>
      <c r="AD1301" t="s">
        <v>128</v>
      </c>
      <c r="AE1301" t="s">
        <v>77</v>
      </c>
      <c r="AF1301" t="s">
        <v>149</v>
      </c>
    </row>
    <row r="1302" spans="1:32">
      <c r="A1302" t="s">
        <v>41</v>
      </c>
      <c r="B1302" t="s">
        <v>42</v>
      </c>
      <c r="C1302" t="s">
        <v>43</v>
      </c>
      <c r="D1302" s="4">
        <v>41488</v>
      </c>
      <c r="E1302" t="s">
        <v>148</v>
      </c>
      <c r="F1302" t="s">
        <v>98</v>
      </c>
      <c r="G1302" t="s">
        <v>127</v>
      </c>
      <c r="H1302" t="s">
        <v>44</v>
      </c>
      <c r="I1302" t="s">
        <v>78</v>
      </c>
      <c r="J1302" t="s">
        <v>48</v>
      </c>
      <c r="K1302">
        <v>292</v>
      </c>
      <c r="L1302">
        <v>200000</v>
      </c>
      <c r="M1302" t="s">
        <v>49</v>
      </c>
      <c r="N1302">
        <v>0</v>
      </c>
      <c r="O1302">
        <v>0</v>
      </c>
      <c r="P1302">
        <v>0</v>
      </c>
      <c r="Q1302">
        <v>0</v>
      </c>
      <c r="R1302">
        <v>0</v>
      </c>
      <c r="S1302">
        <v>1.83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0.30399999999999999</v>
      </c>
      <c r="AB1302">
        <v>2</v>
      </c>
      <c r="AC1302" t="s">
        <v>99</v>
      </c>
      <c r="AD1302" t="s">
        <v>128</v>
      </c>
      <c r="AE1302" t="s">
        <v>79</v>
      </c>
      <c r="AF1302" t="s">
        <v>149</v>
      </c>
    </row>
    <row r="1303" spans="1:32">
      <c r="A1303" t="s">
        <v>41</v>
      </c>
      <c r="B1303" t="s">
        <v>42</v>
      </c>
      <c r="C1303" t="s">
        <v>43</v>
      </c>
      <c r="D1303" s="4">
        <v>41537</v>
      </c>
      <c r="E1303" t="s">
        <v>148</v>
      </c>
      <c r="F1303" t="s">
        <v>98</v>
      </c>
      <c r="G1303" t="s">
        <v>127</v>
      </c>
      <c r="H1303" t="s">
        <v>44</v>
      </c>
      <c r="I1303" t="s">
        <v>130</v>
      </c>
      <c r="J1303" t="s">
        <v>48</v>
      </c>
      <c r="K1303">
        <v>292</v>
      </c>
      <c r="L1303">
        <v>200000</v>
      </c>
      <c r="M1303" t="s">
        <v>49</v>
      </c>
      <c r="N1303">
        <v>0</v>
      </c>
      <c r="O1303">
        <v>0</v>
      </c>
      <c r="P1303">
        <v>0</v>
      </c>
      <c r="Q1303">
        <v>0</v>
      </c>
      <c r="R1303">
        <v>0</v>
      </c>
      <c r="S1303">
        <v>1.95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0.316</v>
      </c>
      <c r="AB1303">
        <v>2</v>
      </c>
      <c r="AC1303" t="s">
        <v>99</v>
      </c>
      <c r="AD1303" t="s">
        <v>128</v>
      </c>
      <c r="AE1303" t="s">
        <v>131</v>
      </c>
      <c r="AF1303" t="s">
        <v>149</v>
      </c>
    </row>
    <row r="1304" spans="1:32">
      <c r="A1304" t="s">
        <v>41</v>
      </c>
      <c r="B1304" t="s">
        <v>42</v>
      </c>
      <c r="C1304" t="s">
        <v>43</v>
      </c>
      <c r="D1304" s="4">
        <v>41537</v>
      </c>
      <c r="E1304" t="s">
        <v>148</v>
      </c>
      <c r="F1304" t="s">
        <v>98</v>
      </c>
      <c r="G1304" t="s">
        <v>46</v>
      </c>
      <c r="H1304" t="s">
        <v>44</v>
      </c>
      <c r="I1304" t="s">
        <v>130</v>
      </c>
      <c r="J1304" t="s">
        <v>48</v>
      </c>
      <c r="K1304">
        <v>292</v>
      </c>
      <c r="L1304">
        <v>200000</v>
      </c>
      <c r="M1304" t="s">
        <v>49</v>
      </c>
      <c r="N1304">
        <v>0</v>
      </c>
      <c r="O1304">
        <v>0</v>
      </c>
      <c r="P1304">
        <v>0</v>
      </c>
      <c r="Q1304">
        <v>0</v>
      </c>
      <c r="R1304">
        <v>0</v>
      </c>
      <c r="S1304">
        <v>0.314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0.314</v>
      </c>
      <c r="AB1304">
        <v>2</v>
      </c>
      <c r="AC1304" t="s">
        <v>99</v>
      </c>
      <c r="AD1304" t="s">
        <v>46</v>
      </c>
      <c r="AE1304" t="s">
        <v>131</v>
      </c>
      <c r="AF1304" t="s">
        <v>149</v>
      </c>
    </row>
    <row r="1305" spans="1:32">
      <c r="A1305" t="s">
        <v>41</v>
      </c>
      <c r="B1305" t="s">
        <v>42</v>
      </c>
      <c r="C1305" t="s">
        <v>43</v>
      </c>
      <c r="D1305" s="4">
        <v>41488</v>
      </c>
      <c r="E1305" t="s">
        <v>148</v>
      </c>
      <c r="F1305" t="s">
        <v>100</v>
      </c>
      <c r="G1305" t="s">
        <v>127</v>
      </c>
      <c r="H1305" t="s">
        <v>44</v>
      </c>
      <c r="I1305" t="s">
        <v>60</v>
      </c>
      <c r="J1305" t="s">
        <v>48</v>
      </c>
      <c r="K1305">
        <v>146</v>
      </c>
      <c r="L1305">
        <v>100000</v>
      </c>
      <c r="M1305" t="s">
        <v>49</v>
      </c>
      <c r="N1305">
        <v>0</v>
      </c>
      <c r="O1305">
        <v>0</v>
      </c>
      <c r="P1305">
        <v>0</v>
      </c>
      <c r="Q1305">
        <v>0</v>
      </c>
      <c r="R1305">
        <v>0</v>
      </c>
      <c r="S1305">
        <v>2.02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0.317</v>
      </c>
      <c r="AB1305">
        <v>2</v>
      </c>
      <c r="AC1305" t="s">
        <v>101</v>
      </c>
      <c r="AD1305" t="s">
        <v>128</v>
      </c>
      <c r="AE1305" t="s">
        <v>61</v>
      </c>
      <c r="AF1305" t="s">
        <v>149</v>
      </c>
    </row>
    <row r="1306" spans="1:32">
      <c r="A1306" t="s">
        <v>41</v>
      </c>
      <c r="B1306" t="s">
        <v>42</v>
      </c>
      <c r="C1306" t="s">
        <v>43</v>
      </c>
      <c r="D1306" s="4">
        <v>41488</v>
      </c>
      <c r="E1306" t="s">
        <v>148</v>
      </c>
      <c r="F1306" t="s">
        <v>100</v>
      </c>
      <c r="G1306" t="s">
        <v>127</v>
      </c>
      <c r="H1306" t="s">
        <v>44</v>
      </c>
      <c r="I1306" t="s">
        <v>62</v>
      </c>
      <c r="J1306" t="s">
        <v>48</v>
      </c>
      <c r="K1306">
        <v>146</v>
      </c>
      <c r="L1306">
        <v>100000</v>
      </c>
      <c r="M1306" t="s">
        <v>49</v>
      </c>
      <c r="N1306">
        <v>0</v>
      </c>
      <c r="O1306">
        <v>0</v>
      </c>
      <c r="P1306">
        <v>0</v>
      </c>
      <c r="Q1306">
        <v>0</v>
      </c>
      <c r="R1306">
        <v>0</v>
      </c>
      <c r="S1306">
        <v>2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0.315</v>
      </c>
      <c r="AB1306">
        <v>2</v>
      </c>
      <c r="AC1306" t="s">
        <v>101</v>
      </c>
      <c r="AD1306" t="s">
        <v>128</v>
      </c>
      <c r="AE1306" t="s">
        <v>63</v>
      </c>
      <c r="AF1306" t="s">
        <v>149</v>
      </c>
    </row>
    <row r="1307" spans="1:32">
      <c r="A1307" t="s">
        <v>41</v>
      </c>
      <c r="B1307" t="s">
        <v>42</v>
      </c>
      <c r="C1307" t="s">
        <v>43</v>
      </c>
      <c r="D1307" s="4">
        <v>41488</v>
      </c>
      <c r="E1307" t="s">
        <v>148</v>
      </c>
      <c r="F1307" t="s">
        <v>100</v>
      </c>
      <c r="G1307" t="s">
        <v>127</v>
      </c>
      <c r="H1307" t="s">
        <v>44</v>
      </c>
      <c r="I1307" t="s">
        <v>64</v>
      </c>
      <c r="J1307" t="s">
        <v>48</v>
      </c>
      <c r="K1307">
        <v>146</v>
      </c>
      <c r="L1307">
        <v>100000</v>
      </c>
      <c r="M1307" t="s">
        <v>49</v>
      </c>
      <c r="N1307">
        <v>0</v>
      </c>
      <c r="O1307">
        <v>0</v>
      </c>
      <c r="P1307">
        <v>0</v>
      </c>
      <c r="Q1307">
        <v>0</v>
      </c>
      <c r="R1307">
        <v>0</v>
      </c>
      <c r="S1307">
        <v>1.99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0.312</v>
      </c>
      <c r="AB1307">
        <v>2</v>
      </c>
      <c r="AC1307" t="s">
        <v>101</v>
      </c>
      <c r="AD1307" t="s">
        <v>128</v>
      </c>
      <c r="AE1307" t="s">
        <v>65</v>
      </c>
      <c r="AF1307" t="s">
        <v>149</v>
      </c>
    </row>
    <row r="1308" spans="1:32">
      <c r="A1308" t="s">
        <v>41</v>
      </c>
      <c r="B1308" t="s">
        <v>42</v>
      </c>
      <c r="C1308" t="s">
        <v>43</v>
      </c>
      <c r="D1308" s="4">
        <v>41488</v>
      </c>
      <c r="E1308" t="s">
        <v>148</v>
      </c>
      <c r="F1308" t="s">
        <v>100</v>
      </c>
      <c r="G1308" t="s">
        <v>127</v>
      </c>
      <c r="H1308" t="s">
        <v>44</v>
      </c>
      <c r="I1308" t="s">
        <v>68</v>
      </c>
      <c r="J1308" t="s">
        <v>48</v>
      </c>
      <c r="K1308">
        <v>146</v>
      </c>
      <c r="L1308">
        <v>100000</v>
      </c>
      <c r="M1308" t="s">
        <v>49</v>
      </c>
      <c r="N1308">
        <v>0</v>
      </c>
      <c r="O1308">
        <v>0</v>
      </c>
      <c r="P1308">
        <v>0</v>
      </c>
      <c r="Q1308">
        <v>0</v>
      </c>
      <c r="R1308">
        <v>0</v>
      </c>
      <c r="S1308">
        <v>1.99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0.313</v>
      </c>
      <c r="AB1308">
        <v>2</v>
      </c>
      <c r="AC1308" t="s">
        <v>101</v>
      </c>
      <c r="AD1308" t="s">
        <v>128</v>
      </c>
      <c r="AE1308" t="s">
        <v>69</v>
      </c>
      <c r="AF1308" t="s">
        <v>149</v>
      </c>
    </row>
    <row r="1309" spans="1:32">
      <c r="A1309" t="s">
        <v>41</v>
      </c>
      <c r="B1309" t="s">
        <v>42</v>
      </c>
      <c r="C1309" t="s">
        <v>43</v>
      </c>
      <c r="D1309" s="4">
        <v>41488</v>
      </c>
      <c r="E1309" t="s">
        <v>148</v>
      </c>
      <c r="F1309" t="s">
        <v>100</v>
      </c>
      <c r="G1309" t="s">
        <v>127</v>
      </c>
      <c r="H1309" t="s">
        <v>44</v>
      </c>
      <c r="I1309" t="s">
        <v>76</v>
      </c>
      <c r="J1309" t="s">
        <v>48</v>
      </c>
      <c r="K1309">
        <v>146</v>
      </c>
      <c r="L1309">
        <v>100000</v>
      </c>
      <c r="M1309" t="s">
        <v>49</v>
      </c>
      <c r="N1309">
        <v>0</v>
      </c>
      <c r="O1309">
        <v>0</v>
      </c>
      <c r="P1309">
        <v>0</v>
      </c>
      <c r="Q1309">
        <v>0</v>
      </c>
      <c r="R1309">
        <v>0</v>
      </c>
      <c r="S1309">
        <v>2.0299999999999998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0.31900000000000001</v>
      </c>
      <c r="AB1309">
        <v>2</v>
      </c>
      <c r="AC1309" t="s">
        <v>101</v>
      </c>
      <c r="AD1309" t="s">
        <v>128</v>
      </c>
      <c r="AE1309" t="s">
        <v>77</v>
      </c>
      <c r="AF1309" t="s">
        <v>149</v>
      </c>
    </row>
    <row r="1310" spans="1:32">
      <c r="A1310" t="s">
        <v>41</v>
      </c>
      <c r="B1310" t="s">
        <v>42</v>
      </c>
      <c r="C1310" t="s">
        <v>43</v>
      </c>
      <c r="D1310" s="4">
        <v>41488</v>
      </c>
      <c r="E1310" t="s">
        <v>148</v>
      </c>
      <c r="F1310" t="s">
        <v>100</v>
      </c>
      <c r="G1310" t="s">
        <v>127</v>
      </c>
      <c r="H1310" t="s">
        <v>44</v>
      </c>
      <c r="I1310" t="s">
        <v>78</v>
      </c>
      <c r="J1310" t="s">
        <v>48</v>
      </c>
      <c r="K1310">
        <v>146</v>
      </c>
      <c r="L1310">
        <v>100000</v>
      </c>
      <c r="M1310" t="s">
        <v>49</v>
      </c>
      <c r="N1310">
        <v>0</v>
      </c>
      <c r="O1310">
        <v>0</v>
      </c>
      <c r="P1310">
        <v>0</v>
      </c>
      <c r="Q1310">
        <v>0</v>
      </c>
      <c r="R1310">
        <v>0</v>
      </c>
      <c r="S1310">
        <v>1.84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0.29699999999999999</v>
      </c>
      <c r="AB1310">
        <v>2</v>
      </c>
      <c r="AC1310" t="s">
        <v>101</v>
      </c>
      <c r="AD1310" t="s">
        <v>128</v>
      </c>
      <c r="AE1310" t="s">
        <v>79</v>
      </c>
      <c r="AF1310" t="s">
        <v>149</v>
      </c>
    </row>
    <row r="1311" spans="1:32">
      <c r="A1311" t="s">
        <v>41</v>
      </c>
      <c r="B1311" t="s">
        <v>42</v>
      </c>
      <c r="C1311" t="s">
        <v>43</v>
      </c>
      <c r="D1311" s="4">
        <v>41537</v>
      </c>
      <c r="E1311" t="s">
        <v>148</v>
      </c>
      <c r="F1311" t="s">
        <v>100</v>
      </c>
      <c r="G1311" t="s">
        <v>127</v>
      </c>
      <c r="H1311" t="s">
        <v>44</v>
      </c>
      <c r="I1311" t="s">
        <v>130</v>
      </c>
      <c r="J1311" t="s">
        <v>48</v>
      </c>
      <c r="K1311">
        <v>146</v>
      </c>
      <c r="L1311">
        <v>100000</v>
      </c>
      <c r="M1311" t="s">
        <v>49</v>
      </c>
      <c r="N1311">
        <v>0</v>
      </c>
      <c r="O1311">
        <v>0</v>
      </c>
      <c r="P1311">
        <v>0</v>
      </c>
      <c r="Q1311">
        <v>0</v>
      </c>
      <c r="R1311">
        <v>0</v>
      </c>
      <c r="S1311">
        <v>2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0.314</v>
      </c>
      <c r="AB1311">
        <v>2</v>
      </c>
      <c r="AC1311" t="s">
        <v>101</v>
      </c>
      <c r="AD1311" t="s">
        <v>128</v>
      </c>
      <c r="AE1311" t="s">
        <v>131</v>
      </c>
      <c r="AF1311" t="s">
        <v>149</v>
      </c>
    </row>
    <row r="1312" spans="1:32">
      <c r="A1312" t="s">
        <v>41</v>
      </c>
      <c r="B1312" t="s">
        <v>42</v>
      </c>
      <c r="C1312" t="s">
        <v>43</v>
      </c>
      <c r="D1312" s="4">
        <v>41537</v>
      </c>
      <c r="E1312" t="s">
        <v>148</v>
      </c>
      <c r="F1312" t="s">
        <v>100</v>
      </c>
      <c r="G1312" t="s">
        <v>46</v>
      </c>
      <c r="H1312" t="s">
        <v>44</v>
      </c>
      <c r="I1312" t="s">
        <v>130</v>
      </c>
      <c r="J1312" t="s">
        <v>48</v>
      </c>
      <c r="K1312">
        <v>146</v>
      </c>
      <c r="L1312">
        <v>100000</v>
      </c>
      <c r="M1312" t="s">
        <v>49</v>
      </c>
      <c r="N1312">
        <v>0</v>
      </c>
      <c r="O1312">
        <v>0</v>
      </c>
      <c r="P1312">
        <v>0</v>
      </c>
      <c r="Q1312">
        <v>0</v>
      </c>
      <c r="R1312">
        <v>0</v>
      </c>
      <c r="S1312">
        <v>0.318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0.318</v>
      </c>
      <c r="AB1312">
        <v>2</v>
      </c>
      <c r="AC1312" t="s">
        <v>101</v>
      </c>
      <c r="AD1312" t="s">
        <v>46</v>
      </c>
      <c r="AE1312" t="s">
        <v>131</v>
      </c>
      <c r="AF1312" t="s">
        <v>149</v>
      </c>
    </row>
    <row r="1313" spans="1:32">
      <c r="A1313" t="s">
        <v>41</v>
      </c>
      <c r="B1313" t="s">
        <v>42</v>
      </c>
      <c r="C1313" t="s">
        <v>43</v>
      </c>
      <c r="D1313" s="4">
        <v>41488</v>
      </c>
      <c r="E1313" t="s">
        <v>148</v>
      </c>
      <c r="F1313" t="s">
        <v>102</v>
      </c>
      <c r="G1313" t="s">
        <v>127</v>
      </c>
      <c r="H1313" t="s">
        <v>44</v>
      </c>
      <c r="I1313" t="s">
        <v>60</v>
      </c>
      <c r="J1313" t="s">
        <v>48</v>
      </c>
      <c r="K1313">
        <v>118</v>
      </c>
      <c r="L1313">
        <v>60000</v>
      </c>
      <c r="M1313" t="s">
        <v>49</v>
      </c>
      <c r="N1313">
        <v>0</v>
      </c>
      <c r="O1313">
        <v>0</v>
      </c>
      <c r="P1313">
        <v>0</v>
      </c>
      <c r="Q1313">
        <v>0</v>
      </c>
      <c r="R1313">
        <v>0</v>
      </c>
      <c r="S1313">
        <v>1.91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0.32500000000000001</v>
      </c>
      <c r="AB1313">
        <v>2</v>
      </c>
      <c r="AC1313" t="s">
        <v>103</v>
      </c>
      <c r="AD1313" t="s">
        <v>128</v>
      </c>
      <c r="AE1313" t="s">
        <v>61</v>
      </c>
      <c r="AF1313" t="s">
        <v>149</v>
      </c>
    </row>
    <row r="1314" spans="1:32">
      <c r="A1314" t="s">
        <v>41</v>
      </c>
      <c r="B1314" t="s">
        <v>42</v>
      </c>
      <c r="C1314" t="s">
        <v>43</v>
      </c>
      <c r="D1314" s="4">
        <v>41488</v>
      </c>
      <c r="E1314" t="s">
        <v>148</v>
      </c>
      <c r="F1314" t="s">
        <v>102</v>
      </c>
      <c r="G1314" t="s">
        <v>127</v>
      </c>
      <c r="H1314" t="s">
        <v>44</v>
      </c>
      <c r="I1314" t="s">
        <v>62</v>
      </c>
      <c r="J1314" t="s">
        <v>48</v>
      </c>
      <c r="K1314">
        <v>118</v>
      </c>
      <c r="L1314">
        <v>60000</v>
      </c>
      <c r="M1314" t="s">
        <v>49</v>
      </c>
      <c r="N1314">
        <v>0</v>
      </c>
      <c r="O1314">
        <v>0</v>
      </c>
      <c r="P1314">
        <v>0</v>
      </c>
      <c r="Q1314">
        <v>0</v>
      </c>
      <c r="R1314">
        <v>0</v>
      </c>
      <c r="S1314">
        <v>1.9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0.32400000000000001</v>
      </c>
      <c r="AB1314">
        <v>2</v>
      </c>
      <c r="AC1314" t="s">
        <v>103</v>
      </c>
      <c r="AD1314" t="s">
        <v>128</v>
      </c>
      <c r="AE1314" t="s">
        <v>63</v>
      </c>
      <c r="AF1314" t="s">
        <v>149</v>
      </c>
    </row>
    <row r="1315" spans="1:32">
      <c r="A1315" t="s">
        <v>41</v>
      </c>
      <c r="B1315" t="s">
        <v>42</v>
      </c>
      <c r="C1315" t="s">
        <v>43</v>
      </c>
      <c r="D1315" s="4">
        <v>41488</v>
      </c>
      <c r="E1315" t="s">
        <v>148</v>
      </c>
      <c r="F1315" t="s">
        <v>102</v>
      </c>
      <c r="G1315" t="s">
        <v>127</v>
      </c>
      <c r="H1315" t="s">
        <v>44</v>
      </c>
      <c r="I1315" t="s">
        <v>64</v>
      </c>
      <c r="J1315" t="s">
        <v>48</v>
      </c>
      <c r="K1315">
        <v>118</v>
      </c>
      <c r="L1315">
        <v>60000</v>
      </c>
      <c r="M1315" t="s">
        <v>49</v>
      </c>
      <c r="N1315">
        <v>0</v>
      </c>
      <c r="O1315">
        <v>0</v>
      </c>
      <c r="P1315">
        <v>0</v>
      </c>
      <c r="Q1315">
        <v>0</v>
      </c>
      <c r="R1315">
        <v>0</v>
      </c>
      <c r="S1315">
        <v>1.9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0.32400000000000001</v>
      </c>
      <c r="AB1315">
        <v>2</v>
      </c>
      <c r="AC1315" t="s">
        <v>103</v>
      </c>
      <c r="AD1315" t="s">
        <v>128</v>
      </c>
      <c r="AE1315" t="s">
        <v>65</v>
      </c>
      <c r="AF1315" t="s">
        <v>149</v>
      </c>
    </row>
    <row r="1316" spans="1:32">
      <c r="A1316" t="s">
        <v>41</v>
      </c>
      <c r="B1316" t="s">
        <v>42</v>
      </c>
      <c r="C1316" t="s">
        <v>43</v>
      </c>
      <c r="D1316" s="4">
        <v>41488</v>
      </c>
      <c r="E1316" t="s">
        <v>148</v>
      </c>
      <c r="F1316" t="s">
        <v>102</v>
      </c>
      <c r="G1316" t="s">
        <v>127</v>
      </c>
      <c r="H1316" t="s">
        <v>44</v>
      </c>
      <c r="I1316" t="s">
        <v>68</v>
      </c>
      <c r="J1316" t="s">
        <v>48</v>
      </c>
      <c r="K1316">
        <v>118</v>
      </c>
      <c r="L1316">
        <v>60000</v>
      </c>
      <c r="M1316" t="s">
        <v>49</v>
      </c>
      <c r="N1316">
        <v>0</v>
      </c>
      <c r="O1316">
        <v>0</v>
      </c>
      <c r="P1316">
        <v>0</v>
      </c>
      <c r="Q1316">
        <v>0</v>
      </c>
      <c r="R1316">
        <v>0</v>
      </c>
      <c r="S1316">
        <v>1.9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0.32500000000000001</v>
      </c>
      <c r="AB1316">
        <v>2</v>
      </c>
      <c r="AC1316" t="s">
        <v>103</v>
      </c>
      <c r="AD1316" t="s">
        <v>128</v>
      </c>
      <c r="AE1316" t="s">
        <v>69</v>
      </c>
      <c r="AF1316" t="s">
        <v>149</v>
      </c>
    </row>
    <row r="1317" spans="1:32">
      <c r="A1317" t="s">
        <v>41</v>
      </c>
      <c r="B1317" t="s">
        <v>42</v>
      </c>
      <c r="C1317" t="s">
        <v>43</v>
      </c>
      <c r="D1317" s="4">
        <v>41488</v>
      </c>
      <c r="E1317" t="s">
        <v>148</v>
      </c>
      <c r="F1317" t="s">
        <v>102</v>
      </c>
      <c r="G1317" t="s">
        <v>127</v>
      </c>
      <c r="H1317" t="s">
        <v>44</v>
      </c>
      <c r="I1317" t="s">
        <v>76</v>
      </c>
      <c r="J1317" t="s">
        <v>48</v>
      </c>
      <c r="K1317">
        <v>118</v>
      </c>
      <c r="L1317">
        <v>60000</v>
      </c>
      <c r="M1317" t="s">
        <v>49</v>
      </c>
      <c r="N1317">
        <v>0</v>
      </c>
      <c r="O1317">
        <v>0</v>
      </c>
      <c r="P1317">
        <v>0</v>
      </c>
      <c r="Q1317">
        <v>0</v>
      </c>
      <c r="R1317">
        <v>0</v>
      </c>
      <c r="S1317">
        <v>1.91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0.32600000000000001</v>
      </c>
      <c r="AB1317">
        <v>2</v>
      </c>
      <c r="AC1317" t="s">
        <v>103</v>
      </c>
      <c r="AD1317" t="s">
        <v>128</v>
      </c>
      <c r="AE1317" t="s">
        <v>77</v>
      </c>
      <c r="AF1317" t="s">
        <v>149</v>
      </c>
    </row>
    <row r="1318" spans="1:32">
      <c r="A1318" t="s">
        <v>41</v>
      </c>
      <c r="B1318" t="s">
        <v>42</v>
      </c>
      <c r="C1318" t="s">
        <v>43</v>
      </c>
      <c r="D1318" s="4">
        <v>41488</v>
      </c>
      <c r="E1318" t="s">
        <v>148</v>
      </c>
      <c r="F1318" t="s">
        <v>102</v>
      </c>
      <c r="G1318" t="s">
        <v>127</v>
      </c>
      <c r="H1318" t="s">
        <v>44</v>
      </c>
      <c r="I1318" t="s">
        <v>78</v>
      </c>
      <c r="J1318" t="s">
        <v>48</v>
      </c>
      <c r="K1318">
        <v>118</v>
      </c>
      <c r="L1318">
        <v>60000</v>
      </c>
      <c r="M1318" t="s">
        <v>49</v>
      </c>
      <c r="N1318">
        <v>0</v>
      </c>
      <c r="O1318">
        <v>0</v>
      </c>
      <c r="P1318">
        <v>0</v>
      </c>
      <c r="Q1318">
        <v>0</v>
      </c>
      <c r="R1318">
        <v>0</v>
      </c>
      <c r="S1318">
        <v>1.83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0.32100000000000001</v>
      </c>
      <c r="AB1318">
        <v>2</v>
      </c>
      <c r="AC1318" t="s">
        <v>103</v>
      </c>
      <c r="AD1318" t="s">
        <v>128</v>
      </c>
      <c r="AE1318" t="s">
        <v>79</v>
      </c>
      <c r="AF1318" t="s">
        <v>149</v>
      </c>
    </row>
    <row r="1319" spans="1:32">
      <c r="A1319" t="s">
        <v>41</v>
      </c>
      <c r="B1319" t="s">
        <v>42</v>
      </c>
      <c r="C1319" t="s">
        <v>43</v>
      </c>
      <c r="D1319" s="4">
        <v>41537</v>
      </c>
      <c r="E1319" t="s">
        <v>148</v>
      </c>
      <c r="F1319" t="s">
        <v>102</v>
      </c>
      <c r="G1319" t="s">
        <v>127</v>
      </c>
      <c r="H1319" t="s">
        <v>44</v>
      </c>
      <c r="I1319" t="s">
        <v>130</v>
      </c>
      <c r="J1319" t="s">
        <v>48</v>
      </c>
      <c r="K1319">
        <v>118</v>
      </c>
      <c r="L1319">
        <v>60000</v>
      </c>
      <c r="M1319" t="s">
        <v>49</v>
      </c>
      <c r="N1319">
        <v>0</v>
      </c>
      <c r="O1319">
        <v>0</v>
      </c>
      <c r="P1319">
        <v>0</v>
      </c>
      <c r="Q1319">
        <v>0</v>
      </c>
      <c r="R1319">
        <v>0</v>
      </c>
      <c r="S1319">
        <v>1.9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0.32400000000000001</v>
      </c>
      <c r="AB1319">
        <v>2</v>
      </c>
      <c r="AC1319" t="s">
        <v>103</v>
      </c>
      <c r="AD1319" t="s">
        <v>128</v>
      </c>
      <c r="AE1319" t="s">
        <v>131</v>
      </c>
      <c r="AF1319" t="s">
        <v>149</v>
      </c>
    </row>
    <row r="1320" spans="1:32">
      <c r="A1320" t="s">
        <v>41</v>
      </c>
      <c r="B1320" t="s">
        <v>42</v>
      </c>
      <c r="C1320" t="s">
        <v>43</v>
      </c>
      <c r="D1320" s="4">
        <v>41537</v>
      </c>
      <c r="E1320" t="s">
        <v>148</v>
      </c>
      <c r="F1320" t="s">
        <v>102</v>
      </c>
      <c r="G1320" t="s">
        <v>46</v>
      </c>
      <c r="H1320" t="s">
        <v>44</v>
      </c>
      <c r="I1320" t="s">
        <v>130</v>
      </c>
      <c r="J1320" t="s">
        <v>48</v>
      </c>
      <c r="K1320">
        <v>118</v>
      </c>
      <c r="L1320">
        <v>60000</v>
      </c>
      <c r="M1320" t="s">
        <v>49</v>
      </c>
      <c r="N1320">
        <v>0</v>
      </c>
      <c r="O1320">
        <v>0</v>
      </c>
      <c r="P1320">
        <v>0</v>
      </c>
      <c r="Q1320">
        <v>0</v>
      </c>
      <c r="R1320">
        <v>0</v>
      </c>
      <c r="S1320">
        <v>0.32400000000000001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0.32400000000000001</v>
      </c>
      <c r="AB1320">
        <v>2</v>
      </c>
      <c r="AC1320" t="s">
        <v>103</v>
      </c>
      <c r="AD1320" t="s">
        <v>46</v>
      </c>
      <c r="AE1320" t="s">
        <v>131</v>
      </c>
      <c r="AF1320" t="s">
        <v>149</v>
      </c>
    </row>
    <row r="1321" spans="1:32">
      <c r="A1321" t="s">
        <v>41</v>
      </c>
      <c r="B1321" t="s">
        <v>42</v>
      </c>
      <c r="C1321" t="s">
        <v>43</v>
      </c>
      <c r="D1321" s="4">
        <v>41488</v>
      </c>
      <c r="E1321" t="s">
        <v>148</v>
      </c>
      <c r="F1321" t="s">
        <v>104</v>
      </c>
      <c r="G1321" t="s">
        <v>127</v>
      </c>
      <c r="H1321" t="s">
        <v>44</v>
      </c>
      <c r="I1321" t="s">
        <v>60</v>
      </c>
      <c r="J1321" t="s">
        <v>48</v>
      </c>
      <c r="K1321">
        <v>572</v>
      </c>
      <c r="L1321">
        <v>120000</v>
      </c>
      <c r="M1321" t="s">
        <v>49</v>
      </c>
      <c r="N1321">
        <v>0</v>
      </c>
      <c r="O1321">
        <v>0</v>
      </c>
      <c r="P1321">
        <v>0</v>
      </c>
      <c r="Q1321">
        <v>0</v>
      </c>
      <c r="R1321">
        <v>0</v>
      </c>
      <c r="S1321">
        <v>2.73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0.313</v>
      </c>
      <c r="AB1321">
        <v>2</v>
      </c>
      <c r="AC1321" t="s">
        <v>105</v>
      </c>
      <c r="AD1321" t="s">
        <v>128</v>
      </c>
      <c r="AE1321" t="s">
        <v>61</v>
      </c>
      <c r="AF1321" t="s">
        <v>149</v>
      </c>
    </row>
    <row r="1322" spans="1:32">
      <c r="A1322" t="s">
        <v>41</v>
      </c>
      <c r="B1322" t="s">
        <v>42</v>
      </c>
      <c r="C1322" t="s">
        <v>43</v>
      </c>
      <c r="D1322" s="4">
        <v>41488</v>
      </c>
      <c r="E1322" t="s">
        <v>148</v>
      </c>
      <c r="F1322" t="s">
        <v>104</v>
      </c>
      <c r="G1322" t="s">
        <v>127</v>
      </c>
      <c r="H1322" t="s">
        <v>44</v>
      </c>
      <c r="I1322" t="s">
        <v>62</v>
      </c>
      <c r="J1322" t="s">
        <v>48</v>
      </c>
      <c r="K1322">
        <v>572</v>
      </c>
      <c r="L1322">
        <v>120000</v>
      </c>
      <c r="M1322" t="s">
        <v>49</v>
      </c>
      <c r="N1322">
        <v>0</v>
      </c>
      <c r="O1322">
        <v>0</v>
      </c>
      <c r="P1322">
        <v>0</v>
      </c>
      <c r="Q1322">
        <v>0</v>
      </c>
      <c r="R1322">
        <v>0</v>
      </c>
      <c r="S1322">
        <v>2.73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0.313</v>
      </c>
      <c r="AB1322">
        <v>2</v>
      </c>
      <c r="AC1322" t="s">
        <v>105</v>
      </c>
      <c r="AD1322" t="s">
        <v>128</v>
      </c>
      <c r="AE1322" t="s">
        <v>63</v>
      </c>
      <c r="AF1322" t="s">
        <v>149</v>
      </c>
    </row>
    <row r="1323" spans="1:32">
      <c r="A1323" t="s">
        <v>41</v>
      </c>
      <c r="B1323" t="s">
        <v>42</v>
      </c>
      <c r="C1323" t="s">
        <v>43</v>
      </c>
      <c r="D1323" s="4">
        <v>41488</v>
      </c>
      <c r="E1323" t="s">
        <v>148</v>
      </c>
      <c r="F1323" t="s">
        <v>104</v>
      </c>
      <c r="G1323" t="s">
        <v>127</v>
      </c>
      <c r="H1323" t="s">
        <v>44</v>
      </c>
      <c r="I1323" t="s">
        <v>64</v>
      </c>
      <c r="J1323" t="s">
        <v>48</v>
      </c>
      <c r="K1323">
        <v>572</v>
      </c>
      <c r="L1323">
        <v>120000</v>
      </c>
      <c r="M1323" t="s">
        <v>49</v>
      </c>
      <c r="N1323">
        <v>0</v>
      </c>
      <c r="O1323">
        <v>0</v>
      </c>
      <c r="P1323">
        <v>0</v>
      </c>
      <c r="Q1323">
        <v>0</v>
      </c>
      <c r="R1323">
        <v>0</v>
      </c>
      <c r="S1323">
        <v>2.7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0.311</v>
      </c>
      <c r="AB1323">
        <v>2</v>
      </c>
      <c r="AC1323" t="s">
        <v>105</v>
      </c>
      <c r="AD1323" t="s">
        <v>128</v>
      </c>
      <c r="AE1323" t="s">
        <v>65</v>
      </c>
      <c r="AF1323" t="s">
        <v>149</v>
      </c>
    </row>
    <row r="1324" spans="1:32">
      <c r="A1324" t="s">
        <v>41</v>
      </c>
      <c r="B1324" t="s">
        <v>42</v>
      </c>
      <c r="C1324" t="s">
        <v>43</v>
      </c>
      <c r="D1324" s="4">
        <v>41488</v>
      </c>
      <c r="E1324" t="s">
        <v>148</v>
      </c>
      <c r="F1324" t="s">
        <v>104</v>
      </c>
      <c r="G1324" t="s">
        <v>127</v>
      </c>
      <c r="H1324" t="s">
        <v>44</v>
      </c>
      <c r="I1324" t="s">
        <v>68</v>
      </c>
      <c r="J1324" t="s">
        <v>48</v>
      </c>
      <c r="K1324">
        <v>572</v>
      </c>
      <c r="L1324">
        <v>120000</v>
      </c>
      <c r="M1324" t="s">
        <v>49</v>
      </c>
      <c r="N1324">
        <v>0</v>
      </c>
      <c r="O1324">
        <v>0</v>
      </c>
      <c r="P1324">
        <v>0</v>
      </c>
      <c r="Q1324">
        <v>0</v>
      </c>
      <c r="R1324">
        <v>0</v>
      </c>
      <c r="S1324">
        <v>2.69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0.311</v>
      </c>
      <c r="AB1324">
        <v>2</v>
      </c>
      <c r="AC1324" t="s">
        <v>105</v>
      </c>
      <c r="AD1324" t="s">
        <v>128</v>
      </c>
      <c r="AE1324" t="s">
        <v>69</v>
      </c>
      <c r="AF1324" t="s">
        <v>149</v>
      </c>
    </row>
    <row r="1325" spans="1:32">
      <c r="A1325" t="s">
        <v>41</v>
      </c>
      <c r="B1325" t="s">
        <v>42</v>
      </c>
      <c r="C1325" t="s">
        <v>43</v>
      </c>
      <c r="D1325" s="4">
        <v>41488</v>
      </c>
      <c r="E1325" t="s">
        <v>148</v>
      </c>
      <c r="F1325" t="s">
        <v>104</v>
      </c>
      <c r="G1325" t="s">
        <v>127</v>
      </c>
      <c r="H1325" t="s">
        <v>44</v>
      </c>
      <c r="I1325" t="s">
        <v>76</v>
      </c>
      <c r="J1325" t="s">
        <v>48</v>
      </c>
      <c r="K1325">
        <v>572</v>
      </c>
      <c r="L1325">
        <v>120000</v>
      </c>
      <c r="M1325" t="s">
        <v>49</v>
      </c>
      <c r="N1325">
        <v>0</v>
      </c>
      <c r="O1325">
        <v>0</v>
      </c>
      <c r="P1325">
        <v>0</v>
      </c>
      <c r="Q1325">
        <v>0</v>
      </c>
      <c r="R1325">
        <v>0</v>
      </c>
      <c r="S1325">
        <v>2.7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0.313</v>
      </c>
      <c r="AB1325">
        <v>2</v>
      </c>
      <c r="AC1325" t="s">
        <v>105</v>
      </c>
      <c r="AD1325" t="s">
        <v>128</v>
      </c>
      <c r="AE1325" t="s">
        <v>77</v>
      </c>
      <c r="AF1325" t="s">
        <v>149</v>
      </c>
    </row>
    <row r="1326" spans="1:32">
      <c r="A1326" t="s">
        <v>41</v>
      </c>
      <c r="B1326" t="s">
        <v>42</v>
      </c>
      <c r="C1326" t="s">
        <v>43</v>
      </c>
      <c r="D1326" s="4">
        <v>41537</v>
      </c>
      <c r="E1326" t="s">
        <v>148</v>
      </c>
      <c r="F1326" t="s">
        <v>104</v>
      </c>
      <c r="G1326" t="s">
        <v>127</v>
      </c>
      <c r="H1326" t="s">
        <v>44</v>
      </c>
      <c r="I1326" t="s">
        <v>130</v>
      </c>
      <c r="J1326" t="s">
        <v>48</v>
      </c>
      <c r="K1326">
        <v>572</v>
      </c>
      <c r="L1326">
        <v>120000</v>
      </c>
      <c r="M1326" t="s">
        <v>49</v>
      </c>
      <c r="N1326">
        <v>0</v>
      </c>
      <c r="O1326">
        <v>0</v>
      </c>
      <c r="P1326">
        <v>0</v>
      </c>
      <c r="Q1326">
        <v>0</v>
      </c>
      <c r="R1326">
        <v>0</v>
      </c>
      <c r="S1326">
        <v>2.72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0.313</v>
      </c>
      <c r="AB1326">
        <v>2</v>
      </c>
      <c r="AC1326" t="s">
        <v>105</v>
      </c>
      <c r="AD1326" t="s">
        <v>128</v>
      </c>
      <c r="AE1326" t="s">
        <v>131</v>
      </c>
      <c r="AF1326" t="s">
        <v>149</v>
      </c>
    </row>
    <row r="1327" spans="1:32">
      <c r="A1327" t="s">
        <v>41</v>
      </c>
      <c r="B1327" t="s">
        <v>42</v>
      </c>
      <c r="C1327" t="s">
        <v>43</v>
      </c>
      <c r="D1327" s="4">
        <v>41537</v>
      </c>
      <c r="E1327" t="s">
        <v>148</v>
      </c>
      <c r="F1327" t="s">
        <v>104</v>
      </c>
      <c r="G1327" t="s">
        <v>46</v>
      </c>
      <c r="H1327" t="s">
        <v>44</v>
      </c>
      <c r="I1327" t="s">
        <v>130</v>
      </c>
      <c r="J1327" t="s">
        <v>48</v>
      </c>
      <c r="K1327">
        <v>572</v>
      </c>
      <c r="L1327">
        <v>120000</v>
      </c>
      <c r="M1327" t="s">
        <v>49</v>
      </c>
      <c r="N1327">
        <v>0</v>
      </c>
      <c r="O1327">
        <v>0</v>
      </c>
      <c r="P1327">
        <v>0</v>
      </c>
      <c r="Q1327">
        <v>0</v>
      </c>
      <c r="R1327">
        <v>0</v>
      </c>
      <c r="S1327">
        <v>0.313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0.313</v>
      </c>
      <c r="AB1327">
        <v>2</v>
      </c>
      <c r="AC1327" t="s">
        <v>105</v>
      </c>
      <c r="AD1327" t="s">
        <v>46</v>
      </c>
      <c r="AE1327" t="s">
        <v>131</v>
      </c>
      <c r="AF1327" t="s">
        <v>149</v>
      </c>
    </row>
    <row r="1328" spans="1:32">
      <c r="A1328" t="s">
        <v>41</v>
      </c>
      <c r="B1328" t="s">
        <v>42</v>
      </c>
      <c r="C1328" t="s">
        <v>43</v>
      </c>
      <c r="D1328" s="4">
        <v>41488</v>
      </c>
      <c r="E1328" t="s">
        <v>148</v>
      </c>
      <c r="F1328" t="s">
        <v>106</v>
      </c>
      <c r="G1328" t="s">
        <v>127</v>
      </c>
      <c r="H1328" t="s">
        <v>44</v>
      </c>
      <c r="I1328" t="s">
        <v>60</v>
      </c>
      <c r="J1328" t="s">
        <v>48</v>
      </c>
      <c r="K1328">
        <v>146</v>
      </c>
      <c r="L1328">
        <v>175000</v>
      </c>
      <c r="M1328" t="s">
        <v>49</v>
      </c>
      <c r="N1328">
        <v>0</v>
      </c>
      <c r="O1328">
        <v>0</v>
      </c>
      <c r="P1328">
        <v>0</v>
      </c>
      <c r="Q1328">
        <v>0</v>
      </c>
      <c r="R1328">
        <v>0</v>
      </c>
      <c r="S1328">
        <v>2.2000000000000002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0.317</v>
      </c>
      <c r="AB1328">
        <v>2</v>
      </c>
      <c r="AC1328" t="s">
        <v>107</v>
      </c>
      <c r="AD1328" t="s">
        <v>128</v>
      </c>
      <c r="AE1328" t="s">
        <v>61</v>
      </c>
      <c r="AF1328" t="s">
        <v>149</v>
      </c>
    </row>
    <row r="1329" spans="1:32">
      <c r="A1329" t="s">
        <v>41</v>
      </c>
      <c r="B1329" t="s">
        <v>42</v>
      </c>
      <c r="C1329" t="s">
        <v>43</v>
      </c>
      <c r="D1329" s="4">
        <v>41488</v>
      </c>
      <c r="E1329" t="s">
        <v>148</v>
      </c>
      <c r="F1329" t="s">
        <v>106</v>
      </c>
      <c r="G1329" t="s">
        <v>127</v>
      </c>
      <c r="H1329" t="s">
        <v>44</v>
      </c>
      <c r="I1329" t="s">
        <v>62</v>
      </c>
      <c r="J1329" t="s">
        <v>48</v>
      </c>
      <c r="K1329">
        <v>146</v>
      </c>
      <c r="L1329">
        <v>175000</v>
      </c>
      <c r="M1329" t="s">
        <v>49</v>
      </c>
      <c r="N1329">
        <v>0</v>
      </c>
      <c r="O1329">
        <v>0</v>
      </c>
      <c r="P1329">
        <v>0</v>
      </c>
      <c r="Q1329">
        <v>0</v>
      </c>
      <c r="R1329">
        <v>0</v>
      </c>
      <c r="S1329">
        <v>2.19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0.315</v>
      </c>
      <c r="AB1329">
        <v>2</v>
      </c>
      <c r="AC1329" t="s">
        <v>107</v>
      </c>
      <c r="AD1329" t="s">
        <v>128</v>
      </c>
      <c r="AE1329" t="s">
        <v>63</v>
      </c>
      <c r="AF1329" t="s">
        <v>149</v>
      </c>
    </row>
    <row r="1330" spans="1:32">
      <c r="A1330" t="s">
        <v>41</v>
      </c>
      <c r="B1330" t="s">
        <v>42</v>
      </c>
      <c r="C1330" t="s">
        <v>43</v>
      </c>
      <c r="D1330" s="4">
        <v>41488</v>
      </c>
      <c r="E1330" t="s">
        <v>148</v>
      </c>
      <c r="F1330" t="s">
        <v>106</v>
      </c>
      <c r="G1330" t="s">
        <v>127</v>
      </c>
      <c r="H1330" t="s">
        <v>44</v>
      </c>
      <c r="I1330" t="s">
        <v>64</v>
      </c>
      <c r="J1330" t="s">
        <v>48</v>
      </c>
      <c r="K1330">
        <v>146</v>
      </c>
      <c r="L1330">
        <v>175000</v>
      </c>
      <c r="M1330" t="s">
        <v>49</v>
      </c>
      <c r="N1330">
        <v>0</v>
      </c>
      <c r="O1330">
        <v>0</v>
      </c>
      <c r="P1330">
        <v>0</v>
      </c>
      <c r="Q1330">
        <v>0</v>
      </c>
      <c r="R1330">
        <v>0</v>
      </c>
      <c r="S1330">
        <v>2.19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0.316</v>
      </c>
      <c r="AB1330">
        <v>2</v>
      </c>
      <c r="AC1330" t="s">
        <v>107</v>
      </c>
      <c r="AD1330" t="s">
        <v>128</v>
      </c>
      <c r="AE1330" t="s">
        <v>65</v>
      </c>
      <c r="AF1330" t="s">
        <v>149</v>
      </c>
    </row>
    <row r="1331" spans="1:32">
      <c r="A1331" t="s">
        <v>41</v>
      </c>
      <c r="B1331" t="s">
        <v>42</v>
      </c>
      <c r="C1331" t="s">
        <v>43</v>
      </c>
      <c r="D1331" s="4">
        <v>41488</v>
      </c>
      <c r="E1331" t="s">
        <v>148</v>
      </c>
      <c r="F1331" t="s">
        <v>106</v>
      </c>
      <c r="G1331" t="s">
        <v>127</v>
      </c>
      <c r="H1331" t="s">
        <v>44</v>
      </c>
      <c r="I1331" t="s">
        <v>68</v>
      </c>
      <c r="J1331" t="s">
        <v>48</v>
      </c>
      <c r="K1331">
        <v>146</v>
      </c>
      <c r="L1331">
        <v>175000</v>
      </c>
      <c r="M1331" t="s">
        <v>49</v>
      </c>
      <c r="N1331">
        <v>0</v>
      </c>
      <c r="O1331">
        <v>0</v>
      </c>
      <c r="P1331">
        <v>0</v>
      </c>
      <c r="Q1331">
        <v>0</v>
      </c>
      <c r="R1331">
        <v>0</v>
      </c>
      <c r="S1331">
        <v>2.19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0.317</v>
      </c>
      <c r="AB1331">
        <v>2</v>
      </c>
      <c r="AC1331" t="s">
        <v>107</v>
      </c>
      <c r="AD1331" t="s">
        <v>128</v>
      </c>
      <c r="AE1331" t="s">
        <v>69</v>
      </c>
      <c r="AF1331" t="s">
        <v>149</v>
      </c>
    </row>
    <row r="1332" spans="1:32">
      <c r="A1332" t="s">
        <v>41</v>
      </c>
      <c r="B1332" t="s">
        <v>42</v>
      </c>
      <c r="C1332" t="s">
        <v>43</v>
      </c>
      <c r="D1332" s="4">
        <v>41488</v>
      </c>
      <c r="E1332" t="s">
        <v>148</v>
      </c>
      <c r="F1332" t="s">
        <v>106</v>
      </c>
      <c r="G1332" t="s">
        <v>127</v>
      </c>
      <c r="H1332" t="s">
        <v>44</v>
      </c>
      <c r="I1332" t="s">
        <v>76</v>
      </c>
      <c r="J1332" t="s">
        <v>48</v>
      </c>
      <c r="K1332">
        <v>146</v>
      </c>
      <c r="L1332">
        <v>175000</v>
      </c>
      <c r="M1332" t="s">
        <v>49</v>
      </c>
      <c r="N1332">
        <v>0</v>
      </c>
      <c r="O1332">
        <v>0</v>
      </c>
      <c r="P1332">
        <v>0</v>
      </c>
      <c r="Q1332">
        <v>0</v>
      </c>
      <c r="R1332">
        <v>0</v>
      </c>
      <c r="S1332">
        <v>2.2000000000000002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0.317</v>
      </c>
      <c r="AB1332">
        <v>2</v>
      </c>
      <c r="AC1332" t="s">
        <v>107</v>
      </c>
      <c r="AD1332" t="s">
        <v>128</v>
      </c>
      <c r="AE1332" t="s">
        <v>77</v>
      </c>
      <c r="AF1332" t="s">
        <v>149</v>
      </c>
    </row>
    <row r="1333" spans="1:32">
      <c r="A1333" t="s">
        <v>41</v>
      </c>
      <c r="B1333" t="s">
        <v>42</v>
      </c>
      <c r="C1333" t="s">
        <v>43</v>
      </c>
      <c r="D1333" s="4">
        <v>41488</v>
      </c>
      <c r="E1333" t="s">
        <v>148</v>
      </c>
      <c r="F1333" t="s">
        <v>106</v>
      </c>
      <c r="G1333" t="s">
        <v>127</v>
      </c>
      <c r="H1333" t="s">
        <v>44</v>
      </c>
      <c r="I1333" t="s">
        <v>78</v>
      </c>
      <c r="J1333" t="s">
        <v>48</v>
      </c>
      <c r="K1333">
        <v>146</v>
      </c>
      <c r="L1333">
        <v>175000</v>
      </c>
      <c r="M1333" t="s">
        <v>49</v>
      </c>
      <c r="N1333">
        <v>0</v>
      </c>
      <c r="O1333">
        <v>0</v>
      </c>
      <c r="P1333">
        <v>0</v>
      </c>
      <c r="Q1333">
        <v>0</v>
      </c>
      <c r="R1333">
        <v>0</v>
      </c>
      <c r="S1333">
        <v>2.09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0.311</v>
      </c>
      <c r="AB1333">
        <v>2</v>
      </c>
      <c r="AC1333" t="s">
        <v>107</v>
      </c>
      <c r="AD1333" t="s">
        <v>128</v>
      </c>
      <c r="AE1333" t="s">
        <v>79</v>
      </c>
      <c r="AF1333" t="s">
        <v>149</v>
      </c>
    </row>
    <row r="1334" spans="1:32">
      <c r="A1334" t="s">
        <v>41</v>
      </c>
      <c r="B1334" t="s">
        <v>42</v>
      </c>
      <c r="C1334" t="s">
        <v>43</v>
      </c>
      <c r="D1334" s="4">
        <v>41537</v>
      </c>
      <c r="E1334" t="s">
        <v>148</v>
      </c>
      <c r="F1334" t="s">
        <v>106</v>
      </c>
      <c r="G1334" t="s">
        <v>127</v>
      </c>
      <c r="H1334" t="s">
        <v>44</v>
      </c>
      <c r="I1334" t="s">
        <v>130</v>
      </c>
      <c r="J1334" t="s">
        <v>48</v>
      </c>
      <c r="K1334">
        <v>146</v>
      </c>
      <c r="L1334">
        <v>175000</v>
      </c>
      <c r="M1334" t="s">
        <v>49</v>
      </c>
      <c r="N1334">
        <v>0</v>
      </c>
      <c r="O1334">
        <v>0</v>
      </c>
      <c r="P1334">
        <v>0</v>
      </c>
      <c r="Q1334">
        <v>0</v>
      </c>
      <c r="R1334">
        <v>0</v>
      </c>
      <c r="S1334">
        <v>2.19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0.316</v>
      </c>
      <c r="AB1334">
        <v>2</v>
      </c>
      <c r="AC1334" t="s">
        <v>107</v>
      </c>
      <c r="AD1334" t="s">
        <v>128</v>
      </c>
      <c r="AE1334" t="s">
        <v>131</v>
      </c>
      <c r="AF1334" t="s">
        <v>149</v>
      </c>
    </row>
    <row r="1335" spans="1:32">
      <c r="A1335" t="s">
        <v>41</v>
      </c>
      <c r="B1335" t="s">
        <v>42</v>
      </c>
      <c r="C1335" t="s">
        <v>43</v>
      </c>
      <c r="D1335" s="4">
        <v>41537</v>
      </c>
      <c r="E1335" t="s">
        <v>148</v>
      </c>
      <c r="F1335" t="s">
        <v>106</v>
      </c>
      <c r="G1335" t="s">
        <v>46</v>
      </c>
      <c r="H1335" t="s">
        <v>44</v>
      </c>
      <c r="I1335" t="s">
        <v>130</v>
      </c>
      <c r="J1335" t="s">
        <v>48</v>
      </c>
      <c r="K1335">
        <v>146</v>
      </c>
      <c r="L1335">
        <v>175000</v>
      </c>
      <c r="M1335" t="s">
        <v>49</v>
      </c>
      <c r="N1335">
        <v>0</v>
      </c>
      <c r="O1335">
        <v>0</v>
      </c>
      <c r="P1335">
        <v>0</v>
      </c>
      <c r="Q1335">
        <v>0</v>
      </c>
      <c r="R1335">
        <v>0</v>
      </c>
      <c r="S1335">
        <v>0.315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0.315</v>
      </c>
      <c r="AB1335">
        <v>2</v>
      </c>
      <c r="AC1335" t="s">
        <v>107</v>
      </c>
      <c r="AD1335" t="s">
        <v>46</v>
      </c>
      <c r="AE1335" t="s">
        <v>131</v>
      </c>
      <c r="AF1335" t="s">
        <v>149</v>
      </c>
    </row>
    <row r="1336" spans="1:32">
      <c r="A1336" t="s">
        <v>41</v>
      </c>
      <c r="B1336" t="s">
        <v>42</v>
      </c>
      <c r="C1336" t="s">
        <v>43</v>
      </c>
      <c r="D1336" s="4">
        <v>41488</v>
      </c>
      <c r="E1336" t="s">
        <v>148</v>
      </c>
      <c r="F1336" t="s">
        <v>108</v>
      </c>
      <c r="G1336" t="s">
        <v>127</v>
      </c>
      <c r="H1336" t="s">
        <v>44</v>
      </c>
      <c r="I1336" t="s">
        <v>60</v>
      </c>
      <c r="J1336" t="s">
        <v>48</v>
      </c>
      <c r="K1336">
        <v>43.7</v>
      </c>
      <c r="L1336">
        <v>10000</v>
      </c>
      <c r="M1336" t="s">
        <v>49</v>
      </c>
      <c r="N1336">
        <v>0</v>
      </c>
      <c r="O1336">
        <v>0</v>
      </c>
      <c r="P1336">
        <v>0</v>
      </c>
      <c r="Q1336">
        <v>0</v>
      </c>
      <c r="R1336">
        <v>0</v>
      </c>
      <c r="S1336">
        <v>1.97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0.31900000000000001</v>
      </c>
      <c r="AB1336">
        <v>2</v>
      </c>
      <c r="AC1336" t="s">
        <v>109</v>
      </c>
      <c r="AD1336" t="s">
        <v>128</v>
      </c>
      <c r="AE1336" t="s">
        <v>61</v>
      </c>
      <c r="AF1336" t="s">
        <v>149</v>
      </c>
    </row>
    <row r="1337" spans="1:32">
      <c r="A1337" t="s">
        <v>41</v>
      </c>
      <c r="B1337" t="s">
        <v>42</v>
      </c>
      <c r="C1337" t="s">
        <v>43</v>
      </c>
      <c r="D1337" s="4">
        <v>41488</v>
      </c>
      <c r="E1337" t="s">
        <v>148</v>
      </c>
      <c r="F1337" t="s">
        <v>108</v>
      </c>
      <c r="G1337" t="s">
        <v>127</v>
      </c>
      <c r="H1337" t="s">
        <v>44</v>
      </c>
      <c r="I1337" t="s">
        <v>62</v>
      </c>
      <c r="J1337" t="s">
        <v>48</v>
      </c>
      <c r="K1337">
        <v>43.7</v>
      </c>
      <c r="L1337">
        <v>10000</v>
      </c>
      <c r="M1337" t="s">
        <v>49</v>
      </c>
      <c r="N1337">
        <v>0</v>
      </c>
      <c r="O1337">
        <v>0</v>
      </c>
      <c r="P1337">
        <v>0</v>
      </c>
      <c r="Q1337">
        <v>0</v>
      </c>
      <c r="R1337">
        <v>0</v>
      </c>
      <c r="S1337">
        <v>1.96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0.316</v>
      </c>
      <c r="AB1337">
        <v>2</v>
      </c>
      <c r="AC1337" t="s">
        <v>109</v>
      </c>
      <c r="AD1337" t="s">
        <v>128</v>
      </c>
      <c r="AE1337" t="s">
        <v>63</v>
      </c>
      <c r="AF1337" t="s">
        <v>149</v>
      </c>
    </row>
    <row r="1338" spans="1:32">
      <c r="A1338" t="s">
        <v>41</v>
      </c>
      <c r="B1338" t="s">
        <v>42</v>
      </c>
      <c r="C1338" t="s">
        <v>43</v>
      </c>
      <c r="D1338" s="4">
        <v>41488</v>
      </c>
      <c r="E1338" t="s">
        <v>148</v>
      </c>
      <c r="F1338" t="s">
        <v>108</v>
      </c>
      <c r="G1338" t="s">
        <v>127</v>
      </c>
      <c r="H1338" t="s">
        <v>44</v>
      </c>
      <c r="I1338" t="s">
        <v>64</v>
      </c>
      <c r="J1338" t="s">
        <v>48</v>
      </c>
      <c r="K1338">
        <v>43.7</v>
      </c>
      <c r="L1338">
        <v>10000</v>
      </c>
      <c r="M1338" t="s">
        <v>49</v>
      </c>
      <c r="N1338">
        <v>0</v>
      </c>
      <c r="O1338">
        <v>0</v>
      </c>
      <c r="P1338">
        <v>0</v>
      </c>
      <c r="Q1338">
        <v>0</v>
      </c>
      <c r="R1338">
        <v>0</v>
      </c>
      <c r="S1338">
        <v>1.96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0.316</v>
      </c>
      <c r="AB1338">
        <v>2</v>
      </c>
      <c r="AC1338" t="s">
        <v>109</v>
      </c>
      <c r="AD1338" t="s">
        <v>128</v>
      </c>
      <c r="AE1338" t="s">
        <v>65</v>
      </c>
      <c r="AF1338" t="s">
        <v>149</v>
      </c>
    </row>
    <row r="1339" spans="1:32">
      <c r="A1339" t="s">
        <v>41</v>
      </c>
      <c r="B1339" t="s">
        <v>42</v>
      </c>
      <c r="C1339" t="s">
        <v>43</v>
      </c>
      <c r="D1339" s="4">
        <v>41488</v>
      </c>
      <c r="E1339" t="s">
        <v>148</v>
      </c>
      <c r="F1339" t="s">
        <v>108</v>
      </c>
      <c r="G1339" t="s">
        <v>127</v>
      </c>
      <c r="H1339" t="s">
        <v>44</v>
      </c>
      <c r="I1339" t="s">
        <v>68</v>
      </c>
      <c r="J1339" t="s">
        <v>48</v>
      </c>
      <c r="K1339">
        <v>43.7</v>
      </c>
      <c r="L1339">
        <v>10000</v>
      </c>
      <c r="M1339" t="s">
        <v>49</v>
      </c>
      <c r="N1339">
        <v>0</v>
      </c>
      <c r="O1339">
        <v>0</v>
      </c>
      <c r="P1339">
        <v>0</v>
      </c>
      <c r="Q1339">
        <v>0</v>
      </c>
      <c r="R1339">
        <v>0</v>
      </c>
      <c r="S1339">
        <v>1.95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0.316</v>
      </c>
      <c r="AB1339">
        <v>2</v>
      </c>
      <c r="AC1339" t="s">
        <v>109</v>
      </c>
      <c r="AD1339" t="s">
        <v>128</v>
      </c>
      <c r="AE1339" t="s">
        <v>69</v>
      </c>
      <c r="AF1339" t="s">
        <v>149</v>
      </c>
    </row>
    <row r="1340" spans="1:32">
      <c r="A1340" t="s">
        <v>41</v>
      </c>
      <c r="B1340" t="s">
        <v>42</v>
      </c>
      <c r="C1340" t="s">
        <v>43</v>
      </c>
      <c r="D1340" s="4">
        <v>41488</v>
      </c>
      <c r="E1340" t="s">
        <v>148</v>
      </c>
      <c r="F1340" t="s">
        <v>108</v>
      </c>
      <c r="G1340" t="s">
        <v>127</v>
      </c>
      <c r="H1340" t="s">
        <v>44</v>
      </c>
      <c r="I1340" t="s">
        <v>76</v>
      </c>
      <c r="J1340" t="s">
        <v>48</v>
      </c>
      <c r="K1340">
        <v>43.7</v>
      </c>
      <c r="L1340">
        <v>10000</v>
      </c>
      <c r="M1340" t="s">
        <v>49</v>
      </c>
      <c r="N1340">
        <v>0</v>
      </c>
      <c r="O1340">
        <v>0</v>
      </c>
      <c r="P1340">
        <v>0</v>
      </c>
      <c r="Q1340">
        <v>0</v>
      </c>
      <c r="R1340">
        <v>0</v>
      </c>
      <c r="S1340">
        <v>1.97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0.318</v>
      </c>
      <c r="AB1340">
        <v>2</v>
      </c>
      <c r="AC1340" t="s">
        <v>109</v>
      </c>
      <c r="AD1340" t="s">
        <v>128</v>
      </c>
      <c r="AE1340" t="s">
        <v>77</v>
      </c>
      <c r="AF1340" t="s">
        <v>149</v>
      </c>
    </row>
    <row r="1341" spans="1:32">
      <c r="A1341" t="s">
        <v>41</v>
      </c>
      <c r="B1341" t="s">
        <v>42</v>
      </c>
      <c r="C1341" t="s">
        <v>43</v>
      </c>
      <c r="D1341" s="4">
        <v>41488</v>
      </c>
      <c r="E1341" t="s">
        <v>148</v>
      </c>
      <c r="F1341" t="s">
        <v>108</v>
      </c>
      <c r="G1341" t="s">
        <v>127</v>
      </c>
      <c r="H1341" t="s">
        <v>44</v>
      </c>
      <c r="I1341" t="s">
        <v>78</v>
      </c>
      <c r="J1341" t="s">
        <v>48</v>
      </c>
      <c r="K1341">
        <v>43.7</v>
      </c>
      <c r="L1341">
        <v>10000</v>
      </c>
      <c r="M1341" t="s">
        <v>49</v>
      </c>
      <c r="N1341">
        <v>0</v>
      </c>
      <c r="O1341">
        <v>0</v>
      </c>
      <c r="P1341">
        <v>0</v>
      </c>
      <c r="Q1341">
        <v>0</v>
      </c>
      <c r="R1341">
        <v>0</v>
      </c>
      <c r="S1341">
        <v>1.88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0.30599999999999999</v>
      </c>
      <c r="AB1341">
        <v>2</v>
      </c>
      <c r="AC1341" t="s">
        <v>109</v>
      </c>
      <c r="AD1341" t="s">
        <v>128</v>
      </c>
      <c r="AE1341" t="s">
        <v>79</v>
      </c>
      <c r="AF1341" t="s">
        <v>149</v>
      </c>
    </row>
    <row r="1342" spans="1:32">
      <c r="A1342" t="s">
        <v>41</v>
      </c>
      <c r="B1342" t="s">
        <v>42</v>
      </c>
      <c r="C1342" t="s">
        <v>43</v>
      </c>
      <c r="D1342" s="4">
        <v>41537</v>
      </c>
      <c r="E1342" t="s">
        <v>148</v>
      </c>
      <c r="F1342" t="s">
        <v>108</v>
      </c>
      <c r="G1342" t="s">
        <v>127</v>
      </c>
      <c r="H1342" t="s">
        <v>44</v>
      </c>
      <c r="I1342" t="s">
        <v>130</v>
      </c>
      <c r="J1342" t="s">
        <v>48</v>
      </c>
      <c r="K1342">
        <v>43.7</v>
      </c>
      <c r="L1342">
        <v>10000</v>
      </c>
      <c r="M1342" t="s">
        <v>49</v>
      </c>
      <c r="N1342">
        <v>0</v>
      </c>
      <c r="O1342">
        <v>0</v>
      </c>
      <c r="P1342">
        <v>0</v>
      </c>
      <c r="Q1342">
        <v>0</v>
      </c>
      <c r="R1342">
        <v>0</v>
      </c>
      <c r="S1342">
        <v>1.96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0.316</v>
      </c>
      <c r="AB1342">
        <v>2</v>
      </c>
      <c r="AC1342" t="s">
        <v>109</v>
      </c>
      <c r="AD1342" t="s">
        <v>128</v>
      </c>
      <c r="AE1342" t="s">
        <v>131</v>
      </c>
      <c r="AF1342" t="s">
        <v>149</v>
      </c>
    </row>
    <row r="1343" spans="1:32">
      <c r="A1343" t="s">
        <v>41</v>
      </c>
      <c r="B1343" t="s">
        <v>42</v>
      </c>
      <c r="C1343" t="s">
        <v>43</v>
      </c>
      <c r="D1343" s="4">
        <v>41537</v>
      </c>
      <c r="E1343" t="s">
        <v>148</v>
      </c>
      <c r="F1343" t="s">
        <v>108</v>
      </c>
      <c r="G1343" t="s">
        <v>46</v>
      </c>
      <c r="H1343" t="s">
        <v>44</v>
      </c>
      <c r="I1343" t="s">
        <v>130</v>
      </c>
      <c r="J1343" t="s">
        <v>48</v>
      </c>
      <c r="K1343">
        <v>43.7</v>
      </c>
      <c r="L1343">
        <v>10000</v>
      </c>
      <c r="M1343" t="s">
        <v>49</v>
      </c>
      <c r="N1343">
        <v>0</v>
      </c>
      <c r="O1343">
        <v>0</v>
      </c>
      <c r="P1343">
        <v>0</v>
      </c>
      <c r="Q1343">
        <v>0</v>
      </c>
      <c r="R1343">
        <v>0</v>
      </c>
      <c r="S1343">
        <v>0.315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0.315</v>
      </c>
      <c r="AB1343">
        <v>2</v>
      </c>
      <c r="AC1343" t="s">
        <v>109</v>
      </c>
      <c r="AD1343" t="s">
        <v>46</v>
      </c>
      <c r="AE1343" t="s">
        <v>131</v>
      </c>
      <c r="AF1343" t="s">
        <v>149</v>
      </c>
    </row>
    <row r="1344" spans="1:32">
      <c r="A1344" t="s">
        <v>41</v>
      </c>
      <c r="B1344" t="s">
        <v>42</v>
      </c>
      <c r="C1344" t="s">
        <v>43</v>
      </c>
      <c r="D1344" s="4">
        <v>41488</v>
      </c>
      <c r="E1344" t="s">
        <v>148</v>
      </c>
      <c r="F1344" t="s">
        <v>110</v>
      </c>
      <c r="G1344" t="s">
        <v>127</v>
      </c>
      <c r="H1344" t="s">
        <v>44</v>
      </c>
      <c r="I1344" t="s">
        <v>60</v>
      </c>
      <c r="J1344" t="s">
        <v>48</v>
      </c>
      <c r="K1344">
        <v>87.5</v>
      </c>
      <c r="L1344">
        <v>4000</v>
      </c>
      <c r="M1344" t="s">
        <v>49</v>
      </c>
      <c r="N1344">
        <v>0</v>
      </c>
      <c r="O1344">
        <v>0</v>
      </c>
      <c r="P1344">
        <v>0</v>
      </c>
      <c r="Q1344">
        <v>0</v>
      </c>
      <c r="R1344">
        <v>0</v>
      </c>
      <c r="S1344">
        <v>2.29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0.33</v>
      </c>
      <c r="AB1344">
        <v>2</v>
      </c>
      <c r="AC1344" t="s">
        <v>111</v>
      </c>
      <c r="AD1344" t="s">
        <v>128</v>
      </c>
      <c r="AE1344" t="s">
        <v>61</v>
      </c>
      <c r="AF1344" t="s">
        <v>149</v>
      </c>
    </row>
    <row r="1345" spans="1:32">
      <c r="A1345" t="s">
        <v>41</v>
      </c>
      <c r="B1345" t="s">
        <v>42</v>
      </c>
      <c r="C1345" t="s">
        <v>43</v>
      </c>
      <c r="D1345" s="4">
        <v>41488</v>
      </c>
      <c r="E1345" t="s">
        <v>148</v>
      </c>
      <c r="F1345" t="s">
        <v>110</v>
      </c>
      <c r="G1345" t="s">
        <v>127</v>
      </c>
      <c r="H1345" t="s">
        <v>44</v>
      </c>
      <c r="I1345" t="s">
        <v>62</v>
      </c>
      <c r="J1345" t="s">
        <v>48</v>
      </c>
      <c r="K1345">
        <v>87.5</v>
      </c>
      <c r="L1345">
        <v>4000</v>
      </c>
      <c r="M1345" t="s">
        <v>49</v>
      </c>
      <c r="N1345">
        <v>0</v>
      </c>
      <c r="O1345">
        <v>0</v>
      </c>
      <c r="P1345">
        <v>0</v>
      </c>
      <c r="Q1345">
        <v>0</v>
      </c>
      <c r="R1345">
        <v>0</v>
      </c>
      <c r="S1345">
        <v>2.2799999999999998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0.32900000000000001</v>
      </c>
      <c r="AB1345">
        <v>2</v>
      </c>
      <c r="AC1345" t="s">
        <v>111</v>
      </c>
      <c r="AD1345" t="s">
        <v>128</v>
      </c>
      <c r="AE1345" t="s">
        <v>63</v>
      </c>
      <c r="AF1345" t="s">
        <v>149</v>
      </c>
    </row>
    <row r="1346" spans="1:32">
      <c r="A1346" t="s">
        <v>41</v>
      </c>
      <c r="B1346" t="s">
        <v>42</v>
      </c>
      <c r="C1346" t="s">
        <v>43</v>
      </c>
      <c r="D1346" s="4">
        <v>41488</v>
      </c>
      <c r="E1346" t="s">
        <v>148</v>
      </c>
      <c r="F1346" t="s">
        <v>110</v>
      </c>
      <c r="G1346" t="s">
        <v>127</v>
      </c>
      <c r="H1346" t="s">
        <v>44</v>
      </c>
      <c r="I1346" t="s">
        <v>64</v>
      </c>
      <c r="J1346" t="s">
        <v>48</v>
      </c>
      <c r="K1346">
        <v>87.5</v>
      </c>
      <c r="L1346">
        <v>4000</v>
      </c>
      <c r="M1346" t="s">
        <v>49</v>
      </c>
      <c r="N1346">
        <v>0</v>
      </c>
      <c r="O1346">
        <v>0</v>
      </c>
      <c r="P1346">
        <v>0</v>
      </c>
      <c r="Q1346">
        <v>0</v>
      </c>
      <c r="R1346">
        <v>0</v>
      </c>
      <c r="S1346">
        <v>2.27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0.32700000000000001</v>
      </c>
      <c r="AB1346">
        <v>2</v>
      </c>
      <c r="AC1346" t="s">
        <v>111</v>
      </c>
      <c r="AD1346" t="s">
        <v>128</v>
      </c>
      <c r="AE1346" t="s">
        <v>65</v>
      </c>
      <c r="AF1346" t="s">
        <v>149</v>
      </c>
    </row>
    <row r="1347" spans="1:32">
      <c r="A1347" t="s">
        <v>41</v>
      </c>
      <c r="B1347" t="s">
        <v>42</v>
      </c>
      <c r="C1347" t="s">
        <v>43</v>
      </c>
      <c r="D1347" s="4">
        <v>41488</v>
      </c>
      <c r="E1347" t="s">
        <v>148</v>
      </c>
      <c r="F1347" t="s">
        <v>110</v>
      </c>
      <c r="G1347" t="s">
        <v>127</v>
      </c>
      <c r="H1347" t="s">
        <v>44</v>
      </c>
      <c r="I1347" t="s">
        <v>68</v>
      </c>
      <c r="J1347" t="s">
        <v>48</v>
      </c>
      <c r="K1347">
        <v>87.5</v>
      </c>
      <c r="L1347">
        <v>4000</v>
      </c>
      <c r="M1347" t="s">
        <v>49</v>
      </c>
      <c r="N1347">
        <v>0</v>
      </c>
      <c r="O1347">
        <v>0</v>
      </c>
      <c r="P1347">
        <v>0</v>
      </c>
      <c r="Q1347">
        <v>0</v>
      </c>
      <c r="R1347">
        <v>0</v>
      </c>
      <c r="S1347">
        <v>2.2599999999999998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0.32700000000000001</v>
      </c>
      <c r="AB1347">
        <v>2</v>
      </c>
      <c r="AC1347" t="s">
        <v>111</v>
      </c>
      <c r="AD1347" t="s">
        <v>128</v>
      </c>
      <c r="AE1347" t="s">
        <v>69</v>
      </c>
      <c r="AF1347" t="s">
        <v>149</v>
      </c>
    </row>
    <row r="1348" spans="1:32">
      <c r="A1348" t="s">
        <v>41</v>
      </c>
      <c r="B1348" t="s">
        <v>42</v>
      </c>
      <c r="C1348" t="s">
        <v>43</v>
      </c>
      <c r="D1348" s="4">
        <v>41488</v>
      </c>
      <c r="E1348" t="s">
        <v>148</v>
      </c>
      <c r="F1348" t="s">
        <v>110</v>
      </c>
      <c r="G1348" t="s">
        <v>127</v>
      </c>
      <c r="H1348" t="s">
        <v>44</v>
      </c>
      <c r="I1348" t="s">
        <v>76</v>
      </c>
      <c r="J1348" t="s">
        <v>48</v>
      </c>
      <c r="K1348">
        <v>87.5</v>
      </c>
      <c r="L1348">
        <v>4000</v>
      </c>
      <c r="M1348" t="s">
        <v>49</v>
      </c>
      <c r="N1348">
        <v>0</v>
      </c>
      <c r="O1348">
        <v>0</v>
      </c>
      <c r="P1348">
        <v>0</v>
      </c>
      <c r="Q1348">
        <v>0</v>
      </c>
      <c r="R1348">
        <v>0</v>
      </c>
      <c r="S1348">
        <v>2.29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0.33100000000000002</v>
      </c>
      <c r="AB1348">
        <v>2</v>
      </c>
      <c r="AC1348" t="s">
        <v>111</v>
      </c>
      <c r="AD1348" t="s">
        <v>128</v>
      </c>
      <c r="AE1348" t="s">
        <v>77</v>
      </c>
      <c r="AF1348" t="s">
        <v>149</v>
      </c>
    </row>
    <row r="1349" spans="1:32">
      <c r="A1349" t="s">
        <v>41</v>
      </c>
      <c r="B1349" t="s">
        <v>42</v>
      </c>
      <c r="C1349" t="s">
        <v>43</v>
      </c>
      <c r="D1349" s="4">
        <v>41488</v>
      </c>
      <c r="E1349" t="s">
        <v>148</v>
      </c>
      <c r="F1349" t="s">
        <v>110</v>
      </c>
      <c r="G1349" t="s">
        <v>127</v>
      </c>
      <c r="H1349" t="s">
        <v>44</v>
      </c>
      <c r="I1349" t="s">
        <v>78</v>
      </c>
      <c r="J1349" t="s">
        <v>48</v>
      </c>
      <c r="K1349">
        <v>87.5</v>
      </c>
      <c r="L1349">
        <v>4000</v>
      </c>
      <c r="M1349" t="s">
        <v>49</v>
      </c>
      <c r="N1349">
        <v>0</v>
      </c>
      <c r="O1349">
        <v>0</v>
      </c>
      <c r="P1349">
        <v>0</v>
      </c>
      <c r="Q1349">
        <v>0</v>
      </c>
      <c r="R1349">
        <v>0</v>
      </c>
      <c r="S1349">
        <v>2.14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0.315</v>
      </c>
      <c r="AB1349">
        <v>2</v>
      </c>
      <c r="AC1349" t="s">
        <v>111</v>
      </c>
      <c r="AD1349" t="s">
        <v>128</v>
      </c>
      <c r="AE1349" t="s">
        <v>79</v>
      </c>
      <c r="AF1349" t="s">
        <v>149</v>
      </c>
    </row>
    <row r="1350" spans="1:32">
      <c r="A1350" t="s">
        <v>41</v>
      </c>
      <c r="B1350" t="s">
        <v>42</v>
      </c>
      <c r="C1350" t="s">
        <v>43</v>
      </c>
      <c r="D1350" s="4">
        <v>41537</v>
      </c>
      <c r="E1350" t="s">
        <v>148</v>
      </c>
      <c r="F1350" t="s">
        <v>110</v>
      </c>
      <c r="G1350" t="s">
        <v>127</v>
      </c>
      <c r="H1350" t="s">
        <v>44</v>
      </c>
      <c r="I1350" t="s">
        <v>130</v>
      </c>
      <c r="J1350" t="s">
        <v>48</v>
      </c>
      <c r="K1350">
        <v>87.5</v>
      </c>
      <c r="L1350">
        <v>4000</v>
      </c>
      <c r="M1350" t="s">
        <v>49</v>
      </c>
      <c r="N1350">
        <v>0</v>
      </c>
      <c r="O1350">
        <v>0</v>
      </c>
      <c r="P1350">
        <v>0</v>
      </c>
      <c r="Q1350">
        <v>0</v>
      </c>
      <c r="R1350">
        <v>0</v>
      </c>
      <c r="S1350">
        <v>2.2799999999999998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0.32800000000000001</v>
      </c>
      <c r="AB1350">
        <v>2</v>
      </c>
      <c r="AC1350" t="s">
        <v>111</v>
      </c>
      <c r="AD1350" t="s">
        <v>128</v>
      </c>
      <c r="AE1350" t="s">
        <v>131</v>
      </c>
      <c r="AF1350" t="s">
        <v>149</v>
      </c>
    </row>
    <row r="1351" spans="1:32">
      <c r="A1351" t="s">
        <v>41</v>
      </c>
      <c r="B1351" t="s">
        <v>42</v>
      </c>
      <c r="C1351" t="s">
        <v>43</v>
      </c>
      <c r="D1351" s="4">
        <v>41537</v>
      </c>
      <c r="E1351" t="s">
        <v>148</v>
      </c>
      <c r="F1351" t="s">
        <v>110</v>
      </c>
      <c r="G1351" t="s">
        <v>46</v>
      </c>
      <c r="H1351" t="s">
        <v>44</v>
      </c>
      <c r="I1351" t="s">
        <v>130</v>
      </c>
      <c r="J1351" t="s">
        <v>48</v>
      </c>
      <c r="K1351">
        <v>87.5</v>
      </c>
      <c r="L1351">
        <v>4000</v>
      </c>
      <c r="M1351" t="s">
        <v>49</v>
      </c>
      <c r="N1351">
        <v>0</v>
      </c>
      <c r="O1351">
        <v>0</v>
      </c>
      <c r="P1351">
        <v>0</v>
      </c>
      <c r="Q1351">
        <v>0</v>
      </c>
      <c r="R1351">
        <v>0</v>
      </c>
      <c r="S1351">
        <v>0.32500000000000001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0.32500000000000001</v>
      </c>
      <c r="AB1351">
        <v>2</v>
      </c>
      <c r="AC1351" t="s">
        <v>111</v>
      </c>
      <c r="AD1351" t="s">
        <v>46</v>
      </c>
      <c r="AE1351" t="s">
        <v>131</v>
      </c>
      <c r="AF1351" t="s">
        <v>149</v>
      </c>
    </row>
    <row r="1352" spans="1:32">
      <c r="A1352" t="s">
        <v>41</v>
      </c>
      <c r="B1352" t="s">
        <v>42</v>
      </c>
      <c r="C1352" t="s">
        <v>43</v>
      </c>
      <c r="D1352" s="4">
        <v>41488</v>
      </c>
      <c r="E1352" t="s">
        <v>148</v>
      </c>
      <c r="F1352" t="s">
        <v>112</v>
      </c>
      <c r="G1352" t="s">
        <v>127</v>
      </c>
      <c r="H1352" t="s">
        <v>44</v>
      </c>
      <c r="I1352" t="s">
        <v>60</v>
      </c>
      <c r="J1352" t="s">
        <v>48</v>
      </c>
      <c r="K1352">
        <v>90.9</v>
      </c>
      <c r="L1352">
        <v>11200</v>
      </c>
      <c r="M1352" t="s">
        <v>49</v>
      </c>
      <c r="N1352">
        <v>0</v>
      </c>
      <c r="O1352">
        <v>0</v>
      </c>
      <c r="P1352">
        <v>0</v>
      </c>
      <c r="Q1352">
        <v>0</v>
      </c>
      <c r="R1352">
        <v>0</v>
      </c>
      <c r="S1352">
        <v>2.63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0.33400000000000002</v>
      </c>
      <c r="AB1352">
        <v>2</v>
      </c>
      <c r="AC1352" t="s">
        <v>113</v>
      </c>
      <c r="AD1352" t="s">
        <v>128</v>
      </c>
      <c r="AE1352" t="s">
        <v>61</v>
      </c>
      <c r="AF1352" t="s">
        <v>149</v>
      </c>
    </row>
    <row r="1353" spans="1:32">
      <c r="A1353" t="s">
        <v>41</v>
      </c>
      <c r="B1353" t="s">
        <v>42</v>
      </c>
      <c r="C1353" t="s">
        <v>43</v>
      </c>
      <c r="D1353" s="4">
        <v>41488</v>
      </c>
      <c r="E1353" t="s">
        <v>148</v>
      </c>
      <c r="F1353" t="s">
        <v>112</v>
      </c>
      <c r="G1353" t="s">
        <v>127</v>
      </c>
      <c r="H1353" t="s">
        <v>44</v>
      </c>
      <c r="I1353" t="s">
        <v>62</v>
      </c>
      <c r="J1353" t="s">
        <v>48</v>
      </c>
      <c r="K1353">
        <v>90.9</v>
      </c>
      <c r="L1353">
        <v>11200</v>
      </c>
      <c r="M1353" t="s">
        <v>49</v>
      </c>
      <c r="N1353">
        <v>0</v>
      </c>
      <c r="O1353">
        <v>0</v>
      </c>
      <c r="P1353">
        <v>0</v>
      </c>
      <c r="Q1353">
        <v>0</v>
      </c>
      <c r="R1353">
        <v>0</v>
      </c>
      <c r="S1353">
        <v>2.61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0.33200000000000002</v>
      </c>
      <c r="AB1353">
        <v>2</v>
      </c>
      <c r="AC1353" t="s">
        <v>113</v>
      </c>
      <c r="AD1353" t="s">
        <v>128</v>
      </c>
      <c r="AE1353" t="s">
        <v>63</v>
      </c>
      <c r="AF1353" t="s">
        <v>149</v>
      </c>
    </row>
    <row r="1354" spans="1:32">
      <c r="A1354" t="s">
        <v>41</v>
      </c>
      <c r="B1354" t="s">
        <v>42</v>
      </c>
      <c r="C1354" t="s">
        <v>43</v>
      </c>
      <c r="D1354" s="4">
        <v>41488</v>
      </c>
      <c r="E1354" t="s">
        <v>148</v>
      </c>
      <c r="F1354" t="s">
        <v>112</v>
      </c>
      <c r="G1354" t="s">
        <v>127</v>
      </c>
      <c r="H1354" t="s">
        <v>44</v>
      </c>
      <c r="I1354" t="s">
        <v>64</v>
      </c>
      <c r="J1354" t="s">
        <v>48</v>
      </c>
      <c r="K1354">
        <v>90.9</v>
      </c>
      <c r="L1354">
        <v>11200</v>
      </c>
      <c r="M1354" t="s">
        <v>49</v>
      </c>
      <c r="N1354">
        <v>0</v>
      </c>
      <c r="O1354">
        <v>0</v>
      </c>
      <c r="P1354">
        <v>0</v>
      </c>
      <c r="Q1354">
        <v>0</v>
      </c>
      <c r="R1354">
        <v>0</v>
      </c>
      <c r="S1354">
        <v>2.59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0.33</v>
      </c>
      <c r="AB1354">
        <v>2</v>
      </c>
      <c r="AC1354" t="s">
        <v>113</v>
      </c>
      <c r="AD1354" t="s">
        <v>128</v>
      </c>
      <c r="AE1354" t="s">
        <v>65</v>
      </c>
      <c r="AF1354" t="s">
        <v>149</v>
      </c>
    </row>
    <row r="1355" spans="1:32">
      <c r="A1355" t="s">
        <v>41</v>
      </c>
      <c r="B1355" t="s">
        <v>42</v>
      </c>
      <c r="C1355" t="s">
        <v>43</v>
      </c>
      <c r="D1355" s="4">
        <v>41488</v>
      </c>
      <c r="E1355" t="s">
        <v>148</v>
      </c>
      <c r="F1355" t="s">
        <v>112</v>
      </c>
      <c r="G1355" t="s">
        <v>127</v>
      </c>
      <c r="H1355" t="s">
        <v>44</v>
      </c>
      <c r="I1355" t="s">
        <v>68</v>
      </c>
      <c r="J1355" t="s">
        <v>48</v>
      </c>
      <c r="K1355">
        <v>90.9</v>
      </c>
      <c r="L1355">
        <v>11200</v>
      </c>
      <c r="M1355" t="s">
        <v>49</v>
      </c>
      <c r="N1355">
        <v>0</v>
      </c>
      <c r="O1355">
        <v>0</v>
      </c>
      <c r="P1355">
        <v>0</v>
      </c>
      <c r="Q1355">
        <v>0</v>
      </c>
      <c r="R1355">
        <v>0</v>
      </c>
      <c r="S1355">
        <v>2.59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0.33100000000000002</v>
      </c>
      <c r="AB1355">
        <v>2</v>
      </c>
      <c r="AC1355" t="s">
        <v>113</v>
      </c>
      <c r="AD1355" t="s">
        <v>128</v>
      </c>
      <c r="AE1355" t="s">
        <v>69</v>
      </c>
      <c r="AF1355" t="s">
        <v>149</v>
      </c>
    </row>
    <row r="1356" spans="1:32">
      <c r="A1356" t="s">
        <v>41</v>
      </c>
      <c r="B1356" t="s">
        <v>42</v>
      </c>
      <c r="C1356" t="s">
        <v>43</v>
      </c>
      <c r="D1356" s="4">
        <v>41488</v>
      </c>
      <c r="E1356" t="s">
        <v>148</v>
      </c>
      <c r="F1356" t="s">
        <v>112</v>
      </c>
      <c r="G1356" t="s">
        <v>127</v>
      </c>
      <c r="H1356" t="s">
        <v>44</v>
      </c>
      <c r="I1356" t="s">
        <v>76</v>
      </c>
      <c r="J1356" t="s">
        <v>48</v>
      </c>
      <c r="K1356">
        <v>90.9</v>
      </c>
      <c r="L1356">
        <v>11200</v>
      </c>
      <c r="M1356" t="s">
        <v>49</v>
      </c>
      <c r="N1356">
        <v>0</v>
      </c>
      <c r="O1356">
        <v>0</v>
      </c>
      <c r="P1356">
        <v>0</v>
      </c>
      <c r="Q1356">
        <v>0</v>
      </c>
      <c r="R1356">
        <v>0</v>
      </c>
      <c r="S1356">
        <v>2.63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0.33400000000000002</v>
      </c>
      <c r="AB1356">
        <v>2</v>
      </c>
      <c r="AC1356" t="s">
        <v>113</v>
      </c>
      <c r="AD1356" t="s">
        <v>128</v>
      </c>
      <c r="AE1356" t="s">
        <v>77</v>
      </c>
      <c r="AF1356" t="s">
        <v>149</v>
      </c>
    </row>
    <row r="1357" spans="1:32">
      <c r="A1357" t="s">
        <v>41</v>
      </c>
      <c r="B1357" t="s">
        <v>42</v>
      </c>
      <c r="C1357" t="s">
        <v>43</v>
      </c>
      <c r="D1357" s="4">
        <v>41488</v>
      </c>
      <c r="E1357" t="s">
        <v>148</v>
      </c>
      <c r="F1357" t="s">
        <v>112</v>
      </c>
      <c r="G1357" t="s">
        <v>127</v>
      </c>
      <c r="H1357" t="s">
        <v>44</v>
      </c>
      <c r="I1357" t="s">
        <v>78</v>
      </c>
      <c r="J1357" t="s">
        <v>48</v>
      </c>
      <c r="K1357">
        <v>90.9</v>
      </c>
      <c r="L1357">
        <v>11200</v>
      </c>
      <c r="M1357" t="s">
        <v>49</v>
      </c>
      <c r="N1357">
        <v>0</v>
      </c>
      <c r="O1357">
        <v>0</v>
      </c>
      <c r="P1357">
        <v>0</v>
      </c>
      <c r="Q1357">
        <v>0</v>
      </c>
      <c r="R1357">
        <v>0</v>
      </c>
      <c r="S1357">
        <v>2.39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0.314</v>
      </c>
      <c r="AB1357">
        <v>2</v>
      </c>
      <c r="AC1357" t="s">
        <v>113</v>
      </c>
      <c r="AD1357" t="s">
        <v>128</v>
      </c>
      <c r="AE1357" t="s">
        <v>79</v>
      </c>
      <c r="AF1357" t="s">
        <v>149</v>
      </c>
    </row>
    <row r="1358" spans="1:32">
      <c r="A1358" t="s">
        <v>41</v>
      </c>
      <c r="B1358" t="s">
        <v>42</v>
      </c>
      <c r="C1358" t="s">
        <v>43</v>
      </c>
      <c r="D1358" s="4">
        <v>41537</v>
      </c>
      <c r="E1358" t="s">
        <v>148</v>
      </c>
      <c r="F1358" t="s">
        <v>112</v>
      </c>
      <c r="G1358" t="s">
        <v>127</v>
      </c>
      <c r="H1358" t="s">
        <v>44</v>
      </c>
      <c r="I1358" t="s">
        <v>130</v>
      </c>
      <c r="J1358" t="s">
        <v>48</v>
      </c>
      <c r="K1358">
        <v>90.9</v>
      </c>
      <c r="L1358">
        <v>11200</v>
      </c>
      <c r="M1358" t="s">
        <v>49</v>
      </c>
      <c r="N1358">
        <v>0</v>
      </c>
      <c r="O1358">
        <v>0</v>
      </c>
      <c r="P1358">
        <v>0</v>
      </c>
      <c r="Q1358">
        <v>0</v>
      </c>
      <c r="R1358">
        <v>0</v>
      </c>
      <c r="S1358">
        <v>2.61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0.33200000000000002</v>
      </c>
      <c r="AB1358">
        <v>2</v>
      </c>
      <c r="AC1358" t="s">
        <v>113</v>
      </c>
      <c r="AD1358" t="s">
        <v>128</v>
      </c>
      <c r="AE1358" t="s">
        <v>131</v>
      </c>
      <c r="AF1358" t="s">
        <v>149</v>
      </c>
    </row>
    <row r="1359" spans="1:32">
      <c r="A1359" t="s">
        <v>41</v>
      </c>
      <c r="B1359" t="s">
        <v>42</v>
      </c>
      <c r="C1359" t="s">
        <v>43</v>
      </c>
      <c r="D1359" s="4">
        <v>41537</v>
      </c>
      <c r="E1359" t="s">
        <v>148</v>
      </c>
      <c r="F1359" t="s">
        <v>112</v>
      </c>
      <c r="G1359" t="s">
        <v>46</v>
      </c>
      <c r="H1359" t="s">
        <v>44</v>
      </c>
      <c r="I1359" t="s">
        <v>130</v>
      </c>
      <c r="J1359" t="s">
        <v>48</v>
      </c>
      <c r="K1359">
        <v>90.9</v>
      </c>
      <c r="L1359">
        <v>11200</v>
      </c>
      <c r="M1359" t="s">
        <v>49</v>
      </c>
      <c r="N1359">
        <v>0</v>
      </c>
      <c r="O1359">
        <v>0</v>
      </c>
      <c r="P1359">
        <v>0</v>
      </c>
      <c r="Q1359">
        <v>0</v>
      </c>
      <c r="R1359">
        <v>0</v>
      </c>
      <c r="S1359">
        <v>0.32700000000000001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0.32700000000000001</v>
      </c>
      <c r="AB1359">
        <v>2</v>
      </c>
      <c r="AC1359" t="s">
        <v>113</v>
      </c>
      <c r="AD1359" t="s">
        <v>46</v>
      </c>
      <c r="AE1359" t="s">
        <v>131</v>
      </c>
      <c r="AF1359" t="s">
        <v>149</v>
      </c>
    </row>
    <row r="1360" spans="1:32">
      <c r="A1360" t="s">
        <v>41</v>
      </c>
      <c r="B1360" t="s">
        <v>42</v>
      </c>
      <c r="C1360" t="s">
        <v>43</v>
      </c>
      <c r="D1360" s="4">
        <v>41488</v>
      </c>
      <c r="E1360" t="s">
        <v>148</v>
      </c>
      <c r="F1360" t="s">
        <v>114</v>
      </c>
      <c r="G1360" t="s">
        <v>127</v>
      </c>
      <c r="H1360" t="s">
        <v>44</v>
      </c>
      <c r="I1360" t="s">
        <v>60</v>
      </c>
      <c r="J1360" t="s">
        <v>48</v>
      </c>
      <c r="K1360">
        <v>87.5</v>
      </c>
      <c r="L1360">
        <v>120000</v>
      </c>
      <c r="M1360" t="s">
        <v>49</v>
      </c>
      <c r="N1360">
        <v>0</v>
      </c>
      <c r="O1360">
        <v>0</v>
      </c>
      <c r="P1360">
        <v>0</v>
      </c>
      <c r="Q1360">
        <v>0</v>
      </c>
      <c r="R1360">
        <v>0</v>
      </c>
      <c r="S1360">
        <v>1.94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0.317</v>
      </c>
      <c r="AB1360">
        <v>2</v>
      </c>
      <c r="AC1360" t="s">
        <v>115</v>
      </c>
      <c r="AD1360" t="s">
        <v>128</v>
      </c>
      <c r="AE1360" t="s">
        <v>61</v>
      </c>
      <c r="AF1360" t="s">
        <v>149</v>
      </c>
    </row>
    <row r="1361" spans="1:32">
      <c r="A1361" t="s">
        <v>41</v>
      </c>
      <c r="B1361" t="s">
        <v>42</v>
      </c>
      <c r="C1361" t="s">
        <v>43</v>
      </c>
      <c r="D1361" s="4">
        <v>41488</v>
      </c>
      <c r="E1361" t="s">
        <v>148</v>
      </c>
      <c r="F1361" t="s">
        <v>114</v>
      </c>
      <c r="G1361" t="s">
        <v>127</v>
      </c>
      <c r="H1361" t="s">
        <v>44</v>
      </c>
      <c r="I1361" t="s">
        <v>62</v>
      </c>
      <c r="J1361" t="s">
        <v>48</v>
      </c>
      <c r="K1361">
        <v>87.5</v>
      </c>
      <c r="L1361">
        <v>120000</v>
      </c>
      <c r="M1361" t="s">
        <v>49</v>
      </c>
      <c r="N1361">
        <v>0</v>
      </c>
      <c r="O1361">
        <v>0</v>
      </c>
      <c r="P1361">
        <v>0</v>
      </c>
      <c r="Q1361">
        <v>0</v>
      </c>
      <c r="R1361">
        <v>0</v>
      </c>
      <c r="S1361">
        <v>1.93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0.317</v>
      </c>
      <c r="AB1361">
        <v>2</v>
      </c>
      <c r="AC1361" t="s">
        <v>115</v>
      </c>
      <c r="AD1361" t="s">
        <v>128</v>
      </c>
      <c r="AE1361" t="s">
        <v>63</v>
      </c>
      <c r="AF1361" t="s">
        <v>149</v>
      </c>
    </row>
    <row r="1362" spans="1:32">
      <c r="A1362" t="s">
        <v>41</v>
      </c>
      <c r="B1362" t="s">
        <v>42</v>
      </c>
      <c r="C1362" t="s">
        <v>43</v>
      </c>
      <c r="D1362" s="4">
        <v>41488</v>
      </c>
      <c r="E1362" t="s">
        <v>148</v>
      </c>
      <c r="F1362" t="s">
        <v>114</v>
      </c>
      <c r="G1362" t="s">
        <v>127</v>
      </c>
      <c r="H1362" t="s">
        <v>44</v>
      </c>
      <c r="I1362" t="s">
        <v>64</v>
      </c>
      <c r="J1362" t="s">
        <v>48</v>
      </c>
      <c r="K1362">
        <v>87.5</v>
      </c>
      <c r="L1362">
        <v>120000</v>
      </c>
      <c r="M1362" t="s">
        <v>49</v>
      </c>
      <c r="N1362">
        <v>0</v>
      </c>
      <c r="O1362">
        <v>0</v>
      </c>
      <c r="P1362">
        <v>0</v>
      </c>
      <c r="Q1362">
        <v>0</v>
      </c>
      <c r="R1362">
        <v>0</v>
      </c>
      <c r="S1362">
        <v>1.93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0.317</v>
      </c>
      <c r="AB1362">
        <v>2</v>
      </c>
      <c r="AC1362" t="s">
        <v>115</v>
      </c>
      <c r="AD1362" t="s">
        <v>128</v>
      </c>
      <c r="AE1362" t="s">
        <v>65</v>
      </c>
      <c r="AF1362" t="s">
        <v>149</v>
      </c>
    </row>
    <row r="1363" spans="1:32">
      <c r="A1363" t="s">
        <v>41</v>
      </c>
      <c r="B1363" t="s">
        <v>42</v>
      </c>
      <c r="C1363" t="s">
        <v>43</v>
      </c>
      <c r="D1363" s="4">
        <v>41488</v>
      </c>
      <c r="E1363" t="s">
        <v>148</v>
      </c>
      <c r="F1363" t="s">
        <v>114</v>
      </c>
      <c r="G1363" t="s">
        <v>127</v>
      </c>
      <c r="H1363" t="s">
        <v>44</v>
      </c>
      <c r="I1363" t="s">
        <v>68</v>
      </c>
      <c r="J1363" t="s">
        <v>48</v>
      </c>
      <c r="K1363">
        <v>87.5</v>
      </c>
      <c r="L1363">
        <v>120000</v>
      </c>
      <c r="M1363" t="s">
        <v>49</v>
      </c>
      <c r="N1363">
        <v>0</v>
      </c>
      <c r="O1363">
        <v>0</v>
      </c>
      <c r="P1363">
        <v>0</v>
      </c>
      <c r="Q1363">
        <v>0</v>
      </c>
      <c r="R1363">
        <v>0</v>
      </c>
      <c r="S1363">
        <v>1.93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0.317</v>
      </c>
      <c r="AB1363">
        <v>2</v>
      </c>
      <c r="AC1363" t="s">
        <v>115</v>
      </c>
      <c r="AD1363" t="s">
        <v>128</v>
      </c>
      <c r="AE1363" t="s">
        <v>69</v>
      </c>
      <c r="AF1363" t="s">
        <v>149</v>
      </c>
    </row>
    <row r="1364" spans="1:32">
      <c r="A1364" t="s">
        <v>41</v>
      </c>
      <c r="B1364" t="s">
        <v>42</v>
      </c>
      <c r="C1364" t="s">
        <v>43</v>
      </c>
      <c r="D1364" s="4">
        <v>41488</v>
      </c>
      <c r="E1364" t="s">
        <v>148</v>
      </c>
      <c r="F1364" t="s">
        <v>114</v>
      </c>
      <c r="G1364" t="s">
        <v>127</v>
      </c>
      <c r="H1364" t="s">
        <v>44</v>
      </c>
      <c r="I1364" t="s">
        <v>76</v>
      </c>
      <c r="J1364" t="s">
        <v>48</v>
      </c>
      <c r="K1364">
        <v>87.5</v>
      </c>
      <c r="L1364">
        <v>120000</v>
      </c>
      <c r="M1364" t="s">
        <v>49</v>
      </c>
      <c r="N1364">
        <v>0</v>
      </c>
      <c r="O1364">
        <v>0</v>
      </c>
      <c r="P1364">
        <v>0</v>
      </c>
      <c r="Q1364">
        <v>0</v>
      </c>
      <c r="R1364">
        <v>0</v>
      </c>
      <c r="S1364">
        <v>1.94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0.31900000000000001</v>
      </c>
      <c r="AB1364">
        <v>2</v>
      </c>
      <c r="AC1364" t="s">
        <v>115</v>
      </c>
      <c r="AD1364" t="s">
        <v>128</v>
      </c>
      <c r="AE1364" t="s">
        <v>77</v>
      </c>
      <c r="AF1364" t="s">
        <v>149</v>
      </c>
    </row>
    <row r="1365" spans="1:32">
      <c r="A1365" t="s">
        <v>41</v>
      </c>
      <c r="B1365" t="s">
        <v>42</v>
      </c>
      <c r="C1365" t="s">
        <v>43</v>
      </c>
      <c r="D1365" s="4">
        <v>41488</v>
      </c>
      <c r="E1365" t="s">
        <v>148</v>
      </c>
      <c r="F1365" t="s">
        <v>114</v>
      </c>
      <c r="G1365" t="s">
        <v>127</v>
      </c>
      <c r="H1365" t="s">
        <v>44</v>
      </c>
      <c r="I1365" t="s">
        <v>78</v>
      </c>
      <c r="J1365" t="s">
        <v>48</v>
      </c>
      <c r="K1365">
        <v>87.5</v>
      </c>
      <c r="L1365">
        <v>120000</v>
      </c>
      <c r="M1365" t="s">
        <v>49</v>
      </c>
      <c r="N1365">
        <v>0</v>
      </c>
      <c r="O1365">
        <v>0</v>
      </c>
      <c r="P1365">
        <v>0</v>
      </c>
      <c r="Q1365">
        <v>0</v>
      </c>
      <c r="R1365">
        <v>0</v>
      </c>
      <c r="S1365">
        <v>1.87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0.313</v>
      </c>
      <c r="AB1365">
        <v>2</v>
      </c>
      <c r="AC1365" t="s">
        <v>115</v>
      </c>
      <c r="AD1365" t="s">
        <v>128</v>
      </c>
      <c r="AE1365" t="s">
        <v>79</v>
      </c>
      <c r="AF1365" t="s">
        <v>149</v>
      </c>
    </row>
    <row r="1366" spans="1:32">
      <c r="A1366" t="s">
        <v>41</v>
      </c>
      <c r="B1366" t="s">
        <v>42</v>
      </c>
      <c r="C1366" t="s">
        <v>43</v>
      </c>
      <c r="D1366" s="4">
        <v>41537</v>
      </c>
      <c r="E1366" t="s">
        <v>148</v>
      </c>
      <c r="F1366" t="s">
        <v>114</v>
      </c>
      <c r="G1366" t="s">
        <v>127</v>
      </c>
      <c r="H1366" t="s">
        <v>44</v>
      </c>
      <c r="I1366" t="s">
        <v>130</v>
      </c>
      <c r="J1366" t="s">
        <v>48</v>
      </c>
      <c r="K1366">
        <v>87.5</v>
      </c>
      <c r="L1366">
        <v>120000</v>
      </c>
      <c r="M1366" t="s">
        <v>49</v>
      </c>
      <c r="N1366">
        <v>0</v>
      </c>
      <c r="O1366">
        <v>0</v>
      </c>
      <c r="P1366">
        <v>0</v>
      </c>
      <c r="Q1366">
        <v>0</v>
      </c>
      <c r="R1366">
        <v>0</v>
      </c>
      <c r="S1366">
        <v>1.93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0.317</v>
      </c>
      <c r="AB1366">
        <v>2</v>
      </c>
      <c r="AC1366" t="s">
        <v>115</v>
      </c>
      <c r="AD1366" t="s">
        <v>128</v>
      </c>
      <c r="AE1366" t="s">
        <v>131</v>
      </c>
      <c r="AF1366" t="s">
        <v>149</v>
      </c>
    </row>
    <row r="1367" spans="1:32">
      <c r="A1367" t="s">
        <v>41</v>
      </c>
      <c r="B1367" t="s">
        <v>42</v>
      </c>
      <c r="C1367" t="s">
        <v>43</v>
      </c>
      <c r="D1367" s="4">
        <v>41537</v>
      </c>
      <c r="E1367" t="s">
        <v>148</v>
      </c>
      <c r="F1367" t="s">
        <v>114</v>
      </c>
      <c r="G1367" t="s">
        <v>46</v>
      </c>
      <c r="H1367" t="s">
        <v>44</v>
      </c>
      <c r="I1367" t="s">
        <v>130</v>
      </c>
      <c r="J1367" t="s">
        <v>48</v>
      </c>
      <c r="K1367">
        <v>87.5</v>
      </c>
      <c r="L1367">
        <v>120000</v>
      </c>
      <c r="M1367" t="s">
        <v>49</v>
      </c>
      <c r="N1367">
        <v>0</v>
      </c>
      <c r="O1367">
        <v>0</v>
      </c>
      <c r="P1367">
        <v>0</v>
      </c>
      <c r="Q1367">
        <v>0</v>
      </c>
      <c r="R1367">
        <v>0</v>
      </c>
      <c r="S1367">
        <v>0.316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0.316</v>
      </c>
      <c r="AB1367">
        <v>2</v>
      </c>
      <c r="AC1367" t="s">
        <v>115</v>
      </c>
      <c r="AD1367" t="s">
        <v>46</v>
      </c>
      <c r="AE1367" t="s">
        <v>131</v>
      </c>
      <c r="AF1367" t="s">
        <v>149</v>
      </c>
    </row>
    <row r="1368" spans="1:32">
      <c r="A1368" t="s">
        <v>41</v>
      </c>
      <c r="B1368" t="s">
        <v>42</v>
      </c>
      <c r="C1368" t="s">
        <v>43</v>
      </c>
      <c r="D1368" s="4">
        <v>41488</v>
      </c>
      <c r="E1368" t="s">
        <v>148</v>
      </c>
      <c r="F1368" t="s">
        <v>116</v>
      </c>
      <c r="G1368" t="s">
        <v>127</v>
      </c>
      <c r="H1368" t="s">
        <v>44</v>
      </c>
      <c r="I1368" t="s">
        <v>60</v>
      </c>
      <c r="J1368" t="s">
        <v>48</v>
      </c>
      <c r="K1368">
        <v>87.5</v>
      </c>
      <c r="L1368">
        <v>131000</v>
      </c>
      <c r="M1368" t="s">
        <v>49</v>
      </c>
      <c r="N1368">
        <v>0</v>
      </c>
      <c r="O1368">
        <v>0</v>
      </c>
      <c r="P1368">
        <v>0</v>
      </c>
      <c r="Q1368">
        <v>0</v>
      </c>
      <c r="R1368">
        <v>0</v>
      </c>
      <c r="S1368">
        <v>1.86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0.32</v>
      </c>
      <c r="AB1368">
        <v>2</v>
      </c>
      <c r="AC1368" t="s">
        <v>117</v>
      </c>
      <c r="AD1368" t="s">
        <v>128</v>
      </c>
      <c r="AE1368" t="s">
        <v>61</v>
      </c>
      <c r="AF1368" t="s">
        <v>149</v>
      </c>
    </row>
    <row r="1369" spans="1:32">
      <c r="A1369" t="s">
        <v>41</v>
      </c>
      <c r="B1369" t="s">
        <v>42</v>
      </c>
      <c r="C1369" t="s">
        <v>43</v>
      </c>
      <c r="D1369" s="4">
        <v>41488</v>
      </c>
      <c r="E1369" t="s">
        <v>148</v>
      </c>
      <c r="F1369" t="s">
        <v>116</v>
      </c>
      <c r="G1369" t="s">
        <v>127</v>
      </c>
      <c r="H1369" t="s">
        <v>44</v>
      </c>
      <c r="I1369" t="s">
        <v>62</v>
      </c>
      <c r="J1369" t="s">
        <v>48</v>
      </c>
      <c r="K1369">
        <v>87.5</v>
      </c>
      <c r="L1369">
        <v>131000</v>
      </c>
      <c r="M1369" t="s">
        <v>49</v>
      </c>
      <c r="N1369">
        <v>0</v>
      </c>
      <c r="O1369">
        <v>0</v>
      </c>
      <c r="P1369">
        <v>0</v>
      </c>
      <c r="Q1369">
        <v>0</v>
      </c>
      <c r="R1369">
        <v>0</v>
      </c>
      <c r="S1369">
        <v>1.85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0.31900000000000001</v>
      </c>
      <c r="AB1369">
        <v>2</v>
      </c>
      <c r="AC1369" t="s">
        <v>117</v>
      </c>
      <c r="AD1369" t="s">
        <v>128</v>
      </c>
      <c r="AE1369" t="s">
        <v>63</v>
      </c>
      <c r="AF1369" t="s">
        <v>149</v>
      </c>
    </row>
    <row r="1370" spans="1:32">
      <c r="A1370" t="s">
        <v>41</v>
      </c>
      <c r="B1370" t="s">
        <v>42</v>
      </c>
      <c r="C1370" t="s">
        <v>43</v>
      </c>
      <c r="D1370" s="4">
        <v>41488</v>
      </c>
      <c r="E1370" t="s">
        <v>148</v>
      </c>
      <c r="F1370" t="s">
        <v>116</v>
      </c>
      <c r="G1370" t="s">
        <v>127</v>
      </c>
      <c r="H1370" t="s">
        <v>44</v>
      </c>
      <c r="I1370" t="s">
        <v>64</v>
      </c>
      <c r="J1370" t="s">
        <v>48</v>
      </c>
      <c r="K1370">
        <v>87.5</v>
      </c>
      <c r="L1370">
        <v>131000</v>
      </c>
      <c r="M1370" t="s">
        <v>49</v>
      </c>
      <c r="N1370">
        <v>0</v>
      </c>
      <c r="O1370">
        <v>0</v>
      </c>
      <c r="P1370">
        <v>0</v>
      </c>
      <c r="Q1370">
        <v>0</v>
      </c>
      <c r="R1370">
        <v>0</v>
      </c>
      <c r="S1370">
        <v>1.85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0.31900000000000001</v>
      </c>
      <c r="AB1370">
        <v>2</v>
      </c>
      <c r="AC1370" t="s">
        <v>117</v>
      </c>
      <c r="AD1370" t="s">
        <v>128</v>
      </c>
      <c r="AE1370" t="s">
        <v>65</v>
      </c>
      <c r="AF1370" t="s">
        <v>149</v>
      </c>
    </row>
    <row r="1371" spans="1:32">
      <c r="A1371" t="s">
        <v>41</v>
      </c>
      <c r="B1371" t="s">
        <v>42</v>
      </c>
      <c r="C1371" t="s">
        <v>43</v>
      </c>
      <c r="D1371" s="4">
        <v>41488</v>
      </c>
      <c r="E1371" t="s">
        <v>148</v>
      </c>
      <c r="F1371" t="s">
        <v>116</v>
      </c>
      <c r="G1371" t="s">
        <v>127</v>
      </c>
      <c r="H1371" t="s">
        <v>44</v>
      </c>
      <c r="I1371" t="s">
        <v>68</v>
      </c>
      <c r="J1371" t="s">
        <v>48</v>
      </c>
      <c r="K1371">
        <v>87.5</v>
      </c>
      <c r="L1371">
        <v>131000</v>
      </c>
      <c r="M1371" t="s">
        <v>49</v>
      </c>
      <c r="N1371">
        <v>0</v>
      </c>
      <c r="O1371">
        <v>0</v>
      </c>
      <c r="P1371">
        <v>0</v>
      </c>
      <c r="Q1371">
        <v>0</v>
      </c>
      <c r="R1371">
        <v>0</v>
      </c>
      <c r="S1371">
        <v>1.85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0.31900000000000001</v>
      </c>
      <c r="AB1371">
        <v>2</v>
      </c>
      <c r="AC1371" t="s">
        <v>117</v>
      </c>
      <c r="AD1371" t="s">
        <v>128</v>
      </c>
      <c r="AE1371" t="s">
        <v>69</v>
      </c>
      <c r="AF1371" t="s">
        <v>149</v>
      </c>
    </row>
    <row r="1372" spans="1:32">
      <c r="A1372" t="s">
        <v>41</v>
      </c>
      <c r="B1372" t="s">
        <v>42</v>
      </c>
      <c r="C1372" t="s">
        <v>43</v>
      </c>
      <c r="D1372" s="4">
        <v>41488</v>
      </c>
      <c r="E1372" t="s">
        <v>148</v>
      </c>
      <c r="F1372" t="s">
        <v>116</v>
      </c>
      <c r="G1372" t="s">
        <v>127</v>
      </c>
      <c r="H1372" t="s">
        <v>44</v>
      </c>
      <c r="I1372" t="s">
        <v>76</v>
      </c>
      <c r="J1372" t="s">
        <v>48</v>
      </c>
      <c r="K1372">
        <v>87.5</v>
      </c>
      <c r="L1372">
        <v>131000</v>
      </c>
      <c r="M1372" t="s">
        <v>49</v>
      </c>
      <c r="N1372">
        <v>0</v>
      </c>
      <c r="O1372">
        <v>0</v>
      </c>
      <c r="P1372">
        <v>0</v>
      </c>
      <c r="Q1372">
        <v>0</v>
      </c>
      <c r="R1372">
        <v>0</v>
      </c>
      <c r="S1372">
        <v>1.87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0.32100000000000001</v>
      </c>
      <c r="AB1372">
        <v>2</v>
      </c>
      <c r="AC1372" t="s">
        <v>117</v>
      </c>
      <c r="AD1372" t="s">
        <v>128</v>
      </c>
      <c r="AE1372" t="s">
        <v>77</v>
      </c>
      <c r="AF1372" t="s">
        <v>149</v>
      </c>
    </row>
    <row r="1373" spans="1:32">
      <c r="A1373" t="s">
        <v>41</v>
      </c>
      <c r="B1373" t="s">
        <v>42</v>
      </c>
      <c r="C1373" t="s">
        <v>43</v>
      </c>
      <c r="D1373" s="4">
        <v>41488</v>
      </c>
      <c r="E1373" t="s">
        <v>148</v>
      </c>
      <c r="F1373" t="s">
        <v>116</v>
      </c>
      <c r="G1373" t="s">
        <v>127</v>
      </c>
      <c r="H1373" t="s">
        <v>44</v>
      </c>
      <c r="I1373" t="s">
        <v>78</v>
      </c>
      <c r="J1373" t="s">
        <v>48</v>
      </c>
      <c r="K1373">
        <v>87.5</v>
      </c>
      <c r="L1373">
        <v>131000</v>
      </c>
      <c r="M1373" t="s">
        <v>49</v>
      </c>
      <c r="N1373">
        <v>0</v>
      </c>
      <c r="O1373">
        <v>0</v>
      </c>
      <c r="P1373">
        <v>0</v>
      </c>
      <c r="Q1373">
        <v>0</v>
      </c>
      <c r="R1373">
        <v>0</v>
      </c>
      <c r="S1373">
        <v>1.8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0.312</v>
      </c>
      <c r="AB1373">
        <v>2</v>
      </c>
      <c r="AC1373" t="s">
        <v>117</v>
      </c>
      <c r="AD1373" t="s">
        <v>128</v>
      </c>
      <c r="AE1373" t="s">
        <v>79</v>
      </c>
      <c r="AF1373" t="s">
        <v>149</v>
      </c>
    </row>
    <row r="1374" spans="1:32">
      <c r="A1374" t="s">
        <v>41</v>
      </c>
      <c r="B1374" t="s">
        <v>42</v>
      </c>
      <c r="C1374" t="s">
        <v>43</v>
      </c>
      <c r="D1374" s="4">
        <v>41537</v>
      </c>
      <c r="E1374" t="s">
        <v>148</v>
      </c>
      <c r="F1374" t="s">
        <v>116</v>
      </c>
      <c r="G1374" t="s">
        <v>127</v>
      </c>
      <c r="H1374" t="s">
        <v>44</v>
      </c>
      <c r="I1374" t="s">
        <v>130</v>
      </c>
      <c r="J1374" t="s">
        <v>48</v>
      </c>
      <c r="K1374">
        <v>87.5</v>
      </c>
      <c r="L1374">
        <v>131000</v>
      </c>
      <c r="M1374" t="s">
        <v>49</v>
      </c>
      <c r="N1374">
        <v>0</v>
      </c>
      <c r="O1374">
        <v>0</v>
      </c>
      <c r="P1374">
        <v>0</v>
      </c>
      <c r="Q1374">
        <v>0</v>
      </c>
      <c r="R1374">
        <v>0</v>
      </c>
      <c r="S1374">
        <v>1.85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0.31900000000000001</v>
      </c>
      <c r="AB1374">
        <v>2</v>
      </c>
      <c r="AC1374" t="s">
        <v>117</v>
      </c>
      <c r="AD1374" t="s">
        <v>128</v>
      </c>
      <c r="AE1374" t="s">
        <v>131</v>
      </c>
      <c r="AF1374" t="s">
        <v>149</v>
      </c>
    </row>
    <row r="1375" spans="1:32">
      <c r="A1375" t="s">
        <v>41</v>
      </c>
      <c r="B1375" t="s">
        <v>42</v>
      </c>
      <c r="C1375" t="s">
        <v>43</v>
      </c>
      <c r="D1375" s="4">
        <v>41537</v>
      </c>
      <c r="E1375" t="s">
        <v>148</v>
      </c>
      <c r="F1375" t="s">
        <v>116</v>
      </c>
      <c r="G1375" t="s">
        <v>46</v>
      </c>
      <c r="H1375" t="s">
        <v>44</v>
      </c>
      <c r="I1375" t="s">
        <v>130</v>
      </c>
      <c r="J1375" t="s">
        <v>48</v>
      </c>
      <c r="K1375">
        <v>87.5</v>
      </c>
      <c r="L1375">
        <v>131000</v>
      </c>
      <c r="M1375" t="s">
        <v>49</v>
      </c>
      <c r="N1375">
        <v>0</v>
      </c>
      <c r="O1375">
        <v>0</v>
      </c>
      <c r="P1375">
        <v>0</v>
      </c>
      <c r="Q1375">
        <v>0</v>
      </c>
      <c r="R1375">
        <v>0</v>
      </c>
      <c r="S1375">
        <v>0.31900000000000001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0.31900000000000001</v>
      </c>
      <c r="AB1375">
        <v>2</v>
      </c>
      <c r="AC1375" t="s">
        <v>117</v>
      </c>
      <c r="AD1375" t="s">
        <v>46</v>
      </c>
      <c r="AE1375" t="s">
        <v>131</v>
      </c>
      <c r="AF1375" t="s">
        <v>149</v>
      </c>
    </row>
    <row r="1376" spans="1:32">
      <c r="A1376" t="s">
        <v>41</v>
      </c>
      <c r="B1376" t="s">
        <v>42</v>
      </c>
      <c r="C1376" t="s">
        <v>43</v>
      </c>
      <c r="D1376" s="4">
        <v>41488</v>
      </c>
      <c r="E1376" t="s">
        <v>148</v>
      </c>
      <c r="F1376" t="s">
        <v>118</v>
      </c>
      <c r="G1376" t="s">
        <v>127</v>
      </c>
      <c r="H1376" t="s">
        <v>44</v>
      </c>
      <c r="I1376" t="s">
        <v>60</v>
      </c>
      <c r="J1376" t="s">
        <v>48</v>
      </c>
      <c r="K1376">
        <v>14.6</v>
      </c>
      <c r="L1376">
        <v>32000</v>
      </c>
      <c r="M1376" t="s">
        <v>49</v>
      </c>
      <c r="N1376">
        <v>0</v>
      </c>
      <c r="O1376">
        <v>0</v>
      </c>
      <c r="P1376">
        <v>0</v>
      </c>
      <c r="Q1376">
        <v>0</v>
      </c>
      <c r="R1376">
        <v>0</v>
      </c>
      <c r="S1376">
        <v>2.0699999999999998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0.32900000000000001</v>
      </c>
      <c r="AB1376">
        <v>2</v>
      </c>
      <c r="AC1376" t="s">
        <v>119</v>
      </c>
      <c r="AD1376" t="s">
        <v>128</v>
      </c>
      <c r="AE1376" t="s">
        <v>61</v>
      </c>
      <c r="AF1376" t="s">
        <v>149</v>
      </c>
    </row>
    <row r="1377" spans="1:32">
      <c r="A1377" t="s">
        <v>41</v>
      </c>
      <c r="B1377" t="s">
        <v>42</v>
      </c>
      <c r="C1377" t="s">
        <v>43</v>
      </c>
      <c r="D1377" s="4">
        <v>41488</v>
      </c>
      <c r="E1377" t="s">
        <v>148</v>
      </c>
      <c r="F1377" t="s">
        <v>118</v>
      </c>
      <c r="G1377" t="s">
        <v>127</v>
      </c>
      <c r="H1377" t="s">
        <v>44</v>
      </c>
      <c r="I1377" t="s">
        <v>62</v>
      </c>
      <c r="J1377" t="s">
        <v>48</v>
      </c>
      <c r="K1377">
        <v>14.6</v>
      </c>
      <c r="L1377">
        <v>32000</v>
      </c>
      <c r="M1377" t="s">
        <v>49</v>
      </c>
      <c r="N1377">
        <v>0</v>
      </c>
      <c r="O1377">
        <v>0</v>
      </c>
      <c r="P1377">
        <v>0</v>
      </c>
      <c r="Q1377">
        <v>0</v>
      </c>
      <c r="R1377">
        <v>0</v>
      </c>
      <c r="S1377">
        <v>2.0499999999999998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0.32700000000000001</v>
      </c>
      <c r="AB1377">
        <v>2</v>
      </c>
      <c r="AC1377" t="s">
        <v>119</v>
      </c>
      <c r="AD1377" t="s">
        <v>128</v>
      </c>
      <c r="AE1377" t="s">
        <v>63</v>
      </c>
      <c r="AF1377" t="s">
        <v>149</v>
      </c>
    </row>
    <row r="1378" spans="1:32">
      <c r="A1378" t="s">
        <v>41</v>
      </c>
      <c r="B1378" t="s">
        <v>42</v>
      </c>
      <c r="C1378" t="s">
        <v>43</v>
      </c>
      <c r="D1378" s="4">
        <v>41488</v>
      </c>
      <c r="E1378" t="s">
        <v>148</v>
      </c>
      <c r="F1378" t="s">
        <v>118</v>
      </c>
      <c r="G1378" t="s">
        <v>127</v>
      </c>
      <c r="H1378" t="s">
        <v>44</v>
      </c>
      <c r="I1378" t="s">
        <v>64</v>
      </c>
      <c r="J1378" t="s">
        <v>48</v>
      </c>
      <c r="K1378">
        <v>14.6</v>
      </c>
      <c r="L1378">
        <v>32000</v>
      </c>
      <c r="M1378" t="s">
        <v>49</v>
      </c>
      <c r="N1378">
        <v>0</v>
      </c>
      <c r="O1378">
        <v>0</v>
      </c>
      <c r="P1378">
        <v>0</v>
      </c>
      <c r="Q1378">
        <v>0</v>
      </c>
      <c r="R1378">
        <v>0</v>
      </c>
      <c r="S1378">
        <v>2.04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0.32600000000000001</v>
      </c>
      <c r="AB1378">
        <v>2</v>
      </c>
      <c r="AC1378" t="s">
        <v>119</v>
      </c>
      <c r="AD1378" t="s">
        <v>128</v>
      </c>
      <c r="AE1378" t="s">
        <v>65</v>
      </c>
      <c r="AF1378" t="s">
        <v>149</v>
      </c>
    </row>
    <row r="1379" spans="1:32">
      <c r="A1379" t="s">
        <v>41</v>
      </c>
      <c r="B1379" t="s">
        <v>42</v>
      </c>
      <c r="C1379" t="s">
        <v>43</v>
      </c>
      <c r="D1379" s="4">
        <v>41488</v>
      </c>
      <c r="E1379" t="s">
        <v>148</v>
      </c>
      <c r="F1379" t="s">
        <v>118</v>
      </c>
      <c r="G1379" t="s">
        <v>127</v>
      </c>
      <c r="H1379" t="s">
        <v>44</v>
      </c>
      <c r="I1379" t="s">
        <v>68</v>
      </c>
      <c r="J1379" t="s">
        <v>48</v>
      </c>
      <c r="K1379">
        <v>14.6</v>
      </c>
      <c r="L1379">
        <v>32000</v>
      </c>
      <c r="M1379" t="s">
        <v>49</v>
      </c>
      <c r="N1379">
        <v>0</v>
      </c>
      <c r="O1379">
        <v>0</v>
      </c>
      <c r="P1379">
        <v>0</v>
      </c>
      <c r="Q1379">
        <v>0</v>
      </c>
      <c r="R1379">
        <v>0</v>
      </c>
      <c r="S1379">
        <v>2.04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0.32600000000000001</v>
      </c>
      <c r="AB1379">
        <v>2</v>
      </c>
      <c r="AC1379" t="s">
        <v>119</v>
      </c>
      <c r="AD1379" t="s">
        <v>128</v>
      </c>
      <c r="AE1379" t="s">
        <v>69</v>
      </c>
      <c r="AF1379" t="s">
        <v>149</v>
      </c>
    </row>
    <row r="1380" spans="1:32">
      <c r="A1380" t="s">
        <v>41</v>
      </c>
      <c r="B1380" t="s">
        <v>42</v>
      </c>
      <c r="C1380" t="s">
        <v>43</v>
      </c>
      <c r="D1380" s="4">
        <v>41488</v>
      </c>
      <c r="E1380" t="s">
        <v>148</v>
      </c>
      <c r="F1380" t="s">
        <v>118</v>
      </c>
      <c r="G1380" t="s">
        <v>127</v>
      </c>
      <c r="H1380" t="s">
        <v>44</v>
      </c>
      <c r="I1380" t="s">
        <v>76</v>
      </c>
      <c r="J1380" t="s">
        <v>48</v>
      </c>
      <c r="K1380">
        <v>14.6</v>
      </c>
      <c r="L1380">
        <v>32000</v>
      </c>
      <c r="M1380" t="s">
        <v>49</v>
      </c>
      <c r="N1380">
        <v>0</v>
      </c>
      <c r="O1380">
        <v>0</v>
      </c>
      <c r="P1380">
        <v>0</v>
      </c>
      <c r="Q1380">
        <v>0</v>
      </c>
      <c r="R1380">
        <v>0</v>
      </c>
      <c r="S1380">
        <v>2.0699999999999998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0.32900000000000001</v>
      </c>
      <c r="AB1380">
        <v>2</v>
      </c>
      <c r="AC1380" t="s">
        <v>119</v>
      </c>
      <c r="AD1380" t="s">
        <v>128</v>
      </c>
      <c r="AE1380" t="s">
        <v>77</v>
      </c>
      <c r="AF1380" t="s">
        <v>149</v>
      </c>
    </row>
    <row r="1381" spans="1:32">
      <c r="A1381" t="s">
        <v>41</v>
      </c>
      <c r="B1381" t="s">
        <v>42</v>
      </c>
      <c r="C1381" t="s">
        <v>43</v>
      </c>
      <c r="D1381" s="4">
        <v>41488</v>
      </c>
      <c r="E1381" t="s">
        <v>148</v>
      </c>
      <c r="F1381" t="s">
        <v>118</v>
      </c>
      <c r="G1381" t="s">
        <v>127</v>
      </c>
      <c r="H1381" t="s">
        <v>44</v>
      </c>
      <c r="I1381" t="s">
        <v>78</v>
      </c>
      <c r="J1381" t="s">
        <v>48</v>
      </c>
      <c r="K1381">
        <v>14.6</v>
      </c>
      <c r="L1381">
        <v>32000</v>
      </c>
      <c r="M1381" t="s">
        <v>49</v>
      </c>
      <c r="N1381">
        <v>0</v>
      </c>
      <c r="O1381">
        <v>0</v>
      </c>
      <c r="P1381">
        <v>0</v>
      </c>
      <c r="Q1381">
        <v>0</v>
      </c>
      <c r="R1381">
        <v>0</v>
      </c>
      <c r="S1381">
        <v>1.92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0.311</v>
      </c>
      <c r="AB1381">
        <v>2</v>
      </c>
      <c r="AC1381" t="s">
        <v>119</v>
      </c>
      <c r="AD1381" t="s">
        <v>128</v>
      </c>
      <c r="AE1381" t="s">
        <v>79</v>
      </c>
      <c r="AF1381" t="s">
        <v>149</v>
      </c>
    </row>
    <row r="1382" spans="1:32">
      <c r="A1382" t="s">
        <v>41</v>
      </c>
      <c r="B1382" t="s">
        <v>42</v>
      </c>
      <c r="C1382" t="s">
        <v>43</v>
      </c>
      <c r="D1382" s="4">
        <v>41537</v>
      </c>
      <c r="E1382" t="s">
        <v>148</v>
      </c>
      <c r="F1382" t="s">
        <v>118</v>
      </c>
      <c r="G1382" t="s">
        <v>127</v>
      </c>
      <c r="H1382" t="s">
        <v>44</v>
      </c>
      <c r="I1382" t="s">
        <v>130</v>
      </c>
      <c r="J1382" t="s">
        <v>48</v>
      </c>
      <c r="K1382">
        <v>14.6</v>
      </c>
      <c r="L1382">
        <v>32000</v>
      </c>
      <c r="M1382" t="s">
        <v>49</v>
      </c>
      <c r="N1382">
        <v>0</v>
      </c>
      <c r="O1382">
        <v>0</v>
      </c>
      <c r="P1382">
        <v>0</v>
      </c>
      <c r="Q1382">
        <v>0</v>
      </c>
      <c r="R1382">
        <v>0</v>
      </c>
      <c r="S1382">
        <v>2.0499999999999998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0.32700000000000001</v>
      </c>
      <c r="AB1382">
        <v>2</v>
      </c>
      <c r="AC1382" t="s">
        <v>119</v>
      </c>
      <c r="AD1382" t="s">
        <v>128</v>
      </c>
      <c r="AE1382" t="s">
        <v>131</v>
      </c>
      <c r="AF1382" t="s">
        <v>149</v>
      </c>
    </row>
    <row r="1383" spans="1:32">
      <c r="A1383" t="s">
        <v>41</v>
      </c>
      <c r="B1383" t="s">
        <v>42</v>
      </c>
      <c r="C1383" t="s">
        <v>43</v>
      </c>
      <c r="D1383" s="4">
        <v>41537</v>
      </c>
      <c r="E1383" t="s">
        <v>148</v>
      </c>
      <c r="F1383" t="s">
        <v>118</v>
      </c>
      <c r="G1383" t="s">
        <v>46</v>
      </c>
      <c r="H1383" t="s">
        <v>44</v>
      </c>
      <c r="I1383" t="s">
        <v>130</v>
      </c>
      <c r="J1383" t="s">
        <v>48</v>
      </c>
      <c r="K1383">
        <v>14.6</v>
      </c>
      <c r="L1383">
        <v>32000</v>
      </c>
      <c r="M1383" t="s">
        <v>49</v>
      </c>
      <c r="N1383">
        <v>0</v>
      </c>
      <c r="O1383">
        <v>0</v>
      </c>
      <c r="P1383">
        <v>0</v>
      </c>
      <c r="Q1383">
        <v>0</v>
      </c>
      <c r="R1383">
        <v>0</v>
      </c>
      <c r="S1383">
        <v>0.32400000000000001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0.32400000000000001</v>
      </c>
      <c r="AB1383">
        <v>2</v>
      </c>
      <c r="AC1383" t="s">
        <v>119</v>
      </c>
      <c r="AD1383" t="s">
        <v>46</v>
      </c>
      <c r="AE1383" t="s">
        <v>131</v>
      </c>
      <c r="AF1383" t="s">
        <v>149</v>
      </c>
    </row>
    <row r="1384" spans="1:32">
      <c r="A1384" t="s">
        <v>41</v>
      </c>
      <c r="B1384" t="s">
        <v>42</v>
      </c>
      <c r="C1384" t="s">
        <v>43</v>
      </c>
      <c r="D1384" s="4">
        <v>41488</v>
      </c>
      <c r="E1384" t="s">
        <v>148</v>
      </c>
      <c r="F1384" t="s">
        <v>120</v>
      </c>
      <c r="G1384" t="s">
        <v>127</v>
      </c>
      <c r="H1384" t="s">
        <v>44</v>
      </c>
      <c r="I1384" t="s">
        <v>60</v>
      </c>
      <c r="J1384" t="s">
        <v>48</v>
      </c>
      <c r="K1384">
        <v>58.3</v>
      </c>
      <c r="L1384">
        <v>500000</v>
      </c>
      <c r="M1384" t="s">
        <v>49</v>
      </c>
      <c r="N1384">
        <v>0</v>
      </c>
      <c r="O1384">
        <v>0</v>
      </c>
      <c r="P1384">
        <v>0</v>
      </c>
      <c r="Q1384">
        <v>0</v>
      </c>
      <c r="R1384">
        <v>0</v>
      </c>
      <c r="S1384">
        <v>2.13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0.32900000000000001</v>
      </c>
      <c r="AB1384">
        <v>2</v>
      </c>
      <c r="AC1384" t="s">
        <v>121</v>
      </c>
      <c r="AD1384" t="s">
        <v>128</v>
      </c>
      <c r="AE1384" t="s">
        <v>61</v>
      </c>
      <c r="AF1384" t="s">
        <v>149</v>
      </c>
    </row>
    <row r="1385" spans="1:32">
      <c r="A1385" t="s">
        <v>41</v>
      </c>
      <c r="B1385" t="s">
        <v>42</v>
      </c>
      <c r="C1385" t="s">
        <v>43</v>
      </c>
      <c r="D1385" s="4">
        <v>41488</v>
      </c>
      <c r="E1385" t="s">
        <v>148</v>
      </c>
      <c r="F1385" t="s">
        <v>120</v>
      </c>
      <c r="G1385" t="s">
        <v>127</v>
      </c>
      <c r="H1385" t="s">
        <v>44</v>
      </c>
      <c r="I1385" t="s">
        <v>62</v>
      </c>
      <c r="J1385" t="s">
        <v>48</v>
      </c>
      <c r="K1385">
        <v>58.3</v>
      </c>
      <c r="L1385">
        <v>500000</v>
      </c>
      <c r="M1385" t="s">
        <v>49</v>
      </c>
      <c r="N1385">
        <v>0</v>
      </c>
      <c r="O1385">
        <v>0</v>
      </c>
      <c r="P1385">
        <v>0</v>
      </c>
      <c r="Q1385">
        <v>0</v>
      </c>
      <c r="R1385">
        <v>0</v>
      </c>
      <c r="S1385">
        <v>2.13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0.32900000000000001</v>
      </c>
      <c r="AB1385">
        <v>2</v>
      </c>
      <c r="AC1385" t="s">
        <v>121</v>
      </c>
      <c r="AD1385" t="s">
        <v>128</v>
      </c>
      <c r="AE1385" t="s">
        <v>63</v>
      </c>
      <c r="AF1385" t="s">
        <v>149</v>
      </c>
    </row>
    <row r="1386" spans="1:32">
      <c r="A1386" t="s">
        <v>41</v>
      </c>
      <c r="B1386" t="s">
        <v>42</v>
      </c>
      <c r="C1386" t="s">
        <v>43</v>
      </c>
      <c r="D1386" s="4">
        <v>41488</v>
      </c>
      <c r="E1386" t="s">
        <v>148</v>
      </c>
      <c r="F1386" t="s">
        <v>120</v>
      </c>
      <c r="G1386" t="s">
        <v>127</v>
      </c>
      <c r="H1386" t="s">
        <v>44</v>
      </c>
      <c r="I1386" t="s">
        <v>64</v>
      </c>
      <c r="J1386" t="s">
        <v>48</v>
      </c>
      <c r="K1386">
        <v>58.3</v>
      </c>
      <c r="L1386">
        <v>500000</v>
      </c>
      <c r="M1386" t="s">
        <v>49</v>
      </c>
      <c r="N1386">
        <v>0</v>
      </c>
      <c r="O1386">
        <v>0</v>
      </c>
      <c r="P1386">
        <v>0</v>
      </c>
      <c r="Q1386">
        <v>0</v>
      </c>
      <c r="R1386">
        <v>0</v>
      </c>
      <c r="S1386">
        <v>2.09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0.32400000000000001</v>
      </c>
      <c r="AB1386">
        <v>2</v>
      </c>
      <c r="AC1386" t="s">
        <v>121</v>
      </c>
      <c r="AD1386" t="s">
        <v>128</v>
      </c>
      <c r="AE1386" t="s">
        <v>65</v>
      </c>
      <c r="AF1386" t="s">
        <v>149</v>
      </c>
    </row>
    <row r="1387" spans="1:32">
      <c r="A1387" t="s">
        <v>41</v>
      </c>
      <c r="B1387" t="s">
        <v>42</v>
      </c>
      <c r="C1387" t="s">
        <v>43</v>
      </c>
      <c r="D1387" s="4">
        <v>41488</v>
      </c>
      <c r="E1387" t="s">
        <v>148</v>
      </c>
      <c r="F1387" t="s">
        <v>120</v>
      </c>
      <c r="G1387" t="s">
        <v>127</v>
      </c>
      <c r="H1387" t="s">
        <v>44</v>
      </c>
      <c r="I1387" t="s">
        <v>68</v>
      </c>
      <c r="J1387" t="s">
        <v>48</v>
      </c>
      <c r="K1387">
        <v>58.3</v>
      </c>
      <c r="L1387">
        <v>500000</v>
      </c>
      <c r="M1387" t="s">
        <v>49</v>
      </c>
      <c r="N1387">
        <v>0</v>
      </c>
      <c r="O1387">
        <v>0</v>
      </c>
      <c r="P1387">
        <v>0</v>
      </c>
      <c r="Q1387">
        <v>0</v>
      </c>
      <c r="R1387">
        <v>0</v>
      </c>
      <c r="S1387">
        <v>2.09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0.32400000000000001</v>
      </c>
      <c r="AB1387">
        <v>2</v>
      </c>
      <c r="AC1387" t="s">
        <v>121</v>
      </c>
      <c r="AD1387" t="s">
        <v>128</v>
      </c>
      <c r="AE1387" t="s">
        <v>69</v>
      </c>
      <c r="AF1387" t="s">
        <v>149</v>
      </c>
    </row>
    <row r="1388" spans="1:32">
      <c r="A1388" t="s">
        <v>41</v>
      </c>
      <c r="B1388" t="s">
        <v>42</v>
      </c>
      <c r="C1388" t="s">
        <v>43</v>
      </c>
      <c r="D1388" s="4">
        <v>41488</v>
      </c>
      <c r="E1388" t="s">
        <v>148</v>
      </c>
      <c r="F1388" t="s">
        <v>120</v>
      </c>
      <c r="G1388" t="s">
        <v>127</v>
      </c>
      <c r="H1388" t="s">
        <v>44</v>
      </c>
      <c r="I1388" t="s">
        <v>76</v>
      </c>
      <c r="J1388" t="s">
        <v>48</v>
      </c>
      <c r="K1388">
        <v>58.3</v>
      </c>
      <c r="L1388">
        <v>500000</v>
      </c>
      <c r="M1388" t="s">
        <v>49</v>
      </c>
      <c r="N1388">
        <v>0</v>
      </c>
      <c r="O1388">
        <v>0</v>
      </c>
      <c r="P1388">
        <v>0</v>
      </c>
      <c r="Q1388">
        <v>0</v>
      </c>
      <c r="R1388">
        <v>0</v>
      </c>
      <c r="S1388">
        <v>2.13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0.32700000000000001</v>
      </c>
      <c r="AB1388">
        <v>2</v>
      </c>
      <c r="AC1388" t="s">
        <v>121</v>
      </c>
      <c r="AD1388" t="s">
        <v>128</v>
      </c>
      <c r="AE1388" t="s">
        <v>77</v>
      </c>
      <c r="AF1388" t="s">
        <v>149</v>
      </c>
    </row>
    <row r="1389" spans="1:32">
      <c r="A1389" t="s">
        <v>41</v>
      </c>
      <c r="B1389" t="s">
        <v>42</v>
      </c>
      <c r="C1389" t="s">
        <v>43</v>
      </c>
      <c r="D1389" s="4">
        <v>41488</v>
      </c>
      <c r="E1389" t="s">
        <v>148</v>
      </c>
      <c r="F1389" t="s">
        <v>120</v>
      </c>
      <c r="G1389" t="s">
        <v>127</v>
      </c>
      <c r="H1389" t="s">
        <v>44</v>
      </c>
      <c r="I1389" t="s">
        <v>78</v>
      </c>
      <c r="J1389" t="s">
        <v>48</v>
      </c>
      <c r="K1389">
        <v>58.3</v>
      </c>
      <c r="L1389">
        <v>500000</v>
      </c>
      <c r="M1389" t="s">
        <v>49</v>
      </c>
      <c r="N1389">
        <v>0</v>
      </c>
      <c r="O1389">
        <v>0</v>
      </c>
      <c r="P1389">
        <v>0</v>
      </c>
      <c r="Q1389">
        <v>0</v>
      </c>
      <c r="R1389">
        <v>0</v>
      </c>
      <c r="S1389">
        <v>1.93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0.30499999999999999</v>
      </c>
      <c r="AB1389">
        <v>2</v>
      </c>
      <c r="AC1389" t="s">
        <v>121</v>
      </c>
      <c r="AD1389" t="s">
        <v>128</v>
      </c>
      <c r="AE1389" t="s">
        <v>79</v>
      </c>
      <c r="AF1389" t="s">
        <v>149</v>
      </c>
    </row>
    <row r="1390" spans="1:32">
      <c r="A1390" t="s">
        <v>41</v>
      </c>
      <c r="B1390" t="s">
        <v>42</v>
      </c>
      <c r="C1390" t="s">
        <v>43</v>
      </c>
      <c r="D1390" s="4">
        <v>41537</v>
      </c>
      <c r="E1390" t="s">
        <v>148</v>
      </c>
      <c r="F1390" t="s">
        <v>120</v>
      </c>
      <c r="G1390" t="s">
        <v>127</v>
      </c>
      <c r="H1390" t="s">
        <v>44</v>
      </c>
      <c r="I1390" t="s">
        <v>130</v>
      </c>
      <c r="J1390" t="s">
        <v>48</v>
      </c>
      <c r="K1390">
        <v>58.3</v>
      </c>
      <c r="L1390">
        <v>500000</v>
      </c>
      <c r="M1390" t="s">
        <v>49</v>
      </c>
      <c r="N1390">
        <v>0</v>
      </c>
      <c r="O1390">
        <v>0</v>
      </c>
      <c r="P1390">
        <v>0</v>
      </c>
      <c r="Q1390">
        <v>0</v>
      </c>
      <c r="R1390">
        <v>0</v>
      </c>
      <c r="S1390">
        <v>2.11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0.32800000000000001</v>
      </c>
      <c r="AB1390">
        <v>2</v>
      </c>
      <c r="AC1390" t="s">
        <v>121</v>
      </c>
      <c r="AD1390" t="s">
        <v>128</v>
      </c>
      <c r="AE1390" t="s">
        <v>131</v>
      </c>
      <c r="AF1390" t="s">
        <v>149</v>
      </c>
    </row>
    <row r="1391" spans="1:32">
      <c r="A1391" t="s">
        <v>41</v>
      </c>
      <c r="B1391" t="s">
        <v>42</v>
      </c>
      <c r="C1391" t="s">
        <v>43</v>
      </c>
      <c r="D1391" s="4">
        <v>41537</v>
      </c>
      <c r="E1391" t="s">
        <v>148</v>
      </c>
      <c r="F1391" t="s">
        <v>120</v>
      </c>
      <c r="G1391" t="s">
        <v>46</v>
      </c>
      <c r="H1391" t="s">
        <v>44</v>
      </c>
      <c r="I1391" t="s">
        <v>130</v>
      </c>
      <c r="J1391" t="s">
        <v>48</v>
      </c>
      <c r="K1391">
        <v>58.3</v>
      </c>
      <c r="L1391">
        <v>500000</v>
      </c>
      <c r="M1391" t="s">
        <v>49</v>
      </c>
      <c r="N1391">
        <v>0</v>
      </c>
      <c r="O1391">
        <v>0</v>
      </c>
      <c r="P1391">
        <v>0</v>
      </c>
      <c r="Q1391">
        <v>0</v>
      </c>
      <c r="R1391">
        <v>0</v>
      </c>
      <c r="S1391">
        <v>0.32900000000000001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0.32900000000000001</v>
      </c>
      <c r="AB1391">
        <v>2</v>
      </c>
      <c r="AC1391" t="s">
        <v>121</v>
      </c>
      <c r="AD1391" t="s">
        <v>46</v>
      </c>
      <c r="AE1391" t="s">
        <v>131</v>
      </c>
      <c r="AF1391" t="s">
        <v>149</v>
      </c>
    </row>
    <row r="1392" spans="1:32">
      <c r="A1392" t="s">
        <v>41</v>
      </c>
      <c r="B1392" t="s">
        <v>42</v>
      </c>
      <c r="C1392" t="s">
        <v>43</v>
      </c>
      <c r="D1392" s="4">
        <v>41488</v>
      </c>
      <c r="E1392" t="s">
        <v>148</v>
      </c>
      <c r="F1392" t="s">
        <v>122</v>
      </c>
      <c r="G1392" t="s">
        <v>127</v>
      </c>
      <c r="H1392" t="s">
        <v>44</v>
      </c>
      <c r="I1392" t="s">
        <v>60</v>
      </c>
      <c r="J1392" t="s">
        <v>48</v>
      </c>
      <c r="K1392">
        <v>58.3</v>
      </c>
      <c r="L1392">
        <v>500000</v>
      </c>
      <c r="M1392" t="s">
        <v>49</v>
      </c>
      <c r="N1392">
        <v>0</v>
      </c>
      <c r="O1392">
        <v>0</v>
      </c>
      <c r="P1392">
        <v>0</v>
      </c>
      <c r="Q1392">
        <v>0</v>
      </c>
      <c r="R1392">
        <v>0</v>
      </c>
      <c r="S1392">
        <v>2.09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0.32200000000000001</v>
      </c>
      <c r="AB1392">
        <v>2</v>
      </c>
      <c r="AC1392" t="s">
        <v>123</v>
      </c>
      <c r="AD1392" t="s">
        <v>128</v>
      </c>
      <c r="AE1392" t="s">
        <v>61</v>
      </c>
      <c r="AF1392" t="s">
        <v>149</v>
      </c>
    </row>
    <row r="1393" spans="1:32">
      <c r="A1393" t="s">
        <v>41</v>
      </c>
      <c r="B1393" t="s">
        <v>42</v>
      </c>
      <c r="C1393" t="s">
        <v>43</v>
      </c>
      <c r="D1393" s="4">
        <v>41488</v>
      </c>
      <c r="E1393" t="s">
        <v>148</v>
      </c>
      <c r="F1393" t="s">
        <v>122</v>
      </c>
      <c r="G1393" t="s">
        <v>127</v>
      </c>
      <c r="H1393" t="s">
        <v>44</v>
      </c>
      <c r="I1393" t="s">
        <v>62</v>
      </c>
      <c r="J1393" t="s">
        <v>48</v>
      </c>
      <c r="K1393">
        <v>58.3</v>
      </c>
      <c r="L1393">
        <v>500000</v>
      </c>
      <c r="M1393" t="s">
        <v>49</v>
      </c>
      <c r="N1393">
        <v>0</v>
      </c>
      <c r="O1393">
        <v>0</v>
      </c>
      <c r="P1393">
        <v>0</v>
      </c>
      <c r="Q1393">
        <v>0</v>
      </c>
      <c r="R1393">
        <v>0</v>
      </c>
      <c r="S1393">
        <v>2.0699999999999998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0.31900000000000001</v>
      </c>
      <c r="AB1393">
        <v>2</v>
      </c>
      <c r="AC1393" t="s">
        <v>123</v>
      </c>
      <c r="AD1393" t="s">
        <v>128</v>
      </c>
      <c r="AE1393" t="s">
        <v>63</v>
      </c>
      <c r="AF1393" t="s">
        <v>149</v>
      </c>
    </row>
    <row r="1394" spans="1:32">
      <c r="A1394" t="s">
        <v>41</v>
      </c>
      <c r="B1394" t="s">
        <v>42</v>
      </c>
      <c r="C1394" t="s">
        <v>43</v>
      </c>
      <c r="D1394" s="4">
        <v>41488</v>
      </c>
      <c r="E1394" t="s">
        <v>148</v>
      </c>
      <c r="F1394" t="s">
        <v>122</v>
      </c>
      <c r="G1394" t="s">
        <v>127</v>
      </c>
      <c r="H1394" t="s">
        <v>44</v>
      </c>
      <c r="I1394" t="s">
        <v>64</v>
      </c>
      <c r="J1394" t="s">
        <v>48</v>
      </c>
      <c r="K1394">
        <v>58.3</v>
      </c>
      <c r="L1394">
        <v>500000</v>
      </c>
      <c r="M1394" t="s">
        <v>49</v>
      </c>
      <c r="N1394">
        <v>0</v>
      </c>
      <c r="O1394">
        <v>0</v>
      </c>
      <c r="P1394">
        <v>0</v>
      </c>
      <c r="Q1394">
        <v>0</v>
      </c>
      <c r="R1394">
        <v>0</v>
      </c>
      <c r="S1394">
        <v>2.0099999999999998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0.309</v>
      </c>
      <c r="AB1394">
        <v>2</v>
      </c>
      <c r="AC1394" t="s">
        <v>123</v>
      </c>
      <c r="AD1394" t="s">
        <v>128</v>
      </c>
      <c r="AE1394" t="s">
        <v>65</v>
      </c>
      <c r="AF1394" t="s">
        <v>149</v>
      </c>
    </row>
    <row r="1395" spans="1:32">
      <c r="A1395" t="s">
        <v>41</v>
      </c>
      <c r="B1395" t="s">
        <v>42</v>
      </c>
      <c r="C1395" t="s">
        <v>43</v>
      </c>
      <c r="D1395" s="4">
        <v>41488</v>
      </c>
      <c r="E1395" t="s">
        <v>148</v>
      </c>
      <c r="F1395" t="s">
        <v>122</v>
      </c>
      <c r="G1395" t="s">
        <v>127</v>
      </c>
      <c r="H1395" t="s">
        <v>44</v>
      </c>
      <c r="I1395" t="s">
        <v>68</v>
      </c>
      <c r="J1395" t="s">
        <v>48</v>
      </c>
      <c r="K1395">
        <v>58.3</v>
      </c>
      <c r="L1395">
        <v>500000</v>
      </c>
      <c r="M1395" t="s">
        <v>49</v>
      </c>
      <c r="N1395">
        <v>0</v>
      </c>
      <c r="O1395">
        <v>0</v>
      </c>
      <c r="P1395">
        <v>0</v>
      </c>
      <c r="Q1395">
        <v>0</v>
      </c>
      <c r="R1395">
        <v>0</v>
      </c>
      <c r="S1395">
        <v>2.0099999999999998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0.309</v>
      </c>
      <c r="AB1395">
        <v>2</v>
      </c>
      <c r="AC1395" t="s">
        <v>123</v>
      </c>
      <c r="AD1395" t="s">
        <v>128</v>
      </c>
      <c r="AE1395" t="s">
        <v>69</v>
      </c>
      <c r="AF1395" t="s">
        <v>149</v>
      </c>
    </row>
    <row r="1396" spans="1:32">
      <c r="A1396" t="s">
        <v>41</v>
      </c>
      <c r="B1396" t="s">
        <v>42</v>
      </c>
      <c r="C1396" t="s">
        <v>43</v>
      </c>
      <c r="D1396" s="4">
        <v>41488</v>
      </c>
      <c r="E1396" t="s">
        <v>148</v>
      </c>
      <c r="F1396" t="s">
        <v>122</v>
      </c>
      <c r="G1396" t="s">
        <v>127</v>
      </c>
      <c r="H1396" t="s">
        <v>44</v>
      </c>
      <c r="I1396" t="s">
        <v>76</v>
      </c>
      <c r="J1396" t="s">
        <v>48</v>
      </c>
      <c r="K1396">
        <v>58.3</v>
      </c>
      <c r="L1396">
        <v>500000</v>
      </c>
      <c r="M1396" t="s">
        <v>49</v>
      </c>
      <c r="N1396">
        <v>0</v>
      </c>
      <c r="O1396">
        <v>0</v>
      </c>
      <c r="P1396">
        <v>0</v>
      </c>
      <c r="Q1396">
        <v>0</v>
      </c>
      <c r="R1396">
        <v>0</v>
      </c>
      <c r="S1396">
        <v>2.08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0.32100000000000001</v>
      </c>
      <c r="AB1396">
        <v>2</v>
      </c>
      <c r="AC1396" t="s">
        <v>123</v>
      </c>
      <c r="AD1396" t="s">
        <v>128</v>
      </c>
      <c r="AE1396" t="s">
        <v>77</v>
      </c>
      <c r="AF1396" t="s">
        <v>149</v>
      </c>
    </row>
    <row r="1397" spans="1:32">
      <c r="A1397" t="s">
        <v>41</v>
      </c>
      <c r="B1397" t="s">
        <v>42</v>
      </c>
      <c r="C1397" t="s">
        <v>43</v>
      </c>
      <c r="D1397" s="4">
        <v>41488</v>
      </c>
      <c r="E1397" t="s">
        <v>148</v>
      </c>
      <c r="F1397" t="s">
        <v>122</v>
      </c>
      <c r="G1397" t="s">
        <v>127</v>
      </c>
      <c r="H1397" t="s">
        <v>44</v>
      </c>
      <c r="I1397" t="s">
        <v>78</v>
      </c>
      <c r="J1397" t="s">
        <v>48</v>
      </c>
      <c r="K1397">
        <v>58.3</v>
      </c>
      <c r="L1397">
        <v>500000</v>
      </c>
      <c r="M1397" t="s">
        <v>49</v>
      </c>
      <c r="N1397">
        <v>0</v>
      </c>
      <c r="O1397">
        <v>0</v>
      </c>
      <c r="P1397">
        <v>0</v>
      </c>
      <c r="Q1397">
        <v>0</v>
      </c>
      <c r="R1397">
        <v>0</v>
      </c>
      <c r="S1397">
        <v>1.64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0.25</v>
      </c>
      <c r="AB1397">
        <v>2</v>
      </c>
      <c r="AC1397" t="s">
        <v>123</v>
      </c>
      <c r="AD1397" t="s">
        <v>128</v>
      </c>
      <c r="AE1397" t="s">
        <v>79</v>
      </c>
      <c r="AF1397" t="s">
        <v>149</v>
      </c>
    </row>
    <row r="1398" spans="1:32">
      <c r="A1398" t="s">
        <v>41</v>
      </c>
      <c r="B1398" t="s">
        <v>42</v>
      </c>
      <c r="C1398" t="s">
        <v>43</v>
      </c>
      <c r="D1398" s="4">
        <v>41537</v>
      </c>
      <c r="E1398" t="s">
        <v>148</v>
      </c>
      <c r="F1398" t="s">
        <v>122</v>
      </c>
      <c r="G1398" t="s">
        <v>127</v>
      </c>
      <c r="H1398" t="s">
        <v>44</v>
      </c>
      <c r="I1398" t="s">
        <v>130</v>
      </c>
      <c r="J1398" t="s">
        <v>48</v>
      </c>
      <c r="K1398">
        <v>58.3</v>
      </c>
      <c r="L1398">
        <v>500000</v>
      </c>
      <c r="M1398" t="s">
        <v>49</v>
      </c>
      <c r="N1398">
        <v>0</v>
      </c>
      <c r="O1398">
        <v>0</v>
      </c>
      <c r="P1398">
        <v>0</v>
      </c>
      <c r="Q1398">
        <v>0</v>
      </c>
      <c r="R1398">
        <v>0</v>
      </c>
      <c r="S1398">
        <v>2.0499999999999998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0.316</v>
      </c>
      <c r="AB1398">
        <v>2</v>
      </c>
      <c r="AC1398" t="s">
        <v>123</v>
      </c>
      <c r="AD1398" t="s">
        <v>128</v>
      </c>
      <c r="AE1398" t="s">
        <v>131</v>
      </c>
      <c r="AF1398" t="s">
        <v>149</v>
      </c>
    </row>
    <row r="1399" spans="1:32">
      <c r="A1399" t="s">
        <v>41</v>
      </c>
      <c r="B1399" t="s">
        <v>42</v>
      </c>
      <c r="C1399" t="s">
        <v>43</v>
      </c>
      <c r="D1399" s="4">
        <v>41537</v>
      </c>
      <c r="E1399" t="s">
        <v>148</v>
      </c>
      <c r="F1399" t="s">
        <v>122</v>
      </c>
      <c r="G1399" t="s">
        <v>46</v>
      </c>
      <c r="H1399" t="s">
        <v>44</v>
      </c>
      <c r="I1399" t="s">
        <v>130</v>
      </c>
      <c r="J1399" t="s">
        <v>48</v>
      </c>
      <c r="K1399">
        <v>58.3</v>
      </c>
      <c r="L1399">
        <v>500000</v>
      </c>
      <c r="M1399" t="s">
        <v>49</v>
      </c>
      <c r="N1399">
        <v>0</v>
      </c>
      <c r="O1399">
        <v>0</v>
      </c>
      <c r="P1399">
        <v>0</v>
      </c>
      <c r="Q1399">
        <v>0</v>
      </c>
      <c r="R1399">
        <v>0</v>
      </c>
      <c r="S1399">
        <v>0.31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0.31</v>
      </c>
      <c r="AB1399">
        <v>2</v>
      </c>
      <c r="AC1399" t="s">
        <v>123</v>
      </c>
      <c r="AD1399" t="s">
        <v>46</v>
      </c>
      <c r="AE1399" t="s">
        <v>131</v>
      </c>
      <c r="AF1399" t="s">
        <v>149</v>
      </c>
    </row>
    <row r="1400" spans="1:32">
      <c r="A1400" t="s">
        <v>41</v>
      </c>
      <c r="B1400" t="s">
        <v>42</v>
      </c>
      <c r="C1400" t="s">
        <v>43</v>
      </c>
      <c r="D1400" s="4">
        <v>41488</v>
      </c>
      <c r="E1400" t="s">
        <v>148</v>
      </c>
      <c r="F1400" t="s">
        <v>124</v>
      </c>
      <c r="G1400" t="s">
        <v>127</v>
      </c>
      <c r="H1400" t="s">
        <v>44</v>
      </c>
      <c r="I1400" t="s">
        <v>60</v>
      </c>
      <c r="J1400" t="s">
        <v>48</v>
      </c>
      <c r="K1400">
        <v>58.3</v>
      </c>
      <c r="L1400">
        <v>100000</v>
      </c>
      <c r="M1400" t="s">
        <v>49</v>
      </c>
      <c r="N1400">
        <v>0</v>
      </c>
      <c r="O1400">
        <v>0</v>
      </c>
      <c r="P1400">
        <v>0</v>
      </c>
      <c r="Q1400">
        <v>0</v>
      </c>
      <c r="R1400">
        <v>0</v>
      </c>
      <c r="S1400">
        <v>2.99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0.40300000000000002</v>
      </c>
      <c r="AB1400">
        <v>2</v>
      </c>
      <c r="AC1400" t="s">
        <v>125</v>
      </c>
      <c r="AD1400" t="s">
        <v>128</v>
      </c>
      <c r="AE1400" t="s">
        <v>61</v>
      </c>
      <c r="AF1400" t="s">
        <v>149</v>
      </c>
    </row>
    <row r="1401" spans="1:32">
      <c r="A1401" t="s">
        <v>41</v>
      </c>
      <c r="B1401" t="s">
        <v>42</v>
      </c>
      <c r="C1401" t="s">
        <v>43</v>
      </c>
      <c r="D1401" s="4">
        <v>41488</v>
      </c>
      <c r="E1401" t="s">
        <v>148</v>
      </c>
      <c r="F1401" t="s">
        <v>124</v>
      </c>
      <c r="G1401" t="s">
        <v>127</v>
      </c>
      <c r="H1401" t="s">
        <v>44</v>
      </c>
      <c r="I1401" t="s">
        <v>62</v>
      </c>
      <c r="J1401" t="s">
        <v>48</v>
      </c>
      <c r="K1401">
        <v>58.3</v>
      </c>
      <c r="L1401">
        <v>100000</v>
      </c>
      <c r="M1401" t="s">
        <v>49</v>
      </c>
      <c r="N1401">
        <v>0</v>
      </c>
      <c r="O1401">
        <v>0</v>
      </c>
      <c r="P1401">
        <v>0</v>
      </c>
      <c r="Q1401">
        <v>0</v>
      </c>
      <c r="R1401">
        <v>0</v>
      </c>
      <c r="S1401">
        <v>2.98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0.39800000000000002</v>
      </c>
      <c r="AB1401">
        <v>2</v>
      </c>
      <c r="AC1401" t="s">
        <v>125</v>
      </c>
      <c r="AD1401" t="s">
        <v>128</v>
      </c>
      <c r="AE1401" t="s">
        <v>63</v>
      </c>
      <c r="AF1401" t="s">
        <v>149</v>
      </c>
    </row>
    <row r="1402" spans="1:32">
      <c r="A1402" t="s">
        <v>41</v>
      </c>
      <c r="B1402" t="s">
        <v>42</v>
      </c>
      <c r="C1402" t="s">
        <v>43</v>
      </c>
      <c r="D1402" s="4">
        <v>41488</v>
      </c>
      <c r="E1402" t="s">
        <v>148</v>
      </c>
      <c r="F1402" t="s">
        <v>124</v>
      </c>
      <c r="G1402" t="s">
        <v>127</v>
      </c>
      <c r="H1402" t="s">
        <v>44</v>
      </c>
      <c r="I1402" t="s">
        <v>68</v>
      </c>
      <c r="J1402" t="s">
        <v>48</v>
      </c>
      <c r="K1402">
        <v>58.3</v>
      </c>
      <c r="L1402">
        <v>100000</v>
      </c>
      <c r="M1402" t="s">
        <v>49</v>
      </c>
      <c r="N1402">
        <v>0</v>
      </c>
      <c r="O1402">
        <v>0</v>
      </c>
      <c r="P1402">
        <v>0</v>
      </c>
      <c r="Q1402">
        <v>0</v>
      </c>
      <c r="R1402">
        <v>0</v>
      </c>
      <c r="S1402">
        <v>2.92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0.39</v>
      </c>
      <c r="AB1402">
        <v>2</v>
      </c>
      <c r="AC1402" t="s">
        <v>125</v>
      </c>
      <c r="AD1402" t="s">
        <v>128</v>
      </c>
      <c r="AE1402" t="s">
        <v>69</v>
      </c>
      <c r="AF1402" t="s">
        <v>149</v>
      </c>
    </row>
    <row r="1403" spans="1:32">
      <c r="A1403" t="s">
        <v>41</v>
      </c>
      <c r="B1403" t="s">
        <v>42</v>
      </c>
      <c r="C1403" t="s">
        <v>43</v>
      </c>
      <c r="D1403" s="4">
        <v>41537</v>
      </c>
      <c r="E1403" t="s">
        <v>148</v>
      </c>
      <c r="F1403" t="s">
        <v>124</v>
      </c>
      <c r="G1403" t="s">
        <v>127</v>
      </c>
      <c r="H1403" t="s">
        <v>44</v>
      </c>
      <c r="I1403" t="s">
        <v>130</v>
      </c>
      <c r="J1403" t="s">
        <v>48</v>
      </c>
      <c r="K1403">
        <v>58.3</v>
      </c>
      <c r="L1403">
        <v>100000</v>
      </c>
      <c r="M1403" t="s">
        <v>49</v>
      </c>
      <c r="N1403">
        <v>0</v>
      </c>
      <c r="O1403">
        <v>0</v>
      </c>
      <c r="P1403">
        <v>0</v>
      </c>
      <c r="Q1403">
        <v>0</v>
      </c>
      <c r="R1403">
        <v>0</v>
      </c>
      <c r="S1403">
        <v>2.97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0.39600000000000002</v>
      </c>
      <c r="AB1403">
        <v>2</v>
      </c>
      <c r="AC1403" t="s">
        <v>125</v>
      </c>
      <c r="AD1403" t="s">
        <v>128</v>
      </c>
      <c r="AE1403" t="s">
        <v>131</v>
      </c>
      <c r="AF1403" t="s">
        <v>149</v>
      </c>
    </row>
    <row r="1404" spans="1:32">
      <c r="A1404" t="s">
        <v>41</v>
      </c>
      <c r="B1404" t="s">
        <v>42</v>
      </c>
      <c r="C1404" t="s">
        <v>43</v>
      </c>
      <c r="D1404" s="4">
        <v>41537</v>
      </c>
      <c r="E1404" t="s">
        <v>148</v>
      </c>
      <c r="F1404" t="s">
        <v>124</v>
      </c>
      <c r="G1404" t="s">
        <v>46</v>
      </c>
      <c r="H1404" t="s">
        <v>44</v>
      </c>
      <c r="I1404" t="s">
        <v>130</v>
      </c>
      <c r="J1404" t="s">
        <v>48</v>
      </c>
      <c r="K1404">
        <v>58.3</v>
      </c>
      <c r="L1404">
        <v>100000</v>
      </c>
      <c r="M1404" t="s">
        <v>49</v>
      </c>
      <c r="N1404">
        <v>0</v>
      </c>
      <c r="O1404">
        <v>0</v>
      </c>
      <c r="P1404">
        <v>0</v>
      </c>
      <c r="Q1404">
        <v>0</v>
      </c>
      <c r="R1404">
        <v>0</v>
      </c>
      <c r="S1404">
        <v>0.39600000000000002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0.39600000000000002</v>
      </c>
      <c r="AB1404">
        <v>2</v>
      </c>
      <c r="AC1404" t="s">
        <v>125</v>
      </c>
      <c r="AD1404" t="s">
        <v>46</v>
      </c>
      <c r="AE1404" t="s">
        <v>131</v>
      </c>
      <c r="AF1404" t="s">
        <v>149</v>
      </c>
    </row>
    <row r="1405" spans="1:32">
      <c r="A1405" t="s">
        <v>150</v>
      </c>
      <c r="B1405" t="s">
        <v>42</v>
      </c>
      <c r="C1405" t="s">
        <v>43</v>
      </c>
      <c r="D1405" s="4">
        <v>41487</v>
      </c>
      <c r="E1405" t="s">
        <v>44</v>
      </c>
      <c r="F1405" t="s">
        <v>45</v>
      </c>
      <c r="G1405" t="s">
        <v>46</v>
      </c>
      <c r="H1405" t="s">
        <v>44</v>
      </c>
      <c r="I1405" t="s">
        <v>47</v>
      </c>
      <c r="J1405" t="s">
        <v>48</v>
      </c>
      <c r="K1405">
        <v>292</v>
      </c>
      <c r="L1405">
        <v>34000</v>
      </c>
      <c r="M1405" t="s">
        <v>49</v>
      </c>
      <c r="N1405">
        <v>0</v>
      </c>
      <c r="O1405">
        <v>0</v>
      </c>
      <c r="P1405">
        <v>0</v>
      </c>
      <c r="Q1405">
        <v>0</v>
      </c>
      <c r="R1405">
        <v>0</v>
      </c>
      <c r="S1405">
        <v>3.27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3.27</v>
      </c>
      <c r="AB1405">
        <v>1</v>
      </c>
      <c r="AC1405" t="s">
        <v>50</v>
      </c>
      <c r="AD1405" t="s">
        <v>46</v>
      </c>
      <c r="AE1405" t="s">
        <v>51</v>
      </c>
      <c r="AF1405" t="s">
        <v>44</v>
      </c>
    </row>
    <row r="1406" spans="1:32">
      <c r="A1406" t="s">
        <v>150</v>
      </c>
      <c r="B1406" t="s">
        <v>42</v>
      </c>
      <c r="C1406" t="s">
        <v>43</v>
      </c>
      <c r="D1406" s="4">
        <v>41487</v>
      </c>
      <c r="E1406" t="s">
        <v>44</v>
      </c>
      <c r="F1406" t="s">
        <v>45</v>
      </c>
      <c r="G1406" t="s">
        <v>46</v>
      </c>
      <c r="H1406" t="s">
        <v>44</v>
      </c>
      <c r="I1406" t="s">
        <v>52</v>
      </c>
      <c r="J1406" t="s">
        <v>48</v>
      </c>
      <c r="K1406">
        <v>292</v>
      </c>
      <c r="L1406">
        <v>34000</v>
      </c>
      <c r="M1406" t="s">
        <v>49</v>
      </c>
      <c r="N1406">
        <v>0</v>
      </c>
      <c r="O1406">
        <v>0</v>
      </c>
      <c r="P1406">
        <v>0</v>
      </c>
      <c r="Q1406">
        <v>0</v>
      </c>
      <c r="R1406">
        <v>0</v>
      </c>
      <c r="S1406">
        <v>3.05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3.05</v>
      </c>
      <c r="AB1406">
        <v>1</v>
      </c>
      <c r="AC1406" t="s">
        <v>50</v>
      </c>
      <c r="AD1406" t="s">
        <v>46</v>
      </c>
      <c r="AE1406" t="s">
        <v>53</v>
      </c>
      <c r="AF1406" t="s">
        <v>44</v>
      </c>
    </row>
    <row r="1407" spans="1:32">
      <c r="A1407" t="s">
        <v>150</v>
      </c>
      <c r="B1407" t="s">
        <v>42</v>
      </c>
      <c r="C1407" t="s">
        <v>43</v>
      </c>
      <c r="D1407" s="4">
        <v>41487</v>
      </c>
      <c r="E1407" t="s">
        <v>44</v>
      </c>
      <c r="F1407" t="s">
        <v>45</v>
      </c>
      <c r="G1407" t="s">
        <v>46</v>
      </c>
      <c r="H1407" t="s">
        <v>44</v>
      </c>
      <c r="I1407" t="s">
        <v>54</v>
      </c>
      <c r="J1407" t="s">
        <v>48</v>
      </c>
      <c r="K1407">
        <v>292</v>
      </c>
      <c r="L1407">
        <v>34000</v>
      </c>
      <c r="M1407" t="s">
        <v>49</v>
      </c>
      <c r="N1407">
        <v>0</v>
      </c>
      <c r="O1407">
        <v>0</v>
      </c>
      <c r="P1407">
        <v>0</v>
      </c>
      <c r="Q1407">
        <v>0</v>
      </c>
      <c r="R1407">
        <v>0</v>
      </c>
      <c r="S1407">
        <v>3.07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3.07</v>
      </c>
      <c r="AB1407">
        <v>1</v>
      </c>
      <c r="AC1407" t="s">
        <v>50</v>
      </c>
      <c r="AD1407" t="s">
        <v>46</v>
      </c>
      <c r="AE1407" t="s">
        <v>55</v>
      </c>
      <c r="AF1407" t="s">
        <v>44</v>
      </c>
    </row>
    <row r="1408" spans="1:32">
      <c r="A1408" t="s">
        <v>150</v>
      </c>
      <c r="B1408" t="s">
        <v>42</v>
      </c>
      <c r="C1408" t="s">
        <v>43</v>
      </c>
      <c r="D1408" s="4">
        <v>41487</v>
      </c>
      <c r="E1408" t="s">
        <v>44</v>
      </c>
      <c r="F1408" t="s">
        <v>45</v>
      </c>
      <c r="G1408" t="s">
        <v>46</v>
      </c>
      <c r="H1408" t="s">
        <v>44</v>
      </c>
      <c r="I1408" t="s">
        <v>56</v>
      </c>
      <c r="J1408" t="s">
        <v>48</v>
      </c>
      <c r="K1408">
        <v>292</v>
      </c>
      <c r="L1408">
        <v>34000</v>
      </c>
      <c r="M1408" t="s">
        <v>49</v>
      </c>
      <c r="N1408">
        <v>0</v>
      </c>
      <c r="O1408">
        <v>0</v>
      </c>
      <c r="P1408">
        <v>0</v>
      </c>
      <c r="Q1408">
        <v>0</v>
      </c>
      <c r="R1408">
        <v>0</v>
      </c>
      <c r="S1408">
        <v>2.97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2.97</v>
      </c>
      <c r="AB1408">
        <v>1</v>
      </c>
      <c r="AC1408" t="s">
        <v>50</v>
      </c>
      <c r="AD1408" t="s">
        <v>46</v>
      </c>
      <c r="AE1408" t="s">
        <v>57</v>
      </c>
      <c r="AF1408" t="s">
        <v>44</v>
      </c>
    </row>
    <row r="1409" spans="1:32">
      <c r="A1409" t="s">
        <v>150</v>
      </c>
      <c r="B1409" t="s">
        <v>42</v>
      </c>
      <c r="C1409" t="s">
        <v>43</v>
      </c>
      <c r="D1409" s="4">
        <v>41487</v>
      </c>
      <c r="E1409" t="s">
        <v>44</v>
      </c>
      <c r="F1409" t="s">
        <v>45</v>
      </c>
      <c r="G1409" t="s">
        <v>46</v>
      </c>
      <c r="H1409" t="s">
        <v>44</v>
      </c>
      <c r="I1409" t="s">
        <v>58</v>
      </c>
      <c r="J1409" t="s">
        <v>48</v>
      </c>
      <c r="K1409">
        <v>292</v>
      </c>
      <c r="L1409">
        <v>34000</v>
      </c>
      <c r="M1409" t="s">
        <v>49</v>
      </c>
      <c r="N1409">
        <v>0</v>
      </c>
      <c r="O1409">
        <v>0</v>
      </c>
      <c r="P1409">
        <v>0</v>
      </c>
      <c r="Q1409">
        <v>0</v>
      </c>
      <c r="R1409">
        <v>0</v>
      </c>
      <c r="S1409">
        <v>3.11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3.11</v>
      </c>
      <c r="AB1409">
        <v>1</v>
      </c>
      <c r="AC1409" t="s">
        <v>50</v>
      </c>
      <c r="AD1409" t="s">
        <v>46</v>
      </c>
      <c r="AE1409" t="s">
        <v>59</v>
      </c>
      <c r="AF1409" t="s">
        <v>44</v>
      </c>
    </row>
    <row r="1410" spans="1:32">
      <c r="A1410" t="s">
        <v>150</v>
      </c>
      <c r="B1410" t="s">
        <v>42</v>
      </c>
      <c r="C1410" t="s">
        <v>43</v>
      </c>
      <c r="D1410" s="4">
        <v>41487</v>
      </c>
      <c r="E1410" t="s">
        <v>44</v>
      </c>
      <c r="F1410" t="s">
        <v>45</v>
      </c>
      <c r="G1410" t="s">
        <v>46</v>
      </c>
      <c r="H1410" t="s">
        <v>44</v>
      </c>
      <c r="I1410" t="s">
        <v>60</v>
      </c>
      <c r="J1410" t="s">
        <v>48</v>
      </c>
      <c r="K1410">
        <v>292</v>
      </c>
      <c r="L1410">
        <v>34000</v>
      </c>
      <c r="M1410" t="s">
        <v>49</v>
      </c>
      <c r="N1410">
        <v>0</v>
      </c>
      <c r="O1410">
        <v>0</v>
      </c>
      <c r="P1410">
        <v>0</v>
      </c>
      <c r="Q1410">
        <v>0</v>
      </c>
      <c r="R1410">
        <v>0</v>
      </c>
      <c r="S1410">
        <v>2.9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2.9</v>
      </c>
      <c r="AB1410">
        <v>1</v>
      </c>
      <c r="AC1410" t="s">
        <v>50</v>
      </c>
      <c r="AD1410" t="s">
        <v>46</v>
      </c>
      <c r="AE1410" t="s">
        <v>61</v>
      </c>
      <c r="AF1410" t="s">
        <v>44</v>
      </c>
    </row>
    <row r="1411" spans="1:32">
      <c r="A1411" t="s">
        <v>150</v>
      </c>
      <c r="B1411" t="s">
        <v>42</v>
      </c>
      <c r="C1411" t="s">
        <v>43</v>
      </c>
      <c r="D1411" s="4">
        <v>41487</v>
      </c>
      <c r="E1411" t="s">
        <v>44</v>
      </c>
      <c r="F1411" t="s">
        <v>45</v>
      </c>
      <c r="G1411" t="s">
        <v>46</v>
      </c>
      <c r="H1411" t="s">
        <v>44</v>
      </c>
      <c r="I1411" t="s">
        <v>62</v>
      </c>
      <c r="J1411" t="s">
        <v>48</v>
      </c>
      <c r="K1411">
        <v>292</v>
      </c>
      <c r="L1411">
        <v>34000</v>
      </c>
      <c r="M1411" t="s">
        <v>49</v>
      </c>
      <c r="N1411">
        <v>0</v>
      </c>
      <c r="O1411">
        <v>0</v>
      </c>
      <c r="P1411">
        <v>0</v>
      </c>
      <c r="Q1411">
        <v>0</v>
      </c>
      <c r="R1411">
        <v>0</v>
      </c>
      <c r="S1411">
        <v>2.87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2.87</v>
      </c>
      <c r="AB1411">
        <v>1</v>
      </c>
      <c r="AC1411" t="s">
        <v>50</v>
      </c>
      <c r="AD1411" t="s">
        <v>46</v>
      </c>
      <c r="AE1411" t="s">
        <v>63</v>
      </c>
      <c r="AF1411" t="s">
        <v>44</v>
      </c>
    </row>
    <row r="1412" spans="1:32">
      <c r="A1412" t="s">
        <v>150</v>
      </c>
      <c r="B1412" t="s">
        <v>42</v>
      </c>
      <c r="C1412" t="s">
        <v>43</v>
      </c>
      <c r="D1412" s="4">
        <v>41487</v>
      </c>
      <c r="E1412" t="s">
        <v>44</v>
      </c>
      <c r="F1412" t="s">
        <v>45</v>
      </c>
      <c r="G1412" t="s">
        <v>46</v>
      </c>
      <c r="H1412" t="s">
        <v>44</v>
      </c>
      <c r="I1412" t="s">
        <v>64</v>
      </c>
      <c r="J1412" t="s">
        <v>48</v>
      </c>
      <c r="K1412">
        <v>292</v>
      </c>
      <c r="L1412">
        <v>34000</v>
      </c>
      <c r="M1412" t="s">
        <v>49</v>
      </c>
      <c r="N1412">
        <v>0</v>
      </c>
      <c r="O1412">
        <v>0</v>
      </c>
      <c r="P1412">
        <v>0</v>
      </c>
      <c r="Q1412">
        <v>0</v>
      </c>
      <c r="R1412">
        <v>0</v>
      </c>
      <c r="S1412">
        <v>2.82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2.82</v>
      </c>
      <c r="AB1412">
        <v>1</v>
      </c>
      <c r="AC1412" t="s">
        <v>50</v>
      </c>
      <c r="AD1412" t="s">
        <v>46</v>
      </c>
      <c r="AE1412" t="s">
        <v>65</v>
      </c>
      <c r="AF1412" t="s">
        <v>44</v>
      </c>
    </row>
    <row r="1413" spans="1:32">
      <c r="A1413" t="s">
        <v>150</v>
      </c>
      <c r="B1413" t="s">
        <v>42</v>
      </c>
      <c r="C1413" t="s">
        <v>43</v>
      </c>
      <c r="D1413" s="4">
        <v>41487</v>
      </c>
      <c r="E1413" t="s">
        <v>44</v>
      </c>
      <c r="F1413" t="s">
        <v>45</v>
      </c>
      <c r="G1413" t="s">
        <v>46</v>
      </c>
      <c r="H1413" t="s">
        <v>44</v>
      </c>
      <c r="I1413" t="s">
        <v>66</v>
      </c>
      <c r="J1413" t="s">
        <v>48</v>
      </c>
      <c r="K1413">
        <v>292</v>
      </c>
      <c r="L1413">
        <v>34000</v>
      </c>
      <c r="M1413" t="s">
        <v>49</v>
      </c>
      <c r="N1413">
        <v>0</v>
      </c>
      <c r="O1413">
        <v>0</v>
      </c>
      <c r="P1413">
        <v>0</v>
      </c>
      <c r="Q1413">
        <v>0</v>
      </c>
      <c r="R1413">
        <v>0</v>
      </c>
      <c r="S1413">
        <v>2.82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2.82</v>
      </c>
      <c r="AB1413">
        <v>1</v>
      </c>
      <c r="AC1413" t="s">
        <v>50</v>
      </c>
      <c r="AD1413" t="s">
        <v>46</v>
      </c>
      <c r="AE1413" t="s">
        <v>67</v>
      </c>
      <c r="AF1413" t="s">
        <v>44</v>
      </c>
    </row>
    <row r="1414" spans="1:32">
      <c r="A1414" t="s">
        <v>150</v>
      </c>
      <c r="B1414" t="s">
        <v>42</v>
      </c>
      <c r="C1414" t="s">
        <v>43</v>
      </c>
      <c r="D1414" s="4">
        <v>41487</v>
      </c>
      <c r="E1414" t="s">
        <v>44</v>
      </c>
      <c r="F1414" t="s">
        <v>45</v>
      </c>
      <c r="G1414" t="s">
        <v>46</v>
      </c>
      <c r="H1414" t="s">
        <v>44</v>
      </c>
      <c r="I1414" t="s">
        <v>68</v>
      </c>
      <c r="J1414" t="s">
        <v>48</v>
      </c>
      <c r="K1414">
        <v>292</v>
      </c>
      <c r="L1414">
        <v>34000</v>
      </c>
      <c r="M1414" t="s">
        <v>49</v>
      </c>
      <c r="N1414">
        <v>0</v>
      </c>
      <c r="O1414">
        <v>0</v>
      </c>
      <c r="P1414">
        <v>0</v>
      </c>
      <c r="Q1414">
        <v>0</v>
      </c>
      <c r="R1414">
        <v>0</v>
      </c>
      <c r="S1414">
        <v>2.81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2.81</v>
      </c>
      <c r="AB1414">
        <v>1</v>
      </c>
      <c r="AC1414" t="s">
        <v>50</v>
      </c>
      <c r="AD1414" t="s">
        <v>46</v>
      </c>
      <c r="AE1414" t="s">
        <v>69</v>
      </c>
      <c r="AF1414" t="s">
        <v>44</v>
      </c>
    </row>
    <row r="1415" spans="1:32">
      <c r="A1415" t="s">
        <v>150</v>
      </c>
      <c r="B1415" t="s">
        <v>42</v>
      </c>
      <c r="C1415" t="s">
        <v>43</v>
      </c>
      <c r="D1415" s="4">
        <v>41487</v>
      </c>
      <c r="E1415" t="s">
        <v>44</v>
      </c>
      <c r="F1415" t="s">
        <v>45</v>
      </c>
      <c r="G1415" t="s">
        <v>46</v>
      </c>
      <c r="H1415" t="s">
        <v>44</v>
      </c>
      <c r="I1415" t="s">
        <v>70</v>
      </c>
      <c r="J1415" t="s">
        <v>48</v>
      </c>
      <c r="K1415">
        <v>292</v>
      </c>
      <c r="L1415">
        <v>34000</v>
      </c>
      <c r="M1415" t="s">
        <v>49</v>
      </c>
      <c r="N1415">
        <v>0</v>
      </c>
      <c r="O1415">
        <v>0</v>
      </c>
      <c r="P1415">
        <v>0</v>
      </c>
      <c r="Q1415">
        <v>0</v>
      </c>
      <c r="R1415">
        <v>0</v>
      </c>
      <c r="S1415">
        <v>2.84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2.84</v>
      </c>
      <c r="AB1415">
        <v>1</v>
      </c>
      <c r="AC1415" t="s">
        <v>50</v>
      </c>
      <c r="AD1415" t="s">
        <v>46</v>
      </c>
      <c r="AE1415" t="s">
        <v>71</v>
      </c>
      <c r="AF1415" t="s">
        <v>44</v>
      </c>
    </row>
    <row r="1416" spans="1:32">
      <c r="A1416" t="s">
        <v>150</v>
      </c>
      <c r="B1416" t="s">
        <v>42</v>
      </c>
      <c r="C1416" t="s">
        <v>43</v>
      </c>
      <c r="D1416" s="4">
        <v>41487</v>
      </c>
      <c r="E1416" t="s">
        <v>44</v>
      </c>
      <c r="F1416" t="s">
        <v>45</v>
      </c>
      <c r="G1416" t="s">
        <v>46</v>
      </c>
      <c r="H1416" t="s">
        <v>44</v>
      </c>
      <c r="I1416" t="s">
        <v>72</v>
      </c>
      <c r="J1416" t="s">
        <v>48</v>
      </c>
      <c r="K1416">
        <v>292</v>
      </c>
      <c r="L1416">
        <v>34000</v>
      </c>
      <c r="M1416" t="s">
        <v>49</v>
      </c>
      <c r="N1416">
        <v>0</v>
      </c>
      <c r="O1416">
        <v>0</v>
      </c>
      <c r="P1416">
        <v>0</v>
      </c>
      <c r="Q1416">
        <v>0</v>
      </c>
      <c r="R1416">
        <v>0</v>
      </c>
      <c r="S1416">
        <v>2.92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2.92</v>
      </c>
      <c r="AB1416">
        <v>1</v>
      </c>
      <c r="AC1416" t="s">
        <v>50</v>
      </c>
      <c r="AD1416" t="s">
        <v>46</v>
      </c>
      <c r="AE1416" t="s">
        <v>73</v>
      </c>
      <c r="AF1416" t="s">
        <v>44</v>
      </c>
    </row>
    <row r="1417" spans="1:32">
      <c r="A1417" t="s">
        <v>150</v>
      </c>
      <c r="B1417" t="s">
        <v>42</v>
      </c>
      <c r="C1417" t="s">
        <v>43</v>
      </c>
      <c r="D1417" s="4">
        <v>41487</v>
      </c>
      <c r="E1417" t="s">
        <v>44</v>
      </c>
      <c r="F1417" t="s">
        <v>45</v>
      </c>
      <c r="G1417" t="s">
        <v>46</v>
      </c>
      <c r="H1417" t="s">
        <v>44</v>
      </c>
      <c r="I1417" t="s">
        <v>74</v>
      </c>
      <c r="J1417" t="s">
        <v>48</v>
      </c>
      <c r="K1417">
        <v>292</v>
      </c>
      <c r="L1417">
        <v>34000</v>
      </c>
      <c r="M1417" t="s">
        <v>49</v>
      </c>
      <c r="N1417">
        <v>0</v>
      </c>
      <c r="O1417">
        <v>0</v>
      </c>
      <c r="P1417">
        <v>0</v>
      </c>
      <c r="Q1417">
        <v>0</v>
      </c>
      <c r="R1417">
        <v>0</v>
      </c>
      <c r="S1417">
        <v>2.81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2.81</v>
      </c>
      <c r="AB1417">
        <v>1</v>
      </c>
      <c r="AC1417" t="s">
        <v>50</v>
      </c>
      <c r="AD1417" t="s">
        <v>46</v>
      </c>
      <c r="AE1417" t="s">
        <v>75</v>
      </c>
      <c r="AF1417" t="s">
        <v>44</v>
      </c>
    </row>
    <row r="1418" spans="1:32">
      <c r="A1418" t="s">
        <v>150</v>
      </c>
      <c r="B1418" t="s">
        <v>42</v>
      </c>
      <c r="C1418" t="s">
        <v>43</v>
      </c>
      <c r="D1418" s="4">
        <v>41487</v>
      </c>
      <c r="E1418" t="s">
        <v>44</v>
      </c>
      <c r="F1418" t="s">
        <v>45</v>
      </c>
      <c r="G1418" t="s">
        <v>46</v>
      </c>
      <c r="H1418" t="s">
        <v>44</v>
      </c>
      <c r="I1418" t="s">
        <v>76</v>
      </c>
      <c r="J1418" t="s">
        <v>48</v>
      </c>
      <c r="K1418">
        <v>292</v>
      </c>
      <c r="L1418">
        <v>34000</v>
      </c>
      <c r="M1418" t="s">
        <v>49</v>
      </c>
      <c r="N1418">
        <v>0</v>
      </c>
      <c r="O1418">
        <v>0</v>
      </c>
      <c r="P1418">
        <v>0</v>
      </c>
      <c r="Q1418">
        <v>0</v>
      </c>
      <c r="R1418">
        <v>0</v>
      </c>
      <c r="S1418">
        <v>2.86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2.86</v>
      </c>
      <c r="AB1418">
        <v>1</v>
      </c>
      <c r="AC1418" t="s">
        <v>50</v>
      </c>
      <c r="AD1418" t="s">
        <v>46</v>
      </c>
      <c r="AE1418" t="s">
        <v>77</v>
      </c>
      <c r="AF1418" t="s">
        <v>44</v>
      </c>
    </row>
    <row r="1419" spans="1:32">
      <c r="A1419" t="s">
        <v>150</v>
      </c>
      <c r="B1419" t="s">
        <v>42</v>
      </c>
      <c r="C1419" t="s">
        <v>43</v>
      </c>
      <c r="D1419" s="4">
        <v>41487</v>
      </c>
      <c r="E1419" t="s">
        <v>44</v>
      </c>
      <c r="F1419" t="s">
        <v>45</v>
      </c>
      <c r="G1419" t="s">
        <v>46</v>
      </c>
      <c r="H1419" t="s">
        <v>44</v>
      </c>
      <c r="I1419" t="s">
        <v>78</v>
      </c>
      <c r="J1419" t="s">
        <v>48</v>
      </c>
      <c r="K1419">
        <v>292</v>
      </c>
      <c r="L1419">
        <v>34000</v>
      </c>
      <c r="M1419" t="s">
        <v>49</v>
      </c>
      <c r="N1419">
        <v>0</v>
      </c>
      <c r="O1419">
        <v>0</v>
      </c>
      <c r="P1419">
        <v>0</v>
      </c>
      <c r="Q1419">
        <v>0</v>
      </c>
      <c r="R1419">
        <v>0</v>
      </c>
      <c r="S1419">
        <v>2.4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2.4</v>
      </c>
      <c r="AB1419">
        <v>1</v>
      </c>
      <c r="AC1419" t="s">
        <v>50</v>
      </c>
      <c r="AD1419" t="s">
        <v>46</v>
      </c>
      <c r="AE1419" t="s">
        <v>79</v>
      </c>
      <c r="AF1419" t="s">
        <v>44</v>
      </c>
    </row>
    <row r="1420" spans="1:32">
      <c r="A1420" t="s">
        <v>150</v>
      </c>
      <c r="B1420" t="s">
        <v>42</v>
      </c>
      <c r="C1420" t="s">
        <v>43</v>
      </c>
      <c r="D1420" s="4">
        <v>41487</v>
      </c>
      <c r="E1420" t="s">
        <v>44</v>
      </c>
      <c r="F1420" t="s">
        <v>45</v>
      </c>
      <c r="G1420" t="s">
        <v>46</v>
      </c>
      <c r="H1420" t="s">
        <v>44</v>
      </c>
      <c r="I1420" t="s">
        <v>80</v>
      </c>
      <c r="J1420" t="s">
        <v>48</v>
      </c>
      <c r="K1420">
        <v>292</v>
      </c>
      <c r="L1420">
        <v>34000</v>
      </c>
      <c r="M1420" t="s">
        <v>49</v>
      </c>
      <c r="N1420">
        <v>0</v>
      </c>
      <c r="O1420">
        <v>0</v>
      </c>
      <c r="P1420">
        <v>0</v>
      </c>
      <c r="Q1420">
        <v>0</v>
      </c>
      <c r="R1420">
        <v>0</v>
      </c>
      <c r="S1420">
        <v>3.25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3.25</v>
      </c>
      <c r="AB1420">
        <v>1</v>
      </c>
      <c r="AC1420" t="s">
        <v>50</v>
      </c>
      <c r="AD1420" t="s">
        <v>46</v>
      </c>
      <c r="AE1420" t="s">
        <v>81</v>
      </c>
      <c r="AF1420" t="s">
        <v>44</v>
      </c>
    </row>
    <row r="1421" spans="1:32">
      <c r="A1421" t="s">
        <v>150</v>
      </c>
      <c r="B1421" t="s">
        <v>42</v>
      </c>
      <c r="C1421" t="s">
        <v>43</v>
      </c>
      <c r="D1421" s="4">
        <v>41487</v>
      </c>
      <c r="E1421" t="s">
        <v>44</v>
      </c>
      <c r="F1421" t="s">
        <v>82</v>
      </c>
      <c r="G1421" t="s">
        <v>46</v>
      </c>
      <c r="H1421" t="s">
        <v>44</v>
      </c>
      <c r="I1421" t="s">
        <v>47</v>
      </c>
      <c r="J1421" t="s">
        <v>48</v>
      </c>
      <c r="K1421">
        <v>1030</v>
      </c>
      <c r="L1421">
        <v>300000</v>
      </c>
      <c r="M1421" t="s">
        <v>49</v>
      </c>
      <c r="N1421">
        <v>0</v>
      </c>
      <c r="O1421">
        <v>0</v>
      </c>
      <c r="P1421">
        <v>0</v>
      </c>
      <c r="Q1421">
        <v>0</v>
      </c>
      <c r="R1421">
        <v>0</v>
      </c>
      <c r="S1421">
        <v>2.72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2.72</v>
      </c>
      <c r="AB1421">
        <v>1</v>
      </c>
      <c r="AC1421" t="s">
        <v>83</v>
      </c>
      <c r="AD1421" t="s">
        <v>46</v>
      </c>
      <c r="AE1421" t="s">
        <v>51</v>
      </c>
      <c r="AF1421" t="s">
        <v>44</v>
      </c>
    </row>
    <row r="1422" spans="1:32">
      <c r="A1422" t="s">
        <v>150</v>
      </c>
      <c r="B1422" t="s">
        <v>42</v>
      </c>
      <c r="C1422" t="s">
        <v>43</v>
      </c>
      <c r="D1422" s="4">
        <v>41487</v>
      </c>
      <c r="E1422" t="s">
        <v>44</v>
      </c>
      <c r="F1422" t="s">
        <v>82</v>
      </c>
      <c r="G1422" t="s">
        <v>46</v>
      </c>
      <c r="H1422" t="s">
        <v>44</v>
      </c>
      <c r="I1422" t="s">
        <v>52</v>
      </c>
      <c r="J1422" t="s">
        <v>48</v>
      </c>
      <c r="K1422">
        <v>1030</v>
      </c>
      <c r="L1422">
        <v>300000</v>
      </c>
      <c r="M1422" t="s">
        <v>49</v>
      </c>
      <c r="N1422">
        <v>0</v>
      </c>
      <c r="O1422">
        <v>0</v>
      </c>
      <c r="P1422">
        <v>0</v>
      </c>
      <c r="Q1422">
        <v>0</v>
      </c>
      <c r="R1422">
        <v>0</v>
      </c>
      <c r="S1422">
        <v>2.56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2.56</v>
      </c>
      <c r="AB1422">
        <v>1</v>
      </c>
      <c r="AC1422" t="s">
        <v>83</v>
      </c>
      <c r="AD1422" t="s">
        <v>46</v>
      </c>
      <c r="AE1422" t="s">
        <v>53</v>
      </c>
      <c r="AF1422" t="s">
        <v>44</v>
      </c>
    </row>
    <row r="1423" spans="1:32">
      <c r="A1423" t="s">
        <v>150</v>
      </c>
      <c r="B1423" t="s">
        <v>42</v>
      </c>
      <c r="C1423" t="s">
        <v>43</v>
      </c>
      <c r="D1423" s="4">
        <v>41487</v>
      </c>
      <c r="E1423" t="s">
        <v>44</v>
      </c>
      <c r="F1423" t="s">
        <v>82</v>
      </c>
      <c r="G1423" t="s">
        <v>46</v>
      </c>
      <c r="H1423" t="s">
        <v>44</v>
      </c>
      <c r="I1423" t="s">
        <v>54</v>
      </c>
      <c r="J1423" t="s">
        <v>48</v>
      </c>
      <c r="K1423">
        <v>1030</v>
      </c>
      <c r="L1423">
        <v>300000</v>
      </c>
      <c r="M1423" t="s">
        <v>49</v>
      </c>
      <c r="N1423">
        <v>0</v>
      </c>
      <c r="O1423">
        <v>0</v>
      </c>
      <c r="P1423">
        <v>0</v>
      </c>
      <c r="Q1423">
        <v>0</v>
      </c>
      <c r="R1423">
        <v>0</v>
      </c>
      <c r="S1423">
        <v>2.56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2.56</v>
      </c>
      <c r="AB1423">
        <v>1</v>
      </c>
      <c r="AC1423" t="s">
        <v>83</v>
      </c>
      <c r="AD1423" t="s">
        <v>46</v>
      </c>
      <c r="AE1423" t="s">
        <v>55</v>
      </c>
      <c r="AF1423" t="s">
        <v>44</v>
      </c>
    </row>
    <row r="1424" spans="1:32">
      <c r="A1424" t="s">
        <v>150</v>
      </c>
      <c r="B1424" t="s">
        <v>42</v>
      </c>
      <c r="C1424" t="s">
        <v>43</v>
      </c>
      <c r="D1424" s="4">
        <v>41487</v>
      </c>
      <c r="E1424" t="s">
        <v>44</v>
      </c>
      <c r="F1424" t="s">
        <v>82</v>
      </c>
      <c r="G1424" t="s">
        <v>46</v>
      </c>
      <c r="H1424" t="s">
        <v>44</v>
      </c>
      <c r="I1424" t="s">
        <v>56</v>
      </c>
      <c r="J1424" t="s">
        <v>48</v>
      </c>
      <c r="K1424">
        <v>1030</v>
      </c>
      <c r="L1424">
        <v>300000</v>
      </c>
      <c r="M1424" t="s">
        <v>49</v>
      </c>
      <c r="N1424">
        <v>0</v>
      </c>
      <c r="O1424">
        <v>0</v>
      </c>
      <c r="P1424">
        <v>0</v>
      </c>
      <c r="Q1424">
        <v>0</v>
      </c>
      <c r="R1424">
        <v>0</v>
      </c>
      <c r="S1424">
        <v>2.4900000000000002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2.4900000000000002</v>
      </c>
      <c r="AB1424">
        <v>1</v>
      </c>
      <c r="AC1424" t="s">
        <v>83</v>
      </c>
      <c r="AD1424" t="s">
        <v>46</v>
      </c>
      <c r="AE1424" t="s">
        <v>57</v>
      </c>
      <c r="AF1424" t="s">
        <v>44</v>
      </c>
    </row>
    <row r="1425" spans="1:32">
      <c r="A1425" t="s">
        <v>150</v>
      </c>
      <c r="B1425" t="s">
        <v>42</v>
      </c>
      <c r="C1425" t="s">
        <v>43</v>
      </c>
      <c r="D1425" s="4">
        <v>41487</v>
      </c>
      <c r="E1425" t="s">
        <v>44</v>
      </c>
      <c r="F1425" t="s">
        <v>82</v>
      </c>
      <c r="G1425" t="s">
        <v>46</v>
      </c>
      <c r="H1425" t="s">
        <v>44</v>
      </c>
      <c r="I1425" t="s">
        <v>58</v>
      </c>
      <c r="J1425" t="s">
        <v>48</v>
      </c>
      <c r="K1425">
        <v>1030</v>
      </c>
      <c r="L1425">
        <v>300000</v>
      </c>
      <c r="M1425" t="s">
        <v>49</v>
      </c>
      <c r="N1425">
        <v>0</v>
      </c>
      <c r="O1425">
        <v>0</v>
      </c>
      <c r="P1425">
        <v>0</v>
      </c>
      <c r="Q1425">
        <v>0</v>
      </c>
      <c r="R1425">
        <v>0</v>
      </c>
      <c r="S1425">
        <v>2.6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2.6</v>
      </c>
      <c r="AB1425">
        <v>1</v>
      </c>
      <c r="AC1425" t="s">
        <v>83</v>
      </c>
      <c r="AD1425" t="s">
        <v>46</v>
      </c>
      <c r="AE1425" t="s">
        <v>59</v>
      </c>
      <c r="AF1425" t="s">
        <v>44</v>
      </c>
    </row>
    <row r="1426" spans="1:32">
      <c r="A1426" t="s">
        <v>150</v>
      </c>
      <c r="B1426" t="s">
        <v>42</v>
      </c>
      <c r="C1426" t="s">
        <v>43</v>
      </c>
      <c r="D1426" s="4">
        <v>41487</v>
      </c>
      <c r="E1426" t="s">
        <v>44</v>
      </c>
      <c r="F1426" t="s">
        <v>82</v>
      </c>
      <c r="G1426" t="s">
        <v>46</v>
      </c>
      <c r="H1426" t="s">
        <v>44</v>
      </c>
      <c r="I1426" t="s">
        <v>60</v>
      </c>
      <c r="J1426" t="s">
        <v>48</v>
      </c>
      <c r="K1426">
        <v>1030</v>
      </c>
      <c r="L1426">
        <v>300000</v>
      </c>
      <c r="M1426" t="s">
        <v>49</v>
      </c>
      <c r="N1426">
        <v>0</v>
      </c>
      <c r="O1426">
        <v>0</v>
      </c>
      <c r="P1426">
        <v>0</v>
      </c>
      <c r="Q1426">
        <v>0</v>
      </c>
      <c r="R1426">
        <v>0</v>
      </c>
      <c r="S1426">
        <v>2.4300000000000002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2.4300000000000002</v>
      </c>
      <c r="AB1426">
        <v>1</v>
      </c>
      <c r="AC1426" t="s">
        <v>83</v>
      </c>
      <c r="AD1426" t="s">
        <v>46</v>
      </c>
      <c r="AE1426" t="s">
        <v>61</v>
      </c>
      <c r="AF1426" t="s">
        <v>44</v>
      </c>
    </row>
    <row r="1427" spans="1:32">
      <c r="A1427" t="s">
        <v>150</v>
      </c>
      <c r="B1427" t="s">
        <v>42</v>
      </c>
      <c r="C1427" t="s">
        <v>43</v>
      </c>
      <c r="D1427" s="4">
        <v>41487</v>
      </c>
      <c r="E1427" t="s">
        <v>44</v>
      </c>
      <c r="F1427" t="s">
        <v>82</v>
      </c>
      <c r="G1427" t="s">
        <v>46</v>
      </c>
      <c r="H1427" t="s">
        <v>44</v>
      </c>
      <c r="I1427" t="s">
        <v>62</v>
      </c>
      <c r="J1427" t="s">
        <v>48</v>
      </c>
      <c r="K1427">
        <v>1030</v>
      </c>
      <c r="L1427">
        <v>300000</v>
      </c>
      <c r="M1427" t="s">
        <v>49</v>
      </c>
      <c r="N1427">
        <v>0</v>
      </c>
      <c r="O1427">
        <v>0</v>
      </c>
      <c r="P1427">
        <v>0</v>
      </c>
      <c r="Q1427">
        <v>0</v>
      </c>
      <c r="R1427">
        <v>0</v>
      </c>
      <c r="S1427">
        <v>2.41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2.41</v>
      </c>
      <c r="AB1427">
        <v>1</v>
      </c>
      <c r="AC1427" t="s">
        <v>83</v>
      </c>
      <c r="AD1427" t="s">
        <v>46</v>
      </c>
      <c r="AE1427" t="s">
        <v>63</v>
      </c>
      <c r="AF1427" t="s">
        <v>44</v>
      </c>
    </row>
    <row r="1428" spans="1:32">
      <c r="A1428" t="s">
        <v>150</v>
      </c>
      <c r="B1428" t="s">
        <v>42</v>
      </c>
      <c r="C1428" t="s">
        <v>43</v>
      </c>
      <c r="D1428" s="4">
        <v>41487</v>
      </c>
      <c r="E1428" t="s">
        <v>44</v>
      </c>
      <c r="F1428" t="s">
        <v>82</v>
      </c>
      <c r="G1428" t="s">
        <v>46</v>
      </c>
      <c r="H1428" t="s">
        <v>44</v>
      </c>
      <c r="I1428" t="s">
        <v>64</v>
      </c>
      <c r="J1428" t="s">
        <v>48</v>
      </c>
      <c r="K1428">
        <v>1030</v>
      </c>
      <c r="L1428">
        <v>300000</v>
      </c>
      <c r="M1428" t="s">
        <v>49</v>
      </c>
      <c r="N1428">
        <v>0</v>
      </c>
      <c r="O1428">
        <v>0</v>
      </c>
      <c r="P1428">
        <v>0</v>
      </c>
      <c r="Q1428">
        <v>0</v>
      </c>
      <c r="R1428">
        <v>0</v>
      </c>
      <c r="S1428">
        <v>2.37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2.37</v>
      </c>
      <c r="AB1428">
        <v>1</v>
      </c>
      <c r="AC1428" t="s">
        <v>83</v>
      </c>
      <c r="AD1428" t="s">
        <v>46</v>
      </c>
      <c r="AE1428" t="s">
        <v>65</v>
      </c>
      <c r="AF1428" t="s">
        <v>44</v>
      </c>
    </row>
    <row r="1429" spans="1:32">
      <c r="A1429" t="s">
        <v>150</v>
      </c>
      <c r="B1429" t="s">
        <v>42</v>
      </c>
      <c r="C1429" t="s">
        <v>43</v>
      </c>
      <c r="D1429" s="4">
        <v>41487</v>
      </c>
      <c r="E1429" t="s">
        <v>44</v>
      </c>
      <c r="F1429" t="s">
        <v>82</v>
      </c>
      <c r="G1429" t="s">
        <v>46</v>
      </c>
      <c r="H1429" t="s">
        <v>44</v>
      </c>
      <c r="I1429" t="s">
        <v>66</v>
      </c>
      <c r="J1429" t="s">
        <v>48</v>
      </c>
      <c r="K1429">
        <v>1030</v>
      </c>
      <c r="L1429">
        <v>300000</v>
      </c>
      <c r="M1429" t="s">
        <v>49</v>
      </c>
      <c r="N1429">
        <v>0</v>
      </c>
      <c r="O1429">
        <v>0</v>
      </c>
      <c r="P1429">
        <v>0</v>
      </c>
      <c r="Q1429">
        <v>0</v>
      </c>
      <c r="R1429">
        <v>0</v>
      </c>
      <c r="S1429">
        <v>2.37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2.37</v>
      </c>
      <c r="AB1429">
        <v>1</v>
      </c>
      <c r="AC1429" t="s">
        <v>83</v>
      </c>
      <c r="AD1429" t="s">
        <v>46</v>
      </c>
      <c r="AE1429" t="s">
        <v>67</v>
      </c>
      <c r="AF1429" t="s">
        <v>44</v>
      </c>
    </row>
    <row r="1430" spans="1:32">
      <c r="A1430" t="s">
        <v>150</v>
      </c>
      <c r="B1430" t="s">
        <v>42</v>
      </c>
      <c r="C1430" t="s">
        <v>43</v>
      </c>
      <c r="D1430" s="4">
        <v>41487</v>
      </c>
      <c r="E1430" t="s">
        <v>44</v>
      </c>
      <c r="F1430" t="s">
        <v>82</v>
      </c>
      <c r="G1430" t="s">
        <v>46</v>
      </c>
      <c r="H1430" t="s">
        <v>44</v>
      </c>
      <c r="I1430" t="s">
        <v>68</v>
      </c>
      <c r="J1430" t="s">
        <v>48</v>
      </c>
      <c r="K1430">
        <v>1030</v>
      </c>
      <c r="L1430">
        <v>300000</v>
      </c>
      <c r="M1430" t="s">
        <v>49</v>
      </c>
      <c r="N1430">
        <v>0</v>
      </c>
      <c r="O1430">
        <v>0</v>
      </c>
      <c r="P1430">
        <v>0</v>
      </c>
      <c r="Q1430">
        <v>0</v>
      </c>
      <c r="R1430">
        <v>0</v>
      </c>
      <c r="S1430">
        <v>2.36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2.36</v>
      </c>
      <c r="AB1430">
        <v>1</v>
      </c>
      <c r="AC1430" t="s">
        <v>83</v>
      </c>
      <c r="AD1430" t="s">
        <v>46</v>
      </c>
      <c r="AE1430" t="s">
        <v>69</v>
      </c>
      <c r="AF1430" t="s">
        <v>44</v>
      </c>
    </row>
    <row r="1431" spans="1:32">
      <c r="A1431" t="s">
        <v>150</v>
      </c>
      <c r="B1431" t="s">
        <v>42</v>
      </c>
      <c r="C1431" t="s">
        <v>43</v>
      </c>
      <c r="D1431" s="4">
        <v>41487</v>
      </c>
      <c r="E1431" t="s">
        <v>44</v>
      </c>
      <c r="F1431" t="s">
        <v>82</v>
      </c>
      <c r="G1431" t="s">
        <v>46</v>
      </c>
      <c r="H1431" t="s">
        <v>44</v>
      </c>
      <c r="I1431" t="s">
        <v>70</v>
      </c>
      <c r="J1431" t="s">
        <v>48</v>
      </c>
      <c r="K1431">
        <v>1030</v>
      </c>
      <c r="L1431">
        <v>300000</v>
      </c>
      <c r="M1431" t="s">
        <v>49</v>
      </c>
      <c r="N1431">
        <v>0</v>
      </c>
      <c r="O1431">
        <v>0</v>
      </c>
      <c r="P1431">
        <v>0</v>
      </c>
      <c r="Q1431">
        <v>0</v>
      </c>
      <c r="R1431">
        <v>0</v>
      </c>
      <c r="S1431">
        <v>2.39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2.39</v>
      </c>
      <c r="AB1431">
        <v>1</v>
      </c>
      <c r="AC1431" t="s">
        <v>83</v>
      </c>
      <c r="AD1431" t="s">
        <v>46</v>
      </c>
      <c r="AE1431" t="s">
        <v>71</v>
      </c>
      <c r="AF1431" t="s">
        <v>44</v>
      </c>
    </row>
    <row r="1432" spans="1:32">
      <c r="A1432" t="s">
        <v>150</v>
      </c>
      <c r="B1432" t="s">
        <v>42</v>
      </c>
      <c r="C1432" t="s">
        <v>43</v>
      </c>
      <c r="D1432" s="4">
        <v>41487</v>
      </c>
      <c r="E1432" t="s">
        <v>44</v>
      </c>
      <c r="F1432" t="s">
        <v>82</v>
      </c>
      <c r="G1432" t="s">
        <v>46</v>
      </c>
      <c r="H1432" t="s">
        <v>44</v>
      </c>
      <c r="I1432" t="s">
        <v>72</v>
      </c>
      <c r="J1432" t="s">
        <v>48</v>
      </c>
      <c r="K1432">
        <v>1030</v>
      </c>
      <c r="L1432">
        <v>300000</v>
      </c>
      <c r="M1432" t="s">
        <v>49</v>
      </c>
      <c r="N1432">
        <v>0</v>
      </c>
      <c r="O1432">
        <v>0</v>
      </c>
      <c r="P1432">
        <v>0</v>
      </c>
      <c r="Q1432">
        <v>0</v>
      </c>
      <c r="R1432">
        <v>0</v>
      </c>
      <c r="S1432">
        <v>2.46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2.46</v>
      </c>
      <c r="AB1432">
        <v>1</v>
      </c>
      <c r="AC1432" t="s">
        <v>83</v>
      </c>
      <c r="AD1432" t="s">
        <v>46</v>
      </c>
      <c r="AE1432" t="s">
        <v>73</v>
      </c>
      <c r="AF1432" t="s">
        <v>44</v>
      </c>
    </row>
    <row r="1433" spans="1:32">
      <c r="A1433" t="s">
        <v>150</v>
      </c>
      <c r="B1433" t="s">
        <v>42</v>
      </c>
      <c r="C1433" t="s">
        <v>43</v>
      </c>
      <c r="D1433" s="4">
        <v>41487</v>
      </c>
      <c r="E1433" t="s">
        <v>44</v>
      </c>
      <c r="F1433" t="s">
        <v>82</v>
      </c>
      <c r="G1433" t="s">
        <v>46</v>
      </c>
      <c r="H1433" t="s">
        <v>44</v>
      </c>
      <c r="I1433" t="s">
        <v>74</v>
      </c>
      <c r="J1433" t="s">
        <v>48</v>
      </c>
      <c r="K1433">
        <v>1030</v>
      </c>
      <c r="L1433">
        <v>300000</v>
      </c>
      <c r="M1433" t="s">
        <v>49</v>
      </c>
      <c r="N1433">
        <v>0</v>
      </c>
      <c r="O1433">
        <v>0</v>
      </c>
      <c r="P1433">
        <v>0</v>
      </c>
      <c r="Q1433">
        <v>0</v>
      </c>
      <c r="R1433">
        <v>0</v>
      </c>
      <c r="S1433">
        <v>2.37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2.37</v>
      </c>
      <c r="AB1433">
        <v>1</v>
      </c>
      <c r="AC1433" t="s">
        <v>83</v>
      </c>
      <c r="AD1433" t="s">
        <v>46</v>
      </c>
      <c r="AE1433" t="s">
        <v>75</v>
      </c>
      <c r="AF1433" t="s">
        <v>44</v>
      </c>
    </row>
    <row r="1434" spans="1:32">
      <c r="A1434" t="s">
        <v>150</v>
      </c>
      <c r="B1434" t="s">
        <v>42</v>
      </c>
      <c r="C1434" t="s">
        <v>43</v>
      </c>
      <c r="D1434" s="4">
        <v>41487</v>
      </c>
      <c r="E1434" t="s">
        <v>44</v>
      </c>
      <c r="F1434" t="s">
        <v>82</v>
      </c>
      <c r="G1434" t="s">
        <v>46</v>
      </c>
      <c r="H1434" t="s">
        <v>44</v>
      </c>
      <c r="I1434" t="s">
        <v>76</v>
      </c>
      <c r="J1434" t="s">
        <v>48</v>
      </c>
      <c r="K1434">
        <v>1030</v>
      </c>
      <c r="L1434">
        <v>300000</v>
      </c>
      <c r="M1434" t="s">
        <v>49</v>
      </c>
      <c r="N1434">
        <v>0</v>
      </c>
      <c r="O1434">
        <v>0</v>
      </c>
      <c r="P1434">
        <v>0</v>
      </c>
      <c r="Q1434">
        <v>0</v>
      </c>
      <c r="R1434">
        <v>0</v>
      </c>
      <c r="S1434">
        <v>2.41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2.41</v>
      </c>
      <c r="AB1434">
        <v>1</v>
      </c>
      <c r="AC1434" t="s">
        <v>83</v>
      </c>
      <c r="AD1434" t="s">
        <v>46</v>
      </c>
      <c r="AE1434" t="s">
        <v>77</v>
      </c>
      <c r="AF1434" t="s">
        <v>44</v>
      </c>
    </row>
    <row r="1435" spans="1:32">
      <c r="A1435" t="s">
        <v>150</v>
      </c>
      <c r="B1435" t="s">
        <v>42</v>
      </c>
      <c r="C1435" t="s">
        <v>43</v>
      </c>
      <c r="D1435" s="4">
        <v>41487</v>
      </c>
      <c r="E1435" t="s">
        <v>44</v>
      </c>
      <c r="F1435" t="s">
        <v>82</v>
      </c>
      <c r="G1435" t="s">
        <v>46</v>
      </c>
      <c r="H1435" t="s">
        <v>44</v>
      </c>
      <c r="I1435" t="s">
        <v>78</v>
      </c>
      <c r="J1435" t="s">
        <v>48</v>
      </c>
      <c r="K1435">
        <v>1030</v>
      </c>
      <c r="L1435">
        <v>300000</v>
      </c>
      <c r="M1435" t="s">
        <v>49</v>
      </c>
      <c r="N1435">
        <v>0</v>
      </c>
      <c r="O1435">
        <v>0</v>
      </c>
      <c r="P1435">
        <v>0</v>
      </c>
      <c r="Q1435">
        <v>0</v>
      </c>
      <c r="R1435">
        <v>0</v>
      </c>
      <c r="S1435">
        <v>2.04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2.04</v>
      </c>
      <c r="AB1435">
        <v>1</v>
      </c>
      <c r="AC1435" t="s">
        <v>83</v>
      </c>
      <c r="AD1435" t="s">
        <v>46</v>
      </c>
      <c r="AE1435" t="s">
        <v>79</v>
      </c>
      <c r="AF1435" t="s">
        <v>44</v>
      </c>
    </row>
    <row r="1436" spans="1:32">
      <c r="A1436" t="s">
        <v>150</v>
      </c>
      <c r="B1436" t="s">
        <v>42</v>
      </c>
      <c r="C1436" t="s">
        <v>43</v>
      </c>
      <c r="D1436" s="4">
        <v>41487</v>
      </c>
      <c r="E1436" t="s">
        <v>44</v>
      </c>
      <c r="F1436" t="s">
        <v>82</v>
      </c>
      <c r="G1436" t="s">
        <v>46</v>
      </c>
      <c r="H1436" t="s">
        <v>44</v>
      </c>
      <c r="I1436" t="s">
        <v>80</v>
      </c>
      <c r="J1436" t="s">
        <v>48</v>
      </c>
      <c r="K1436">
        <v>1030</v>
      </c>
      <c r="L1436">
        <v>300000</v>
      </c>
      <c r="M1436" t="s">
        <v>49</v>
      </c>
      <c r="N1436">
        <v>0</v>
      </c>
      <c r="O1436">
        <v>0</v>
      </c>
      <c r="P1436">
        <v>0</v>
      </c>
      <c r="Q1436">
        <v>0</v>
      </c>
      <c r="R1436">
        <v>0</v>
      </c>
      <c r="S1436">
        <v>2.72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2.72</v>
      </c>
      <c r="AB1436">
        <v>1</v>
      </c>
      <c r="AC1436" t="s">
        <v>83</v>
      </c>
      <c r="AD1436" t="s">
        <v>46</v>
      </c>
      <c r="AE1436" t="s">
        <v>81</v>
      </c>
      <c r="AF1436" t="s">
        <v>44</v>
      </c>
    </row>
    <row r="1437" spans="1:32">
      <c r="A1437" t="s">
        <v>150</v>
      </c>
      <c r="B1437" t="s">
        <v>42</v>
      </c>
      <c r="C1437" t="s">
        <v>43</v>
      </c>
      <c r="D1437" s="4">
        <v>41487</v>
      </c>
      <c r="E1437" t="s">
        <v>44</v>
      </c>
      <c r="F1437" t="s">
        <v>84</v>
      </c>
      <c r="G1437" t="s">
        <v>46</v>
      </c>
      <c r="H1437" t="s">
        <v>44</v>
      </c>
      <c r="I1437" t="s">
        <v>47</v>
      </c>
      <c r="J1437" t="s">
        <v>48</v>
      </c>
      <c r="K1437">
        <v>175</v>
      </c>
      <c r="L1437">
        <v>50000</v>
      </c>
      <c r="M1437" t="s">
        <v>49</v>
      </c>
      <c r="N1437">
        <v>0</v>
      </c>
      <c r="O1437">
        <v>0</v>
      </c>
      <c r="P1437">
        <v>0</v>
      </c>
      <c r="Q1437">
        <v>0</v>
      </c>
      <c r="R1437">
        <v>0</v>
      </c>
      <c r="S1437">
        <v>1.88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1.88</v>
      </c>
      <c r="AB1437">
        <v>1</v>
      </c>
      <c r="AC1437" t="s">
        <v>85</v>
      </c>
      <c r="AD1437" t="s">
        <v>46</v>
      </c>
      <c r="AE1437" t="s">
        <v>51</v>
      </c>
      <c r="AF1437" t="s">
        <v>44</v>
      </c>
    </row>
    <row r="1438" spans="1:32">
      <c r="A1438" t="s">
        <v>150</v>
      </c>
      <c r="B1438" t="s">
        <v>42</v>
      </c>
      <c r="C1438" t="s">
        <v>43</v>
      </c>
      <c r="D1438" s="4">
        <v>41487</v>
      </c>
      <c r="E1438" t="s">
        <v>44</v>
      </c>
      <c r="F1438" t="s">
        <v>84</v>
      </c>
      <c r="G1438" t="s">
        <v>46</v>
      </c>
      <c r="H1438" t="s">
        <v>44</v>
      </c>
      <c r="I1438" t="s">
        <v>52</v>
      </c>
      <c r="J1438" t="s">
        <v>48</v>
      </c>
      <c r="K1438">
        <v>175</v>
      </c>
      <c r="L1438">
        <v>50000</v>
      </c>
      <c r="M1438" t="s">
        <v>49</v>
      </c>
      <c r="N1438">
        <v>0</v>
      </c>
      <c r="O1438">
        <v>0</v>
      </c>
      <c r="P1438">
        <v>0</v>
      </c>
      <c r="Q1438">
        <v>0</v>
      </c>
      <c r="R1438">
        <v>0</v>
      </c>
      <c r="S1438">
        <v>1.76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1.76</v>
      </c>
      <c r="AB1438">
        <v>1</v>
      </c>
      <c r="AC1438" t="s">
        <v>85</v>
      </c>
      <c r="AD1438" t="s">
        <v>46</v>
      </c>
      <c r="AE1438" t="s">
        <v>53</v>
      </c>
      <c r="AF1438" t="s">
        <v>44</v>
      </c>
    </row>
    <row r="1439" spans="1:32">
      <c r="A1439" t="s">
        <v>150</v>
      </c>
      <c r="B1439" t="s">
        <v>42</v>
      </c>
      <c r="C1439" t="s">
        <v>43</v>
      </c>
      <c r="D1439" s="4">
        <v>41487</v>
      </c>
      <c r="E1439" t="s">
        <v>44</v>
      </c>
      <c r="F1439" t="s">
        <v>84</v>
      </c>
      <c r="G1439" t="s">
        <v>46</v>
      </c>
      <c r="H1439" t="s">
        <v>44</v>
      </c>
      <c r="I1439" t="s">
        <v>54</v>
      </c>
      <c r="J1439" t="s">
        <v>48</v>
      </c>
      <c r="K1439">
        <v>175</v>
      </c>
      <c r="L1439">
        <v>50000</v>
      </c>
      <c r="M1439" t="s">
        <v>49</v>
      </c>
      <c r="N1439">
        <v>0</v>
      </c>
      <c r="O1439">
        <v>0</v>
      </c>
      <c r="P1439">
        <v>0</v>
      </c>
      <c r="Q1439">
        <v>0</v>
      </c>
      <c r="R1439">
        <v>0</v>
      </c>
      <c r="S1439">
        <v>1.77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1.77</v>
      </c>
      <c r="AB1439">
        <v>1</v>
      </c>
      <c r="AC1439" t="s">
        <v>85</v>
      </c>
      <c r="AD1439" t="s">
        <v>46</v>
      </c>
      <c r="AE1439" t="s">
        <v>55</v>
      </c>
      <c r="AF1439" t="s">
        <v>44</v>
      </c>
    </row>
    <row r="1440" spans="1:32">
      <c r="A1440" t="s">
        <v>150</v>
      </c>
      <c r="B1440" t="s">
        <v>42</v>
      </c>
      <c r="C1440" t="s">
        <v>43</v>
      </c>
      <c r="D1440" s="4">
        <v>41487</v>
      </c>
      <c r="E1440" t="s">
        <v>44</v>
      </c>
      <c r="F1440" t="s">
        <v>84</v>
      </c>
      <c r="G1440" t="s">
        <v>46</v>
      </c>
      <c r="H1440" t="s">
        <v>44</v>
      </c>
      <c r="I1440" t="s">
        <v>56</v>
      </c>
      <c r="J1440" t="s">
        <v>48</v>
      </c>
      <c r="K1440">
        <v>175</v>
      </c>
      <c r="L1440">
        <v>50000</v>
      </c>
      <c r="M1440" t="s">
        <v>49</v>
      </c>
      <c r="N1440">
        <v>0</v>
      </c>
      <c r="O1440">
        <v>0</v>
      </c>
      <c r="P1440">
        <v>0</v>
      </c>
      <c r="Q1440">
        <v>0</v>
      </c>
      <c r="R1440">
        <v>0</v>
      </c>
      <c r="S1440">
        <v>1.72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1.72</v>
      </c>
      <c r="AB1440">
        <v>1</v>
      </c>
      <c r="AC1440" t="s">
        <v>85</v>
      </c>
      <c r="AD1440" t="s">
        <v>46</v>
      </c>
      <c r="AE1440" t="s">
        <v>57</v>
      </c>
      <c r="AF1440" t="s">
        <v>44</v>
      </c>
    </row>
    <row r="1441" spans="1:32">
      <c r="A1441" t="s">
        <v>150</v>
      </c>
      <c r="B1441" t="s">
        <v>42</v>
      </c>
      <c r="C1441" t="s">
        <v>43</v>
      </c>
      <c r="D1441" s="4">
        <v>41487</v>
      </c>
      <c r="E1441" t="s">
        <v>44</v>
      </c>
      <c r="F1441" t="s">
        <v>84</v>
      </c>
      <c r="G1441" t="s">
        <v>46</v>
      </c>
      <c r="H1441" t="s">
        <v>44</v>
      </c>
      <c r="I1441" t="s">
        <v>58</v>
      </c>
      <c r="J1441" t="s">
        <v>48</v>
      </c>
      <c r="K1441">
        <v>175</v>
      </c>
      <c r="L1441">
        <v>50000</v>
      </c>
      <c r="M1441" t="s">
        <v>49</v>
      </c>
      <c r="N1441">
        <v>0</v>
      </c>
      <c r="O1441">
        <v>0</v>
      </c>
      <c r="P1441">
        <v>0</v>
      </c>
      <c r="Q1441">
        <v>0</v>
      </c>
      <c r="R1441">
        <v>0</v>
      </c>
      <c r="S1441">
        <v>1.79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1.79</v>
      </c>
      <c r="AB1441">
        <v>1</v>
      </c>
      <c r="AC1441" t="s">
        <v>85</v>
      </c>
      <c r="AD1441" t="s">
        <v>46</v>
      </c>
      <c r="AE1441" t="s">
        <v>59</v>
      </c>
      <c r="AF1441" t="s">
        <v>44</v>
      </c>
    </row>
    <row r="1442" spans="1:32">
      <c r="A1442" t="s">
        <v>150</v>
      </c>
      <c r="B1442" t="s">
        <v>42</v>
      </c>
      <c r="C1442" t="s">
        <v>43</v>
      </c>
      <c r="D1442" s="4">
        <v>41487</v>
      </c>
      <c r="E1442" t="s">
        <v>44</v>
      </c>
      <c r="F1442" t="s">
        <v>84</v>
      </c>
      <c r="G1442" t="s">
        <v>46</v>
      </c>
      <c r="H1442" t="s">
        <v>44</v>
      </c>
      <c r="I1442" t="s">
        <v>60</v>
      </c>
      <c r="J1442" t="s">
        <v>48</v>
      </c>
      <c r="K1442">
        <v>175</v>
      </c>
      <c r="L1442">
        <v>50000</v>
      </c>
      <c r="M1442" t="s">
        <v>49</v>
      </c>
      <c r="N1442">
        <v>0</v>
      </c>
      <c r="O1442">
        <v>0</v>
      </c>
      <c r="P1442">
        <v>0</v>
      </c>
      <c r="Q1442">
        <v>0</v>
      </c>
      <c r="R1442">
        <v>0</v>
      </c>
      <c r="S1442">
        <v>1.67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1.67</v>
      </c>
      <c r="AB1442">
        <v>1</v>
      </c>
      <c r="AC1442" t="s">
        <v>85</v>
      </c>
      <c r="AD1442" t="s">
        <v>46</v>
      </c>
      <c r="AE1442" t="s">
        <v>61</v>
      </c>
      <c r="AF1442" t="s">
        <v>44</v>
      </c>
    </row>
    <row r="1443" spans="1:32">
      <c r="A1443" t="s">
        <v>150</v>
      </c>
      <c r="B1443" t="s">
        <v>42</v>
      </c>
      <c r="C1443" t="s">
        <v>43</v>
      </c>
      <c r="D1443" s="4">
        <v>41487</v>
      </c>
      <c r="E1443" t="s">
        <v>44</v>
      </c>
      <c r="F1443" t="s">
        <v>84</v>
      </c>
      <c r="G1443" t="s">
        <v>46</v>
      </c>
      <c r="H1443" t="s">
        <v>44</v>
      </c>
      <c r="I1443" t="s">
        <v>62</v>
      </c>
      <c r="J1443" t="s">
        <v>48</v>
      </c>
      <c r="K1443">
        <v>175</v>
      </c>
      <c r="L1443">
        <v>50000</v>
      </c>
      <c r="M1443" t="s">
        <v>49</v>
      </c>
      <c r="N1443">
        <v>0</v>
      </c>
      <c r="O1443">
        <v>0</v>
      </c>
      <c r="P1443">
        <v>0</v>
      </c>
      <c r="Q1443">
        <v>0</v>
      </c>
      <c r="R1443">
        <v>0</v>
      </c>
      <c r="S1443">
        <v>1.65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1.65</v>
      </c>
      <c r="AB1443">
        <v>1</v>
      </c>
      <c r="AC1443" t="s">
        <v>85</v>
      </c>
      <c r="AD1443" t="s">
        <v>46</v>
      </c>
      <c r="AE1443" t="s">
        <v>63</v>
      </c>
      <c r="AF1443" t="s">
        <v>44</v>
      </c>
    </row>
    <row r="1444" spans="1:32">
      <c r="A1444" t="s">
        <v>150</v>
      </c>
      <c r="B1444" t="s">
        <v>42</v>
      </c>
      <c r="C1444" t="s">
        <v>43</v>
      </c>
      <c r="D1444" s="4">
        <v>41487</v>
      </c>
      <c r="E1444" t="s">
        <v>44</v>
      </c>
      <c r="F1444" t="s">
        <v>84</v>
      </c>
      <c r="G1444" t="s">
        <v>46</v>
      </c>
      <c r="H1444" t="s">
        <v>44</v>
      </c>
      <c r="I1444" t="s">
        <v>64</v>
      </c>
      <c r="J1444" t="s">
        <v>48</v>
      </c>
      <c r="K1444">
        <v>175</v>
      </c>
      <c r="L1444">
        <v>50000</v>
      </c>
      <c r="M1444" t="s">
        <v>49</v>
      </c>
      <c r="N1444">
        <v>0</v>
      </c>
      <c r="O1444">
        <v>0</v>
      </c>
      <c r="P1444">
        <v>0</v>
      </c>
      <c r="Q1444">
        <v>0</v>
      </c>
      <c r="R1444">
        <v>0</v>
      </c>
      <c r="S1444">
        <v>1.63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1.63</v>
      </c>
      <c r="AB1444">
        <v>1</v>
      </c>
      <c r="AC1444" t="s">
        <v>85</v>
      </c>
      <c r="AD1444" t="s">
        <v>46</v>
      </c>
      <c r="AE1444" t="s">
        <v>65</v>
      </c>
      <c r="AF1444" t="s">
        <v>44</v>
      </c>
    </row>
    <row r="1445" spans="1:32">
      <c r="A1445" t="s">
        <v>150</v>
      </c>
      <c r="B1445" t="s">
        <v>42</v>
      </c>
      <c r="C1445" t="s">
        <v>43</v>
      </c>
      <c r="D1445" s="4">
        <v>41487</v>
      </c>
      <c r="E1445" t="s">
        <v>44</v>
      </c>
      <c r="F1445" t="s">
        <v>84</v>
      </c>
      <c r="G1445" t="s">
        <v>46</v>
      </c>
      <c r="H1445" t="s">
        <v>44</v>
      </c>
      <c r="I1445" t="s">
        <v>66</v>
      </c>
      <c r="J1445" t="s">
        <v>48</v>
      </c>
      <c r="K1445">
        <v>175</v>
      </c>
      <c r="L1445">
        <v>50000</v>
      </c>
      <c r="M1445" t="s">
        <v>49</v>
      </c>
      <c r="N1445">
        <v>0</v>
      </c>
      <c r="O1445">
        <v>0</v>
      </c>
      <c r="P1445">
        <v>0</v>
      </c>
      <c r="Q1445">
        <v>0</v>
      </c>
      <c r="R1445">
        <v>0</v>
      </c>
      <c r="S1445">
        <v>1.63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1.63</v>
      </c>
      <c r="AB1445">
        <v>1</v>
      </c>
      <c r="AC1445" t="s">
        <v>85</v>
      </c>
      <c r="AD1445" t="s">
        <v>46</v>
      </c>
      <c r="AE1445" t="s">
        <v>67</v>
      </c>
      <c r="AF1445" t="s">
        <v>44</v>
      </c>
    </row>
    <row r="1446" spans="1:32">
      <c r="A1446" t="s">
        <v>150</v>
      </c>
      <c r="B1446" t="s">
        <v>42</v>
      </c>
      <c r="C1446" t="s">
        <v>43</v>
      </c>
      <c r="D1446" s="4">
        <v>41487</v>
      </c>
      <c r="E1446" t="s">
        <v>44</v>
      </c>
      <c r="F1446" t="s">
        <v>84</v>
      </c>
      <c r="G1446" t="s">
        <v>46</v>
      </c>
      <c r="H1446" t="s">
        <v>44</v>
      </c>
      <c r="I1446" t="s">
        <v>68</v>
      </c>
      <c r="J1446" t="s">
        <v>48</v>
      </c>
      <c r="K1446">
        <v>175</v>
      </c>
      <c r="L1446">
        <v>50000</v>
      </c>
      <c r="M1446" t="s">
        <v>49</v>
      </c>
      <c r="N1446">
        <v>0</v>
      </c>
      <c r="O1446">
        <v>0</v>
      </c>
      <c r="P1446">
        <v>0</v>
      </c>
      <c r="Q1446">
        <v>0</v>
      </c>
      <c r="R1446">
        <v>0</v>
      </c>
      <c r="S1446">
        <v>1.62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1.62</v>
      </c>
      <c r="AB1446">
        <v>1</v>
      </c>
      <c r="AC1446" t="s">
        <v>85</v>
      </c>
      <c r="AD1446" t="s">
        <v>46</v>
      </c>
      <c r="AE1446" t="s">
        <v>69</v>
      </c>
      <c r="AF1446" t="s">
        <v>44</v>
      </c>
    </row>
    <row r="1447" spans="1:32">
      <c r="A1447" t="s">
        <v>150</v>
      </c>
      <c r="B1447" t="s">
        <v>42</v>
      </c>
      <c r="C1447" t="s">
        <v>43</v>
      </c>
      <c r="D1447" s="4">
        <v>41487</v>
      </c>
      <c r="E1447" t="s">
        <v>44</v>
      </c>
      <c r="F1447" t="s">
        <v>84</v>
      </c>
      <c r="G1447" t="s">
        <v>46</v>
      </c>
      <c r="H1447" t="s">
        <v>44</v>
      </c>
      <c r="I1447" t="s">
        <v>70</v>
      </c>
      <c r="J1447" t="s">
        <v>48</v>
      </c>
      <c r="K1447">
        <v>175</v>
      </c>
      <c r="L1447">
        <v>50000</v>
      </c>
      <c r="M1447" t="s">
        <v>49</v>
      </c>
      <c r="N1447">
        <v>0</v>
      </c>
      <c r="O1447">
        <v>0</v>
      </c>
      <c r="P1447">
        <v>0</v>
      </c>
      <c r="Q1447">
        <v>0</v>
      </c>
      <c r="R1447">
        <v>0</v>
      </c>
      <c r="S1447">
        <v>1.65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1.65</v>
      </c>
      <c r="AB1447">
        <v>1</v>
      </c>
      <c r="AC1447" t="s">
        <v>85</v>
      </c>
      <c r="AD1447" t="s">
        <v>46</v>
      </c>
      <c r="AE1447" t="s">
        <v>71</v>
      </c>
      <c r="AF1447" t="s">
        <v>44</v>
      </c>
    </row>
    <row r="1448" spans="1:32">
      <c r="A1448" t="s">
        <v>150</v>
      </c>
      <c r="B1448" t="s">
        <v>42</v>
      </c>
      <c r="C1448" t="s">
        <v>43</v>
      </c>
      <c r="D1448" s="4">
        <v>41487</v>
      </c>
      <c r="E1448" t="s">
        <v>44</v>
      </c>
      <c r="F1448" t="s">
        <v>84</v>
      </c>
      <c r="G1448" t="s">
        <v>46</v>
      </c>
      <c r="H1448" t="s">
        <v>44</v>
      </c>
      <c r="I1448" t="s">
        <v>72</v>
      </c>
      <c r="J1448" t="s">
        <v>48</v>
      </c>
      <c r="K1448">
        <v>175</v>
      </c>
      <c r="L1448">
        <v>50000</v>
      </c>
      <c r="M1448" t="s">
        <v>49</v>
      </c>
      <c r="N1448">
        <v>0</v>
      </c>
      <c r="O1448">
        <v>0</v>
      </c>
      <c r="P1448">
        <v>0</v>
      </c>
      <c r="Q1448">
        <v>0</v>
      </c>
      <c r="R1448">
        <v>0</v>
      </c>
      <c r="S1448">
        <v>1.69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1.69</v>
      </c>
      <c r="AB1448">
        <v>1</v>
      </c>
      <c r="AC1448" t="s">
        <v>85</v>
      </c>
      <c r="AD1448" t="s">
        <v>46</v>
      </c>
      <c r="AE1448" t="s">
        <v>73</v>
      </c>
      <c r="AF1448" t="s">
        <v>44</v>
      </c>
    </row>
    <row r="1449" spans="1:32">
      <c r="A1449" t="s">
        <v>150</v>
      </c>
      <c r="B1449" t="s">
        <v>42</v>
      </c>
      <c r="C1449" t="s">
        <v>43</v>
      </c>
      <c r="D1449" s="4">
        <v>41487</v>
      </c>
      <c r="E1449" t="s">
        <v>44</v>
      </c>
      <c r="F1449" t="s">
        <v>84</v>
      </c>
      <c r="G1449" t="s">
        <v>46</v>
      </c>
      <c r="H1449" t="s">
        <v>44</v>
      </c>
      <c r="I1449" t="s">
        <v>74</v>
      </c>
      <c r="J1449" t="s">
        <v>48</v>
      </c>
      <c r="K1449">
        <v>175</v>
      </c>
      <c r="L1449">
        <v>50000</v>
      </c>
      <c r="M1449" t="s">
        <v>49</v>
      </c>
      <c r="N1449">
        <v>0</v>
      </c>
      <c r="O1449">
        <v>0</v>
      </c>
      <c r="P1449">
        <v>0</v>
      </c>
      <c r="Q1449">
        <v>0</v>
      </c>
      <c r="R1449">
        <v>0</v>
      </c>
      <c r="S1449">
        <v>1.63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1.63</v>
      </c>
      <c r="AB1449">
        <v>1</v>
      </c>
      <c r="AC1449" t="s">
        <v>85</v>
      </c>
      <c r="AD1449" t="s">
        <v>46</v>
      </c>
      <c r="AE1449" t="s">
        <v>75</v>
      </c>
      <c r="AF1449" t="s">
        <v>44</v>
      </c>
    </row>
    <row r="1450" spans="1:32">
      <c r="A1450" t="s">
        <v>150</v>
      </c>
      <c r="B1450" t="s">
        <v>42</v>
      </c>
      <c r="C1450" t="s">
        <v>43</v>
      </c>
      <c r="D1450" s="4">
        <v>41487</v>
      </c>
      <c r="E1450" t="s">
        <v>44</v>
      </c>
      <c r="F1450" t="s">
        <v>84</v>
      </c>
      <c r="G1450" t="s">
        <v>46</v>
      </c>
      <c r="H1450" t="s">
        <v>44</v>
      </c>
      <c r="I1450" t="s">
        <v>76</v>
      </c>
      <c r="J1450" t="s">
        <v>48</v>
      </c>
      <c r="K1450">
        <v>175</v>
      </c>
      <c r="L1450">
        <v>50000</v>
      </c>
      <c r="M1450" t="s">
        <v>49</v>
      </c>
      <c r="N1450">
        <v>0</v>
      </c>
      <c r="O1450">
        <v>0</v>
      </c>
      <c r="P1450">
        <v>0</v>
      </c>
      <c r="Q1450">
        <v>0</v>
      </c>
      <c r="R1450">
        <v>0</v>
      </c>
      <c r="S1450">
        <v>1.66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1.66</v>
      </c>
      <c r="AB1450">
        <v>1</v>
      </c>
      <c r="AC1450" t="s">
        <v>85</v>
      </c>
      <c r="AD1450" t="s">
        <v>46</v>
      </c>
      <c r="AE1450" t="s">
        <v>77</v>
      </c>
      <c r="AF1450" t="s">
        <v>44</v>
      </c>
    </row>
    <row r="1451" spans="1:32">
      <c r="A1451" t="s">
        <v>150</v>
      </c>
      <c r="B1451" t="s">
        <v>42</v>
      </c>
      <c r="C1451" t="s">
        <v>43</v>
      </c>
      <c r="D1451" s="4">
        <v>41487</v>
      </c>
      <c r="E1451" t="s">
        <v>44</v>
      </c>
      <c r="F1451" t="s">
        <v>84</v>
      </c>
      <c r="G1451" t="s">
        <v>46</v>
      </c>
      <c r="H1451" t="s">
        <v>44</v>
      </c>
      <c r="I1451" t="s">
        <v>78</v>
      </c>
      <c r="J1451" t="s">
        <v>48</v>
      </c>
      <c r="K1451">
        <v>175</v>
      </c>
      <c r="L1451">
        <v>50000</v>
      </c>
      <c r="M1451" t="s">
        <v>49</v>
      </c>
      <c r="N1451">
        <v>0</v>
      </c>
      <c r="O1451">
        <v>0</v>
      </c>
      <c r="P1451">
        <v>0</v>
      </c>
      <c r="Q1451">
        <v>0</v>
      </c>
      <c r="R1451">
        <v>0</v>
      </c>
      <c r="S1451">
        <v>1.41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1.41</v>
      </c>
      <c r="AB1451">
        <v>1</v>
      </c>
      <c r="AC1451" t="s">
        <v>85</v>
      </c>
      <c r="AD1451" t="s">
        <v>46</v>
      </c>
      <c r="AE1451" t="s">
        <v>79</v>
      </c>
      <c r="AF1451" t="s">
        <v>44</v>
      </c>
    </row>
    <row r="1452" spans="1:32">
      <c r="A1452" t="s">
        <v>150</v>
      </c>
      <c r="B1452" t="s">
        <v>42</v>
      </c>
      <c r="C1452" t="s">
        <v>43</v>
      </c>
      <c r="D1452" s="4">
        <v>41487</v>
      </c>
      <c r="E1452" t="s">
        <v>44</v>
      </c>
      <c r="F1452" t="s">
        <v>84</v>
      </c>
      <c r="G1452" t="s">
        <v>46</v>
      </c>
      <c r="H1452" t="s">
        <v>44</v>
      </c>
      <c r="I1452" t="s">
        <v>80</v>
      </c>
      <c r="J1452" t="s">
        <v>48</v>
      </c>
      <c r="K1452">
        <v>175</v>
      </c>
      <c r="L1452">
        <v>50000</v>
      </c>
      <c r="M1452" t="s">
        <v>49</v>
      </c>
      <c r="N1452">
        <v>0</v>
      </c>
      <c r="O1452">
        <v>0</v>
      </c>
      <c r="P1452">
        <v>0</v>
      </c>
      <c r="Q1452">
        <v>0</v>
      </c>
      <c r="R1452">
        <v>0</v>
      </c>
      <c r="S1452">
        <v>1.88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1.88</v>
      </c>
      <c r="AB1452">
        <v>1</v>
      </c>
      <c r="AC1452" t="s">
        <v>85</v>
      </c>
      <c r="AD1452" t="s">
        <v>46</v>
      </c>
      <c r="AE1452" t="s">
        <v>81</v>
      </c>
      <c r="AF1452" t="s">
        <v>44</v>
      </c>
    </row>
    <row r="1453" spans="1:32">
      <c r="A1453" t="s">
        <v>150</v>
      </c>
      <c r="B1453" t="s">
        <v>42</v>
      </c>
      <c r="C1453" t="s">
        <v>43</v>
      </c>
      <c r="D1453" s="4">
        <v>41487</v>
      </c>
      <c r="E1453" t="s">
        <v>44</v>
      </c>
      <c r="F1453" t="s">
        <v>86</v>
      </c>
      <c r="G1453" t="s">
        <v>46</v>
      </c>
      <c r="H1453" t="s">
        <v>44</v>
      </c>
      <c r="I1453" t="s">
        <v>47</v>
      </c>
      <c r="J1453" t="s">
        <v>48</v>
      </c>
      <c r="K1453">
        <v>14.6</v>
      </c>
      <c r="L1453">
        <v>1920</v>
      </c>
      <c r="M1453" t="s">
        <v>49</v>
      </c>
      <c r="N1453">
        <v>0</v>
      </c>
      <c r="O1453">
        <v>0</v>
      </c>
      <c r="P1453">
        <v>0</v>
      </c>
      <c r="Q1453">
        <v>0</v>
      </c>
      <c r="R1453">
        <v>0</v>
      </c>
      <c r="S1453">
        <v>2.02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2.02</v>
      </c>
      <c r="AB1453">
        <v>1</v>
      </c>
      <c r="AC1453" t="s">
        <v>87</v>
      </c>
      <c r="AD1453" t="s">
        <v>46</v>
      </c>
      <c r="AE1453" t="s">
        <v>51</v>
      </c>
      <c r="AF1453" t="s">
        <v>44</v>
      </c>
    </row>
    <row r="1454" spans="1:32">
      <c r="A1454" t="s">
        <v>150</v>
      </c>
      <c r="B1454" t="s">
        <v>42</v>
      </c>
      <c r="C1454" t="s">
        <v>43</v>
      </c>
      <c r="D1454" s="4">
        <v>41487</v>
      </c>
      <c r="E1454" t="s">
        <v>44</v>
      </c>
      <c r="F1454" t="s">
        <v>86</v>
      </c>
      <c r="G1454" t="s">
        <v>46</v>
      </c>
      <c r="H1454" t="s">
        <v>44</v>
      </c>
      <c r="I1454" t="s">
        <v>52</v>
      </c>
      <c r="J1454" t="s">
        <v>48</v>
      </c>
      <c r="K1454">
        <v>14.6</v>
      </c>
      <c r="L1454">
        <v>1920</v>
      </c>
      <c r="M1454" t="s">
        <v>49</v>
      </c>
      <c r="N1454">
        <v>0</v>
      </c>
      <c r="O1454">
        <v>0</v>
      </c>
      <c r="P1454">
        <v>0</v>
      </c>
      <c r="Q1454">
        <v>0</v>
      </c>
      <c r="R1454">
        <v>0</v>
      </c>
      <c r="S1454">
        <v>1.88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1.88</v>
      </c>
      <c r="AB1454">
        <v>1</v>
      </c>
      <c r="AC1454" t="s">
        <v>87</v>
      </c>
      <c r="AD1454" t="s">
        <v>46</v>
      </c>
      <c r="AE1454" t="s">
        <v>53</v>
      </c>
      <c r="AF1454" t="s">
        <v>44</v>
      </c>
    </row>
    <row r="1455" spans="1:32">
      <c r="A1455" t="s">
        <v>150</v>
      </c>
      <c r="B1455" t="s">
        <v>42</v>
      </c>
      <c r="C1455" t="s">
        <v>43</v>
      </c>
      <c r="D1455" s="4">
        <v>41487</v>
      </c>
      <c r="E1455" t="s">
        <v>44</v>
      </c>
      <c r="F1455" t="s">
        <v>86</v>
      </c>
      <c r="G1455" t="s">
        <v>46</v>
      </c>
      <c r="H1455" t="s">
        <v>44</v>
      </c>
      <c r="I1455" t="s">
        <v>54</v>
      </c>
      <c r="J1455" t="s">
        <v>48</v>
      </c>
      <c r="K1455">
        <v>14.6</v>
      </c>
      <c r="L1455">
        <v>1920</v>
      </c>
      <c r="M1455" t="s">
        <v>49</v>
      </c>
      <c r="N1455">
        <v>0</v>
      </c>
      <c r="O1455">
        <v>0</v>
      </c>
      <c r="P1455">
        <v>0</v>
      </c>
      <c r="Q1455">
        <v>0</v>
      </c>
      <c r="R1455">
        <v>0</v>
      </c>
      <c r="S1455">
        <v>1.89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1.89</v>
      </c>
      <c r="AB1455">
        <v>1</v>
      </c>
      <c r="AC1455" t="s">
        <v>87</v>
      </c>
      <c r="AD1455" t="s">
        <v>46</v>
      </c>
      <c r="AE1455" t="s">
        <v>55</v>
      </c>
      <c r="AF1455" t="s">
        <v>44</v>
      </c>
    </row>
    <row r="1456" spans="1:32">
      <c r="A1456" t="s">
        <v>150</v>
      </c>
      <c r="B1456" t="s">
        <v>42</v>
      </c>
      <c r="C1456" t="s">
        <v>43</v>
      </c>
      <c r="D1456" s="4">
        <v>41487</v>
      </c>
      <c r="E1456" t="s">
        <v>44</v>
      </c>
      <c r="F1456" t="s">
        <v>86</v>
      </c>
      <c r="G1456" t="s">
        <v>46</v>
      </c>
      <c r="H1456" t="s">
        <v>44</v>
      </c>
      <c r="I1456" t="s">
        <v>56</v>
      </c>
      <c r="J1456" t="s">
        <v>48</v>
      </c>
      <c r="K1456">
        <v>14.6</v>
      </c>
      <c r="L1456">
        <v>1920</v>
      </c>
      <c r="M1456" t="s">
        <v>49</v>
      </c>
      <c r="N1456">
        <v>0</v>
      </c>
      <c r="O1456">
        <v>0</v>
      </c>
      <c r="P1456">
        <v>0</v>
      </c>
      <c r="Q1456">
        <v>0</v>
      </c>
      <c r="R1456">
        <v>0</v>
      </c>
      <c r="S1456">
        <v>1.84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1.84</v>
      </c>
      <c r="AB1456">
        <v>1</v>
      </c>
      <c r="AC1456" t="s">
        <v>87</v>
      </c>
      <c r="AD1456" t="s">
        <v>46</v>
      </c>
      <c r="AE1456" t="s">
        <v>57</v>
      </c>
      <c r="AF1456" t="s">
        <v>44</v>
      </c>
    </row>
    <row r="1457" spans="1:32">
      <c r="A1457" t="s">
        <v>150</v>
      </c>
      <c r="B1457" t="s">
        <v>42</v>
      </c>
      <c r="C1457" t="s">
        <v>43</v>
      </c>
      <c r="D1457" s="4">
        <v>41487</v>
      </c>
      <c r="E1457" t="s">
        <v>44</v>
      </c>
      <c r="F1457" t="s">
        <v>86</v>
      </c>
      <c r="G1457" t="s">
        <v>46</v>
      </c>
      <c r="H1457" t="s">
        <v>44</v>
      </c>
      <c r="I1457" t="s">
        <v>58</v>
      </c>
      <c r="J1457" t="s">
        <v>48</v>
      </c>
      <c r="K1457">
        <v>14.6</v>
      </c>
      <c r="L1457">
        <v>1920</v>
      </c>
      <c r="M1457" t="s">
        <v>49</v>
      </c>
      <c r="N1457">
        <v>0</v>
      </c>
      <c r="O1457">
        <v>0</v>
      </c>
      <c r="P1457">
        <v>0</v>
      </c>
      <c r="Q1457">
        <v>0</v>
      </c>
      <c r="R1457">
        <v>0</v>
      </c>
      <c r="S1457">
        <v>1.92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1.92</v>
      </c>
      <c r="AB1457">
        <v>1</v>
      </c>
      <c r="AC1457" t="s">
        <v>87</v>
      </c>
      <c r="AD1457" t="s">
        <v>46</v>
      </c>
      <c r="AE1457" t="s">
        <v>59</v>
      </c>
      <c r="AF1457" t="s">
        <v>44</v>
      </c>
    </row>
    <row r="1458" spans="1:32">
      <c r="A1458" t="s">
        <v>150</v>
      </c>
      <c r="B1458" t="s">
        <v>42</v>
      </c>
      <c r="C1458" t="s">
        <v>43</v>
      </c>
      <c r="D1458" s="4">
        <v>41487</v>
      </c>
      <c r="E1458" t="s">
        <v>44</v>
      </c>
      <c r="F1458" t="s">
        <v>86</v>
      </c>
      <c r="G1458" t="s">
        <v>46</v>
      </c>
      <c r="H1458" t="s">
        <v>44</v>
      </c>
      <c r="I1458" t="s">
        <v>60</v>
      </c>
      <c r="J1458" t="s">
        <v>48</v>
      </c>
      <c r="K1458">
        <v>14.6</v>
      </c>
      <c r="L1458">
        <v>1920</v>
      </c>
      <c r="M1458" t="s">
        <v>49</v>
      </c>
      <c r="N1458">
        <v>0</v>
      </c>
      <c r="O1458">
        <v>0</v>
      </c>
      <c r="P1458">
        <v>0</v>
      </c>
      <c r="Q1458">
        <v>0</v>
      </c>
      <c r="R1458">
        <v>0</v>
      </c>
      <c r="S1458">
        <v>1.79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1.79</v>
      </c>
      <c r="AB1458">
        <v>1</v>
      </c>
      <c r="AC1458" t="s">
        <v>87</v>
      </c>
      <c r="AD1458" t="s">
        <v>46</v>
      </c>
      <c r="AE1458" t="s">
        <v>61</v>
      </c>
      <c r="AF1458" t="s">
        <v>44</v>
      </c>
    </row>
    <row r="1459" spans="1:32">
      <c r="A1459" t="s">
        <v>150</v>
      </c>
      <c r="B1459" t="s">
        <v>42</v>
      </c>
      <c r="C1459" t="s">
        <v>43</v>
      </c>
      <c r="D1459" s="4">
        <v>41487</v>
      </c>
      <c r="E1459" t="s">
        <v>44</v>
      </c>
      <c r="F1459" t="s">
        <v>86</v>
      </c>
      <c r="G1459" t="s">
        <v>46</v>
      </c>
      <c r="H1459" t="s">
        <v>44</v>
      </c>
      <c r="I1459" t="s">
        <v>62</v>
      </c>
      <c r="J1459" t="s">
        <v>48</v>
      </c>
      <c r="K1459">
        <v>14.6</v>
      </c>
      <c r="L1459">
        <v>1920</v>
      </c>
      <c r="M1459" t="s">
        <v>49</v>
      </c>
      <c r="N1459">
        <v>0</v>
      </c>
      <c r="O1459">
        <v>0</v>
      </c>
      <c r="P1459">
        <v>0</v>
      </c>
      <c r="Q1459">
        <v>0</v>
      </c>
      <c r="R1459">
        <v>0</v>
      </c>
      <c r="S1459">
        <v>1.77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1.77</v>
      </c>
      <c r="AB1459">
        <v>1</v>
      </c>
      <c r="AC1459" t="s">
        <v>87</v>
      </c>
      <c r="AD1459" t="s">
        <v>46</v>
      </c>
      <c r="AE1459" t="s">
        <v>63</v>
      </c>
      <c r="AF1459" t="s">
        <v>44</v>
      </c>
    </row>
    <row r="1460" spans="1:32">
      <c r="A1460" t="s">
        <v>150</v>
      </c>
      <c r="B1460" t="s">
        <v>42</v>
      </c>
      <c r="C1460" t="s">
        <v>43</v>
      </c>
      <c r="D1460" s="4">
        <v>41487</v>
      </c>
      <c r="E1460" t="s">
        <v>44</v>
      </c>
      <c r="F1460" t="s">
        <v>86</v>
      </c>
      <c r="G1460" t="s">
        <v>46</v>
      </c>
      <c r="H1460" t="s">
        <v>44</v>
      </c>
      <c r="I1460" t="s">
        <v>64</v>
      </c>
      <c r="J1460" t="s">
        <v>48</v>
      </c>
      <c r="K1460">
        <v>14.6</v>
      </c>
      <c r="L1460">
        <v>1920</v>
      </c>
      <c r="M1460" t="s">
        <v>49</v>
      </c>
      <c r="N1460">
        <v>0</v>
      </c>
      <c r="O1460">
        <v>0</v>
      </c>
      <c r="P1460">
        <v>0</v>
      </c>
      <c r="Q1460">
        <v>0</v>
      </c>
      <c r="R1460">
        <v>0</v>
      </c>
      <c r="S1460">
        <v>1.74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1.74</v>
      </c>
      <c r="AB1460">
        <v>1</v>
      </c>
      <c r="AC1460" t="s">
        <v>87</v>
      </c>
      <c r="AD1460" t="s">
        <v>46</v>
      </c>
      <c r="AE1460" t="s">
        <v>65</v>
      </c>
      <c r="AF1460" t="s">
        <v>44</v>
      </c>
    </row>
    <row r="1461" spans="1:32">
      <c r="A1461" t="s">
        <v>150</v>
      </c>
      <c r="B1461" t="s">
        <v>42</v>
      </c>
      <c r="C1461" t="s">
        <v>43</v>
      </c>
      <c r="D1461" s="4">
        <v>41487</v>
      </c>
      <c r="E1461" t="s">
        <v>44</v>
      </c>
      <c r="F1461" t="s">
        <v>86</v>
      </c>
      <c r="G1461" t="s">
        <v>46</v>
      </c>
      <c r="H1461" t="s">
        <v>44</v>
      </c>
      <c r="I1461" t="s">
        <v>66</v>
      </c>
      <c r="J1461" t="s">
        <v>48</v>
      </c>
      <c r="K1461">
        <v>14.6</v>
      </c>
      <c r="L1461">
        <v>1920</v>
      </c>
      <c r="M1461" t="s">
        <v>49</v>
      </c>
      <c r="N1461">
        <v>0</v>
      </c>
      <c r="O1461">
        <v>0</v>
      </c>
      <c r="P1461">
        <v>0</v>
      </c>
      <c r="Q1461">
        <v>0</v>
      </c>
      <c r="R1461">
        <v>0</v>
      </c>
      <c r="S1461">
        <v>1.74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1.74</v>
      </c>
      <c r="AB1461">
        <v>1</v>
      </c>
      <c r="AC1461" t="s">
        <v>87</v>
      </c>
      <c r="AD1461" t="s">
        <v>46</v>
      </c>
      <c r="AE1461" t="s">
        <v>67</v>
      </c>
      <c r="AF1461" t="s">
        <v>44</v>
      </c>
    </row>
    <row r="1462" spans="1:32">
      <c r="A1462" t="s">
        <v>150</v>
      </c>
      <c r="B1462" t="s">
        <v>42</v>
      </c>
      <c r="C1462" t="s">
        <v>43</v>
      </c>
      <c r="D1462" s="4">
        <v>41487</v>
      </c>
      <c r="E1462" t="s">
        <v>44</v>
      </c>
      <c r="F1462" t="s">
        <v>86</v>
      </c>
      <c r="G1462" t="s">
        <v>46</v>
      </c>
      <c r="H1462" t="s">
        <v>44</v>
      </c>
      <c r="I1462" t="s">
        <v>68</v>
      </c>
      <c r="J1462" t="s">
        <v>48</v>
      </c>
      <c r="K1462">
        <v>14.6</v>
      </c>
      <c r="L1462">
        <v>1920</v>
      </c>
      <c r="M1462" t="s">
        <v>49</v>
      </c>
      <c r="N1462">
        <v>0</v>
      </c>
      <c r="O1462">
        <v>0</v>
      </c>
      <c r="P1462">
        <v>0</v>
      </c>
      <c r="Q1462">
        <v>0</v>
      </c>
      <c r="R1462">
        <v>0</v>
      </c>
      <c r="S1462">
        <v>1.74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1.74</v>
      </c>
      <c r="AB1462">
        <v>1</v>
      </c>
      <c r="AC1462" t="s">
        <v>87</v>
      </c>
      <c r="AD1462" t="s">
        <v>46</v>
      </c>
      <c r="AE1462" t="s">
        <v>69</v>
      </c>
      <c r="AF1462" t="s">
        <v>44</v>
      </c>
    </row>
    <row r="1463" spans="1:32">
      <c r="A1463" t="s">
        <v>150</v>
      </c>
      <c r="B1463" t="s">
        <v>42</v>
      </c>
      <c r="C1463" t="s">
        <v>43</v>
      </c>
      <c r="D1463" s="4">
        <v>41487</v>
      </c>
      <c r="E1463" t="s">
        <v>44</v>
      </c>
      <c r="F1463" t="s">
        <v>86</v>
      </c>
      <c r="G1463" t="s">
        <v>46</v>
      </c>
      <c r="H1463" t="s">
        <v>44</v>
      </c>
      <c r="I1463" t="s">
        <v>70</v>
      </c>
      <c r="J1463" t="s">
        <v>48</v>
      </c>
      <c r="K1463">
        <v>14.6</v>
      </c>
      <c r="L1463">
        <v>1920</v>
      </c>
      <c r="M1463" t="s">
        <v>49</v>
      </c>
      <c r="N1463">
        <v>0</v>
      </c>
      <c r="O1463">
        <v>0</v>
      </c>
      <c r="P1463">
        <v>0</v>
      </c>
      <c r="Q1463">
        <v>0</v>
      </c>
      <c r="R1463">
        <v>0</v>
      </c>
      <c r="S1463">
        <v>1.77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1.77</v>
      </c>
      <c r="AB1463">
        <v>1</v>
      </c>
      <c r="AC1463" t="s">
        <v>87</v>
      </c>
      <c r="AD1463" t="s">
        <v>46</v>
      </c>
      <c r="AE1463" t="s">
        <v>71</v>
      </c>
      <c r="AF1463" t="s">
        <v>44</v>
      </c>
    </row>
    <row r="1464" spans="1:32">
      <c r="A1464" t="s">
        <v>150</v>
      </c>
      <c r="B1464" t="s">
        <v>42</v>
      </c>
      <c r="C1464" t="s">
        <v>43</v>
      </c>
      <c r="D1464" s="4">
        <v>41487</v>
      </c>
      <c r="E1464" t="s">
        <v>44</v>
      </c>
      <c r="F1464" t="s">
        <v>86</v>
      </c>
      <c r="G1464" t="s">
        <v>46</v>
      </c>
      <c r="H1464" t="s">
        <v>44</v>
      </c>
      <c r="I1464" t="s">
        <v>72</v>
      </c>
      <c r="J1464" t="s">
        <v>48</v>
      </c>
      <c r="K1464">
        <v>14.6</v>
      </c>
      <c r="L1464">
        <v>1920</v>
      </c>
      <c r="M1464" t="s">
        <v>49</v>
      </c>
      <c r="N1464">
        <v>0</v>
      </c>
      <c r="O1464">
        <v>0</v>
      </c>
      <c r="P1464">
        <v>0</v>
      </c>
      <c r="Q1464">
        <v>0</v>
      </c>
      <c r="R1464">
        <v>0</v>
      </c>
      <c r="S1464">
        <v>1.81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1.81</v>
      </c>
      <c r="AB1464">
        <v>1</v>
      </c>
      <c r="AC1464" t="s">
        <v>87</v>
      </c>
      <c r="AD1464" t="s">
        <v>46</v>
      </c>
      <c r="AE1464" t="s">
        <v>73</v>
      </c>
      <c r="AF1464" t="s">
        <v>44</v>
      </c>
    </row>
    <row r="1465" spans="1:32">
      <c r="A1465" t="s">
        <v>150</v>
      </c>
      <c r="B1465" t="s">
        <v>42</v>
      </c>
      <c r="C1465" t="s">
        <v>43</v>
      </c>
      <c r="D1465" s="4">
        <v>41487</v>
      </c>
      <c r="E1465" t="s">
        <v>44</v>
      </c>
      <c r="F1465" t="s">
        <v>86</v>
      </c>
      <c r="G1465" t="s">
        <v>46</v>
      </c>
      <c r="H1465" t="s">
        <v>44</v>
      </c>
      <c r="I1465" t="s">
        <v>74</v>
      </c>
      <c r="J1465" t="s">
        <v>48</v>
      </c>
      <c r="K1465">
        <v>14.6</v>
      </c>
      <c r="L1465">
        <v>1920</v>
      </c>
      <c r="M1465" t="s">
        <v>49</v>
      </c>
      <c r="N1465">
        <v>0</v>
      </c>
      <c r="O1465">
        <v>0</v>
      </c>
      <c r="P1465">
        <v>0</v>
      </c>
      <c r="Q1465">
        <v>0</v>
      </c>
      <c r="R1465">
        <v>0</v>
      </c>
      <c r="S1465">
        <v>1.74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1.74</v>
      </c>
      <c r="AB1465">
        <v>1</v>
      </c>
      <c r="AC1465" t="s">
        <v>87</v>
      </c>
      <c r="AD1465" t="s">
        <v>46</v>
      </c>
      <c r="AE1465" t="s">
        <v>75</v>
      </c>
      <c r="AF1465" t="s">
        <v>44</v>
      </c>
    </row>
    <row r="1466" spans="1:32">
      <c r="A1466" t="s">
        <v>150</v>
      </c>
      <c r="B1466" t="s">
        <v>42</v>
      </c>
      <c r="C1466" t="s">
        <v>43</v>
      </c>
      <c r="D1466" s="4">
        <v>41487</v>
      </c>
      <c r="E1466" t="s">
        <v>44</v>
      </c>
      <c r="F1466" t="s">
        <v>86</v>
      </c>
      <c r="G1466" t="s">
        <v>46</v>
      </c>
      <c r="H1466" t="s">
        <v>44</v>
      </c>
      <c r="I1466" t="s">
        <v>76</v>
      </c>
      <c r="J1466" t="s">
        <v>48</v>
      </c>
      <c r="K1466">
        <v>14.6</v>
      </c>
      <c r="L1466">
        <v>1920</v>
      </c>
      <c r="M1466" t="s">
        <v>49</v>
      </c>
      <c r="N1466">
        <v>0</v>
      </c>
      <c r="O1466">
        <v>0</v>
      </c>
      <c r="P1466">
        <v>0</v>
      </c>
      <c r="Q1466">
        <v>0</v>
      </c>
      <c r="R1466">
        <v>0</v>
      </c>
      <c r="S1466">
        <v>1.78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1.78</v>
      </c>
      <c r="AB1466">
        <v>1</v>
      </c>
      <c r="AC1466" t="s">
        <v>87</v>
      </c>
      <c r="AD1466" t="s">
        <v>46</v>
      </c>
      <c r="AE1466" t="s">
        <v>77</v>
      </c>
      <c r="AF1466" t="s">
        <v>44</v>
      </c>
    </row>
    <row r="1467" spans="1:32">
      <c r="A1467" t="s">
        <v>150</v>
      </c>
      <c r="B1467" t="s">
        <v>42</v>
      </c>
      <c r="C1467" t="s">
        <v>43</v>
      </c>
      <c r="D1467" s="4">
        <v>41487</v>
      </c>
      <c r="E1467" t="s">
        <v>44</v>
      </c>
      <c r="F1467" t="s">
        <v>86</v>
      </c>
      <c r="G1467" t="s">
        <v>46</v>
      </c>
      <c r="H1467" t="s">
        <v>44</v>
      </c>
      <c r="I1467" t="s">
        <v>78</v>
      </c>
      <c r="J1467" t="s">
        <v>48</v>
      </c>
      <c r="K1467">
        <v>14.6</v>
      </c>
      <c r="L1467">
        <v>1920</v>
      </c>
      <c r="M1467" t="s">
        <v>49</v>
      </c>
      <c r="N1467">
        <v>0</v>
      </c>
      <c r="O1467">
        <v>0</v>
      </c>
      <c r="P1467">
        <v>0</v>
      </c>
      <c r="Q1467">
        <v>0</v>
      </c>
      <c r="R1467">
        <v>0</v>
      </c>
      <c r="S1467">
        <v>1.5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1.5</v>
      </c>
      <c r="AB1467">
        <v>1</v>
      </c>
      <c r="AC1467" t="s">
        <v>87</v>
      </c>
      <c r="AD1467" t="s">
        <v>46</v>
      </c>
      <c r="AE1467" t="s">
        <v>79</v>
      </c>
      <c r="AF1467" t="s">
        <v>44</v>
      </c>
    </row>
    <row r="1468" spans="1:32">
      <c r="A1468" t="s">
        <v>150</v>
      </c>
      <c r="B1468" t="s">
        <v>42</v>
      </c>
      <c r="C1468" t="s">
        <v>43</v>
      </c>
      <c r="D1468" s="4">
        <v>41487</v>
      </c>
      <c r="E1468" t="s">
        <v>44</v>
      </c>
      <c r="F1468" t="s">
        <v>86</v>
      </c>
      <c r="G1468" t="s">
        <v>46</v>
      </c>
      <c r="H1468" t="s">
        <v>44</v>
      </c>
      <c r="I1468" t="s">
        <v>80</v>
      </c>
      <c r="J1468" t="s">
        <v>48</v>
      </c>
      <c r="K1468">
        <v>14.6</v>
      </c>
      <c r="L1468">
        <v>1920</v>
      </c>
      <c r="M1468" t="s">
        <v>49</v>
      </c>
      <c r="N1468">
        <v>0</v>
      </c>
      <c r="O1468">
        <v>0</v>
      </c>
      <c r="P1468">
        <v>0</v>
      </c>
      <c r="Q1468">
        <v>0</v>
      </c>
      <c r="R1468">
        <v>0</v>
      </c>
      <c r="S1468">
        <v>2.0099999999999998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2.0099999999999998</v>
      </c>
      <c r="AB1468">
        <v>1</v>
      </c>
      <c r="AC1468" t="s">
        <v>87</v>
      </c>
      <c r="AD1468" t="s">
        <v>46</v>
      </c>
      <c r="AE1468" t="s">
        <v>81</v>
      </c>
      <c r="AF1468" t="s">
        <v>44</v>
      </c>
    </row>
    <row r="1469" spans="1:32">
      <c r="A1469" t="s">
        <v>150</v>
      </c>
      <c r="B1469" t="s">
        <v>42</v>
      </c>
      <c r="C1469" t="s">
        <v>43</v>
      </c>
      <c r="D1469" s="4">
        <v>41487</v>
      </c>
      <c r="E1469" t="s">
        <v>44</v>
      </c>
      <c r="F1469" t="s">
        <v>88</v>
      </c>
      <c r="G1469" t="s">
        <v>46</v>
      </c>
      <c r="H1469" t="s">
        <v>44</v>
      </c>
      <c r="I1469" t="s">
        <v>47</v>
      </c>
      <c r="J1469" t="s">
        <v>48</v>
      </c>
      <c r="K1469">
        <v>729</v>
      </c>
      <c r="L1469">
        <v>150000</v>
      </c>
      <c r="M1469" t="s">
        <v>49</v>
      </c>
      <c r="N1469">
        <v>0</v>
      </c>
      <c r="O1469">
        <v>0</v>
      </c>
      <c r="P1469">
        <v>0</v>
      </c>
      <c r="Q1469">
        <v>0</v>
      </c>
      <c r="R1469">
        <v>0</v>
      </c>
      <c r="S1469">
        <v>2.0499999999999998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2.0499999999999998</v>
      </c>
      <c r="AB1469">
        <v>1</v>
      </c>
      <c r="AC1469" t="s">
        <v>89</v>
      </c>
      <c r="AD1469" t="s">
        <v>46</v>
      </c>
      <c r="AE1469" t="s">
        <v>51</v>
      </c>
      <c r="AF1469" t="s">
        <v>44</v>
      </c>
    </row>
    <row r="1470" spans="1:32">
      <c r="A1470" t="s">
        <v>150</v>
      </c>
      <c r="B1470" t="s">
        <v>42</v>
      </c>
      <c r="C1470" t="s">
        <v>43</v>
      </c>
      <c r="D1470" s="4">
        <v>41487</v>
      </c>
      <c r="E1470" t="s">
        <v>44</v>
      </c>
      <c r="F1470" t="s">
        <v>88</v>
      </c>
      <c r="G1470" t="s">
        <v>46</v>
      </c>
      <c r="H1470" t="s">
        <v>44</v>
      </c>
      <c r="I1470" t="s">
        <v>52</v>
      </c>
      <c r="J1470" t="s">
        <v>48</v>
      </c>
      <c r="K1470">
        <v>729</v>
      </c>
      <c r="L1470">
        <v>150000</v>
      </c>
      <c r="M1470" t="s">
        <v>49</v>
      </c>
      <c r="N1470">
        <v>0</v>
      </c>
      <c r="O1470">
        <v>0</v>
      </c>
      <c r="P1470">
        <v>0</v>
      </c>
      <c r="Q1470">
        <v>0</v>
      </c>
      <c r="R1470">
        <v>0</v>
      </c>
      <c r="S1470">
        <v>1.91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1.91</v>
      </c>
      <c r="AB1470">
        <v>1</v>
      </c>
      <c r="AC1470" t="s">
        <v>89</v>
      </c>
      <c r="AD1470" t="s">
        <v>46</v>
      </c>
      <c r="AE1470" t="s">
        <v>53</v>
      </c>
      <c r="AF1470" t="s">
        <v>44</v>
      </c>
    </row>
    <row r="1471" spans="1:32">
      <c r="A1471" t="s">
        <v>150</v>
      </c>
      <c r="B1471" t="s">
        <v>42</v>
      </c>
      <c r="C1471" t="s">
        <v>43</v>
      </c>
      <c r="D1471" s="4">
        <v>41487</v>
      </c>
      <c r="E1471" t="s">
        <v>44</v>
      </c>
      <c r="F1471" t="s">
        <v>88</v>
      </c>
      <c r="G1471" t="s">
        <v>46</v>
      </c>
      <c r="H1471" t="s">
        <v>44</v>
      </c>
      <c r="I1471" t="s">
        <v>54</v>
      </c>
      <c r="J1471" t="s">
        <v>48</v>
      </c>
      <c r="K1471">
        <v>729</v>
      </c>
      <c r="L1471">
        <v>150000</v>
      </c>
      <c r="M1471" t="s">
        <v>49</v>
      </c>
      <c r="N1471">
        <v>0</v>
      </c>
      <c r="O1471">
        <v>0</v>
      </c>
      <c r="P1471">
        <v>0</v>
      </c>
      <c r="Q1471">
        <v>0</v>
      </c>
      <c r="R1471">
        <v>0</v>
      </c>
      <c r="S1471">
        <v>1.92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1.92</v>
      </c>
      <c r="AB1471">
        <v>1</v>
      </c>
      <c r="AC1471" t="s">
        <v>89</v>
      </c>
      <c r="AD1471" t="s">
        <v>46</v>
      </c>
      <c r="AE1471" t="s">
        <v>55</v>
      </c>
      <c r="AF1471" t="s">
        <v>44</v>
      </c>
    </row>
    <row r="1472" spans="1:32">
      <c r="A1472" t="s">
        <v>150</v>
      </c>
      <c r="B1472" t="s">
        <v>42</v>
      </c>
      <c r="C1472" t="s">
        <v>43</v>
      </c>
      <c r="D1472" s="4">
        <v>41487</v>
      </c>
      <c r="E1472" t="s">
        <v>44</v>
      </c>
      <c r="F1472" t="s">
        <v>88</v>
      </c>
      <c r="G1472" t="s">
        <v>46</v>
      </c>
      <c r="H1472" t="s">
        <v>44</v>
      </c>
      <c r="I1472" t="s">
        <v>56</v>
      </c>
      <c r="J1472" t="s">
        <v>48</v>
      </c>
      <c r="K1472">
        <v>729</v>
      </c>
      <c r="L1472">
        <v>150000</v>
      </c>
      <c r="M1472" t="s">
        <v>49</v>
      </c>
      <c r="N1472">
        <v>0</v>
      </c>
      <c r="O1472">
        <v>0</v>
      </c>
      <c r="P1472">
        <v>0</v>
      </c>
      <c r="Q1472">
        <v>0</v>
      </c>
      <c r="R1472">
        <v>0</v>
      </c>
      <c r="S1472">
        <v>1.86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1.86</v>
      </c>
      <c r="AB1472">
        <v>1</v>
      </c>
      <c r="AC1472" t="s">
        <v>89</v>
      </c>
      <c r="AD1472" t="s">
        <v>46</v>
      </c>
      <c r="AE1472" t="s">
        <v>57</v>
      </c>
      <c r="AF1472" t="s">
        <v>44</v>
      </c>
    </row>
    <row r="1473" spans="1:32">
      <c r="A1473" t="s">
        <v>150</v>
      </c>
      <c r="B1473" t="s">
        <v>42</v>
      </c>
      <c r="C1473" t="s">
        <v>43</v>
      </c>
      <c r="D1473" s="4">
        <v>41487</v>
      </c>
      <c r="E1473" t="s">
        <v>44</v>
      </c>
      <c r="F1473" t="s">
        <v>88</v>
      </c>
      <c r="G1473" t="s">
        <v>46</v>
      </c>
      <c r="H1473" t="s">
        <v>44</v>
      </c>
      <c r="I1473" t="s">
        <v>58</v>
      </c>
      <c r="J1473" t="s">
        <v>48</v>
      </c>
      <c r="K1473">
        <v>729</v>
      </c>
      <c r="L1473">
        <v>150000</v>
      </c>
      <c r="M1473" t="s">
        <v>49</v>
      </c>
      <c r="N1473">
        <v>0</v>
      </c>
      <c r="O1473">
        <v>0</v>
      </c>
      <c r="P1473">
        <v>0</v>
      </c>
      <c r="Q1473">
        <v>0</v>
      </c>
      <c r="R1473">
        <v>0</v>
      </c>
      <c r="S1473">
        <v>1.94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1.94</v>
      </c>
      <c r="AB1473">
        <v>1</v>
      </c>
      <c r="AC1473" t="s">
        <v>89</v>
      </c>
      <c r="AD1473" t="s">
        <v>46</v>
      </c>
      <c r="AE1473" t="s">
        <v>59</v>
      </c>
      <c r="AF1473" t="s">
        <v>44</v>
      </c>
    </row>
    <row r="1474" spans="1:32">
      <c r="A1474" t="s">
        <v>150</v>
      </c>
      <c r="B1474" t="s">
        <v>42</v>
      </c>
      <c r="C1474" t="s">
        <v>43</v>
      </c>
      <c r="D1474" s="4">
        <v>41487</v>
      </c>
      <c r="E1474" t="s">
        <v>44</v>
      </c>
      <c r="F1474" t="s">
        <v>88</v>
      </c>
      <c r="G1474" t="s">
        <v>46</v>
      </c>
      <c r="H1474" t="s">
        <v>44</v>
      </c>
      <c r="I1474" t="s">
        <v>60</v>
      </c>
      <c r="J1474" t="s">
        <v>48</v>
      </c>
      <c r="K1474">
        <v>729</v>
      </c>
      <c r="L1474">
        <v>150000</v>
      </c>
      <c r="M1474" t="s">
        <v>49</v>
      </c>
      <c r="N1474">
        <v>0</v>
      </c>
      <c r="O1474">
        <v>0</v>
      </c>
      <c r="P1474">
        <v>0</v>
      </c>
      <c r="Q1474">
        <v>0</v>
      </c>
      <c r="R1474">
        <v>0</v>
      </c>
      <c r="S1474">
        <v>1.81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1.81</v>
      </c>
      <c r="AB1474">
        <v>1</v>
      </c>
      <c r="AC1474" t="s">
        <v>89</v>
      </c>
      <c r="AD1474" t="s">
        <v>46</v>
      </c>
      <c r="AE1474" t="s">
        <v>61</v>
      </c>
      <c r="AF1474" t="s">
        <v>44</v>
      </c>
    </row>
    <row r="1475" spans="1:32">
      <c r="A1475" t="s">
        <v>150</v>
      </c>
      <c r="B1475" t="s">
        <v>42</v>
      </c>
      <c r="C1475" t="s">
        <v>43</v>
      </c>
      <c r="D1475" s="4">
        <v>41487</v>
      </c>
      <c r="E1475" t="s">
        <v>44</v>
      </c>
      <c r="F1475" t="s">
        <v>88</v>
      </c>
      <c r="G1475" t="s">
        <v>46</v>
      </c>
      <c r="H1475" t="s">
        <v>44</v>
      </c>
      <c r="I1475" t="s">
        <v>62</v>
      </c>
      <c r="J1475" t="s">
        <v>48</v>
      </c>
      <c r="K1475">
        <v>729</v>
      </c>
      <c r="L1475">
        <v>150000</v>
      </c>
      <c r="M1475" t="s">
        <v>49</v>
      </c>
      <c r="N1475">
        <v>0</v>
      </c>
      <c r="O1475">
        <v>0</v>
      </c>
      <c r="P1475">
        <v>0</v>
      </c>
      <c r="Q1475">
        <v>0</v>
      </c>
      <c r="R1475">
        <v>0</v>
      </c>
      <c r="S1475">
        <v>1.79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1.79</v>
      </c>
      <c r="AB1475">
        <v>1</v>
      </c>
      <c r="AC1475" t="s">
        <v>89</v>
      </c>
      <c r="AD1475" t="s">
        <v>46</v>
      </c>
      <c r="AE1475" t="s">
        <v>63</v>
      </c>
      <c r="AF1475" t="s">
        <v>44</v>
      </c>
    </row>
    <row r="1476" spans="1:32">
      <c r="A1476" t="s">
        <v>150</v>
      </c>
      <c r="B1476" t="s">
        <v>42</v>
      </c>
      <c r="C1476" t="s">
        <v>43</v>
      </c>
      <c r="D1476" s="4">
        <v>41487</v>
      </c>
      <c r="E1476" t="s">
        <v>44</v>
      </c>
      <c r="F1476" t="s">
        <v>88</v>
      </c>
      <c r="G1476" t="s">
        <v>46</v>
      </c>
      <c r="H1476" t="s">
        <v>44</v>
      </c>
      <c r="I1476" t="s">
        <v>64</v>
      </c>
      <c r="J1476" t="s">
        <v>48</v>
      </c>
      <c r="K1476">
        <v>729</v>
      </c>
      <c r="L1476">
        <v>150000</v>
      </c>
      <c r="M1476" t="s">
        <v>49</v>
      </c>
      <c r="N1476">
        <v>0</v>
      </c>
      <c r="O1476">
        <v>0</v>
      </c>
      <c r="P1476">
        <v>0</v>
      </c>
      <c r="Q1476">
        <v>0</v>
      </c>
      <c r="R1476">
        <v>0</v>
      </c>
      <c r="S1476">
        <v>1.77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1.77</v>
      </c>
      <c r="AB1476">
        <v>1</v>
      </c>
      <c r="AC1476" t="s">
        <v>89</v>
      </c>
      <c r="AD1476" t="s">
        <v>46</v>
      </c>
      <c r="AE1476" t="s">
        <v>65</v>
      </c>
      <c r="AF1476" t="s">
        <v>44</v>
      </c>
    </row>
    <row r="1477" spans="1:32">
      <c r="A1477" t="s">
        <v>150</v>
      </c>
      <c r="B1477" t="s">
        <v>42</v>
      </c>
      <c r="C1477" t="s">
        <v>43</v>
      </c>
      <c r="D1477" s="4">
        <v>41487</v>
      </c>
      <c r="E1477" t="s">
        <v>44</v>
      </c>
      <c r="F1477" t="s">
        <v>88</v>
      </c>
      <c r="G1477" t="s">
        <v>46</v>
      </c>
      <c r="H1477" t="s">
        <v>44</v>
      </c>
      <c r="I1477" t="s">
        <v>66</v>
      </c>
      <c r="J1477" t="s">
        <v>48</v>
      </c>
      <c r="K1477">
        <v>729</v>
      </c>
      <c r="L1477">
        <v>150000</v>
      </c>
      <c r="M1477" t="s">
        <v>49</v>
      </c>
      <c r="N1477">
        <v>0</v>
      </c>
      <c r="O1477">
        <v>0</v>
      </c>
      <c r="P1477">
        <v>0</v>
      </c>
      <c r="Q1477">
        <v>0</v>
      </c>
      <c r="R1477">
        <v>0</v>
      </c>
      <c r="S1477">
        <v>1.76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1.76</v>
      </c>
      <c r="AB1477">
        <v>1</v>
      </c>
      <c r="AC1477" t="s">
        <v>89</v>
      </c>
      <c r="AD1477" t="s">
        <v>46</v>
      </c>
      <c r="AE1477" t="s">
        <v>67</v>
      </c>
      <c r="AF1477" t="s">
        <v>44</v>
      </c>
    </row>
    <row r="1478" spans="1:32">
      <c r="A1478" t="s">
        <v>150</v>
      </c>
      <c r="B1478" t="s">
        <v>42</v>
      </c>
      <c r="C1478" t="s">
        <v>43</v>
      </c>
      <c r="D1478" s="4">
        <v>41487</v>
      </c>
      <c r="E1478" t="s">
        <v>44</v>
      </c>
      <c r="F1478" t="s">
        <v>88</v>
      </c>
      <c r="G1478" t="s">
        <v>46</v>
      </c>
      <c r="H1478" t="s">
        <v>44</v>
      </c>
      <c r="I1478" t="s">
        <v>68</v>
      </c>
      <c r="J1478" t="s">
        <v>48</v>
      </c>
      <c r="K1478">
        <v>729</v>
      </c>
      <c r="L1478">
        <v>150000</v>
      </c>
      <c r="M1478" t="s">
        <v>49</v>
      </c>
      <c r="N1478">
        <v>0</v>
      </c>
      <c r="O1478">
        <v>0</v>
      </c>
      <c r="P1478">
        <v>0</v>
      </c>
      <c r="Q1478">
        <v>0</v>
      </c>
      <c r="R1478">
        <v>0</v>
      </c>
      <c r="S1478">
        <v>1.76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1.76</v>
      </c>
      <c r="AB1478">
        <v>1</v>
      </c>
      <c r="AC1478" t="s">
        <v>89</v>
      </c>
      <c r="AD1478" t="s">
        <v>46</v>
      </c>
      <c r="AE1478" t="s">
        <v>69</v>
      </c>
      <c r="AF1478" t="s">
        <v>44</v>
      </c>
    </row>
    <row r="1479" spans="1:32">
      <c r="A1479" t="s">
        <v>150</v>
      </c>
      <c r="B1479" t="s">
        <v>42</v>
      </c>
      <c r="C1479" t="s">
        <v>43</v>
      </c>
      <c r="D1479" s="4">
        <v>41487</v>
      </c>
      <c r="E1479" t="s">
        <v>44</v>
      </c>
      <c r="F1479" t="s">
        <v>88</v>
      </c>
      <c r="G1479" t="s">
        <v>46</v>
      </c>
      <c r="H1479" t="s">
        <v>44</v>
      </c>
      <c r="I1479" t="s">
        <v>70</v>
      </c>
      <c r="J1479" t="s">
        <v>48</v>
      </c>
      <c r="K1479">
        <v>729</v>
      </c>
      <c r="L1479">
        <v>150000</v>
      </c>
      <c r="M1479" t="s">
        <v>49</v>
      </c>
      <c r="N1479">
        <v>0</v>
      </c>
      <c r="O1479">
        <v>0</v>
      </c>
      <c r="P1479">
        <v>0</v>
      </c>
      <c r="Q1479">
        <v>0</v>
      </c>
      <c r="R1479">
        <v>0</v>
      </c>
      <c r="S1479">
        <v>1.79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1.79</v>
      </c>
      <c r="AB1479">
        <v>1</v>
      </c>
      <c r="AC1479" t="s">
        <v>89</v>
      </c>
      <c r="AD1479" t="s">
        <v>46</v>
      </c>
      <c r="AE1479" t="s">
        <v>71</v>
      </c>
      <c r="AF1479" t="s">
        <v>44</v>
      </c>
    </row>
    <row r="1480" spans="1:32">
      <c r="A1480" t="s">
        <v>150</v>
      </c>
      <c r="B1480" t="s">
        <v>42</v>
      </c>
      <c r="C1480" t="s">
        <v>43</v>
      </c>
      <c r="D1480" s="4">
        <v>41487</v>
      </c>
      <c r="E1480" t="s">
        <v>44</v>
      </c>
      <c r="F1480" t="s">
        <v>88</v>
      </c>
      <c r="G1480" t="s">
        <v>46</v>
      </c>
      <c r="H1480" t="s">
        <v>44</v>
      </c>
      <c r="I1480" t="s">
        <v>72</v>
      </c>
      <c r="J1480" t="s">
        <v>48</v>
      </c>
      <c r="K1480">
        <v>729</v>
      </c>
      <c r="L1480">
        <v>150000</v>
      </c>
      <c r="M1480" t="s">
        <v>49</v>
      </c>
      <c r="N1480">
        <v>0</v>
      </c>
      <c r="O1480">
        <v>0</v>
      </c>
      <c r="P1480">
        <v>0</v>
      </c>
      <c r="Q1480">
        <v>0</v>
      </c>
      <c r="R1480">
        <v>0</v>
      </c>
      <c r="S1480">
        <v>1.84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1.84</v>
      </c>
      <c r="AB1480">
        <v>1</v>
      </c>
      <c r="AC1480" t="s">
        <v>89</v>
      </c>
      <c r="AD1480" t="s">
        <v>46</v>
      </c>
      <c r="AE1480" t="s">
        <v>73</v>
      </c>
      <c r="AF1480" t="s">
        <v>44</v>
      </c>
    </row>
    <row r="1481" spans="1:32">
      <c r="A1481" t="s">
        <v>150</v>
      </c>
      <c r="B1481" t="s">
        <v>42</v>
      </c>
      <c r="C1481" t="s">
        <v>43</v>
      </c>
      <c r="D1481" s="4">
        <v>41487</v>
      </c>
      <c r="E1481" t="s">
        <v>44</v>
      </c>
      <c r="F1481" t="s">
        <v>88</v>
      </c>
      <c r="G1481" t="s">
        <v>46</v>
      </c>
      <c r="H1481" t="s">
        <v>44</v>
      </c>
      <c r="I1481" t="s">
        <v>74</v>
      </c>
      <c r="J1481" t="s">
        <v>48</v>
      </c>
      <c r="K1481">
        <v>729</v>
      </c>
      <c r="L1481">
        <v>150000</v>
      </c>
      <c r="M1481" t="s">
        <v>49</v>
      </c>
      <c r="N1481">
        <v>0</v>
      </c>
      <c r="O1481">
        <v>0</v>
      </c>
      <c r="P1481">
        <v>0</v>
      </c>
      <c r="Q1481">
        <v>0</v>
      </c>
      <c r="R1481">
        <v>0</v>
      </c>
      <c r="S1481">
        <v>1.77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1.77</v>
      </c>
      <c r="AB1481">
        <v>1</v>
      </c>
      <c r="AC1481" t="s">
        <v>89</v>
      </c>
      <c r="AD1481" t="s">
        <v>46</v>
      </c>
      <c r="AE1481" t="s">
        <v>75</v>
      </c>
      <c r="AF1481" t="s">
        <v>44</v>
      </c>
    </row>
    <row r="1482" spans="1:32">
      <c r="A1482" t="s">
        <v>150</v>
      </c>
      <c r="B1482" t="s">
        <v>42</v>
      </c>
      <c r="C1482" t="s">
        <v>43</v>
      </c>
      <c r="D1482" s="4">
        <v>41487</v>
      </c>
      <c r="E1482" t="s">
        <v>44</v>
      </c>
      <c r="F1482" t="s">
        <v>88</v>
      </c>
      <c r="G1482" t="s">
        <v>46</v>
      </c>
      <c r="H1482" t="s">
        <v>44</v>
      </c>
      <c r="I1482" t="s">
        <v>76</v>
      </c>
      <c r="J1482" t="s">
        <v>48</v>
      </c>
      <c r="K1482">
        <v>729</v>
      </c>
      <c r="L1482">
        <v>150000</v>
      </c>
      <c r="M1482" t="s">
        <v>49</v>
      </c>
      <c r="N1482">
        <v>0</v>
      </c>
      <c r="O1482">
        <v>0</v>
      </c>
      <c r="P1482">
        <v>0</v>
      </c>
      <c r="Q1482">
        <v>0</v>
      </c>
      <c r="R1482">
        <v>0</v>
      </c>
      <c r="S1482">
        <v>1.81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1.81</v>
      </c>
      <c r="AB1482">
        <v>1</v>
      </c>
      <c r="AC1482" t="s">
        <v>89</v>
      </c>
      <c r="AD1482" t="s">
        <v>46</v>
      </c>
      <c r="AE1482" t="s">
        <v>77</v>
      </c>
      <c r="AF1482" t="s">
        <v>44</v>
      </c>
    </row>
    <row r="1483" spans="1:32">
      <c r="A1483" t="s">
        <v>150</v>
      </c>
      <c r="B1483" t="s">
        <v>42</v>
      </c>
      <c r="C1483" t="s">
        <v>43</v>
      </c>
      <c r="D1483" s="4">
        <v>41487</v>
      </c>
      <c r="E1483" t="s">
        <v>44</v>
      </c>
      <c r="F1483" t="s">
        <v>88</v>
      </c>
      <c r="G1483" t="s">
        <v>46</v>
      </c>
      <c r="H1483" t="s">
        <v>44</v>
      </c>
      <c r="I1483" t="s">
        <v>78</v>
      </c>
      <c r="J1483" t="s">
        <v>48</v>
      </c>
      <c r="K1483">
        <v>729</v>
      </c>
      <c r="L1483">
        <v>150000</v>
      </c>
      <c r="M1483" t="s">
        <v>49</v>
      </c>
      <c r="N1483">
        <v>0</v>
      </c>
      <c r="O1483">
        <v>0</v>
      </c>
      <c r="P1483">
        <v>0</v>
      </c>
      <c r="Q1483">
        <v>0</v>
      </c>
      <c r="R1483">
        <v>0</v>
      </c>
      <c r="S1483">
        <v>1.53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1.53</v>
      </c>
      <c r="AB1483">
        <v>1</v>
      </c>
      <c r="AC1483" t="s">
        <v>89</v>
      </c>
      <c r="AD1483" t="s">
        <v>46</v>
      </c>
      <c r="AE1483" t="s">
        <v>79</v>
      </c>
      <c r="AF1483" t="s">
        <v>44</v>
      </c>
    </row>
    <row r="1484" spans="1:32">
      <c r="A1484" t="s">
        <v>150</v>
      </c>
      <c r="B1484" t="s">
        <v>42</v>
      </c>
      <c r="C1484" t="s">
        <v>43</v>
      </c>
      <c r="D1484" s="4">
        <v>41487</v>
      </c>
      <c r="E1484" t="s">
        <v>44</v>
      </c>
      <c r="F1484" t="s">
        <v>88</v>
      </c>
      <c r="G1484" t="s">
        <v>46</v>
      </c>
      <c r="H1484" t="s">
        <v>44</v>
      </c>
      <c r="I1484" t="s">
        <v>80</v>
      </c>
      <c r="J1484" t="s">
        <v>48</v>
      </c>
      <c r="K1484">
        <v>729</v>
      </c>
      <c r="L1484">
        <v>150000</v>
      </c>
      <c r="M1484" t="s">
        <v>49</v>
      </c>
      <c r="N1484">
        <v>0</v>
      </c>
      <c r="O1484">
        <v>0</v>
      </c>
      <c r="P1484">
        <v>0</v>
      </c>
      <c r="Q1484">
        <v>0</v>
      </c>
      <c r="R1484">
        <v>0</v>
      </c>
      <c r="S1484">
        <v>2.04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2.04</v>
      </c>
      <c r="AB1484">
        <v>1</v>
      </c>
      <c r="AC1484" t="s">
        <v>89</v>
      </c>
      <c r="AD1484" t="s">
        <v>46</v>
      </c>
      <c r="AE1484" t="s">
        <v>81</v>
      </c>
      <c r="AF1484" t="s">
        <v>44</v>
      </c>
    </row>
    <row r="1485" spans="1:32">
      <c r="A1485" t="s">
        <v>150</v>
      </c>
      <c r="B1485" t="s">
        <v>42</v>
      </c>
      <c r="C1485" t="s">
        <v>43</v>
      </c>
      <c r="D1485" s="4">
        <v>41487</v>
      </c>
      <c r="E1485" t="s">
        <v>44</v>
      </c>
      <c r="F1485" t="s">
        <v>90</v>
      </c>
      <c r="G1485" t="s">
        <v>46</v>
      </c>
      <c r="H1485" t="s">
        <v>44</v>
      </c>
      <c r="I1485" t="s">
        <v>47</v>
      </c>
      <c r="J1485" t="s">
        <v>48</v>
      </c>
      <c r="K1485">
        <v>2560</v>
      </c>
      <c r="L1485">
        <v>1000000</v>
      </c>
      <c r="M1485" t="s">
        <v>49</v>
      </c>
      <c r="N1485">
        <v>0</v>
      </c>
      <c r="O1485">
        <v>0</v>
      </c>
      <c r="P1485">
        <v>0</v>
      </c>
      <c r="Q1485">
        <v>0</v>
      </c>
      <c r="R1485">
        <v>0</v>
      </c>
      <c r="S1485">
        <v>3.23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3.23</v>
      </c>
      <c r="AB1485">
        <v>1</v>
      </c>
      <c r="AC1485" t="s">
        <v>91</v>
      </c>
      <c r="AD1485" t="s">
        <v>46</v>
      </c>
      <c r="AE1485" t="s">
        <v>51</v>
      </c>
      <c r="AF1485" t="s">
        <v>44</v>
      </c>
    </row>
    <row r="1486" spans="1:32">
      <c r="A1486" t="s">
        <v>150</v>
      </c>
      <c r="B1486" t="s">
        <v>42</v>
      </c>
      <c r="C1486" t="s">
        <v>43</v>
      </c>
      <c r="D1486" s="4">
        <v>41487</v>
      </c>
      <c r="E1486" t="s">
        <v>44</v>
      </c>
      <c r="F1486" t="s">
        <v>90</v>
      </c>
      <c r="G1486" t="s">
        <v>46</v>
      </c>
      <c r="H1486" t="s">
        <v>44</v>
      </c>
      <c r="I1486" t="s">
        <v>52</v>
      </c>
      <c r="J1486" t="s">
        <v>48</v>
      </c>
      <c r="K1486">
        <v>2560</v>
      </c>
      <c r="L1486">
        <v>1000000</v>
      </c>
      <c r="M1486" t="s">
        <v>49</v>
      </c>
      <c r="N1486">
        <v>0</v>
      </c>
      <c r="O1486">
        <v>0</v>
      </c>
      <c r="P1486">
        <v>0</v>
      </c>
      <c r="Q1486">
        <v>0</v>
      </c>
      <c r="R1486">
        <v>0</v>
      </c>
      <c r="S1486">
        <v>3.02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3.02</v>
      </c>
      <c r="AB1486">
        <v>1</v>
      </c>
      <c r="AC1486" t="s">
        <v>91</v>
      </c>
      <c r="AD1486" t="s">
        <v>46</v>
      </c>
      <c r="AE1486" t="s">
        <v>53</v>
      </c>
      <c r="AF1486" t="s">
        <v>44</v>
      </c>
    </row>
    <row r="1487" spans="1:32">
      <c r="A1487" t="s">
        <v>150</v>
      </c>
      <c r="B1487" t="s">
        <v>42</v>
      </c>
      <c r="C1487" t="s">
        <v>43</v>
      </c>
      <c r="D1487" s="4">
        <v>41487</v>
      </c>
      <c r="E1487" t="s">
        <v>44</v>
      </c>
      <c r="F1487" t="s">
        <v>90</v>
      </c>
      <c r="G1487" t="s">
        <v>46</v>
      </c>
      <c r="H1487" t="s">
        <v>44</v>
      </c>
      <c r="I1487" t="s">
        <v>54</v>
      </c>
      <c r="J1487" t="s">
        <v>48</v>
      </c>
      <c r="K1487">
        <v>2560</v>
      </c>
      <c r="L1487">
        <v>1000000</v>
      </c>
      <c r="M1487" t="s">
        <v>49</v>
      </c>
      <c r="N1487">
        <v>0</v>
      </c>
      <c r="O1487">
        <v>0</v>
      </c>
      <c r="P1487">
        <v>0</v>
      </c>
      <c r="Q1487">
        <v>0</v>
      </c>
      <c r="R1487">
        <v>0</v>
      </c>
      <c r="S1487">
        <v>3.02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3.02</v>
      </c>
      <c r="AB1487">
        <v>1</v>
      </c>
      <c r="AC1487" t="s">
        <v>91</v>
      </c>
      <c r="AD1487" t="s">
        <v>46</v>
      </c>
      <c r="AE1487" t="s">
        <v>55</v>
      </c>
      <c r="AF1487" t="s">
        <v>44</v>
      </c>
    </row>
    <row r="1488" spans="1:32">
      <c r="A1488" t="s">
        <v>150</v>
      </c>
      <c r="B1488" t="s">
        <v>42</v>
      </c>
      <c r="C1488" t="s">
        <v>43</v>
      </c>
      <c r="D1488" s="4">
        <v>41487</v>
      </c>
      <c r="E1488" t="s">
        <v>44</v>
      </c>
      <c r="F1488" t="s">
        <v>90</v>
      </c>
      <c r="G1488" t="s">
        <v>46</v>
      </c>
      <c r="H1488" t="s">
        <v>44</v>
      </c>
      <c r="I1488" t="s">
        <v>56</v>
      </c>
      <c r="J1488" t="s">
        <v>48</v>
      </c>
      <c r="K1488">
        <v>2560</v>
      </c>
      <c r="L1488">
        <v>1000000</v>
      </c>
      <c r="M1488" t="s">
        <v>49</v>
      </c>
      <c r="N1488">
        <v>0</v>
      </c>
      <c r="O1488">
        <v>0</v>
      </c>
      <c r="P1488">
        <v>0</v>
      </c>
      <c r="Q1488">
        <v>0</v>
      </c>
      <c r="R1488">
        <v>0</v>
      </c>
      <c r="S1488">
        <v>2.93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2.93</v>
      </c>
      <c r="AB1488">
        <v>1</v>
      </c>
      <c r="AC1488" t="s">
        <v>91</v>
      </c>
      <c r="AD1488" t="s">
        <v>46</v>
      </c>
      <c r="AE1488" t="s">
        <v>57</v>
      </c>
      <c r="AF1488" t="s">
        <v>44</v>
      </c>
    </row>
    <row r="1489" spans="1:32">
      <c r="A1489" t="s">
        <v>150</v>
      </c>
      <c r="B1489" t="s">
        <v>42</v>
      </c>
      <c r="C1489" t="s">
        <v>43</v>
      </c>
      <c r="D1489" s="4">
        <v>41487</v>
      </c>
      <c r="E1489" t="s">
        <v>44</v>
      </c>
      <c r="F1489" t="s">
        <v>90</v>
      </c>
      <c r="G1489" t="s">
        <v>46</v>
      </c>
      <c r="H1489" t="s">
        <v>44</v>
      </c>
      <c r="I1489" t="s">
        <v>58</v>
      </c>
      <c r="J1489" t="s">
        <v>48</v>
      </c>
      <c r="K1489">
        <v>2560</v>
      </c>
      <c r="L1489">
        <v>1000000</v>
      </c>
      <c r="M1489" t="s">
        <v>49</v>
      </c>
      <c r="N1489">
        <v>0</v>
      </c>
      <c r="O1489">
        <v>0</v>
      </c>
      <c r="P1489">
        <v>0</v>
      </c>
      <c r="Q1489">
        <v>0</v>
      </c>
      <c r="R1489">
        <v>0</v>
      </c>
      <c r="S1489">
        <v>3.07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3.07</v>
      </c>
      <c r="AB1489">
        <v>1</v>
      </c>
      <c r="AC1489" t="s">
        <v>91</v>
      </c>
      <c r="AD1489" t="s">
        <v>46</v>
      </c>
      <c r="AE1489" t="s">
        <v>59</v>
      </c>
      <c r="AF1489" t="s">
        <v>44</v>
      </c>
    </row>
    <row r="1490" spans="1:32">
      <c r="A1490" t="s">
        <v>150</v>
      </c>
      <c r="B1490" t="s">
        <v>42</v>
      </c>
      <c r="C1490" t="s">
        <v>43</v>
      </c>
      <c r="D1490" s="4">
        <v>41487</v>
      </c>
      <c r="E1490" t="s">
        <v>44</v>
      </c>
      <c r="F1490" t="s">
        <v>90</v>
      </c>
      <c r="G1490" t="s">
        <v>46</v>
      </c>
      <c r="H1490" t="s">
        <v>44</v>
      </c>
      <c r="I1490" t="s">
        <v>60</v>
      </c>
      <c r="J1490" t="s">
        <v>48</v>
      </c>
      <c r="K1490">
        <v>2560</v>
      </c>
      <c r="L1490">
        <v>1000000</v>
      </c>
      <c r="M1490" t="s">
        <v>49</v>
      </c>
      <c r="N1490">
        <v>0</v>
      </c>
      <c r="O1490">
        <v>0</v>
      </c>
      <c r="P1490">
        <v>0</v>
      </c>
      <c r="Q1490">
        <v>0</v>
      </c>
      <c r="R1490">
        <v>0</v>
      </c>
      <c r="S1490">
        <v>2.85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2.85</v>
      </c>
      <c r="AB1490">
        <v>1</v>
      </c>
      <c r="AC1490" t="s">
        <v>91</v>
      </c>
      <c r="AD1490" t="s">
        <v>46</v>
      </c>
      <c r="AE1490" t="s">
        <v>61</v>
      </c>
      <c r="AF1490" t="s">
        <v>44</v>
      </c>
    </row>
    <row r="1491" spans="1:32">
      <c r="A1491" t="s">
        <v>150</v>
      </c>
      <c r="B1491" t="s">
        <v>42</v>
      </c>
      <c r="C1491" t="s">
        <v>43</v>
      </c>
      <c r="D1491" s="4">
        <v>41487</v>
      </c>
      <c r="E1491" t="s">
        <v>44</v>
      </c>
      <c r="F1491" t="s">
        <v>90</v>
      </c>
      <c r="G1491" t="s">
        <v>46</v>
      </c>
      <c r="H1491" t="s">
        <v>44</v>
      </c>
      <c r="I1491" t="s">
        <v>62</v>
      </c>
      <c r="J1491" t="s">
        <v>48</v>
      </c>
      <c r="K1491">
        <v>2560</v>
      </c>
      <c r="L1491">
        <v>1000000</v>
      </c>
      <c r="M1491" t="s">
        <v>49</v>
      </c>
      <c r="N1491">
        <v>0</v>
      </c>
      <c r="O1491">
        <v>0</v>
      </c>
      <c r="P1491">
        <v>0</v>
      </c>
      <c r="Q1491">
        <v>0</v>
      </c>
      <c r="R1491">
        <v>0</v>
      </c>
      <c r="S1491">
        <v>2.82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2.82</v>
      </c>
      <c r="AB1491">
        <v>1</v>
      </c>
      <c r="AC1491" t="s">
        <v>91</v>
      </c>
      <c r="AD1491" t="s">
        <v>46</v>
      </c>
      <c r="AE1491" t="s">
        <v>63</v>
      </c>
      <c r="AF1491" t="s">
        <v>44</v>
      </c>
    </row>
    <row r="1492" spans="1:32">
      <c r="A1492" t="s">
        <v>150</v>
      </c>
      <c r="B1492" t="s">
        <v>42</v>
      </c>
      <c r="C1492" t="s">
        <v>43</v>
      </c>
      <c r="D1492" s="4">
        <v>41487</v>
      </c>
      <c r="E1492" t="s">
        <v>44</v>
      </c>
      <c r="F1492" t="s">
        <v>90</v>
      </c>
      <c r="G1492" t="s">
        <v>46</v>
      </c>
      <c r="H1492" t="s">
        <v>44</v>
      </c>
      <c r="I1492" t="s">
        <v>64</v>
      </c>
      <c r="J1492" t="s">
        <v>48</v>
      </c>
      <c r="K1492">
        <v>2560</v>
      </c>
      <c r="L1492">
        <v>1000000</v>
      </c>
      <c r="M1492" t="s">
        <v>49</v>
      </c>
      <c r="N1492">
        <v>0</v>
      </c>
      <c r="O1492">
        <v>0</v>
      </c>
      <c r="P1492">
        <v>0</v>
      </c>
      <c r="Q1492">
        <v>0</v>
      </c>
      <c r="R1492">
        <v>0</v>
      </c>
      <c r="S1492">
        <v>2.78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2.78</v>
      </c>
      <c r="AB1492">
        <v>1</v>
      </c>
      <c r="AC1492" t="s">
        <v>91</v>
      </c>
      <c r="AD1492" t="s">
        <v>46</v>
      </c>
      <c r="AE1492" t="s">
        <v>65</v>
      </c>
      <c r="AF1492" t="s">
        <v>44</v>
      </c>
    </row>
    <row r="1493" spans="1:32">
      <c r="A1493" t="s">
        <v>150</v>
      </c>
      <c r="B1493" t="s">
        <v>42</v>
      </c>
      <c r="C1493" t="s">
        <v>43</v>
      </c>
      <c r="D1493" s="4">
        <v>41487</v>
      </c>
      <c r="E1493" t="s">
        <v>44</v>
      </c>
      <c r="F1493" t="s">
        <v>90</v>
      </c>
      <c r="G1493" t="s">
        <v>46</v>
      </c>
      <c r="H1493" t="s">
        <v>44</v>
      </c>
      <c r="I1493" t="s">
        <v>66</v>
      </c>
      <c r="J1493" t="s">
        <v>48</v>
      </c>
      <c r="K1493">
        <v>2560</v>
      </c>
      <c r="L1493">
        <v>1000000</v>
      </c>
      <c r="M1493" t="s">
        <v>49</v>
      </c>
      <c r="N1493">
        <v>0</v>
      </c>
      <c r="O1493">
        <v>0</v>
      </c>
      <c r="P1493">
        <v>0</v>
      </c>
      <c r="Q1493">
        <v>0</v>
      </c>
      <c r="R1493">
        <v>0</v>
      </c>
      <c r="S1493">
        <v>2.78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2.78</v>
      </c>
      <c r="AB1493">
        <v>1</v>
      </c>
      <c r="AC1493" t="s">
        <v>91</v>
      </c>
      <c r="AD1493" t="s">
        <v>46</v>
      </c>
      <c r="AE1493" t="s">
        <v>67</v>
      </c>
      <c r="AF1493" t="s">
        <v>44</v>
      </c>
    </row>
    <row r="1494" spans="1:32">
      <c r="A1494" t="s">
        <v>150</v>
      </c>
      <c r="B1494" t="s">
        <v>42</v>
      </c>
      <c r="C1494" t="s">
        <v>43</v>
      </c>
      <c r="D1494" s="4">
        <v>41487</v>
      </c>
      <c r="E1494" t="s">
        <v>44</v>
      </c>
      <c r="F1494" t="s">
        <v>90</v>
      </c>
      <c r="G1494" t="s">
        <v>46</v>
      </c>
      <c r="H1494" t="s">
        <v>44</v>
      </c>
      <c r="I1494" t="s">
        <v>68</v>
      </c>
      <c r="J1494" t="s">
        <v>48</v>
      </c>
      <c r="K1494">
        <v>2560</v>
      </c>
      <c r="L1494">
        <v>1000000</v>
      </c>
      <c r="M1494" t="s">
        <v>49</v>
      </c>
      <c r="N1494">
        <v>0</v>
      </c>
      <c r="O1494">
        <v>0</v>
      </c>
      <c r="P1494">
        <v>0</v>
      </c>
      <c r="Q1494">
        <v>0</v>
      </c>
      <c r="R1494">
        <v>0</v>
      </c>
      <c r="S1494">
        <v>2.77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2.77</v>
      </c>
      <c r="AB1494">
        <v>1</v>
      </c>
      <c r="AC1494" t="s">
        <v>91</v>
      </c>
      <c r="AD1494" t="s">
        <v>46</v>
      </c>
      <c r="AE1494" t="s">
        <v>69</v>
      </c>
      <c r="AF1494" t="s">
        <v>44</v>
      </c>
    </row>
    <row r="1495" spans="1:32">
      <c r="A1495" t="s">
        <v>150</v>
      </c>
      <c r="B1495" t="s">
        <v>42</v>
      </c>
      <c r="C1495" t="s">
        <v>43</v>
      </c>
      <c r="D1495" s="4">
        <v>41487</v>
      </c>
      <c r="E1495" t="s">
        <v>44</v>
      </c>
      <c r="F1495" t="s">
        <v>90</v>
      </c>
      <c r="G1495" t="s">
        <v>46</v>
      </c>
      <c r="H1495" t="s">
        <v>44</v>
      </c>
      <c r="I1495" t="s">
        <v>70</v>
      </c>
      <c r="J1495" t="s">
        <v>48</v>
      </c>
      <c r="K1495">
        <v>2560</v>
      </c>
      <c r="L1495">
        <v>1000000</v>
      </c>
      <c r="M1495" t="s">
        <v>49</v>
      </c>
      <c r="N1495">
        <v>0</v>
      </c>
      <c r="O1495">
        <v>0</v>
      </c>
      <c r="P1495">
        <v>0</v>
      </c>
      <c r="Q1495">
        <v>0</v>
      </c>
      <c r="R1495">
        <v>0</v>
      </c>
      <c r="S1495">
        <v>2.81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2.81</v>
      </c>
      <c r="AB1495">
        <v>1</v>
      </c>
      <c r="AC1495" t="s">
        <v>91</v>
      </c>
      <c r="AD1495" t="s">
        <v>46</v>
      </c>
      <c r="AE1495" t="s">
        <v>71</v>
      </c>
      <c r="AF1495" t="s">
        <v>44</v>
      </c>
    </row>
    <row r="1496" spans="1:32">
      <c r="A1496" t="s">
        <v>150</v>
      </c>
      <c r="B1496" t="s">
        <v>42</v>
      </c>
      <c r="C1496" t="s">
        <v>43</v>
      </c>
      <c r="D1496" s="4">
        <v>41487</v>
      </c>
      <c r="E1496" t="s">
        <v>44</v>
      </c>
      <c r="F1496" t="s">
        <v>90</v>
      </c>
      <c r="G1496" t="s">
        <v>46</v>
      </c>
      <c r="H1496" t="s">
        <v>44</v>
      </c>
      <c r="I1496" t="s">
        <v>72</v>
      </c>
      <c r="J1496" t="s">
        <v>48</v>
      </c>
      <c r="K1496">
        <v>2560</v>
      </c>
      <c r="L1496">
        <v>1000000</v>
      </c>
      <c r="M1496" t="s">
        <v>49</v>
      </c>
      <c r="N1496">
        <v>0</v>
      </c>
      <c r="O1496">
        <v>0</v>
      </c>
      <c r="P1496">
        <v>0</v>
      </c>
      <c r="Q1496">
        <v>0</v>
      </c>
      <c r="R1496">
        <v>0</v>
      </c>
      <c r="S1496">
        <v>2.89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2.89</v>
      </c>
      <c r="AB1496">
        <v>1</v>
      </c>
      <c r="AC1496" t="s">
        <v>91</v>
      </c>
      <c r="AD1496" t="s">
        <v>46</v>
      </c>
      <c r="AE1496" t="s">
        <v>73</v>
      </c>
      <c r="AF1496" t="s">
        <v>44</v>
      </c>
    </row>
    <row r="1497" spans="1:32">
      <c r="A1497" t="s">
        <v>150</v>
      </c>
      <c r="B1497" t="s">
        <v>42</v>
      </c>
      <c r="C1497" t="s">
        <v>43</v>
      </c>
      <c r="D1497" s="4">
        <v>41487</v>
      </c>
      <c r="E1497" t="s">
        <v>44</v>
      </c>
      <c r="F1497" t="s">
        <v>90</v>
      </c>
      <c r="G1497" t="s">
        <v>46</v>
      </c>
      <c r="H1497" t="s">
        <v>44</v>
      </c>
      <c r="I1497" t="s">
        <v>74</v>
      </c>
      <c r="J1497" t="s">
        <v>48</v>
      </c>
      <c r="K1497">
        <v>2560</v>
      </c>
      <c r="L1497">
        <v>1000000</v>
      </c>
      <c r="M1497" t="s">
        <v>49</v>
      </c>
      <c r="N1497">
        <v>0</v>
      </c>
      <c r="O1497">
        <v>0</v>
      </c>
      <c r="P1497">
        <v>0</v>
      </c>
      <c r="Q1497">
        <v>0</v>
      </c>
      <c r="R1497">
        <v>0</v>
      </c>
      <c r="S1497">
        <v>2.78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2.78</v>
      </c>
      <c r="AB1497">
        <v>1</v>
      </c>
      <c r="AC1497" t="s">
        <v>91</v>
      </c>
      <c r="AD1497" t="s">
        <v>46</v>
      </c>
      <c r="AE1497" t="s">
        <v>75</v>
      </c>
      <c r="AF1497" t="s">
        <v>44</v>
      </c>
    </row>
    <row r="1498" spans="1:32">
      <c r="A1498" t="s">
        <v>150</v>
      </c>
      <c r="B1498" t="s">
        <v>42</v>
      </c>
      <c r="C1498" t="s">
        <v>43</v>
      </c>
      <c r="D1498" s="4">
        <v>41487</v>
      </c>
      <c r="E1498" t="s">
        <v>44</v>
      </c>
      <c r="F1498" t="s">
        <v>90</v>
      </c>
      <c r="G1498" t="s">
        <v>46</v>
      </c>
      <c r="H1498" t="s">
        <v>44</v>
      </c>
      <c r="I1498" t="s">
        <v>76</v>
      </c>
      <c r="J1498" t="s">
        <v>48</v>
      </c>
      <c r="K1498">
        <v>2560</v>
      </c>
      <c r="L1498">
        <v>1000000</v>
      </c>
      <c r="M1498" t="s">
        <v>49</v>
      </c>
      <c r="N1498">
        <v>0</v>
      </c>
      <c r="O1498">
        <v>0</v>
      </c>
      <c r="P1498">
        <v>0</v>
      </c>
      <c r="Q1498">
        <v>0</v>
      </c>
      <c r="R1498">
        <v>0</v>
      </c>
      <c r="S1498">
        <v>2.83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2.83</v>
      </c>
      <c r="AB1498">
        <v>1</v>
      </c>
      <c r="AC1498" t="s">
        <v>91</v>
      </c>
      <c r="AD1498" t="s">
        <v>46</v>
      </c>
      <c r="AE1498" t="s">
        <v>77</v>
      </c>
      <c r="AF1498" t="s">
        <v>44</v>
      </c>
    </row>
    <row r="1499" spans="1:32">
      <c r="A1499" t="s">
        <v>150</v>
      </c>
      <c r="B1499" t="s">
        <v>42</v>
      </c>
      <c r="C1499" t="s">
        <v>43</v>
      </c>
      <c r="D1499" s="4">
        <v>41487</v>
      </c>
      <c r="E1499" t="s">
        <v>44</v>
      </c>
      <c r="F1499" t="s">
        <v>90</v>
      </c>
      <c r="G1499" t="s">
        <v>46</v>
      </c>
      <c r="H1499" t="s">
        <v>44</v>
      </c>
      <c r="I1499" t="s">
        <v>78</v>
      </c>
      <c r="J1499" t="s">
        <v>48</v>
      </c>
      <c r="K1499">
        <v>2560</v>
      </c>
      <c r="L1499">
        <v>1000000</v>
      </c>
      <c r="M1499" t="s">
        <v>49</v>
      </c>
      <c r="N1499">
        <v>0</v>
      </c>
      <c r="O1499">
        <v>0</v>
      </c>
      <c r="P1499">
        <v>0</v>
      </c>
      <c r="Q1499">
        <v>0</v>
      </c>
      <c r="R1499">
        <v>0</v>
      </c>
      <c r="S1499">
        <v>2.36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2.36</v>
      </c>
      <c r="AB1499">
        <v>1</v>
      </c>
      <c r="AC1499" t="s">
        <v>91</v>
      </c>
      <c r="AD1499" t="s">
        <v>46</v>
      </c>
      <c r="AE1499" t="s">
        <v>79</v>
      </c>
      <c r="AF1499" t="s">
        <v>44</v>
      </c>
    </row>
    <row r="1500" spans="1:32">
      <c r="A1500" t="s">
        <v>150</v>
      </c>
      <c r="B1500" t="s">
        <v>42</v>
      </c>
      <c r="C1500" t="s">
        <v>43</v>
      </c>
      <c r="D1500" s="4">
        <v>41487</v>
      </c>
      <c r="E1500" t="s">
        <v>44</v>
      </c>
      <c r="F1500" t="s">
        <v>90</v>
      </c>
      <c r="G1500" t="s">
        <v>46</v>
      </c>
      <c r="H1500" t="s">
        <v>44</v>
      </c>
      <c r="I1500" t="s">
        <v>80</v>
      </c>
      <c r="J1500" t="s">
        <v>48</v>
      </c>
      <c r="K1500">
        <v>2560</v>
      </c>
      <c r="L1500">
        <v>1000000</v>
      </c>
      <c r="M1500" t="s">
        <v>49</v>
      </c>
      <c r="N1500">
        <v>0</v>
      </c>
      <c r="O1500">
        <v>0</v>
      </c>
      <c r="P1500">
        <v>0</v>
      </c>
      <c r="Q1500">
        <v>0</v>
      </c>
      <c r="R1500">
        <v>0</v>
      </c>
      <c r="S1500">
        <v>3.22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3.22</v>
      </c>
      <c r="AB1500">
        <v>1</v>
      </c>
      <c r="AC1500" t="s">
        <v>91</v>
      </c>
      <c r="AD1500" t="s">
        <v>46</v>
      </c>
      <c r="AE1500" t="s">
        <v>81</v>
      </c>
      <c r="AF1500" t="s">
        <v>44</v>
      </c>
    </row>
    <row r="1501" spans="1:32">
      <c r="A1501" t="s">
        <v>150</v>
      </c>
      <c r="B1501" t="s">
        <v>42</v>
      </c>
      <c r="C1501" t="s">
        <v>43</v>
      </c>
      <c r="D1501" s="4">
        <v>41487</v>
      </c>
      <c r="E1501" t="s">
        <v>44</v>
      </c>
      <c r="F1501" t="s">
        <v>92</v>
      </c>
      <c r="G1501" t="s">
        <v>46</v>
      </c>
      <c r="H1501" t="s">
        <v>44</v>
      </c>
      <c r="I1501" t="s">
        <v>47</v>
      </c>
      <c r="J1501" t="s">
        <v>48</v>
      </c>
      <c r="K1501">
        <v>146</v>
      </c>
      <c r="L1501">
        <v>50000</v>
      </c>
      <c r="M1501" t="s">
        <v>49</v>
      </c>
      <c r="N1501">
        <v>0</v>
      </c>
      <c r="O1501">
        <v>0</v>
      </c>
      <c r="P1501">
        <v>0</v>
      </c>
      <c r="Q1501">
        <v>0.14899999999999999</v>
      </c>
      <c r="R1501" s="5">
        <v>1.06E-5</v>
      </c>
      <c r="S1501">
        <v>3.63</v>
      </c>
      <c r="T1501">
        <v>0</v>
      </c>
      <c r="U1501">
        <v>0</v>
      </c>
      <c r="V1501">
        <v>0</v>
      </c>
      <c r="W1501">
        <v>0.14899999999999999</v>
      </c>
      <c r="X1501" s="5">
        <v>1.06E-5</v>
      </c>
      <c r="Y1501">
        <v>3.63</v>
      </c>
      <c r="AB1501">
        <v>1</v>
      </c>
      <c r="AC1501" t="s">
        <v>93</v>
      </c>
      <c r="AD1501" t="s">
        <v>46</v>
      </c>
      <c r="AE1501" t="s">
        <v>51</v>
      </c>
      <c r="AF1501" t="s">
        <v>44</v>
      </c>
    </row>
    <row r="1502" spans="1:32">
      <c r="A1502" t="s">
        <v>150</v>
      </c>
      <c r="B1502" t="s">
        <v>42</v>
      </c>
      <c r="C1502" t="s">
        <v>43</v>
      </c>
      <c r="D1502" s="4">
        <v>41487</v>
      </c>
      <c r="E1502" t="s">
        <v>44</v>
      </c>
      <c r="F1502" t="s">
        <v>92</v>
      </c>
      <c r="G1502" t="s">
        <v>46</v>
      </c>
      <c r="H1502" t="s">
        <v>44</v>
      </c>
      <c r="I1502" t="s">
        <v>52</v>
      </c>
      <c r="J1502" t="s">
        <v>48</v>
      </c>
      <c r="K1502">
        <v>146</v>
      </c>
      <c r="L1502">
        <v>50000</v>
      </c>
      <c r="M1502" t="s">
        <v>49</v>
      </c>
      <c r="N1502">
        <v>0</v>
      </c>
      <c r="O1502">
        <v>0</v>
      </c>
      <c r="P1502">
        <v>0</v>
      </c>
      <c r="Q1502">
        <v>0.57099999999999995</v>
      </c>
      <c r="R1502" s="5">
        <v>-8.5400000000000002E-5</v>
      </c>
      <c r="S1502">
        <v>3.39</v>
      </c>
      <c r="T1502">
        <v>0</v>
      </c>
      <c r="U1502">
        <v>0</v>
      </c>
      <c r="V1502">
        <v>0</v>
      </c>
      <c r="W1502">
        <v>0.57099999999999995</v>
      </c>
      <c r="X1502" s="5">
        <v>-8.5400000000000002E-5</v>
      </c>
      <c r="Y1502">
        <v>3.39</v>
      </c>
      <c r="AB1502">
        <v>1</v>
      </c>
      <c r="AC1502" t="s">
        <v>93</v>
      </c>
      <c r="AD1502" t="s">
        <v>46</v>
      </c>
      <c r="AE1502" t="s">
        <v>53</v>
      </c>
      <c r="AF1502" t="s">
        <v>44</v>
      </c>
    </row>
    <row r="1503" spans="1:32">
      <c r="A1503" t="s">
        <v>150</v>
      </c>
      <c r="B1503" t="s">
        <v>42</v>
      </c>
      <c r="C1503" t="s">
        <v>43</v>
      </c>
      <c r="D1503" s="4">
        <v>41487</v>
      </c>
      <c r="E1503" t="s">
        <v>44</v>
      </c>
      <c r="F1503" t="s">
        <v>92</v>
      </c>
      <c r="G1503" t="s">
        <v>46</v>
      </c>
      <c r="H1503" t="s">
        <v>44</v>
      </c>
      <c r="I1503" t="s">
        <v>54</v>
      </c>
      <c r="J1503" t="s">
        <v>48</v>
      </c>
      <c r="K1503">
        <v>146</v>
      </c>
      <c r="L1503">
        <v>50000</v>
      </c>
      <c r="M1503" t="s">
        <v>49</v>
      </c>
      <c r="N1503">
        <v>0</v>
      </c>
      <c r="O1503">
        <v>0</v>
      </c>
      <c r="P1503">
        <v>0</v>
      </c>
      <c r="Q1503">
        <v>0.29099999999999998</v>
      </c>
      <c r="R1503" s="5">
        <v>8.6899999999999998E-5</v>
      </c>
      <c r="S1503">
        <v>3.4</v>
      </c>
      <c r="T1503">
        <v>0</v>
      </c>
      <c r="U1503">
        <v>0</v>
      </c>
      <c r="V1503">
        <v>0</v>
      </c>
      <c r="W1503">
        <v>0.29099999999999998</v>
      </c>
      <c r="X1503" s="5">
        <v>8.6899999999999998E-5</v>
      </c>
      <c r="Y1503">
        <v>3.4</v>
      </c>
      <c r="AB1503">
        <v>1</v>
      </c>
      <c r="AC1503" t="s">
        <v>93</v>
      </c>
      <c r="AD1503" t="s">
        <v>46</v>
      </c>
      <c r="AE1503" t="s">
        <v>55</v>
      </c>
      <c r="AF1503" t="s">
        <v>44</v>
      </c>
    </row>
    <row r="1504" spans="1:32">
      <c r="A1504" t="s">
        <v>150</v>
      </c>
      <c r="B1504" t="s">
        <v>42</v>
      </c>
      <c r="C1504" t="s">
        <v>43</v>
      </c>
      <c r="D1504" s="4">
        <v>41487</v>
      </c>
      <c r="E1504" t="s">
        <v>44</v>
      </c>
      <c r="F1504" t="s">
        <v>92</v>
      </c>
      <c r="G1504" t="s">
        <v>46</v>
      </c>
      <c r="H1504" t="s">
        <v>44</v>
      </c>
      <c r="I1504" t="s">
        <v>56</v>
      </c>
      <c r="J1504" t="s">
        <v>48</v>
      </c>
      <c r="K1504">
        <v>146</v>
      </c>
      <c r="L1504">
        <v>50000</v>
      </c>
      <c r="M1504" t="s">
        <v>49</v>
      </c>
      <c r="N1504">
        <v>0</v>
      </c>
      <c r="O1504">
        <v>0</v>
      </c>
      <c r="P1504">
        <v>0</v>
      </c>
      <c r="Q1504">
        <v>0.57799999999999996</v>
      </c>
      <c r="R1504">
        <v>6.7000000000000002E-4</v>
      </c>
      <c r="S1504">
        <v>3.32</v>
      </c>
      <c r="T1504">
        <v>0</v>
      </c>
      <c r="U1504">
        <v>0</v>
      </c>
      <c r="V1504">
        <v>0</v>
      </c>
      <c r="W1504">
        <v>0.57799999999999996</v>
      </c>
      <c r="X1504">
        <v>6.7000000000000002E-4</v>
      </c>
      <c r="Y1504">
        <v>3.32</v>
      </c>
      <c r="AB1504">
        <v>1</v>
      </c>
      <c r="AC1504" t="s">
        <v>93</v>
      </c>
      <c r="AD1504" t="s">
        <v>46</v>
      </c>
      <c r="AE1504" t="s">
        <v>57</v>
      </c>
      <c r="AF1504" t="s">
        <v>44</v>
      </c>
    </row>
    <row r="1505" spans="1:32">
      <c r="A1505" t="s">
        <v>150</v>
      </c>
      <c r="B1505" t="s">
        <v>42</v>
      </c>
      <c r="C1505" t="s">
        <v>43</v>
      </c>
      <c r="D1505" s="4">
        <v>41487</v>
      </c>
      <c r="E1505" t="s">
        <v>44</v>
      </c>
      <c r="F1505" t="s">
        <v>92</v>
      </c>
      <c r="G1505" t="s">
        <v>46</v>
      </c>
      <c r="H1505" t="s">
        <v>44</v>
      </c>
      <c r="I1505" t="s">
        <v>58</v>
      </c>
      <c r="J1505" t="s">
        <v>48</v>
      </c>
      <c r="K1505">
        <v>146</v>
      </c>
      <c r="L1505">
        <v>50000</v>
      </c>
      <c r="M1505" t="s">
        <v>49</v>
      </c>
      <c r="N1505">
        <v>0</v>
      </c>
      <c r="O1505">
        <v>0</v>
      </c>
      <c r="P1505">
        <v>0</v>
      </c>
      <c r="Q1505">
        <v>0.378</v>
      </c>
      <c r="R1505">
        <v>1.4799999999999999E-4</v>
      </c>
      <c r="S1505">
        <v>3.44</v>
      </c>
      <c r="T1505">
        <v>0</v>
      </c>
      <c r="U1505">
        <v>0</v>
      </c>
      <c r="V1505">
        <v>0</v>
      </c>
      <c r="W1505">
        <v>0.378</v>
      </c>
      <c r="X1505">
        <v>1.4799999999999999E-4</v>
      </c>
      <c r="Y1505">
        <v>3.44</v>
      </c>
      <c r="AB1505">
        <v>1</v>
      </c>
      <c r="AC1505" t="s">
        <v>93</v>
      </c>
      <c r="AD1505" t="s">
        <v>46</v>
      </c>
      <c r="AE1505" t="s">
        <v>59</v>
      </c>
      <c r="AF1505" t="s">
        <v>44</v>
      </c>
    </row>
    <row r="1506" spans="1:32">
      <c r="A1506" t="s">
        <v>150</v>
      </c>
      <c r="B1506" t="s">
        <v>42</v>
      </c>
      <c r="C1506" t="s">
        <v>43</v>
      </c>
      <c r="D1506" s="4">
        <v>41487</v>
      </c>
      <c r="E1506" t="s">
        <v>44</v>
      </c>
      <c r="F1506" t="s">
        <v>92</v>
      </c>
      <c r="G1506" t="s">
        <v>46</v>
      </c>
      <c r="H1506" t="s">
        <v>44</v>
      </c>
      <c r="I1506" t="s">
        <v>60</v>
      </c>
      <c r="J1506" t="s">
        <v>48</v>
      </c>
      <c r="K1506">
        <v>146</v>
      </c>
      <c r="L1506">
        <v>50000</v>
      </c>
      <c r="M1506" t="s">
        <v>49</v>
      </c>
      <c r="N1506">
        <v>0</v>
      </c>
      <c r="O1506">
        <v>0</v>
      </c>
      <c r="P1506">
        <v>0</v>
      </c>
      <c r="Q1506">
        <v>0.52</v>
      </c>
      <c r="R1506">
        <v>2.6800000000000001E-4</v>
      </c>
      <c r="S1506">
        <v>3.22</v>
      </c>
      <c r="T1506">
        <v>0</v>
      </c>
      <c r="U1506">
        <v>0</v>
      </c>
      <c r="V1506">
        <v>0</v>
      </c>
      <c r="W1506">
        <v>0.52</v>
      </c>
      <c r="X1506">
        <v>2.6800000000000001E-4</v>
      </c>
      <c r="Y1506">
        <v>3.22</v>
      </c>
      <c r="AB1506">
        <v>1</v>
      </c>
      <c r="AC1506" t="s">
        <v>93</v>
      </c>
      <c r="AD1506" t="s">
        <v>46</v>
      </c>
      <c r="AE1506" t="s">
        <v>61</v>
      </c>
      <c r="AF1506" t="s">
        <v>44</v>
      </c>
    </row>
    <row r="1507" spans="1:32">
      <c r="A1507" t="s">
        <v>150</v>
      </c>
      <c r="B1507" t="s">
        <v>42</v>
      </c>
      <c r="C1507" t="s">
        <v>43</v>
      </c>
      <c r="D1507" s="4">
        <v>41487</v>
      </c>
      <c r="E1507" t="s">
        <v>44</v>
      </c>
      <c r="F1507" t="s">
        <v>92</v>
      </c>
      <c r="G1507" t="s">
        <v>46</v>
      </c>
      <c r="H1507" t="s">
        <v>44</v>
      </c>
      <c r="I1507" t="s">
        <v>62</v>
      </c>
      <c r="J1507" t="s">
        <v>48</v>
      </c>
      <c r="K1507">
        <v>146</v>
      </c>
      <c r="L1507">
        <v>50000</v>
      </c>
      <c r="M1507" t="s">
        <v>49</v>
      </c>
      <c r="N1507">
        <v>0</v>
      </c>
      <c r="O1507">
        <v>0</v>
      </c>
      <c r="P1507">
        <v>0</v>
      </c>
      <c r="Q1507">
        <v>0.59699999999999998</v>
      </c>
      <c r="R1507">
        <v>2.03E-4</v>
      </c>
      <c r="S1507">
        <v>3.21</v>
      </c>
      <c r="T1507">
        <v>0</v>
      </c>
      <c r="U1507">
        <v>0</v>
      </c>
      <c r="V1507">
        <v>0</v>
      </c>
      <c r="W1507">
        <v>0.59699999999999998</v>
      </c>
      <c r="X1507">
        <v>2.03E-4</v>
      </c>
      <c r="Y1507">
        <v>3.21</v>
      </c>
      <c r="AB1507">
        <v>1</v>
      </c>
      <c r="AC1507" t="s">
        <v>93</v>
      </c>
      <c r="AD1507" t="s">
        <v>46</v>
      </c>
      <c r="AE1507" t="s">
        <v>63</v>
      </c>
      <c r="AF1507" t="s">
        <v>44</v>
      </c>
    </row>
    <row r="1508" spans="1:32">
      <c r="A1508" t="s">
        <v>150</v>
      </c>
      <c r="B1508" t="s">
        <v>42</v>
      </c>
      <c r="C1508" t="s">
        <v>43</v>
      </c>
      <c r="D1508" s="4">
        <v>41487</v>
      </c>
      <c r="E1508" t="s">
        <v>44</v>
      </c>
      <c r="F1508" t="s">
        <v>92</v>
      </c>
      <c r="G1508" t="s">
        <v>46</v>
      </c>
      <c r="H1508" t="s">
        <v>44</v>
      </c>
      <c r="I1508" t="s">
        <v>64</v>
      </c>
      <c r="J1508" t="s">
        <v>48</v>
      </c>
      <c r="K1508">
        <v>146</v>
      </c>
      <c r="L1508">
        <v>50000</v>
      </c>
      <c r="M1508" t="s">
        <v>49</v>
      </c>
      <c r="N1508">
        <v>0</v>
      </c>
      <c r="O1508">
        <v>0</v>
      </c>
      <c r="P1508">
        <v>0</v>
      </c>
      <c r="Q1508">
        <v>0.79900000000000004</v>
      </c>
      <c r="R1508">
        <v>2.7799999999999998E-4</v>
      </c>
      <c r="S1508">
        <v>3.19</v>
      </c>
      <c r="T1508">
        <v>0</v>
      </c>
      <c r="U1508">
        <v>0</v>
      </c>
      <c r="V1508">
        <v>0</v>
      </c>
      <c r="W1508">
        <v>0.79900000000000004</v>
      </c>
      <c r="X1508">
        <v>2.7799999999999998E-4</v>
      </c>
      <c r="Y1508">
        <v>3.19</v>
      </c>
      <c r="AB1508">
        <v>1</v>
      </c>
      <c r="AC1508" t="s">
        <v>93</v>
      </c>
      <c r="AD1508" t="s">
        <v>46</v>
      </c>
      <c r="AE1508" t="s">
        <v>65</v>
      </c>
      <c r="AF1508" t="s">
        <v>44</v>
      </c>
    </row>
    <row r="1509" spans="1:32">
      <c r="A1509" t="s">
        <v>150</v>
      </c>
      <c r="B1509" t="s">
        <v>42</v>
      </c>
      <c r="C1509" t="s">
        <v>43</v>
      </c>
      <c r="D1509" s="4">
        <v>41487</v>
      </c>
      <c r="E1509" t="s">
        <v>44</v>
      </c>
      <c r="F1509" t="s">
        <v>92</v>
      </c>
      <c r="G1509" t="s">
        <v>46</v>
      </c>
      <c r="H1509" t="s">
        <v>44</v>
      </c>
      <c r="I1509" t="s">
        <v>66</v>
      </c>
      <c r="J1509" t="s">
        <v>48</v>
      </c>
      <c r="K1509">
        <v>146</v>
      </c>
      <c r="L1509">
        <v>50000</v>
      </c>
      <c r="M1509" t="s">
        <v>49</v>
      </c>
      <c r="N1509">
        <v>0</v>
      </c>
      <c r="O1509">
        <v>0</v>
      </c>
      <c r="P1509">
        <v>0</v>
      </c>
      <c r="Q1509">
        <v>0.751</v>
      </c>
      <c r="R1509">
        <v>2.7700000000000001E-4</v>
      </c>
      <c r="S1509">
        <v>3.17</v>
      </c>
      <c r="T1509">
        <v>0</v>
      </c>
      <c r="U1509">
        <v>0</v>
      </c>
      <c r="V1509">
        <v>0</v>
      </c>
      <c r="W1509">
        <v>0.751</v>
      </c>
      <c r="X1509">
        <v>2.7700000000000001E-4</v>
      </c>
      <c r="Y1509">
        <v>3.17</v>
      </c>
      <c r="AB1509">
        <v>1</v>
      </c>
      <c r="AC1509" t="s">
        <v>93</v>
      </c>
      <c r="AD1509" t="s">
        <v>46</v>
      </c>
      <c r="AE1509" t="s">
        <v>67</v>
      </c>
      <c r="AF1509" t="s">
        <v>44</v>
      </c>
    </row>
    <row r="1510" spans="1:32">
      <c r="A1510" t="s">
        <v>150</v>
      </c>
      <c r="B1510" t="s">
        <v>42</v>
      </c>
      <c r="C1510" t="s">
        <v>43</v>
      </c>
      <c r="D1510" s="4">
        <v>41487</v>
      </c>
      <c r="E1510" t="s">
        <v>44</v>
      </c>
      <c r="F1510" t="s">
        <v>92</v>
      </c>
      <c r="G1510" t="s">
        <v>46</v>
      </c>
      <c r="H1510" t="s">
        <v>44</v>
      </c>
      <c r="I1510" t="s">
        <v>68</v>
      </c>
      <c r="J1510" t="s">
        <v>48</v>
      </c>
      <c r="K1510">
        <v>146</v>
      </c>
      <c r="L1510">
        <v>50000</v>
      </c>
      <c r="M1510" t="s">
        <v>49</v>
      </c>
      <c r="N1510">
        <v>0</v>
      </c>
      <c r="O1510">
        <v>0</v>
      </c>
      <c r="P1510">
        <v>0</v>
      </c>
      <c r="Q1510">
        <v>0.80600000000000005</v>
      </c>
      <c r="R1510">
        <v>3.1599999999999998E-4</v>
      </c>
      <c r="S1510">
        <v>3.15</v>
      </c>
      <c r="T1510">
        <v>0</v>
      </c>
      <c r="U1510">
        <v>0</v>
      </c>
      <c r="V1510">
        <v>0</v>
      </c>
      <c r="W1510">
        <v>0.80600000000000005</v>
      </c>
      <c r="X1510">
        <v>3.1599999999999998E-4</v>
      </c>
      <c r="Y1510">
        <v>3.15</v>
      </c>
      <c r="AB1510">
        <v>1</v>
      </c>
      <c r="AC1510" t="s">
        <v>93</v>
      </c>
      <c r="AD1510" t="s">
        <v>46</v>
      </c>
      <c r="AE1510" t="s">
        <v>69</v>
      </c>
      <c r="AF1510" t="s">
        <v>44</v>
      </c>
    </row>
    <row r="1511" spans="1:32">
      <c r="A1511" t="s">
        <v>150</v>
      </c>
      <c r="B1511" t="s">
        <v>42</v>
      </c>
      <c r="C1511" t="s">
        <v>43</v>
      </c>
      <c r="D1511" s="4">
        <v>41487</v>
      </c>
      <c r="E1511" t="s">
        <v>44</v>
      </c>
      <c r="F1511" t="s">
        <v>92</v>
      </c>
      <c r="G1511" t="s">
        <v>46</v>
      </c>
      <c r="H1511" t="s">
        <v>44</v>
      </c>
      <c r="I1511" t="s">
        <v>70</v>
      </c>
      <c r="J1511" t="s">
        <v>48</v>
      </c>
      <c r="K1511">
        <v>146</v>
      </c>
      <c r="L1511">
        <v>50000</v>
      </c>
      <c r="M1511" t="s">
        <v>49</v>
      </c>
      <c r="N1511">
        <v>0</v>
      </c>
      <c r="O1511">
        <v>0</v>
      </c>
      <c r="P1511">
        <v>0</v>
      </c>
      <c r="Q1511">
        <v>0.79500000000000004</v>
      </c>
      <c r="R1511">
        <v>3.7800000000000003E-4</v>
      </c>
      <c r="S1511">
        <v>3.22</v>
      </c>
      <c r="T1511">
        <v>0</v>
      </c>
      <c r="U1511">
        <v>0</v>
      </c>
      <c r="V1511">
        <v>0</v>
      </c>
      <c r="W1511">
        <v>0.79500000000000004</v>
      </c>
      <c r="X1511">
        <v>3.7800000000000003E-4</v>
      </c>
      <c r="Y1511">
        <v>3.22</v>
      </c>
      <c r="AB1511">
        <v>1</v>
      </c>
      <c r="AC1511" t="s">
        <v>93</v>
      </c>
      <c r="AD1511" t="s">
        <v>46</v>
      </c>
      <c r="AE1511" t="s">
        <v>71</v>
      </c>
      <c r="AF1511" t="s">
        <v>44</v>
      </c>
    </row>
    <row r="1512" spans="1:32">
      <c r="A1512" t="s">
        <v>150</v>
      </c>
      <c r="B1512" t="s">
        <v>42</v>
      </c>
      <c r="C1512" t="s">
        <v>43</v>
      </c>
      <c r="D1512" s="4">
        <v>41487</v>
      </c>
      <c r="E1512" t="s">
        <v>44</v>
      </c>
      <c r="F1512" t="s">
        <v>92</v>
      </c>
      <c r="G1512" t="s">
        <v>46</v>
      </c>
      <c r="H1512" t="s">
        <v>44</v>
      </c>
      <c r="I1512" t="s">
        <v>72</v>
      </c>
      <c r="J1512" t="s">
        <v>48</v>
      </c>
      <c r="K1512">
        <v>146</v>
      </c>
      <c r="L1512">
        <v>50000</v>
      </c>
      <c r="M1512" t="s">
        <v>49</v>
      </c>
      <c r="N1512">
        <v>0</v>
      </c>
      <c r="O1512">
        <v>0</v>
      </c>
      <c r="P1512">
        <v>0</v>
      </c>
      <c r="Q1512">
        <v>0.71599999999999997</v>
      </c>
      <c r="R1512">
        <v>3.2200000000000002E-4</v>
      </c>
      <c r="S1512">
        <v>3.29</v>
      </c>
      <c r="T1512">
        <v>0</v>
      </c>
      <c r="U1512">
        <v>0</v>
      </c>
      <c r="V1512">
        <v>0</v>
      </c>
      <c r="W1512">
        <v>0.71599999999999997</v>
      </c>
      <c r="X1512">
        <v>3.2200000000000002E-4</v>
      </c>
      <c r="Y1512">
        <v>3.29</v>
      </c>
      <c r="AB1512">
        <v>1</v>
      </c>
      <c r="AC1512" t="s">
        <v>93</v>
      </c>
      <c r="AD1512" t="s">
        <v>46</v>
      </c>
      <c r="AE1512" t="s">
        <v>73</v>
      </c>
      <c r="AF1512" t="s">
        <v>44</v>
      </c>
    </row>
    <row r="1513" spans="1:32">
      <c r="A1513" t="s">
        <v>150</v>
      </c>
      <c r="B1513" t="s">
        <v>42</v>
      </c>
      <c r="C1513" t="s">
        <v>43</v>
      </c>
      <c r="D1513" s="4">
        <v>41487</v>
      </c>
      <c r="E1513" t="s">
        <v>44</v>
      </c>
      <c r="F1513" t="s">
        <v>92</v>
      </c>
      <c r="G1513" t="s">
        <v>46</v>
      </c>
      <c r="H1513" t="s">
        <v>44</v>
      </c>
      <c r="I1513" t="s">
        <v>74</v>
      </c>
      <c r="J1513" t="s">
        <v>48</v>
      </c>
      <c r="K1513">
        <v>146</v>
      </c>
      <c r="L1513">
        <v>50000</v>
      </c>
      <c r="M1513" t="s">
        <v>49</v>
      </c>
      <c r="N1513">
        <v>0</v>
      </c>
      <c r="O1513">
        <v>0</v>
      </c>
      <c r="P1513">
        <v>0</v>
      </c>
      <c r="Q1513">
        <v>0.93</v>
      </c>
      <c r="R1513">
        <v>3.6400000000000001E-4</v>
      </c>
      <c r="S1513">
        <v>3.18</v>
      </c>
      <c r="T1513">
        <v>0</v>
      </c>
      <c r="U1513">
        <v>0</v>
      </c>
      <c r="V1513">
        <v>0</v>
      </c>
      <c r="W1513">
        <v>0.93</v>
      </c>
      <c r="X1513">
        <v>3.6400000000000001E-4</v>
      </c>
      <c r="Y1513">
        <v>3.18</v>
      </c>
      <c r="AB1513">
        <v>1</v>
      </c>
      <c r="AC1513" t="s">
        <v>93</v>
      </c>
      <c r="AD1513" t="s">
        <v>46</v>
      </c>
      <c r="AE1513" t="s">
        <v>75</v>
      </c>
      <c r="AF1513" t="s">
        <v>44</v>
      </c>
    </row>
    <row r="1514" spans="1:32">
      <c r="A1514" t="s">
        <v>150</v>
      </c>
      <c r="B1514" t="s">
        <v>42</v>
      </c>
      <c r="C1514" t="s">
        <v>43</v>
      </c>
      <c r="D1514" s="4">
        <v>41487</v>
      </c>
      <c r="E1514" t="s">
        <v>44</v>
      </c>
      <c r="F1514" t="s">
        <v>92</v>
      </c>
      <c r="G1514" t="s">
        <v>46</v>
      </c>
      <c r="H1514" t="s">
        <v>44</v>
      </c>
      <c r="I1514" t="s">
        <v>76</v>
      </c>
      <c r="J1514" t="s">
        <v>48</v>
      </c>
      <c r="K1514">
        <v>146</v>
      </c>
      <c r="L1514">
        <v>50000</v>
      </c>
      <c r="M1514" t="s">
        <v>49</v>
      </c>
      <c r="N1514">
        <v>0</v>
      </c>
      <c r="O1514">
        <v>0</v>
      </c>
      <c r="P1514">
        <v>0</v>
      </c>
      <c r="Q1514">
        <v>0.93600000000000005</v>
      </c>
      <c r="R1514">
        <v>3.8699999999999997E-4</v>
      </c>
      <c r="S1514">
        <v>3.23</v>
      </c>
      <c r="T1514">
        <v>0</v>
      </c>
      <c r="U1514">
        <v>0</v>
      </c>
      <c r="V1514">
        <v>0</v>
      </c>
      <c r="W1514">
        <v>0.93600000000000005</v>
      </c>
      <c r="X1514">
        <v>3.8699999999999997E-4</v>
      </c>
      <c r="Y1514">
        <v>3.23</v>
      </c>
      <c r="AB1514">
        <v>1</v>
      </c>
      <c r="AC1514" t="s">
        <v>93</v>
      </c>
      <c r="AD1514" t="s">
        <v>46</v>
      </c>
      <c r="AE1514" t="s">
        <v>77</v>
      </c>
      <c r="AF1514" t="s">
        <v>44</v>
      </c>
    </row>
    <row r="1515" spans="1:32">
      <c r="A1515" t="s">
        <v>150</v>
      </c>
      <c r="B1515" t="s">
        <v>42</v>
      </c>
      <c r="C1515" t="s">
        <v>43</v>
      </c>
      <c r="D1515" s="4">
        <v>41487</v>
      </c>
      <c r="E1515" t="s">
        <v>44</v>
      </c>
      <c r="F1515" t="s">
        <v>92</v>
      </c>
      <c r="G1515" t="s">
        <v>46</v>
      </c>
      <c r="H1515" t="s">
        <v>44</v>
      </c>
      <c r="I1515" t="s">
        <v>78</v>
      </c>
      <c r="J1515" t="s">
        <v>48</v>
      </c>
      <c r="K1515">
        <v>146</v>
      </c>
      <c r="L1515">
        <v>50000</v>
      </c>
      <c r="M1515" t="s">
        <v>49</v>
      </c>
      <c r="N1515">
        <v>0</v>
      </c>
      <c r="O1515">
        <v>0</v>
      </c>
      <c r="P1515">
        <v>0</v>
      </c>
      <c r="Q1515">
        <v>1.41</v>
      </c>
      <c r="R1515">
        <v>2.7599999999999999E-4</v>
      </c>
      <c r="S1515">
        <v>2.78</v>
      </c>
      <c r="T1515">
        <v>0</v>
      </c>
      <c r="U1515">
        <v>0</v>
      </c>
      <c r="V1515">
        <v>0</v>
      </c>
      <c r="W1515">
        <v>1.41</v>
      </c>
      <c r="X1515">
        <v>2.7599999999999999E-4</v>
      </c>
      <c r="Y1515">
        <v>2.78</v>
      </c>
      <c r="AB1515">
        <v>1</v>
      </c>
      <c r="AC1515" t="s">
        <v>93</v>
      </c>
      <c r="AD1515" t="s">
        <v>46</v>
      </c>
      <c r="AE1515" t="s">
        <v>79</v>
      </c>
      <c r="AF1515" t="s">
        <v>44</v>
      </c>
    </row>
    <row r="1516" spans="1:32">
      <c r="A1516" t="s">
        <v>150</v>
      </c>
      <c r="B1516" t="s">
        <v>42</v>
      </c>
      <c r="C1516" t="s">
        <v>43</v>
      </c>
      <c r="D1516" s="4">
        <v>41487</v>
      </c>
      <c r="E1516" t="s">
        <v>44</v>
      </c>
      <c r="F1516" t="s">
        <v>92</v>
      </c>
      <c r="G1516" t="s">
        <v>46</v>
      </c>
      <c r="H1516" t="s">
        <v>44</v>
      </c>
      <c r="I1516" t="s">
        <v>80</v>
      </c>
      <c r="J1516" t="s">
        <v>48</v>
      </c>
      <c r="K1516">
        <v>146</v>
      </c>
      <c r="L1516">
        <v>50000</v>
      </c>
      <c r="M1516" t="s">
        <v>49</v>
      </c>
      <c r="N1516">
        <v>0</v>
      </c>
      <c r="O1516">
        <v>0</v>
      </c>
      <c r="P1516">
        <v>0</v>
      </c>
      <c r="Q1516">
        <v>0.57399999999999995</v>
      </c>
      <c r="R1516">
        <v>2.9300000000000002E-4</v>
      </c>
      <c r="S1516">
        <v>3.61</v>
      </c>
      <c r="T1516">
        <v>0</v>
      </c>
      <c r="U1516">
        <v>0</v>
      </c>
      <c r="V1516">
        <v>0</v>
      </c>
      <c r="W1516">
        <v>0.57399999999999995</v>
      </c>
      <c r="X1516">
        <v>2.9300000000000002E-4</v>
      </c>
      <c r="Y1516">
        <v>3.61</v>
      </c>
      <c r="AB1516">
        <v>1</v>
      </c>
      <c r="AC1516" t="s">
        <v>93</v>
      </c>
      <c r="AD1516" t="s">
        <v>46</v>
      </c>
      <c r="AE1516" t="s">
        <v>81</v>
      </c>
      <c r="AF1516" t="s">
        <v>44</v>
      </c>
    </row>
    <row r="1517" spans="1:32">
      <c r="A1517" t="s">
        <v>150</v>
      </c>
      <c r="B1517" t="s">
        <v>42</v>
      </c>
      <c r="C1517" t="s">
        <v>43</v>
      </c>
      <c r="D1517" s="4">
        <v>41487</v>
      </c>
      <c r="E1517" t="s">
        <v>44</v>
      </c>
      <c r="F1517" t="s">
        <v>94</v>
      </c>
      <c r="G1517" t="s">
        <v>46</v>
      </c>
      <c r="H1517" t="s">
        <v>44</v>
      </c>
      <c r="I1517" t="s">
        <v>47</v>
      </c>
      <c r="J1517" t="s">
        <v>48</v>
      </c>
      <c r="K1517">
        <v>2530</v>
      </c>
      <c r="L1517">
        <v>500000</v>
      </c>
      <c r="M1517" t="s">
        <v>49</v>
      </c>
      <c r="N1517">
        <v>0</v>
      </c>
      <c r="O1517">
        <v>0</v>
      </c>
      <c r="P1517">
        <v>0</v>
      </c>
      <c r="Q1517">
        <v>0</v>
      </c>
      <c r="R1517">
        <v>0</v>
      </c>
      <c r="S1517">
        <v>5.5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5.5</v>
      </c>
      <c r="AB1517">
        <v>1</v>
      </c>
      <c r="AC1517" t="s">
        <v>95</v>
      </c>
      <c r="AD1517" t="s">
        <v>46</v>
      </c>
      <c r="AE1517" t="s">
        <v>51</v>
      </c>
      <c r="AF1517" t="s">
        <v>44</v>
      </c>
    </row>
    <row r="1518" spans="1:32">
      <c r="A1518" t="s">
        <v>150</v>
      </c>
      <c r="B1518" t="s">
        <v>42</v>
      </c>
      <c r="C1518" t="s">
        <v>43</v>
      </c>
      <c r="D1518" s="4">
        <v>41487</v>
      </c>
      <c r="E1518" t="s">
        <v>44</v>
      </c>
      <c r="F1518" t="s">
        <v>94</v>
      </c>
      <c r="G1518" t="s">
        <v>46</v>
      </c>
      <c r="H1518" t="s">
        <v>44</v>
      </c>
      <c r="I1518" t="s">
        <v>52</v>
      </c>
      <c r="J1518" t="s">
        <v>48</v>
      </c>
      <c r="K1518">
        <v>2530</v>
      </c>
      <c r="L1518">
        <v>500000</v>
      </c>
      <c r="M1518" t="s">
        <v>49</v>
      </c>
      <c r="N1518">
        <v>0</v>
      </c>
      <c r="O1518">
        <v>0</v>
      </c>
      <c r="P1518">
        <v>0</v>
      </c>
      <c r="Q1518">
        <v>0</v>
      </c>
      <c r="R1518">
        <v>0</v>
      </c>
      <c r="S1518">
        <v>5.13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5.13</v>
      </c>
      <c r="AB1518">
        <v>1</v>
      </c>
      <c r="AC1518" t="s">
        <v>95</v>
      </c>
      <c r="AD1518" t="s">
        <v>46</v>
      </c>
      <c r="AE1518" t="s">
        <v>53</v>
      </c>
      <c r="AF1518" t="s">
        <v>44</v>
      </c>
    </row>
    <row r="1519" spans="1:32">
      <c r="A1519" t="s">
        <v>150</v>
      </c>
      <c r="B1519" t="s">
        <v>42</v>
      </c>
      <c r="C1519" t="s">
        <v>43</v>
      </c>
      <c r="D1519" s="4">
        <v>41487</v>
      </c>
      <c r="E1519" t="s">
        <v>44</v>
      </c>
      <c r="F1519" t="s">
        <v>94</v>
      </c>
      <c r="G1519" t="s">
        <v>46</v>
      </c>
      <c r="H1519" t="s">
        <v>44</v>
      </c>
      <c r="I1519" t="s">
        <v>54</v>
      </c>
      <c r="J1519" t="s">
        <v>48</v>
      </c>
      <c r="K1519">
        <v>2530</v>
      </c>
      <c r="L1519">
        <v>500000</v>
      </c>
      <c r="M1519" t="s">
        <v>49</v>
      </c>
      <c r="N1519">
        <v>0</v>
      </c>
      <c r="O1519">
        <v>0</v>
      </c>
      <c r="P1519">
        <v>0</v>
      </c>
      <c r="Q1519">
        <v>0</v>
      </c>
      <c r="R1519">
        <v>0</v>
      </c>
      <c r="S1519">
        <v>5.15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5.15</v>
      </c>
      <c r="AB1519">
        <v>1</v>
      </c>
      <c r="AC1519" t="s">
        <v>95</v>
      </c>
      <c r="AD1519" t="s">
        <v>46</v>
      </c>
      <c r="AE1519" t="s">
        <v>55</v>
      </c>
      <c r="AF1519" t="s">
        <v>44</v>
      </c>
    </row>
    <row r="1520" spans="1:32">
      <c r="A1520" t="s">
        <v>150</v>
      </c>
      <c r="B1520" t="s">
        <v>42</v>
      </c>
      <c r="C1520" t="s">
        <v>43</v>
      </c>
      <c r="D1520" s="4">
        <v>41487</v>
      </c>
      <c r="E1520" t="s">
        <v>44</v>
      </c>
      <c r="F1520" t="s">
        <v>94</v>
      </c>
      <c r="G1520" t="s">
        <v>46</v>
      </c>
      <c r="H1520" t="s">
        <v>44</v>
      </c>
      <c r="I1520" t="s">
        <v>56</v>
      </c>
      <c r="J1520" t="s">
        <v>48</v>
      </c>
      <c r="K1520">
        <v>2530</v>
      </c>
      <c r="L1520">
        <v>500000</v>
      </c>
      <c r="M1520" t="s">
        <v>49</v>
      </c>
      <c r="N1520">
        <v>0</v>
      </c>
      <c r="O1520">
        <v>0</v>
      </c>
      <c r="P1520">
        <v>0</v>
      </c>
      <c r="Q1520">
        <v>0</v>
      </c>
      <c r="R1520">
        <v>0</v>
      </c>
      <c r="S1520">
        <v>4.99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4.99</v>
      </c>
      <c r="AB1520">
        <v>1</v>
      </c>
      <c r="AC1520" t="s">
        <v>95</v>
      </c>
      <c r="AD1520" t="s">
        <v>46</v>
      </c>
      <c r="AE1520" t="s">
        <v>57</v>
      </c>
      <c r="AF1520" t="s">
        <v>44</v>
      </c>
    </row>
    <row r="1521" spans="1:32">
      <c r="A1521" t="s">
        <v>150</v>
      </c>
      <c r="B1521" t="s">
        <v>42</v>
      </c>
      <c r="C1521" t="s">
        <v>43</v>
      </c>
      <c r="D1521" s="4">
        <v>41487</v>
      </c>
      <c r="E1521" t="s">
        <v>44</v>
      </c>
      <c r="F1521" t="s">
        <v>94</v>
      </c>
      <c r="G1521" t="s">
        <v>46</v>
      </c>
      <c r="H1521" t="s">
        <v>44</v>
      </c>
      <c r="I1521" t="s">
        <v>58</v>
      </c>
      <c r="J1521" t="s">
        <v>48</v>
      </c>
      <c r="K1521">
        <v>2530</v>
      </c>
      <c r="L1521">
        <v>500000</v>
      </c>
      <c r="M1521" t="s">
        <v>49</v>
      </c>
      <c r="N1521">
        <v>0</v>
      </c>
      <c r="O1521">
        <v>0</v>
      </c>
      <c r="P1521">
        <v>0</v>
      </c>
      <c r="Q1521">
        <v>0</v>
      </c>
      <c r="R1521">
        <v>0</v>
      </c>
      <c r="S1521">
        <v>5.22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5.22</v>
      </c>
      <c r="AB1521">
        <v>1</v>
      </c>
      <c r="AC1521" t="s">
        <v>95</v>
      </c>
      <c r="AD1521" t="s">
        <v>46</v>
      </c>
      <c r="AE1521" t="s">
        <v>59</v>
      </c>
      <c r="AF1521" t="s">
        <v>44</v>
      </c>
    </row>
    <row r="1522" spans="1:32">
      <c r="A1522" t="s">
        <v>150</v>
      </c>
      <c r="B1522" t="s">
        <v>42</v>
      </c>
      <c r="C1522" t="s">
        <v>43</v>
      </c>
      <c r="D1522" s="4">
        <v>41487</v>
      </c>
      <c r="E1522" t="s">
        <v>44</v>
      </c>
      <c r="F1522" t="s">
        <v>94</v>
      </c>
      <c r="G1522" t="s">
        <v>46</v>
      </c>
      <c r="H1522" t="s">
        <v>44</v>
      </c>
      <c r="I1522" t="s">
        <v>60</v>
      </c>
      <c r="J1522" t="s">
        <v>48</v>
      </c>
      <c r="K1522">
        <v>2530</v>
      </c>
      <c r="L1522">
        <v>500000</v>
      </c>
      <c r="M1522" t="s">
        <v>49</v>
      </c>
      <c r="N1522">
        <v>0</v>
      </c>
      <c r="O1522">
        <v>0</v>
      </c>
      <c r="P1522">
        <v>0</v>
      </c>
      <c r="Q1522">
        <v>0</v>
      </c>
      <c r="R1522">
        <v>0</v>
      </c>
      <c r="S1522">
        <v>4.8600000000000003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4.8600000000000003</v>
      </c>
      <c r="AB1522">
        <v>1</v>
      </c>
      <c r="AC1522" t="s">
        <v>95</v>
      </c>
      <c r="AD1522" t="s">
        <v>46</v>
      </c>
      <c r="AE1522" t="s">
        <v>61</v>
      </c>
      <c r="AF1522" t="s">
        <v>44</v>
      </c>
    </row>
    <row r="1523" spans="1:32">
      <c r="A1523" t="s">
        <v>150</v>
      </c>
      <c r="B1523" t="s">
        <v>42</v>
      </c>
      <c r="C1523" t="s">
        <v>43</v>
      </c>
      <c r="D1523" s="4">
        <v>41487</v>
      </c>
      <c r="E1523" t="s">
        <v>44</v>
      </c>
      <c r="F1523" t="s">
        <v>94</v>
      </c>
      <c r="G1523" t="s">
        <v>46</v>
      </c>
      <c r="H1523" t="s">
        <v>44</v>
      </c>
      <c r="I1523" t="s">
        <v>62</v>
      </c>
      <c r="J1523" t="s">
        <v>48</v>
      </c>
      <c r="K1523">
        <v>2530</v>
      </c>
      <c r="L1523">
        <v>500000</v>
      </c>
      <c r="M1523" t="s">
        <v>49</v>
      </c>
      <c r="N1523">
        <v>0</v>
      </c>
      <c r="O1523">
        <v>0</v>
      </c>
      <c r="P1523">
        <v>0</v>
      </c>
      <c r="Q1523">
        <v>0</v>
      </c>
      <c r="R1523">
        <v>0</v>
      </c>
      <c r="S1523">
        <v>4.8099999999999996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4.8099999999999996</v>
      </c>
      <c r="AB1523">
        <v>1</v>
      </c>
      <c r="AC1523" t="s">
        <v>95</v>
      </c>
      <c r="AD1523" t="s">
        <v>46</v>
      </c>
      <c r="AE1523" t="s">
        <v>63</v>
      </c>
      <c r="AF1523" t="s">
        <v>44</v>
      </c>
    </row>
    <row r="1524" spans="1:32">
      <c r="A1524" t="s">
        <v>150</v>
      </c>
      <c r="B1524" t="s">
        <v>42</v>
      </c>
      <c r="C1524" t="s">
        <v>43</v>
      </c>
      <c r="D1524" s="4">
        <v>41487</v>
      </c>
      <c r="E1524" t="s">
        <v>44</v>
      </c>
      <c r="F1524" t="s">
        <v>94</v>
      </c>
      <c r="G1524" t="s">
        <v>46</v>
      </c>
      <c r="H1524" t="s">
        <v>44</v>
      </c>
      <c r="I1524" t="s">
        <v>64</v>
      </c>
      <c r="J1524" t="s">
        <v>48</v>
      </c>
      <c r="K1524">
        <v>2530</v>
      </c>
      <c r="L1524">
        <v>500000</v>
      </c>
      <c r="M1524" t="s">
        <v>49</v>
      </c>
      <c r="N1524">
        <v>0</v>
      </c>
      <c r="O1524">
        <v>0</v>
      </c>
      <c r="P1524">
        <v>0</v>
      </c>
      <c r="Q1524">
        <v>0</v>
      </c>
      <c r="R1524">
        <v>0</v>
      </c>
      <c r="S1524">
        <v>4.74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4.74</v>
      </c>
      <c r="AB1524">
        <v>1</v>
      </c>
      <c r="AC1524" t="s">
        <v>95</v>
      </c>
      <c r="AD1524" t="s">
        <v>46</v>
      </c>
      <c r="AE1524" t="s">
        <v>65</v>
      </c>
      <c r="AF1524" t="s">
        <v>44</v>
      </c>
    </row>
    <row r="1525" spans="1:32">
      <c r="A1525" t="s">
        <v>150</v>
      </c>
      <c r="B1525" t="s">
        <v>42</v>
      </c>
      <c r="C1525" t="s">
        <v>43</v>
      </c>
      <c r="D1525" s="4">
        <v>41487</v>
      </c>
      <c r="E1525" t="s">
        <v>44</v>
      </c>
      <c r="F1525" t="s">
        <v>94</v>
      </c>
      <c r="G1525" t="s">
        <v>46</v>
      </c>
      <c r="H1525" t="s">
        <v>44</v>
      </c>
      <c r="I1525" t="s">
        <v>66</v>
      </c>
      <c r="J1525" t="s">
        <v>48</v>
      </c>
      <c r="K1525">
        <v>2530</v>
      </c>
      <c r="L1525">
        <v>500000</v>
      </c>
      <c r="M1525" t="s">
        <v>49</v>
      </c>
      <c r="N1525">
        <v>0</v>
      </c>
      <c r="O1525">
        <v>0</v>
      </c>
      <c r="P1525">
        <v>0</v>
      </c>
      <c r="Q1525">
        <v>0</v>
      </c>
      <c r="R1525">
        <v>0</v>
      </c>
      <c r="S1525">
        <v>4.7300000000000004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4.7300000000000004</v>
      </c>
      <c r="AB1525">
        <v>1</v>
      </c>
      <c r="AC1525" t="s">
        <v>95</v>
      </c>
      <c r="AD1525" t="s">
        <v>46</v>
      </c>
      <c r="AE1525" t="s">
        <v>67</v>
      </c>
      <c r="AF1525" t="s">
        <v>44</v>
      </c>
    </row>
    <row r="1526" spans="1:32">
      <c r="A1526" t="s">
        <v>150</v>
      </c>
      <c r="B1526" t="s">
        <v>42</v>
      </c>
      <c r="C1526" t="s">
        <v>43</v>
      </c>
      <c r="D1526" s="4">
        <v>41487</v>
      </c>
      <c r="E1526" t="s">
        <v>44</v>
      </c>
      <c r="F1526" t="s">
        <v>94</v>
      </c>
      <c r="G1526" t="s">
        <v>46</v>
      </c>
      <c r="H1526" t="s">
        <v>44</v>
      </c>
      <c r="I1526" t="s">
        <v>68</v>
      </c>
      <c r="J1526" t="s">
        <v>48</v>
      </c>
      <c r="K1526">
        <v>2530</v>
      </c>
      <c r="L1526">
        <v>500000</v>
      </c>
      <c r="M1526" t="s">
        <v>49</v>
      </c>
      <c r="N1526">
        <v>0</v>
      </c>
      <c r="O1526">
        <v>0</v>
      </c>
      <c r="P1526">
        <v>0</v>
      </c>
      <c r="Q1526">
        <v>0</v>
      </c>
      <c r="R1526">
        <v>0</v>
      </c>
      <c r="S1526">
        <v>4.71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4.71</v>
      </c>
      <c r="AB1526">
        <v>1</v>
      </c>
      <c r="AC1526" t="s">
        <v>95</v>
      </c>
      <c r="AD1526" t="s">
        <v>46</v>
      </c>
      <c r="AE1526" t="s">
        <v>69</v>
      </c>
      <c r="AF1526" t="s">
        <v>44</v>
      </c>
    </row>
    <row r="1527" spans="1:32">
      <c r="A1527" t="s">
        <v>150</v>
      </c>
      <c r="B1527" t="s">
        <v>42</v>
      </c>
      <c r="C1527" t="s">
        <v>43</v>
      </c>
      <c r="D1527" s="4">
        <v>41487</v>
      </c>
      <c r="E1527" t="s">
        <v>44</v>
      </c>
      <c r="F1527" t="s">
        <v>94</v>
      </c>
      <c r="G1527" t="s">
        <v>46</v>
      </c>
      <c r="H1527" t="s">
        <v>44</v>
      </c>
      <c r="I1527" t="s">
        <v>70</v>
      </c>
      <c r="J1527" t="s">
        <v>48</v>
      </c>
      <c r="K1527">
        <v>2530</v>
      </c>
      <c r="L1527">
        <v>500000</v>
      </c>
      <c r="M1527" t="s">
        <v>49</v>
      </c>
      <c r="N1527">
        <v>0</v>
      </c>
      <c r="O1527">
        <v>0</v>
      </c>
      <c r="P1527">
        <v>0</v>
      </c>
      <c r="Q1527">
        <v>0</v>
      </c>
      <c r="R1527">
        <v>0</v>
      </c>
      <c r="S1527">
        <v>4.7699999999999996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4.7699999999999996</v>
      </c>
      <c r="AB1527">
        <v>1</v>
      </c>
      <c r="AC1527" t="s">
        <v>95</v>
      </c>
      <c r="AD1527" t="s">
        <v>46</v>
      </c>
      <c r="AE1527" t="s">
        <v>71</v>
      </c>
      <c r="AF1527" t="s">
        <v>44</v>
      </c>
    </row>
    <row r="1528" spans="1:32">
      <c r="A1528" t="s">
        <v>150</v>
      </c>
      <c r="B1528" t="s">
        <v>42</v>
      </c>
      <c r="C1528" t="s">
        <v>43</v>
      </c>
      <c r="D1528" s="4">
        <v>41487</v>
      </c>
      <c r="E1528" t="s">
        <v>44</v>
      </c>
      <c r="F1528" t="s">
        <v>94</v>
      </c>
      <c r="G1528" t="s">
        <v>46</v>
      </c>
      <c r="H1528" t="s">
        <v>44</v>
      </c>
      <c r="I1528" t="s">
        <v>72</v>
      </c>
      <c r="J1528" t="s">
        <v>48</v>
      </c>
      <c r="K1528">
        <v>2530</v>
      </c>
      <c r="L1528">
        <v>500000</v>
      </c>
      <c r="M1528" t="s">
        <v>49</v>
      </c>
      <c r="N1528">
        <v>0</v>
      </c>
      <c r="O1528">
        <v>0</v>
      </c>
      <c r="P1528">
        <v>0</v>
      </c>
      <c r="Q1528">
        <v>0</v>
      </c>
      <c r="R1528">
        <v>0</v>
      </c>
      <c r="S1528">
        <v>4.91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4.91</v>
      </c>
      <c r="AB1528">
        <v>1</v>
      </c>
      <c r="AC1528" t="s">
        <v>95</v>
      </c>
      <c r="AD1528" t="s">
        <v>46</v>
      </c>
      <c r="AE1528" t="s">
        <v>73</v>
      </c>
      <c r="AF1528" t="s">
        <v>44</v>
      </c>
    </row>
    <row r="1529" spans="1:32">
      <c r="A1529" t="s">
        <v>150</v>
      </c>
      <c r="B1529" t="s">
        <v>42</v>
      </c>
      <c r="C1529" t="s">
        <v>43</v>
      </c>
      <c r="D1529" s="4">
        <v>41487</v>
      </c>
      <c r="E1529" t="s">
        <v>44</v>
      </c>
      <c r="F1529" t="s">
        <v>94</v>
      </c>
      <c r="G1529" t="s">
        <v>46</v>
      </c>
      <c r="H1529" t="s">
        <v>44</v>
      </c>
      <c r="I1529" t="s">
        <v>74</v>
      </c>
      <c r="J1529" t="s">
        <v>48</v>
      </c>
      <c r="K1529">
        <v>2530</v>
      </c>
      <c r="L1529">
        <v>500000</v>
      </c>
      <c r="M1529" t="s">
        <v>49</v>
      </c>
      <c r="N1529">
        <v>0</v>
      </c>
      <c r="O1529">
        <v>0</v>
      </c>
      <c r="P1529">
        <v>0</v>
      </c>
      <c r="Q1529">
        <v>0</v>
      </c>
      <c r="R1529">
        <v>0</v>
      </c>
      <c r="S1529">
        <v>4.71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4.71</v>
      </c>
      <c r="AB1529">
        <v>1</v>
      </c>
      <c r="AC1529" t="s">
        <v>95</v>
      </c>
      <c r="AD1529" t="s">
        <v>46</v>
      </c>
      <c r="AE1529" t="s">
        <v>75</v>
      </c>
      <c r="AF1529" t="s">
        <v>44</v>
      </c>
    </row>
    <row r="1530" spans="1:32">
      <c r="A1530" t="s">
        <v>150</v>
      </c>
      <c r="B1530" t="s">
        <v>42</v>
      </c>
      <c r="C1530" t="s">
        <v>43</v>
      </c>
      <c r="D1530" s="4">
        <v>41487</v>
      </c>
      <c r="E1530" t="s">
        <v>44</v>
      </c>
      <c r="F1530" t="s">
        <v>94</v>
      </c>
      <c r="G1530" t="s">
        <v>46</v>
      </c>
      <c r="H1530" t="s">
        <v>44</v>
      </c>
      <c r="I1530" t="s">
        <v>76</v>
      </c>
      <c r="J1530" t="s">
        <v>48</v>
      </c>
      <c r="K1530">
        <v>2530</v>
      </c>
      <c r="L1530">
        <v>500000</v>
      </c>
      <c r="M1530" t="s">
        <v>49</v>
      </c>
      <c r="N1530">
        <v>0</v>
      </c>
      <c r="O1530">
        <v>0</v>
      </c>
      <c r="P1530">
        <v>0</v>
      </c>
      <c r="Q1530">
        <v>0</v>
      </c>
      <c r="R1530">
        <v>0</v>
      </c>
      <c r="S1530">
        <v>4.8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4.8</v>
      </c>
      <c r="AB1530">
        <v>1</v>
      </c>
      <c r="AC1530" t="s">
        <v>95</v>
      </c>
      <c r="AD1530" t="s">
        <v>46</v>
      </c>
      <c r="AE1530" t="s">
        <v>77</v>
      </c>
      <c r="AF1530" t="s">
        <v>44</v>
      </c>
    </row>
    <row r="1531" spans="1:32">
      <c r="A1531" t="s">
        <v>150</v>
      </c>
      <c r="B1531" t="s">
        <v>42</v>
      </c>
      <c r="C1531" t="s">
        <v>43</v>
      </c>
      <c r="D1531" s="4">
        <v>41487</v>
      </c>
      <c r="E1531" t="s">
        <v>44</v>
      </c>
      <c r="F1531" t="s">
        <v>94</v>
      </c>
      <c r="G1531" t="s">
        <v>46</v>
      </c>
      <c r="H1531" t="s">
        <v>44</v>
      </c>
      <c r="I1531" t="s">
        <v>78</v>
      </c>
      <c r="J1531" t="s">
        <v>48</v>
      </c>
      <c r="K1531">
        <v>2530</v>
      </c>
      <c r="L1531">
        <v>500000</v>
      </c>
      <c r="M1531" t="s">
        <v>49</v>
      </c>
      <c r="N1531">
        <v>0</v>
      </c>
      <c r="O1531">
        <v>0</v>
      </c>
      <c r="P1531">
        <v>0</v>
      </c>
      <c r="Q1531">
        <v>0</v>
      </c>
      <c r="R1531">
        <v>0</v>
      </c>
      <c r="S1531">
        <v>4.01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4.01</v>
      </c>
      <c r="AB1531">
        <v>1</v>
      </c>
      <c r="AC1531" t="s">
        <v>95</v>
      </c>
      <c r="AD1531" t="s">
        <v>46</v>
      </c>
      <c r="AE1531" t="s">
        <v>79</v>
      </c>
      <c r="AF1531" t="s">
        <v>44</v>
      </c>
    </row>
    <row r="1532" spans="1:32">
      <c r="A1532" t="s">
        <v>150</v>
      </c>
      <c r="B1532" t="s">
        <v>42</v>
      </c>
      <c r="C1532" t="s">
        <v>43</v>
      </c>
      <c r="D1532" s="4">
        <v>41487</v>
      </c>
      <c r="E1532" t="s">
        <v>44</v>
      </c>
      <c r="F1532" t="s">
        <v>94</v>
      </c>
      <c r="G1532" t="s">
        <v>46</v>
      </c>
      <c r="H1532" t="s">
        <v>44</v>
      </c>
      <c r="I1532" t="s">
        <v>80</v>
      </c>
      <c r="J1532" t="s">
        <v>48</v>
      </c>
      <c r="K1532">
        <v>2530</v>
      </c>
      <c r="L1532">
        <v>500000</v>
      </c>
      <c r="M1532" t="s">
        <v>49</v>
      </c>
      <c r="N1532">
        <v>0</v>
      </c>
      <c r="O1532">
        <v>0</v>
      </c>
      <c r="P1532">
        <v>0</v>
      </c>
      <c r="Q1532">
        <v>0</v>
      </c>
      <c r="R1532">
        <v>0</v>
      </c>
      <c r="S1532">
        <v>5.47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5.47</v>
      </c>
      <c r="AB1532">
        <v>1</v>
      </c>
      <c r="AC1532" t="s">
        <v>95</v>
      </c>
      <c r="AD1532" t="s">
        <v>46</v>
      </c>
      <c r="AE1532" t="s">
        <v>81</v>
      </c>
      <c r="AF1532" t="s">
        <v>44</v>
      </c>
    </row>
    <row r="1533" spans="1:32">
      <c r="A1533" t="s">
        <v>150</v>
      </c>
      <c r="B1533" t="s">
        <v>42</v>
      </c>
      <c r="C1533" t="s">
        <v>43</v>
      </c>
      <c r="D1533" s="4">
        <v>41487</v>
      </c>
      <c r="E1533" t="s">
        <v>44</v>
      </c>
      <c r="F1533" t="s">
        <v>96</v>
      </c>
      <c r="G1533" t="s">
        <v>46</v>
      </c>
      <c r="H1533" t="s">
        <v>44</v>
      </c>
      <c r="I1533" t="s">
        <v>47</v>
      </c>
      <c r="J1533" t="s">
        <v>48</v>
      </c>
      <c r="K1533">
        <v>1280</v>
      </c>
      <c r="L1533">
        <v>400000</v>
      </c>
      <c r="M1533" t="s">
        <v>49</v>
      </c>
      <c r="N1533">
        <v>0</v>
      </c>
      <c r="O1533">
        <v>0</v>
      </c>
      <c r="P1533">
        <v>0</v>
      </c>
      <c r="Q1533">
        <v>0</v>
      </c>
      <c r="R1533">
        <v>0</v>
      </c>
      <c r="S1533">
        <v>4.0199999999999996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4.0199999999999996</v>
      </c>
      <c r="AB1533">
        <v>1</v>
      </c>
      <c r="AC1533" t="s">
        <v>97</v>
      </c>
      <c r="AD1533" t="s">
        <v>46</v>
      </c>
      <c r="AE1533" t="s">
        <v>51</v>
      </c>
      <c r="AF1533" t="s">
        <v>44</v>
      </c>
    </row>
    <row r="1534" spans="1:32">
      <c r="A1534" t="s">
        <v>150</v>
      </c>
      <c r="B1534" t="s">
        <v>42</v>
      </c>
      <c r="C1534" t="s">
        <v>43</v>
      </c>
      <c r="D1534" s="4">
        <v>41487</v>
      </c>
      <c r="E1534" t="s">
        <v>44</v>
      </c>
      <c r="F1534" t="s">
        <v>96</v>
      </c>
      <c r="G1534" t="s">
        <v>46</v>
      </c>
      <c r="H1534" t="s">
        <v>44</v>
      </c>
      <c r="I1534" t="s">
        <v>52</v>
      </c>
      <c r="J1534" t="s">
        <v>48</v>
      </c>
      <c r="K1534">
        <v>1280</v>
      </c>
      <c r="L1534">
        <v>400000</v>
      </c>
      <c r="M1534" t="s">
        <v>49</v>
      </c>
      <c r="N1534">
        <v>0</v>
      </c>
      <c r="O1534">
        <v>0</v>
      </c>
      <c r="P1534">
        <v>0</v>
      </c>
      <c r="Q1534">
        <v>0</v>
      </c>
      <c r="R1534">
        <v>0</v>
      </c>
      <c r="S1534">
        <v>3.66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3.66</v>
      </c>
      <c r="AB1534">
        <v>1</v>
      </c>
      <c r="AC1534" t="s">
        <v>97</v>
      </c>
      <c r="AD1534" t="s">
        <v>46</v>
      </c>
      <c r="AE1534" t="s">
        <v>53</v>
      </c>
      <c r="AF1534" t="s">
        <v>44</v>
      </c>
    </row>
    <row r="1535" spans="1:32">
      <c r="A1535" t="s">
        <v>150</v>
      </c>
      <c r="B1535" t="s">
        <v>42</v>
      </c>
      <c r="C1535" t="s">
        <v>43</v>
      </c>
      <c r="D1535" s="4">
        <v>41487</v>
      </c>
      <c r="E1535" t="s">
        <v>44</v>
      </c>
      <c r="F1535" t="s">
        <v>96</v>
      </c>
      <c r="G1535" t="s">
        <v>46</v>
      </c>
      <c r="H1535" t="s">
        <v>44</v>
      </c>
      <c r="I1535" t="s">
        <v>54</v>
      </c>
      <c r="J1535" t="s">
        <v>48</v>
      </c>
      <c r="K1535">
        <v>1280</v>
      </c>
      <c r="L1535">
        <v>400000</v>
      </c>
      <c r="M1535" t="s">
        <v>49</v>
      </c>
      <c r="N1535">
        <v>0</v>
      </c>
      <c r="O1535">
        <v>0</v>
      </c>
      <c r="P1535">
        <v>0</v>
      </c>
      <c r="Q1535">
        <v>0</v>
      </c>
      <c r="R1535">
        <v>0</v>
      </c>
      <c r="S1535">
        <v>3.68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3.68</v>
      </c>
      <c r="AB1535">
        <v>1</v>
      </c>
      <c r="AC1535" t="s">
        <v>97</v>
      </c>
      <c r="AD1535" t="s">
        <v>46</v>
      </c>
      <c r="AE1535" t="s">
        <v>55</v>
      </c>
      <c r="AF1535" t="s">
        <v>44</v>
      </c>
    </row>
    <row r="1536" spans="1:32">
      <c r="A1536" t="s">
        <v>150</v>
      </c>
      <c r="B1536" t="s">
        <v>42</v>
      </c>
      <c r="C1536" t="s">
        <v>43</v>
      </c>
      <c r="D1536" s="4">
        <v>41487</v>
      </c>
      <c r="E1536" t="s">
        <v>44</v>
      </c>
      <c r="F1536" t="s">
        <v>96</v>
      </c>
      <c r="G1536" t="s">
        <v>46</v>
      </c>
      <c r="H1536" t="s">
        <v>44</v>
      </c>
      <c r="I1536" t="s">
        <v>56</v>
      </c>
      <c r="J1536" t="s">
        <v>48</v>
      </c>
      <c r="K1536">
        <v>1280</v>
      </c>
      <c r="L1536">
        <v>400000</v>
      </c>
      <c r="M1536" t="s">
        <v>49</v>
      </c>
      <c r="N1536">
        <v>0</v>
      </c>
      <c r="O1536">
        <v>0</v>
      </c>
      <c r="P1536">
        <v>0</v>
      </c>
      <c r="Q1536">
        <v>0</v>
      </c>
      <c r="R1536">
        <v>0</v>
      </c>
      <c r="S1536">
        <v>3.53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3.53</v>
      </c>
      <c r="AB1536">
        <v>1</v>
      </c>
      <c r="AC1536" t="s">
        <v>97</v>
      </c>
      <c r="AD1536" t="s">
        <v>46</v>
      </c>
      <c r="AE1536" t="s">
        <v>57</v>
      </c>
      <c r="AF1536" t="s">
        <v>44</v>
      </c>
    </row>
    <row r="1537" spans="1:32">
      <c r="A1537" t="s">
        <v>150</v>
      </c>
      <c r="B1537" t="s">
        <v>42</v>
      </c>
      <c r="C1537" t="s">
        <v>43</v>
      </c>
      <c r="D1537" s="4">
        <v>41487</v>
      </c>
      <c r="E1537" t="s">
        <v>44</v>
      </c>
      <c r="F1537" t="s">
        <v>96</v>
      </c>
      <c r="G1537" t="s">
        <v>46</v>
      </c>
      <c r="H1537" t="s">
        <v>44</v>
      </c>
      <c r="I1537" t="s">
        <v>58</v>
      </c>
      <c r="J1537" t="s">
        <v>48</v>
      </c>
      <c r="K1537">
        <v>1280</v>
      </c>
      <c r="L1537">
        <v>400000</v>
      </c>
      <c r="M1537" t="s">
        <v>49</v>
      </c>
      <c r="N1537">
        <v>0</v>
      </c>
      <c r="O1537">
        <v>0</v>
      </c>
      <c r="P1537">
        <v>0</v>
      </c>
      <c r="Q1537">
        <v>0</v>
      </c>
      <c r="R1537">
        <v>0</v>
      </c>
      <c r="S1537">
        <v>3.75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3.75</v>
      </c>
      <c r="AB1537">
        <v>1</v>
      </c>
      <c r="AC1537" t="s">
        <v>97</v>
      </c>
      <c r="AD1537" t="s">
        <v>46</v>
      </c>
      <c r="AE1537" t="s">
        <v>59</v>
      </c>
      <c r="AF1537" t="s">
        <v>44</v>
      </c>
    </row>
    <row r="1538" spans="1:32">
      <c r="A1538" t="s">
        <v>150</v>
      </c>
      <c r="B1538" t="s">
        <v>42</v>
      </c>
      <c r="C1538" t="s">
        <v>43</v>
      </c>
      <c r="D1538" s="4">
        <v>41487</v>
      </c>
      <c r="E1538" t="s">
        <v>44</v>
      </c>
      <c r="F1538" t="s">
        <v>96</v>
      </c>
      <c r="G1538" t="s">
        <v>46</v>
      </c>
      <c r="H1538" t="s">
        <v>44</v>
      </c>
      <c r="I1538" t="s">
        <v>60</v>
      </c>
      <c r="J1538" t="s">
        <v>48</v>
      </c>
      <c r="K1538">
        <v>1280</v>
      </c>
      <c r="L1538">
        <v>400000</v>
      </c>
      <c r="M1538" t="s">
        <v>49</v>
      </c>
      <c r="N1538">
        <v>0</v>
      </c>
      <c r="O1538">
        <v>0</v>
      </c>
      <c r="P1538">
        <v>0</v>
      </c>
      <c r="Q1538">
        <v>0</v>
      </c>
      <c r="R1538">
        <v>0</v>
      </c>
      <c r="S1538">
        <v>3.39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3.39</v>
      </c>
      <c r="AB1538">
        <v>1</v>
      </c>
      <c r="AC1538" t="s">
        <v>97</v>
      </c>
      <c r="AD1538" t="s">
        <v>46</v>
      </c>
      <c r="AE1538" t="s">
        <v>61</v>
      </c>
      <c r="AF1538" t="s">
        <v>44</v>
      </c>
    </row>
    <row r="1539" spans="1:32">
      <c r="A1539" t="s">
        <v>150</v>
      </c>
      <c r="B1539" t="s">
        <v>42</v>
      </c>
      <c r="C1539" t="s">
        <v>43</v>
      </c>
      <c r="D1539" s="4">
        <v>41487</v>
      </c>
      <c r="E1539" t="s">
        <v>44</v>
      </c>
      <c r="F1539" t="s">
        <v>96</v>
      </c>
      <c r="G1539" t="s">
        <v>46</v>
      </c>
      <c r="H1539" t="s">
        <v>44</v>
      </c>
      <c r="I1539" t="s">
        <v>62</v>
      </c>
      <c r="J1539" t="s">
        <v>48</v>
      </c>
      <c r="K1539">
        <v>1280</v>
      </c>
      <c r="L1539">
        <v>400000</v>
      </c>
      <c r="M1539" t="s">
        <v>49</v>
      </c>
      <c r="N1539">
        <v>0</v>
      </c>
      <c r="O1539">
        <v>0</v>
      </c>
      <c r="P1539">
        <v>0</v>
      </c>
      <c r="Q1539">
        <v>0</v>
      </c>
      <c r="R1539">
        <v>0</v>
      </c>
      <c r="S1539">
        <v>3.34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3.34</v>
      </c>
      <c r="AB1539">
        <v>1</v>
      </c>
      <c r="AC1539" t="s">
        <v>97</v>
      </c>
      <c r="AD1539" t="s">
        <v>46</v>
      </c>
      <c r="AE1539" t="s">
        <v>63</v>
      </c>
      <c r="AF1539" t="s">
        <v>44</v>
      </c>
    </row>
    <row r="1540" spans="1:32">
      <c r="A1540" t="s">
        <v>150</v>
      </c>
      <c r="B1540" t="s">
        <v>42</v>
      </c>
      <c r="C1540" t="s">
        <v>43</v>
      </c>
      <c r="D1540" s="4">
        <v>41487</v>
      </c>
      <c r="E1540" t="s">
        <v>44</v>
      </c>
      <c r="F1540" t="s">
        <v>96</v>
      </c>
      <c r="G1540" t="s">
        <v>46</v>
      </c>
      <c r="H1540" t="s">
        <v>44</v>
      </c>
      <c r="I1540" t="s">
        <v>64</v>
      </c>
      <c r="J1540" t="s">
        <v>48</v>
      </c>
      <c r="K1540">
        <v>1280</v>
      </c>
      <c r="L1540">
        <v>400000</v>
      </c>
      <c r="M1540" t="s">
        <v>49</v>
      </c>
      <c r="N1540">
        <v>0</v>
      </c>
      <c r="O1540">
        <v>0</v>
      </c>
      <c r="P1540">
        <v>0</v>
      </c>
      <c r="Q1540">
        <v>0</v>
      </c>
      <c r="R1540">
        <v>0</v>
      </c>
      <c r="S1540">
        <v>3.27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3.27</v>
      </c>
      <c r="AB1540">
        <v>1</v>
      </c>
      <c r="AC1540" t="s">
        <v>97</v>
      </c>
      <c r="AD1540" t="s">
        <v>46</v>
      </c>
      <c r="AE1540" t="s">
        <v>65</v>
      </c>
      <c r="AF1540" t="s">
        <v>44</v>
      </c>
    </row>
    <row r="1541" spans="1:32">
      <c r="A1541" t="s">
        <v>150</v>
      </c>
      <c r="B1541" t="s">
        <v>42</v>
      </c>
      <c r="C1541" t="s">
        <v>43</v>
      </c>
      <c r="D1541" s="4">
        <v>41487</v>
      </c>
      <c r="E1541" t="s">
        <v>44</v>
      </c>
      <c r="F1541" t="s">
        <v>96</v>
      </c>
      <c r="G1541" t="s">
        <v>46</v>
      </c>
      <c r="H1541" t="s">
        <v>44</v>
      </c>
      <c r="I1541" t="s">
        <v>66</v>
      </c>
      <c r="J1541" t="s">
        <v>48</v>
      </c>
      <c r="K1541">
        <v>1280</v>
      </c>
      <c r="L1541">
        <v>400000</v>
      </c>
      <c r="M1541" t="s">
        <v>49</v>
      </c>
      <c r="N1541">
        <v>0</v>
      </c>
      <c r="O1541">
        <v>0</v>
      </c>
      <c r="P1541">
        <v>0</v>
      </c>
      <c r="Q1541">
        <v>0</v>
      </c>
      <c r="R1541">
        <v>0</v>
      </c>
      <c r="S1541">
        <v>3.27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3.27</v>
      </c>
      <c r="AB1541">
        <v>1</v>
      </c>
      <c r="AC1541" t="s">
        <v>97</v>
      </c>
      <c r="AD1541" t="s">
        <v>46</v>
      </c>
      <c r="AE1541" t="s">
        <v>67</v>
      </c>
      <c r="AF1541" t="s">
        <v>44</v>
      </c>
    </row>
    <row r="1542" spans="1:32">
      <c r="A1542" t="s">
        <v>150</v>
      </c>
      <c r="B1542" t="s">
        <v>42</v>
      </c>
      <c r="C1542" t="s">
        <v>43</v>
      </c>
      <c r="D1542" s="4">
        <v>41487</v>
      </c>
      <c r="E1542" t="s">
        <v>44</v>
      </c>
      <c r="F1542" t="s">
        <v>96</v>
      </c>
      <c r="G1542" t="s">
        <v>46</v>
      </c>
      <c r="H1542" t="s">
        <v>44</v>
      </c>
      <c r="I1542" t="s">
        <v>68</v>
      </c>
      <c r="J1542" t="s">
        <v>48</v>
      </c>
      <c r="K1542">
        <v>1280</v>
      </c>
      <c r="L1542">
        <v>400000</v>
      </c>
      <c r="M1542" t="s">
        <v>49</v>
      </c>
      <c r="N1542">
        <v>0</v>
      </c>
      <c r="O1542">
        <v>0</v>
      </c>
      <c r="P1542">
        <v>0</v>
      </c>
      <c r="Q1542">
        <v>0</v>
      </c>
      <c r="R1542">
        <v>0</v>
      </c>
      <c r="S1542">
        <v>3.25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3.25</v>
      </c>
      <c r="AB1542">
        <v>1</v>
      </c>
      <c r="AC1542" t="s">
        <v>97</v>
      </c>
      <c r="AD1542" t="s">
        <v>46</v>
      </c>
      <c r="AE1542" t="s">
        <v>69</v>
      </c>
      <c r="AF1542" t="s">
        <v>44</v>
      </c>
    </row>
    <row r="1543" spans="1:32">
      <c r="A1543" t="s">
        <v>150</v>
      </c>
      <c r="B1543" t="s">
        <v>42</v>
      </c>
      <c r="C1543" t="s">
        <v>43</v>
      </c>
      <c r="D1543" s="4">
        <v>41487</v>
      </c>
      <c r="E1543" t="s">
        <v>44</v>
      </c>
      <c r="F1543" t="s">
        <v>96</v>
      </c>
      <c r="G1543" t="s">
        <v>46</v>
      </c>
      <c r="H1543" t="s">
        <v>44</v>
      </c>
      <c r="I1543" t="s">
        <v>70</v>
      </c>
      <c r="J1543" t="s">
        <v>48</v>
      </c>
      <c r="K1543">
        <v>1280</v>
      </c>
      <c r="L1543">
        <v>400000</v>
      </c>
      <c r="M1543" t="s">
        <v>49</v>
      </c>
      <c r="N1543">
        <v>0</v>
      </c>
      <c r="O1543">
        <v>0</v>
      </c>
      <c r="P1543">
        <v>0</v>
      </c>
      <c r="Q1543">
        <v>0</v>
      </c>
      <c r="R1543">
        <v>0</v>
      </c>
      <c r="S1543">
        <v>3.3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3.3</v>
      </c>
      <c r="AB1543">
        <v>1</v>
      </c>
      <c r="AC1543" t="s">
        <v>97</v>
      </c>
      <c r="AD1543" t="s">
        <v>46</v>
      </c>
      <c r="AE1543" t="s">
        <v>71</v>
      </c>
      <c r="AF1543" t="s">
        <v>44</v>
      </c>
    </row>
    <row r="1544" spans="1:32">
      <c r="A1544" t="s">
        <v>150</v>
      </c>
      <c r="B1544" t="s">
        <v>42</v>
      </c>
      <c r="C1544" t="s">
        <v>43</v>
      </c>
      <c r="D1544" s="4">
        <v>41487</v>
      </c>
      <c r="E1544" t="s">
        <v>44</v>
      </c>
      <c r="F1544" t="s">
        <v>96</v>
      </c>
      <c r="G1544" t="s">
        <v>46</v>
      </c>
      <c r="H1544" t="s">
        <v>44</v>
      </c>
      <c r="I1544" t="s">
        <v>72</v>
      </c>
      <c r="J1544" t="s">
        <v>48</v>
      </c>
      <c r="K1544">
        <v>1280</v>
      </c>
      <c r="L1544">
        <v>400000</v>
      </c>
      <c r="M1544" t="s">
        <v>49</v>
      </c>
      <c r="N1544">
        <v>0</v>
      </c>
      <c r="O1544">
        <v>0</v>
      </c>
      <c r="P1544">
        <v>0</v>
      </c>
      <c r="Q1544">
        <v>0</v>
      </c>
      <c r="R1544">
        <v>0</v>
      </c>
      <c r="S1544">
        <v>3.44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3.44</v>
      </c>
      <c r="AB1544">
        <v>1</v>
      </c>
      <c r="AC1544" t="s">
        <v>97</v>
      </c>
      <c r="AD1544" t="s">
        <v>46</v>
      </c>
      <c r="AE1544" t="s">
        <v>73</v>
      </c>
      <c r="AF1544" t="s">
        <v>44</v>
      </c>
    </row>
    <row r="1545" spans="1:32">
      <c r="A1545" t="s">
        <v>150</v>
      </c>
      <c r="B1545" t="s">
        <v>42</v>
      </c>
      <c r="C1545" t="s">
        <v>43</v>
      </c>
      <c r="D1545" s="4">
        <v>41487</v>
      </c>
      <c r="E1545" t="s">
        <v>44</v>
      </c>
      <c r="F1545" t="s">
        <v>96</v>
      </c>
      <c r="G1545" t="s">
        <v>46</v>
      </c>
      <c r="H1545" t="s">
        <v>44</v>
      </c>
      <c r="I1545" t="s">
        <v>74</v>
      </c>
      <c r="J1545" t="s">
        <v>48</v>
      </c>
      <c r="K1545">
        <v>1280</v>
      </c>
      <c r="L1545">
        <v>400000</v>
      </c>
      <c r="M1545" t="s">
        <v>49</v>
      </c>
      <c r="N1545">
        <v>0</v>
      </c>
      <c r="O1545">
        <v>0</v>
      </c>
      <c r="P1545">
        <v>0</v>
      </c>
      <c r="Q1545">
        <v>0</v>
      </c>
      <c r="R1545">
        <v>0</v>
      </c>
      <c r="S1545">
        <v>3.25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3.25</v>
      </c>
      <c r="AB1545">
        <v>1</v>
      </c>
      <c r="AC1545" t="s">
        <v>97</v>
      </c>
      <c r="AD1545" t="s">
        <v>46</v>
      </c>
      <c r="AE1545" t="s">
        <v>75</v>
      </c>
      <c r="AF1545" t="s">
        <v>44</v>
      </c>
    </row>
    <row r="1546" spans="1:32">
      <c r="A1546" t="s">
        <v>150</v>
      </c>
      <c r="B1546" t="s">
        <v>42</v>
      </c>
      <c r="C1546" t="s">
        <v>43</v>
      </c>
      <c r="D1546" s="4">
        <v>41487</v>
      </c>
      <c r="E1546" t="s">
        <v>44</v>
      </c>
      <c r="F1546" t="s">
        <v>96</v>
      </c>
      <c r="G1546" t="s">
        <v>46</v>
      </c>
      <c r="H1546" t="s">
        <v>44</v>
      </c>
      <c r="I1546" t="s">
        <v>76</v>
      </c>
      <c r="J1546" t="s">
        <v>48</v>
      </c>
      <c r="K1546">
        <v>1280</v>
      </c>
      <c r="L1546">
        <v>400000</v>
      </c>
      <c r="M1546" t="s">
        <v>49</v>
      </c>
      <c r="N1546">
        <v>0</v>
      </c>
      <c r="O1546">
        <v>0</v>
      </c>
      <c r="P1546">
        <v>0</v>
      </c>
      <c r="Q1546">
        <v>0</v>
      </c>
      <c r="R1546">
        <v>0</v>
      </c>
      <c r="S1546">
        <v>3.34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3.34</v>
      </c>
      <c r="AB1546">
        <v>1</v>
      </c>
      <c r="AC1546" t="s">
        <v>97</v>
      </c>
      <c r="AD1546" t="s">
        <v>46</v>
      </c>
      <c r="AE1546" t="s">
        <v>77</v>
      </c>
      <c r="AF1546" t="s">
        <v>44</v>
      </c>
    </row>
    <row r="1547" spans="1:32">
      <c r="A1547" t="s">
        <v>150</v>
      </c>
      <c r="B1547" t="s">
        <v>42</v>
      </c>
      <c r="C1547" t="s">
        <v>43</v>
      </c>
      <c r="D1547" s="4">
        <v>41487</v>
      </c>
      <c r="E1547" t="s">
        <v>44</v>
      </c>
      <c r="F1547" t="s">
        <v>96</v>
      </c>
      <c r="G1547" t="s">
        <v>46</v>
      </c>
      <c r="H1547" t="s">
        <v>44</v>
      </c>
      <c r="I1547" t="s">
        <v>78</v>
      </c>
      <c r="J1547" t="s">
        <v>48</v>
      </c>
      <c r="K1547">
        <v>1280</v>
      </c>
      <c r="L1547">
        <v>400000</v>
      </c>
      <c r="M1547" t="s">
        <v>49</v>
      </c>
      <c r="N1547">
        <v>0</v>
      </c>
      <c r="O1547">
        <v>0</v>
      </c>
      <c r="P1547">
        <v>0</v>
      </c>
      <c r="Q1547">
        <v>0</v>
      </c>
      <c r="R1547">
        <v>0</v>
      </c>
      <c r="S1547">
        <v>2.56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2.56</v>
      </c>
      <c r="AB1547">
        <v>1</v>
      </c>
      <c r="AC1547" t="s">
        <v>97</v>
      </c>
      <c r="AD1547" t="s">
        <v>46</v>
      </c>
      <c r="AE1547" t="s">
        <v>79</v>
      </c>
      <c r="AF1547" t="s">
        <v>44</v>
      </c>
    </row>
    <row r="1548" spans="1:32">
      <c r="A1548" t="s">
        <v>150</v>
      </c>
      <c r="B1548" t="s">
        <v>42</v>
      </c>
      <c r="C1548" t="s">
        <v>43</v>
      </c>
      <c r="D1548" s="4">
        <v>41487</v>
      </c>
      <c r="E1548" t="s">
        <v>44</v>
      </c>
      <c r="F1548" t="s">
        <v>96</v>
      </c>
      <c r="G1548" t="s">
        <v>46</v>
      </c>
      <c r="H1548" t="s">
        <v>44</v>
      </c>
      <c r="I1548" t="s">
        <v>80</v>
      </c>
      <c r="J1548" t="s">
        <v>48</v>
      </c>
      <c r="K1548">
        <v>1280</v>
      </c>
      <c r="L1548">
        <v>400000</v>
      </c>
      <c r="M1548" t="s">
        <v>49</v>
      </c>
      <c r="N1548">
        <v>0</v>
      </c>
      <c r="O1548">
        <v>0</v>
      </c>
      <c r="P1548">
        <v>0</v>
      </c>
      <c r="Q1548">
        <v>0</v>
      </c>
      <c r="R1548">
        <v>0</v>
      </c>
      <c r="S1548">
        <v>4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4</v>
      </c>
      <c r="AB1548">
        <v>1</v>
      </c>
      <c r="AC1548" t="s">
        <v>97</v>
      </c>
      <c r="AD1548" t="s">
        <v>46</v>
      </c>
      <c r="AE1548" t="s">
        <v>81</v>
      </c>
      <c r="AF1548" t="s">
        <v>44</v>
      </c>
    </row>
    <row r="1549" spans="1:32">
      <c r="A1549" t="s">
        <v>150</v>
      </c>
      <c r="B1549" t="s">
        <v>42</v>
      </c>
      <c r="C1549" t="s">
        <v>43</v>
      </c>
      <c r="D1549" s="4">
        <v>41487</v>
      </c>
      <c r="E1549" t="s">
        <v>44</v>
      </c>
      <c r="F1549" t="s">
        <v>98</v>
      </c>
      <c r="G1549" t="s">
        <v>46</v>
      </c>
      <c r="H1549" t="s">
        <v>44</v>
      </c>
      <c r="I1549" t="s">
        <v>47</v>
      </c>
      <c r="J1549" t="s">
        <v>48</v>
      </c>
      <c r="K1549">
        <v>292</v>
      </c>
      <c r="L1549">
        <v>200000</v>
      </c>
      <c r="M1549" t="s">
        <v>49</v>
      </c>
      <c r="N1549">
        <v>0</v>
      </c>
      <c r="O1549">
        <v>0</v>
      </c>
      <c r="P1549">
        <v>0</v>
      </c>
      <c r="Q1549">
        <v>0</v>
      </c>
      <c r="R1549">
        <v>0</v>
      </c>
      <c r="S1549">
        <v>2.0699999999999998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2.0699999999999998</v>
      </c>
      <c r="AB1549">
        <v>1</v>
      </c>
      <c r="AC1549" t="s">
        <v>99</v>
      </c>
      <c r="AD1549" t="s">
        <v>46</v>
      </c>
      <c r="AE1549" t="s">
        <v>51</v>
      </c>
      <c r="AF1549" t="s">
        <v>44</v>
      </c>
    </row>
    <row r="1550" spans="1:32">
      <c r="A1550" t="s">
        <v>150</v>
      </c>
      <c r="B1550" t="s">
        <v>42</v>
      </c>
      <c r="C1550" t="s">
        <v>43</v>
      </c>
      <c r="D1550" s="4">
        <v>41487</v>
      </c>
      <c r="E1550" t="s">
        <v>44</v>
      </c>
      <c r="F1550" t="s">
        <v>98</v>
      </c>
      <c r="G1550" t="s">
        <v>46</v>
      </c>
      <c r="H1550" t="s">
        <v>44</v>
      </c>
      <c r="I1550" t="s">
        <v>52</v>
      </c>
      <c r="J1550" t="s">
        <v>48</v>
      </c>
      <c r="K1550">
        <v>292</v>
      </c>
      <c r="L1550">
        <v>200000</v>
      </c>
      <c r="M1550" t="s">
        <v>49</v>
      </c>
      <c r="N1550">
        <v>0</v>
      </c>
      <c r="O1550">
        <v>0</v>
      </c>
      <c r="P1550">
        <v>0</v>
      </c>
      <c r="Q1550">
        <v>0</v>
      </c>
      <c r="R1550">
        <v>0</v>
      </c>
      <c r="S1550">
        <v>1.94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1.94</v>
      </c>
      <c r="AB1550">
        <v>1</v>
      </c>
      <c r="AC1550" t="s">
        <v>99</v>
      </c>
      <c r="AD1550" t="s">
        <v>46</v>
      </c>
      <c r="AE1550" t="s">
        <v>53</v>
      </c>
      <c r="AF1550" t="s">
        <v>44</v>
      </c>
    </row>
    <row r="1551" spans="1:32">
      <c r="A1551" t="s">
        <v>150</v>
      </c>
      <c r="B1551" t="s">
        <v>42</v>
      </c>
      <c r="C1551" t="s">
        <v>43</v>
      </c>
      <c r="D1551" s="4">
        <v>41487</v>
      </c>
      <c r="E1551" t="s">
        <v>44</v>
      </c>
      <c r="F1551" t="s">
        <v>98</v>
      </c>
      <c r="G1551" t="s">
        <v>46</v>
      </c>
      <c r="H1551" t="s">
        <v>44</v>
      </c>
      <c r="I1551" t="s">
        <v>54</v>
      </c>
      <c r="J1551" t="s">
        <v>48</v>
      </c>
      <c r="K1551">
        <v>292</v>
      </c>
      <c r="L1551">
        <v>200000</v>
      </c>
      <c r="M1551" t="s">
        <v>49</v>
      </c>
      <c r="N1551">
        <v>0</v>
      </c>
      <c r="O1551">
        <v>0</v>
      </c>
      <c r="P1551">
        <v>0</v>
      </c>
      <c r="Q1551">
        <v>0</v>
      </c>
      <c r="R1551">
        <v>0</v>
      </c>
      <c r="S1551">
        <v>1.94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1.94</v>
      </c>
      <c r="AB1551">
        <v>1</v>
      </c>
      <c r="AC1551" t="s">
        <v>99</v>
      </c>
      <c r="AD1551" t="s">
        <v>46</v>
      </c>
      <c r="AE1551" t="s">
        <v>55</v>
      </c>
      <c r="AF1551" t="s">
        <v>44</v>
      </c>
    </row>
    <row r="1552" spans="1:32">
      <c r="A1552" t="s">
        <v>150</v>
      </c>
      <c r="B1552" t="s">
        <v>42</v>
      </c>
      <c r="C1552" t="s">
        <v>43</v>
      </c>
      <c r="D1552" s="4">
        <v>41487</v>
      </c>
      <c r="E1552" t="s">
        <v>44</v>
      </c>
      <c r="F1552" t="s">
        <v>98</v>
      </c>
      <c r="G1552" t="s">
        <v>46</v>
      </c>
      <c r="H1552" t="s">
        <v>44</v>
      </c>
      <c r="I1552" t="s">
        <v>56</v>
      </c>
      <c r="J1552" t="s">
        <v>48</v>
      </c>
      <c r="K1552">
        <v>292</v>
      </c>
      <c r="L1552">
        <v>200000</v>
      </c>
      <c r="M1552" t="s">
        <v>49</v>
      </c>
      <c r="N1552">
        <v>0</v>
      </c>
      <c r="O1552">
        <v>0</v>
      </c>
      <c r="P1552">
        <v>0</v>
      </c>
      <c r="Q1552">
        <v>0</v>
      </c>
      <c r="R1552">
        <v>0</v>
      </c>
      <c r="S1552">
        <v>1.89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1.89</v>
      </c>
      <c r="AB1552">
        <v>1</v>
      </c>
      <c r="AC1552" t="s">
        <v>99</v>
      </c>
      <c r="AD1552" t="s">
        <v>46</v>
      </c>
      <c r="AE1552" t="s">
        <v>57</v>
      </c>
      <c r="AF1552" t="s">
        <v>44</v>
      </c>
    </row>
    <row r="1553" spans="1:32">
      <c r="A1553" t="s">
        <v>150</v>
      </c>
      <c r="B1553" t="s">
        <v>42</v>
      </c>
      <c r="C1553" t="s">
        <v>43</v>
      </c>
      <c r="D1553" s="4">
        <v>41487</v>
      </c>
      <c r="E1553" t="s">
        <v>44</v>
      </c>
      <c r="F1553" t="s">
        <v>98</v>
      </c>
      <c r="G1553" t="s">
        <v>46</v>
      </c>
      <c r="H1553" t="s">
        <v>44</v>
      </c>
      <c r="I1553" t="s">
        <v>58</v>
      </c>
      <c r="J1553" t="s">
        <v>48</v>
      </c>
      <c r="K1553">
        <v>292</v>
      </c>
      <c r="L1553">
        <v>200000</v>
      </c>
      <c r="M1553" t="s">
        <v>49</v>
      </c>
      <c r="N1553">
        <v>0</v>
      </c>
      <c r="O1553">
        <v>0</v>
      </c>
      <c r="P1553">
        <v>0</v>
      </c>
      <c r="Q1553">
        <v>0</v>
      </c>
      <c r="R1553">
        <v>0</v>
      </c>
      <c r="S1553">
        <v>1.97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1.97</v>
      </c>
      <c r="AB1553">
        <v>1</v>
      </c>
      <c r="AC1553" t="s">
        <v>99</v>
      </c>
      <c r="AD1553" t="s">
        <v>46</v>
      </c>
      <c r="AE1553" t="s">
        <v>59</v>
      </c>
      <c r="AF1553" t="s">
        <v>44</v>
      </c>
    </row>
    <row r="1554" spans="1:32">
      <c r="A1554" t="s">
        <v>150</v>
      </c>
      <c r="B1554" t="s">
        <v>42</v>
      </c>
      <c r="C1554" t="s">
        <v>43</v>
      </c>
      <c r="D1554" s="4">
        <v>41487</v>
      </c>
      <c r="E1554" t="s">
        <v>44</v>
      </c>
      <c r="F1554" t="s">
        <v>98</v>
      </c>
      <c r="G1554" t="s">
        <v>46</v>
      </c>
      <c r="H1554" t="s">
        <v>44</v>
      </c>
      <c r="I1554" t="s">
        <v>60</v>
      </c>
      <c r="J1554" t="s">
        <v>48</v>
      </c>
      <c r="K1554">
        <v>292</v>
      </c>
      <c r="L1554">
        <v>200000</v>
      </c>
      <c r="M1554" t="s">
        <v>49</v>
      </c>
      <c r="N1554">
        <v>0</v>
      </c>
      <c r="O1554">
        <v>0</v>
      </c>
      <c r="P1554">
        <v>0</v>
      </c>
      <c r="Q1554">
        <v>0</v>
      </c>
      <c r="R1554">
        <v>0</v>
      </c>
      <c r="S1554">
        <v>1.85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1.85</v>
      </c>
      <c r="AB1554">
        <v>1</v>
      </c>
      <c r="AC1554" t="s">
        <v>99</v>
      </c>
      <c r="AD1554" t="s">
        <v>46</v>
      </c>
      <c r="AE1554" t="s">
        <v>61</v>
      </c>
      <c r="AF1554" t="s">
        <v>44</v>
      </c>
    </row>
    <row r="1555" spans="1:32">
      <c r="A1555" t="s">
        <v>150</v>
      </c>
      <c r="B1555" t="s">
        <v>42</v>
      </c>
      <c r="C1555" t="s">
        <v>43</v>
      </c>
      <c r="D1555" s="4">
        <v>41487</v>
      </c>
      <c r="E1555" t="s">
        <v>44</v>
      </c>
      <c r="F1555" t="s">
        <v>98</v>
      </c>
      <c r="G1555" t="s">
        <v>46</v>
      </c>
      <c r="H1555" t="s">
        <v>44</v>
      </c>
      <c r="I1555" t="s">
        <v>62</v>
      </c>
      <c r="J1555" t="s">
        <v>48</v>
      </c>
      <c r="K1555">
        <v>292</v>
      </c>
      <c r="L1555">
        <v>200000</v>
      </c>
      <c r="M1555" t="s">
        <v>49</v>
      </c>
      <c r="N1555">
        <v>0</v>
      </c>
      <c r="O1555">
        <v>0</v>
      </c>
      <c r="P1555">
        <v>0</v>
      </c>
      <c r="Q1555">
        <v>0</v>
      </c>
      <c r="R1555">
        <v>0</v>
      </c>
      <c r="S1555">
        <v>1.83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1.83</v>
      </c>
      <c r="AB1555">
        <v>1</v>
      </c>
      <c r="AC1555" t="s">
        <v>99</v>
      </c>
      <c r="AD1555" t="s">
        <v>46</v>
      </c>
      <c r="AE1555" t="s">
        <v>63</v>
      </c>
      <c r="AF1555" t="s">
        <v>44</v>
      </c>
    </row>
    <row r="1556" spans="1:32">
      <c r="A1556" t="s">
        <v>150</v>
      </c>
      <c r="B1556" t="s">
        <v>42</v>
      </c>
      <c r="C1556" t="s">
        <v>43</v>
      </c>
      <c r="D1556" s="4">
        <v>41487</v>
      </c>
      <c r="E1556" t="s">
        <v>44</v>
      </c>
      <c r="F1556" t="s">
        <v>98</v>
      </c>
      <c r="G1556" t="s">
        <v>46</v>
      </c>
      <c r="H1556" t="s">
        <v>44</v>
      </c>
      <c r="I1556" t="s">
        <v>64</v>
      </c>
      <c r="J1556" t="s">
        <v>48</v>
      </c>
      <c r="K1556">
        <v>292</v>
      </c>
      <c r="L1556">
        <v>200000</v>
      </c>
      <c r="M1556" t="s">
        <v>49</v>
      </c>
      <c r="N1556">
        <v>0</v>
      </c>
      <c r="O1556">
        <v>0</v>
      </c>
      <c r="P1556">
        <v>0</v>
      </c>
      <c r="Q1556">
        <v>0</v>
      </c>
      <c r="R1556">
        <v>0</v>
      </c>
      <c r="S1556">
        <v>1.8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1.8</v>
      </c>
      <c r="AB1556">
        <v>1</v>
      </c>
      <c r="AC1556" t="s">
        <v>99</v>
      </c>
      <c r="AD1556" t="s">
        <v>46</v>
      </c>
      <c r="AE1556" t="s">
        <v>65</v>
      </c>
      <c r="AF1556" t="s">
        <v>44</v>
      </c>
    </row>
    <row r="1557" spans="1:32">
      <c r="A1557" t="s">
        <v>150</v>
      </c>
      <c r="B1557" t="s">
        <v>42</v>
      </c>
      <c r="C1557" t="s">
        <v>43</v>
      </c>
      <c r="D1557" s="4">
        <v>41487</v>
      </c>
      <c r="E1557" t="s">
        <v>44</v>
      </c>
      <c r="F1557" t="s">
        <v>98</v>
      </c>
      <c r="G1557" t="s">
        <v>46</v>
      </c>
      <c r="H1557" t="s">
        <v>44</v>
      </c>
      <c r="I1557" t="s">
        <v>66</v>
      </c>
      <c r="J1557" t="s">
        <v>48</v>
      </c>
      <c r="K1557">
        <v>292</v>
      </c>
      <c r="L1557">
        <v>200000</v>
      </c>
      <c r="M1557" t="s">
        <v>49</v>
      </c>
      <c r="N1557">
        <v>0</v>
      </c>
      <c r="O1557">
        <v>0</v>
      </c>
      <c r="P1557">
        <v>0</v>
      </c>
      <c r="Q1557">
        <v>0</v>
      </c>
      <c r="R1557">
        <v>0</v>
      </c>
      <c r="S1557">
        <v>1.8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1.8</v>
      </c>
      <c r="AB1557">
        <v>1</v>
      </c>
      <c r="AC1557" t="s">
        <v>99</v>
      </c>
      <c r="AD1557" t="s">
        <v>46</v>
      </c>
      <c r="AE1557" t="s">
        <v>67</v>
      </c>
      <c r="AF1557" t="s">
        <v>44</v>
      </c>
    </row>
    <row r="1558" spans="1:32">
      <c r="A1558" t="s">
        <v>150</v>
      </c>
      <c r="B1558" t="s">
        <v>42</v>
      </c>
      <c r="C1558" t="s">
        <v>43</v>
      </c>
      <c r="D1558" s="4">
        <v>41487</v>
      </c>
      <c r="E1558" t="s">
        <v>44</v>
      </c>
      <c r="F1558" t="s">
        <v>98</v>
      </c>
      <c r="G1558" t="s">
        <v>46</v>
      </c>
      <c r="H1558" t="s">
        <v>44</v>
      </c>
      <c r="I1558" t="s">
        <v>68</v>
      </c>
      <c r="J1558" t="s">
        <v>48</v>
      </c>
      <c r="K1558">
        <v>292</v>
      </c>
      <c r="L1558">
        <v>200000</v>
      </c>
      <c r="M1558" t="s">
        <v>49</v>
      </c>
      <c r="N1558">
        <v>0</v>
      </c>
      <c r="O1558">
        <v>0</v>
      </c>
      <c r="P1558">
        <v>0</v>
      </c>
      <c r="Q1558">
        <v>0</v>
      </c>
      <c r="R1558">
        <v>0</v>
      </c>
      <c r="S1558">
        <v>1.79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1.79</v>
      </c>
      <c r="AB1558">
        <v>1</v>
      </c>
      <c r="AC1558" t="s">
        <v>99</v>
      </c>
      <c r="AD1558" t="s">
        <v>46</v>
      </c>
      <c r="AE1558" t="s">
        <v>69</v>
      </c>
      <c r="AF1558" t="s">
        <v>44</v>
      </c>
    </row>
    <row r="1559" spans="1:32">
      <c r="A1559" t="s">
        <v>150</v>
      </c>
      <c r="B1559" t="s">
        <v>42</v>
      </c>
      <c r="C1559" t="s">
        <v>43</v>
      </c>
      <c r="D1559" s="4">
        <v>41487</v>
      </c>
      <c r="E1559" t="s">
        <v>44</v>
      </c>
      <c r="F1559" t="s">
        <v>98</v>
      </c>
      <c r="G1559" t="s">
        <v>46</v>
      </c>
      <c r="H1559" t="s">
        <v>44</v>
      </c>
      <c r="I1559" t="s">
        <v>70</v>
      </c>
      <c r="J1559" t="s">
        <v>48</v>
      </c>
      <c r="K1559">
        <v>292</v>
      </c>
      <c r="L1559">
        <v>200000</v>
      </c>
      <c r="M1559" t="s">
        <v>49</v>
      </c>
      <c r="N1559">
        <v>0</v>
      </c>
      <c r="O1559">
        <v>0</v>
      </c>
      <c r="P1559">
        <v>0</v>
      </c>
      <c r="Q1559">
        <v>0</v>
      </c>
      <c r="R1559">
        <v>0</v>
      </c>
      <c r="S1559">
        <v>1.81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1.81</v>
      </c>
      <c r="AB1559">
        <v>1</v>
      </c>
      <c r="AC1559" t="s">
        <v>99</v>
      </c>
      <c r="AD1559" t="s">
        <v>46</v>
      </c>
      <c r="AE1559" t="s">
        <v>71</v>
      </c>
      <c r="AF1559" t="s">
        <v>44</v>
      </c>
    </row>
    <row r="1560" spans="1:32">
      <c r="A1560" t="s">
        <v>150</v>
      </c>
      <c r="B1560" t="s">
        <v>42</v>
      </c>
      <c r="C1560" t="s">
        <v>43</v>
      </c>
      <c r="D1560" s="4">
        <v>41487</v>
      </c>
      <c r="E1560" t="s">
        <v>44</v>
      </c>
      <c r="F1560" t="s">
        <v>98</v>
      </c>
      <c r="G1560" t="s">
        <v>46</v>
      </c>
      <c r="H1560" t="s">
        <v>44</v>
      </c>
      <c r="I1560" t="s">
        <v>72</v>
      </c>
      <c r="J1560" t="s">
        <v>48</v>
      </c>
      <c r="K1560">
        <v>292</v>
      </c>
      <c r="L1560">
        <v>200000</v>
      </c>
      <c r="M1560" t="s">
        <v>49</v>
      </c>
      <c r="N1560">
        <v>0</v>
      </c>
      <c r="O1560">
        <v>0</v>
      </c>
      <c r="P1560">
        <v>0</v>
      </c>
      <c r="Q1560">
        <v>0</v>
      </c>
      <c r="R1560">
        <v>0</v>
      </c>
      <c r="S1560">
        <v>1.86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1.86</v>
      </c>
      <c r="AB1560">
        <v>1</v>
      </c>
      <c r="AC1560" t="s">
        <v>99</v>
      </c>
      <c r="AD1560" t="s">
        <v>46</v>
      </c>
      <c r="AE1560" t="s">
        <v>73</v>
      </c>
      <c r="AF1560" t="s">
        <v>44</v>
      </c>
    </row>
    <row r="1561" spans="1:32">
      <c r="A1561" t="s">
        <v>150</v>
      </c>
      <c r="B1561" t="s">
        <v>42</v>
      </c>
      <c r="C1561" t="s">
        <v>43</v>
      </c>
      <c r="D1561" s="4">
        <v>41487</v>
      </c>
      <c r="E1561" t="s">
        <v>44</v>
      </c>
      <c r="F1561" t="s">
        <v>98</v>
      </c>
      <c r="G1561" t="s">
        <v>46</v>
      </c>
      <c r="H1561" t="s">
        <v>44</v>
      </c>
      <c r="I1561" t="s">
        <v>74</v>
      </c>
      <c r="J1561" t="s">
        <v>48</v>
      </c>
      <c r="K1561">
        <v>292</v>
      </c>
      <c r="L1561">
        <v>200000</v>
      </c>
      <c r="M1561" t="s">
        <v>49</v>
      </c>
      <c r="N1561">
        <v>0</v>
      </c>
      <c r="O1561">
        <v>0</v>
      </c>
      <c r="P1561">
        <v>0</v>
      </c>
      <c r="Q1561">
        <v>0</v>
      </c>
      <c r="R1561">
        <v>0</v>
      </c>
      <c r="S1561">
        <v>1.79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1.79</v>
      </c>
      <c r="AB1561">
        <v>1</v>
      </c>
      <c r="AC1561" t="s">
        <v>99</v>
      </c>
      <c r="AD1561" t="s">
        <v>46</v>
      </c>
      <c r="AE1561" t="s">
        <v>75</v>
      </c>
      <c r="AF1561" t="s">
        <v>44</v>
      </c>
    </row>
    <row r="1562" spans="1:32">
      <c r="A1562" t="s">
        <v>150</v>
      </c>
      <c r="B1562" t="s">
        <v>42</v>
      </c>
      <c r="C1562" t="s">
        <v>43</v>
      </c>
      <c r="D1562" s="4">
        <v>41487</v>
      </c>
      <c r="E1562" t="s">
        <v>44</v>
      </c>
      <c r="F1562" t="s">
        <v>98</v>
      </c>
      <c r="G1562" t="s">
        <v>46</v>
      </c>
      <c r="H1562" t="s">
        <v>44</v>
      </c>
      <c r="I1562" t="s">
        <v>76</v>
      </c>
      <c r="J1562" t="s">
        <v>48</v>
      </c>
      <c r="K1562">
        <v>292</v>
      </c>
      <c r="L1562">
        <v>200000</v>
      </c>
      <c r="M1562" t="s">
        <v>49</v>
      </c>
      <c r="N1562">
        <v>0</v>
      </c>
      <c r="O1562">
        <v>0</v>
      </c>
      <c r="P1562">
        <v>0</v>
      </c>
      <c r="Q1562">
        <v>0</v>
      </c>
      <c r="R1562">
        <v>0</v>
      </c>
      <c r="S1562">
        <v>1.82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1.82</v>
      </c>
      <c r="AB1562">
        <v>1</v>
      </c>
      <c r="AC1562" t="s">
        <v>99</v>
      </c>
      <c r="AD1562" t="s">
        <v>46</v>
      </c>
      <c r="AE1562" t="s">
        <v>77</v>
      </c>
      <c r="AF1562" t="s">
        <v>44</v>
      </c>
    </row>
    <row r="1563" spans="1:32">
      <c r="A1563" t="s">
        <v>150</v>
      </c>
      <c r="B1563" t="s">
        <v>42</v>
      </c>
      <c r="C1563" t="s">
        <v>43</v>
      </c>
      <c r="D1563" s="4">
        <v>41487</v>
      </c>
      <c r="E1563" t="s">
        <v>44</v>
      </c>
      <c r="F1563" t="s">
        <v>98</v>
      </c>
      <c r="G1563" t="s">
        <v>46</v>
      </c>
      <c r="H1563" t="s">
        <v>44</v>
      </c>
      <c r="I1563" t="s">
        <v>78</v>
      </c>
      <c r="J1563" t="s">
        <v>48</v>
      </c>
      <c r="K1563">
        <v>292</v>
      </c>
      <c r="L1563">
        <v>200000</v>
      </c>
      <c r="M1563" t="s">
        <v>49</v>
      </c>
      <c r="N1563">
        <v>0</v>
      </c>
      <c r="O1563">
        <v>0</v>
      </c>
      <c r="P1563">
        <v>0</v>
      </c>
      <c r="Q1563">
        <v>0</v>
      </c>
      <c r="R1563">
        <v>0</v>
      </c>
      <c r="S1563">
        <v>1.55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1.55</v>
      </c>
      <c r="AB1563">
        <v>1</v>
      </c>
      <c r="AC1563" t="s">
        <v>99</v>
      </c>
      <c r="AD1563" t="s">
        <v>46</v>
      </c>
      <c r="AE1563" t="s">
        <v>79</v>
      </c>
      <c r="AF1563" t="s">
        <v>44</v>
      </c>
    </row>
    <row r="1564" spans="1:32">
      <c r="A1564" t="s">
        <v>150</v>
      </c>
      <c r="B1564" t="s">
        <v>42</v>
      </c>
      <c r="C1564" t="s">
        <v>43</v>
      </c>
      <c r="D1564" s="4">
        <v>41487</v>
      </c>
      <c r="E1564" t="s">
        <v>44</v>
      </c>
      <c r="F1564" t="s">
        <v>98</v>
      </c>
      <c r="G1564" t="s">
        <v>46</v>
      </c>
      <c r="H1564" t="s">
        <v>44</v>
      </c>
      <c r="I1564" t="s">
        <v>80</v>
      </c>
      <c r="J1564" t="s">
        <v>48</v>
      </c>
      <c r="K1564">
        <v>292</v>
      </c>
      <c r="L1564">
        <v>200000</v>
      </c>
      <c r="M1564" t="s">
        <v>49</v>
      </c>
      <c r="N1564">
        <v>0</v>
      </c>
      <c r="O1564">
        <v>0</v>
      </c>
      <c r="P1564">
        <v>0</v>
      </c>
      <c r="Q1564">
        <v>0</v>
      </c>
      <c r="R1564">
        <v>0</v>
      </c>
      <c r="S1564">
        <v>2.06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2.06</v>
      </c>
      <c r="AB1564">
        <v>1</v>
      </c>
      <c r="AC1564" t="s">
        <v>99</v>
      </c>
      <c r="AD1564" t="s">
        <v>46</v>
      </c>
      <c r="AE1564" t="s">
        <v>81</v>
      </c>
      <c r="AF1564" t="s">
        <v>44</v>
      </c>
    </row>
    <row r="1565" spans="1:32">
      <c r="A1565" t="s">
        <v>150</v>
      </c>
      <c r="B1565" t="s">
        <v>42</v>
      </c>
      <c r="C1565" t="s">
        <v>43</v>
      </c>
      <c r="D1565" s="4">
        <v>41487</v>
      </c>
      <c r="E1565" t="s">
        <v>44</v>
      </c>
      <c r="F1565" t="s">
        <v>100</v>
      </c>
      <c r="G1565" t="s">
        <v>46</v>
      </c>
      <c r="H1565" t="s">
        <v>44</v>
      </c>
      <c r="I1565" t="s">
        <v>47</v>
      </c>
      <c r="J1565" t="s">
        <v>48</v>
      </c>
      <c r="K1565">
        <v>146</v>
      </c>
      <c r="L1565">
        <v>100000</v>
      </c>
      <c r="M1565" t="s">
        <v>49</v>
      </c>
      <c r="N1565">
        <v>0</v>
      </c>
      <c r="O1565">
        <v>0</v>
      </c>
      <c r="P1565">
        <v>0</v>
      </c>
      <c r="Q1565">
        <v>0</v>
      </c>
      <c r="R1565">
        <v>0</v>
      </c>
      <c r="S1565">
        <v>2.4300000000000002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2.4300000000000002</v>
      </c>
      <c r="AB1565">
        <v>1</v>
      </c>
      <c r="AC1565" t="s">
        <v>101</v>
      </c>
      <c r="AD1565" t="s">
        <v>46</v>
      </c>
      <c r="AE1565" t="s">
        <v>51</v>
      </c>
      <c r="AF1565" t="s">
        <v>44</v>
      </c>
    </row>
    <row r="1566" spans="1:32">
      <c r="A1566" t="s">
        <v>150</v>
      </c>
      <c r="B1566" t="s">
        <v>42</v>
      </c>
      <c r="C1566" t="s">
        <v>43</v>
      </c>
      <c r="D1566" s="4">
        <v>41487</v>
      </c>
      <c r="E1566" t="s">
        <v>44</v>
      </c>
      <c r="F1566" t="s">
        <v>100</v>
      </c>
      <c r="G1566" t="s">
        <v>46</v>
      </c>
      <c r="H1566" t="s">
        <v>44</v>
      </c>
      <c r="I1566" t="s">
        <v>52</v>
      </c>
      <c r="J1566" t="s">
        <v>48</v>
      </c>
      <c r="K1566">
        <v>146</v>
      </c>
      <c r="L1566">
        <v>100000</v>
      </c>
      <c r="M1566" t="s">
        <v>49</v>
      </c>
      <c r="N1566">
        <v>0</v>
      </c>
      <c r="O1566">
        <v>0</v>
      </c>
      <c r="P1566">
        <v>0</v>
      </c>
      <c r="Q1566">
        <v>0</v>
      </c>
      <c r="R1566">
        <v>0</v>
      </c>
      <c r="S1566">
        <v>2.2599999999999998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2.2599999999999998</v>
      </c>
      <c r="AB1566">
        <v>1</v>
      </c>
      <c r="AC1566" t="s">
        <v>101</v>
      </c>
      <c r="AD1566" t="s">
        <v>46</v>
      </c>
      <c r="AE1566" t="s">
        <v>53</v>
      </c>
      <c r="AF1566" t="s">
        <v>44</v>
      </c>
    </row>
    <row r="1567" spans="1:32">
      <c r="A1567" t="s">
        <v>150</v>
      </c>
      <c r="B1567" t="s">
        <v>42</v>
      </c>
      <c r="C1567" t="s">
        <v>43</v>
      </c>
      <c r="D1567" s="4">
        <v>41487</v>
      </c>
      <c r="E1567" t="s">
        <v>44</v>
      </c>
      <c r="F1567" t="s">
        <v>100</v>
      </c>
      <c r="G1567" t="s">
        <v>46</v>
      </c>
      <c r="H1567" t="s">
        <v>44</v>
      </c>
      <c r="I1567" t="s">
        <v>54</v>
      </c>
      <c r="J1567" t="s">
        <v>48</v>
      </c>
      <c r="K1567">
        <v>146</v>
      </c>
      <c r="L1567">
        <v>100000</v>
      </c>
      <c r="M1567" t="s">
        <v>49</v>
      </c>
      <c r="N1567">
        <v>0</v>
      </c>
      <c r="O1567">
        <v>0</v>
      </c>
      <c r="P1567">
        <v>0</v>
      </c>
      <c r="Q1567">
        <v>0</v>
      </c>
      <c r="R1567">
        <v>0</v>
      </c>
      <c r="S1567">
        <v>2.27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2.27</v>
      </c>
      <c r="AB1567">
        <v>1</v>
      </c>
      <c r="AC1567" t="s">
        <v>101</v>
      </c>
      <c r="AD1567" t="s">
        <v>46</v>
      </c>
      <c r="AE1567" t="s">
        <v>55</v>
      </c>
      <c r="AF1567" t="s">
        <v>44</v>
      </c>
    </row>
    <row r="1568" spans="1:32">
      <c r="A1568" t="s">
        <v>150</v>
      </c>
      <c r="B1568" t="s">
        <v>42</v>
      </c>
      <c r="C1568" t="s">
        <v>43</v>
      </c>
      <c r="D1568" s="4">
        <v>41487</v>
      </c>
      <c r="E1568" t="s">
        <v>44</v>
      </c>
      <c r="F1568" t="s">
        <v>100</v>
      </c>
      <c r="G1568" t="s">
        <v>46</v>
      </c>
      <c r="H1568" t="s">
        <v>44</v>
      </c>
      <c r="I1568" t="s">
        <v>56</v>
      </c>
      <c r="J1568" t="s">
        <v>48</v>
      </c>
      <c r="K1568">
        <v>146</v>
      </c>
      <c r="L1568">
        <v>100000</v>
      </c>
      <c r="M1568" t="s">
        <v>49</v>
      </c>
      <c r="N1568">
        <v>0</v>
      </c>
      <c r="O1568">
        <v>0</v>
      </c>
      <c r="P1568">
        <v>0</v>
      </c>
      <c r="Q1568">
        <v>0</v>
      </c>
      <c r="R1568">
        <v>0</v>
      </c>
      <c r="S1568">
        <v>2.2000000000000002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2.2000000000000002</v>
      </c>
      <c r="AB1568">
        <v>1</v>
      </c>
      <c r="AC1568" t="s">
        <v>101</v>
      </c>
      <c r="AD1568" t="s">
        <v>46</v>
      </c>
      <c r="AE1568" t="s">
        <v>57</v>
      </c>
      <c r="AF1568" t="s">
        <v>44</v>
      </c>
    </row>
    <row r="1569" spans="1:32">
      <c r="A1569" t="s">
        <v>150</v>
      </c>
      <c r="B1569" t="s">
        <v>42</v>
      </c>
      <c r="C1569" t="s">
        <v>43</v>
      </c>
      <c r="D1569" s="4">
        <v>41487</v>
      </c>
      <c r="E1569" t="s">
        <v>44</v>
      </c>
      <c r="F1569" t="s">
        <v>100</v>
      </c>
      <c r="G1569" t="s">
        <v>46</v>
      </c>
      <c r="H1569" t="s">
        <v>44</v>
      </c>
      <c r="I1569" t="s">
        <v>58</v>
      </c>
      <c r="J1569" t="s">
        <v>48</v>
      </c>
      <c r="K1569">
        <v>146</v>
      </c>
      <c r="L1569">
        <v>100000</v>
      </c>
      <c r="M1569" t="s">
        <v>49</v>
      </c>
      <c r="N1569">
        <v>0</v>
      </c>
      <c r="O1569">
        <v>0</v>
      </c>
      <c r="P1569">
        <v>0</v>
      </c>
      <c r="Q1569">
        <v>0</v>
      </c>
      <c r="R1569">
        <v>0</v>
      </c>
      <c r="S1569">
        <v>2.31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2.31</v>
      </c>
      <c r="AB1569">
        <v>1</v>
      </c>
      <c r="AC1569" t="s">
        <v>101</v>
      </c>
      <c r="AD1569" t="s">
        <v>46</v>
      </c>
      <c r="AE1569" t="s">
        <v>59</v>
      </c>
      <c r="AF1569" t="s">
        <v>44</v>
      </c>
    </row>
    <row r="1570" spans="1:32">
      <c r="A1570" t="s">
        <v>150</v>
      </c>
      <c r="B1570" t="s">
        <v>42</v>
      </c>
      <c r="C1570" t="s">
        <v>43</v>
      </c>
      <c r="D1570" s="4">
        <v>41487</v>
      </c>
      <c r="E1570" t="s">
        <v>44</v>
      </c>
      <c r="F1570" t="s">
        <v>100</v>
      </c>
      <c r="G1570" t="s">
        <v>46</v>
      </c>
      <c r="H1570" t="s">
        <v>44</v>
      </c>
      <c r="I1570" t="s">
        <v>60</v>
      </c>
      <c r="J1570" t="s">
        <v>48</v>
      </c>
      <c r="K1570">
        <v>146</v>
      </c>
      <c r="L1570">
        <v>100000</v>
      </c>
      <c r="M1570" t="s">
        <v>49</v>
      </c>
      <c r="N1570">
        <v>0</v>
      </c>
      <c r="O1570">
        <v>0</v>
      </c>
      <c r="P1570">
        <v>0</v>
      </c>
      <c r="Q1570">
        <v>0</v>
      </c>
      <c r="R1570">
        <v>0</v>
      </c>
      <c r="S1570">
        <v>2.15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2.15</v>
      </c>
      <c r="AB1570">
        <v>1</v>
      </c>
      <c r="AC1570" t="s">
        <v>101</v>
      </c>
      <c r="AD1570" t="s">
        <v>46</v>
      </c>
      <c r="AE1570" t="s">
        <v>61</v>
      </c>
      <c r="AF1570" t="s">
        <v>44</v>
      </c>
    </row>
    <row r="1571" spans="1:32">
      <c r="A1571" t="s">
        <v>150</v>
      </c>
      <c r="B1571" t="s">
        <v>42</v>
      </c>
      <c r="C1571" t="s">
        <v>43</v>
      </c>
      <c r="D1571" s="4">
        <v>41487</v>
      </c>
      <c r="E1571" t="s">
        <v>44</v>
      </c>
      <c r="F1571" t="s">
        <v>100</v>
      </c>
      <c r="G1571" t="s">
        <v>46</v>
      </c>
      <c r="H1571" t="s">
        <v>44</v>
      </c>
      <c r="I1571" t="s">
        <v>62</v>
      </c>
      <c r="J1571" t="s">
        <v>48</v>
      </c>
      <c r="K1571">
        <v>146</v>
      </c>
      <c r="L1571">
        <v>100000</v>
      </c>
      <c r="M1571" t="s">
        <v>49</v>
      </c>
      <c r="N1571">
        <v>0</v>
      </c>
      <c r="O1571">
        <v>0</v>
      </c>
      <c r="P1571">
        <v>0</v>
      </c>
      <c r="Q1571">
        <v>0</v>
      </c>
      <c r="R1571">
        <v>0</v>
      </c>
      <c r="S1571">
        <v>2.12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2.12</v>
      </c>
      <c r="AB1571">
        <v>1</v>
      </c>
      <c r="AC1571" t="s">
        <v>101</v>
      </c>
      <c r="AD1571" t="s">
        <v>46</v>
      </c>
      <c r="AE1571" t="s">
        <v>63</v>
      </c>
      <c r="AF1571" t="s">
        <v>44</v>
      </c>
    </row>
    <row r="1572" spans="1:32">
      <c r="A1572" t="s">
        <v>150</v>
      </c>
      <c r="B1572" t="s">
        <v>42</v>
      </c>
      <c r="C1572" t="s">
        <v>43</v>
      </c>
      <c r="D1572" s="4">
        <v>41487</v>
      </c>
      <c r="E1572" t="s">
        <v>44</v>
      </c>
      <c r="F1572" t="s">
        <v>100</v>
      </c>
      <c r="G1572" t="s">
        <v>46</v>
      </c>
      <c r="H1572" t="s">
        <v>44</v>
      </c>
      <c r="I1572" t="s">
        <v>64</v>
      </c>
      <c r="J1572" t="s">
        <v>48</v>
      </c>
      <c r="K1572">
        <v>146</v>
      </c>
      <c r="L1572">
        <v>100000</v>
      </c>
      <c r="M1572" t="s">
        <v>49</v>
      </c>
      <c r="N1572">
        <v>0</v>
      </c>
      <c r="O1572">
        <v>0</v>
      </c>
      <c r="P1572">
        <v>0</v>
      </c>
      <c r="Q1572">
        <v>0</v>
      </c>
      <c r="R1572">
        <v>0</v>
      </c>
      <c r="S1572">
        <v>2.09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2.09</v>
      </c>
      <c r="AB1572">
        <v>1</v>
      </c>
      <c r="AC1572" t="s">
        <v>101</v>
      </c>
      <c r="AD1572" t="s">
        <v>46</v>
      </c>
      <c r="AE1572" t="s">
        <v>65</v>
      </c>
      <c r="AF1572" t="s">
        <v>44</v>
      </c>
    </row>
    <row r="1573" spans="1:32">
      <c r="A1573" t="s">
        <v>150</v>
      </c>
      <c r="B1573" t="s">
        <v>42</v>
      </c>
      <c r="C1573" t="s">
        <v>43</v>
      </c>
      <c r="D1573" s="4">
        <v>41487</v>
      </c>
      <c r="E1573" t="s">
        <v>44</v>
      </c>
      <c r="F1573" t="s">
        <v>100</v>
      </c>
      <c r="G1573" t="s">
        <v>46</v>
      </c>
      <c r="H1573" t="s">
        <v>44</v>
      </c>
      <c r="I1573" t="s">
        <v>66</v>
      </c>
      <c r="J1573" t="s">
        <v>48</v>
      </c>
      <c r="K1573">
        <v>146</v>
      </c>
      <c r="L1573">
        <v>100000</v>
      </c>
      <c r="M1573" t="s">
        <v>49</v>
      </c>
      <c r="N1573">
        <v>0</v>
      </c>
      <c r="O1573">
        <v>0</v>
      </c>
      <c r="P1573">
        <v>0</v>
      </c>
      <c r="Q1573">
        <v>0</v>
      </c>
      <c r="R1573">
        <v>0</v>
      </c>
      <c r="S1573">
        <v>2.09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2.09</v>
      </c>
      <c r="AB1573">
        <v>1</v>
      </c>
      <c r="AC1573" t="s">
        <v>101</v>
      </c>
      <c r="AD1573" t="s">
        <v>46</v>
      </c>
      <c r="AE1573" t="s">
        <v>67</v>
      </c>
      <c r="AF1573" t="s">
        <v>44</v>
      </c>
    </row>
    <row r="1574" spans="1:32">
      <c r="A1574" t="s">
        <v>150</v>
      </c>
      <c r="B1574" t="s">
        <v>42</v>
      </c>
      <c r="C1574" t="s">
        <v>43</v>
      </c>
      <c r="D1574" s="4">
        <v>41487</v>
      </c>
      <c r="E1574" t="s">
        <v>44</v>
      </c>
      <c r="F1574" t="s">
        <v>100</v>
      </c>
      <c r="G1574" t="s">
        <v>46</v>
      </c>
      <c r="H1574" t="s">
        <v>44</v>
      </c>
      <c r="I1574" t="s">
        <v>68</v>
      </c>
      <c r="J1574" t="s">
        <v>48</v>
      </c>
      <c r="K1574">
        <v>146</v>
      </c>
      <c r="L1574">
        <v>100000</v>
      </c>
      <c r="M1574" t="s">
        <v>49</v>
      </c>
      <c r="N1574">
        <v>0</v>
      </c>
      <c r="O1574">
        <v>0</v>
      </c>
      <c r="P1574">
        <v>0</v>
      </c>
      <c r="Q1574">
        <v>0</v>
      </c>
      <c r="R1574">
        <v>0</v>
      </c>
      <c r="S1574">
        <v>2.08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2.08</v>
      </c>
      <c r="AB1574">
        <v>1</v>
      </c>
      <c r="AC1574" t="s">
        <v>101</v>
      </c>
      <c r="AD1574" t="s">
        <v>46</v>
      </c>
      <c r="AE1574" t="s">
        <v>69</v>
      </c>
      <c r="AF1574" t="s">
        <v>44</v>
      </c>
    </row>
    <row r="1575" spans="1:32">
      <c r="A1575" t="s">
        <v>150</v>
      </c>
      <c r="B1575" t="s">
        <v>42</v>
      </c>
      <c r="C1575" t="s">
        <v>43</v>
      </c>
      <c r="D1575" s="4">
        <v>41487</v>
      </c>
      <c r="E1575" t="s">
        <v>44</v>
      </c>
      <c r="F1575" t="s">
        <v>100</v>
      </c>
      <c r="G1575" t="s">
        <v>46</v>
      </c>
      <c r="H1575" t="s">
        <v>44</v>
      </c>
      <c r="I1575" t="s">
        <v>70</v>
      </c>
      <c r="J1575" t="s">
        <v>48</v>
      </c>
      <c r="K1575">
        <v>146</v>
      </c>
      <c r="L1575">
        <v>100000</v>
      </c>
      <c r="M1575" t="s">
        <v>49</v>
      </c>
      <c r="N1575">
        <v>0</v>
      </c>
      <c r="O1575">
        <v>0</v>
      </c>
      <c r="P1575">
        <v>0</v>
      </c>
      <c r="Q1575">
        <v>0</v>
      </c>
      <c r="R1575">
        <v>0</v>
      </c>
      <c r="S1575">
        <v>2.11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2.11</v>
      </c>
      <c r="AB1575">
        <v>1</v>
      </c>
      <c r="AC1575" t="s">
        <v>101</v>
      </c>
      <c r="AD1575" t="s">
        <v>46</v>
      </c>
      <c r="AE1575" t="s">
        <v>71</v>
      </c>
      <c r="AF1575" t="s">
        <v>44</v>
      </c>
    </row>
    <row r="1576" spans="1:32">
      <c r="A1576" t="s">
        <v>150</v>
      </c>
      <c r="B1576" t="s">
        <v>42</v>
      </c>
      <c r="C1576" t="s">
        <v>43</v>
      </c>
      <c r="D1576" s="4">
        <v>41487</v>
      </c>
      <c r="E1576" t="s">
        <v>44</v>
      </c>
      <c r="F1576" t="s">
        <v>100</v>
      </c>
      <c r="G1576" t="s">
        <v>46</v>
      </c>
      <c r="H1576" t="s">
        <v>44</v>
      </c>
      <c r="I1576" t="s">
        <v>72</v>
      </c>
      <c r="J1576" t="s">
        <v>48</v>
      </c>
      <c r="K1576">
        <v>146</v>
      </c>
      <c r="L1576">
        <v>100000</v>
      </c>
      <c r="M1576" t="s">
        <v>49</v>
      </c>
      <c r="N1576">
        <v>0</v>
      </c>
      <c r="O1576">
        <v>0</v>
      </c>
      <c r="P1576">
        <v>0</v>
      </c>
      <c r="Q1576">
        <v>0</v>
      </c>
      <c r="R1576">
        <v>0</v>
      </c>
      <c r="S1576">
        <v>2.17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2.17</v>
      </c>
      <c r="AB1576">
        <v>1</v>
      </c>
      <c r="AC1576" t="s">
        <v>101</v>
      </c>
      <c r="AD1576" t="s">
        <v>46</v>
      </c>
      <c r="AE1576" t="s">
        <v>73</v>
      </c>
      <c r="AF1576" t="s">
        <v>44</v>
      </c>
    </row>
    <row r="1577" spans="1:32">
      <c r="A1577" t="s">
        <v>150</v>
      </c>
      <c r="B1577" t="s">
        <v>42</v>
      </c>
      <c r="C1577" t="s">
        <v>43</v>
      </c>
      <c r="D1577" s="4">
        <v>41487</v>
      </c>
      <c r="E1577" t="s">
        <v>44</v>
      </c>
      <c r="F1577" t="s">
        <v>100</v>
      </c>
      <c r="G1577" t="s">
        <v>46</v>
      </c>
      <c r="H1577" t="s">
        <v>44</v>
      </c>
      <c r="I1577" t="s">
        <v>74</v>
      </c>
      <c r="J1577" t="s">
        <v>48</v>
      </c>
      <c r="K1577">
        <v>146</v>
      </c>
      <c r="L1577">
        <v>100000</v>
      </c>
      <c r="M1577" t="s">
        <v>49</v>
      </c>
      <c r="N1577">
        <v>0</v>
      </c>
      <c r="O1577">
        <v>0</v>
      </c>
      <c r="P1577">
        <v>0</v>
      </c>
      <c r="Q1577">
        <v>0</v>
      </c>
      <c r="R1577">
        <v>0</v>
      </c>
      <c r="S1577">
        <v>2.08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2.08</v>
      </c>
      <c r="AB1577">
        <v>1</v>
      </c>
      <c r="AC1577" t="s">
        <v>101</v>
      </c>
      <c r="AD1577" t="s">
        <v>46</v>
      </c>
      <c r="AE1577" t="s">
        <v>75</v>
      </c>
      <c r="AF1577" t="s">
        <v>44</v>
      </c>
    </row>
    <row r="1578" spans="1:32">
      <c r="A1578" t="s">
        <v>150</v>
      </c>
      <c r="B1578" t="s">
        <v>42</v>
      </c>
      <c r="C1578" t="s">
        <v>43</v>
      </c>
      <c r="D1578" s="4">
        <v>41487</v>
      </c>
      <c r="E1578" t="s">
        <v>44</v>
      </c>
      <c r="F1578" t="s">
        <v>100</v>
      </c>
      <c r="G1578" t="s">
        <v>46</v>
      </c>
      <c r="H1578" t="s">
        <v>44</v>
      </c>
      <c r="I1578" t="s">
        <v>76</v>
      </c>
      <c r="J1578" t="s">
        <v>48</v>
      </c>
      <c r="K1578">
        <v>146</v>
      </c>
      <c r="L1578">
        <v>100000</v>
      </c>
      <c r="M1578" t="s">
        <v>49</v>
      </c>
      <c r="N1578">
        <v>0</v>
      </c>
      <c r="O1578">
        <v>0</v>
      </c>
      <c r="P1578">
        <v>0</v>
      </c>
      <c r="Q1578">
        <v>0</v>
      </c>
      <c r="R1578">
        <v>0</v>
      </c>
      <c r="S1578">
        <v>2.12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2.12</v>
      </c>
      <c r="AB1578">
        <v>1</v>
      </c>
      <c r="AC1578" t="s">
        <v>101</v>
      </c>
      <c r="AD1578" t="s">
        <v>46</v>
      </c>
      <c r="AE1578" t="s">
        <v>77</v>
      </c>
      <c r="AF1578" t="s">
        <v>44</v>
      </c>
    </row>
    <row r="1579" spans="1:32">
      <c r="A1579" t="s">
        <v>150</v>
      </c>
      <c r="B1579" t="s">
        <v>42</v>
      </c>
      <c r="C1579" t="s">
        <v>43</v>
      </c>
      <c r="D1579" s="4">
        <v>41487</v>
      </c>
      <c r="E1579" t="s">
        <v>44</v>
      </c>
      <c r="F1579" t="s">
        <v>100</v>
      </c>
      <c r="G1579" t="s">
        <v>46</v>
      </c>
      <c r="H1579" t="s">
        <v>44</v>
      </c>
      <c r="I1579" t="s">
        <v>78</v>
      </c>
      <c r="J1579" t="s">
        <v>48</v>
      </c>
      <c r="K1579">
        <v>146</v>
      </c>
      <c r="L1579">
        <v>100000</v>
      </c>
      <c r="M1579" t="s">
        <v>49</v>
      </c>
      <c r="N1579">
        <v>0</v>
      </c>
      <c r="O1579">
        <v>0</v>
      </c>
      <c r="P1579">
        <v>0</v>
      </c>
      <c r="Q1579">
        <v>0</v>
      </c>
      <c r="R1579">
        <v>0</v>
      </c>
      <c r="S1579">
        <v>1.79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1.79</v>
      </c>
      <c r="AB1579">
        <v>1</v>
      </c>
      <c r="AC1579" t="s">
        <v>101</v>
      </c>
      <c r="AD1579" t="s">
        <v>46</v>
      </c>
      <c r="AE1579" t="s">
        <v>79</v>
      </c>
      <c r="AF1579" t="s">
        <v>44</v>
      </c>
    </row>
    <row r="1580" spans="1:32">
      <c r="A1580" t="s">
        <v>150</v>
      </c>
      <c r="B1580" t="s">
        <v>42</v>
      </c>
      <c r="C1580" t="s">
        <v>43</v>
      </c>
      <c r="D1580" s="4">
        <v>41487</v>
      </c>
      <c r="E1580" t="s">
        <v>44</v>
      </c>
      <c r="F1580" t="s">
        <v>100</v>
      </c>
      <c r="G1580" t="s">
        <v>46</v>
      </c>
      <c r="H1580" t="s">
        <v>44</v>
      </c>
      <c r="I1580" t="s">
        <v>80</v>
      </c>
      <c r="J1580" t="s">
        <v>48</v>
      </c>
      <c r="K1580">
        <v>146</v>
      </c>
      <c r="L1580">
        <v>100000</v>
      </c>
      <c r="M1580" t="s">
        <v>49</v>
      </c>
      <c r="N1580">
        <v>0</v>
      </c>
      <c r="O1580">
        <v>0</v>
      </c>
      <c r="P1580">
        <v>0</v>
      </c>
      <c r="Q1580">
        <v>0</v>
      </c>
      <c r="R1580">
        <v>0</v>
      </c>
      <c r="S1580">
        <v>2.41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2.41</v>
      </c>
      <c r="AB1580">
        <v>1</v>
      </c>
      <c r="AC1580" t="s">
        <v>101</v>
      </c>
      <c r="AD1580" t="s">
        <v>46</v>
      </c>
      <c r="AE1580" t="s">
        <v>81</v>
      </c>
      <c r="AF1580" t="s">
        <v>44</v>
      </c>
    </row>
    <row r="1581" spans="1:32">
      <c r="A1581" t="s">
        <v>150</v>
      </c>
      <c r="B1581" t="s">
        <v>42</v>
      </c>
      <c r="C1581" t="s">
        <v>43</v>
      </c>
      <c r="D1581" s="4">
        <v>41487</v>
      </c>
      <c r="E1581" t="s">
        <v>44</v>
      </c>
      <c r="F1581" t="s">
        <v>102</v>
      </c>
      <c r="G1581" t="s">
        <v>46</v>
      </c>
      <c r="H1581" t="s">
        <v>44</v>
      </c>
      <c r="I1581" t="s">
        <v>47</v>
      </c>
      <c r="J1581" t="s">
        <v>48</v>
      </c>
      <c r="K1581">
        <v>118</v>
      </c>
      <c r="L1581">
        <v>60000</v>
      </c>
      <c r="M1581" t="s">
        <v>49</v>
      </c>
      <c r="N1581">
        <v>0</v>
      </c>
      <c r="O1581">
        <v>0</v>
      </c>
      <c r="P1581">
        <v>0</v>
      </c>
      <c r="Q1581">
        <v>0</v>
      </c>
      <c r="R1581">
        <v>0</v>
      </c>
      <c r="S1581">
        <v>2.0099999999999998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2.0099999999999998</v>
      </c>
      <c r="AB1581">
        <v>1</v>
      </c>
      <c r="AC1581" t="s">
        <v>103</v>
      </c>
      <c r="AD1581" t="s">
        <v>46</v>
      </c>
      <c r="AE1581" t="s">
        <v>51</v>
      </c>
      <c r="AF1581" t="s">
        <v>44</v>
      </c>
    </row>
    <row r="1582" spans="1:32">
      <c r="A1582" t="s">
        <v>150</v>
      </c>
      <c r="B1582" t="s">
        <v>42</v>
      </c>
      <c r="C1582" t="s">
        <v>43</v>
      </c>
      <c r="D1582" s="4">
        <v>41487</v>
      </c>
      <c r="E1582" t="s">
        <v>44</v>
      </c>
      <c r="F1582" t="s">
        <v>102</v>
      </c>
      <c r="G1582" t="s">
        <v>46</v>
      </c>
      <c r="H1582" t="s">
        <v>44</v>
      </c>
      <c r="I1582" t="s">
        <v>52</v>
      </c>
      <c r="J1582" t="s">
        <v>48</v>
      </c>
      <c r="K1582">
        <v>118</v>
      </c>
      <c r="L1582">
        <v>60000</v>
      </c>
      <c r="M1582" t="s">
        <v>49</v>
      </c>
      <c r="N1582">
        <v>0</v>
      </c>
      <c r="O1582">
        <v>0</v>
      </c>
      <c r="P1582">
        <v>0</v>
      </c>
      <c r="Q1582">
        <v>0</v>
      </c>
      <c r="R1582">
        <v>0</v>
      </c>
      <c r="S1582">
        <v>1.89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1.89</v>
      </c>
      <c r="AB1582">
        <v>1</v>
      </c>
      <c r="AC1582" t="s">
        <v>103</v>
      </c>
      <c r="AD1582" t="s">
        <v>46</v>
      </c>
      <c r="AE1582" t="s">
        <v>53</v>
      </c>
      <c r="AF1582" t="s">
        <v>44</v>
      </c>
    </row>
    <row r="1583" spans="1:32">
      <c r="A1583" t="s">
        <v>150</v>
      </c>
      <c r="B1583" t="s">
        <v>42</v>
      </c>
      <c r="C1583" t="s">
        <v>43</v>
      </c>
      <c r="D1583" s="4">
        <v>41487</v>
      </c>
      <c r="E1583" t="s">
        <v>44</v>
      </c>
      <c r="F1583" t="s">
        <v>102</v>
      </c>
      <c r="G1583" t="s">
        <v>46</v>
      </c>
      <c r="H1583" t="s">
        <v>44</v>
      </c>
      <c r="I1583" t="s">
        <v>54</v>
      </c>
      <c r="J1583" t="s">
        <v>48</v>
      </c>
      <c r="K1583">
        <v>118</v>
      </c>
      <c r="L1583">
        <v>60000</v>
      </c>
      <c r="M1583" t="s">
        <v>49</v>
      </c>
      <c r="N1583">
        <v>0</v>
      </c>
      <c r="O1583">
        <v>0</v>
      </c>
      <c r="P1583">
        <v>0</v>
      </c>
      <c r="Q1583">
        <v>0</v>
      </c>
      <c r="R1583">
        <v>0</v>
      </c>
      <c r="S1583">
        <v>1.89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1.89</v>
      </c>
      <c r="AB1583">
        <v>1</v>
      </c>
      <c r="AC1583" t="s">
        <v>103</v>
      </c>
      <c r="AD1583" t="s">
        <v>46</v>
      </c>
      <c r="AE1583" t="s">
        <v>55</v>
      </c>
      <c r="AF1583" t="s">
        <v>44</v>
      </c>
    </row>
    <row r="1584" spans="1:32">
      <c r="A1584" t="s">
        <v>150</v>
      </c>
      <c r="B1584" t="s">
        <v>42</v>
      </c>
      <c r="C1584" t="s">
        <v>43</v>
      </c>
      <c r="D1584" s="4">
        <v>41487</v>
      </c>
      <c r="E1584" t="s">
        <v>44</v>
      </c>
      <c r="F1584" t="s">
        <v>102</v>
      </c>
      <c r="G1584" t="s">
        <v>46</v>
      </c>
      <c r="H1584" t="s">
        <v>44</v>
      </c>
      <c r="I1584" t="s">
        <v>56</v>
      </c>
      <c r="J1584" t="s">
        <v>48</v>
      </c>
      <c r="K1584">
        <v>118</v>
      </c>
      <c r="L1584">
        <v>60000</v>
      </c>
      <c r="M1584" t="s">
        <v>49</v>
      </c>
      <c r="N1584">
        <v>0</v>
      </c>
      <c r="O1584">
        <v>0</v>
      </c>
      <c r="P1584">
        <v>0</v>
      </c>
      <c r="Q1584">
        <v>0</v>
      </c>
      <c r="R1584">
        <v>0</v>
      </c>
      <c r="S1584">
        <v>1.84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1.84</v>
      </c>
      <c r="AB1584">
        <v>1</v>
      </c>
      <c r="AC1584" t="s">
        <v>103</v>
      </c>
      <c r="AD1584" t="s">
        <v>46</v>
      </c>
      <c r="AE1584" t="s">
        <v>57</v>
      </c>
      <c r="AF1584" t="s">
        <v>44</v>
      </c>
    </row>
    <row r="1585" spans="1:32">
      <c r="A1585" t="s">
        <v>150</v>
      </c>
      <c r="B1585" t="s">
        <v>42</v>
      </c>
      <c r="C1585" t="s">
        <v>43</v>
      </c>
      <c r="D1585" s="4">
        <v>41487</v>
      </c>
      <c r="E1585" t="s">
        <v>44</v>
      </c>
      <c r="F1585" t="s">
        <v>102</v>
      </c>
      <c r="G1585" t="s">
        <v>46</v>
      </c>
      <c r="H1585" t="s">
        <v>44</v>
      </c>
      <c r="I1585" t="s">
        <v>58</v>
      </c>
      <c r="J1585" t="s">
        <v>48</v>
      </c>
      <c r="K1585">
        <v>118</v>
      </c>
      <c r="L1585">
        <v>60000</v>
      </c>
      <c r="M1585" t="s">
        <v>49</v>
      </c>
      <c r="N1585">
        <v>0</v>
      </c>
      <c r="O1585">
        <v>0</v>
      </c>
      <c r="P1585">
        <v>0</v>
      </c>
      <c r="Q1585">
        <v>0</v>
      </c>
      <c r="R1585">
        <v>0</v>
      </c>
      <c r="S1585">
        <v>1.92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1.92</v>
      </c>
      <c r="AB1585">
        <v>1</v>
      </c>
      <c r="AC1585" t="s">
        <v>103</v>
      </c>
      <c r="AD1585" t="s">
        <v>46</v>
      </c>
      <c r="AE1585" t="s">
        <v>59</v>
      </c>
      <c r="AF1585" t="s">
        <v>44</v>
      </c>
    </row>
    <row r="1586" spans="1:32">
      <c r="A1586" t="s">
        <v>150</v>
      </c>
      <c r="B1586" t="s">
        <v>42</v>
      </c>
      <c r="C1586" t="s">
        <v>43</v>
      </c>
      <c r="D1586" s="4">
        <v>41487</v>
      </c>
      <c r="E1586" t="s">
        <v>44</v>
      </c>
      <c r="F1586" t="s">
        <v>102</v>
      </c>
      <c r="G1586" t="s">
        <v>46</v>
      </c>
      <c r="H1586" t="s">
        <v>44</v>
      </c>
      <c r="I1586" t="s">
        <v>60</v>
      </c>
      <c r="J1586" t="s">
        <v>48</v>
      </c>
      <c r="K1586">
        <v>118</v>
      </c>
      <c r="L1586">
        <v>60000</v>
      </c>
      <c r="M1586" t="s">
        <v>49</v>
      </c>
      <c r="N1586">
        <v>0</v>
      </c>
      <c r="O1586">
        <v>0</v>
      </c>
      <c r="P1586">
        <v>0</v>
      </c>
      <c r="Q1586">
        <v>0</v>
      </c>
      <c r="R1586">
        <v>0</v>
      </c>
      <c r="S1586">
        <v>1.8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1.8</v>
      </c>
      <c r="AB1586">
        <v>1</v>
      </c>
      <c r="AC1586" t="s">
        <v>103</v>
      </c>
      <c r="AD1586" t="s">
        <v>46</v>
      </c>
      <c r="AE1586" t="s">
        <v>61</v>
      </c>
      <c r="AF1586" t="s">
        <v>44</v>
      </c>
    </row>
    <row r="1587" spans="1:32">
      <c r="A1587" t="s">
        <v>150</v>
      </c>
      <c r="B1587" t="s">
        <v>42</v>
      </c>
      <c r="C1587" t="s">
        <v>43</v>
      </c>
      <c r="D1587" s="4">
        <v>41487</v>
      </c>
      <c r="E1587" t="s">
        <v>44</v>
      </c>
      <c r="F1587" t="s">
        <v>102</v>
      </c>
      <c r="G1587" t="s">
        <v>46</v>
      </c>
      <c r="H1587" t="s">
        <v>44</v>
      </c>
      <c r="I1587" t="s">
        <v>62</v>
      </c>
      <c r="J1587" t="s">
        <v>48</v>
      </c>
      <c r="K1587">
        <v>118</v>
      </c>
      <c r="L1587">
        <v>60000</v>
      </c>
      <c r="M1587" t="s">
        <v>49</v>
      </c>
      <c r="N1587">
        <v>0</v>
      </c>
      <c r="O1587">
        <v>0</v>
      </c>
      <c r="P1587">
        <v>0</v>
      </c>
      <c r="Q1587">
        <v>0</v>
      </c>
      <c r="R1587">
        <v>0</v>
      </c>
      <c r="S1587">
        <v>1.78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1.78</v>
      </c>
      <c r="AB1587">
        <v>1</v>
      </c>
      <c r="AC1587" t="s">
        <v>103</v>
      </c>
      <c r="AD1587" t="s">
        <v>46</v>
      </c>
      <c r="AE1587" t="s">
        <v>63</v>
      </c>
      <c r="AF1587" t="s">
        <v>44</v>
      </c>
    </row>
    <row r="1588" spans="1:32">
      <c r="A1588" t="s">
        <v>150</v>
      </c>
      <c r="B1588" t="s">
        <v>42</v>
      </c>
      <c r="C1588" t="s">
        <v>43</v>
      </c>
      <c r="D1588" s="4">
        <v>41487</v>
      </c>
      <c r="E1588" t="s">
        <v>44</v>
      </c>
      <c r="F1588" t="s">
        <v>102</v>
      </c>
      <c r="G1588" t="s">
        <v>46</v>
      </c>
      <c r="H1588" t="s">
        <v>44</v>
      </c>
      <c r="I1588" t="s">
        <v>64</v>
      </c>
      <c r="J1588" t="s">
        <v>48</v>
      </c>
      <c r="K1588">
        <v>118</v>
      </c>
      <c r="L1588">
        <v>60000</v>
      </c>
      <c r="M1588" t="s">
        <v>49</v>
      </c>
      <c r="N1588">
        <v>0</v>
      </c>
      <c r="O1588">
        <v>0</v>
      </c>
      <c r="P1588">
        <v>0</v>
      </c>
      <c r="Q1588">
        <v>0</v>
      </c>
      <c r="R1588">
        <v>0</v>
      </c>
      <c r="S1588">
        <v>1.76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1.76</v>
      </c>
      <c r="AB1588">
        <v>1</v>
      </c>
      <c r="AC1588" t="s">
        <v>103</v>
      </c>
      <c r="AD1588" t="s">
        <v>46</v>
      </c>
      <c r="AE1588" t="s">
        <v>65</v>
      </c>
      <c r="AF1588" t="s">
        <v>44</v>
      </c>
    </row>
    <row r="1589" spans="1:32">
      <c r="A1589" t="s">
        <v>150</v>
      </c>
      <c r="B1589" t="s">
        <v>42</v>
      </c>
      <c r="C1589" t="s">
        <v>43</v>
      </c>
      <c r="D1589" s="4">
        <v>41487</v>
      </c>
      <c r="E1589" t="s">
        <v>44</v>
      </c>
      <c r="F1589" t="s">
        <v>102</v>
      </c>
      <c r="G1589" t="s">
        <v>46</v>
      </c>
      <c r="H1589" t="s">
        <v>44</v>
      </c>
      <c r="I1589" t="s">
        <v>66</v>
      </c>
      <c r="J1589" t="s">
        <v>48</v>
      </c>
      <c r="K1589">
        <v>118</v>
      </c>
      <c r="L1589">
        <v>60000</v>
      </c>
      <c r="M1589" t="s">
        <v>49</v>
      </c>
      <c r="N1589">
        <v>0</v>
      </c>
      <c r="O1589">
        <v>0</v>
      </c>
      <c r="P1589">
        <v>0</v>
      </c>
      <c r="Q1589">
        <v>0</v>
      </c>
      <c r="R1589">
        <v>0</v>
      </c>
      <c r="S1589">
        <v>1.75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1.75</v>
      </c>
      <c r="AB1589">
        <v>1</v>
      </c>
      <c r="AC1589" t="s">
        <v>103</v>
      </c>
      <c r="AD1589" t="s">
        <v>46</v>
      </c>
      <c r="AE1589" t="s">
        <v>67</v>
      </c>
      <c r="AF1589" t="s">
        <v>44</v>
      </c>
    </row>
    <row r="1590" spans="1:32">
      <c r="A1590" t="s">
        <v>150</v>
      </c>
      <c r="B1590" t="s">
        <v>42</v>
      </c>
      <c r="C1590" t="s">
        <v>43</v>
      </c>
      <c r="D1590" s="4">
        <v>41487</v>
      </c>
      <c r="E1590" t="s">
        <v>44</v>
      </c>
      <c r="F1590" t="s">
        <v>102</v>
      </c>
      <c r="G1590" t="s">
        <v>46</v>
      </c>
      <c r="H1590" t="s">
        <v>44</v>
      </c>
      <c r="I1590" t="s">
        <v>68</v>
      </c>
      <c r="J1590" t="s">
        <v>48</v>
      </c>
      <c r="K1590">
        <v>118</v>
      </c>
      <c r="L1590">
        <v>60000</v>
      </c>
      <c r="M1590" t="s">
        <v>49</v>
      </c>
      <c r="N1590">
        <v>0</v>
      </c>
      <c r="O1590">
        <v>0</v>
      </c>
      <c r="P1590">
        <v>0</v>
      </c>
      <c r="Q1590">
        <v>0</v>
      </c>
      <c r="R1590">
        <v>0</v>
      </c>
      <c r="S1590">
        <v>1.75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1.75</v>
      </c>
      <c r="AB1590">
        <v>1</v>
      </c>
      <c r="AC1590" t="s">
        <v>103</v>
      </c>
      <c r="AD1590" t="s">
        <v>46</v>
      </c>
      <c r="AE1590" t="s">
        <v>69</v>
      </c>
      <c r="AF1590" t="s">
        <v>44</v>
      </c>
    </row>
    <row r="1591" spans="1:32">
      <c r="A1591" t="s">
        <v>150</v>
      </c>
      <c r="B1591" t="s">
        <v>42</v>
      </c>
      <c r="C1591" t="s">
        <v>43</v>
      </c>
      <c r="D1591" s="4">
        <v>41487</v>
      </c>
      <c r="E1591" t="s">
        <v>44</v>
      </c>
      <c r="F1591" t="s">
        <v>102</v>
      </c>
      <c r="G1591" t="s">
        <v>46</v>
      </c>
      <c r="H1591" t="s">
        <v>44</v>
      </c>
      <c r="I1591" t="s">
        <v>70</v>
      </c>
      <c r="J1591" t="s">
        <v>48</v>
      </c>
      <c r="K1591">
        <v>118</v>
      </c>
      <c r="L1591">
        <v>60000</v>
      </c>
      <c r="M1591" t="s">
        <v>49</v>
      </c>
      <c r="N1591">
        <v>0</v>
      </c>
      <c r="O1591">
        <v>0</v>
      </c>
      <c r="P1591">
        <v>0</v>
      </c>
      <c r="Q1591">
        <v>0</v>
      </c>
      <c r="R1591">
        <v>0</v>
      </c>
      <c r="S1591">
        <v>1.77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1.77</v>
      </c>
      <c r="AB1591">
        <v>1</v>
      </c>
      <c r="AC1591" t="s">
        <v>103</v>
      </c>
      <c r="AD1591" t="s">
        <v>46</v>
      </c>
      <c r="AE1591" t="s">
        <v>71</v>
      </c>
      <c r="AF1591" t="s">
        <v>44</v>
      </c>
    </row>
    <row r="1592" spans="1:32">
      <c r="A1592" t="s">
        <v>150</v>
      </c>
      <c r="B1592" t="s">
        <v>42</v>
      </c>
      <c r="C1592" t="s">
        <v>43</v>
      </c>
      <c r="D1592" s="4">
        <v>41487</v>
      </c>
      <c r="E1592" t="s">
        <v>44</v>
      </c>
      <c r="F1592" t="s">
        <v>102</v>
      </c>
      <c r="G1592" t="s">
        <v>46</v>
      </c>
      <c r="H1592" t="s">
        <v>44</v>
      </c>
      <c r="I1592" t="s">
        <v>72</v>
      </c>
      <c r="J1592" t="s">
        <v>48</v>
      </c>
      <c r="K1592">
        <v>118</v>
      </c>
      <c r="L1592">
        <v>60000</v>
      </c>
      <c r="M1592" t="s">
        <v>49</v>
      </c>
      <c r="N1592">
        <v>0</v>
      </c>
      <c r="O1592">
        <v>0</v>
      </c>
      <c r="P1592">
        <v>0</v>
      </c>
      <c r="Q1592">
        <v>0</v>
      </c>
      <c r="R1592">
        <v>0</v>
      </c>
      <c r="S1592">
        <v>1.82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1.82</v>
      </c>
      <c r="AB1592">
        <v>1</v>
      </c>
      <c r="AC1592" t="s">
        <v>103</v>
      </c>
      <c r="AD1592" t="s">
        <v>46</v>
      </c>
      <c r="AE1592" t="s">
        <v>73</v>
      </c>
      <c r="AF1592" t="s">
        <v>44</v>
      </c>
    </row>
    <row r="1593" spans="1:32">
      <c r="A1593" t="s">
        <v>150</v>
      </c>
      <c r="B1593" t="s">
        <v>42</v>
      </c>
      <c r="C1593" t="s">
        <v>43</v>
      </c>
      <c r="D1593" s="4">
        <v>41487</v>
      </c>
      <c r="E1593" t="s">
        <v>44</v>
      </c>
      <c r="F1593" t="s">
        <v>102</v>
      </c>
      <c r="G1593" t="s">
        <v>46</v>
      </c>
      <c r="H1593" t="s">
        <v>44</v>
      </c>
      <c r="I1593" t="s">
        <v>74</v>
      </c>
      <c r="J1593" t="s">
        <v>48</v>
      </c>
      <c r="K1593">
        <v>118</v>
      </c>
      <c r="L1593">
        <v>60000</v>
      </c>
      <c r="M1593" t="s">
        <v>49</v>
      </c>
      <c r="N1593">
        <v>0</v>
      </c>
      <c r="O1593">
        <v>0</v>
      </c>
      <c r="P1593">
        <v>0</v>
      </c>
      <c r="Q1593">
        <v>0</v>
      </c>
      <c r="R1593">
        <v>0</v>
      </c>
      <c r="S1593">
        <v>1.75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1.75</v>
      </c>
      <c r="AB1593">
        <v>1</v>
      </c>
      <c r="AC1593" t="s">
        <v>103</v>
      </c>
      <c r="AD1593" t="s">
        <v>46</v>
      </c>
      <c r="AE1593" t="s">
        <v>75</v>
      </c>
      <c r="AF1593" t="s">
        <v>44</v>
      </c>
    </row>
    <row r="1594" spans="1:32">
      <c r="A1594" t="s">
        <v>150</v>
      </c>
      <c r="B1594" t="s">
        <v>42</v>
      </c>
      <c r="C1594" t="s">
        <v>43</v>
      </c>
      <c r="D1594" s="4">
        <v>41487</v>
      </c>
      <c r="E1594" t="s">
        <v>44</v>
      </c>
      <c r="F1594" t="s">
        <v>102</v>
      </c>
      <c r="G1594" t="s">
        <v>46</v>
      </c>
      <c r="H1594" t="s">
        <v>44</v>
      </c>
      <c r="I1594" t="s">
        <v>76</v>
      </c>
      <c r="J1594" t="s">
        <v>48</v>
      </c>
      <c r="K1594">
        <v>118</v>
      </c>
      <c r="L1594">
        <v>60000</v>
      </c>
      <c r="M1594" t="s">
        <v>49</v>
      </c>
      <c r="N1594">
        <v>0</v>
      </c>
      <c r="O1594">
        <v>0</v>
      </c>
      <c r="P1594">
        <v>0</v>
      </c>
      <c r="Q1594">
        <v>0</v>
      </c>
      <c r="R1594">
        <v>0</v>
      </c>
      <c r="S1594">
        <v>1.78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1.78</v>
      </c>
      <c r="AB1594">
        <v>1</v>
      </c>
      <c r="AC1594" t="s">
        <v>103</v>
      </c>
      <c r="AD1594" t="s">
        <v>46</v>
      </c>
      <c r="AE1594" t="s">
        <v>77</v>
      </c>
      <c r="AF1594" t="s">
        <v>44</v>
      </c>
    </row>
    <row r="1595" spans="1:32">
      <c r="A1595" t="s">
        <v>150</v>
      </c>
      <c r="B1595" t="s">
        <v>42</v>
      </c>
      <c r="C1595" t="s">
        <v>43</v>
      </c>
      <c r="D1595" s="4">
        <v>41487</v>
      </c>
      <c r="E1595" t="s">
        <v>44</v>
      </c>
      <c r="F1595" t="s">
        <v>102</v>
      </c>
      <c r="G1595" t="s">
        <v>46</v>
      </c>
      <c r="H1595" t="s">
        <v>44</v>
      </c>
      <c r="I1595" t="s">
        <v>78</v>
      </c>
      <c r="J1595" t="s">
        <v>48</v>
      </c>
      <c r="K1595">
        <v>118</v>
      </c>
      <c r="L1595">
        <v>60000</v>
      </c>
      <c r="M1595" t="s">
        <v>49</v>
      </c>
      <c r="N1595">
        <v>0</v>
      </c>
      <c r="O1595">
        <v>0</v>
      </c>
      <c r="P1595">
        <v>0</v>
      </c>
      <c r="Q1595">
        <v>0</v>
      </c>
      <c r="R1595">
        <v>0</v>
      </c>
      <c r="S1595">
        <v>1.52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1.52</v>
      </c>
      <c r="AB1595">
        <v>1</v>
      </c>
      <c r="AC1595" t="s">
        <v>103</v>
      </c>
      <c r="AD1595" t="s">
        <v>46</v>
      </c>
      <c r="AE1595" t="s">
        <v>79</v>
      </c>
      <c r="AF1595" t="s">
        <v>44</v>
      </c>
    </row>
    <row r="1596" spans="1:32">
      <c r="A1596" t="s">
        <v>150</v>
      </c>
      <c r="B1596" t="s">
        <v>42</v>
      </c>
      <c r="C1596" t="s">
        <v>43</v>
      </c>
      <c r="D1596" s="4">
        <v>41487</v>
      </c>
      <c r="E1596" t="s">
        <v>44</v>
      </c>
      <c r="F1596" t="s">
        <v>102</v>
      </c>
      <c r="G1596" t="s">
        <v>46</v>
      </c>
      <c r="H1596" t="s">
        <v>44</v>
      </c>
      <c r="I1596" t="s">
        <v>80</v>
      </c>
      <c r="J1596" t="s">
        <v>48</v>
      </c>
      <c r="K1596">
        <v>118</v>
      </c>
      <c r="L1596">
        <v>60000</v>
      </c>
      <c r="M1596" t="s">
        <v>49</v>
      </c>
      <c r="N1596">
        <v>0</v>
      </c>
      <c r="O1596">
        <v>0</v>
      </c>
      <c r="P1596">
        <v>0</v>
      </c>
      <c r="Q1596">
        <v>0</v>
      </c>
      <c r="R1596">
        <v>0</v>
      </c>
      <c r="S1596">
        <v>2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2</v>
      </c>
      <c r="AB1596">
        <v>1</v>
      </c>
      <c r="AC1596" t="s">
        <v>103</v>
      </c>
      <c r="AD1596" t="s">
        <v>46</v>
      </c>
      <c r="AE1596" t="s">
        <v>81</v>
      </c>
      <c r="AF1596" t="s">
        <v>44</v>
      </c>
    </row>
    <row r="1597" spans="1:32">
      <c r="A1597" t="s">
        <v>150</v>
      </c>
      <c r="B1597" t="s">
        <v>42</v>
      </c>
      <c r="C1597" t="s">
        <v>43</v>
      </c>
      <c r="D1597" s="4">
        <v>41487</v>
      </c>
      <c r="E1597" t="s">
        <v>44</v>
      </c>
      <c r="F1597" t="s">
        <v>104</v>
      </c>
      <c r="G1597" t="s">
        <v>46</v>
      </c>
      <c r="H1597" t="s">
        <v>44</v>
      </c>
      <c r="I1597" t="s">
        <v>47</v>
      </c>
      <c r="J1597" t="s">
        <v>48</v>
      </c>
      <c r="K1597">
        <v>572</v>
      </c>
      <c r="L1597">
        <v>120000</v>
      </c>
      <c r="M1597" t="s">
        <v>49</v>
      </c>
      <c r="N1597">
        <v>0</v>
      </c>
      <c r="O1597">
        <v>0</v>
      </c>
      <c r="P1597">
        <v>0</v>
      </c>
      <c r="Q1597">
        <v>0</v>
      </c>
      <c r="R1597">
        <v>0</v>
      </c>
      <c r="S1597">
        <v>4.0999999999999996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4.0999999999999996</v>
      </c>
      <c r="AB1597">
        <v>1</v>
      </c>
      <c r="AC1597" t="s">
        <v>105</v>
      </c>
      <c r="AD1597" t="s">
        <v>46</v>
      </c>
      <c r="AE1597" t="s">
        <v>51</v>
      </c>
      <c r="AF1597" t="s">
        <v>44</v>
      </c>
    </row>
    <row r="1598" spans="1:32">
      <c r="A1598" t="s">
        <v>150</v>
      </c>
      <c r="B1598" t="s">
        <v>42</v>
      </c>
      <c r="C1598" t="s">
        <v>43</v>
      </c>
      <c r="D1598" s="4">
        <v>41487</v>
      </c>
      <c r="E1598" t="s">
        <v>44</v>
      </c>
      <c r="F1598" t="s">
        <v>104</v>
      </c>
      <c r="G1598" t="s">
        <v>46</v>
      </c>
      <c r="H1598" t="s">
        <v>44</v>
      </c>
      <c r="I1598" t="s">
        <v>52</v>
      </c>
      <c r="J1598" t="s">
        <v>48</v>
      </c>
      <c r="K1598">
        <v>572</v>
      </c>
      <c r="L1598">
        <v>120000</v>
      </c>
      <c r="M1598" t="s">
        <v>49</v>
      </c>
      <c r="N1598">
        <v>0</v>
      </c>
      <c r="O1598">
        <v>0</v>
      </c>
      <c r="P1598">
        <v>0</v>
      </c>
      <c r="Q1598">
        <v>0</v>
      </c>
      <c r="R1598">
        <v>0</v>
      </c>
      <c r="S1598">
        <v>3.82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3.82</v>
      </c>
      <c r="AB1598">
        <v>1</v>
      </c>
      <c r="AC1598" t="s">
        <v>105</v>
      </c>
      <c r="AD1598" t="s">
        <v>46</v>
      </c>
      <c r="AE1598" t="s">
        <v>53</v>
      </c>
      <c r="AF1598" t="s">
        <v>44</v>
      </c>
    </row>
    <row r="1599" spans="1:32">
      <c r="A1599" t="s">
        <v>150</v>
      </c>
      <c r="B1599" t="s">
        <v>42</v>
      </c>
      <c r="C1599" t="s">
        <v>43</v>
      </c>
      <c r="D1599" s="4">
        <v>41487</v>
      </c>
      <c r="E1599" t="s">
        <v>44</v>
      </c>
      <c r="F1599" t="s">
        <v>104</v>
      </c>
      <c r="G1599" t="s">
        <v>46</v>
      </c>
      <c r="H1599" t="s">
        <v>44</v>
      </c>
      <c r="I1599" t="s">
        <v>54</v>
      </c>
      <c r="J1599" t="s">
        <v>48</v>
      </c>
      <c r="K1599">
        <v>572</v>
      </c>
      <c r="L1599">
        <v>120000</v>
      </c>
      <c r="M1599" t="s">
        <v>49</v>
      </c>
      <c r="N1599">
        <v>0</v>
      </c>
      <c r="O1599">
        <v>0</v>
      </c>
      <c r="P1599">
        <v>0</v>
      </c>
      <c r="Q1599">
        <v>0</v>
      </c>
      <c r="R1599">
        <v>0</v>
      </c>
      <c r="S1599">
        <v>3.84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3.84</v>
      </c>
      <c r="AB1599">
        <v>1</v>
      </c>
      <c r="AC1599" t="s">
        <v>105</v>
      </c>
      <c r="AD1599" t="s">
        <v>46</v>
      </c>
      <c r="AE1599" t="s">
        <v>55</v>
      </c>
      <c r="AF1599" t="s">
        <v>44</v>
      </c>
    </row>
    <row r="1600" spans="1:32">
      <c r="A1600" t="s">
        <v>150</v>
      </c>
      <c r="B1600" t="s">
        <v>42</v>
      </c>
      <c r="C1600" t="s">
        <v>43</v>
      </c>
      <c r="D1600" s="4">
        <v>41487</v>
      </c>
      <c r="E1600" t="s">
        <v>44</v>
      </c>
      <c r="F1600" t="s">
        <v>104</v>
      </c>
      <c r="G1600" t="s">
        <v>46</v>
      </c>
      <c r="H1600" t="s">
        <v>44</v>
      </c>
      <c r="I1600" t="s">
        <v>56</v>
      </c>
      <c r="J1600" t="s">
        <v>48</v>
      </c>
      <c r="K1600">
        <v>572</v>
      </c>
      <c r="L1600">
        <v>120000</v>
      </c>
      <c r="M1600" t="s">
        <v>49</v>
      </c>
      <c r="N1600">
        <v>0</v>
      </c>
      <c r="O1600">
        <v>0</v>
      </c>
      <c r="P1600">
        <v>0</v>
      </c>
      <c r="Q1600">
        <v>0</v>
      </c>
      <c r="R1600">
        <v>0</v>
      </c>
      <c r="S1600">
        <v>3.72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3.72</v>
      </c>
      <c r="AB1600">
        <v>1</v>
      </c>
      <c r="AC1600" t="s">
        <v>105</v>
      </c>
      <c r="AD1600" t="s">
        <v>46</v>
      </c>
      <c r="AE1600" t="s">
        <v>57</v>
      </c>
      <c r="AF1600" t="s">
        <v>44</v>
      </c>
    </row>
    <row r="1601" spans="1:32">
      <c r="A1601" t="s">
        <v>150</v>
      </c>
      <c r="B1601" t="s">
        <v>42</v>
      </c>
      <c r="C1601" t="s">
        <v>43</v>
      </c>
      <c r="D1601" s="4">
        <v>41487</v>
      </c>
      <c r="E1601" t="s">
        <v>44</v>
      </c>
      <c r="F1601" t="s">
        <v>104</v>
      </c>
      <c r="G1601" t="s">
        <v>46</v>
      </c>
      <c r="H1601" t="s">
        <v>44</v>
      </c>
      <c r="I1601" t="s">
        <v>58</v>
      </c>
      <c r="J1601" t="s">
        <v>48</v>
      </c>
      <c r="K1601">
        <v>572</v>
      </c>
      <c r="L1601">
        <v>120000</v>
      </c>
      <c r="M1601" t="s">
        <v>49</v>
      </c>
      <c r="N1601">
        <v>0</v>
      </c>
      <c r="O1601">
        <v>0</v>
      </c>
      <c r="P1601">
        <v>0</v>
      </c>
      <c r="Q1601">
        <v>0</v>
      </c>
      <c r="R1601">
        <v>0</v>
      </c>
      <c r="S1601">
        <v>3.89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3.89</v>
      </c>
      <c r="AB1601">
        <v>1</v>
      </c>
      <c r="AC1601" t="s">
        <v>105</v>
      </c>
      <c r="AD1601" t="s">
        <v>46</v>
      </c>
      <c r="AE1601" t="s">
        <v>59</v>
      </c>
      <c r="AF1601" t="s">
        <v>44</v>
      </c>
    </row>
    <row r="1602" spans="1:32">
      <c r="A1602" t="s">
        <v>150</v>
      </c>
      <c r="B1602" t="s">
        <v>42</v>
      </c>
      <c r="C1602" t="s">
        <v>43</v>
      </c>
      <c r="D1602" s="4">
        <v>41487</v>
      </c>
      <c r="E1602" t="s">
        <v>44</v>
      </c>
      <c r="F1602" t="s">
        <v>104</v>
      </c>
      <c r="G1602" t="s">
        <v>46</v>
      </c>
      <c r="H1602" t="s">
        <v>44</v>
      </c>
      <c r="I1602" t="s">
        <v>60</v>
      </c>
      <c r="J1602" t="s">
        <v>48</v>
      </c>
      <c r="K1602">
        <v>572</v>
      </c>
      <c r="L1602">
        <v>120000</v>
      </c>
      <c r="M1602" t="s">
        <v>49</v>
      </c>
      <c r="N1602">
        <v>0</v>
      </c>
      <c r="O1602">
        <v>0</v>
      </c>
      <c r="P1602">
        <v>0</v>
      </c>
      <c r="Q1602">
        <v>0</v>
      </c>
      <c r="R1602">
        <v>0</v>
      </c>
      <c r="S1602">
        <v>3.62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3.62</v>
      </c>
      <c r="AB1602">
        <v>1</v>
      </c>
      <c r="AC1602" t="s">
        <v>105</v>
      </c>
      <c r="AD1602" t="s">
        <v>46</v>
      </c>
      <c r="AE1602" t="s">
        <v>61</v>
      </c>
      <c r="AF1602" t="s">
        <v>44</v>
      </c>
    </row>
    <row r="1603" spans="1:32">
      <c r="A1603" t="s">
        <v>150</v>
      </c>
      <c r="B1603" t="s">
        <v>42</v>
      </c>
      <c r="C1603" t="s">
        <v>43</v>
      </c>
      <c r="D1603" s="4">
        <v>41487</v>
      </c>
      <c r="E1603" t="s">
        <v>44</v>
      </c>
      <c r="F1603" t="s">
        <v>104</v>
      </c>
      <c r="G1603" t="s">
        <v>46</v>
      </c>
      <c r="H1603" t="s">
        <v>44</v>
      </c>
      <c r="I1603" t="s">
        <v>62</v>
      </c>
      <c r="J1603" t="s">
        <v>48</v>
      </c>
      <c r="K1603">
        <v>572</v>
      </c>
      <c r="L1603">
        <v>120000</v>
      </c>
      <c r="M1603" t="s">
        <v>49</v>
      </c>
      <c r="N1603">
        <v>0</v>
      </c>
      <c r="O1603">
        <v>0</v>
      </c>
      <c r="P1603">
        <v>0</v>
      </c>
      <c r="Q1603">
        <v>0</v>
      </c>
      <c r="R1603">
        <v>0</v>
      </c>
      <c r="S1603">
        <v>3.59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3.59</v>
      </c>
      <c r="AB1603">
        <v>1</v>
      </c>
      <c r="AC1603" t="s">
        <v>105</v>
      </c>
      <c r="AD1603" t="s">
        <v>46</v>
      </c>
      <c r="AE1603" t="s">
        <v>63</v>
      </c>
      <c r="AF1603" t="s">
        <v>44</v>
      </c>
    </row>
    <row r="1604" spans="1:32">
      <c r="A1604" t="s">
        <v>150</v>
      </c>
      <c r="B1604" t="s">
        <v>42</v>
      </c>
      <c r="C1604" t="s">
        <v>43</v>
      </c>
      <c r="D1604" s="4">
        <v>41487</v>
      </c>
      <c r="E1604" t="s">
        <v>44</v>
      </c>
      <c r="F1604" t="s">
        <v>104</v>
      </c>
      <c r="G1604" t="s">
        <v>46</v>
      </c>
      <c r="H1604" t="s">
        <v>44</v>
      </c>
      <c r="I1604" t="s">
        <v>64</v>
      </c>
      <c r="J1604" t="s">
        <v>48</v>
      </c>
      <c r="K1604">
        <v>572</v>
      </c>
      <c r="L1604">
        <v>120000</v>
      </c>
      <c r="M1604" t="s">
        <v>49</v>
      </c>
      <c r="N1604">
        <v>0</v>
      </c>
      <c r="O1604">
        <v>0</v>
      </c>
      <c r="P1604">
        <v>0</v>
      </c>
      <c r="Q1604">
        <v>0</v>
      </c>
      <c r="R1604">
        <v>0</v>
      </c>
      <c r="S1604">
        <v>3.53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3.53</v>
      </c>
      <c r="AB1604">
        <v>1</v>
      </c>
      <c r="AC1604" t="s">
        <v>105</v>
      </c>
      <c r="AD1604" t="s">
        <v>46</v>
      </c>
      <c r="AE1604" t="s">
        <v>65</v>
      </c>
      <c r="AF1604" t="s">
        <v>44</v>
      </c>
    </row>
    <row r="1605" spans="1:32">
      <c r="A1605" t="s">
        <v>150</v>
      </c>
      <c r="B1605" t="s">
        <v>42</v>
      </c>
      <c r="C1605" t="s">
        <v>43</v>
      </c>
      <c r="D1605" s="4">
        <v>41487</v>
      </c>
      <c r="E1605" t="s">
        <v>44</v>
      </c>
      <c r="F1605" t="s">
        <v>104</v>
      </c>
      <c r="G1605" t="s">
        <v>46</v>
      </c>
      <c r="H1605" t="s">
        <v>44</v>
      </c>
      <c r="I1605" t="s">
        <v>66</v>
      </c>
      <c r="J1605" t="s">
        <v>48</v>
      </c>
      <c r="K1605">
        <v>572</v>
      </c>
      <c r="L1605">
        <v>120000</v>
      </c>
      <c r="M1605" t="s">
        <v>49</v>
      </c>
      <c r="N1605">
        <v>0</v>
      </c>
      <c r="O1605">
        <v>0</v>
      </c>
      <c r="P1605">
        <v>0</v>
      </c>
      <c r="Q1605">
        <v>0</v>
      </c>
      <c r="R1605">
        <v>0</v>
      </c>
      <c r="S1605">
        <v>3.53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3.53</v>
      </c>
      <c r="AB1605">
        <v>1</v>
      </c>
      <c r="AC1605" t="s">
        <v>105</v>
      </c>
      <c r="AD1605" t="s">
        <v>46</v>
      </c>
      <c r="AE1605" t="s">
        <v>67</v>
      </c>
      <c r="AF1605" t="s">
        <v>44</v>
      </c>
    </row>
    <row r="1606" spans="1:32">
      <c r="A1606" t="s">
        <v>150</v>
      </c>
      <c r="B1606" t="s">
        <v>42</v>
      </c>
      <c r="C1606" t="s">
        <v>43</v>
      </c>
      <c r="D1606" s="4">
        <v>41487</v>
      </c>
      <c r="E1606" t="s">
        <v>44</v>
      </c>
      <c r="F1606" t="s">
        <v>104</v>
      </c>
      <c r="G1606" t="s">
        <v>46</v>
      </c>
      <c r="H1606" t="s">
        <v>44</v>
      </c>
      <c r="I1606" t="s">
        <v>68</v>
      </c>
      <c r="J1606" t="s">
        <v>48</v>
      </c>
      <c r="K1606">
        <v>572</v>
      </c>
      <c r="L1606">
        <v>120000</v>
      </c>
      <c r="M1606" t="s">
        <v>49</v>
      </c>
      <c r="N1606">
        <v>0</v>
      </c>
      <c r="O1606">
        <v>0</v>
      </c>
      <c r="P1606">
        <v>0</v>
      </c>
      <c r="Q1606">
        <v>0</v>
      </c>
      <c r="R1606">
        <v>0</v>
      </c>
      <c r="S1606">
        <v>3.51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3.51</v>
      </c>
      <c r="AB1606">
        <v>1</v>
      </c>
      <c r="AC1606" t="s">
        <v>105</v>
      </c>
      <c r="AD1606" t="s">
        <v>46</v>
      </c>
      <c r="AE1606" t="s">
        <v>69</v>
      </c>
      <c r="AF1606" t="s">
        <v>44</v>
      </c>
    </row>
    <row r="1607" spans="1:32">
      <c r="A1607" t="s">
        <v>150</v>
      </c>
      <c r="B1607" t="s">
        <v>42</v>
      </c>
      <c r="C1607" t="s">
        <v>43</v>
      </c>
      <c r="D1607" s="4">
        <v>41487</v>
      </c>
      <c r="E1607" t="s">
        <v>44</v>
      </c>
      <c r="F1607" t="s">
        <v>104</v>
      </c>
      <c r="G1607" t="s">
        <v>46</v>
      </c>
      <c r="H1607" t="s">
        <v>44</v>
      </c>
      <c r="I1607" t="s">
        <v>70</v>
      </c>
      <c r="J1607" t="s">
        <v>48</v>
      </c>
      <c r="K1607">
        <v>572</v>
      </c>
      <c r="L1607">
        <v>120000</v>
      </c>
      <c r="M1607" t="s">
        <v>49</v>
      </c>
      <c r="N1607">
        <v>0</v>
      </c>
      <c r="O1607">
        <v>0</v>
      </c>
      <c r="P1607">
        <v>0</v>
      </c>
      <c r="Q1607">
        <v>0</v>
      </c>
      <c r="R1607">
        <v>0</v>
      </c>
      <c r="S1607">
        <v>3.56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3.56</v>
      </c>
      <c r="AB1607">
        <v>1</v>
      </c>
      <c r="AC1607" t="s">
        <v>105</v>
      </c>
      <c r="AD1607" t="s">
        <v>46</v>
      </c>
      <c r="AE1607" t="s">
        <v>71</v>
      </c>
      <c r="AF1607" t="s">
        <v>44</v>
      </c>
    </row>
    <row r="1608" spans="1:32">
      <c r="A1608" t="s">
        <v>150</v>
      </c>
      <c r="B1608" t="s">
        <v>42</v>
      </c>
      <c r="C1608" t="s">
        <v>43</v>
      </c>
      <c r="D1608" s="4">
        <v>41487</v>
      </c>
      <c r="E1608" t="s">
        <v>44</v>
      </c>
      <c r="F1608" t="s">
        <v>104</v>
      </c>
      <c r="G1608" t="s">
        <v>46</v>
      </c>
      <c r="H1608" t="s">
        <v>44</v>
      </c>
      <c r="I1608" t="s">
        <v>72</v>
      </c>
      <c r="J1608" t="s">
        <v>48</v>
      </c>
      <c r="K1608">
        <v>572</v>
      </c>
      <c r="L1608">
        <v>120000</v>
      </c>
      <c r="M1608" t="s">
        <v>49</v>
      </c>
      <c r="N1608">
        <v>0</v>
      </c>
      <c r="O1608">
        <v>0</v>
      </c>
      <c r="P1608">
        <v>0</v>
      </c>
      <c r="Q1608">
        <v>0</v>
      </c>
      <c r="R1608">
        <v>0</v>
      </c>
      <c r="S1608">
        <v>3.66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3.66</v>
      </c>
      <c r="AB1608">
        <v>1</v>
      </c>
      <c r="AC1608" t="s">
        <v>105</v>
      </c>
      <c r="AD1608" t="s">
        <v>46</v>
      </c>
      <c r="AE1608" t="s">
        <v>73</v>
      </c>
      <c r="AF1608" t="s">
        <v>44</v>
      </c>
    </row>
    <row r="1609" spans="1:32">
      <c r="A1609" t="s">
        <v>150</v>
      </c>
      <c r="B1609" t="s">
        <v>42</v>
      </c>
      <c r="C1609" t="s">
        <v>43</v>
      </c>
      <c r="D1609" s="4">
        <v>41487</v>
      </c>
      <c r="E1609" t="s">
        <v>44</v>
      </c>
      <c r="F1609" t="s">
        <v>104</v>
      </c>
      <c r="G1609" t="s">
        <v>46</v>
      </c>
      <c r="H1609" t="s">
        <v>44</v>
      </c>
      <c r="I1609" t="s">
        <v>74</v>
      </c>
      <c r="J1609" t="s">
        <v>48</v>
      </c>
      <c r="K1609">
        <v>572</v>
      </c>
      <c r="L1609">
        <v>120000</v>
      </c>
      <c r="M1609" t="s">
        <v>49</v>
      </c>
      <c r="N1609">
        <v>0</v>
      </c>
      <c r="O1609">
        <v>0</v>
      </c>
      <c r="P1609">
        <v>0</v>
      </c>
      <c r="Q1609">
        <v>0</v>
      </c>
      <c r="R1609">
        <v>0</v>
      </c>
      <c r="S1609">
        <v>3.52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3.52</v>
      </c>
      <c r="AB1609">
        <v>1</v>
      </c>
      <c r="AC1609" t="s">
        <v>105</v>
      </c>
      <c r="AD1609" t="s">
        <v>46</v>
      </c>
      <c r="AE1609" t="s">
        <v>75</v>
      </c>
      <c r="AF1609" t="s">
        <v>44</v>
      </c>
    </row>
    <row r="1610" spans="1:32">
      <c r="A1610" t="s">
        <v>150</v>
      </c>
      <c r="B1610" t="s">
        <v>42</v>
      </c>
      <c r="C1610" t="s">
        <v>43</v>
      </c>
      <c r="D1610" s="4">
        <v>41487</v>
      </c>
      <c r="E1610" t="s">
        <v>44</v>
      </c>
      <c r="F1610" t="s">
        <v>104</v>
      </c>
      <c r="G1610" t="s">
        <v>46</v>
      </c>
      <c r="H1610" t="s">
        <v>44</v>
      </c>
      <c r="I1610" t="s">
        <v>76</v>
      </c>
      <c r="J1610" t="s">
        <v>48</v>
      </c>
      <c r="K1610">
        <v>572</v>
      </c>
      <c r="L1610">
        <v>120000</v>
      </c>
      <c r="M1610" t="s">
        <v>49</v>
      </c>
      <c r="N1610">
        <v>0</v>
      </c>
      <c r="O1610">
        <v>0</v>
      </c>
      <c r="P1610">
        <v>0</v>
      </c>
      <c r="Q1610">
        <v>0</v>
      </c>
      <c r="R1610">
        <v>0</v>
      </c>
      <c r="S1610">
        <v>3.58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3.58</v>
      </c>
      <c r="AB1610">
        <v>1</v>
      </c>
      <c r="AC1610" t="s">
        <v>105</v>
      </c>
      <c r="AD1610" t="s">
        <v>46</v>
      </c>
      <c r="AE1610" t="s">
        <v>77</v>
      </c>
      <c r="AF1610" t="s">
        <v>44</v>
      </c>
    </row>
    <row r="1611" spans="1:32">
      <c r="A1611" t="s">
        <v>150</v>
      </c>
      <c r="B1611" t="s">
        <v>42</v>
      </c>
      <c r="C1611" t="s">
        <v>43</v>
      </c>
      <c r="D1611" s="4">
        <v>41487</v>
      </c>
      <c r="E1611" t="s">
        <v>44</v>
      </c>
      <c r="F1611" t="s">
        <v>104</v>
      </c>
      <c r="G1611" t="s">
        <v>46</v>
      </c>
      <c r="H1611" t="s">
        <v>44</v>
      </c>
      <c r="I1611" t="s">
        <v>78</v>
      </c>
      <c r="J1611" t="s">
        <v>48</v>
      </c>
      <c r="K1611">
        <v>572</v>
      </c>
      <c r="L1611">
        <v>120000</v>
      </c>
      <c r="M1611" t="s">
        <v>49</v>
      </c>
      <c r="N1611">
        <v>0</v>
      </c>
      <c r="O1611">
        <v>0</v>
      </c>
      <c r="P1611">
        <v>0</v>
      </c>
      <c r="Q1611">
        <v>0</v>
      </c>
      <c r="R1611">
        <v>0</v>
      </c>
      <c r="S1611">
        <v>3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3</v>
      </c>
      <c r="AB1611">
        <v>1</v>
      </c>
      <c r="AC1611" t="s">
        <v>105</v>
      </c>
      <c r="AD1611" t="s">
        <v>46</v>
      </c>
      <c r="AE1611" t="s">
        <v>79</v>
      </c>
      <c r="AF1611" t="s">
        <v>44</v>
      </c>
    </row>
    <row r="1612" spans="1:32">
      <c r="A1612" t="s">
        <v>150</v>
      </c>
      <c r="B1612" t="s">
        <v>42</v>
      </c>
      <c r="C1612" t="s">
        <v>43</v>
      </c>
      <c r="D1612" s="4">
        <v>41487</v>
      </c>
      <c r="E1612" t="s">
        <v>44</v>
      </c>
      <c r="F1612" t="s">
        <v>104</v>
      </c>
      <c r="G1612" t="s">
        <v>46</v>
      </c>
      <c r="H1612" t="s">
        <v>44</v>
      </c>
      <c r="I1612" t="s">
        <v>80</v>
      </c>
      <c r="J1612" t="s">
        <v>48</v>
      </c>
      <c r="K1612">
        <v>572</v>
      </c>
      <c r="L1612">
        <v>120000</v>
      </c>
      <c r="M1612" t="s">
        <v>49</v>
      </c>
      <c r="N1612">
        <v>0</v>
      </c>
      <c r="O1612">
        <v>0</v>
      </c>
      <c r="P1612">
        <v>0</v>
      </c>
      <c r="Q1612">
        <v>0</v>
      </c>
      <c r="R1612">
        <v>0</v>
      </c>
      <c r="S1612">
        <v>4.08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4.08</v>
      </c>
      <c r="AB1612">
        <v>1</v>
      </c>
      <c r="AC1612" t="s">
        <v>105</v>
      </c>
      <c r="AD1612" t="s">
        <v>46</v>
      </c>
      <c r="AE1612" t="s">
        <v>81</v>
      </c>
      <c r="AF1612" t="s">
        <v>44</v>
      </c>
    </row>
    <row r="1613" spans="1:32">
      <c r="A1613" t="s">
        <v>150</v>
      </c>
      <c r="B1613" t="s">
        <v>42</v>
      </c>
      <c r="C1613" t="s">
        <v>43</v>
      </c>
      <c r="D1613" s="4">
        <v>41487</v>
      </c>
      <c r="E1613" t="s">
        <v>44</v>
      </c>
      <c r="F1613" t="s">
        <v>106</v>
      </c>
      <c r="G1613" t="s">
        <v>46</v>
      </c>
      <c r="H1613" t="s">
        <v>44</v>
      </c>
      <c r="I1613" t="s">
        <v>47</v>
      </c>
      <c r="J1613" t="s">
        <v>48</v>
      </c>
      <c r="K1613">
        <v>146</v>
      </c>
      <c r="L1613">
        <v>175000</v>
      </c>
      <c r="M1613" t="s">
        <v>49</v>
      </c>
      <c r="N1613">
        <v>0</v>
      </c>
      <c r="O1613">
        <v>0</v>
      </c>
      <c r="P1613">
        <v>0</v>
      </c>
      <c r="Q1613">
        <v>0</v>
      </c>
      <c r="R1613">
        <v>0</v>
      </c>
      <c r="S1613">
        <v>2.87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2.87</v>
      </c>
      <c r="AB1613">
        <v>1</v>
      </c>
      <c r="AC1613" t="s">
        <v>107</v>
      </c>
      <c r="AD1613" t="s">
        <v>46</v>
      </c>
      <c r="AE1613" t="s">
        <v>51</v>
      </c>
      <c r="AF1613" t="s">
        <v>44</v>
      </c>
    </row>
    <row r="1614" spans="1:32">
      <c r="A1614" t="s">
        <v>150</v>
      </c>
      <c r="B1614" t="s">
        <v>42</v>
      </c>
      <c r="C1614" t="s">
        <v>43</v>
      </c>
      <c r="D1614" s="4">
        <v>41487</v>
      </c>
      <c r="E1614" t="s">
        <v>44</v>
      </c>
      <c r="F1614" t="s">
        <v>106</v>
      </c>
      <c r="G1614" t="s">
        <v>46</v>
      </c>
      <c r="H1614" t="s">
        <v>44</v>
      </c>
      <c r="I1614" t="s">
        <v>52</v>
      </c>
      <c r="J1614" t="s">
        <v>48</v>
      </c>
      <c r="K1614">
        <v>146</v>
      </c>
      <c r="L1614">
        <v>175000</v>
      </c>
      <c r="M1614" t="s">
        <v>49</v>
      </c>
      <c r="N1614">
        <v>0</v>
      </c>
      <c r="O1614">
        <v>0</v>
      </c>
      <c r="P1614">
        <v>0</v>
      </c>
      <c r="Q1614">
        <v>0</v>
      </c>
      <c r="R1614">
        <v>0</v>
      </c>
      <c r="S1614">
        <v>2.69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2.69</v>
      </c>
      <c r="AB1614">
        <v>1</v>
      </c>
      <c r="AC1614" t="s">
        <v>107</v>
      </c>
      <c r="AD1614" t="s">
        <v>46</v>
      </c>
      <c r="AE1614" t="s">
        <v>53</v>
      </c>
      <c r="AF1614" t="s">
        <v>44</v>
      </c>
    </row>
    <row r="1615" spans="1:32">
      <c r="A1615" t="s">
        <v>150</v>
      </c>
      <c r="B1615" t="s">
        <v>42</v>
      </c>
      <c r="C1615" t="s">
        <v>43</v>
      </c>
      <c r="D1615" s="4">
        <v>41487</v>
      </c>
      <c r="E1615" t="s">
        <v>44</v>
      </c>
      <c r="F1615" t="s">
        <v>106</v>
      </c>
      <c r="G1615" t="s">
        <v>46</v>
      </c>
      <c r="H1615" t="s">
        <v>44</v>
      </c>
      <c r="I1615" t="s">
        <v>54</v>
      </c>
      <c r="J1615" t="s">
        <v>48</v>
      </c>
      <c r="K1615">
        <v>146</v>
      </c>
      <c r="L1615">
        <v>175000</v>
      </c>
      <c r="M1615" t="s">
        <v>49</v>
      </c>
      <c r="N1615">
        <v>0</v>
      </c>
      <c r="O1615">
        <v>0</v>
      </c>
      <c r="P1615">
        <v>0</v>
      </c>
      <c r="Q1615">
        <v>0</v>
      </c>
      <c r="R1615">
        <v>0</v>
      </c>
      <c r="S1615">
        <v>2.69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2.69</v>
      </c>
      <c r="AB1615">
        <v>1</v>
      </c>
      <c r="AC1615" t="s">
        <v>107</v>
      </c>
      <c r="AD1615" t="s">
        <v>46</v>
      </c>
      <c r="AE1615" t="s">
        <v>55</v>
      </c>
      <c r="AF1615" t="s">
        <v>44</v>
      </c>
    </row>
    <row r="1616" spans="1:32">
      <c r="A1616" t="s">
        <v>150</v>
      </c>
      <c r="B1616" t="s">
        <v>42</v>
      </c>
      <c r="C1616" t="s">
        <v>43</v>
      </c>
      <c r="D1616" s="4">
        <v>41487</v>
      </c>
      <c r="E1616" t="s">
        <v>44</v>
      </c>
      <c r="F1616" t="s">
        <v>106</v>
      </c>
      <c r="G1616" t="s">
        <v>46</v>
      </c>
      <c r="H1616" t="s">
        <v>44</v>
      </c>
      <c r="I1616" t="s">
        <v>56</v>
      </c>
      <c r="J1616" t="s">
        <v>48</v>
      </c>
      <c r="K1616">
        <v>146</v>
      </c>
      <c r="L1616">
        <v>175000</v>
      </c>
      <c r="M1616" t="s">
        <v>49</v>
      </c>
      <c r="N1616">
        <v>0</v>
      </c>
      <c r="O1616">
        <v>0</v>
      </c>
      <c r="P1616">
        <v>0</v>
      </c>
      <c r="Q1616">
        <v>0</v>
      </c>
      <c r="R1616">
        <v>0</v>
      </c>
      <c r="S1616">
        <v>2.62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2.62</v>
      </c>
      <c r="AB1616">
        <v>1</v>
      </c>
      <c r="AC1616" t="s">
        <v>107</v>
      </c>
      <c r="AD1616" t="s">
        <v>46</v>
      </c>
      <c r="AE1616" t="s">
        <v>57</v>
      </c>
      <c r="AF1616" t="s">
        <v>44</v>
      </c>
    </row>
    <row r="1617" spans="1:32">
      <c r="A1617" t="s">
        <v>150</v>
      </c>
      <c r="B1617" t="s">
        <v>42</v>
      </c>
      <c r="C1617" t="s">
        <v>43</v>
      </c>
      <c r="D1617" s="4">
        <v>41487</v>
      </c>
      <c r="E1617" t="s">
        <v>44</v>
      </c>
      <c r="F1617" t="s">
        <v>106</v>
      </c>
      <c r="G1617" t="s">
        <v>46</v>
      </c>
      <c r="H1617" t="s">
        <v>44</v>
      </c>
      <c r="I1617" t="s">
        <v>58</v>
      </c>
      <c r="J1617" t="s">
        <v>48</v>
      </c>
      <c r="K1617">
        <v>146</v>
      </c>
      <c r="L1617">
        <v>175000</v>
      </c>
      <c r="M1617" t="s">
        <v>49</v>
      </c>
      <c r="N1617">
        <v>0</v>
      </c>
      <c r="O1617">
        <v>0</v>
      </c>
      <c r="P1617">
        <v>0</v>
      </c>
      <c r="Q1617">
        <v>0</v>
      </c>
      <c r="R1617">
        <v>0</v>
      </c>
      <c r="S1617">
        <v>2.73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2.73</v>
      </c>
      <c r="AB1617">
        <v>1</v>
      </c>
      <c r="AC1617" t="s">
        <v>107</v>
      </c>
      <c r="AD1617" t="s">
        <v>46</v>
      </c>
      <c r="AE1617" t="s">
        <v>59</v>
      </c>
      <c r="AF1617" t="s">
        <v>44</v>
      </c>
    </row>
    <row r="1618" spans="1:32">
      <c r="A1618" t="s">
        <v>150</v>
      </c>
      <c r="B1618" t="s">
        <v>42</v>
      </c>
      <c r="C1618" t="s">
        <v>43</v>
      </c>
      <c r="D1618" s="4">
        <v>41487</v>
      </c>
      <c r="E1618" t="s">
        <v>44</v>
      </c>
      <c r="F1618" t="s">
        <v>106</v>
      </c>
      <c r="G1618" t="s">
        <v>46</v>
      </c>
      <c r="H1618" t="s">
        <v>44</v>
      </c>
      <c r="I1618" t="s">
        <v>60</v>
      </c>
      <c r="J1618" t="s">
        <v>48</v>
      </c>
      <c r="K1618">
        <v>146</v>
      </c>
      <c r="L1618">
        <v>175000</v>
      </c>
      <c r="M1618" t="s">
        <v>49</v>
      </c>
      <c r="N1618">
        <v>0</v>
      </c>
      <c r="O1618">
        <v>0</v>
      </c>
      <c r="P1618">
        <v>0</v>
      </c>
      <c r="Q1618">
        <v>0</v>
      </c>
      <c r="R1618">
        <v>0</v>
      </c>
      <c r="S1618">
        <v>2.5499999999999998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2.5499999999999998</v>
      </c>
      <c r="AB1618">
        <v>1</v>
      </c>
      <c r="AC1618" t="s">
        <v>107</v>
      </c>
      <c r="AD1618" t="s">
        <v>46</v>
      </c>
      <c r="AE1618" t="s">
        <v>61</v>
      </c>
      <c r="AF1618" t="s">
        <v>44</v>
      </c>
    </row>
    <row r="1619" spans="1:32">
      <c r="A1619" t="s">
        <v>150</v>
      </c>
      <c r="B1619" t="s">
        <v>42</v>
      </c>
      <c r="C1619" t="s">
        <v>43</v>
      </c>
      <c r="D1619" s="4">
        <v>41487</v>
      </c>
      <c r="E1619" t="s">
        <v>44</v>
      </c>
      <c r="F1619" t="s">
        <v>106</v>
      </c>
      <c r="G1619" t="s">
        <v>46</v>
      </c>
      <c r="H1619" t="s">
        <v>44</v>
      </c>
      <c r="I1619" t="s">
        <v>62</v>
      </c>
      <c r="J1619" t="s">
        <v>48</v>
      </c>
      <c r="K1619">
        <v>146</v>
      </c>
      <c r="L1619">
        <v>175000</v>
      </c>
      <c r="M1619" t="s">
        <v>49</v>
      </c>
      <c r="N1619">
        <v>0</v>
      </c>
      <c r="O1619">
        <v>0</v>
      </c>
      <c r="P1619">
        <v>0</v>
      </c>
      <c r="Q1619">
        <v>0</v>
      </c>
      <c r="R1619">
        <v>0</v>
      </c>
      <c r="S1619">
        <v>2.5299999999999998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2.5299999999999998</v>
      </c>
      <c r="AB1619">
        <v>1</v>
      </c>
      <c r="AC1619" t="s">
        <v>107</v>
      </c>
      <c r="AD1619" t="s">
        <v>46</v>
      </c>
      <c r="AE1619" t="s">
        <v>63</v>
      </c>
      <c r="AF1619" t="s">
        <v>44</v>
      </c>
    </row>
    <row r="1620" spans="1:32">
      <c r="A1620" t="s">
        <v>150</v>
      </c>
      <c r="B1620" t="s">
        <v>42</v>
      </c>
      <c r="C1620" t="s">
        <v>43</v>
      </c>
      <c r="D1620" s="4">
        <v>41487</v>
      </c>
      <c r="E1620" t="s">
        <v>44</v>
      </c>
      <c r="F1620" t="s">
        <v>106</v>
      </c>
      <c r="G1620" t="s">
        <v>46</v>
      </c>
      <c r="H1620" t="s">
        <v>44</v>
      </c>
      <c r="I1620" t="s">
        <v>64</v>
      </c>
      <c r="J1620" t="s">
        <v>48</v>
      </c>
      <c r="K1620">
        <v>146</v>
      </c>
      <c r="L1620">
        <v>175000</v>
      </c>
      <c r="M1620" t="s">
        <v>49</v>
      </c>
      <c r="N1620">
        <v>0</v>
      </c>
      <c r="O1620">
        <v>0</v>
      </c>
      <c r="P1620">
        <v>0</v>
      </c>
      <c r="Q1620">
        <v>0</v>
      </c>
      <c r="R1620">
        <v>0</v>
      </c>
      <c r="S1620">
        <v>2.4900000000000002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2.4900000000000002</v>
      </c>
      <c r="AB1620">
        <v>1</v>
      </c>
      <c r="AC1620" t="s">
        <v>107</v>
      </c>
      <c r="AD1620" t="s">
        <v>46</v>
      </c>
      <c r="AE1620" t="s">
        <v>65</v>
      </c>
      <c r="AF1620" t="s">
        <v>44</v>
      </c>
    </row>
    <row r="1621" spans="1:32">
      <c r="A1621" t="s">
        <v>150</v>
      </c>
      <c r="B1621" t="s">
        <v>42</v>
      </c>
      <c r="C1621" t="s">
        <v>43</v>
      </c>
      <c r="D1621" s="4">
        <v>41487</v>
      </c>
      <c r="E1621" t="s">
        <v>44</v>
      </c>
      <c r="F1621" t="s">
        <v>106</v>
      </c>
      <c r="G1621" t="s">
        <v>46</v>
      </c>
      <c r="H1621" t="s">
        <v>44</v>
      </c>
      <c r="I1621" t="s">
        <v>66</v>
      </c>
      <c r="J1621" t="s">
        <v>48</v>
      </c>
      <c r="K1621">
        <v>146</v>
      </c>
      <c r="L1621">
        <v>175000</v>
      </c>
      <c r="M1621" t="s">
        <v>49</v>
      </c>
      <c r="N1621">
        <v>0</v>
      </c>
      <c r="O1621">
        <v>0</v>
      </c>
      <c r="P1621">
        <v>0</v>
      </c>
      <c r="Q1621">
        <v>0</v>
      </c>
      <c r="R1621">
        <v>0</v>
      </c>
      <c r="S1621">
        <v>2.4900000000000002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2.4900000000000002</v>
      </c>
      <c r="AB1621">
        <v>1</v>
      </c>
      <c r="AC1621" t="s">
        <v>107</v>
      </c>
      <c r="AD1621" t="s">
        <v>46</v>
      </c>
      <c r="AE1621" t="s">
        <v>67</v>
      </c>
      <c r="AF1621" t="s">
        <v>44</v>
      </c>
    </row>
    <row r="1622" spans="1:32">
      <c r="A1622" t="s">
        <v>150</v>
      </c>
      <c r="B1622" t="s">
        <v>42</v>
      </c>
      <c r="C1622" t="s">
        <v>43</v>
      </c>
      <c r="D1622" s="4">
        <v>41487</v>
      </c>
      <c r="E1622" t="s">
        <v>44</v>
      </c>
      <c r="F1622" t="s">
        <v>106</v>
      </c>
      <c r="G1622" t="s">
        <v>46</v>
      </c>
      <c r="H1622" t="s">
        <v>44</v>
      </c>
      <c r="I1622" t="s">
        <v>68</v>
      </c>
      <c r="J1622" t="s">
        <v>48</v>
      </c>
      <c r="K1622">
        <v>146</v>
      </c>
      <c r="L1622">
        <v>175000</v>
      </c>
      <c r="M1622" t="s">
        <v>49</v>
      </c>
      <c r="N1622">
        <v>0</v>
      </c>
      <c r="O1622">
        <v>0</v>
      </c>
      <c r="P1622">
        <v>0</v>
      </c>
      <c r="Q1622">
        <v>0</v>
      </c>
      <c r="R1622">
        <v>0</v>
      </c>
      <c r="S1622">
        <v>2.48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2.48</v>
      </c>
      <c r="AB1622">
        <v>1</v>
      </c>
      <c r="AC1622" t="s">
        <v>107</v>
      </c>
      <c r="AD1622" t="s">
        <v>46</v>
      </c>
      <c r="AE1622" t="s">
        <v>69</v>
      </c>
      <c r="AF1622" t="s">
        <v>44</v>
      </c>
    </row>
    <row r="1623" spans="1:32">
      <c r="A1623" t="s">
        <v>150</v>
      </c>
      <c r="B1623" t="s">
        <v>42</v>
      </c>
      <c r="C1623" t="s">
        <v>43</v>
      </c>
      <c r="D1623" s="4">
        <v>41487</v>
      </c>
      <c r="E1623" t="s">
        <v>44</v>
      </c>
      <c r="F1623" t="s">
        <v>106</v>
      </c>
      <c r="G1623" t="s">
        <v>46</v>
      </c>
      <c r="H1623" t="s">
        <v>44</v>
      </c>
      <c r="I1623" t="s">
        <v>70</v>
      </c>
      <c r="J1623" t="s">
        <v>48</v>
      </c>
      <c r="K1623">
        <v>146</v>
      </c>
      <c r="L1623">
        <v>175000</v>
      </c>
      <c r="M1623" t="s">
        <v>49</v>
      </c>
      <c r="N1623">
        <v>0</v>
      </c>
      <c r="O1623">
        <v>0</v>
      </c>
      <c r="P1623">
        <v>0</v>
      </c>
      <c r="Q1623">
        <v>0</v>
      </c>
      <c r="R1623">
        <v>0</v>
      </c>
      <c r="S1623">
        <v>2.5099999999999998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2.5099999999999998</v>
      </c>
      <c r="AB1623">
        <v>1</v>
      </c>
      <c r="AC1623" t="s">
        <v>107</v>
      </c>
      <c r="AD1623" t="s">
        <v>46</v>
      </c>
      <c r="AE1623" t="s">
        <v>71</v>
      </c>
      <c r="AF1623" t="s">
        <v>44</v>
      </c>
    </row>
    <row r="1624" spans="1:32">
      <c r="A1624" t="s">
        <v>150</v>
      </c>
      <c r="B1624" t="s">
        <v>42</v>
      </c>
      <c r="C1624" t="s">
        <v>43</v>
      </c>
      <c r="D1624" s="4">
        <v>41487</v>
      </c>
      <c r="E1624" t="s">
        <v>44</v>
      </c>
      <c r="F1624" t="s">
        <v>106</v>
      </c>
      <c r="G1624" t="s">
        <v>46</v>
      </c>
      <c r="H1624" t="s">
        <v>44</v>
      </c>
      <c r="I1624" t="s">
        <v>72</v>
      </c>
      <c r="J1624" t="s">
        <v>48</v>
      </c>
      <c r="K1624">
        <v>146</v>
      </c>
      <c r="L1624">
        <v>175000</v>
      </c>
      <c r="M1624" t="s">
        <v>49</v>
      </c>
      <c r="N1624">
        <v>0</v>
      </c>
      <c r="O1624">
        <v>0</v>
      </c>
      <c r="P1624">
        <v>0</v>
      </c>
      <c r="Q1624">
        <v>0</v>
      </c>
      <c r="R1624">
        <v>0</v>
      </c>
      <c r="S1624">
        <v>2.58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2.58</v>
      </c>
      <c r="AB1624">
        <v>1</v>
      </c>
      <c r="AC1624" t="s">
        <v>107</v>
      </c>
      <c r="AD1624" t="s">
        <v>46</v>
      </c>
      <c r="AE1624" t="s">
        <v>73</v>
      </c>
      <c r="AF1624" t="s">
        <v>44</v>
      </c>
    </row>
    <row r="1625" spans="1:32">
      <c r="A1625" t="s">
        <v>150</v>
      </c>
      <c r="B1625" t="s">
        <v>42</v>
      </c>
      <c r="C1625" t="s">
        <v>43</v>
      </c>
      <c r="D1625" s="4">
        <v>41487</v>
      </c>
      <c r="E1625" t="s">
        <v>44</v>
      </c>
      <c r="F1625" t="s">
        <v>106</v>
      </c>
      <c r="G1625" t="s">
        <v>46</v>
      </c>
      <c r="H1625" t="s">
        <v>44</v>
      </c>
      <c r="I1625" t="s">
        <v>74</v>
      </c>
      <c r="J1625" t="s">
        <v>48</v>
      </c>
      <c r="K1625">
        <v>146</v>
      </c>
      <c r="L1625">
        <v>175000</v>
      </c>
      <c r="M1625" t="s">
        <v>49</v>
      </c>
      <c r="N1625">
        <v>0</v>
      </c>
      <c r="O1625">
        <v>0</v>
      </c>
      <c r="P1625">
        <v>0</v>
      </c>
      <c r="Q1625">
        <v>0</v>
      </c>
      <c r="R1625">
        <v>0</v>
      </c>
      <c r="S1625">
        <v>2.48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2.48</v>
      </c>
      <c r="AB1625">
        <v>1</v>
      </c>
      <c r="AC1625" t="s">
        <v>107</v>
      </c>
      <c r="AD1625" t="s">
        <v>46</v>
      </c>
      <c r="AE1625" t="s">
        <v>75</v>
      </c>
      <c r="AF1625" t="s">
        <v>44</v>
      </c>
    </row>
    <row r="1626" spans="1:32">
      <c r="A1626" t="s">
        <v>150</v>
      </c>
      <c r="B1626" t="s">
        <v>42</v>
      </c>
      <c r="C1626" t="s">
        <v>43</v>
      </c>
      <c r="D1626" s="4">
        <v>41487</v>
      </c>
      <c r="E1626" t="s">
        <v>44</v>
      </c>
      <c r="F1626" t="s">
        <v>106</v>
      </c>
      <c r="G1626" t="s">
        <v>46</v>
      </c>
      <c r="H1626" t="s">
        <v>44</v>
      </c>
      <c r="I1626" t="s">
        <v>76</v>
      </c>
      <c r="J1626" t="s">
        <v>48</v>
      </c>
      <c r="K1626">
        <v>146</v>
      </c>
      <c r="L1626">
        <v>175000</v>
      </c>
      <c r="M1626" t="s">
        <v>49</v>
      </c>
      <c r="N1626">
        <v>0</v>
      </c>
      <c r="O1626">
        <v>0</v>
      </c>
      <c r="P1626">
        <v>0</v>
      </c>
      <c r="Q1626">
        <v>0</v>
      </c>
      <c r="R1626">
        <v>0</v>
      </c>
      <c r="S1626">
        <v>2.52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2.52</v>
      </c>
      <c r="AB1626">
        <v>1</v>
      </c>
      <c r="AC1626" t="s">
        <v>107</v>
      </c>
      <c r="AD1626" t="s">
        <v>46</v>
      </c>
      <c r="AE1626" t="s">
        <v>77</v>
      </c>
      <c r="AF1626" t="s">
        <v>44</v>
      </c>
    </row>
    <row r="1627" spans="1:32">
      <c r="A1627" t="s">
        <v>150</v>
      </c>
      <c r="B1627" t="s">
        <v>42</v>
      </c>
      <c r="C1627" t="s">
        <v>43</v>
      </c>
      <c r="D1627" s="4">
        <v>41487</v>
      </c>
      <c r="E1627" t="s">
        <v>44</v>
      </c>
      <c r="F1627" t="s">
        <v>106</v>
      </c>
      <c r="G1627" t="s">
        <v>46</v>
      </c>
      <c r="H1627" t="s">
        <v>44</v>
      </c>
      <c r="I1627" t="s">
        <v>78</v>
      </c>
      <c r="J1627" t="s">
        <v>48</v>
      </c>
      <c r="K1627">
        <v>146</v>
      </c>
      <c r="L1627">
        <v>175000</v>
      </c>
      <c r="M1627" t="s">
        <v>49</v>
      </c>
      <c r="N1627">
        <v>0</v>
      </c>
      <c r="O1627">
        <v>0</v>
      </c>
      <c r="P1627">
        <v>0</v>
      </c>
      <c r="Q1627">
        <v>0</v>
      </c>
      <c r="R1627">
        <v>0</v>
      </c>
      <c r="S1627">
        <v>2.13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2.13</v>
      </c>
      <c r="AB1627">
        <v>1</v>
      </c>
      <c r="AC1627" t="s">
        <v>107</v>
      </c>
      <c r="AD1627" t="s">
        <v>46</v>
      </c>
      <c r="AE1627" t="s">
        <v>79</v>
      </c>
      <c r="AF1627" t="s">
        <v>44</v>
      </c>
    </row>
    <row r="1628" spans="1:32">
      <c r="A1628" t="s">
        <v>150</v>
      </c>
      <c r="B1628" t="s">
        <v>42</v>
      </c>
      <c r="C1628" t="s">
        <v>43</v>
      </c>
      <c r="D1628" s="4">
        <v>41487</v>
      </c>
      <c r="E1628" t="s">
        <v>44</v>
      </c>
      <c r="F1628" t="s">
        <v>106</v>
      </c>
      <c r="G1628" t="s">
        <v>46</v>
      </c>
      <c r="H1628" t="s">
        <v>44</v>
      </c>
      <c r="I1628" t="s">
        <v>80</v>
      </c>
      <c r="J1628" t="s">
        <v>48</v>
      </c>
      <c r="K1628">
        <v>146</v>
      </c>
      <c r="L1628">
        <v>175000</v>
      </c>
      <c r="M1628" t="s">
        <v>49</v>
      </c>
      <c r="N1628">
        <v>0</v>
      </c>
      <c r="O1628">
        <v>0</v>
      </c>
      <c r="P1628">
        <v>0</v>
      </c>
      <c r="Q1628">
        <v>0</v>
      </c>
      <c r="R1628">
        <v>0</v>
      </c>
      <c r="S1628">
        <v>2.86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2.86</v>
      </c>
      <c r="AB1628">
        <v>1</v>
      </c>
      <c r="AC1628" t="s">
        <v>107</v>
      </c>
      <c r="AD1628" t="s">
        <v>46</v>
      </c>
      <c r="AE1628" t="s">
        <v>81</v>
      </c>
      <c r="AF1628" t="s">
        <v>44</v>
      </c>
    </row>
    <row r="1629" spans="1:32">
      <c r="A1629" t="s">
        <v>150</v>
      </c>
      <c r="B1629" t="s">
        <v>42</v>
      </c>
      <c r="C1629" t="s">
        <v>43</v>
      </c>
      <c r="D1629" s="4">
        <v>41487</v>
      </c>
      <c r="E1629" t="s">
        <v>44</v>
      </c>
      <c r="F1629" t="s">
        <v>108</v>
      </c>
      <c r="G1629" t="s">
        <v>46</v>
      </c>
      <c r="H1629" t="s">
        <v>44</v>
      </c>
      <c r="I1629" t="s">
        <v>47</v>
      </c>
      <c r="J1629" t="s">
        <v>48</v>
      </c>
      <c r="K1629">
        <v>43.7</v>
      </c>
      <c r="L1629">
        <v>10000</v>
      </c>
      <c r="M1629" t="s">
        <v>49</v>
      </c>
      <c r="N1629">
        <v>0</v>
      </c>
      <c r="O1629">
        <v>0</v>
      </c>
      <c r="P1629">
        <v>0</v>
      </c>
      <c r="Q1629">
        <v>0</v>
      </c>
      <c r="R1629">
        <v>0</v>
      </c>
      <c r="S1629">
        <v>0.79400000000000004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0.79400000000000004</v>
      </c>
      <c r="AB1629">
        <v>1</v>
      </c>
      <c r="AC1629" t="s">
        <v>109</v>
      </c>
      <c r="AD1629" t="s">
        <v>46</v>
      </c>
      <c r="AE1629" t="s">
        <v>51</v>
      </c>
      <c r="AF1629" t="s">
        <v>44</v>
      </c>
    </row>
    <row r="1630" spans="1:32">
      <c r="A1630" t="s">
        <v>150</v>
      </c>
      <c r="B1630" t="s">
        <v>42</v>
      </c>
      <c r="C1630" t="s">
        <v>43</v>
      </c>
      <c r="D1630" s="4">
        <v>41487</v>
      </c>
      <c r="E1630" t="s">
        <v>44</v>
      </c>
      <c r="F1630" t="s">
        <v>108</v>
      </c>
      <c r="G1630" t="s">
        <v>46</v>
      </c>
      <c r="H1630" t="s">
        <v>44</v>
      </c>
      <c r="I1630" t="s">
        <v>52</v>
      </c>
      <c r="J1630" t="s">
        <v>48</v>
      </c>
      <c r="K1630">
        <v>43.7</v>
      </c>
      <c r="L1630">
        <v>10000</v>
      </c>
      <c r="M1630" t="s">
        <v>49</v>
      </c>
      <c r="N1630">
        <v>0</v>
      </c>
      <c r="O1630">
        <v>0</v>
      </c>
      <c r="P1630">
        <v>0</v>
      </c>
      <c r="Q1630">
        <v>0</v>
      </c>
      <c r="R1630">
        <v>0</v>
      </c>
      <c r="S1630">
        <v>0.754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0.754</v>
      </c>
      <c r="AB1630">
        <v>1</v>
      </c>
      <c r="AC1630" t="s">
        <v>109</v>
      </c>
      <c r="AD1630" t="s">
        <v>46</v>
      </c>
      <c r="AE1630" t="s">
        <v>53</v>
      </c>
      <c r="AF1630" t="s">
        <v>44</v>
      </c>
    </row>
    <row r="1631" spans="1:32">
      <c r="A1631" t="s">
        <v>150</v>
      </c>
      <c r="B1631" t="s">
        <v>42</v>
      </c>
      <c r="C1631" t="s">
        <v>43</v>
      </c>
      <c r="D1631" s="4">
        <v>41487</v>
      </c>
      <c r="E1631" t="s">
        <v>44</v>
      </c>
      <c r="F1631" t="s">
        <v>108</v>
      </c>
      <c r="G1631" t="s">
        <v>46</v>
      </c>
      <c r="H1631" t="s">
        <v>44</v>
      </c>
      <c r="I1631" t="s">
        <v>54</v>
      </c>
      <c r="J1631" t="s">
        <v>48</v>
      </c>
      <c r="K1631">
        <v>43.7</v>
      </c>
      <c r="L1631">
        <v>10000</v>
      </c>
      <c r="M1631" t="s">
        <v>49</v>
      </c>
      <c r="N1631">
        <v>0</v>
      </c>
      <c r="O1631">
        <v>0</v>
      </c>
      <c r="P1631">
        <v>0</v>
      </c>
      <c r="Q1631">
        <v>0</v>
      </c>
      <c r="R1631">
        <v>0</v>
      </c>
      <c r="S1631">
        <v>0.75900000000000001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0.75900000000000001</v>
      </c>
      <c r="AB1631">
        <v>1</v>
      </c>
      <c r="AC1631" t="s">
        <v>109</v>
      </c>
      <c r="AD1631" t="s">
        <v>46</v>
      </c>
      <c r="AE1631" t="s">
        <v>55</v>
      </c>
      <c r="AF1631" t="s">
        <v>44</v>
      </c>
    </row>
    <row r="1632" spans="1:32">
      <c r="A1632" t="s">
        <v>150</v>
      </c>
      <c r="B1632" t="s">
        <v>42</v>
      </c>
      <c r="C1632" t="s">
        <v>43</v>
      </c>
      <c r="D1632" s="4">
        <v>41487</v>
      </c>
      <c r="E1632" t="s">
        <v>44</v>
      </c>
      <c r="F1632" t="s">
        <v>108</v>
      </c>
      <c r="G1632" t="s">
        <v>46</v>
      </c>
      <c r="H1632" t="s">
        <v>44</v>
      </c>
      <c r="I1632" t="s">
        <v>56</v>
      </c>
      <c r="J1632" t="s">
        <v>48</v>
      </c>
      <c r="K1632">
        <v>43.7</v>
      </c>
      <c r="L1632">
        <v>10000</v>
      </c>
      <c r="M1632" t="s">
        <v>49</v>
      </c>
      <c r="N1632">
        <v>0</v>
      </c>
      <c r="O1632">
        <v>0</v>
      </c>
      <c r="P1632">
        <v>0</v>
      </c>
      <c r="Q1632">
        <v>0</v>
      </c>
      <c r="R1632">
        <v>0</v>
      </c>
      <c r="S1632">
        <v>0.74199999999999999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0.74199999999999999</v>
      </c>
      <c r="AB1632">
        <v>1</v>
      </c>
      <c r="AC1632" t="s">
        <v>109</v>
      </c>
      <c r="AD1632" t="s">
        <v>46</v>
      </c>
      <c r="AE1632" t="s">
        <v>57</v>
      </c>
      <c r="AF1632" t="s">
        <v>44</v>
      </c>
    </row>
    <row r="1633" spans="1:32">
      <c r="A1633" t="s">
        <v>150</v>
      </c>
      <c r="B1633" t="s">
        <v>42</v>
      </c>
      <c r="C1633" t="s">
        <v>43</v>
      </c>
      <c r="D1633" s="4">
        <v>41487</v>
      </c>
      <c r="E1633" t="s">
        <v>44</v>
      </c>
      <c r="F1633" t="s">
        <v>108</v>
      </c>
      <c r="G1633" t="s">
        <v>46</v>
      </c>
      <c r="H1633" t="s">
        <v>44</v>
      </c>
      <c r="I1633" t="s">
        <v>58</v>
      </c>
      <c r="J1633" t="s">
        <v>48</v>
      </c>
      <c r="K1633">
        <v>43.7</v>
      </c>
      <c r="L1633">
        <v>10000</v>
      </c>
      <c r="M1633" t="s">
        <v>49</v>
      </c>
      <c r="N1633">
        <v>0</v>
      </c>
      <c r="O1633">
        <v>0</v>
      </c>
      <c r="P1633">
        <v>0</v>
      </c>
      <c r="Q1633">
        <v>0</v>
      </c>
      <c r="R1633">
        <v>0</v>
      </c>
      <c r="S1633">
        <v>0.76600000000000001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0.76600000000000001</v>
      </c>
      <c r="AB1633">
        <v>1</v>
      </c>
      <c r="AC1633" t="s">
        <v>109</v>
      </c>
      <c r="AD1633" t="s">
        <v>46</v>
      </c>
      <c r="AE1633" t="s">
        <v>59</v>
      </c>
      <c r="AF1633" t="s">
        <v>44</v>
      </c>
    </row>
    <row r="1634" spans="1:32">
      <c r="A1634" t="s">
        <v>150</v>
      </c>
      <c r="B1634" t="s">
        <v>42</v>
      </c>
      <c r="C1634" t="s">
        <v>43</v>
      </c>
      <c r="D1634" s="4">
        <v>41487</v>
      </c>
      <c r="E1634" t="s">
        <v>44</v>
      </c>
      <c r="F1634" t="s">
        <v>108</v>
      </c>
      <c r="G1634" t="s">
        <v>46</v>
      </c>
      <c r="H1634" t="s">
        <v>44</v>
      </c>
      <c r="I1634" t="s">
        <v>60</v>
      </c>
      <c r="J1634" t="s">
        <v>48</v>
      </c>
      <c r="K1634">
        <v>43.7</v>
      </c>
      <c r="L1634">
        <v>10000</v>
      </c>
      <c r="M1634" t="s">
        <v>49</v>
      </c>
      <c r="N1634">
        <v>0</v>
      </c>
      <c r="O1634">
        <v>0</v>
      </c>
      <c r="P1634">
        <v>0</v>
      </c>
      <c r="Q1634">
        <v>0</v>
      </c>
      <c r="R1634">
        <v>0</v>
      </c>
      <c r="S1634">
        <v>0.72799999999999998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0.72799999999999998</v>
      </c>
      <c r="AB1634">
        <v>1</v>
      </c>
      <c r="AC1634" t="s">
        <v>109</v>
      </c>
      <c r="AD1634" t="s">
        <v>46</v>
      </c>
      <c r="AE1634" t="s">
        <v>61</v>
      </c>
      <c r="AF1634" t="s">
        <v>44</v>
      </c>
    </row>
    <row r="1635" spans="1:32">
      <c r="A1635" t="s">
        <v>150</v>
      </c>
      <c r="B1635" t="s">
        <v>42</v>
      </c>
      <c r="C1635" t="s">
        <v>43</v>
      </c>
      <c r="D1635" s="4">
        <v>41487</v>
      </c>
      <c r="E1635" t="s">
        <v>44</v>
      </c>
      <c r="F1635" t="s">
        <v>108</v>
      </c>
      <c r="G1635" t="s">
        <v>46</v>
      </c>
      <c r="H1635" t="s">
        <v>44</v>
      </c>
      <c r="I1635" t="s">
        <v>62</v>
      </c>
      <c r="J1635" t="s">
        <v>48</v>
      </c>
      <c r="K1635">
        <v>43.7</v>
      </c>
      <c r="L1635">
        <v>10000</v>
      </c>
      <c r="M1635" t="s">
        <v>49</v>
      </c>
      <c r="N1635">
        <v>0</v>
      </c>
      <c r="O1635">
        <v>0</v>
      </c>
      <c r="P1635">
        <v>0</v>
      </c>
      <c r="Q1635">
        <v>0</v>
      </c>
      <c r="R1635">
        <v>0</v>
      </c>
      <c r="S1635">
        <v>0.72099999999999997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0.72099999999999997</v>
      </c>
      <c r="AB1635">
        <v>1</v>
      </c>
      <c r="AC1635" t="s">
        <v>109</v>
      </c>
      <c r="AD1635" t="s">
        <v>46</v>
      </c>
      <c r="AE1635" t="s">
        <v>63</v>
      </c>
      <c r="AF1635" t="s">
        <v>44</v>
      </c>
    </row>
    <row r="1636" spans="1:32">
      <c r="A1636" t="s">
        <v>150</v>
      </c>
      <c r="B1636" t="s">
        <v>42</v>
      </c>
      <c r="C1636" t="s">
        <v>43</v>
      </c>
      <c r="D1636" s="4">
        <v>41487</v>
      </c>
      <c r="E1636" t="s">
        <v>44</v>
      </c>
      <c r="F1636" t="s">
        <v>108</v>
      </c>
      <c r="G1636" t="s">
        <v>46</v>
      </c>
      <c r="H1636" t="s">
        <v>44</v>
      </c>
      <c r="I1636" t="s">
        <v>64</v>
      </c>
      <c r="J1636" t="s">
        <v>48</v>
      </c>
      <c r="K1636">
        <v>43.7</v>
      </c>
      <c r="L1636">
        <v>10000</v>
      </c>
      <c r="M1636" t="s">
        <v>49</v>
      </c>
      <c r="N1636">
        <v>0</v>
      </c>
      <c r="O1636">
        <v>0</v>
      </c>
      <c r="P1636">
        <v>0</v>
      </c>
      <c r="Q1636">
        <v>0</v>
      </c>
      <c r="R1636">
        <v>0</v>
      </c>
      <c r="S1636">
        <v>0.71599999999999997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0.71599999999999997</v>
      </c>
      <c r="AB1636">
        <v>1</v>
      </c>
      <c r="AC1636" t="s">
        <v>109</v>
      </c>
      <c r="AD1636" t="s">
        <v>46</v>
      </c>
      <c r="AE1636" t="s">
        <v>65</v>
      </c>
      <c r="AF1636" t="s">
        <v>44</v>
      </c>
    </row>
    <row r="1637" spans="1:32">
      <c r="A1637" t="s">
        <v>150</v>
      </c>
      <c r="B1637" t="s">
        <v>42</v>
      </c>
      <c r="C1637" t="s">
        <v>43</v>
      </c>
      <c r="D1637" s="4">
        <v>41487</v>
      </c>
      <c r="E1637" t="s">
        <v>44</v>
      </c>
      <c r="F1637" t="s">
        <v>108</v>
      </c>
      <c r="G1637" t="s">
        <v>46</v>
      </c>
      <c r="H1637" t="s">
        <v>44</v>
      </c>
      <c r="I1637" t="s">
        <v>66</v>
      </c>
      <c r="J1637" t="s">
        <v>48</v>
      </c>
      <c r="K1637">
        <v>43.7</v>
      </c>
      <c r="L1637">
        <v>10000</v>
      </c>
      <c r="M1637" t="s">
        <v>49</v>
      </c>
      <c r="N1637">
        <v>0</v>
      </c>
      <c r="O1637">
        <v>0</v>
      </c>
      <c r="P1637">
        <v>0</v>
      </c>
      <c r="Q1637">
        <v>0</v>
      </c>
      <c r="R1637">
        <v>0</v>
      </c>
      <c r="S1637">
        <v>0.71499999999999997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0.71499999999999997</v>
      </c>
      <c r="AB1637">
        <v>1</v>
      </c>
      <c r="AC1637" t="s">
        <v>109</v>
      </c>
      <c r="AD1637" t="s">
        <v>46</v>
      </c>
      <c r="AE1637" t="s">
        <v>67</v>
      </c>
      <c r="AF1637" t="s">
        <v>44</v>
      </c>
    </row>
    <row r="1638" spans="1:32">
      <c r="A1638" t="s">
        <v>150</v>
      </c>
      <c r="B1638" t="s">
        <v>42</v>
      </c>
      <c r="C1638" t="s">
        <v>43</v>
      </c>
      <c r="D1638" s="4">
        <v>41487</v>
      </c>
      <c r="E1638" t="s">
        <v>44</v>
      </c>
      <c r="F1638" t="s">
        <v>108</v>
      </c>
      <c r="G1638" t="s">
        <v>46</v>
      </c>
      <c r="H1638" t="s">
        <v>44</v>
      </c>
      <c r="I1638" t="s">
        <v>68</v>
      </c>
      <c r="J1638" t="s">
        <v>48</v>
      </c>
      <c r="K1638">
        <v>43.7</v>
      </c>
      <c r="L1638">
        <v>10000</v>
      </c>
      <c r="M1638" t="s">
        <v>49</v>
      </c>
      <c r="N1638">
        <v>0</v>
      </c>
      <c r="O1638">
        <v>0</v>
      </c>
      <c r="P1638">
        <v>0</v>
      </c>
      <c r="Q1638">
        <v>0</v>
      </c>
      <c r="R1638">
        <v>0</v>
      </c>
      <c r="S1638">
        <v>0.71199999999999997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0.71199999999999997</v>
      </c>
      <c r="AB1638">
        <v>1</v>
      </c>
      <c r="AC1638" t="s">
        <v>109</v>
      </c>
      <c r="AD1638" t="s">
        <v>46</v>
      </c>
      <c r="AE1638" t="s">
        <v>69</v>
      </c>
      <c r="AF1638" t="s">
        <v>44</v>
      </c>
    </row>
    <row r="1639" spans="1:32">
      <c r="A1639" t="s">
        <v>150</v>
      </c>
      <c r="B1639" t="s">
        <v>42</v>
      </c>
      <c r="C1639" t="s">
        <v>43</v>
      </c>
      <c r="D1639" s="4">
        <v>41487</v>
      </c>
      <c r="E1639" t="s">
        <v>44</v>
      </c>
      <c r="F1639" t="s">
        <v>108</v>
      </c>
      <c r="G1639" t="s">
        <v>46</v>
      </c>
      <c r="H1639" t="s">
        <v>44</v>
      </c>
      <c r="I1639" t="s">
        <v>70</v>
      </c>
      <c r="J1639" t="s">
        <v>48</v>
      </c>
      <c r="K1639">
        <v>43.7</v>
      </c>
      <c r="L1639">
        <v>10000</v>
      </c>
      <c r="M1639" t="s">
        <v>49</v>
      </c>
      <c r="N1639">
        <v>0</v>
      </c>
      <c r="O1639">
        <v>0</v>
      </c>
      <c r="P1639">
        <v>0</v>
      </c>
      <c r="Q1639">
        <v>0</v>
      </c>
      <c r="R1639">
        <v>0</v>
      </c>
      <c r="S1639">
        <v>0.71799999999999997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0.71799999999999997</v>
      </c>
      <c r="AB1639">
        <v>1</v>
      </c>
      <c r="AC1639" t="s">
        <v>109</v>
      </c>
      <c r="AD1639" t="s">
        <v>46</v>
      </c>
      <c r="AE1639" t="s">
        <v>71</v>
      </c>
      <c r="AF1639" t="s">
        <v>44</v>
      </c>
    </row>
    <row r="1640" spans="1:32">
      <c r="A1640" t="s">
        <v>150</v>
      </c>
      <c r="B1640" t="s">
        <v>42</v>
      </c>
      <c r="C1640" t="s">
        <v>43</v>
      </c>
      <c r="D1640" s="4">
        <v>41487</v>
      </c>
      <c r="E1640" t="s">
        <v>44</v>
      </c>
      <c r="F1640" t="s">
        <v>108</v>
      </c>
      <c r="G1640" t="s">
        <v>46</v>
      </c>
      <c r="H1640" t="s">
        <v>44</v>
      </c>
      <c r="I1640" t="s">
        <v>72</v>
      </c>
      <c r="J1640" t="s">
        <v>48</v>
      </c>
      <c r="K1640">
        <v>43.7</v>
      </c>
      <c r="L1640">
        <v>10000</v>
      </c>
      <c r="M1640" t="s">
        <v>49</v>
      </c>
      <c r="N1640">
        <v>0</v>
      </c>
      <c r="O1640">
        <v>0</v>
      </c>
      <c r="P1640">
        <v>0</v>
      </c>
      <c r="Q1640">
        <v>0</v>
      </c>
      <c r="R1640">
        <v>0</v>
      </c>
      <c r="S1640">
        <v>0.73299999999999998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0.73299999999999998</v>
      </c>
      <c r="AB1640">
        <v>1</v>
      </c>
      <c r="AC1640" t="s">
        <v>109</v>
      </c>
      <c r="AD1640" t="s">
        <v>46</v>
      </c>
      <c r="AE1640" t="s">
        <v>73</v>
      </c>
      <c r="AF1640" t="s">
        <v>44</v>
      </c>
    </row>
    <row r="1641" spans="1:32">
      <c r="A1641" t="s">
        <v>150</v>
      </c>
      <c r="B1641" t="s">
        <v>42</v>
      </c>
      <c r="C1641" t="s">
        <v>43</v>
      </c>
      <c r="D1641" s="4">
        <v>41487</v>
      </c>
      <c r="E1641" t="s">
        <v>44</v>
      </c>
      <c r="F1641" t="s">
        <v>108</v>
      </c>
      <c r="G1641" t="s">
        <v>46</v>
      </c>
      <c r="H1641" t="s">
        <v>44</v>
      </c>
      <c r="I1641" t="s">
        <v>74</v>
      </c>
      <c r="J1641" t="s">
        <v>48</v>
      </c>
      <c r="K1641">
        <v>43.7</v>
      </c>
      <c r="L1641">
        <v>10000</v>
      </c>
      <c r="M1641" t="s">
        <v>49</v>
      </c>
      <c r="N1641">
        <v>0</v>
      </c>
      <c r="O1641">
        <v>0</v>
      </c>
      <c r="P1641">
        <v>0</v>
      </c>
      <c r="Q1641">
        <v>0</v>
      </c>
      <c r="R1641">
        <v>0</v>
      </c>
      <c r="S1641">
        <v>0.71299999999999997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0.71299999999999997</v>
      </c>
      <c r="AB1641">
        <v>1</v>
      </c>
      <c r="AC1641" t="s">
        <v>109</v>
      </c>
      <c r="AD1641" t="s">
        <v>46</v>
      </c>
      <c r="AE1641" t="s">
        <v>75</v>
      </c>
      <c r="AF1641" t="s">
        <v>44</v>
      </c>
    </row>
    <row r="1642" spans="1:32">
      <c r="A1642" t="s">
        <v>150</v>
      </c>
      <c r="B1642" t="s">
        <v>42</v>
      </c>
      <c r="C1642" t="s">
        <v>43</v>
      </c>
      <c r="D1642" s="4">
        <v>41487</v>
      </c>
      <c r="E1642" t="s">
        <v>44</v>
      </c>
      <c r="F1642" t="s">
        <v>108</v>
      </c>
      <c r="G1642" t="s">
        <v>46</v>
      </c>
      <c r="H1642" t="s">
        <v>44</v>
      </c>
      <c r="I1642" t="s">
        <v>76</v>
      </c>
      <c r="J1642" t="s">
        <v>48</v>
      </c>
      <c r="K1642">
        <v>43.7</v>
      </c>
      <c r="L1642">
        <v>10000</v>
      </c>
      <c r="M1642" t="s">
        <v>49</v>
      </c>
      <c r="N1642">
        <v>0</v>
      </c>
      <c r="O1642">
        <v>0</v>
      </c>
      <c r="P1642">
        <v>0</v>
      </c>
      <c r="Q1642">
        <v>0</v>
      </c>
      <c r="R1642">
        <v>0</v>
      </c>
      <c r="S1642">
        <v>0.72099999999999997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0.72099999999999997</v>
      </c>
      <c r="AB1642">
        <v>1</v>
      </c>
      <c r="AC1642" t="s">
        <v>109</v>
      </c>
      <c r="AD1642" t="s">
        <v>46</v>
      </c>
      <c r="AE1642" t="s">
        <v>77</v>
      </c>
      <c r="AF1642" t="s">
        <v>44</v>
      </c>
    </row>
    <row r="1643" spans="1:32">
      <c r="A1643" t="s">
        <v>150</v>
      </c>
      <c r="B1643" t="s">
        <v>42</v>
      </c>
      <c r="C1643" t="s">
        <v>43</v>
      </c>
      <c r="D1643" s="4">
        <v>41487</v>
      </c>
      <c r="E1643" t="s">
        <v>44</v>
      </c>
      <c r="F1643" t="s">
        <v>108</v>
      </c>
      <c r="G1643" t="s">
        <v>46</v>
      </c>
      <c r="H1643" t="s">
        <v>44</v>
      </c>
      <c r="I1643" t="s">
        <v>78</v>
      </c>
      <c r="J1643" t="s">
        <v>48</v>
      </c>
      <c r="K1643">
        <v>43.7</v>
      </c>
      <c r="L1643">
        <v>10000</v>
      </c>
      <c r="M1643" t="s">
        <v>49</v>
      </c>
      <c r="N1643">
        <v>0</v>
      </c>
      <c r="O1643">
        <v>0</v>
      </c>
      <c r="P1643">
        <v>0</v>
      </c>
      <c r="Q1643">
        <v>0</v>
      </c>
      <c r="R1643">
        <v>0</v>
      </c>
      <c r="S1643">
        <v>0.64200000000000002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0.64200000000000002</v>
      </c>
      <c r="AB1643">
        <v>1</v>
      </c>
      <c r="AC1643" t="s">
        <v>109</v>
      </c>
      <c r="AD1643" t="s">
        <v>46</v>
      </c>
      <c r="AE1643" t="s">
        <v>79</v>
      </c>
      <c r="AF1643" t="s">
        <v>44</v>
      </c>
    </row>
    <row r="1644" spans="1:32">
      <c r="A1644" t="s">
        <v>150</v>
      </c>
      <c r="B1644" t="s">
        <v>42</v>
      </c>
      <c r="C1644" t="s">
        <v>43</v>
      </c>
      <c r="D1644" s="4">
        <v>41487</v>
      </c>
      <c r="E1644" t="s">
        <v>44</v>
      </c>
      <c r="F1644" t="s">
        <v>108</v>
      </c>
      <c r="G1644" t="s">
        <v>46</v>
      </c>
      <c r="H1644" t="s">
        <v>44</v>
      </c>
      <c r="I1644" t="s">
        <v>80</v>
      </c>
      <c r="J1644" t="s">
        <v>48</v>
      </c>
      <c r="K1644">
        <v>43.7</v>
      </c>
      <c r="L1644">
        <v>10000</v>
      </c>
      <c r="M1644" t="s">
        <v>49</v>
      </c>
      <c r="N1644">
        <v>0</v>
      </c>
      <c r="O1644">
        <v>0</v>
      </c>
      <c r="P1644">
        <v>0</v>
      </c>
      <c r="Q1644">
        <v>0</v>
      </c>
      <c r="R1644">
        <v>0</v>
      </c>
      <c r="S1644">
        <v>0.78800000000000003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0.78800000000000003</v>
      </c>
      <c r="AB1644">
        <v>1</v>
      </c>
      <c r="AC1644" t="s">
        <v>109</v>
      </c>
      <c r="AD1644" t="s">
        <v>46</v>
      </c>
      <c r="AE1644" t="s">
        <v>81</v>
      </c>
      <c r="AF1644" t="s">
        <v>44</v>
      </c>
    </row>
    <row r="1645" spans="1:32">
      <c r="A1645" t="s">
        <v>150</v>
      </c>
      <c r="B1645" t="s">
        <v>42</v>
      </c>
      <c r="C1645" t="s">
        <v>43</v>
      </c>
      <c r="D1645" s="4">
        <v>41487</v>
      </c>
      <c r="E1645" t="s">
        <v>44</v>
      </c>
      <c r="F1645" t="s">
        <v>110</v>
      </c>
      <c r="G1645" t="s">
        <v>46</v>
      </c>
      <c r="H1645" t="s">
        <v>44</v>
      </c>
      <c r="I1645" t="s">
        <v>47</v>
      </c>
      <c r="J1645" t="s">
        <v>48</v>
      </c>
      <c r="K1645">
        <v>87.5</v>
      </c>
      <c r="L1645">
        <v>4000</v>
      </c>
      <c r="M1645" t="s">
        <v>49</v>
      </c>
      <c r="N1645">
        <v>0</v>
      </c>
      <c r="O1645">
        <v>0</v>
      </c>
      <c r="P1645">
        <v>0</v>
      </c>
      <c r="Q1645">
        <v>0</v>
      </c>
      <c r="R1645">
        <v>0</v>
      </c>
      <c r="S1645">
        <v>1.8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1.8</v>
      </c>
      <c r="AB1645">
        <v>1</v>
      </c>
      <c r="AC1645" t="s">
        <v>111</v>
      </c>
      <c r="AD1645" t="s">
        <v>46</v>
      </c>
      <c r="AE1645" t="s">
        <v>51</v>
      </c>
      <c r="AF1645" t="s">
        <v>44</v>
      </c>
    </row>
    <row r="1646" spans="1:32">
      <c r="A1646" t="s">
        <v>150</v>
      </c>
      <c r="B1646" t="s">
        <v>42</v>
      </c>
      <c r="C1646" t="s">
        <v>43</v>
      </c>
      <c r="D1646" s="4">
        <v>41487</v>
      </c>
      <c r="E1646" t="s">
        <v>44</v>
      </c>
      <c r="F1646" t="s">
        <v>110</v>
      </c>
      <c r="G1646" t="s">
        <v>46</v>
      </c>
      <c r="H1646" t="s">
        <v>44</v>
      </c>
      <c r="I1646" t="s">
        <v>52</v>
      </c>
      <c r="J1646" t="s">
        <v>48</v>
      </c>
      <c r="K1646">
        <v>87.5</v>
      </c>
      <c r="L1646">
        <v>4000</v>
      </c>
      <c r="M1646" t="s">
        <v>49</v>
      </c>
      <c r="N1646">
        <v>0</v>
      </c>
      <c r="O1646">
        <v>0</v>
      </c>
      <c r="P1646">
        <v>0</v>
      </c>
      <c r="Q1646">
        <v>0</v>
      </c>
      <c r="R1646">
        <v>0</v>
      </c>
      <c r="S1646">
        <v>1.68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1.68</v>
      </c>
      <c r="AB1646">
        <v>1</v>
      </c>
      <c r="AC1646" t="s">
        <v>111</v>
      </c>
      <c r="AD1646" t="s">
        <v>46</v>
      </c>
      <c r="AE1646" t="s">
        <v>53</v>
      </c>
      <c r="AF1646" t="s">
        <v>44</v>
      </c>
    </row>
    <row r="1647" spans="1:32">
      <c r="A1647" t="s">
        <v>150</v>
      </c>
      <c r="B1647" t="s">
        <v>42</v>
      </c>
      <c r="C1647" t="s">
        <v>43</v>
      </c>
      <c r="D1647" s="4">
        <v>41487</v>
      </c>
      <c r="E1647" t="s">
        <v>44</v>
      </c>
      <c r="F1647" t="s">
        <v>110</v>
      </c>
      <c r="G1647" t="s">
        <v>46</v>
      </c>
      <c r="H1647" t="s">
        <v>44</v>
      </c>
      <c r="I1647" t="s">
        <v>54</v>
      </c>
      <c r="J1647" t="s">
        <v>48</v>
      </c>
      <c r="K1647">
        <v>87.5</v>
      </c>
      <c r="L1647">
        <v>4000</v>
      </c>
      <c r="M1647" t="s">
        <v>49</v>
      </c>
      <c r="N1647">
        <v>0</v>
      </c>
      <c r="O1647">
        <v>0</v>
      </c>
      <c r="P1647">
        <v>0</v>
      </c>
      <c r="Q1647">
        <v>0</v>
      </c>
      <c r="R1647">
        <v>0</v>
      </c>
      <c r="S1647">
        <v>1.69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1.69</v>
      </c>
      <c r="AB1647">
        <v>1</v>
      </c>
      <c r="AC1647" t="s">
        <v>111</v>
      </c>
      <c r="AD1647" t="s">
        <v>46</v>
      </c>
      <c r="AE1647" t="s">
        <v>55</v>
      </c>
      <c r="AF1647" t="s">
        <v>44</v>
      </c>
    </row>
    <row r="1648" spans="1:32">
      <c r="A1648" t="s">
        <v>150</v>
      </c>
      <c r="B1648" t="s">
        <v>42</v>
      </c>
      <c r="C1648" t="s">
        <v>43</v>
      </c>
      <c r="D1648" s="4">
        <v>41487</v>
      </c>
      <c r="E1648" t="s">
        <v>44</v>
      </c>
      <c r="F1648" t="s">
        <v>110</v>
      </c>
      <c r="G1648" t="s">
        <v>46</v>
      </c>
      <c r="H1648" t="s">
        <v>44</v>
      </c>
      <c r="I1648" t="s">
        <v>56</v>
      </c>
      <c r="J1648" t="s">
        <v>48</v>
      </c>
      <c r="K1648">
        <v>87.5</v>
      </c>
      <c r="L1648">
        <v>4000</v>
      </c>
      <c r="M1648" t="s">
        <v>49</v>
      </c>
      <c r="N1648">
        <v>0</v>
      </c>
      <c r="O1648">
        <v>0</v>
      </c>
      <c r="P1648">
        <v>0</v>
      </c>
      <c r="Q1648">
        <v>0</v>
      </c>
      <c r="R1648">
        <v>0</v>
      </c>
      <c r="S1648">
        <v>1.64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1.64</v>
      </c>
      <c r="AB1648">
        <v>1</v>
      </c>
      <c r="AC1648" t="s">
        <v>111</v>
      </c>
      <c r="AD1648" t="s">
        <v>46</v>
      </c>
      <c r="AE1648" t="s">
        <v>57</v>
      </c>
      <c r="AF1648" t="s">
        <v>44</v>
      </c>
    </row>
    <row r="1649" spans="1:32">
      <c r="A1649" t="s">
        <v>150</v>
      </c>
      <c r="B1649" t="s">
        <v>42</v>
      </c>
      <c r="C1649" t="s">
        <v>43</v>
      </c>
      <c r="D1649" s="4">
        <v>41487</v>
      </c>
      <c r="E1649" t="s">
        <v>44</v>
      </c>
      <c r="F1649" t="s">
        <v>110</v>
      </c>
      <c r="G1649" t="s">
        <v>46</v>
      </c>
      <c r="H1649" t="s">
        <v>44</v>
      </c>
      <c r="I1649" t="s">
        <v>58</v>
      </c>
      <c r="J1649" t="s">
        <v>48</v>
      </c>
      <c r="K1649">
        <v>87.5</v>
      </c>
      <c r="L1649">
        <v>4000</v>
      </c>
      <c r="M1649" t="s">
        <v>49</v>
      </c>
      <c r="N1649">
        <v>0</v>
      </c>
      <c r="O1649">
        <v>0</v>
      </c>
      <c r="P1649">
        <v>0</v>
      </c>
      <c r="Q1649">
        <v>0</v>
      </c>
      <c r="R1649">
        <v>0</v>
      </c>
      <c r="S1649">
        <v>1.71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1.71</v>
      </c>
      <c r="AB1649">
        <v>1</v>
      </c>
      <c r="AC1649" t="s">
        <v>111</v>
      </c>
      <c r="AD1649" t="s">
        <v>46</v>
      </c>
      <c r="AE1649" t="s">
        <v>59</v>
      </c>
      <c r="AF1649" t="s">
        <v>44</v>
      </c>
    </row>
    <row r="1650" spans="1:32">
      <c r="A1650" t="s">
        <v>150</v>
      </c>
      <c r="B1650" t="s">
        <v>42</v>
      </c>
      <c r="C1650" t="s">
        <v>43</v>
      </c>
      <c r="D1650" s="4">
        <v>41487</v>
      </c>
      <c r="E1650" t="s">
        <v>44</v>
      </c>
      <c r="F1650" t="s">
        <v>110</v>
      </c>
      <c r="G1650" t="s">
        <v>46</v>
      </c>
      <c r="H1650" t="s">
        <v>44</v>
      </c>
      <c r="I1650" t="s">
        <v>60</v>
      </c>
      <c r="J1650" t="s">
        <v>48</v>
      </c>
      <c r="K1650">
        <v>87.5</v>
      </c>
      <c r="L1650">
        <v>4000</v>
      </c>
      <c r="M1650" t="s">
        <v>49</v>
      </c>
      <c r="N1650">
        <v>0</v>
      </c>
      <c r="O1650">
        <v>0</v>
      </c>
      <c r="P1650">
        <v>0</v>
      </c>
      <c r="Q1650">
        <v>0</v>
      </c>
      <c r="R1650">
        <v>0</v>
      </c>
      <c r="S1650">
        <v>1.6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1.6</v>
      </c>
      <c r="AB1650">
        <v>1</v>
      </c>
      <c r="AC1650" t="s">
        <v>111</v>
      </c>
      <c r="AD1650" t="s">
        <v>46</v>
      </c>
      <c r="AE1650" t="s">
        <v>61</v>
      </c>
      <c r="AF1650" t="s">
        <v>44</v>
      </c>
    </row>
    <row r="1651" spans="1:32">
      <c r="A1651" t="s">
        <v>150</v>
      </c>
      <c r="B1651" t="s">
        <v>42</v>
      </c>
      <c r="C1651" t="s">
        <v>43</v>
      </c>
      <c r="D1651" s="4">
        <v>41487</v>
      </c>
      <c r="E1651" t="s">
        <v>44</v>
      </c>
      <c r="F1651" t="s">
        <v>110</v>
      </c>
      <c r="G1651" t="s">
        <v>46</v>
      </c>
      <c r="H1651" t="s">
        <v>44</v>
      </c>
      <c r="I1651" t="s">
        <v>62</v>
      </c>
      <c r="J1651" t="s">
        <v>48</v>
      </c>
      <c r="K1651">
        <v>87.5</v>
      </c>
      <c r="L1651">
        <v>4000</v>
      </c>
      <c r="M1651" t="s">
        <v>49</v>
      </c>
      <c r="N1651">
        <v>0</v>
      </c>
      <c r="O1651">
        <v>0</v>
      </c>
      <c r="P1651">
        <v>0</v>
      </c>
      <c r="Q1651">
        <v>0</v>
      </c>
      <c r="R1651">
        <v>0</v>
      </c>
      <c r="S1651">
        <v>1.59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1.59</v>
      </c>
      <c r="AB1651">
        <v>1</v>
      </c>
      <c r="AC1651" t="s">
        <v>111</v>
      </c>
      <c r="AD1651" t="s">
        <v>46</v>
      </c>
      <c r="AE1651" t="s">
        <v>63</v>
      </c>
      <c r="AF1651" t="s">
        <v>44</v>
      </c>
    </row>
    <row r="1652" spans="1:32">
      <c r="A1652" t="s">
        <v>150</v>
      </c>
      <c r="B1652" t="s">
        <v>42</v>
      </c>
      <c r="C1652" t="s">
        <v>43</v>
      </c>
      <c r="D1652" s="4">
        <v>41487</v>
      </c>
      <c r="E1652" t="s">
        <v>44</v>
      </c>
      <c r="F1652" t="s">
        <v>110</v>
      </c>
      <c r="G1652" t="s">
        <v>46</v>
      </c>
      <c r="H1652" t="s">
        <v>44</v>
      </c>
      <c r="I1652" t="s">
        <v>64</v>
      </c>
      <c r="J1652" t="s">
        <v>48</v>
      </c>
      <c r="K1652">
        <v>87.5</v>
      </c>
      <c r="L1652">
        <v>4000</v>
      </c>
      <c r="M1652" t="s">
        <v>49</v>
      </c>
      <c r="N1652">
        <v>0</v>
      </c>
      <c r="O1652">
        <v>0</v>
      </c>
      <c r="P1652">
        <v>0</v>
      </c>
      <c r="Q1652">
        <v>0</v>
      </c>
      <c r="R1652">
        <v>0</v>
      </c>
      <c r="S1652">
        <v>1.56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1.56</v>
      </c>
      <c r="AB1652">
        <v>1</v>
      </c>
      <c r="AC1652" t="s">
        <v>111</v>
      </c>
      <c r="AD1652" t="s">
        <v>46</v>
      </c>
      <c r="AE1652" t="s">
        <v>65</v>
      </c>
      <c r="AF1652" t="s">
        <v>44</v>
      </c>
    </row>
    <row r="1653" spans="1:32">
      <c r="A1653" t="s">
        <v>150</v>
      </c>
      <c r="B1653" t="s">
        <v>42</v>
      </c>
      <c r="C1653" t="s">
        <v>43</v>
      </c>
      <c r="D1653" s="4">
        <v>41487</v>
      </c>
      <c r="E1653" t="s">
        <v>44</v>
      </c>
      <c r="F1653" t="s">
        <v>110</v>
      </c>
      <c r="G1653" t="s">
        <v>46</v>
      </c>
      <c r="H1653" t="s">
        <v>44</v>
      </c>
      <c r="I1653" t="s">
        <v>66</v>
      </c>
      <c r="J1653" t="s">
        <v>48</v>
      </c>
      <c r="K1653">
        <v>87.5</v>
      </c>
      <c r="L1653">
        <v>4000</v>
      </c>
      <c r="M1653" t="s">
        <v>49</v>
      </c>
      <c r="N1653">
        <v>0</v>
      </c>
      <c r="O1653">
        <v>0</v>
      </c>
      <c r="P1653">
        <v>0</v>
      </c>
      <c r="Q1653">
        <v>0</v>
      </c>
      <c r="R1653">
        <v>0</v>
      </c>
      <c r="S1653">
        <v>1.56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1.56</v>
      </c>
      <c r="AB1653">
        <v>1</v>
      </c>
      <c r="AC1653" t="s">
        <v>111</v>
      </c>
      <c r="AD1653" t="s">
        <v>46</v>
      </c>
      <c r="AE1653" t="s">
        <v>67</v>
      </c>
      <c r="AF1653" t="s">
        <v>44</v>
      </c>
    </row>
    <row r="1654" spans="1:32">
      <c r="A1654" t="s">
        <v>150</v>
      </c>
      <c r="B1654" t="s">
        <v>42</v>
      </c>
      <c r="C1654" t="s">
        <v>43</v>
      </c>
      <c r="D1654" s="4">
        <v>41487</v>
      </c>
      <c r="E1654" t="s">
        <v>44</v>
      </c>
      <c r="F1654" t="s">
        <v>110</v>
      </c>
      <c r="G1654" t="s">
        <v>46</v>
      </c>
      <c r="H1654" t="s">
        <v>44</v>
      </c>
      <c r="I1654" t="s">
        <v>68</v>
      </c>
      <c r="J1654" t="s">
        <v>48</v>
      </c>
      <c r="K1654">
        <v>87.5</v>
      </c>
      <c r="L1654">
        <v>4000</v>
      </c>
      <c r="M1654" t="s">
        <v>49</v>
      </c>
      <c r="N1654">
        <v>0</v>
      </c>
      <c r="O1654">
        <v>0</v>
      </c>
      <c r="P1654">
        <v>0</v>
      </c>
      <c r="Q1654">
        <v>0</v>
      </c>
      <c r="R1654">
        <v>0</v>
      </c>
      <c r="S1654">
        <v>1.56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1.56</v>
      </c>
      <c r="AB1654">
        <v>1</v>
      </c>
      <c r="AC1654" t="s">
        <v>111</v>
      </c>
      <c r="AD1654" t="s">
        <v>46</v>
      </c>
      <c r="AE1654" t="s">
        <v>69</v>
      </c>
      <c r="AF1654" t="s">
        <v>44</v>
      </c>
    </row>
    <row r="1655" spans="1:32">
      <c r="A1655" t="s">
        <v>150</v>
      </c>
      <c r="B1655" t="s">
        <v>42</v>
      </c>
      <c r="C1655" t="s">
        <v>43</v>
      </c>
      <c r="D1655" s="4">
        <v>41487</v>
      </c>
      <c r="E1655" t="s">
        <v>44</v>
      </c>
      <c r="F1655" t="s">
        <v>110</v>
      </c>
      <c r="G1655" t="s">
        <v>46</v>
      </c>
      <c r="H1655" t="s">
        <v>44</v>
      </c>
      <c r="I1655" t="s">
        <v>70</v>
      </c>
      <c r="J1655" t="s">
        <v>48</v>
      </c>
      <c r="K1655">
        <v>87.5</v>
      </c>
      <c r="L1655">
        <v>4000</v>
      </c>
      <c r="M1655" t="s">
        <v>49</v>
      </c>
      <c r="N1655">
        <v>0</v>
      </c>
      <c r="O1655">
        <v>0</v>
      </c>
      <c r="P1655">
        <v>0</v>
      </c>
      <c r="Q1655">
        <v>0</v>
      </c>
      <c r="R1655">
        <v>0</v>
      </c>
      <c r="S1655">
        <v>1.58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1.58</v>
      </c>
      <c r="AB1655">
        <v>1</v>
      </c>
      <c r="AC1655" t="s">
        <v>111</v>
      </c>
      <c r="AD1655" t="s">
        <v>46</v>
      </c>
      <c r="AE1655" t="s">
        <v>71</v>
      </c>
      <c r="AF1655" t="s">
        <v>44</v>
      </c>
    </row>
    <row r="1656" spans="1:32">
      <c r="A1656" t="s">
        <v>150</v>
      </c>
      <c r="B1656" t="s">
        <v>42</v>
      </c>
      <c r="C1656" t="s">
        <v>43</v>
      </c>
      <c r="D1656" s="4">
        <v>41487</v>
      </c>
      <c r="E1656" t="s">
        <v>44</v>
      </c>
      <c r="F1656" t="s">
        <v>110</v>
      </c>
      <c r="G1656" t="s">
        <v>46</v>
      </c>
      <c r="H1656" t="s">
        <v>44</v>
      </c>
      <c r="I1656" t="s">
        <v>72</v>
      </c>
      <c r="J1656" t="s">
        <v>48</v>
      </c>
      <c r="K1656">
        <v>87.5</v>
      </c>
      <c r="L1656">
        <v>4000</v>
      </c>
      <c r="M1656" t="s">
        <v>49</v>
      </c>
      <c r="N1656">
        <v>0</v>
      </c>
      <c r="O1656">
        <v>0</v>
      </c>
      <c r="P1656">
        <v>0</v>
      </c>
      <c r="Q1656">
        <v>0</v>
      </c>
      <c r="R1656">
        <v>0</v>
      </c>
      <c r="S1656">
        <v>1.62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1.62</v>
      </c>
      <c r="AB1656">
        <v>1</v>
      </c>
      <c r="AC1656" t="s">
        <v>111</v>
      </c>
      <c r="AD1656" t="s">
        <v>46</v>
      </c>
      <c r="AE1656" t="s">
        <v>73</v>
      </c>
      <c r="AF1656" t="s">
        <v>44</v>
      </c>
    </row>
    <row r="1657" spans="1:32">
      <c r="A1657" t="s">
        <v>150</v>
      </c>
      <c r="B1657" t="s">
        <v>42</v>
      </c>
      <c r="C1657" t="s">
        <v>43</v>
      </c>
      <c r="D1657" s="4">
        <v>41487</v>
      </c>
      <c r="E1657" t="s">
        <v>44</v>
      </c>
      <c r="F1657" t="s">
        <v>110</v>
      </c>
      <c r="G1657" t="s">
        <v>46</v>
      </c>
      <c r="H1657" t="s">
        <v>44</v>
      </c>
      <c r="I1657" t="s">
        <v>74</v>
      </c>
      <c r="J1657" t="s">
        <v>48</v>
      </c>
      <c r="K1657">
        <v>87.5</v>
      </c>
      <c r="L1657">
        <v>4000</v>
      </c>
      <c r="M1657" t="s">
        <v>49</v>
      </c>
      <c r="N1657">
        <v>0</v>
      </c>
      <c r="O1657">
        <v>0</v>
      </c>
      <c r="P1657">
        <v>0</v>
      </c>
      <c r="Q1657">
        <v>0</v>
      </c>
      <c r="R1657">
        <v>0</v>
      </c>
      <c r="S1657">
        <v>1.56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1.56</v>
      </c>
      <c r="AB1657">
        <v>1</v>
      </c>
      <c r="AC1657" t="s">
        <v>111</v>
      </c>
      <c r="AD1657" t="s">
        <v>46</v>
      </c>
      <c r="AE1657" t="s">
        <v>75</v>
      </c>
      <c r="AF1657" t="s">
        <v>44</v>
      </c>
    </row>
    <row r="1658" spans="1:32">
      <c r="A1658" t="s">
        <v>150</v>
      </c>
      <c r="B1658" t="s">
        <v>42</v>
      </c>
      <c r="C1658" t="s">
        <v>43</v>
      </c>
      <c r="D1658" s="4">
        <v>41487</v>
      </c>
      <c r="E1658" t="s">
        <v>44</v>
      </c>
      <c r="F1658" t="s">
        <v>110</v>
      </c>
      <c r="G1658" t="s">
        <v>46</v>
      </c>
      <c r="H1658" t="s">
        <v>44</v>
      </c>
      <c r="I1658" t="s">
        <v>76</v>
      </c>
      <c r="J1658" t="s">
        <v>48</v>
      </c>
      <c r="K1658">
        <v>87.5</v>
      </c>
      <c r="L1658">
        <v>4000</v>
      </c>
      <c r="M1658" t="s">
        <v>49</v>
      </c>
      <c r="N1658">
        <v>0</v>
      </c>
      <c r="O1658">
        <v>0</v>
      </c>
      <c r="P1658">
        <v>0</v>
      </c>
      <c r="Q1658">
        <v>0</v>
      </c>
      <c r="R1658">
        <v>0</v>
      </c>
      <c r="S1658">
        <v>1.59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1.59</v>
      </c>
      <c r="AB1658">
        <v>1</v>
      </c>
      <c r="AC1658" t="s">
        <v>111</v>
      </c>
      <c r="AD1658" t="s">
        <v>46</v>
      </c>
      <c r="AE1658" t="s">
        <v>77</v>
      </c>
      <c r="AF1658" t="s">
        <v>44</v>
      </c>
    </row>
    <row r="1659" spans="1:32">
      <c r="A1659" t="s">
        <v>150</v>
      </c>
      <c r="B1659" t="s">
        <v>42</v>
      </c>
      <c r="C1659" t="s">
        <v>43</v>
      </c>
      <c r="D1659" s="4">
        <v>41487</v>
      </c>
      <c r="E1659" t="s">
        <v>44</v>
      </c>
      <c r="F1659" t="s">
        <v>110</v>
      </c>
      <c r="G1659" t="s">
        <v>46</v>
      </c>
      <c r="H1659" t="s">
        <v>44</v>
      </c>
      <c r="I1659" t="s">
        <v>78</v>
      </c>
      <c r="J1659" t="s">
        <v>48</v>
      </c>
      <c r="K1659">
        <v>87.5</v>
      </c>
      <c r="L1659">
        <v>4000</v>
      </c>
      <c r="M1659" t="s">
        <v>49</v>
      </c>
      <c r="N1659">
        <v>0</v>
      </c>
      <c r="O1659">
        <v>0</v>
      </c>
      <c r="P1659">
        <v>0</v>
      </c>
      <c r="Q1659">
        <v>0</v>
      </c>
      <c r="R1659">
        <v>0</v>
      </c>
      <c r="S1659">
        <v>1.35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1.35</v>
      </c>
      <c r="AB1659">
        <v>1</v>
      </c>
      <c r="AC1659" t="s">
        <v>111</v>
      </c>
      <c r="AD1659" t="s">
        <v>46</v>
      </c>
      <c r="AE1659" t="s">
        <v>79</v>
      </c>
      <c r="AF1659" t="s">
        <v>44</v>
      </c>
    </row>
    <row r="1660" spans="1:32">
      <c r="A1660" t="s">
        <v>150</v>
      </c>
      <c r="B1660" t="s">
        <v>42</v>
      </c>
      <c r="C1660" t="s">
        <v>43</v>
      </c>
      <c r="D1660" s="4">
        <v>41487</v>
      </c>
      <c r="E1660" t="s">
        <v>44</v>
      </c>
      <c r="F1660" t="s">
        <v>110</v>
      </c>
      <c r="G1660" t="s">
        <v>46</v>
      </c>
      <c r="H1660" t="s">
        <v>44</v>
      </c>
      <c r="I1660" t="s">
        <v>80</v>
      </c>
      <c r="J1660" t="s">
        <v>48</v>
      </c>
      <c r="K1660">
        <v>87.5</v>
      </c>
      <c r="L1660">
        <v>4000</v>
      </c>
      <c r="M1660" t="s">
        <v>49</v>
      </c>
      <c r="N1660">
        <v>0</v>
      </c>
      <c r="O1660">
        <v>0</v>
      </c>
      <c r="P1660">
        <v>0</v>
      </c>
      <c r="Q1660">
        <v>0</v>
      </c>
      <c r="R1660">
        <v>0</v>
      </c>
      <c r="S1660">
        <v>1.79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1.79</v>
      </c>
      <c r="AB1660">
        <v>1</v>
      </c>
      <c r="AC1660" t="s">
        <v>111</v>
      </c>
      <c r="AD1660" t="s">
        <v>46</v>
      </c>
      <c r="AE1660" t="s">
        <v>81</v>
      </c>
      <c r="AF1660" t="s">
        <v>44</v>
      </c>
    </row>
    <row r="1661" spans="1:32">
      <c r="A1661" t="s">
        <v>150</v>
      </c>
      <c r="B1661" t="s">
        <v>42</v>
      </c>
      <c r="C1661" t="s">
        <v>43</v>
      </c>
      <c r="D1661" s="4">
        <v>41487</v>
      </c>
      <c r="E1661" t="s">
        <v>44</v>
      </c>
      <c r="F1661" t="s">
        <v>112</v>
      </c>
      <c r="G1661" t="s">
        <v>46</v>
      </c>
      <c r="H1661" t="s">
        <v>44</v>
      </c>
      <c r="I1661" t="s">
        <v>47</v>
      </c>
      <c r="J1661" t="s">
        <v>48</v>
      </c>
      <c r="K1661">
        <v>90.9</v>
      </c>
      <c r="L1661">
        <v>11200</v>
      </c>
      <c r="M1661" t="s">
        <v>49</v>
      </c>
      <c r="N1661">
        <v>0</v>
      </c>
      <c r="O1661">
        <v>0</v>
      </c>
      <c r="P1661">
        <v>0</v>
      </c>
      <c r="Q1661">
        <v>0</v>
      </c>
      <c r="R1661">
        <v>0</v>
      </c>
      <c r="S1661">
        <v>2.89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2.89</v>
      </c>
      <c r="AB1661">
        <v>1</v>
      </c>
      <c r="AC1661" t="s">
        <v>113</v>
      </c>
      <c r="AD1661" t="s">
        <v>46</v>
      </c>
      <c r="AE1661" t="s">
        <v>51</v>
      </c>
      <c r="AF1661" t="s">
        <v>44</v>
      </c>
    </row>
    <row r="1662" spans="1:32">
      <c r="A1662" t="s">
        <v>150</v>
      </c>
      <c r="B1662" t="s">
        <v>42</v>
      </c>
      <c r="C1662" t="s">
        <v>43</v>
      </c>
      <c r="D1662" s="4">
        <v>41487</v>
      </c>
      <c r="E1662" t="s">
        <v>44</v>
      </c>
      <c r="F1662" t="s">
        <v>112</v>
      </c>
      <c r="G1662" t="s">
        <v>46</v>
      </c>
      <c r="H1662" t="s">
        <v>44</v>
      </c>
      <c r="I1662" t="s">
        <v>52</v>
      </c>
      <c r="J1662" t="s">
        <v>48</v>
      </c>
      <c r="K1662">
        <v>90.9</v>
      </c>
      <c r="L1662">
        <v>11200</v>
      </c>
      <c r="M1662" t="s">
        <v>49</v>
      </c>
      <c r="N1662">
        <v>0</v>
      </c>
      <c r="O1662">
        <v>0</v>
      </c>
      <c r="P1662">
        <v>0</v>
      </c>
      <c r="Q1662">
        <v>0</v>
      </c>
      <c r="R1662">
        <v>0</v>
      </c>
      <c r="S1662">
        <v>2.7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2.7</v>
      </c>
      <c r="AB1662">
        <v>1</v>
      </c>
      <c r="AC1662" t="s">
        <v>113</v>
      </c>
      <c r="AD1662" t="s">
        <v>46</v>
      </c>
      <c r="AE1662" t="s">
        <v>53</v>
      </c>
      <c r="AF1662" t="s">
        <v>44</v>
      </c>
    </row>
    <row r="1663" spans="1:32">
      <c r="A1663" t="s">
        <v>150</v>
      </c>
      <c r="B1663" t="s">
        <v>42</v>
      </c>
      <c r="C1663" t="s">
        <v>43</v>
      </c>
      <c r="D1663" s="4">
        <v>41487</v>
      </c>
      <c r="E1663" t="s">
        <v>44</v>
      </c>
      <c r="F1663" t="s">
        <v>112</v>
      </c>
      <c r="G1663" t="s">
        <v>46</v>
      </c>
      <c r="H1663" t="s">
        <v>44</v>
      </c>
      <c r="I1663" t="s">
        <v>54</v>
      </c>
      <c r="J1663" t="s">
        <v>48</v>
      </c>
      <c r="K1663">
        <v>90.9</v>
      </c>
      <c r="L1663">
        <v>11200</v>
      </c>
      <c r="M1663" t="s">
        <v>49</v>
      </c>
      <c r="N1663">
        <v>0</v>
      </c>
      <c r="O1663">
        <v>0</v>
      </c>
      <c r="P1663">
        <v>0</v>
      </c>
      <c r="Q1663">
        <v>0</v>
      </c>
      <c r="R1663">
        <v>0</v>
      </c>
      <c r="S1663">
        <v>2.71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2.71</v>
      </c>
      <c r="AB1663">
        <v>1</v>
      </c>
      <c r="AC1663" t="s">
        <v>113</v>
      </c>
      <c r="AD1663" t="s">
        <v>46</v>
      </c>
      <c r="AE1663" t="s">
        <v>55</v>
      </c>
      <c r="AF1663" t="s">
        <v>44</v>
      </c>
    </row>
    <row r="1664" spans="1:32">
      <c r="A1664" t="s">
        <v>150</v>
      </c>
      <c r="B1664" t="s">
        <v>42</v>
      </c>
      <c r="C1664" t="s">
        <v>43</v>
      </c>
      <c r="D1664" s="4">
        <v>41487</v>
      </c>
      <c r="E1664" t="s">
        <v>44</v>
      </c>
      <c r="F1664" t="s">
        <v>112</v>
      </c>
      <c r="G1664" t="s">
        <v>46</v>
      </c>
      <c r="H1664" t="s">
        <v>44</v>
      </c>
      <c r="I1664" t="s">
        <v>56</v>
      </c>
      <c r="J1664" t="s">
        <v>48</v>
      </c>
      <c r="K1664">
        <v>90.9</v>
      </c>
      <c r="L1664">
        <v>11200</v>
      </c>
      <c r="M1664" t="s">
        <v>49</v>
      </c>
      <c r="N1664">
        <v>0</v>
      </c>
      <c r="O1664">
        <v>0</v>
      </c>
      <c r="P1664">
        <v>0</v>
      </c>
      <c r="Q1664">
        <v>0</v>
      </c>
      <c r="R1664">
        <v>0</v>
      </c>
      <c r="S1664">
        <v>2.63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2.63</v>
      </c>
      <c r="AB1664">
        <v>1</v>
      </c>
      <c r="AC1664" t="s">
        <v>113</v>
      </c>
      <c r="AD1664" t="s">
        <v>46</v>
      </c>
      <c r="AE1664" t="s">
        <v>57</v>
      </c>
      <c r="AF1664" t="s">
        <v>44</v>
      </c>
    </row>
    <row r="1665" spans="1:32">
      <c r="A1665" t="s">
        <v>150</v>
      </c>
      <c r="B1665" t="s">
        <v>42</v>
      </c>
      <c r="C1665" t="s">
        <v>43</v>
      </c>
      <c r="D1665" s="4">
        <v>41487</v>
      </c>
      <c r="E1665" t="s">
        <v>44</v>
      </c>
      <c r="F1665" t="s">
        <v>112</v>
      </c>
      <c r="G1665" t="s">
        <v>46</v>
      </c>
      <c r="H1665" t="s">
        <v>44</v>
      </c>
      <c r="I1665" t="s">
        <v>58</v>
      </c>
      <c r="J1665" t="s">
        <v>48</v>
      </c>
      <c r="K1665">
        <v>90.9</v>
      </c>
      <c r="L1665">
        <v>11200</v>
      </c>
      <c r="M1665" t="s">
        <v>49</v>
      </c>
      <c r="N1665">
        <v>0</v>
      </c>
      <c r="O1665">
        <v>0</v>
      </c>
      <c r="P1665">
        <v>0</v>
      </c>
      <c r="Q1665">
        <v>0</v>
      </c>
      <c r="R1665">
        <v>0</v>
      </c>
      <c r="S1665">
        <v>2.75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2.75</v>
      </c>
      <c r="AB1665">
        <v>1</v>
      </c>
      <c r="AC1665" t="s">
        <v>113</v>
      </c>
      <c r="AD1665" t="s">
        <v>46</v>
      </c>
      <c r="AE1665" t="s">
        <v>59</v>
      </c>
      <c r="AF1665" t="s">
        <v>44</v>
      </c>
    </row>
    <row r="1666" spans="1:32">
      <c r="A1666" t="s">
        <v>150</v>
      </c>
      <c r="B1666" t="s">
        <v>42</v>
      </c>
      <c r="C1666" t="s">
        <v>43</v>
      </c>
      <c r="D1666" s="4">
        <v>41487</v>
      </c>
      <c r="E1666" t="s">
        <v>44</v>
      </c>
      <c r="F1666" t="s">
        <v>112</v>
      </c>
      <c r="G1666" t="s">
        <v>46</v>
      </c>
      <c r="H1666" t="s">
        <v>44</v>
      </c>
      <c r="I1666" t="s">
        <v>60</v>
      </c>
      <c r="J1666" t="s">
        <v>48</v>
      </c>
      <c r="K1666">
        <v>90.9</v>
      </c>
      <c r="L1666">
        <v>11200</v>
      </c>
      <c r="M1666" t="s">
        <v>49</v>
      </c>
      <c r="N1666">
        <v>0</v>
      </c>
      <c r="O1666">
        <v>0</v>
      </c>
      <c r="P1666">
        <v>0</v>
      </c>
      <c r="Q1666">
        <v>0</v>
      </c>
      <c r="R1666">
        <v>0</v>
      </c>
      <c r="S1666">
        <v>2.56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2.56</v>
      </c>
      <c r="AB1666">
        <v>1</v>
      </c>
      <c r="AC1666" t="s">
        <v>113</v>
      </c>
      <c r="AD1666" t="s">
        <v>46</v>
      </c>
      <c r="AE1666" t="s">
        <v>61</v>
      </c>
      <c r="AF1666" t="s">
        <v>44</v>
      </c>
    </row>
    <row r="1667" spans="1:32">
      <c r="A1667" t="s">
        <v>150</v>
      </c>
      <c r="B1667" t="s">
        <v>42</v>
      </c>
      <c r="C1667" t="s">
        <v>43</v>
      </c>
      <c r="D1667" s="4">
        <v>41487</v>
      </c>
      <c r="E1667" t="s">
        <v>44</v>
      </c>
      <c r="F1667" t="s">
        <v>112</v>
      </c>
      <c r="G1667" t="s">
        <v>46</v>
      </c>
      <c r="H1667" t="s">
        <v>44</v>
      </c>
      <c r="I1667" t="s">
        <v>62</v>
      </c>
      <c r="J1667" t="s">
        <v>48</v>
      </c>
      <c r="K1667">
        <v>90.9</v>
      </c>
      <c r="L1667">
        <v>11200</v>
      </c>
      <c r="M1667" t="s">
        <v>49</v>
      </c>
      <c r="N1667">
        <v>0</v>
      </c>
      <c r="O1667">
        <v>0</v>
      </c>
      <c r="P1667">
        <v>0</v>
      </c>
      <c r="Q1667">
        <v>0</v>
      </c>
      <c r="R1667">
        <v>0</v>
      </c>
      <c r="S1667">
        <v>2.54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2.54</v>
      </c>
      <c r="AB1667">
        <v>1</v>
      </c>
      <c r="AC1667" t="s">
        <v>113</v>
      </c>
      <c r="AD1667" t="s">
        <v>46</v>
      </c>
      <c r="AE1667" t="s">
        <v>63</v>
      </c>
      <c r="AF1667" t="s">
        <v>44</v>
      </c>
    </row>
    <row r="1668" spans="1:32">
      <c r="A1668" t="s">
        <v>150</v>
      </c>
      <c r="B1668" t="s">
        <v>42</v>
      </c>
      <c r="C1668" t="s">
        <v>43</v>
      </c>
      <c r="D1668" s="4">
        <v>41487</v>
      </c>
      <c r="E1668" t="s">
        <v>44</v>
      </c>
      <c r="F1668" t="s">
        <v>112</v>
      </c>
      <c r="G1668" t="s">
        <v>46</v>
      </c>
      <c r="H1668" t="s">
        <v>44</v>
      </c>
      <c r="I1668" t="s">
        <v>64</v>
      </c>
      <c r="J1668" t="s">
        <v>48</v>
      </c>
      <c r="K1668">
        <v>90.9</v>
      </c>
      <c r="L1668">
        <v>11200</v>
      </c>
      <c r="M1668" t="s">
        <v>49</v>
      </c>
      <c r="N1668">
        <v>0</v>
      </c>
      <c r="O1668">
        <v>0</v>
      </c>
      <c r="P1668">
        <v>0</v>
      </c>
      <c r="Q1668">
        <v>0</v>
      </c>
      <c r="R1668">
        <v>0</v>
      </c>
      <c r="S1668">
        <v>2.5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2.5</v>
      </c>
      <c r="AB1668">
        <v>1</v>
      </c>
      <c r="AC1668" t="s">
        <v>113</v>
      </c>
      <c r="AD1668" t="s">
        <v>46</v>
      </c>
      <c r="AE1668" t="s">
        <v>65</v>
      </c>
      <c r="AF1668" t="s">
        <v>44</v>
      </c>
    </row>
    <row r="1669" spans="1:32">
      <c r="A1669" t="s">
        <v>150</v>
      </c>
      <c r="B1669" t="s">
        <v>42</v>
      </c>
      <c r="C1669" t="s">
        <v>43</v>
      </c>
      <c r="D1669" s="4">
        <v>41487</v>
      </c>
      <c r="E1669" t="s">
        <v>44</v>
      </c>
      <c r="F1669" t="s">
        <v>112</v>
      </c>
      <c r="G1669" t="s">
        <v>46</v>
      </c>
      <c r="H1669" t="s">
        <v>44</v>
      </c>
      <c r="I1669" t="s">
        <v>66</v>
      </c>
      <c r="J1669" t="s">
        <v>48</v>
      </c>
      <c r="K1669">
        <v>90.9</v>
      </c>
      <c r="L1669">
        <v>11200</v>
      </c>
      <c r="M1669" t="s">
        <v>49</v>
      </c>
      <c r="N1669">
        <v>0</v>
      </c>
      <c r="O1669">
        <v>0</v>
      </c>
      <c r="P1669">
        <v>0</v>
      </c>
      <c r="Q1669">
        <v>0</v>
      </c>
      <c r="R1669">
        <v>0</v>
      </c>
      <c r="S1669">
        <v>2.4900000000000002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2.4900000000000002</v>
      </c>
      <c r="AB1669">
        <v>1</v>
      </c>
      <c r="AC1669" t="s">
        <v>113</v>
      </c>
      <c r="AD1669" t="s">
        <v>46</v>
      </c>
      <c r="AE1669" t="s">
        <v>67</v>
      </c>
      <c r="AF1669" t="s">
        <v>44</v>
      </c>
    </row>
    <row r="1670" spans="1:32">
      <c r="A1670" t="s">
        <v>150</v>
      </c>
      <c r="B1670" t="s">
        <v>42</v>
      </c>
      <c r="C1670" t="s">
        <v>43</v>
      </c>
      <c r="D1670" s="4">
        <v>41487</v>
      </c>
      <c r="E1670" t="s">
        <v>44</v>
      </c>
      <c r="F1670" t="s">
        <v>112</v>
      </c>
      <c r="G1670" t="s">
        <v>46</v>
      </c>
      <c r="H1670" t="s">
        <v>44</v>
      </c>
      <c r="I1670" t="s">
        <v>68</v>
      </c>
      <c r="J1670" t="s">
        <v>48</v>
      </c>
      <c r="K1670">
        <v>90.9</v>
      </c>
      <c r="L1670">
        <v>11200</v>
      </c>
      <c r="M1670" t="s">
        <v>49</v>
      </c>
      <c r="N1670">
        <v>0</v>
      </c>
      <c r="O1670">
        <v>0</v>
      </c>
      <c r="P1670">
        <v>0</v>
      </c>
      <c r="Q1670">
        <v>0</v>
      </c>
      <c r="R1670">
        <v>0</v>
      </c>
      <c r="S1670">
        <v>2.48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2.48</v>
      </c>
      <c r="AB1670">
        <v>1</v>
      </c>
      <c r="AC1670" t="s">
        <v>113</v>
      </c>
      <c r="AD1670" t="s">
        <v>46</v>
      </c>
      <c r="AE1670" t="s">
        <v>69</v>
      </c>
      <c r="AF1670" t="s">
        <v>44</v>
      </c>
    </row>
    <row r="1671" spans="1:32">
      <c r="A1671" t="s">
        <v>150</v>
      </c>
      <c r="B1671" t="s">
        <v>42</v>
      </c>
      <c r="C1671" t="s">
        <v>43</v>
      </c>
      <c r="D1671" s="4">
        <v>41487</v>
      </c>
      <c r="E1671" t="s">
        <v>44</v>
      </c>
      <c r="F1671" t="s">
        <v>112</v>
      </c>
      <c r="G1671" t="s">
        <v>46</v>
      </c>
      <c r="H1671" t="s">
        <v>44</v>
      </c>
      <c r="I1671" t="s">
        <v>70</v>
      </c>
      <c r="J1671" t="s">
        <v>48</v>
      </c>
      <c r="K1671">
        <v>90.9</v>
      </c>
      <c r="L1671">
        <v>11200</v>
      </c>
      <c r="M1671" t="s">
        <v>49</v>
      </c>
      <c r="N1671">
        <v>0</v>
      </c>
      <c r="O1671">
        <v>0</v>
      </c>
      <c r="P1671">
        <v>0</v>
      </c>
      <c r="Q1671">
        <v>0</v>
      </c>
      <c r="R1671">
        <v>0</v>
      </c>
      <c r="S1671">
        <v>2.52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2.52</v>
      </c>
      <c r="AB1671">
        <v>1</v>
      </c>
      <c r="AC1671" t="s">
        <v>113</v>
      </c>
      <c r="AD1671" t="s">
        <v>46</v>
      </c>
      <c r="AE1671" t="s">
        <v>71</v>
      </c>
      <c r="AF1671" t="s">
        <v>44</v>
      </c>
    </row>
    <row r="1672" spans="1:32">
      <c r="A1672" t="s">
        <v>150</v>
      </c>
      <c r="B1672" t="s">
        <v>42</v>
      </c>
      <c r="C1672" t="s">
        <v>43</v>
      </c>
      <c r="D1672" s="4">
        <v>41487</v>
      </c>
      <c r="E1672" t="s">
        <v>44</v>
      </c>
      <c r="F1672" t="s">
        <v>112</v>
      </c>
      <c r="G1672" t="s">
        <v>46</v>
      </c>
      <c r="H1672" t="s">
        <v>44</v>
      </c>
      <c r="I1672" t="s">
        <v>72</v>
      </c>
      <c r="J1672" t="s">
        <v>48</v>
      </c>
      <c r="K1672">
        <v>90.9</v>
      </c>
      <c r="L1672">
        <v>11200</v>
      </c>
      <c r="M1672" t="s">
        <v>49</v>
      </c>
      <c r="N1672">
        <v>0</v>
      </c>
      <c r="O1672">
        <v>0</v>
      </c>
      <c r="P1672">
        <v>0</v>
      </c>
      <c r="Q1672">
        <v>0</v>
      </c>
      <c r="R1672">
        <v>0</v>
      </c>
      <c r="S1672">
        <v>2.59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2.59</v>
      </c>
      <c r="AB1672">
        <v>1</v>
      </c>
      <c r="AC1672" t="s">
        <v>113</v>
      </c>
      <c r="AD1672" t="s">
        <v>46</v>
      </c>
      <c r="AE1672" t="s">
        <v>73</v>
      </c>
      <c r="AF1672" t="s">
        <v>44</v>
      </c>
    </row>
    <row r="1673" spans="1:32">
      <c r="A1673" t="s">
        <v>150</v>
      </c>
      <c r="B1673" t="s">
        <v>42</v>
      </c>
      <c r="C1673" t="s">
        <v>43</v>
      </c>
      <c r="D1673" s="4">
        <v>41487</v>
      </c>
      <c r="E1673" t="s">
        <v>44</v>
      </c>
      <c r="F1673" t="s">
        <v>112</v>
      </c>
      <c r="G1673" t="s">
        <v>46</v>
      </c>
      <c r="H1673" t="s">
        <v>44</v>
      </c>
      <c r="I1673" t="s">
        <v>74</v>
      </c>
      <c r="J1673" t="s">
        <v>48</v>
      </c>
      <c r="K1673">
        <v>90.9</v>
      </c>
      <c r="L1673">
        <v>11200</v>
      </c>
      <c r="M1673" t="s">
        <v>49</v>
      </c>
      <c r="N1673">
        <v>0</v>
      </c>
      <c r="O1673">
        <v>0</v>
      </c>
      <c r="P1673">
        <v>0</v>
      </c>
      <c r="Q1673">
        <v>0</v>
      </c>
      <c r="R1673">
        <v>0</v>
      </c>
      <c r="S1673">
        <v>2.4900000000000002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2.4900000000000002</v>
      </c>
      <c r="AB1673">
        <v>1</v>
      </c>
      <c r="AC1673" t="s">
        <v>113</v>
      </c>
      <c r="AD1673" t="s">
        <v>46</v>
      </c>
      <c r="AE1673" t="s">
        <v>75</v>
      </c>
      <c r="AF1673" t="s">
        <v>44</v>
      </c>
    </row>
    <row r="1674" spans="1:32">
      <c r="A1674" t="s">
        <v>150</v>
      </c>
      <c r="B1674" t="s">
        <v>42</v>
      </c>
      <c r="C1674" t="s">
        <v>43</v>
      </c>
      <c r="D1674" s="4">
        <v>41487</v>
      </c>
      <c r="E1674" t="s">
        <v>44</v>
      </c>
      <c r="F1674" t="s">
        <v>112</v>
      </c>
      <c r="G1674" t="s">
        <v>46</v>
      </c>
      <c r="H1674" t="s">
        <v>44</v>
      </c>
      <c r="I1674" t="s">
        <v>76</v>
      </c>
      <c r="J1674" t="s">
        <v>48</v>
      </c>
      <c r="K1674">
        <v>90.9</v>
      </c>
      <c r="L1674">
        <v>11200</v>
      </c>
      <c r="M1674" t="s">
        <v>49</v>
      </c>
      <c r="N1674">
        <v>0</v>
      </c>
      <c r="O1674">
        <v>0</v>
      </c>
      <c r="P1674">
        <v>0</v>
      </c>
      <c r="Q1674">
        <v>0</v>
      </c>
      <c r="R1674">
        <v>0</v>
      </c>
      <c r="S1674">
        <v>2.5299999999999998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2.5299999999999998</v>
      </c>
      <c r="AB1674">
        <v>1</v>
      </c>
      <c r="AC1674" t="s">
        <v>113</v>
      </c>
      <c r="AD1674" t="s">
        <v>46</v>
      </c>
      <c r="AE1674" t="s">
        <v>77</v>
      </c>
      <c r="AF1674" t="s">
        <v>44</v>
      </c>
    </row>
    <row r="1675" spans="1:32">
      <c r="A1675" t="s">
        <v>150</v>
      </c>
      <c r="B1675" t="s">
        <v>42</v>
      </c>
      <c r="C1675" t="s">
        <v>43</v>
      </c>
      <c r="D1675" s="4">
        <v>41487</v>
      </c>
      <c r="E1675" t="s">
        <v>44</v>
      </c>
      <c r="F1675" t="s">
        <v>112</v>
      </c>
      <c r="G1675" t="s">
        <v>46</v>
      </c>
      <c r="H1675" t="s">
        <v>44</v>
      </c>
      <c r="I1675" t="s">
        <v>78</v>
      </c>
      <c r="J1675" t="s">
        <v>48</v>
      </c>
      <c r="K1675">
        <v>90.9</v>
      </c>
      <c r="L1675">
        <v>11200</v>
      </c>
      <c r="M1675" t="s">
        <v>49</v>
      </c>
      <c r="N1675">
        <v>0</v>
      </c>
      <c r="O1675">
        <v>0</v>
      </c>
      <c r="P1675">
        <v>0</v>
      </c>
      <c r="Q1675">
        <v>0</v>
      </c>
      <c r="R1675">
        <v>0</v>
      </c>
      <c r="S1675">
        <v>2.13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2.13</v>
      </c>
      <c r="AB1675">
        <v>1</v>
      </c>
      <c r="AC1675" t="s">
        <v>113</v>
      </c>
      <c r="AD1675" t="s">
        <v>46</v>
      </c>
      <c r="AE1675" t="s">
        <v>79</v>
      </c>
      <c r="AF1675" t="s">
        <v>44</v>
      </c>
    </row>
    <row r="1676" spans="1:32">
      <c r="A1676" t="s">
        <v>150</v>
      </c>
      <c r="B1676" t="s">
        <v>42</v>
      </c>
      <c r="C1676" t="s">
        <v>43</v>
      </c>
      <c r="D1676" s="4">
        <v>41487</v>
      </c>
      <c r="E1676" t="s">
        <v>44</v>
      </c>
      <c r="F1676" t="s">
        <v>112</v>
      </c>
      <c r="G1676" t="s">
        <v>46</v>
      </c>
      <c r="H1676" t="s">
        <v>44</v>
      </c>
      <c r="I1676" t="s">
        <v>80</v>
      </c>
      <c r="J1676" t="s">
        <v>48</v>
      </c>
      <c r="K1676">
        <v>90.9</v>
      </c>
      <c r="L1676">
        <v>11200</v>
      </c>
      <c r="M1676" t="s">
        <v>49</v>
      </c>
      <c r="N1676">
        <v>0</v>
      </c>
      <c r="O1676">
        <v>0</v>
      </c>
      <c r="P1676">
        <v>0</v>
      </c>
      <c r="Q1676">
        <v>0</v>
      </c>
      <c r="R1676">
        <v>0</v>
      </c>
      <c r="S1676">
        <v>2.88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2.88</v>
      </c>
      <c r="AB1676">
        <v>1</v>
      </c>
      <c r="AC1676" t="s">
        <v>113</v>
      </c>
      <c r="AD1676" t="s">
        <v>46</v>
      </c>
      <c r="AE1676" t="s">
        <v>81</v>
      </c>
      <c r="AF1676" t="s">
        <v>44</v>
      </c>
    </row>
    <row r="1677" spans="1:32">
      <c r="A1677" t="s">
        <v>150</v>
      </c>
      <c r="B1677" t="s">
        <v>42</v>
      </c>
      <c r="C1677" t="s">
        <v>43</v>
      </c>
      <c r="D1677" s="4">
        <v>41487</v>
      </c>
      <c r="E1677" t="s">
        <v>44</v>
      </c>
      <c r="F1677" t="s">
        <v>114</v>
      </c>
      <c r="G1677" t="s">
        <v>46</v>
      </c>
      <c r="H1677" t="s">
        <v>44</v>
      </c>
      <c r="I1677" t="s">
        <v>47</v>
      </c>
      <c r="J1677" t="s">
        <v>48</v>
      </c>
      <c r="K1677">
        <v>87.5</v>
      </c>
      <c r="L1677">
        <v>120000</v>
      </c>
      <c r="M1677" t="s">
        <v>49</v>
      </c>
      <c r="N1677">
        <v>0</v>
      </c>
      <c r="O1677">
        <v>0</v>
      </c>
      <c r="P1677">
        <v>0</v>
      </c>
      <c r="Q1677">
        <v>0</v>
      </c>
      <c r="R1677">
        <v>0</v>
      </c>
      <c r="S1677">
        <v>1.38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1.38</v>
      </c>
      <c r="AB1677">
        <v>1</v>
      </c>
      <c r="AC1677" t="s">
        <v>115</v>
      </c>
      <c r="AD1677" t="s">
        <v>46</v>
      </c>
      <c r="AE1677" t="s">
        <v>51</v>
      </c>
      <c r="AF1677" t="s">
        <v>44</v>
      </c>
    </row>
    <row r="1678" spans="1:32">
      <c r="A1678" t="s">
        <v>150</v>
      </c>
      <c r="B1678" t="s">
        <v>42</v>
      </c>
      <c r="C1678" t="s">
        <v>43</v>
      </c>
      <c r="D1678" s="4">
        <v>41487</v>
      </c>
      <c r="E1678" t="s">
        <v>44</v>
      </c>
      <c r="F1678" t="s">
        <v>114</v>
      </c>
      <c r="G1678" t="s">
        <v>46</v>
      </c>
      <c r="H1678" t="s">
        <v>44</v>
      </c>
      <c r="I1678" t="s">
        <v>52</v>
      </c>
      <c r="J1678" t="s">
        <v>48</v>
      </c>
      <c r="K1678">
        <v>87.5</v>
      </c>
      <c r="L1678">
        <v>120000</v>
      </c>
      <c r="M1678" t="s">
        <v>49</v>
      </c>
      <c r="N1678">
        <v>0</v>
      </c>
      <c r="O1678">
        <v>0</v>
      </c>
      <c r="P1678">
        <v>0</v>
      </c>
      <c r="Q1678">
        <v>0</v>
      </c>
      <c r="R1678">
        <v>0</v>
      </c>
      <c r="S1678">
        <v>1.31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1.31</v>
      </c>
      <c r="AB1678">
        <v>1</v>
      </c>
      <c r="AC1678" t="s">
        <v>115</v>
      </c>
      <c r="AD1678" t="s">
        <v>46</v>
      </c>
      <c r="AE1678" t="s">
        <v>53</v>
      </c>
      <c r="AF1678" t="s">
        <v>44</v>
      </c>
    </row>
    <row r="1679" spans="1:32">
      <c r="A1679" t="s">
        <v>150</v>
      </c>
      <c r="B1679" t="s">
        <v>42</v>
      </c>
      <c r="C1679" t="s">
        <v>43</v>
      </c>
      <c r="D1679" s="4">
        <v>41487</v>
      </c>
      <c r="E1679" t="s">
        <v>44</v>
      </c>
      <c r="F1679" t="s">
        <v>114</v>
      </c>
      <c r="G1679" t="s">
        <v>46</v>
      </c>
      <c r="H1679" t="s">
        <v>44</v>
      </c>
      <c r="I1679" t="s">
        <v>54</v>
      </c>
      <c r="J1679" t="s">
        <v>48</v>
      </c>
      <c r="K1679">
        <v>87.5</v>
      </c>
      <c r="L1679">
        <v>120000</v>
      </c>
      <c r="M1679" t="s">
        <v>49</v>
      </c>
      <c r="N1679">
        <v>0</v>
      </c>
      <c r="O1679">
        <v>0</v>
      </c>
      <c r="P1679">
        <v>0</v>
      </c>
      <c r="Q1679">
        <v>0</v>
      </c>
      <c r="R1679">
        <v>0</v>
      </c>
      <c r="S1679">
        <v>1.31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1.31</v>
      </c>
      <c r="AB1679">
        <v>1</v>
      </c>
      <c r="AC1679" t="s">
        <v>115</v>
      </c>
      <c r="AD1679" t="s">
        <v>46</v>
      </c>
      <c r="AE1679" t="s">
        <v>55</v>
      </c>
      <c r="AF1679" t="s">
        <v>44</v>
      </c>
    </row>
    <row r="1680" spans="1:32">
      <c r="A1680" t="s">
        <v>150</v>
      </c>
      <c r="B1680" t="s">
        <v>42</v>
      </c>
      <c r="C1680" t="s">
        <v>43</v>
      </c>
      <c r="D1680" s="4">
        <v>41487</v>
      </c>
      <c r="E1680" t="s">
        <v>44</v>
      </c>
      <c r="F1680" t="s">
        <v>114</v>
      </c>
      <c r="G1680" t="s">
        <v>46</v>
      </c>
      <c r="H1680" t="s">
        <v>44</v>
      </c>
      <c r="I1680" t="s">
        <v>56</v>
      </c>
      <c r="J1680" t="s">
        <v>48</v>
      </c>
      <c r="K1680">
        <v>87.5</v>
      </c>
      <c r="L1680">
        <v>120000</v>
      </c>
      <c r="M1680" t="s">
        <v>49</v>
      </c>
      <c r="N1680">
        <v>0</v>
      </c>
      <c r="O1680">
        <v>0</v>
      </c>
      <c r="P1680">
        <v>0</v>
      </c>
      <c r="Q1680">
        <v>0</v>
      </c>
      <c r="R1680">
        <v>0</v>
      </c>
      <c r="S1680">
        <v>1.28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1.28</v>
      </c>
      <c r="AB1680">
        <v>1</v>
      </c>
      <c r="AC1680" t="s">
        <v>115</v>
      </c>
      <c r="AD1680" t="s">
        <v>46</v>
      </c>
      <c r="AE1680" t="s">
        <v>57</v>
      </c>
      <c r="AF1680" t="s">
        <v>44</v>
      </c>
    </row>
    <row r="1681" spans="1:32">
      <c r="A1681" t="s">
        <v>150</v>
      </c>
      <c r="B1681" t="s">
        <v>42</v>
      </c>
      <c r="C1681" t="s">
        <v>43</v>
      </c>
      <c r="D1681" s="4">
        <v>41487</v>
      </c>
      <c r="E1681" t="s">
        <v>44</v>
      </c>
      <c r="F1681" t="s">
        <v>114</v>
      </c>
      <c r="G1681" t="s">
        <v>46</v>
      </c>
      <c r="H1681" t="s">
        <v>44</v>
      </c>
      <c r="I1681" t="s">
        <v>58</v>
      </c>
      <c r="J1681" t="s">
        <v>48</v>
      </c>
      <c r="K1681">
        <v>87.5</v>
      </c>
      <c r="L1681">
        <v>120000</v>
      </c>
      <c r="M1681" t="s">
        <v>49</v>
      </c>
      <c r="N1681">
        <v>0</v>
      </c>
      <c r="O1681">
        <v>0</v>
      </c>
      <c r="P1681">
        <v>0</v>
      </c>
      <c r="Q1681">
        <v>0</v>
      </c>
      <c r="R1681">
        <v>0</v>
      </c>
      <c r="S1681">
        <v>1.33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1.33</v>
      </c>
      <c r="AB1681">
        <v>1</v>
      </c>
      <c r="AC1681" t="s">
        <v>115</v>
      </c>
      <c r="AD1681" t="s">
        <v>46</v>
      </c>
      <c r="AE1681" t="s">
        <v>59</v>
      </c>
      <c r="AF1681" t="s">
        <v>44</v>
      </c>
    </row>
    <row r="1682" spans="1:32">
      <c r="A1682" t="s">
        <v>150</v>
      </c>
      <c r="B1682" t="s">
        <v>42</v>
      </c>
      <c r="C1682" t="s">
        <v>43</v>
      </c>
      <c r="D1682" s="4">
        <v>41487</v>
      </c>
      <c r="E1682" t="s">
        <v>44</v>
      </c>
      <c r="F1682" t="s">
        <v>114</v>
      </c>
      <c r="G1682" t="s">
        <v>46</v>
      </c>
      <c r="H1682" t="s">
        <v>44</v>
      </c>
      <c r="I1682" t="s">
        <v>60</v>
      </c>
      <c r="J1682" t="s">
        <v>48</v>
      </c>
      <c r="K1682">
        <v>87.5</v>
      </c>
      <c r="L1682">
        <v>120000</v>
      </c>
      <c r="M1682" t="s">
        <v>49</v>
      </c>
      <c r="N1682">
        <v>0</v>
      </c>
      <c r="O1682">
        <v>0</v>
      </c>
      <c r="P1682">
        <v>0</v>
      </c>
      <c r="Q1682">
        <v>0</v>
      </c>
      <c r="R1682">
        <v>0</v>
      </c>
      <c r="S1682">
        <v>1.25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1.25</v>
      </c>
      <c r="AB1682">
        <v>1</v>
      </c>
      <c r="AC1682" t="s">
        <v>115</v>
      </c>
      <c r="AD1682" t="s">
        <v>46</v>
      </c>
      <c r="AE1682" t="s">
        <v>61</v>
      </c>
      <c r="AF1682" t="s">
        <v>44</v>
      </c>
    </row>
    <row r="1683" spans="1:32">
      <c r="A1683" t="s">
        <v>150</v>
      </c>
      <c r="B1683" t="s">
        <v>42</v>
      </c>
      <c r="C1683" t="s">
        <v>43</v>
      </c>
      <c r="D1683" s="4">
        <v>41487</v>
      </c>
      <c r="E1683" t="s">
        <v>44</v>
      </c>
      <c r="F1683" t="s">
        <v>114</v>
      </c>
      <c r="G1683" t="s">
        <v>46</v>
      </c>
      <c r="H1683" t="s">
        <v>44</v>
      </c>
      <c r="I1683" t="s">
        <v>62</v>
      </c>
      <c r="J1683" t="s">
        <v>48</v>
      </c>
      <c r="K1683">
        <v>87.5</v>
      </c>
      <c r="L1683">
        <v>120000</v>
      </c>
      <c r="M1683" t="s">
        <v>49</v>
      </c>
      <c r="N1683">
        <v>0</v>
      </c>
      <c r="O1683">
        <v>0</v>
      </c>
      <c r="P1683">
        <v>0</v>
      </c>
      <c r="Q1683">
        <v>0</v>
      </c>
      <c r="R1683">
        <v>0</v>
      </c>
      <c r="S1683">
        <v>1.24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1.24</v>
      </c>
      <c r="AB1683">
        <v>1</v>
      </c>
      <c r="AC1683" t="s">
        <v>115</v>
      </c>
      <c r="AD1683" t="s">
        <v>46</v>
      </c>
      <c r="AE1683" t="s">
        <v>63</v>
      </c>
      <c r="AF1683" t="s">
        <v>44</v>
      </c>
    </row>
    <row r="1684" spans="1:32">
      <c r="A1684" t="s">
        <v>150</v>
      </c>
      <c r="B1684" t="s">
        <v>42</v>
      </c>
      <c r="C1684" t="s">
        <v>43</v>
      </c>
      <c r="D1684" s="4">
        <v>41487</v>
      </c>
      <c r="E1684" t="s">
        <v>44</v>
      </c>
      <c r="F1684" t="s">
        <v>114</v>
      </c>
      <c r="G1684" t="s">
        <v>46</v>
      </c>
      <c r="H1684" t="s">
        <v>44</v>
      </c>
      <c r="I1684" t="s">
        <v>64</v>
      </c>
      <c r="J1684" t="s">
        <v>48</v>
      </c>
      <c r="K1684">
        <v>87.5</v>
      </c>
      <c r="L1684">
        <v>120000</v>
      </c>
      <c r="M1684" t="s">
        <v>49</v>
      </c>
      <c r="N1684">
        <v>0</v>
      </c>
      <c r="O1684">
        <v>0</v>
      </c>
      <c r="P1684">
        <v>0</v>
      </c>
      <c r="Q1684">
        <v>0</v>
      </c>
      <c r="R1684">
        <v>0</v>
      </c>
      <c r="S1684">
        <v>1.22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1.22</v>
      </c>
      <c r="AB1684">
        <v>1</v>
      </c>
      <c r="AC1684" t="s">
        <v>115</v>
      </c>
      <c r="AD1684" t="s">
        <v>46</v>
      </c>
      <c r="AE1684" t="s">
        <v>65</v>
      </c>
      <c r="AF1684" t="s">
        <v>44</v>
      </c>
    </row>
    <row r="1685" spans="1:32">
      <c r="A1685" t="s">
        <v>150</v>
      </c>
      <c r="B1685" t="s">
        <v>42</v>
      </c>
      <c r="C1685" t="s">
        <v>43</v>
      </c>
      <c r="D1685" s="4">
        <v>41487</v>
      </c>
      <c r="E1685" t="s">
        <v>44</v>
      </c>
      <c r="F1685" t="s">
        <v>114</v>
      </c>
      <c r="G1685" t="s">
        <v>46</v>
      </c>
      <c r="H1685" t="s">
        <v>44</v>
      </c>
      <c r="I1685" t="s">
        <v>66</v>
      </c>
      <c r="J1685" t="s">
        <v>48</v>
      </c>
      <c r="K1685">
        <v>87.5</v>
      </c>
      <c r="L1685">
        <v>120000</v>
      </c>
      <c r="M1685" t="s">
        <v>49</v>
      </c>
      <c r="N1685">
        <v>0</v>
      </c>
      <c r="O1685">
        <v>0</v>
      </c>
      <c r="P1685">
        <v>0</v>
      </c>
      <c r="Q1685">
        <v>0</v>
      </c>
      <c r="R1685">
        <v>0</v>
      </c>
      <c r="S1685">
        <v>1.22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1.22</v>
      </c>
      <c r="AB1685">
        <v>1</v>
      </c>
      <c r="AC1685" t="s">
        <v>115</v>
      </c>
      <c r="AD1685" t="s">
        <v>46</v>
      </c>
      <c r="AE1685" t="s">
        <v>67</v>
      </c>
      <c r="AF1685" t="s">
        <v>44</v>
      </c>
    </row>
    <row r="1686" spans="1:32">
      <c r="A1686" t="s">
        <v>150</v>
      </c>
      <c r="B1686" t="s">
        <v>42</v>
      </c>
      <c r="C1686" t="s">
        <v>43</v>
      </c>
      <c r="D1686" s="4">
        <v>41487</v>
      </c>
      <c r="E1686" t="s">
        <v>44</v>
      </c>
      <c r="F1686" t="s">
        <v>114</v>
      </c>
      <c r="G1686" t="s">
        <v>46</v>
      </c>
      <c r="H1686" t="s">
        <v>44</v>
      </c>
      <c r="I1686" t="s">
        <v>68</v>
      </c>
      <c r="J1686" t="s">
        <v>48</v>
      </c>
      <c r="K1686">
        <v>87.5</v>
      </c>
      <c r="L1686">
        <v>120000</v>
      </c>
      <c r="M1686" t="s">
        <v>49</v>
      </c>
      <c r="N1686">
        <v>0</v>
      </c>
      <c r="O1686">
        <v>0</v>
      </c>
      <c r="P1686">
        <v>0</v>
      </c>
      <c r="Q1686">
        <v>0</v>
      </c>
      <c r="R1686">
        <v>0</v>
      </c>
      <c r="S1686">
        <v>1.22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1.22</v>
      </c>
      <c r="AB1686">
        <v>1</v>
      </c>
      <c r="AC1686" t="s">
        <v>115</v>
      </c>
      <c r="AD1686" t="s">
        <v>46</v>
      </c>
      <c r="AE1686" t="s">
        <v>69</v>
      </c>
      <c r="AF1686" t="s">
        <v>44</v>
      </c>
    </row>
    <row r="1687" spans="1:32">
      <c r="A1687" t="s">
        <v>150</v>
      </c>
      <c r="B1687" t="s">
        <v>42</v>
      </c>
      <c r="C1687" t="s">
        <v>43</v>
      </c>
      <c r="D1687" s="4">
        <v>41487</v>
      </c>
      <c r="E1687" t="s">
        <v>44</v>
      </c>
      <c r="F1687" t="s">
        <v>114</v>
      </c>
      <c r="G1687" t="s">
        <v>46</v>
      </c>
      <c r="H1687" t="s">
        <v>44</v>
      </c>
      <c r="I1687" t="s">
        <v>70</v>
      </c>
      <c r="J1687" t="s">
        <v>48</v>
      </c>
      <c r="K1687">
        <v>87.5</v>
      </c>
      <c r="L1687">
        <v>120000</v>
      </c>
      <c r="M1687" t="s">
        <v>49</v>
      </c>
      <c r="N1687">
        <v>0</v>
      </c>
      <c r="O1687">
        <v>0</v>
      </c>
      <c r="P1687">
        <v>0</v>
      </c>
      <c r="Q1687">
        <v>0</v>
      </c>
      <c r="R1687">
        <v>0</v>
      </c>
      <c r="S1687">
        <v>1.23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1.23</v>
      </c>
      <c r="AB1687">
        <v>1</v>
      </c>
      <c r="AC1687" t="s">
        <v>115</v>
      </c>
      <c r="AD1687" t="s">
        <v>46</v>
      </c>
      <c r="AE1687" t="s">
        <v>71</v>
      </c>
      <c r="AF1687" t="s">
        <v>44</v>
      </c>
    </row>
    <row r="1688" spans="1:32">
      <c r="A1688" t="s">
        <v>150</v>
      </c>
      <c r="B1688" t="s">
        <v>42</v>
      </c>
      <c r="C1688" t="s">
        <v>43</v>
      </c>
      <c r="D1688" s="4">
        <v>41487</v>
      </c>
      <c r="E1688" t="s">
        <v>44</v>
      </c>
      <c r="F1688" t="s">
        <v>114</v>
      </c>
      <c r="G1688" t="s">
        <v>46</v>
      </c>
      <c r="H1688" t="s">
        <v>44</v>
      </c>
      <c r="I1688" t="s">
        <v>72</v>
      </c>
      <c r="J1688" t="s">
        <v>48</v>
      </c>
      <c r="K1688">
        <v>87.5</v>
      </c>
      <c r="L1688">
        <v>120000</v>
      </c>
      <c r="M1688" t="s">
        <v>49</v>
      </c>
      <c r="N1688">
        <v>0</v>
      </c>
      <c r="O1688">
        <v>0</v>
      </c>
      <c r="P1688">
        <v>0</v>
      </c>
      <c r="Q1688">
        <v>0</v>
      </c>
      <c r="R1688">
        <v>0</v>
      </c>
      <c r="S1688">
        <v>1.26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1.26</v>
      </c>
      <c r="AB1688">
        <v>1</v>
      </c>
      <c r="AC1688" t="s">
        <v>115</v>
      </c>
      <c r="AD1688" t="s">
        <v>46</v>
      </c>
      <c r="AE1688" t="s">
        <v>73</v>
      </c>
      <c r="AF1688" t="s">
        <v>44</v>
      </c>
    </row>
    <row r="1689" spans="1:32">
      <c r="A1689" t="s">
        <v>150</v>
      </c>
      <c r="B1689" t="s">
        <v>42</v>
      </c>
      <c r="C1689" t="s">
        <v>43</v>
      </c>
      <c r="D1689" s="4">
        <v>41487</v>
      </c>
      <c r="E1689" t="s">
        <v>44</v>
      </c>
      <c r="F1689" t="s">
        <v>114</v>
      </c>
      <c r="G1689" t="s">
        <v>46</v>
      </c>
      <c r="H1689" t="s">
        <v>44</v>
      </c>
      <c r="I1689" t="s">
        <v>74</v>
      </c>
      <c r="J1689" t="s">
        <v>48</v>
      </c>
      <c r="K1689">
        <v>87.5</v>
      </c>
      <c r="L1689">
        <v>120000</v>
      </c>
      <c r="M1689" t="s">
        <v>49</v>
      </c>
      <c r="N1689">
        <v>0</v>
      </c>
      <c r="O1689">
        <v>0</v>
      </c>
      <c r="P1689">
        <v>0</v>
      </c>
      <c r="Q1689">
        <v>0</v>
      </c>
      <c r="R1689">
        <v>0</v>
      </c>
      <c r="S1689">
        <v>1.22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1.22</v>
      </c>
      <c r="AB1689">
        <v>1</v>
      </c>
      <c r="AC1689" t="s">
        <v>115</v>
      </c>
      <c r="AD1689" t="s">
        <v>46</v>
      </c>
      <c r="AE1689" t="s">
        <v>75</v>
      </c>
      <c r="AF1689" t="s">
        <v>44</v>
      </c>
    </row>
    <row r="1690" spans="1:32">
      <c r="A1690" t="s">
        <v>150</v>
      </c>
      <c r="B1690" t="s">
        <v>42</v>
      </c>
      <c r="C1690" t="s">
        <v>43</v>
      </c>
      <c r="D1690" s="4">
        <v>41487</v>
      </c>
      <c r="E1690" t="s">
        <v>44</v>
      </c>
      <c r="F1690" t="s">
        <v>114</v>
      </c>
      <c r="G1690" t="s">
        <v>46</v>
      </c>
      <c r="H1690" t="s">
        <v>44</v>
      </c>
      <c r="I1690" t="s">
        <v>76</v>
      </c>
      <c r="J1690" t="s">
        <v>48</v>
      </c>
      <c r="K1690">
        <v>87.5</v>
      </c>
      <c r="L1690">
        <v>120000</v>
      </c>
      <c r="M1690" t="s">
        <v>49</v>
      </c>
      <c r="N1690">
        <v>0</v>
      </c>
      <c r="O1690">
        <v>0</v>
      </c>
      <c r="P1690">
        <v>0</v>
      </c>
      <c r="Q1690">
        <v>0</v>
      </c>
      <c r="R1690">
        <v>0</v>
      </c>
      <c r="S1690">
        <v>1.24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1.24</v>
      </c>
      <c r="AB1690">
        <v>1</v>
      </c>
      <c r="AC1690" t="s">
        <v>115</v>
      </c>
      <c r="AD1690" t="s">
        <v>46</v>
      </c>
      <c r="AE1690" t="s">
        <v>77</v>
      </c>
      <c r="AF1690" t="s">
        <v>44</v>
      </c>
    </row>
    <row r="1691" spans="1:32">
      <c r="A1691" t="s">
        <v>150</v>
      </c>
      <c r="B1691" t="s">
        <v>42</v>
      </c>
      <c r="C1691" t="s">
        <v>43</v>
      </c>
      <c r="D1691" s="4">
        <v>41487</v>
      </c>
      <c r="E1691" t="s">
        <v>44</v>
      </c>
      <c r="F1691" t="s">
        <v>114</v>
      </c>
      <c r="G1691" t="s">
        <v>46</v>
      </c>
      <c r="H1691" t="s">
        <v>44</v>
      </c>
      <c r="I1691" t="s">
        <v>78</v>
      </c>
      <c r="J1691" t="s">
        <v>48</v>
      </c>
      <c r="K1691">
        <v>87.5</v>
      </c>
      <c r="L1691">
        <v>120000</v>
      </c>
      <c r="M1691" t="s">
        <v>49</v>
      </c>
      <c r="N1691">
        <v>0</v>
      </c>
      <c r="O1691">
        <v>0</v>
      </c>
      <c r="P1691">
        <v>0</v>
      </c>
      <c r="Q1691">
        <v>0</v>
      </c>
      <c r="R1691">
        <v>0</v>
      </c>
      <c r="S1691">
        <v>1.08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1.08</v>
      </c>
      <c r="AB1691">
        <v>1</v>
      </c>
      <c r="AC1691" t="s">
        <v>115</v>
      </c>
      <c r="AD1691" t="s">
        <v>46</v>
      </c>
      <c r="AE1691" t="s">
        <v>79</v>
      </c>
      <c r="AF1691" t="s">
        <v>44</v>
      </c>
    </row>
    <row r="1692" spans="1:32">
      <c r="A1692" t="s">
        <v>150</v>
      </c>
      <c r="B1692" t="s">
        <v>42</v>
      </c>
      <c r="C1692" t="s">
        <v>43</v>
      </c>
      <c r="D1692" s="4">
        <v>41487</v>
      </c>
      <c r="E1692" t="s">
        <v>44</v>
      </c>
      <c r="F1692" t="s">
        <v>114</v>
      </c>
      <c r="G1692" t="s">
        <v>46</v>
      </c>
      <c r="H1692" t="s">
        <v>44</v>
      </c>
      <c r="I1692" t="s">
        <v>80</v>
      </c>
      <c r="J1692" t="s">
        <v>48</v>
      </c>
      <c r="K1692">
        <v>87.5</v>
      </c>
      <c r="L1692">
        <v>120000</v>
      </c>
      <c r="M1692" t="s">
        <v>49</v>
      </c>
      <c r="N1692">
        <v>0</v>
      </c>
      <c r="O1692">
        <v>0</v>
      </c>
      <c r="P1692">
        <v>0</v>
      </c>
      <c r="Q1692">
        <v>0</v>
      </c>
      <c r="R1692">
        <v>0</v>
      </c>
      <c r="S1692">
        <v>1.38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1.38</v>
      </c>
      <c r="AB1692">
        <v>1</v>
      </c>
      <c r="AC1692" t="s">
        <v>115</v>
      </c>
      <c r="AD1692" t="s">
        <v>46</v>
      </c>
      <c r="AE1692" t="s">
        <v>81</v>
      </c>
      <c r="AF1692" t="s">
        <v>44</v>
      </c>
    </row>
    <row r="1693" spans="1:32">
      <c r="A1693" t="s">
        <v>150</v>
      </c>
      <c r="B1693" t="s">
        <v>42</v>
      </c>
      <c r="C1693" t="s">
        <v>43</v>
      </c>
      <c r="D1693" s="4">
        <v>41487</v>
      </c>
      <c r="E1693" t="s">
        <v>44</v>
      </c>
      <c r="F1693" t="s">
        <v>116</v>
      </c>
      <c r="G1693" t="s">
        <v>46</v>
      </c>
      <c r="H1693" t="s">
        <v>44</v>
      </c>
      <c r="I1693" t="s">
        <v>47</v>
      </c>
      <c r="J1693" t="s">
        <v>48</v>
      </c>
      <c r="K1693">
        <v>87.5</v>
      </c>
      <c r="L1693">
        <v>131000</v>
      </c>
      <c r="M1693" t="s">
        <v>49</v>
      </c>
      <c r="N1693">
        <v>0</v>
      </c>
      <c r="O1693">
        <v>0</v>
      </c>
      <c r="P1693">
        <v>0</v>
      </c>
      <c r="Q1693">
        <v>0</v>
      </c>
      <c r="R1693">
        <v>0</v>
      </c>
      <c r="S1693">
        <v>1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1</v>
      </c>
      <c r="AB1693">
        <v>1</v>
      </c>
      <c r="AC1693" t="s">
        <v>117</v>
      </c>
      <c r="AD1693" t="s">
        <v>46</v>
      </c>
      <c r="AE1693" t="s">
        <v>51</v>
      </c>
      <c r="AF1693" t="s">
        <v>44</v>
      </c>
    </row>
    <row r="1694" spans="1:32">
      <c r="A1694" t="s">
        <v>150</v>
      </c>
      <c r="B1694" t="s">
        <v>42</v>
      </c>
      <c r="C1694" t="s">
        <v>43</v>
      </c>
      <c r="D1694" s="4">
        <v>41487</v>
      </c>
      <c r="E1694" t="s">
        <v>44</v>
      </c>
      <c r="F1694" t="s">
        <v>116</v>
      </c>
      <c r="G1694" t="s">
        <v>46</v>
      </c>
      <c r="H1694" t="s">
        <v>44</v>
      </c>
      <c r="I1694" t="s">
        <v>52</v>
      </c>
      <c r="J1694" t="s">
        <v>48</v>
      </c>
      <c r="K1694">
        <v>87.5</v>
      </c>
      <c r="L1694">
        <v>131000</v>
      </c>
      <c r="M1694" t="s">
        <v>49</v>
      </c>
      <c r="N1694">
        <v>0</v>
      </c>
      <c r="O1694">
        <v>0</v>
      </c>
      <c r="P1694">
        <v>0</v>
      </c>
      <c r="Q1694">
        <v>0</v>
      </c>
      <c r="R1694">
        <v>0</v>
      </c>
      <c r="S1694">
        <v>0.95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0.95</v>
      </c>
      <c r="AB1694">
        <v>1</v>
      </c>
      <c r="AC1694" t="s">
        <v>117</v>
      </c>
      <c r="AD1694" t="s">
        <v>46</v>
      </c>
      <c r="AE1694" t="s">
        <v>53</v>
      </c>
      <c r="AF1694" t="s">
        <v>44</v>
      </c>
    </row>
    <row r="1695" spans="1:32">
      <c r="A1695" t="s">
        <v>150</v>
      </c>
      <c r="B1695" t="s">
        <v>42</v>
      </c>
      <c r="C1695" t="s">
        <v>43</v>
      </c>
      <c r="D1695" s="4">
        <v>41487</v>
      </c>
      <c r="E1695" t="s">
        <v>44</v>
      </c>
      <c r="F1695" t="s">
        <v>116</v>
      </c>
      <c r="G1695" t="s">
        <v>46</v>
      </c>
      <c r="H1695" t="s">
        <v>44</v>
      </c>
      <c r="I1695" t="s">
        <v>54</v>
      </c>
      <c r="J1695" t="s">
        <v>48</v>
      </c>
      <c r="K1695">
        <v>87.5</v>
      </c>
      <c r="L1695">
        <v>131000</v>
      </c>
      <c r="M1695" t="s">
        <v>49</v>
      </c>
      <c r="N1695">
        <v>0</v>
      </c>
      <c r="O1695">
        <v>0</v>
      </c>
      <c r="P1695">
        <v>0</v>
      </c>
      <c r="Q1695">
        <v>0</v>
      </c>
      <c r="R1695">
        <v>0</v>
      </c>
      <c r="S1695">
        <v>0.95199999999999996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0.95199999999999996</v>
      </c>
      <c r="AB1695">
        <v>1</v>
      </c>
      <c r="AC1695" t="s">
        <v>117</v>
      </c>
      <c r="AD1695" t="s">
        <v>46</v>
      </c>
      <c r="AE1695" t="s">
        <v>55</v>
      </c>
      <c r="AF1695" t="s">
        <v>44</v>
      </c>
    </row>
    <row r="1696" spans="1:32">
      <c r="A1696" t="s">
        <v>150</v>
      </c>
      <c r="B1696" t="s">
        <v>42</v>
      </c>
      <c r="C1696" t="s">
        <v>43</v>
      </c>
      <c r="D1696" s="4">
        <v>41487</v>
      </c>
      <c r="E1696" t="s">
        <v>44</v>
      </c>
      <c r="F1696" t="s">
        <v>116</v>
      </c>
      <c r="G1696" t="s">
        <v>46</v>
      </c>
      <c r="H1696" t="s">
        <v>44</v>
      </c>
      <c r="I1696" t="s">
        <v>56</v>
      </c>
      <c r="J1696" t="s">
        <v>48</v>
      </c>
      <c r="K1696">
        <v>87.5</v>
      </c>
      <c r="L1696">
        <v>131000</v>
      </c>
      <c r="M1696" t="s">
        <v>49</v>
      </c>
      <c r="N1696">
        <v>0</v>
      </c>
      <c r="O1696">
        <v>0</v>
      </c>
      <c r="P1696">
        <v>0</v>
      </c>
      <c r="Q1696">
        <v>0</v>
      </c>
      <c r="R1696">
        <v>0</v>
      </c>
      <c r="S1696">
        <v>0.93100000000000005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0.93100000000000005</v>
      </c>
      <c r="AB1696">
        <v>1</v>
      </c>
      <c r="AC1696" t="s">
        <v>117</v>
      </c>
      <c r="AD1696" t="s">
        <v>46</v>
      </c>
      <c r="AE1696" t="s">
        <v>57</v>
      </c>
      <c r="AF1696" t="s">
        <v>44</v>
      </c>
    </row>
    <row r="1697" spans="1:32">
      <c r="A1697" t="s">
        <v>150</v>
      </c>
      <c r="B1697" t="s">
        <v>42</v>
      </c>
      <c r="C1697" t="s">
        <v>43</v>
      </c>
      <c r="D1697" s="4">
        <v>41487</v>
      </c>
      <c r="E1697" t="s">
        <v>44</v>
      </c>
      <c r="F1697" t="s">
        <v>116</v>
      </c>
      <c r="G1697" t="s">
        <v>46</v>
      </c>
      <c r="H1697" t="s">
        <v>44</v>
      </c>
      <c r="I1697" t="s">
        <v>58</v>
      </c>
      <c r="J1697" t="s">
        <v>48</v>
      </c>
      <c r="K1697">
        <v>87.5</v>
      </c>
      <c r="L1697">
        <v>131000</v>
      </c>
      <c r="M1697" t="s">
        <v>49</v>
      </c>
      <c r="N1697">
        <v>0</v>
      </c>
      <c r="O1697">
        <v>0</v>
      </c>
      <c r="P1697">
        <v>0</v>
      </c>
      <c r="Q1697">
        <v>0</v>
      </c>
      <c r="R1697">
        <v>0</v>
      </c>
      <c r="S1697">
        <v>0.96399999999999997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0.96399999999999997</v>
      </c>
      <c r="AB1697">
        <v>1</v>
      </c>
      <c r="AC1697" t="s">
        <v>117</v>
      </c>
      <c r="AD1697" t="s">
        <v>46</v>
      </c>
      <c r="AE1697" t="s">
        <v>59</v>
      </c>
      <c r="AF1697" t="s">
        <v>44</v>
      </c>
    </row>
    <row r="1698" spans="1:32">
      <c r="A1698" t="s">
        <v>150</v>
      </c>
      <c r="B1698" t="s">
        <v>42</v>
      </c>
      <c r="C1698" t="s">
        <v>43</v>
      </c>
      <c r="D1698" s="4">
        <v>41487</v>
      </c>
      <c r="E1698" t="s">
        <v>44</v>
      </c>
      <c r="F1698" t="s">
        <v>116</v>
      </c>
      <c r="G1698" t="s">
        <v>46</v>
      </c>
      <c r="H1698" t="s">
        <v>44</v>
      </c>
      <c r="I1698" t="s">
        <v>60</v>
      </c>
      <c r="J1698" t="s">
        <v>48</v>
      </c>
      <c r="K1698">
        <v>87.5</v>
      </c>
      <c r="L1698">
        <v>131000</v>
      </c>
      <c r="M1698" t="s">
        <v>49</v>
      </c>
      <c r="N1698">
        <v>0</v>
      </c>
      <c r="O1698">
        <v>0</v>
      </c>
      <c r="P1698">
        <v>0</v>
      </c>
      <c r="Q1698">
        <v>0</v>
      </c>
      <c r="R1698">
        <v>0</v>
      </c>
      <c r="S1698">
        <v>0.91400000000000003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0.91400000000000003</v>
      </c>
      <c r="AB1698">
        <v>1</v>
      </c>
      <c r="AC1698" t="s">
        <v>117</v>
      </c>
      <c r="AD1698" t="s">
        <v>46</v>
      </c>
      <c r="AE1698" t="s">
        <v>61</v>
      </c>
      <c r="AF1698" t="s">
        <v>44</v>
      </c>
    </row>
    <row r="1699" spans="1:32">
      <c r="A1699" t="s">
        <v>150</v>
      </c>
      <c r="B1699" t="s">
        <v>42</v>
      </c>
      <c r="C1699" t="s">
        <v>43</v>
      </c>
      <c r="D1699" s="4">
        <v>41487</v>
      </c>
      <c r="E1699" t="s">
        <v>44</v>
      </c>
      <c r="F1699" t="s">
        <v>116</v>
      </c>
      <c r="G1699" t="s">
        <v>46</v>
      </c>
      <c r="H1699" t="s">
        <v>44</v>
      </c>
      <c r="I1699" t="s">
        <v>62</v>
      </c>
      <c r="J1699" t="s">
        <v>48</v>
      </c>
      <c r="K1699">
        <v>87.5</v>
      </c>
      <c r="L1699">
        <v>131000</v>
      </c>
      <c r="M1699" t="s">
        <v>49</v>
      </c>
      <c r="N1699">
        <v>0</v>
      </c>
      <c r="O1699">
        <v>0</v>
      </c>
      <c r="P1699">
        <v>0</v>
      </c>
      <c r="Q1699">
        <v>0</v>
      </c>
      <c r="R1699">
        <v>0</v>
      </c>
      <c r="S1699">
        <v>0.90600000000000003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0.90600000000000003</v>
      </c>
      <c r="AB1699">
        <v>1</v>
      </c>
      <c r="AC1699" t="s">
        <v>117</v>
      </c>
      <c r="AD1699" t="s">
        <v>46</v>
      </c>
      <c r="AE1699" t="s">
        <v>63</v>
      </c>
      <c r="AF1699" t="s">
        <v>44</v>
      </c>
    </row>
    <row r="1700" spans="1:32">
      <c r="A1700" t="s">
        <v>150</v>
      </c>
      <c r="B1700" t="s">
        <v>42</v>
      </c>
      <c r="C1700" t="s">
        <v>43</v>
      </c>
      <c r="D1700" s="4">
        <v>41487</v>
      </c>
      <c r="E1700" t="s">
        <v>44</v>
      </c>
      <c r="F1700" t="s">
        <v>116</v>
      </c>
      <c r="G1700" t="s">
        <v>46</v>
      </c>
      <c r="H1700" t="s">
        <v>44</v>
      </c>
      <c r="I1700" t="s">
        <v>64</v>
      </c>
      <c r="J1700" t="s">
        <v>48</v>
      </c>
      <c r="K1700">
        <v>87.5</v>
      </c>
      <c r="L1700">
        <v>131000</v>
      </c>
      <c r="M1700" t="s">
        <v>49</v>
      </c>
      <c r="N1700">
        <v>0</v>
      </c>
      <c r="O1700">
        <v>0</v>
      </c>
      <c r="P1700">
        <v>0</v>
      </c>
      <c r="Q1700">
        <v>0</v>
      </c>
      <c r="R1700">
        <v>0</v>
      </c>
      <c r="S1700">
        <v>0.89700000000000002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0.89700000000000002</v>
      </c>
      <c r="AB1700">
        <v>1</v>
      </c>
      <c r="AC1700" t="s">
        <v>117</v>
      </c>
      <c r="AD1700" t="s">
        <v>46</v>
      </c>
      <c r="AE1700" t="s">
        <v>65</v>
      </c>
      <c r="AF1700" t="s">
        <v>44</v>
      </c>
    </row>
    <row r="1701" spans="1:32">
      <c r="A1701" t="s">
        <v>150</v>
      </c>
      <c r="B1701" t="s">
        <v>42</v>
      </c>
      <c r="C1701" t="s">
        <v>43</v>
      </c>
      <c r="D1701" s="4">
        <v>41487</v>
      </c>
      <c r="E1701" t="s">
        <v>44</v>
      </c>
      <c r="F1701" t="s">
        <v>116</v>
      </c>
      <c r="G1701" t="s">
        <v>46</v>
      </c>
      <c r="H1701" t="s">
        <v>44</v>
      </c>
      <c r="I1701" t="s">
        <v>66</v>
      </c>
      <c r="J1701" t="s">
        <v>48</v>
      </c>
      <c r="K1701">
        <v>87.5</v>
      </c>
      <c r="L1701">
        <v>131000</v>
      </c>
      <c r="M1701" t="s">
        <v>49</v>
      </c>
      <c r="N1701">
        <v>0</v>
      </c>
      <c r="O1701">
        <v>0</v>
      </c>
      <c r="P1701">
        <v>0</v>
      </c>
      <c r="Q1701">
        <v>0</v>
      </c>
      <c r="R1701">
        <v>0</v>
      </c>
      <c r="S1701">
        <v>0.89500000000000002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0.89500000000000002</v>
      </c>
      <c r="AB1701">
        <v>1</v>
      </c>
      <c r="AC1701" t="s">
        <v>117</v>
      </c>
      <c r="AD1701" t="s">
        <v>46</v>
      </c>
      <c r="AE1701" t="s">
        <v>67</v>
      </c>
      <c r="AF1701" t="s">
        <v>44</v>
      </c>
    </row>
    <row r="1702" spans="1:32">
      <c r="A1702" t="s">
        <v>150</v>
      </c>
      <c r="B1702" t="s">
        <v>42</v>
      </c>
      <c r="C1702" t="s">
        <v>43</v>
      </c>
      <c r="D1702" s="4">
        <v>41487</v>
      </c>
      <c r="E1702" t="s">
        <v>44</v>
      </c>
      <c r="F1702" t="s">
        <v>116</v>
      </c>
      <c r="G1702" t="s">
        <v>46</v>
      </c>
      <c r="H1702" t="s">
        <v>44</v>
      </c>
      <c r="I1702" t="s">
        <v>68</v>
      </c>
      <c r="J1702" t="s">
        <v>48</v>
      </c>
      <c r="K1702">
        <v>87.5</v>
      </c>
      <c r="L1702">
        <v>131000</v>
      </c>
      <c r="M1702" t="s">
        <v>49</v>
      </c>
      <c r="N1702">
        <v>0</v>
      </c>
      <c r="O1702">
        <v>0</v>
      </c>
      <c r="P1702">
        <v>0</v>
      </c>
      <c r="Q1702">
        <v>0</v>
      </c>
      <c r="R1702">
        <v>0</v>
      </c>
      <c r="S1702">
        <v>0.89200000000000002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0.89200000000000002</v>
      </c>
      <c r="AB1702">
        <v>1</v>
      </c>
      <c r="AC1702" t="s">
        <v>117</v>
      </c>
      <c r="AD1702" t="s">
        <v>46</v>
      </c>
      <c r="AE1702" t="s">
        <v>69</v>
      </c>
      <c r="AF1702" t="s">
        <v>44</v>
      </c>
    </row>
    <row r="1703" spans="1:32">
      <c r="A1703" t="s">
        <v>150</v>
      </c>
      <c r="B1703" t="s">
        <v>42</v>
      </c>
      <c r="C1703" t="s">
        <v>43</v>
      </c>
      <c r="D1703" s="4">
        <v>41487</v>
      </c>
      <c r="E1703" t="s">
        <v>44</v>
      </c>
      <c r="F1703" t="s">
        <v>116</v>
      </c>
      <c r="G1703" t="s">
        <v>46</v>
      </c>
      <c r="H1703" t="s">
        <v>44</v>
      </c>
      <c r="I1703" t="s">
        <v>70</v>
      </c>
      <c r="J1703" t="s">
        <v>48</v>
      </c>
      <c r="K1703">
        <v>87.5</v>
      </c>
      <c r="L1703">
        <v>131000</v>
      </c>
      <c r="M1703" t="s">
        <v>49</v>
      </c>
      <c r="N1703">
        <v>0</v>
      </c>
      <c r="O1703">
        <v>0</v>
      </c>
      <c r="P1703">
        <v>0</v>
      </c>
      <c r="Q1703">
        <v>0</v>
      </c>
      <c r="R1703">
        <v>0</v>
      </c>
      <c r="S1703">
        <v>0.90100000000000002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0.90100000000000002</v>
      </c>
      <c r="AB1703">
        <v>1</v>
      </c>
      <c r="AC1703" t="s">
        <v>117</v>
      </c>
      <c r="AD1703" t="s">
        <v>46</v>
      </c>
      <c r="AE1703" t="s">
        <v>71</v>
      </c>
      <c r="AF1703" t="s">
        <v>44</v>
      </c>
    </row>
    <row r="1704" spans="1:32">
      <c r="A1704" t="s">
        <v>150</v>
      </c>
      <c r="B1704" t="s">
        <v>42</v>
      </c>
      <c r="C1704" t="s">
        <v>43</v>
      </c>
      <c r="D1704" s="4">
        <v>41487</v>
      </c>
      <c r="E1704" t="s">
        <v>44</v>
      </c>
      <c r="F1704" t="s">
        <v>116</v>
      </c>
      <c r="G1704" t="s">
        <v>46</v>
      </c>
      <c r="H1704" t="s">
        <v>44</v>
      </c>
      <c r="I1704" t="s">
        <v>72</v>
      </c>
      <c r="J1704" t="s">
        <v>48</v>
      </c>
      <c r="K1704">
        <v>87.5</v>
      </c>
      <c r="L1704">
        <v>131000</v>
      </c>
      <c r="M1704" t="s">
        <v>49</v>
      </c>
      <c r="N1704">
        <v>0</v>
      </c>
      <c r="O1704">
        <v>0</v>
      </c>
      <c r="P1704">
        <v>0</v>
      </c>
      <c r="Q1704">
        <v>0</v>
      </c>
      <c r="R1704">
        <v>0</v>
      </c>
      <c r="S1704">
        <v>0.92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0.92</v>
      </c>
      <c r="AB1704">
        <v>1</v>
      </c>
      <c r="AC1704" t="s">
        <v>117</v>
      </c>
      <c r="AD1704" t="s">
        <v>46</v>
      </c>
      <c r="AE1704" t="s">
        <v>73</v>
      </c>
      <c r="AF1704" t="s">
        <v>44</v>
      </c>
    </row>
    <row r="1705" spans="1:32">
      <c r="A1705" t="s">
        <v>150</v>
      </c>
      <c r="B1705" t="s">
        <v>42</v>
      </c>
      <c r="C1705" t="s">
        <v>43</v>
      </c>
      <c r="D1705" s="4">
        <v>41487</v>
      </c>
      <c r="E1705" t="s">
        <v>44</v>
      </c>
      <c r="F1705" t="s">
        <v>116</v>
      </c>
      <c r="G1705" t="s">
        <v>46</v>
      </c>
      <c r="H1705" t="s">
        <v>44</v>
      </c>
      <c r="I1705" t="s">
        <v>74</v>
      </c>
      <c r="J1705" t="s">
        <v>48</v>
      </c>
      <c r="K1705">
        <v>87.5</v>
      </c>
      <c r="L1705">
        <v>131000</v>
      </c>
      <c r="M1705" t="s">
        <v>49</v>
      </c>
      <c r="N1705">
        <v>0</v>
      </c>
      <c r="O1705">
        <v>0</v>
      </c>
      <c r="P1705">
        <v>0</v>
      </c>
      <c r="Q1705">
        <v>0</v>
      </c>
      <c r="R1705">
        <v>0</v>
      </c>
      <c r="S1705">
        <v>0.89300000000000002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0.89300000000000002</v>
      </c>
      <c r="AB1705">
        <v>1</v>
      </c>
      <c r="AC1705" t="s">
        <v>117</v>
      </c>
      <c r="AD1705" t="s">
        <v>46</v>
      </c>
      <c r="AE1705" t="s">
        <v>75</v>
      </c>
      <c r="AF1705" t="s">
        <v>44</v>
      </c>
    </row>
    <row r="1706" spans="1:32">
      <c r="A1706" t="s">
        <v>150</v>
      </c>
      <c r="B1706" t="s">
        <v>42</v>
      </c>
      <c r="C1706" t="s">
        <v>43</v>
      </c>
      <c r="D1706" s="4">
        <v>41487</v>
      </c>
      <c r="E1706" t="s">
        <v>44</v>
      </c>
      <c r="F1706" t="s">
        <v>116</v>
      </c>
      <c r="G1706" t="s">
        <v>46</v>
      </c>
      <c r="H1706" t="s">
        <v>44</v>
      </c>
      <c r="I1706" t="s">
        <v>76</v>
      </c>
      <c r="J1706" t="s">
        <v>48</v>
      </c>
      <c r="K1706">
        <v>87.5</v>
      </c>
      <c r="L1706">
        <v>131000</v>
      </c>
      <c r="M1706" t="s">
        <v>49</v>
      </c>
      <c r="N1706">
        <v>0</v>
      </c>
      <c r="O1706">
        <v>0</v>
      </c>
      <c r="P1706">
        <v>0</v>
      </c>
      <c r="Q1706">
        <v>0</v>
      </c>
      <c r="R1706">
        <v>0</v>
      </c>
      <c r="S1706">
        <v>0.90600000000000003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0.90600000000000003</v>
      </c>
      <c r="AB1706">
        <v>1</v>
      </c>
      <c r="AC1706" t="s">
        <v>117</v>
      </c>
      <c r="AD1706" t="s">
        <v>46</v>
      </c>
      <c r="AE1706" t="s">
        <v>77</v>
      </c>
      <c r="AF1706" t="s">
        <v>44</v>
      </c>
    </row>
    <row r="1707" spans="1:32">
      <c r="A1707" t="s">
        <v>150</v>
      </c>
      <c r="B1707" t="s">
        <v>42</v>
      </c>
      <c r="C1707" t="s">
        <v>43</v>
      </c>
      <c r="D1707" s="4">
        <v>41487</v>
      </c>
      <c r="E1707" t="s">
        <v>44</v>
      </c>
      <c r="F1707" t="s">
        <v>116</v>
      </c>
      <c r="G1707" t="s">
        <v>46</v>
      </c>
      <c r="H1707" t="s">
        <v>44</v>
      </c>
      <c r="I1707" t="s">
        <v>78</v>
      </c>
      <c r="J1707" t="s">
        <v>48</v>
      </c>
      <c r="K1707">
        <v>87.5</v>
      </c>
      <c r="L1707">
        <v>131000</v>
      </c>
      <c r="M1707" t="s">
        <v>49</v>
      </c>
      <c r="N1707">
        <v>0</v>
      </c>
      <c r="O1707">
        <v>0</v>
      </c>
      <c r="P1707">
        <v>0</v>
      </c>
      <c r="Q1707">
        <v>0</v>
      </c>
      <c r="R1707">
        <v>0</v>
      </c>
      <c r="S1707">
        <v>0.79900000000000004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0.79900000000000004</v>
      </c>
      <c r="AB1707">
        <v>1</v>
      </c>
      <c r="AC1707" t="s">
        <v>117</v>
      </c>
      <c r="AD1707" t="s">
        <v>46</v>
      </c>
      <c r="AE1707" t="s">
        <v>79</v>
      </c>
      <c r="AF1707" t="s">
        <v>44</v>
      </c>
    </row>
    <row r="1708" spans="1:32">
      <c r="A1708" t="s">
        <v>150</v>
      </c>
      <c r="B1708" t="s">
        <v>42</v>
      </c>
      <c r="C1708" t="s">
        <v>43</v>
      </c>
      <c r="D1708" s="4">
        <v>41487</v>
      </c>
      <c r="E1708" t="s">
        <v>44</v>
      </c>
      <c r="F1708" t="s">
        <v>116</v>
      </c>
      <c r="G1708" t="s">
        <v>46</v>
      </c>
      <c r="H1708" t="s">
        <v>44</v>
      </c>
      <c r="I1708" t="s">
        <v>80</v>
      </c>
      <c r="J1708" t="s">
        <v>48</v>
      </c>
      <c r="K1708">
        <v>87.5</v>
      </c>
      <c r="L1708">
        <v>131000</v>
      </c>
      <c r="M1708" t="s">
        <v>49</v>
      </c>
      <c r="N1708">
        <v>0</v>
      </c>
      <c r="O1708">
        <v>0</v>
      </c>
      <c r="P1708">
        <v>0</v>
      </c>
      <c r="Q1708">
        <v>0</v>
      </c>
      <c r="R1708">
        <v>0</v>
      </c>
      <c r="S1708">
        <v>0.997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0.997</v>
      </c>
      <c r="AB1708">
        <v>1</v>
      </c>
      <c r="AC1708" t="s">
        <v>117</v>
      </c>
      <c r="AD1708" t="s">
        <v>46</v>
      </c>
      <c r="AE1708" t="s">
        <v>81</v>
      </c>
      <c r="AF1708" t="s">
        <v>44</v>
      </c>
    </row>
    <row r="1709" spans="1:32">
      <c r="A1709" t="s">
        <v>150</v>
      </c>
      <c r="B1709" t="s">
        <v>42</v>
      </c>
      <c r="C1709" t="s">
        <v>43</v>
      </c>
      <c r="D1709" s="4">
        <v>41487</v>
      </c>
      <c r="E1709" t="s">
        <v>44</v>
      </c>
      <c r="F1709" t="s">
        <v>118</v>
      </c>
      <c r="G1709" t="s">
        <v>46</v>
      </c>
      <c r="H1709" t="s">
        <v>44</v>
      </c>
      <c r="I1709" t="s">
        <v>47</v>
      </c>
      <c r="J1709" t="s">
        <v>48</v>
      </c>
      <c r="K1709">
        <v>14.6</v>
      </c>
      <c r="L1709">
        <v>32000</v>
      </c>
      <c r="M1709" t="s">
        <v>49</v>
      </c>
      <c r="N1709">
        <v>0</v>
      </c>
      <c r="O1709">
        <v>0</v>
      </c>
      <c r="P1709">
        <v>0</v>
      </c>
      <c r="Q1709">
        <v>0</v>
      </c>
      <c r="R1709">
        <v>0</v>
      </c>
      <c r="S1709">
        <v>1.72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1.72</v>
      </c>
      <c r="AB1709">
        <v>1</v>
      </c>
      <c r="AC1709" t="s">
        <v>119</v>
      </c>
      <c r="AD1709" t="s">
        <v>46</v>
      </c>
      <c r="AE1709" t="s">
        <v>51</v>
      </c>
      <c r="AF1709" t="s">
        <v>44</v>
      </c>
    </row>
    <row r="1710" spans="1:32">
      <c r="A1710" t="s">
        <v>150</v>
      </c>
      <c r="B1710" t="s">
        <v>42</v>
      </c>
      <c r="C1710" t="s">
        <v>43</v>
      </c>
      <c r="D1710" s="4">
        <v>41487</v>
      </c>
      <c r="E1710" t="s">
        <v>44</v>
      </c>
      <c r="F1710" t="s">
        <v>118</v>
      </c>
      <c r="G1710" t="s">
        <v>46</v>
      </c>
      <c r="H1710" t="s">
        <v>44</v>
      </c>
      <c r="I1710" t="s">
        <v>52</v>
      </c>
      <c r="J1710" t="s">
        <v>48</v>
      </c>
      <c r="K1710">
        <v>14.6</v>
      </c>
      <c r="L1710">
        <v>32000</v>
      </c>
      <c r="M1710" t="s">
        <v>49</v>
      </c>
      <c r="N1710">
        <v>0</v>
      </c>
      <c r="O1710">
        <v>0</v>
      </c>
      <c r="P1710">
        <v>0</v>
      </c>
      <c r="Q1710">
        <v>0</v>
      </c>
      <c r="R1710">
        <v>0</v>
      </c>
      <c r="S1710">
        <v>1.61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1.61</v>
      </c>
      <c r="AB1710">
        <v>1</v>
      </c>
      <c r="AC1710" t="s">
        <v>119</v>
      </c>
      <c r="AD1710" t="s">
        <v>46</v>
      </c>
      <c r="AE1710" t="s">
        <v>53</v>
      </c>
      <c r="AF1710" t="s">
        <v>44</v>
      </c>
    </row>
    <row r="1711" spans="1:32">
      <c r="A1711" t="s">
        <v>150</v>
      </c>
      <c r="B1711" t="s">
        <v>42</v>
      </c>
      <c r="C1711" t="s">
        <v>43</v>
      </c>
      <c r="D1711" s="4">
        <v>41487</v>
      </c>
      <c r="E1711" t="s">
        <v>44</v>
      </c>
      <c r="F1711" t="s">
        <v>118</v>
      </c>
      <c r="G1711" t="s">
        <v>46</v>
      </c>
      <c r="H1711" t="s">
        <v>44</v>
      </c>
      <c r="I1711" t="s">
        <v>54</v>
      </c>
      <c r="J1711" t="s">
        <v>48</v>
      </c>
      <c r="K1711">
        <v>14.6</v>
      </c>
      <c r="L1711">
        <v>32000</v>
      </c>
      <c r="M1711" t="s">
        <v>49</v>
      </c>
      <c r="N1711">
        <v>0</v>
      </c>
      <c r="O1711">
        <v>0</v>
      </c>
      <c r="P1711">
        <v>0</v>
      </c>
      <c r="Q1711">
        <v>0</v>
      </c>
      <c r="R1711">
        <v>0</v>
      </c>
      <c r="S1711">
        <v>1.62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1.62</v>
      </c>
      <c r="AB1711">
        <v>1</v>
      </c>
      <c r="AC1711" t="s">
        <v>119</v>
      </c>
      <c r="AD1711" t="s">
        <v>46</v>
      </c>
      <c r="AE1711" t="s">
        <v>55</v>
      </c>
      <c r="AF1711" t="s">
        <v>44</v>
      </c>
    </row>
    <row r="1712" spans="1:32">
      <c r="A1712" t="s">
        <v>150</v>
      </c>
      <c r="B1712" t="s">
        <v>42</v>
      </c>
      <c r="C1712" t="s">
        <v>43</v>
      </c>
      <c r="D1712" s="4">
        <v>41487</v>
      </c>
      <c r="E1712" t="s">
        <v>44</v>
      </c>
      <c r="F1712" t="s">
        <v>118</v>
      </c>
      <c r="G1712" t="s">
        <v>46</v>
      </c>
      <c r="H1712" t="s">
        <v>44</v>
      </c>
      <c r="I1712" t="s">
        <v>56</v>
      </c>
      <c r="J1712" t="s">
        <v>48</v>
      </c>
      <c r="K1712">
        <v>14.6</v>
      </c>
      <c r="L1712">
        <v>32000</v>
      </c>
      <c r="M1712" t="s">
        <v>49</v>
      </c>
      <c r="N1712">
        <v>0</v>
      </c>
      <c r="O1712">
        <v>0</v>
      </c>
      <c r="P1712">
        <v>0</v>
      </c>
      <c r="Q1712">
        <v>0</v>
      </c>
      <c r="R1712">
        <v>0</v>
      </c>
      <c r="S1712">
        <v>1.57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1.57</v>
      </c>
      <c r="AB1712">
        <v>1</v>
      </c>
      <c r="AC1712" t="s">
        <v>119</v>
      </c>
      <c r="AD1712" t="s">
        <v>46</v>
      </c>
      <c r="AE1712" t="s">
        <v>57</v>
      </c>
      <c r="AF1712" t="s">
        <v>44</v>
      </c>
    </row>
    <row r="1713" spans="1:32">
      <c r="A1713" t="s">
        <v>150</v>
      </c>
      <c r="B1713" t="s">
        <v>42</v>
      </c>
      <c r="C1713" t="s">
        <v>43</v>
      </c>
      <c r="D1713" s="4">
        <v>41487</v>
      </c>
      <c r="E1713" t="s">
        <v>44</v>
      </c>
      <c r="F1713" t="s">
        <v>118</v>
      </c>
      <c r="G1713" t="s">
        <v>46</v>
      </c>
      <c r="H1713" t="s">
        <v>44</v>
      </c>
      <c r="I1713" t="s">
        <v>58</v>
      </c>
      <c r="J1713" t="s">
        <v>48</v>
      </c>
      <c r="K1713">
        <v>14.6</v>
      </c>
      <c r="L1713">
        <v>32000</v>
      </c>
      <c r="M1713" t="s">
        <v>49</v>
      </c>
      <c r="N1713">
        <v>0</v>
      </c>
      <c r="O1713">
        <v>0</v>
      </c>
      <c r="P1713">
        <v>0</v>
      </c>
      <c r="Q1713">
        <v>0</v>
      </c>
      <c r="R1713">
        <v>0</v>
      </c>
      <c r="S1713">
        <v>1.64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1.64</v>
      </c>
      <c r="AB1713">
        <v>1</v>
      </c>
      <c r="AC1713" t="s">
        <v>119</v>
      </c>
      <c r="AD1713" t="s">
        <v>46</v>
      </c>
      <c r="AE1713" t="s">
        <v>59</v>
      </c>
      <c r="AF1713" t="s">
        <v>44</v>
      </c>
    </row>
    <row r="1714" spans="1:32">
      <c r="A1714" t="s">
        <v>150</v>
      </c>
      <c r="B1714" t="s">
        <v>42</v>
      </c>
      <c r="C1714" t="s">
        <v>43</v>
      </c>
      <c r="D1714" s="4">
        <v>41487</v>
      </c>
      <c r="E1714" t="s">
        <v>44</v>
      </c>
      <c r="F1714" t="s">
        <v>118</v>
      </c>
      <c r="G1714" t="s">
        <v>46</v>
      </c>
      <c r="H1714" t="s">
        <v>44</v>
      </c>
      <c r="I1714" t="s">
        <v>60</v>
      </c>
      <c r="J1714" t="s">
        <v>48</v>
      </c>
      <c r="K1714">
        <v>14.6</v>
      </c>
      <c r="L1714">
        <v>32000</v>
      </c>
      <c r="M1714" t="s">
        <v>49</v>
      </c>
      <c r="N1714">
        <v>0</v>
      </c>
      <c r="O1714">
        <v>0</v>
      </c>
      <c r="P1714">
        <v>0</v>
      </c>
      <c r="Q1714">
        <v>0</v>
      </c>
      <c r="R1714">
        <v>0</v>
      </c>
      <c r="S1714">
        <v>1.54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1.54</v>
      </c>
      <c r="AB1714">
        <v>1</v>
      </c>
      <c r="AC1714" t="s">
        <v>119</v>
      </c>
      <c r="AD1714" t="s">
        <v>46</v>
      </c>
      <c r="AE1714" t="s">
        <v>61</v>
      </c>
      <c r="AF1714" t="s">
        <v>44</v>
      </c>
    </row>
    <row r="1715" spans="1:32">
      <c r="A1715" t="s">
        <v>150</v>
      </c>
      <c r="B1715" t="s">
        <v>42</v>
      </c>
      <c r="C1715" t="s">
        <v>43</v>
      </c>
      <c r="D1715" s="4">
        <v>41487</v>
      </c>
      <c r="E1715" t="s">
        <v>44</v>
      </c>
      <c r="F1715" t="s">
        <v>118</v>
      </c>
      <c r="G1715" t="s">
        <v>46</v>
      </c>
      <c r="H1715" t="s">
        <v>44</v>
      </c>
      <c r="I1715" t="s">
        <v>62</v>
      </c>
      <c r="J1715" t="s">
        <v>48</v>
      </c>
      <c r="K1715">
        <v>14.6</v>
      </c>
      <c r="L1715">
        <v>32000</v>
      </c>
      <c r="M1715" t="s">
        <v>49</v>
      </c>
      <c r="N1715">
        <v>0</v>
      </c>
      <c r="O1715">
        <v>0</v>
      </c>
      <c r="P1715">
        <v>0</v>
      </c>
      <c r="Q1715">
        <v>0</v>
      </c>
      <c r="R1715">
        <v>0</v>
      </c>
      <c r="S1715">
        <v>1.52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1.52</v>
      </c>
      <c r="AB1715">
        <v>1</v>
      </c>
      <c r="AC1715" t="s">
        <v>119</v>
      </c>
      <c r="AD1715" t="s">
        <v>46</v>
      </c>
      <c r="AE1715" t="s">
        <v>63</v>
      </c>
      <c r="AF1715" t="s">
        <v>44</v>
      </c>
    </row>
    <row r="1716" spans="1:32">
      <c r="A1716" t="s">
        <v>150</v>
      </c>
      <c r="B1716" t="s">
        <v>42</v>
      </c>
      <c r="C1716" t="s">
        <v>43</v>
      </c>
      <c r="D1716" s="4">
        <v>41487</v>
      </c>
      <c r="E1716" t="s">
        <v>44</v>
      </c>
      <c r="F1716" t="s">
        <v>118</v>
      </c>
      <c r="G1716" t="s">
        <v>46</v>
      </c>
      <c r="H1716" t="s">
        <v>44</v>
      </c>
      <c r="I1716" t="s">
        <v>64</v>
      </c>
      <c r="J1716" t="s">
        <v>48</v>
      </c>
      <c r="K1716">
        <v>14.6</v>
      </c>
      <c r="L1716">
        <v>32000</v>
      </c>
      <c r="M1716" t="s">
        <v>49</v>
      </c>
      <c r="N1716">
        <v>0</v>
      </c>
      <c r="O1716">
        <v>0</v>
      </c>
      <c r="P1716">
        <v>0</v>
      </c>
      <c r="Q1716">
        <v>0</v>
      </c>
      <c r="R1716">
        <v>0</v>
      </c>
      <c r="S1716">
        <v>1.5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1.5</v>
      </c>
      <c r="AB1716">
        <v>1</v>
      </c>
      <c r="AC1716" t="s">
        <v>119</v>
      </c>
      <c r="AD1716" t="s">
        <v>46</v>
      </c>
      <c r="AE1716" t="s">
        <v>65</v>
      </c>
      <c r="AF1716" t="s">
        <v>44</v>
      </c>
    </row>
    <row r="1717" spans="1:32">
      <c r="A1717" t="s">
        <v>150</v>
      </c>
      <c r="B1717" t="s">
        <v>42</v>
      </c>
      <c r="C1717" t="s">
        <v>43</v>
      </c>
      <c r="D1717" s="4">
        <v>41487</v>
      </c>
      <c r="E1717" t="s">
        <v>44</v>
      </c>
      <c r="F1717" t="s">
        <v>118</v>
      </c>
      <c r="G1717" t="s">
        <v>46</v>
      </c>
      <c r="H1717" t="s">
        <v>44</v>
      </c>
      <c r="I1717" t="s">
        <v>66</v>
      </c>
      <c r="J1717" t="s">
        <v>48</v>
      </c>
      <c r="K1717">
        <v>14.6</v>
      </c>
      <c r="L1717">
        <v>32000</v>
      </c>
      <c r="M1717" t="s">
        <v>49</v>
      </c>
      <c r="N1717">
        <v>0</v>
      </c>
      <c r="O1717">
        <v>0</v>
      </c>
      <c r="P1717">
        <v>0</v>
      </c>
      <c r="Q1717">
        <v>0</v>
      </c>
      <c r="R1717">
        <v>0</v>
      </c>
      <c r="S1717">
        <v>1.5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1.5</v>
      </c>
      <c r="AB1717">
        <v>1</v>
      </c>
      <c r="AC1717" t="s">
        <v>119</v>
      </c>
      <c r="AD1717" t="s">
        <v>46</v>
      </c>
      <c r="AE1717" t="s">
        <v>67</v>
      </c>
      <c r="AF1717" t="s">
        <v>44</v>
      </c>
    </row>
    <row r="1718" spans="1:32">
      <c r="A1718" t="s">
        <v>150</v>
      </c>
      <c r="B1718" t="s">
        <v>42</v>
      </c>
      <c r="C1718" t="s">
        <v>43</v>
      </c>
      <c r="D1718" s="4">
        <v>41487</v>
      </c>
      <c r="E1718" t="s">
        <v>44</v>
      </c>
      <c r="F1718" t="s">
        <v>118</v>
      </c>
      <c r="G1718" t="s">
        <v>46</v>
      </c>
      <c r="H1718" t="s">
        <v>44</v>
      </c>
      <c r="I1718" t="s">
        <v>68</v>
      </c>
      <c r="J1718" t="s">
        <v>48</v>
      </c>
      <c r="K1718">
        <v>14.6</v>
      </c>
      <c r="L1718">
        <v>32000</v>
      </c>
      <c r="M1718" t="s">
        <v>49</v>
      </c>
      <c r="N1718">
        <v>0</v>
      </c>
      <c r="O1718">
        <v>0</v>
      </c>
      <c r="P1718">
        <v>0</v>
      </c>
      <c r="Q1718">
        <v>0</v>
      </c>
      <c r="R1718">
        <v>0</v>
      </c>
      <c r="S1718">
        <v>1.49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1.49</v>
      </c>
      <c r="AB1718">
        <v>1</v>
      </c>
      <c r="AC1718" t="s">
        <v>119</v>
      </c>
      <c r="AD1718" t="s">
        <v>46</v>
      </c>
      <c r="AE1718" t="s">
        <v>69</v>
      </c>
      <c r="AF1718" t="s">
        <v>44</v>
      </c>
    </row>
    <row r="1719" spans="1:32">
      <c r="A1719" t="s">
        <v>150</v>
      </c>
      <c r="B1719" t="s">
        <v>42</v>
      </c>
      <c r="C1719" t="s">
        <v>43</v>
      </c>
      <c r="D1719" s="4">
        <v>41487</v>
      </c>
      <c r="E1719" t="s">
        <v>44</v>
      </c>
      <c r="F1719" t="s">
        <v>118</v>
      </c>
      <c r="G1719" t="s">
        <v>46</v>
      </c>
      <c r="H1719" t="s">
        <v>44</v>
      </c>
      <c r="I1719" t="s">
        <v>70</v>
      </c>
      <c r="J1719" t="s">
        <v>48</v>
      </c>
      <c r="K1719">
        <v>14.6</v>
      </c>
      <c r="L1719">
        <v>32000</v>
      </c>
      <c r="M1719" t="s">
        <v>49</v>
      </c>
      <c r="N1719">
        <v>0</v>
      </c>
      <c r="O1719">
        <v>0</v>
      </c>
      <c r="P1719">
        <v>0</v>
      </c>
      <c r="Q1719">
        <v>0</v>
      </c>
      <c r="R1719">
        <v>0</v>
      </c>
      <c r="S1719">
        <v>1.51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1.51</v>
      </c>
      <c r="AB1719">
        <v>1</v>
      </c>
      <c r="AC1719" t="s">
        <v>119</v>
      </c>
      <c r="AD1719" t="s">
        <v>46</v>
      </c>
      <c r="AE1719" t="s">
        <v>71</v>
      </c>
      <c r="AF1719" t="s">
        <v>44</v>
      </c>
    </row>
    <row r="1720" spans="1:32">
      <c r="A1720" t="s">
        <v>150</v>
      </c>
      <c r="B1720" t="s">
        <v>42</v>
      </c>
      <c r="C1720" t="s">
        <v>43</v>
      </c>
      <c r="D1720" s="4">
        <v>41487</v>
      </c>
      <c r="E1720" t="s">
        <v>44</v>
      </c>
      <c r="F1720" t="s">
        <v>118</v>
      </c>
      <c r="G1720" t="s">
        <v>46</v>
      </c>
      <c r="H1720" t="s">
        <v>44</v>
      </c>
      <c r="I1720" t="s">
        <v>72</v>
      </c>
      <c r="J1720" t="s">
        <v>48</v>
      </c>
      <c r="K1720">
        <v>14.6</v>
      </c>
      <c r="L1720">
        <v>32000</v>
      </c>
      <c r="M1720" t="s">
        <v>49</v>
      </c>
      <c r="N1720">
        <v>0</v>
      </c>
      <c r="O1720">
        <v>0</v>
      </c>
      <c r="P1720">
        <v>0</v>
      </c>
      <c r="Q1720">
        <v>0</v>
      </c>
      <c r="R1720">
        <v>0</v>
      </c>
      <c r="S1720">
        <v>1.55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1.55</v>
      </c>
      <c r="AB1720">
        <v>1</v>
      </c>
      <c r="AC1720" t="s">
        <v>119</v>
      </c>
      <c r="AD1720" t="s">
        <v>46</v>
      </c>
      <c r="AE1720" t="s">
        <v>73</v>
      </c>
      <c r="AF1720" t="s">
        <v>44</v>
      </c>
    </row>
    <row r="1721" spans="1:32">
      <c r="A1721" t="s">
        <v>150</v>
      </c>
      <c r="B1721" t="s">
        <v>42</v>
      </c>
      <c r="C1721" t="s">
        <v>43</v>
      </c>
      <c r="D1721" s="4">
        <v>41487</v>
      </c>
      <c r="E1721" t="s">
        <v>44</v>
      </c>
      <c r="F1721" t="s">
        <v>118</v>
      </c>
      <c r="G1721" t="s">
        <v>46</v>
      </c>
      <c r="H1721" t="s">
        <v>44</v>
      </c>
      <c r="I1721" t="s">
        <v>74</v>
      </c>
      <c r="J1721" t="s">
        <v>48</v>
      </c>
      <c r="K1721">
        <v>14.6</v>
      </c>
      <c r="L1721">
        <v>32000</v>
      </c>
      <c r="M1721" t="s">
        <v>49</v>
      </c>
      <c r="N1721">
        <v>0</v>
      </c>
      <c r="O1721">
        <v>0</v>
      </c>
      <c r="P1721">
        <v>0</v>
      </c>
      <c r="Q1721">
        <v>0</v>
      </c>
      <c r="R1721">
        <v>0</v>
      </c>
      <c r="S1721">
        <v>1.49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1.49</v>
      </c>
      <c r="AB1721">
        <v>1</v>
      </c>
      <c r="AC1721" t="s">
        <v>119</v>
      </c>
      <c r="AD1721" t="s">
        <v>46</v>
      </c>
      <c r="AE1721" t="s">
        <v>75</v>
      </c>
      <c r="AF1721" t="s">
        <v>44</v>
      </c>
    </row>
    <row r="1722" spans="1:32">
      <c r="A1722" t="s">
        <v>150</v>
      </c>
      <c r="B1722" t="s">
        <v>42</v>
      </c>
      <c r="C1722" t="s">
        <v>43</v>
      </c>
      <c r="D1722" s="4">
        <v>41487</v>
      </c>
      <c r="E1722" t="s">
        <v>44</v>
      </c>
      <c r="F1722" t="s">
        <v>118</v>
      </c>
      <c r="G1722" t="s">
        <v>46</v>
      </c>
      <c r="H1722" t="s">
        <v>44</v>
      </c>
      <c r="I1722" t="s">
        <v>76</v>
      </c>
      <c r="J1722" t="s">
        <v>48</v>
      </c>
      <c r="K1722">
        <v>14.6</v>
      </c>
      <c r="L1722">
        <v>32000</v>
      </c>
      <c r="M1722" t="s">
        <v>49</v>
      </c>
      <c r="N1722">
        <v>0</v>
      </c>
      <c r="O1722">
        <v>0</v>
      </c>
      <c r="P1722">
        <v>0</v>
      </c>
      <c r="Q1722">
        <v>0</v>
      </c>
      <c r="R1722">
        <v>0</v>
      </c>
      <c r="S1722">
        <v>1.52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1.52</v>
      </c>
      <c r="AB1722">
        <v>1</v>
      </c>
      <c r="AC1722" t="s">
        <v>119</v>
      </c>
      <c r="AD1722" t="s">
        <v>46</v>
      </c>
      <c r="AE1722" t="s">
        <v>77</v>
      </c>
      <c r="AF1722" t="s">
        <v>44</v>
      </c>
    </row>
    <row r="1723" spans="1:32">
      <c r="A1723" t="s">
        <v>150</v>
      </c>
      <c r="B1723" t="s">
        <v>42</v>
      </c>
      <c r="C1723" t="s">
        <v>43</v>
      </c>
      <c r="D1723" s="4">
        <v>41487</v>
      </c>
      <c r="E1723" t="s">
        <v>44</v>
      </c>
      <c r="F1723" t="s">
        <v>118</v>
      </c>
      <c r="G1723" t="s">
        <v>46</v>
      </c>
      <c r="H1723" t="s">
        <v>44</v>
      </c>
      <c r="I1723" t="s">
        <v>78</v>
      </c>
      <c r="J1723" t="s">
        <v>48</v>
      </c>
      <c r="K1723">
        <v>14.6</v>
      </c>
      <c r="L1723">
        <v>32000</v>
      </c>
      <c r="M1723" t="s">
        <v>49</v>
      </c>
      <c r="N1723">
        <v>0</v>
      </c>
      <c r="O1723">
        <v>0</v>
      </c>
      <c r="P1723">
        <v>0</v>
      </c>
      <c r="Q1723">
        <v>0</v>
      </c>
      <c r="R1723">
        <v>0</v>
      </c>
      <c r="S1723">
        <v>1.3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1.3</v>
      </c>
      <c r="AB1723">
        <v>1</v>
      </c>
      <c r="AC1723" t="s">
        <v>119</v>
      </c>
      <c r="AD1723" t="s">
        <v>46</v>
      </c>
      <c r="AE1723" t="s">
        <v>79</v>
      </c>
      <c r="AF1723" t="s">
        <v>44</v>
      </c>
    </row>
    <row r="1724" spans="1:32">
      <c r="A1724" t="s">
        <v>150</v>
      </c>
      <c r="B1724" t="s">
        <v>42</v>
      </c>
      <c r="C1724" t="s">
        <v>43</v>
      </c>
      <c r="D1724" s="4">
        <v>41487</v>
      </c>
      <c r="E1724" t="s">
        <v>44</v>
      </c>
      <c r="F1724" t="s">
        <v>118</v>
      </c>
      <c r="G1724" t="s">
        <v>46</v>
      </c>
      <c r="H1724" t="s">
        <v>44</v>
      </c>
      <c r="I1724" t="s">
        <v>80</v>
      </c>
      <c r="J1724" t="s">
        <v>48</v>
      </c>
      <c r="K1724">
        <v>14.6</v>
      </c>
      <c r="L1724">
        <v>32000</v>
      </c>
      <c r="M1724" t="s">
        <v>49</v>
      </c>
      <c r="N1724">
        <v>0</v>
      </c>
      <c r="O1724">
        <v>0</v>
      </c>
      <c r="P1724">
        <v>0</v>
      </c>
      <c r="Q1724">
        <v>0</v>
      </c>
      <c r="R1724">
        <v>0</v>
      </c>
      <c r="S1724">
        <v>1.71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1.71</v>
      </c>
      <c r="AB1724">
        <v>1</v>
      </c>
      <c r="AC1724" t="s">
        <v>119</v>
      </c>
      <c r="AD1724" t="s">
        <v>46</v>
      </c>
      <c r="AE1724" t="s">
        <v>81</v>
      </c>
      <c r="AF1724" t="s">
        <v>44</v>
      </c>
    </row>
    <row r="1725" spans="1:32">
      <c r="A1725" t="s">
        <v>150</v>
      </c>
      <c r="B1725" t="s">
        <v>42</v>
      </c>
      <c r="C1725" t="s">
        <v>43</v>
      </c>
      <c r="D1725" s="4">
        <v>41487</v>
      </c>
      <c r="E1725" t="s">
        <v>44</v>
      </c>
      <c r="F1725" t="s">
        <v>120</v>
      </c>
      <c r="G1725" t="s">
        <v>46</v>
      </c>
      <c r="H1725" t="s">
        <v>44</v>
      </c>
      <c r="I1725" t="s">
        <v>47</v>
      </c>
      <c r="J1725" t="s">
        <v>48</v>
      </c>
      <c r="K1725">
        <v>58.3</v>
      </c>
      <c r="L1725">
        <v>500000</v>
      </c>
      <c r="M1725" t="s">
        <v>49</v>
      </c>
      <c r="N1725">
        <v>0</v>
      </c>
      <c r="O1725">
        <v>0</v>
      </c>
      <c r="P1725">
        <v>0</v>
      </c>
      <c r="Q1725">
        <v>0</v>
      </c>
      <c r="R1725">
        <v>0</v>
      </c>
      <c r="S1725">
        <v>2.31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2.31</v>
      </c>
      <c r="AB1725">
        <v>1</v>
      </c>
      <c r="AC1725" t="s">
        <v>121</v>
      </c>
      <c r="AD1725" t="s">
        <v>46</v>
      </c>
      <c r="AE1725" t="s">
        <v>51</v>
      </c>
      <c r="AF1725" t="s">
        <v>44</v>
      </c>
    </row>
    <row r="1726" spans="1:32">
      <c r="A1726" t="s">
        <v>150</v>
      </c>
      <c r="B1726" t="s">
        <v>42</v>
      </c>
      <c r="C1726" t="s">
        <v>43</v>
      </c>
      <c r="D1726" s="4">
        <v>41487</v>
      </c>
      <c r="E1726" t="s">
        <v>44</v>
      </c>
      <c r="F1726" t="s">
        <v>120</v>
      </c>
      <c r="G1726" t="s">
        <v>46</v>
      </c>
      <c r="H1726" t="s">
        <v>44</v>
      </c>
      <c r="I1726" t="s">
        <v>52</v>
      </c>
      <c r="J1726" t="s">
        <v>48</v>
      </c>
      <c r="K1726">
        <v>58.3</v>
      </c>
      <c r="L1726">
        <v>500000</v>
      </c>
      <c r="M1726" t="s">
        <v>49</v>
      </c>
      <c r="N1726">
        <v>0</v>
      </c>
      <c r="O1726">
        <v>0</v>
      </c>
      <c r="P1726">
        <v>0</v>
      </c>
      <c r="Q1726">
        <v>0</v>
      </c>
      <c r="R1726">
        <v>0</v>
      </c>
      <c r="S1726">
        <v>2.15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2.15</v>
      </c>
      <c r="AB1726">
        <v>1</v>
      </c>
      <c r="AC1726" t="s">
        <v>121</v>
      </c>
      <c r="AD1726" t="s">
        <v>46</v>
      </c>
      <c r="AE1726" t="s">
        <v>53</v>
      </c>
      <c r="AF1726" t="s">
        <v>44</v>
      </c>
    </row>
    <row r="1727" spans="1:32">
      <c r="A1727" t="s">
        <v>150</v>
      </c>
      <c r="B1727" t="s">
        <v>42</v>
      </c>
      <c r="C1727" t="s">
        <v>43</v>
      </c>
      <c r="D1727" s="4">
        <v>41487</v>
      </c>
      <c r="E1727" t="s">
        <v>44</v>
      </c>
      <c r="F1727" t="s">
        <v>120</v>
      </c>
      <c r="G1727" t="s">
        <v>46</v>
      </c>
      <c r="H1727" t="s">
        <v>44</v>
      </c>
      <c r="I1727" t="s">
        <v>54</v>
      </c>
      <c r="J1727" t="s">
        <v>48</v>
      </c>
      <c r="K1727">
        <v>58.3</v>
      </c>
      <c r="L1727">
        <v>500000</v>
      </c>
      <c r="M1727" t="s">
        <v>49</v>
      </c>
      <c r="N1727">
        <v>0</v>
      </c>
      <c r="O1727">
        <v>0</v>
      </c>
      <c r="P1727">
        <v>0</v>
      </c>
      <c r="Q1727">
        <v>0</v>
      </c>
      <c r="R1727">
        <v>0</v>
      </c>
      <c r="S1727">
        <v>2.16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2.16</v>
      </c>
      <c r="AB1727">
        <v>1</v>
      </c>
      <c r="AC1727" t="s">
        <v>121</v>
      </c>
      <c r="AD1727" t="s">
        <v>46</v>
      </c>
      <c r="AE1727" t="s">
        <v>55</v>
      </c>
      <c r="AF1727" t="s">
        <v>44</v>
      </c>
    </row>
    <row r="1728" spans="1:32">
      <c r="A1728" t="s">
        <v>150</v>
      </c>
      <c r="B1728" t="s">
        <v>42</v>
      </c>
      <c r="C1728" t="s">
        <v>43</v>
      </c>
      <c r="D1728" s="4">
        <v>41487</v>
      </c>
      <c r="E1728" t="s">
        <v>44</v>
      </c>
      <c r="F1728" t="s">
        <v>120</v>
      </c>
      <c r="G1728" t="s">
        <v>46</v>
      </c>
      <c r="H1728" t="s">
        <v>44</v>
      </c>
      <c r="I1728" t="s">
        <v>56</v>
      </c>
      <c r="J1728" t="s">
        <v>48</v>
      </c>
      <c r="K1728">
        <v>58.3</v>
      </c>
      <c r="L1728">
        <v>500000</v>
      </c>
      <c r="M1728" t="s">
        <v>49</v>
      </c>
      <c r="N1728">
        <v>0</v>
      </c>
      <c r="O1728">
        <v>0</v>
      </c>
      <c r="P1728">
        <v>0</v>
      </c>
      <c r="Q1728">
        <v>0</v>
      </c>
      <c r="R1728">
        <v>0</v>
      </c>
      <c r="S1728">
        <v>2.09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2.09</v>
      </c>
      <c r="AB1728">
        <v>1</v>
      </c>
      <c r="AC1728" t="s">
        <v>121</v>
      </c>
      <c r="AD1728" t="s">
        <v>46</v>
      </c>
      <c r="AE1728" t="s">
        <v>57</v>
      </c>
      <c r="AF1728" t="s">
        <v>44</v>
      </c>
    </row>
    <row r="1729" spans="1:32">
      <c r="A1729" t="s">
        <v>150</v>
      </c>
      <c r="B1729" t="s">
        <v>42</v>
      </c>
      <c r="C1729" t="s">
        <v>43</v>
      </c>
      <c r="D1729" s="4">
        <v>41487</v>
      </c>
      <c r="E1729" t="s">
        <v>44</v>
      </c>
      <c r="F1729" t="s">
        <v>120</v>
      </c>
      <c r="G1729" t="s">
        <v>46</v>
      </c>
      <c r="H1729" t="s">
        <v>44</v>
      </c>
      <c r="I1729" t="s">
        <v>58</v>
      </c>
      <c r="J1729" t="s">
        <v>48</v>
      </c>
      <c r="K1729">
        <v>58.3</v>
      </c>
      <c r="L1729">
        <v>500000</v>
      </c>
      <c r="M1729" t="s">
        <v>49</v>
      </c>
      <c r="N1729">
        <v>0</v>
      </c>
      <c r="O1729">
        <v>0</v>
      </c>
      <c r="P1729">
        <v>0</v>
      </c>
      <c r="Q1729">
        <v>0</v>
      </c>
      <c r="R1729">
        <v>0</v>
      </c>
      <c r="S1729">
        <v>2.19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2.19</v>
      </c>
      <c r="AB1729">
        <v>1</v>
      </c>
      <c r="AC1729" t="s">
        <v>121</v>
      </c>
      <c r="AD1729" t="s">
        <v>46</v>
      </c>
      <c r="AE1729" t="s">
        <v>59</v>
      </c>
      <c r="AF1729" t="s">
        <v>44</v>
      </c>
    </row>
    <row r="1730" spans="1:32">
      <c r="A1730" t="s">
        <v>150</v>
      </c>
      <c r="B1730" t="s">
        <v>42</v>
      </c>
      <c r="C1730" t="s">
        <v>43</v>
      </c>
      <c r="D1730" s="4">
        <v>41487</v>
      </c>
      <c r="E1730" t="s">
        <v>44</v>
      </c>
      <c r="F1730" t="s">
        <v>120</v>
      </c>
      <c r="G1730" t="s">
        <v>46</v>
      </c>
      <c r="H1730" t="s">
        <v>44</v>
      </c>
      <c r="I1730" t="s">
        <v>60</v>
      </c>
      <c r="J1730" t="s">
        <v>48</v>
      </c>
      <c r="K1730">
        <v>58.3</v>
      </c>
      <c r="L1730">
        <v>500000</v>
      </c>
      <c r="M1730" t="s">
        <v>49</v>
      </c>
      <c r="N1730">
        <v>0</v>
      </c>
      <c r="O1730">
        <v>0</v>
      </c>
      <c r="P1730">
        <v>0</v>
      </c>
      <c r="Q1730">
        <v>0</v>
      </c>
      <c r="R1730">
        <v>0</v>
      </c>
      <c r="S1730">
        <v>2.04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2.04</v>
      </c>
      <c r="AB1730">
        <v>1</v>
      </c>
      <c r="AC1730" t="s">
        <v>121</v>
      </c>
      <c r="AD1730" t="s">
        <v>46</v>
      </c>
      <c r="AE1730" t="s">
        <v>61</v>
      </c>
      <c r="AF1730" t="s">
        <v>44</v>
      </c>
    </row>
    <row r="1731" spans="1:32">
      <c r="A1731" t="s">
        <v>150</v>
      </c>
      <c r="B1731" t="s">
        <v>42</v>
      </c>
      <c r="C1731" t="s">
        <v>43</v>
      </c>
      <c r="D1731" s="4">
        <v>41487</v>
      </c>
      <c r="E1731" t="s">
        <v>44</v>
      </c>
      <c r="F1731" t="s">
        <v>120</v>
      </c>
      <c r="G1731" t="s">
        <v>46</v>
      </c>
      <c r="H1731" t="s">
        <v>44</v>
      </c>
      <c r="I1731" t="s">
        <v>62</v>
      </c>
      <c r="J1731" t="s">
        <v>48</v>
      </c>
      <c r="K1731">
        <v>58.3</v>
      </c>
      <c r="L1731">
        <v>500000</v>
      </c>
      <c r="M1731" t="s">
        <v>49</v>
      </c>
      <c r="N1731">
        <v>0</v>
      </c>
      <c r="O1731">
        <v>0</v>
      </c>
      <c r="P1731">
        <v>0</v>
      </c>
      <c r="Q1731">
        <v>0</v>
      </c>
      <c r="R1731">
        <v>0</v>
      </c>
      <c r="S1731">
        <v>2.02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2.02</v>
      </c>
      <c r="AB1731">
        <v>1</v>
      </c>
      <c r="AC1731" t="s">
        <v>121</v>
      </c>
      <c r="AD1731" t="s">
        <v>46</v>
      </c>
      <c r="AE1731" t="s">
        <v>63</v>
      </c>
      <c r="AF1731" t="s">
        <v>44</v>
      </c>
    </row>
    <row r="1732" spans="1:32">
      <c r="A1732" t="s">
        <v>150</v>
      </c>
      <c r="B1732" t="s">
        <v>42</v>
      </c>
      <c r="C1732" t="s">
        <v>43</v>
      </c>
      <c r="D1732" s="4">
        <v>41487</v>
      </c>
      <c r="E1732" t="s">
        <v>44</v>
      </c>
      <c r="F1732" t="s">
        <v>120</v>
      </c>
      <c r="G1732" t="s">
        <v>46</v>
      </c>
      <c r="H1732" t="s">
        <v>44</v>
      </c>
      <c r="I1732" t="s">
        <v>64</v>
      </c>
      <c r="J1732" t="s">
        <v>48</v>
      </c>
      <c r="K1732">
        <v>58.3</v>
      </c>
      <c r="L1732">
        <v>500000</v>
      </c>
      <c r="M1732" t="s">
        <v>49</v>
      </c>
      <c r="N1732">
        <v>0</v>
      </c>
      <c r="O1732">
        <v>0</v>
      </c>
      <c r="P1732">
        <v>0</v>
      </c>
      <c r="Q1732">
        <v>0</v>
      </c>
      <c r="R1732">
        <v>0</v>
      </c>
      <c r="S1732">
        <v>1.99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1.99</v>
      </c>
      <c r="AB1732">
        <v>1</v>
      </c>
      <c r="AC1732" t="s">
        <v>121</v>
      </c>
      <c r="AD1732" t="s">
        <v>46</v>
      </c>
      <c r="AE1732" t="s">
        <v>65</v>
      </c>
      <c r="AF1732" t="s">
        <v>44</v>
      </c>
    </row>
    <row r="1733" spans="1:32">
      <c r="A1733" t="s">
        <v>150</v>
      </c>
      <c r="B1733" t="s">
        <v>42</v>
      </c>
      <c r="C1733" t="s">
        <v>43</v>
      </c>
      <c r="D1733" s="4">
        <v>41487</v>
      </c>
      <c r="E1733" t="s">
        <v>44</v>
      </c>
      <c r="F1733" t="s">
        <v>120</v>
      </c>
      <c r="G1733" t="s">
        <v>46</v>
      </c>
      <c r="H1733" t="s">
        <v>44</v>
      </c>
      <c r="I1733" t="s">
        <v>66</v>
      </c>
      <c r="J1733" t="s">
        <v>48</v>
      </c>
      <c r="K1733">
        <v>58.3</v>
      </c>
      <c r="L1733">
        <v>500000</v>
      </c>
      <c r="M1733" t="s">
        <v>49</v>
      </c>
      <c r="N1733">
        <v>0</v>
      </c>
      <c r="O1733">
        <v>0</v>
      </c>
      <c r="P1733">
        <v>0</v>
      </c>
      <c r="Q1733">
        <v>0</v>
      </c>
      <c r="R1733">
        <v>0</v>
      </c>
      <c r="S1733">
        <v>1.98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1.98</v>
      </c>
      <c r="AB1733">
        <v>1</v>
      </c>
      <c r="AC1733" t="s">
        <v>121</v>
      </c>
      <c r="AD1733" t="s">
        <v>46</v>
      </c>
      <c r="AE1733" t="s">
        <v>67</v>
      </c>
      <c r="AF1733" t="s">
        <v>44</v>
      </c>
    </row>
    <row r="1734" spans="1:32">
      <c r="A1734" t="s">
        <v>150</v>
      </c>
      <c r="B1734" t="s">
        <v>42</v>
      </c>
      <c r="C1734" t="s">
        <v>43</v>
      </c>
      <c r="D1734" s="4">
        <v>41487</v>
      </c>
      <c r="E1734" t="s">
        <v>44</v>
      </c>
      <c r="F1734" t="s">
        <v>120</v>
      </c>
      <c r="G1734" t="s">
        <v>46</v>
      </c>
      <c r="H1734" t="s">
        <v>44</v>
      </c>
      <c r="I1734" t="s">
        <v>68</v>
      </c>
      <c r="J1734" t="s">
        <v>48</v>
      </c>
      <c r="K1734">
        <v>58.3</v>
      </c>
      <c r="L1734">
        <v>500000</v>
      </c>
      <c r="M1734" t="s">
        <v>49</v>
      </c>
      <c r="N1734">
        <v>0</v>
      </c>
      <c r="O1734">
        <v>0</v>
      </c>
      <c r="P1734">
        <v>0</v>
      </c>
      <c r="Q1734">
        <v>0</v>
      </c>
      <c r="R1734">
        <v>0</v>
      </c>
      <c r="S1734">
        <v>1.97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1.97</v>
      </c>
      <c r="AB1734">
        <v>1</v>
      </c>
      <c r="AC1734" t="s">
        <v>121</v>
      </c>
      <c r="AD1734" t="s">
        <v>46</v>
      </c>
      <c r="AE1734" t="s">
        <v>69</v>
      </c>
      <c r="AF1734" t="s">
        <v>44</v>
      </c>
    </row>
    <row r="1735" spans="1:32">
      <c r="A1735" t="s">
        <v>150</v>
      </c>
      <c r="B1735" t="s">
        <v>42</v>
      </c>
      <c r="C1735" t="s">
        <v>43</v>
      </c>
      <c r="D1735" s="4">
        <v>41487</v>
      </c>
      <c r="E1735" t="s">
        <v>44</v>
      </c>
      <c r="F1735" t="s">
        <v>120</v>
      </c>
      <c r="G1735" t="s">
        <v>46</v>
      </c>
      <c r="H1735" t="s">
        <v>44</v>
      </c>
      <c r="I1735" t="s">
        <v>70</v>
      </c>
      <c r="J1735" t="s">
        <v>48</v>
      </c>
      <c r="K1735">
        <v>58.3</v>
      </c>
      <c r="L1735">
        <v>500000</v>
      </c>
      <c r="M1735" t="s">
        <v>49</v>
      </c>
      <c r="N1735">
        <v>0</v>
      </c>
      <c r="O1735">
        <v>0</v>
      </c>
      <c r="P1735">
        <v>0</v>
      </c>
      <c r="Q1735">
        <v>0</v>
      </c>
      <c r="R1735">
        <v>0</v>
      </c>
      <c r="S1735">
        <v>2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2</v>
      </c>
      <c r="AB1735">
        <v>1</v>
      </c>
      <c r="AC1735" t="s">
        <v>121</v>
      </c>
      <c r="AD1735" t="s">
        <v>46</v>
      </c>
      <c r="AE1735" t="s">
        <v>71</v>
      </c>
      <c r="AF1735" t="s">
        <v>44</v>
      </c>
    </row>
    <row r="1736" spans="1:32">
      <c r="A1736" t="s">
        <v>150</v>
      </c>
      <c r="B1736" t="s">
        <v>42</v>
      </c>
      <c r="C1736" t="s">
        <v>43</v>
      </c>
      <c r="D1736" s="4">
        <v>41487</v>
      </c>
      <c r="E1736" t="s">
        <v>44</v>
      </c>
      <c r="F1736" t="s">
        <v>120</v>
      </c>
      <c r="G1736" t="s">
        <v>46</v>
      </c>
      <c r="H1736" t="s">
        <v>44</v>
      </c>
      <c r="I1736" t="s">
        <v>72</v>
      </c>
      <c r="J1736" t="s">
        <v>48</v>
      </c>
      <c r="K1736">
        <v>58.3</v>
      </c>
      <c r="L1736">
        <v>500000</v>
      </c>
      <c r="M1736" t="s">
        <v>49</v>
      </c>
      <c r="N1736">
        <v>0</v>
      </c>
      <c r="O1736">
        <v>0</v>
      </c>
      <c r="P1736">
        <v>0</v>
      </c>
      <c r="Q1736">
        <v>0</v>
      </c>
      <c r="R1736">
        <v>0</v>
      </c>
      <c r="S1736">
        <v>2.06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2.06</v>
      </c>
      <c r="AB1736">
        <v>1</v>
      </c>
      <c r="AC1736" t="s">
        <v>121</v>
      </c>
      <c r="AD1736" t="s">
        <v>46</v>
      </c>
      <c r="AE1736" t="s">
        <v>73</v>
      </c>
      <c r="AF1736" t="s">
        <v>44</v>
      </c>
    </row>
    <row r="1737" spans="1:32">
      <c r="A1737" t="s">
        <v>150</v>
      </c>
      <c r="B1737" t="s">
        <v>42</v>
      </c>
      <c r="C1737" t="s">
        <v>43</v>
      </c>
      <c r="D1737" s="4">
        <v>41487</v>
      </c>
      <c r="E1737" t="s">
        <v>44</v>
      </c>
      <c r="F1737" t="s">
        <v>120</v>
      </c>
      <c r="G1737" t="s">
        <v>46</v>
      </c>
      <c r="H1737" t="s">
        <v>44</v>
      </c>
      <c r="I1737" t="s">
        <v>74</v>
      </c>
      <c r="J1737" t="s">
        <v>48</v>
      </c>
      <c r="K1737">
        <v>58.3</v>
      </c>
      <c r="L1737">
        <v>500000</v>
      </c>
      <c r="M1737" t="s">
        <v>49</v>
      </c>
      <c r="N1737">
        <v>0</v>
      </c>
      <c r="O1737">
        <v>0</v>
      </c>
      <c r="P1737">
        <v>0</v>
      </c>
      <c r="Q1737">
        <v>0</v>
      </c>
      <c r="R1737">
        <v>0</v>
      </c>
      <c r="S1737">
        <v>1.98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1.98</v>
      </c>
      <c r="AB1737">
        <v>1</v>
      </c>
      <c r="AC1737" t="s">
        <v>121</v>
      </c>
      <c r="AD1737" t="s">
        <v>46</v>
      </c>
      <c r="AE1737" t="s">
        <v>75</v>
      </c>
      <c r="AF1737" t="s">
        <v>44</v>
      </c>
    </row>
    <row r="1738" spans="1:32">
      <c r="A1738" t="s">
        <v>150</v>
      </c>
      <c r="B1738" t="s">
        <v>42</v>
      </c>
      <c r="C1738" t="s">
        <v>43</v>
      </c>
      <c r="D1738" s="4">
        <v>41487</v>
      </c>
      <c r="E1738" t="s">
        <v>44</v>
      </c>
      <c r="F1738" t="s">
        <v>120</v>
      </c>
      <c r="G1738" t="s">
        <v>46</v>
      </c>
      <c r="H1738" t="s">
        <v>44</v>
      </c>
      <c r="I1738" t="s">
        <v>76</v>
      </c>
      <c r="J1738" t="s">
        <v>48</v>
      </c>
      <c r="K1738">
        <v>58.3</v>
      </c>
      <c r="L1738">
        <v>500000</v>
      </c>
      <c r="M1738" t="s">
        <v>49</v>
      </c>
      <c r="N1738">
        <v>0</v>
      </c>
      <c r="O1738">
        <v>0</v>
      </c>
      <c r="P1738">
        <v>0</v>
      </c>
      <c r="Q1738">
        <v>0</v>
      </c>
      <c r="R1738">
        <v>0</v>
      </c>
      <c r="S1738">
        <v>2.0099999999999998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2.0099999999999998</v>
      </c>
      <c r="AB1738">
        <v>1</v>
      </c>
      <c r="AC1738" t="s">
        <v>121</v>
      </c>
      <c r="AD1738" t="s">
        <v>46</v>
      </c>
      <c r="AE1738" t="s">
        <v>77</v>
      </c>
      <c r="AF1738" t="s">
        <v>44</v>
      </c>
    </row>
    <row r="1739" spans="1:32">
      <c r="A1739" t="s">
        <v>150</v>
      </c>
      <c r="B1739" t="s">
        <v>42</v>
      </c>
      <c r="C1739" t="s">
        <v>43</v>
      </c>
      <c r="D1739" s="4">
        <v>41487</v>
      </c>
      <c r="E1739" t="s">
        <v>44</v>
      </c>
      <c r="F1739" t="s">
        <v>120</v>
      </c>
      <c r="G1739" t="s">
        <v>46</v>
      </c>
      <c r="H1739" t="s">
        <v>44</v>
      </c>
      <c r="I1739" t="s">
        <v>78</v>
      </c>
      <c r="J1739" t="s">
        <v>48</v>
      </c>
      <c r="K1739">
        <v>58.3</v>
      </c>
      <c r="L1739">
        <v>500000</v>
      </c>
      <c r="M1739" t="s">
        <v>49</v>
      </c>
      <c r="N1739">
        <v>0</v>
      </c>
      <c r="O1739">
        <v>0</v>
      </c>
      <c r="P1739">
        <v>0</v>
      </c>
      <c r="Q1739">
        <v>0</v>
      </c>
      <c r="R1739">
        <v>0</v>
      </c>
      <c r="S1739">
        <v>1.7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1.7</v>
      </c>
      <c r="AB1739">
        <v>1</v>
      </c>
      <c r="AC1739" t="s">
        <v>121</v>
      </c>
      <c r="AD1739" t="s">
        <v>46</v>
      </c>
      <c r="AE1739" t="s">
        <v>79</v>
      </c>
      <c r="AF1739" t="s">
        <v>44</v>
      </c>
    </row>
    <row r="1740" spans="1:32">
      <c r="A1740" t="s">
        <v>150</v>
      </c>
      <c r="B1740" t="s">
        <v>42</v>
      </c>
      <c r="C1740" t="s">
        <v>43</v>
      </c>
      <c r="D1740" s="4">
        <v>41487</v>
      </c>
      <c r="E1740" t="s">
        <v>44</v>
      </c>
      <c r="F1740" t="s">
        <v>120</v>
      </c>
      <c r="G1740" t="s">
        <v>46</v>
      </c>
      <c r="H1740" t="s">
        <v>44</v>
      </c>
      <c r="I1740" t="s">
        <v>80</v>
      </c>
      <c r="J1740" t="s">
        <v>48</v>
      </c>
      <c r="K1740">
        <v>58.3</v>
      </c>
      <c r="L1740">
        <v>500000</v>
      </c>
      <c r="M1740" t="s">
        <v>49</v>
      </c>
      <c r="N1740">
        <v>0</v>
      </c>
      <c r="O1740">
        <v>0</v>
      </c>
      <c r="P1740">
        <v>0</v>
      </c>
      <c r="Q1740">
        <v>0</v>
      </c>
      <c r="R1740">
        <v>0</v>
      </c>
      <c r="S1740">
        <v>2.2799999999999998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2.2799999999999998</v>
      </c>
      <c r="AB1740">
        <v>1</v>
      </c>
      <c r="AC1740" t="s">
        <v>121</v>
      </c>
      <c r="AD1740" t="s">
        <v>46</v>
      </c>
      <c r="AE1740" t="s">
        <v>81</v>
      </c>
      <c r="AF1740" t="s">
        <v>44</v>
      </c>
    </row>
    <row r="1741" spans="1:32">
      <c r="A1741" t="s">
        <v>150</v>
      </c>
      <c r="B1741" t="s">
        <v>42</v>
      </c>
      <c r="C1741" t="s">
        <v>43</v>
      </c>
      <c r="D1741" s="4">
        <v>41487</v>
      </c>
      <c r="E1741" t="s">
        <v>44</v>
      </c>
      <c r="F1741" t="s">
        <v>122</v>
      </c>
      <c r="G1741" t="s">
        <v>46</v>
      </c>
      <c r="H1741" t="s">
        <v>44</v>
      </c>
      <c r="I1741" t="s">
        <v>47</v>
      </c>
      <c r="J1741" t="s">
        <v>48</v>
      </c>
      <c r="K1741">
        <v>58.3</v>
      </c>
      <c r="L1741">
        <v>500000</v>
      </c>
      <c r="M1741" t="s">
        <v>49</v>
      </c>
      <c r="N1741">
        <v>0</v>
      </c>
      <c r="O1741">
        <v>0</v>
      </c>
      <c r="P1741">
        <v>0</v>
      </c>
      <c r="Q1741">
        <v>0</v>
      </c>
      <c r="R1741">
        <v>0</v>
      </c>
      <c r="S1741">
        <v>2.3199999999999998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2.3199999999999998</v>
      </c>
      <c r="AB1741">
        <v>1</v>
      </c>
      <c r="AC1741" t="s">
        <v>123</v>
      </c>
      <c r="AD1741" t="s">
        <v>46</v>
      </c>
      <c r="AE1741" t="s">
        <v>51</v>
      </c>
      <c r="AF1741" t="s">
        <v>44</v>
      </c>
    </row>
    <row r="1742" spans="1:32">
      <c r="A1742" t="s">
        <v>150</v>
      </c>
      <c r="B1742" t="s">
        <v>42</v>
      </c>
      <c r="C1742" t="s">
        <v>43</v>
      </c>
      <c r="D1742" s="4">
        <v>41487</v>
      </c>
      <c r="E1742" t="s">
        <v>44</v>
      </c>
      <c r="F1742" t="s">
        <v>122</v>
      </c>
      <c r="G1742" t="s">
        <v>46</v>
      </c>
      <c r="H1742" t="s">
        <v>44</v>
      </c>
      <c r="I1742" t="s">
        <v>52</v>
      </c>
      <c r="J1742" t="s">
        <v>48</v>
      </c>
      <c r="K1742">
        <v>58.3</v>
      </c>
      <c r="L1742">
        <v>500000</v>
      </c>
      <c r="M1742" t="s">
        <v>49</v>
      </c>
      <c r="N1742">
        <v>0</v>
      </c>
      <c r="O1742">
        <v>0</v>
      </c>
      <c r="P1742">
        <v>0</v>
      </c>
      <c r="Q1742">
        <v>0</v>
      </c>
      <c r="R1742">
        <v>0</v>
      </c>
      <c r="S1742">
        <v>2.14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2.14</v>
      </c>
      <c r="AB1742">
        <v>1</v>
      </c>
      <c r="AC1742" t="s">
        <v>123</v>
      </c>
      <c r="AD1742" t="s">
        <v>46</v>
      </c>
      <c r="AE1742" t="s">
        <v>53</v>
      </c>
      <c r="AF1742" t="s">
        <v>44</v>
      </c>
    </row>
    <row r="1743" spans="1:32">
      <c r="A1743" t="s">
        <v>150</v>
      </c>
      <c r="B1743" t="s">
        <v>42</v>
      </c>
      <c r="C1743" t="s">
        <v>43</v>
      </c>
      <c r="D1743" s="4">
        <v>41487</v>
      </c>
      <c r="E1743" t="s">
        <v>44</v>
      </c>
      <c r="F1743" t="s">
        <v>122</v>
      </c>
      <c r="G1743" t="s">
        <v>46</v>
      </c>
      <c r="H1743" t="s">
        <v>44</v>
      </c>
      <c r="I1743" t="s">
        <v>54</v>
      </c>
      <c r="J1743" t="s">
        <v>48</v>
      </c>
      <c r="K1743">
        <v>58.3</v>
      </c>
      <c r="L1743">
        <v>500000</v>
      </c>
      <c r="M1743" t="s">
        <v>49</v>
      </c>
      <c r="N1743">
        <v>0</v>
      </c>
      <c r="O1743">
        <v>0</v>
      </c>
      <c r="P1743">
        <v>0</v>
      </c>
      <c r="Q1743">
        <v>0</v>
      </c>
      <c r="R1743">
        <v>0</v>
      </c>
      <c r="S1743">
        <v>2.16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2.16</v>
      </c>
      <c r="AB1743">
        <v>1</v>
      </c>
      <c r="AC1743" t="s">
        <v>123</v>
      </c>
      <c r="AD1743" t="s">
        <v>46</v>
      </c>
      <c r="AE1743" t="s">
        <v>55</v>
      </c>
      <c r="AF1743" t="s">
        <v>44</v>
      </c>
    </row>
    <row r="1744" spans="1:32">
      <c r="A1744" t="s">
        <v>150</v>
      </c>
      <c r="B1744" t="s">
        <v>42</v>
      </c>
      <c r="C1744" t="s">
        <v>43</v>
      </c>
      <c r="D1744" s="4">
        <v>41487</v>
      </c>
      <c r="E1744" t="s">
        <v>44</v>
      </c>
      <c r="F1744" t="s">
        <v>122</v>
      </c>
      <c r="G1744" t="s">
        <v>46</v>
      </c>
      <c r="H1744" t="s">
        <v>44</v>
      </c>
      <c r="I1744" t="s">
        <v>56</v>
      </c>
      <c r="J1744" t="s">
        <v>48</v>
      </c>
      <c r="K1744">
        <v>58.3</v>
      </c>
      <c r="L1744">
        <v>500000</v>
      </c>
      <c r="M1744" t="s">
        <v>49</v>
      </c>
      <c r="N1744">
        <v>0</v>
      </c>
      <c r="O1744">
        <v>0</v>
      </c>
      <c r="P1744">
        <v>0</v>
      </c>
      <c r="Q1744">
        <v>0</v>
      </c>
      <c r="R1744">
        <v>0</v>
      </c>
      <c r="S1744">
        <v>2.08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2.08</v>
      </c>
      <c r="AB1744">
        <v>1</v>
      </c>
      <c r="AC1744" t="s">
        <v>123</v>
      </c>
      <c r="AD1744" t="s">
        <v>46</v>
      </c>
      <c r="AE1744" t="s">
        <v>57</v>
      </c>
      <c r="AF1744" t="s">
        <v>44</v>
      </c>
    </row>
    <row r="1745" spans="1:32">
      <c r="A1745" t="s">
        <v>150</v>
      </c>
      <c r="B1745" t="s">
        <v>42</v>
      </c>
      <c r="C1745" t="s">
        <v>43</v>
      </c>
      <c r="D1745" s="4">
        <v>41487</v>
      </c>
      <c r="E1745" t="s">
        <v>44</v>
      </c>
      <c r="F1745" t="s">
        <v>122</v>
      </c>
      <c r="G1745" t="s">
        <v>46</v>
      </c>
      <c r="H1745" t="s">
        <v>44</v>
      </c>
      <c r="I1745" t="s">
        <v>58</v>
      </c>
      <c r="J1745" t="s">
        <v>48</v>
      </c>
      <c r="K1745">
        <v>58.3</v>
      </c>
      <c r="L1745">
        <v>500000</v>
      </c>
      <c r="M1745" t="s">
        <v>49</v>
      </c>
      <c r="N1745">
        <v>0</v>
      </c>
      <c r="O1745">
        <v>0</v>
      </c>
      <c r="P1745">
        <v>0</v>
      </c>
      <c r="Q1745">
        <v>0</v>
      </c>
      <c r="R1745">
        <v>0</v>
      </c>
      <c r="S1745">
        <v>2.19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2.19</v>
      </c>
      <c r="AB1745">
        <v>1</v>
      </c>
      <c r="AC1745" t="s">
        <v>123</v>
      </c>
      <c r="AD1745" t="s">
        <v>46</v>
      </c>
      <c r="AE1745" t="s">
        <v>59</v>
      </c>
      <c r="AF1745" t="s">
        <v>44</v>
      </c>
    </row>
    <row r="1746" spans="1:32">
      <c r="A1746" t="s">
        <v>150</v>
      </c>
      <c r="B1746" t="s">
        <v>42</v>
      </c>
      <c r="C1746" t="s">
        <v>43</v>
      </c>
      <c r="D1746" s="4">
        <v>41487</v>
      </c>
      <c r="E1746" t="s">
        <v>44</v>
      </c>
      <c r="F1746" t="s">
        <v>122</v>
      </c>
      <c r="G1746" t="s">
        <v>46</v>
      </c>
      <c r="H1746" t="s">
        <v>44</v>
      </c>
      <c r="I1746" t="s">
        <v>60</v>
      </c>
      <c r="J1746" t="s">
        <v>48</v>
      </c>
      <c r="K1746">
        <v>58.3</v>
      </c>
      <c r="L1746">
        <v>500000</v>
      </c>
      <c r="M1746" t="s">
        <v>49</v>
      </c>
      <c r="N1746">
        <v>0</v>
      </c>
      <c r="O1746">
        <v>0</v>
      </c>
      <c r="P1746">
        <v>0</v>
      </c>
      <c r="Q1746">
        <v>0</v>
      </c>
      <c r="R1746">
        <v>0</v>
      </c>
      <c r="S1746">
        <v>2.02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2.02</v>
      </c>
      <c r="AB1746">
        <v>1</v>
      </c>
      <c r="AC1746" t="s">
        <v>123</v>
      </c>
      <c r="AD1746" t="s">
        <v>46</v>
      </c>
      <c r="AE1746" t="s">
        <v>61</v>
      </c>
      <c r="AF1746" t="s">
        <v>44</v>
      </c>
    </row>
    <row r="1747" spans="1:32">
      <c r="A1747" t="s">
        <v>150</v>
      </c>
      <c r="B1747" t="s">
        <v>42</v>
      </c>
      <c r="C1747" t="s">
        <v>43</v>
      </c>
      <c r="D1747" s="4">
        <v>41487</v>
      </c>
      <c r="E1747" t="s">
        <v>44</v>
      </c>
      <c r="F1747" t="s">
        <v>122</v>
      </c>
      <c r="G1747" t="s">
        <v>46</v>
      </c>
      <c r="H1747" t="s">
        <v>44</v>
      </c>
      <c r="I1747" t="s">
        <v>62</v>
      </c>
      <c r="J1747" t="s">
        <v>48</v>
      </c>
      <c r="K1747">
        <v>58.3</v>
      </c>
      <c r="L1747">
        <v>500000</v>
      </c>
      <c r="M1747" t="s">
        <v>49</v>
      </c>
      <c r="N1747">
        <v>0</v>
      </c>
      <c r="O1747">
        <v>0</v>
      </c>
      <c r="P1747">
        <v>0</v>
      </c>
      <c r="Q1747">
        <v>0</v>
      </c>
      <c r="R1747">
        <v>0</v>
      </c>
      <c r="S1747">
        <v>2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2</v>
      </c>
      <c r="AB1747">
        <v>1</v>
      </c>
      <c r="AC1747" t="s">
        <v>123</v>
      </c>
      <c r="AD1747" t="s">
        <v>46</v>
      </c>
      <c r="AE1747" t="s">
        <v>63</v>
      </c>
      <c r="AF1747" t="s">
        <v>44</v>
      </c>
    </row>
    <row r="1748" spans="1:32">
      <c r="A1748" t="s">
        <v>150</v>
      </c>
      <c r="B1748" t="s">
        <v>42</v>
      </c>
      <c r="C1748" t="s">
        <v>43</v>
      </c>
      <c r="D1748" s="4">
        <v>41487</v>
      </c>
      <c r="E1748" t="s">
        <v>44</v>
      </c>
      <c r="F1748" t="s">
        <v>122</v>
      </c>
      <c r="G1748" t="s">
        <v>46</v>
      </c>
      <c r="H1748" t="s">
        <v>44</v>
      </c>
      <c r="I1748" t="s">
        <v>64</v>
      </c>
      <c r="J1748" t="s">
        <v>48</v>
      </c>
      <c r="K1748">
        <v>58.3</v>
      </c>
      <c r="L1748">
        <v>500000</v>
      </c>
      <c r="M1748" t="s">
        <v>49</v>
      </c>
      <c r="N1748">
        <v>0</v>
      </c>
      <c r="O1748">
        <v>0</v>
      </c>
      <c r="P1748">
        <v>0</v>
      </c>
      <c r="Q1748">
        <v>0</v>
      </c>
      <c r="R1748">
        <v>0</v>
      </c>
      <c r="S1748">
        <v>1.96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1.96</v>
      </c>
      <c r="AB1748">
        <v>1</v>
      </c>
      <c r="AC1748" t="s">
        <v>123</v>
      </c>
      <c r="AD1748" t="s">
        <v>46</v>
      </c>
      <c r="AE1748" t="s">
        <v>65</v>
      </c>
      <c r="AF1748" t="s">
        <v>44</v>
      </c>
    </row>
    <row r="1749" spans="1:32">
      <c r="A1749" t="s">
        <v>150</v>
      </c>
      <c r="B1749" t="s">
        <v>42</v>
      </c>
      <c r="C1749" t="s">
        <v>43</v>
      </c>
      <c r="D1749" s="4">
        <v>41487</v>
      </c>
      <c r="E1749" t="s">
        <v>44</v>
      </c>
      <c r="F1749" t="s">
        <v>122</v>
      </c>
      <c r="G1749" t="s">
        <v>46</v>
      </c>
      <c r="H1749" t="s">
        <v>44</v>
      </c>
      <c r="I1749" t="s">
        <v>66</v>
      </c>
      <c r="J1749" t="s">
        <v>48</v>
      </c>
      <c r="K1749">
        <v>58.3</v>
      </c>
      <c r="L1749">
        <v>500000</v>
      </c>
      <c r="M1749" t="s">
        <v>49</v>
      </c>
      <c r="N1749">
        <v>0</v>
      </c>
      <c r="O1749">
        <v>0</v>
      </c>
      <c r="P1749">
        <v>0</v>
      </c>
      <c r="Q1749">
        <v>0</v>
      </c>
      <c r="R1749">
        <v>0</v>
      </c>
      <c r="S1749">
        <v>1.96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1.96</v>
      </c>
      <c r="AB1749">
        <v>1</v>
      </c>
      <c r="AC1749" t="s">
        <v>123</v>
      </c>
      <c r="AD1749" t="s">
        <v>46</v>
      </c>
      <c r="AE1749" t="s">
        <v>67</v>
      </c>
      <c r="AF1749" t="s">
        <v>44</v>
      </c>
    </row>
    <row r="1750" spans="1:32">
      <c r="A1750" t="s">
        <v>150</v>
      </c>
      <c r="B1750" t="s">
        <v>42</v>
      </c>
      <c r="C1750" t="s">
        <v>43</v>
      </c>
      <c r="D1750" s="4">
        <v>41487</v>
      </c>
      <c r="E1750" t="s">
        <v>44</v>
      </c>
      <c r="F1750" t="s">
        <v>122</v>
      </c>
      <c r="G1750" t="s">
        <v>46</v>
      </c>
      <c r="H1750" t="s">
        <v>44</v>
      </c>
      <c r="I1750" t="s">
        <v>68</v>
      </c>
      <c r="J1750" t="s">
        <v>48</v>
      </c>
      <c r="K1750">
        <v>58.3</v>
      </c>
      <c r="L1750">
        <v>500000</v>
      </c>
      <c r="M1750" t="s">
        <v>49</v>
      </c>
      <c r="N1750">
        <v>0</v>
      </c>
      <c r="O1750">
        <v>0</v>
      </c>
      <c r="P1750">
        <v>0</v>
      </c>
      <c r="Q1750">
        <v>0</v>
      </c>
      <c r="R1750">
        <v>0</v>
      </c>
      <c r="S1750">
        <v>1.95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1.95</v>
      </c>
      <c r="AB1750">
        <v>1</v>
      </c>
      <c r="AC1750" t="s">
        <v>123</v>
      </c>
      <c r="AD1750" t="s">
        <v>46</v>
      </c>
      <c r="AE1750" t="s">
        <v>69</v>
      </c>
      <c r="AF1750" t="s">
        <v>44</v>
      </c>
    </row>
    <row r="1751" spans="1:32">
      <c r="A1751" t="s">
        <v>150</v>
      </c>
      <c r="B1751" t="s">
        <v>42</v>
      </c>
      <c r="C1751" t="s">
        <v>43</v>
      </c>
      <c r="D1751" s="4">
        <v>41487</v>
      </c>
      <c r="E1751" t="s">
        <v>44</v>
      </c>
      <c r="F1751" t="s">
        <v>122</v>
      </c>
      <c r="G1751" t="s">
        <v>46</v>
      </c>
      <c r="H1751" t="s">
        <v>44</v>
      </c>
      <c r="I1751" t="s">
        <v>70</v>
      </c>
      <c r="J1751" t="s">
        <v>48</v>
      </c>
      <c r="K1751">
        <v>58.3</v>
      </c>
      <c r="L1751">
        <v>500000</v>
      </c>
      <c r="M1751" t="s">
        <v>49</v>
      </c>
      <c r="N1751">
        <v>0</v>
      </c>
      <c r="O1751">
        <v>0</v>
      </c>
      <c r="P1751">
        <v>0</v>
      </c>
      <c r="Q1751">
        <v>0</v>
      </c>
      <c r="R1751">
        <v>0</v>
      </c>
      <c r="S1751">
        <v>1.98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1.98</v>
      </c>
      <c r="AB1751">
        <v>1</v>
      </c>
      <c r="AC1751" t="s">
        <v>123</v>
      </c>
      <c r="AD1751" t="s">
        <v>46</v>
      </c>
      <c r="AE1751" t="s">
        <v>71</v>
      </c>
      <c r="AF1751" t="s">
        <v>44</v>
      </c>
    </row>
    <row r="1752" spans="1:32">
      <c r="A1752" t="s">
        <v>150</v>
      </c>
      <c r="B1752" t="s">
        <v>42</v>
      </c>
      <c r="C1752" t="s">
        <v>43</v>
      </c>
      <c r="D1752" s="4">
        <v>41487</v>
      </c>
      <c r="E1752" t="s">
        <v>44</v>
      </c>
      <c r="F1752" t="s">
        <v>122</v>
      </c>
      <c r="G1752" t="s">
        <v>46</v>
      </c>
      <c r="H1752" t="s">
        <v>44</v>
      </c>
      <c r="I1752" t="s">
        <v>72</v>
      </c>
      <c r="J1752" t="s">
        <v>48</v>
      </c>
      <c r="K1752">
        <v>58.3</v>
      </c>
      <c r="L1752">
        <v>500000</v>
      </c>
      <c r="M1752" t="s">
        <v>49</v>
      </c>
      <c r="N1752">
        <v>0</v>
      </c>
      <c r="O1752">
        <v>0</v>
      </c>
      <c r="P1752">
        <v>0</v>
      </c>
      <c r="Q1752">
        <v>0</v>
      </c>
      <c r="R1752">
        <v>0</v>
      </c>
      <c r="S1752">
        <v>2.04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2.04</v>
      </c>
      <c r="AB1752">
        <v>1</v>
      </c>
      <c r="AC1752" t="s">
        <v>123</v>
      </c>
      <c r="AD1752" t="s">
        <v>46</v>
      </c>
      <c r="AE1752" t="s">
        <v>73</v>
      </c>
      <c r="AF1752" t="s">
        <v>44</v>
      </c>
    </row>
    <row r="1753" spans="1:32">
      <c r="A1753" t="s">
        <v>150</v>
      </c>
      <c r="B1753" t="s">
        <v>42</v>
      </c>
      <c r="C1753" t="s">
        <v>43</v>
      </c>
      <c r="D1753" s="4">
        <v>41487</v>
      </c>
      <c r="E1753" t="s">
        <v>44</v>
      </c>
      <c r="F1753" t="s">
        <v>122</v>
      </c>
      <c r="G1753" t="s">
        <v>46</v>
      </c>
      <c r="H1753" t="s">
        <v>44</v>
      </c>
      <c r="I1753" t="s">
        <v>74</v>
      </c>
      <c r="J1753" t="s">
        <v>48</v>
      </c>
      <c r="K1753">
        <v>58.3</v>
      </c>
      <c r="L1753">
        <v>500000</v>
      </c>
      <c r="M1753" t="s">
        <v>49</v>
      </c>
      <c r="N1753">
        <v>0</v>
      </c>
      <c r="O1753">
        <v>0</v>
      </c>
      <c r="P1753">
        <v>0</v>
      </c>
      <c r="Q1753">
        <v>0</v>
      </c>
      <c r="R1753">
        <v>0</v>
      </c>
      <c r="S1753">
        <v>1.95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1.95</v>
      </c>
      <c r="AB1753">
        <v>1</v>
      </c>
      <c r="AC1753" t="s">
        <v>123</v>
      </c>
      <c r="AD1753" t="s">
        <v>46</v>
      </c>
      <c r="AE1753" t="s">
        <v>75</v>
      </c>
      <c r="AF1753" t="s">
        <v>44</v>
      </c>
    </row>
    <row r="1754" spans="1:32">
      <c r="A1754" t="s">
        <v>150</v>
      </c>
      <c r="B1754" t="s">
        <v>42</v>
      </c>
      <c r="C1754" t="s">
        <v>43</v>
      </c>
      <c r="D1754" s="4">
        <v>41487</v>
      </c>
      <c r="E1754" t="s">
        <v>44</v>
      </c>
      <c r="F1754" t="s">
        <v>122</v>
      </c>
      <c r="G1754" t="s">
        <v>46</v>
      </c>
      <c r="H1754" t="s">
        <v>44</v>
      </c>
      <c r="I1754" t="s">
        <v>76</v>
      </c>
      <c r="J1754" t="s">
        <v>48</v>
      </c>
      <c r="K1754">
        <v>58.3</v>
      </c>
      <c r="L1754">
        <v>500000</v>
      </c>
      <c r="M1754" t="s">
        <v>49</v>
      </c>
      <c r="N1754">
        <v>0</v>
      </c>
      <c r="O1754">
        <v>0</v>
      </c>
      <c r="P1754">
        <v>0</v>
      </c>
      <c r="Q1754">
        <v>0</v>
      </c>
      <c r="R1754">
        <v>0</v>
      </c>
      <c r="S1754">
        <v>1.99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1.99</v>
      </c>
      <c r="AB1754">
        <v>1</v>
      </c>
      <c r="AC1754" t="s">
        <v>123</v>
      </c>
      <c r="AD1754" t="s">
        <v>46</v>
      </c>
      <c r="AE1754" t="s">
        <v>77</v>
      </c>
      <c r="AF1754" t="s">
        <v>44</v>
      </c>
    </row>
    <row r="1755" spans="1:32">
      <c r="A1755" t="s">
        <v>150</v>
      </c>
      <c r="B1755" t="s">
        <v>42</v>
      </c>
      <c r="C1755" t="s">
        <v>43</v>
      </c>
      <c r="D1755" s="4">
        <v>41487</v>
      </c>
      <c r="E1755" t="s">
        <v>44</v>
      </c>
      <c r="F1755" t="s">
        <v>122</v>
      </c>
      <c r="G1755" t="s">
        <v>46</v>
      </c>
      <c r="H1755" t="s">
        <v>44</v>
      </c>
      <c r="I1755" t="s">
        <v>78</v>
      </c>
      <c r="J1755" t="s">
        <v>48</v>
      </c>
      <c r="K1755">
        <v>58.3</v>
      </c>
      <c r="L1755">
        <v>500000</v>
      </c>
      <c r="M1755" t="s">
        <v>49</v>
      </c>
      <c r="N1755">
        <v>0</v>
      </c>
      <c r="O1755">
        <v>0</v>
      </c>
      <c r="P1755">
        <v>0</v>
      </c>
      <c r="Q1755">
        <v>0</v>
      </c>
      <c r="R1755">
        <v>0</v>
      </c>
      <c r="S1755">
        <v>1.63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1.63</v>
      </c>
      <c r="AB1755">
        <v>1</v>
      </c>
      <c r="AC1755" t="s">
        <v>123</v>
      </c>
      <c r="AD1755" t="s">
        <v>46</v>
      </c>
      <c r="AE1755" t="s">
        <v>79</v>
      </c>
      <c r="AF1755" t="s">
        <v>44</v>
      </c>
    </row>
    <row r="1756" spans="1:32">
      <c r="A1756" t="s">
        <v>150</v>
      </c>
      <c r="B1756" t="s">
        <v>42</v>
      </c>
      <c r="C1756" t="s">
        <v>43</v>
      </c>
      <c r="D1756" s="4">
        <v>41487</v>
      </c>
      <c r="E1756" t="s">
        <v>44</v>
      </c>
      <c r="F1756" t="s">
        <v>122</v>
      </c>
      <c r="G1756" t="s">
        <v>46</v>
      </c>
      <c r="H1756" t="s">
        <v>44</v>
      </c>
      <c r="I1756" t="s">
        <v>80</v>
      </c>
      <c r="J1756" t="s">
        <v>48</v>
      </c>
      <c r="K1756">
        <v>58.3</v>
      </c>
      <c r="L1756">
        <v>500000</v>
      </c>
      <c r="M1756" t="s">
        <v>49</v>
      </c>
      <c r="N1756">
        <v>0</v>
      </c>
      <c r="O1756">
        <v>0</v>
      </c>
      <c r="P1756">
        <v>0</v>
      </c>
      <c r="Q1756">
        <v>0</v>
      </c>
      <c r="R1756">
        <v>0</v>
      </c>
      <c r="S1756">
        <v>2.2999999999999998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2.2999999999999998</v>
      </c>
      <c r="AB1756">
        <v>1</v>
      </c>
      <c r="AC1756" t="s">
        <v>123</v>
      </c>
      <c r="AD1756" t="s">
        <v>46</v>
      </c>
      <c r="AE1756" t="s">
        <v>81</v>
      </c>
      <c r="AF1756" t="s">
        <v>44</v>
      </c>
    </row>
    <row r="1757" spans="1:32">
      <c r="A1757" t="s">
        <v>150</v>
      </c>
      <c r="B1757" t="s">
        <v>42</v>
      </c>
      <c r="C1757" t="s">
        <v>43</v>
      </c>
      <c r="D1757" s="4">
        <v>41487</v>
      </c>
      <c r="E1757" t="s">
        <v>44</v>
      </c>
      <c r="F1757" t="s">
        <v>124</v>
      </c>
      <c r="G1757" t="s">
        <v>46</v>
      </c>
      <c r="H1757" t="s">
        <v>44</v>
      </c>
      <c r="I1757" t="s">
        <v>47</v>
      </c>
      <c r="J1757" t="s">
        <v>48</v>
      </c>
      <c r="K1757">
        <v>58.3</v>
      </c>
      <c r="L1757">
        <v>100000</v>
      </c>
      <c r="M1757" t="s">
        <v>49</v>
      </c>
      <c r="N1757">
        <v>0</v>
      </c>
      <c r="O1757">
        <v>0</v>
      </c>
      <c r="P1757">
        <v>0</v>
      </c>
      <c r="Q1757">
        <v>0</v>
      </c>
      <c r="R1757">
        <v>0</v>
      </c>
      <c r="S1757">
        <v>4.21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4.21</v>
      </c>
      <c r="AB1757">
        <v>1</v>
      </c>
      <c r="AC1757" t="s">
        <v>125</v>
      </c>
      <c r="AD1757" t="s">
        <v>46</v>
      </c>
      <c r="AE1757" t="s">
        <v>51</v>
      </c>
      <c r="AF1757" t="s">
        <v>44</v>
      </c>
    </row>
    <row r="1758" spans="1:32">
      <c r="A1758" t="s">
        <v>150</v>
      </c>
      <c r="B1758" t="s">
        <v>42</v>
      </c>
      <c r="C1758" t="s">
        <v>43</v>
      </c>
      <c r="D1758" s="4">
        <v>41487</v>
      </c>
      <c r="E1758" t="s">
        <v>44</v>
      </c>
      <c r="F1758" t="s">
        <v>124</v>
      </c>
      <c r="G1758" t="s">
        <v>46</v>
      </c>
      <c r="H1758" t="s">
        <v>44</v>
      </c>
      <c r="I1758" t="s">
        <v>52</v>
      </c>
      <c r="J1758" t="s">
        <v>48</v>
      </c>
      <c r="K1758">
        <v>58.3</v>
      </c>
      <c r="L1758">
        <v>100000</v>
      </c>
      <c r="M1758" t="s">
        <v>49</v>
      </c>
      <c r="N1758">
        <v>0</v>
      </c>
      <c r="O1758">
        <v>0</v>
      </c>
      <c r="P1758">
        <v>0</v>
      </c>
      <c r="Q1758">
        <v>0</v>
      </c>
      <c r="R1758">
        <v>0</v>
      </c>
      <c r="S1758">
        <v>3.92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3.92</v>
      </c>
      <c r="AB1758">
        <v>1</v>
      </c>
      <c r="AC1758" t="s">
        <v>125</v>
      </c>
      <c r="AD1758" t="s">
        <v>46</v>
      </c>
      <c r="AE1758" t="s">
        <v>53</v>
      </c>
      <c r="AF1758" t="s">
        <v>44</v>
      </c>
    </row>
    <row r="1759" spans="1:32">
      <c r="A1759" t="s">
        <v>150</v>
      </c>
      <c r="B1759" t="s">
        <v>42</v>
      </c>
      <c r="C1759" t="s">
        <v>43</v>
      </c>
      <c r="D1759" s="4">
        <v>41487</v>
      </c>
      <c r="E1759" t="s">
        <v>44</v>
      </c>
      <c r="F1759" t="s">
        <v>124</v>
      </c>
      <c r="G1759" t="s">
        <v>46</v>
      </c>
      <c r="H1759" t="s">
        <v>44</v>
      </c>
      <c r="I1759" t="s">
        <v>54</v>
      </c>
      <c r="J1759" t="s">
        <v>48</v>
      </c>
      <c r="K1759">
        <v>58.3</v>
      </c>
      <c r="L1759">
        <v>100000</v>
      </c>
      <c r="M1759" t="s">
        <v>49</v>
      </c>
      <c r="N1759">
        <v>0</v>
      </c>
      <c r="O1759">
        <v>0</v>
      </c>
      <c r="P1759">
        <v>0</v>
      </c>
      <c r="Q1759">
        <v>0</v>
      </c>
      <c r="R1759">
        <v>0</v>
      </c>
      <c r="S1759">
        <v>3.93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3.93</v>
      </c>
      <c r="AB1759">
        <v>1</v>
      </c>
      <c r="AC1759" t="s">
        <v>125</v>
      </c>
      <c r="AD1759" t="s">
        <v>46</v>
      </c>
      <c r="AE1759" t="s">
        <v>55</v>
      </c>
      <c r="AF1759" t="s">
        <v>44</v>
      </c>
    </row>
    <row r="1760" spans="1:32">
      <c r="A1760" t="s">
        <v>150</v>
      </c>
      <c r="B1760" t="s">
        <v>42</v>
      </c>
      <c r="C1760" t="s">
        <v>43</v>
      </c>
      <c r="D1760" s="4">
        <v>41487</v>
      </c>
      <c r="E1760" t="s">
        <v>44</v>
      </c>
      <c r="F1760" t="s">
        <v>124</v>
      </c>
      <c r="G1760" t="s">
        <v>46</v>
      </c>
      <c r="H1760" t="s">
        <v>44</v>
      </c>
      <c r="I1760" t="s">
        <v>56</v>
      </c>
      <c r="J1760" t="s">
        <v>48</v>
      </c>
      <c r="K1760">
        <v>58.3</v>
      </c>
      <c r="L1760">
        <v>100000</v>
      </c>
      <c r="M1760" t="s">
        <v>49</v>
      </c>
      <c r="N1760">
        <v>0</v>
      </c>
      <c r="O1760">
        <v>0</v>
      </c>
      <c r="P1760">
        <v>0</v>
      </c>
      <c r="Q1760">
        <v>0</v>
      </c>
      <c r="R1760">
        <v>0</v>
      </c>
      <c r="S1760">
        <v>3.81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3.81</v>
      </c>
      <c r="AB1760">
        <v>1</v>
      </c>
      <c r="AC1760" t="s">
        <v>125</v>
      </c>
      <c r="AD1760" t="s">
        <v>46</v>
      </c>
      <c r="AE1760" t="s">
        <v>57</v>
      </c>
      <c r="AF1760" t="s">
        <v>44</v>
      </c>
    </row>
    <row r="1761" spans="1:32">
      <c r="A1761" t="s">
        <v>150</v>
      </c>
      <c r="B1761" t="s">
        <v>42</v>
      </c>
      <c r="C1761" t="s">
        <v>43</v>
      </c>
      <c r="D1761" s="4">
        <v>41487</v>
      </c>
      <c r="E1761" t="s">
        <v>44</v>
      </c>
      <c r="F1761" t="s">
        <v>124</v>
      </c>
      <c r="G1761" t="s">
        <v>46</v>
      </c>
      <c r="H1761" t="s">
        <v>44</v>
      </c>
      <c r="I1761" t="s">
        <v>58</v>
      </c>
      <c r="J1761" t="s">
        <v>48</v>
      </c>
      <c r="K1761">
        <v>58.3</v>
      </c>
      <c r="L1761">
        <v>100000</v>
      </c>
      <c r="M1761" t="s">
        <v>49</v>
      </c>
      <c r="N1761">
        <v>0</v>
      </c>
      <c r="O1761">
        <v>0</v>
      </c>
      <c r="P1761">
        <v>0</v>
      </c>
      <c r="Q1761">
        <v>0</v>
      </c>
      <c r="R1761">
        <v>0</v>
      </c>
      <c r="S1761">
        <v>3.99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3.99</v>
      </c>
      <c r="AB1761">
        <v>1</v>
      </c>
      <c r="AC1761" t="s">
        <v>125</v>
      </c>
      <c r="AD1761" t="s">
        <v>46</v>
      </c>
      <c r="AE1761" t="s">
        <v>59</v>
      </c>
      <c r="AF1761" t="s">
        <v>44</v>
      </c>
    </row>
    <row r="1762" spans="1:32">
      <c r="A1762" t="s">
        <v>150</v>
      </c>
      <c r="B1762" t="s">
        <v>42</v>
      </c>
      <c r="C1762" t="s">
        <v>43</v>
      </c>
      <c r="D1762" s="4">
        <v>41487</v>
      </c>
      <c r="E1762" t="s">
        <v>44</v>
      </c>
      <c r="F1762" t="s">
        <v>124</v>
      </c>
      <c r="G1762" t="s">
        <v>46</v>
      </c>
      <c r="H1762" t="s">
        <v>44</v>
      </c>
      <c r="I1762" t="s">
        <v>60</v>
      </c>
      <c r="J1762" t="s">
        <v>48</v>
      </c>
      <c r="K1762">
        <v>58.3</v>
      </c>
      <c r="L1762">
        <v>100000</v>
      </c>
      <c r="M1762" t="s">
        <v>49</v>
      </c>
      <c r="N1762">
        <v>0</v>
      </c>
      <c r="O1762">
        <v>0</v>
      </c>
      <c r="P1762">
        <v>0</v>
      </c>
      <c r="Q1762">
        <v>0</v>
      </c>
      <c r="R1762">
        <v>0</v>
      </c>
      <c r="S1762">
        <v>3.69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3.69</v>
      </c>
      <c r="AB1762">
        <v>1</v>
      </c>
      <c r="AC1762" t="s">
        <v>125</v>
      </c>
      <c r="AD1762" t="s">
        <v>46</v>
      </c>
      <c r="AE1762" t="s">
        <v>61</v>
      </c>
      <c r="AF1762" t="s">
        <v>44</v>
      </c>
    </row>
    <row r="1763" spans="1:32">
      <c r="A1763" t="s">
        <v>150</v>
      </c>
      <c r="B1763" t="s">
        <v>42</v>
      </c>
      <c r="C1763" t="s">
        <v>43</v>
      </c>
      <c r="D1763" s="4">
        <v>41487</v>
      </c>
      <c r="E1763" t="s">
        <v>44</v>
      </c>
      <c r="F1763" t="s">
        <v>124</v>
      </c>
      <c r="G1763" t="s">
        <v>46</v>
      </c>
      <c r="H1763" t="s">
        <v>44</v>
      </c>
      <c r="I1763" t="s">
        <v>62</v>
      </c>
      <c r="J1763" t="s">
        <v>48</v>
      </c>
      <c r="K1763">
        <v>58.3</v>
      </c>
      <c r="L1763">
        <v>100000</v>
      </c>
      <c r="M1763" t="s">
        <v>49</v>
      </c>
      <c r="N1763">
        <v>0</v>
      </c>
      <c r="O1763">
        <v>0</v>
      </c>
      <c r="P1763">
        <v>0</v>
      </c>
      <c r="Q1763">
        <v>0</v>
      </c>
      <c r="R1763">
        <v>0</v>
      </c>
      <c r="S1763">
        <v>3.65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3.65</v>
      </c>
      <c r="AB1763">
        <v>1</v>
      </c>
      <c r="AC1763" t="s">
        <v>125</v>
      </c>
      <c r="AD1763" t="s">
        <v>46</v>
      </c>
      <c r="AE1763" t="s">
        <v>63</v>
      </c>
      <c r="AF1763" t="s">
        <v>44</v>
      </c>
    </row>
    <row r="1764" spans="1:32">
      <c r="A1764" t="s">
        <v>150</v>
      </c>
      <c r="B1764" t="s">
        <v>42</v>
      </c>
      <c r="C1764" t="s">
        <v>43</v>
      </c>
      <c r="D1764" s="4">
        <v>41487</v>
      </c>
      <c r="E1764" t="s">
        <v>44</v>
      </c>
      <c r="F1764" t="s">
        <v>124</v>
      </c>
      <c r="G1764" t="s">
        <v>46</v>
      </c>
      <c r="H1764" t="s">
        <v>44</v>
      </c>
      <c r="I1764" t="s">
        <v>64</v>
      </c>
      <c r="J1764" t="s">
        <v>48</v>
      </c>
      <c r="K1764">
        <v>58.3</v>
      </c>
      <c r="L1764">
        <v>100000</v>
      </c>
      <c r="M1764" t="s">
        <v>49</v>
      </c>
      <c r="N1764">
        <v>0</v>
      </c>
      <c r="O1764">
        <v>0</v>
      </c>
      <c r="P1764">
        <v>0</v>
      </c>
      <c r="Q1764">
        <v>0</v>
      </c>
      <c r="R1764">
        <v>0</v>
      </c>
      <c r="S1764">
        <v>3.6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3.6</v>
      </c>
      <c r="AB1764">
        <v>1</v>
      </c>
      <c r="AC1764" t="s">
        <v>125</v>
      </c>
      <c r="AD1764" t="s">
        <v>46</v>
      </c>
      <c r="AE1764" t="s">
        <v>65</v>
      </c>
      <c r="AF1764" t="s">
        <v>44</v>
      </c>
    </row>
    <row r="1765" spans="1:32">
      <c r="A1765" t="s">
        <v>150</v>
      </c>
      <c r="B1765" t="s">
        <v>42</v>
      </c>
      <c r="C1765" t="s">
        <v>43</v>
      </c>
      <c r="D1765" s="4">
        <v>41487</v>
      </c>
      <c r="E1765" t="s">
        <v>44</v>
      </c>
      <c r="F1765" t="s">
        <v>124</v>
      </c>
      <c r="G1765" t="s">
        <v>46</v>
      </c>
      <c r="H1765" t="s">
        <v>44</v>
      </c>
      <c r="I1765" t="s">
        <v>66</v>
      </c>
      <c r="J1765" t="s">
        <v>48</v>
      </c>
      <c r="K1765">
        <v>58.3</v>
      </c>
      <c r="L1765">
        <v>100000</v>
      </c>
      <c r="M1765" t="s">
        <v>49</v>
      </c>
      <c r="N1765">
        <v>0</v>
      </c>
      <c r="O1765">
        <v>0</v>
      </c>
      <c r="P1765">
        <v>0</v>
      </c>
      <c r="Q1765">
        <v>0</v>
      </c>
      <c r="R1765">
        <v>0</v>
      </c>
      <c r="S1765">
        <v>3.59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3.59</v>
      </c>
      <c r="AB1765">
        <v>1</v>
      </c>
      <c r="AC1765" t="s">
        <v>125</v>
      </c>
      <c r="AD1765" t="s">
        <v>46</v>
      </c>
      <c r="AE1765" t="s">
        <v>67</v>
      </c>
      <c r="AF1765" t="s">
        <v>44</v>
      </c>
    </row>
    <row r="1766" spans="1:32">
      <c r="A1766" t="s">
        <v>150</v>
      </c>
      <c r="B1766" t="s">
        <v>42</v>
      </c>
      <c r="C1766" t="s">
        <v>43</v>
      </c>
      <c r="D1766" s="4">
        <v>41487</v>
      </c>
      <c r="E1766" t="s">
        <v>44</v>
      </c>
      <c r="F1766" t="s">
        <v>124</v>
      </c>
      <c r="G1766" t="s">
        <v>46</v>
      </c>
      <c r="H1766" t="s">
        <v>44</v>
      </c>
      <c r="I1766" t="s">
        <v>68</v>
      </c>
      <c r="J1766" t="s">
        <v>48</v>
      </c>
      <c r="K1766">
        <v>58.3</v>
      </c>
      <c r="L1766">
        <v>100000</v>
      </c>
      <c r="M1766" t="s">
        <v>49</v>
      </c>
      <c r="N1766">
        <v>0</v>
      </c>
      <c r="O1766">
        <v>0</v>
      </c>
      <c r="P1766">
        <v>0</v>
      </c>
      <c r="Q1766">
        <v>0</v>
      </c>
      <c r="R1766">
        <v>0</v>
      </c>
      <c r="S1766">
        <v>3.57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3.57</v>
      </c>
      <c r="AB1766">
        <v>1</v>
      </c>
      <c r="AC1766" t="s">
        <v>125</v>
      </c>
      <c r="AD1766" t="s">
        <v>46</v>
      </c>
      <c r="AE1766" t="s">
        <v>69</v>
      </c>
      <c r="AF1766" t="s">
        <v>44</v>
      </c>
    </row>
    <row r="1767" spans="1:32">
      <c r="A1767" t="s">
        <v>150</v>
      </c>
      <c r="B1767" t="s">
        <v>42</v>
      </c>
      <c r="C1767" t="s">
        <v>43</v>
      </c>
      <c r="D1767" s="4">
        <v>41487</v>
      </c>
      <c r="E1767" t="s">
        <v>44</v>
      </c>
      <c r="F1767" t="s">
        <v>124</v>
      </c>
      <c r="G1767" t="s">
        <v>46</v>
      </c>
      <c r="H1767" t="s">
        <v>44</v>
      </c>
      <c r="I1767" t="s">
        <v>70</v>
      </c>
      <c r="J1767" t="s">
        <v>48</v>
      </c>
      <c r="K1767">
        <v>58.3</v>
      </c>
      <c r="L1767">
        <v>100000</v>
      </c>
      <c r="M1767" t="s">
        <v>49</v>
      </c>
      <c r="N1767">
        <v>0</v>
      </c>
      <c r="O1767">
        <v>0</v>
      </c>
      <c r="P1767">
        <v>0</v>
      </c>
      <c r="Q1767">
        <v>0</v>
      </c>
      <c r="R1767">
        <v>0</v>
      </c>
      <c r="S1767">
        <v>3.62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3.62</v>
      </c>
      <c r="AB1767">
        <v>1</v>
      </c>
      <c r="AC1767" t="s">
        <v>125</v>
      </c>
      <c r="AD1767" t="s">
        <v>46</v>
      </c>
      <c r="AE1767" t="s">
        <v>71</v>
      </c>
      <c r="AF1767" t="s">
        <v>44</v>
      </c>
    </row>
    <row r="1768" spans="1:32">
      <c r="A1768" t="s">
        <v>150</v>
      </c>
      <c r="B1768" t="s">
        <v>42</v>
      </c>
      <c r="C1768" t="s">
        <v>43</v>
      </c>
      <c r="D1768" s="4">
        <v>41487</v>
      </c>
      <c r="E1768" t="s">
        <v>44</v>
      </c>
      <c r="F1768" t="s">
        <v>124</v>
      </c>
      <c r="G1768" t="s">
        <v>46</v>
      </c>
      <c r="H1768" t="s">
        <v>44</v>
      </c>
      <c r="I1768" t="s">
        <v>72</v>
      </c>
      <c r="J1768" t="s">
        <v>48</v>
      </c>
      <c r="K1768">
        <v>58.3</v>
      </c>
      <c r="L1768">
        <v>100000</v>
      </c>
      <c r="M1768" t="s">
        <v>49</v>
      </c>
      <c r="N1768">
        <v>0</v>
      </c>
      <c r="O1768">
        <v>0</v>
      </c>
      <c r="P1768">
        <v>0</v>
      </c>
      <c r="Q1768">
        <v>0</v>
      </c>
      <c r="R1768">
        <v>0</v>
      </c>
      <c r="S1768">
        <v>3.74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3.74</v>
      </c>
      <c r="AB1768">
        <v>1</v>
      </c>
      <c r="AC1768" t="s">
        <v>125</v>
      </c>
      <c r="AD1768" t="s">
        <v>46</v>
      </c>
      <c r="AE1768" t="s">
        <v>73</v>
      </c>
      <c r="AF1768" t="s">
        <v>44</v>
      </c>
    </row>
    <row r="1769" spans="1:32">
      <c r="A1769" t="s">
        <v>150</v>
      </c>
      <c r="B1769" t="s">
        <v>42</v>
      </c>
      <c r="C1769" t="s">
        <v>43</v>
      </c>
      <c r="D1769" s="4">
        <v>41487</v>
      </c>
      <c r="E1769" t="s">
        <v>44</v>
      </c>
      <c r="F1769" t="s">
        <v>124</v>
      </c>
      <c r="G1769" t="s">
        <v>46</v>
      </c>
      <c r="H1769" t="s">
        <v>44</v>
      </c>
      <c r="I1769" t="s">
        <v>74</v>
      </c>
      <c r="J1769" t="s">
        <v>48</v>
      </c>
      <c r="K1769">
        <v>58.3</v>
      </c>
      <c r="L1769">
        <v>100000</v>
      </c>
      <c r="M1769" t="s">
        <v>49</v>
      </c>
      <c r="N1769">
        <v>0</v>
      </c>
      <c r="O1769">
        <v>0</v>
      </c>
      <c r="P1769">
        <v>0</v>
      </c>
      <c r="Q1769">
        <v>0</v>
      </c>
      <c r="R1769">
        <v>0</v>
      </c>
      <c r="S1769">
        <v>3.58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3.58</v>
      </c>
      <c r="AB1769">
        <v>1</v>
      </c>
      <c r="AC1769" t="s">
        <v>125</v>
      </c>
      <c r="AD1769" t="s">
        <v>46</v>
      </c>
      <c r="AE1769" t="s">
        <v>75</v>
      </c>
      <c r="AF1769" t="s">
        <v>44</v>
      </c>
    </row>
    <row r="1770" spans="1:32">
      <c r="A1770" t="s">
        <v>150</v>
      </c>
      <c r="B1770" t="s">
        <v>42</v>
      </c>
      <c r="C1770" t="s">
        <v>43</v>
      </c>
      <c r="D1770" s="4">
        <v>41487</v>
      </c>
      <c r="E1770" t="s">
        <v>44</v>
      </c>
      <c r="F1770" t="s">
        <v>124</v>
      </c>
      <c r="G1770" t="s">
        <v>46</v>
      </c>
      <c r="H1770" t="s">
        <v>44</v>
      </c>
      <c r="I1770" t="s">
        <v>76</v>
      </c>
      <c r="J1770" t="s">
        <v>48</v>
      </c>
      <c r="K1770">
        <v>58.3</v>
      </c>
      <c r="L1770">
        <v>100000</v>
      </c>
      <c r="M1770" t="s">
        <v>49</v>
      </c>
      <c r="N1770">
        <v>0</v>
      </c>
      <c r="O1770">
        <v>0</v>
      </c>
      <c r="P1770">
        <v>0</v>
      </c>
      <c r="Q1770">
        <v>0</v>
      </c>
      <c r="R1770">
        <v>0</v>
      </c>
      <c r="S1770">
        <v>3.65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3.65</v>
      </c>
      <c r="AB1770">
        <v>1</v>
      </c>
      <c r="AC1770" t="s">
        <v>125</v>
      </c>
      <c r="AD1770" t="s">
        <v>46</v>
      </c>
      <c r="AE1770" t="s">
        <v>77</v>
      </c>
      <c r="AF1770" t="s">
        <v>44</v>
      </c>
    </row>
    <row r="1771" spans="1:32">
      <c r="A1771" t="s">
        <v>150</v>
      </c>
      <c r="B1771" t="s">
        <v>42</v>
      </c>
      <c r="C1771" t="s">
        <v>43</v>
      </c>
      <c r="D1771" s="4">
        <v>41487</v>
      </c>
      <c r="E1771" t="s">
        <v>44</v>
      </c>
      <c r="F1771" t="s">
        <v>124</v>
      </c>
      <c r="G1771" t="s">
        <v>46</v>
      </c>
      <c r="H1771" t="s">
        <v>44</v>
      </c>
      <c r="I1771" t="s">
        <v>78</v>
      </c>
      <c r="J1771" t="s">
        <v>48</v>
      </c>
      <c r="K1771">
        <v>58.3</v>
      </c>
      <c r="L1771">
        <v>100000</v>
      </c>
      <c r="M1771" t="s">
        <v>49</v>
      </c>
      <c r="N1771">
        <v>0</v>
      </c>
      <c r="O1771">
        <v>0</v>
      </c>
      <c r="P1771">
        <v>0</v>
      </c>
      <c r="Q1771">
        <v>0</v>
      </c>
      <c r="R1771">
        <v>0</v>
      </c>
      <c r="S1771">
        <v>3.01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3.01</v>
      </c>
      <c r="AB1771">
        <v>1</v>
      </c>
      <c r="AC1771" t="s">
        <v>125</v>
      </c>
      <c r="AD1771" t="s">
        <v>46</v>
      </c>
      <c r="AE1771" t="s">
        <v>79</v>
      </c>
      <c r="AF1771" t="s">
        <v>44</v>
      </c>
    </row>
    <row r="1772" spans="1:32">
      <c r="A1772" t="s">
        <v>150</v>
      </c>
      <c r="B1772" t="s">
        <v>42</v>
      </c>
      <c r="C1772" t="s">
        <v>43</v>
      </c>
      <c r="D1772" s="4">
        <v>41487</v>
      </c>
      <c r="E1772" t="s">
        <v>44</v>
      </c>
      <c r="F1772" t="s">
        <v>124</v>
      </c>
      <c r="G1772" t="s">
        <v>46</v>
      </c>
      <c r="H1772" t="s">
        <v>44</v>
      </c>
      <c r="I1772" t="s">
        <v>80</v>
      </c>
      <c r="J1772" t="s">
        <v>48</v>
      </c>
      <c r="K1772">
        <v>58.3</v>
      </c>
      <c r="L1772">
        <v>100000</v>
      </c>
      <c r="M1772" t="s">
        <v>49</v>
      </c>
      <c r="N1772">
        <v>0</v>
      </c>
      <c r="O1772">
        <v>0</v>
      </c>
      <c r="P1772">
        <v>0</v>
      </c>
      <c r="Q1772">
        <v>0</v>
      </c>
      <c r="R1772">
        <v>0</v>
      </c>
      <c r="S1772">
        <v>4.1900000000000004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4.1900000000000004</v>
      </c>
      <c r="AB1772">
        <v>1</v>
      </c>
      <c r="AC1772" t="s">
        <v>125</v>
      </c>
      <c r="AD1772" t="s">
        <v>46</v>
      </c>
      <c r="AE1772" t="s">
        <v>81</v>
      </c>
      <c r="AF1772" t="s">
        <v>44</v>
      </c>
    </row>
    <row r="1773" spans="1:32">
      <c r="A1773" t="s">
        <v>150</v>
      </c>
      <c r="B1773" t="s">
        <v>42</v>
      </c>
      <c r="C1773" t="s">
        <v>43</v>
      </c>
      <c r="D1773" s="4">
        <v>41488</v>
      </c>
      <c r="E1773" t="s">
        <v>126</v>
      </c>
      <c r="F1773" t="s">
        <v>45</v>
      </c>
      <c r="G1773" t="s">
        <v>127</v>
      </c>
      <c r="H1773" t="s">
        <v>44</v>
      </c>
      <c r="I1773" t="s">
        <v>47</v>
      </c>
      <c r="J1773" t="s">
        <v>48</v>
      </c>
      <c r="K1773">
        <v>292</v>
      </c>
      <c r="L1773">
        <v>34000</v>
      </c>
      <c r="M1773" t="s">
        <v>49</v>
      </c>
      <c r="N1773">
        <v>0</v>
      </c>
      <c r="O1773">
        <v>0</v>
      </c>
      <c r="P1773">
        <v>0</v>
      </c>
      <c r="Q1773">
        <v>0</v>
      </c>
      <c r="R1773">
        <v>0</v>
      </c>
      <c r="S1773">
        <v>5.81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3.28</v>
      </c>
      <c r="AB1773">
        <v>2</v>
      </c>
      <c r="AC1773" t="s">
        <v>50</v>
      </c>
      <c r="AD1773" t="s">
        <v>128</v>
      </c>
      <c r="AE1773" t="s">
        <v>51</v>
      </c>
      <c r="AF1773" t="s">
        <v>129</v>
      </c>
    </row>
    <row r="1774" spans="1:32">
      <c r="A1774" t="s">
        <v>150</v>
      </c>
      <c r="B1774" t="s">
        <v>42</v>
      </c>
      <c r="C1774" t="s">
        <v>43</v>
      </c>
      <c r="D1774" s="4">
        <v>41488</v>
      </c>
      <c r="E1774" t="s">
        <v>126</v>
      </c>
      <c r="F1774" t="s">
        <v>45</v>
      </c>
      <c r="G1774" t="s">
        <v>127</v>
      </c>
      <c r="H1774" t="s">
        <v>44</v>
      </c>
      <c r="I1774" t="s">
        <v>52</v>
      </c>
      <c r="J1774" t="s">
        <v>48</v>
      </c>
      <c r="K1774">
        <v>292</v>
      </c>
      <c r="L1774">
        <v>34000</v>
      </c>
      <c r="M1774" t="s">
        <v>49</v>
      </c>
      <c r="N1774">
        <v>0</v>
      </c>
      <c r="O1774">
        <v>0</v>
      </c>
      <c r="P1774">
        <v>0</v>
      </c>
      <c r="Q1774">
        <v>0</v>
      </c>
      <c r="R1774">
        <v>0</v>
      </c>
      <c r="S1774">
        <v>5.55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3.06</v>
      </c>
      <c r="AB1774">
        <v>2</v>
      </c>
      <c r="AC1774" t="s">
        <v>50</v>
      </c>
      <c r="AD1774" t="s">
        <v>128</v>
      </c>
      <c r="AE1774" t="s">
        <v>53</v>
      </c>
      <c r="AF1774" t="s">
        <v>129</v>
      </c>
    </row>
    <row r="1775" spans="1:32">
      <c r="A1775" t="s">
        <v>150</v>
      </c>
      <c r="B1775" t="s">
        <v>42</v>
      </c>
      <c r="C1775" t="s">
        <v>43</v>
      </c>
      <c r="D1775" s="4">
        <v>41488</v>
      </c>
      <c r="E1775" t="s">
        <v>126</v>
      </c>
      <c r="F1775" t="s">
        <v>45</v>
      </c>
      <c r="G1775" t="s">
        <v>127</v>
      </c>
      <c r="H1775" t="s">
        <v>44</v>
      </c>
      <c r="I1775" t="s">
        <v>54</v>
      </c>
      <c r="J1775" t="s">
        <v>48</v>
      </c>
      <c r="K1775">
        <v>292</v>
      </c>
      <c r="L1775">
        <v>34000</v>
      </c>
      <c r="M1775" t="s">
        <v>49</v>
      </c>
      <c r="N1775">
        <v>0</v>
      </c>
      <c r="O1775">
        <v>0</v>
      </c>
      <c r="P1775">
        <v>0</v>
      </c>
      <c r="Q1775">
        <v>0</v>
      </c>
      <c r="R1775">
        <v>0</v>
      </c>
      <c r="S1775">
        <v>5.67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3.07</v>
      </c>
      <c r="AB1775">
        <v>2</v>
      </c>
      <c r="AC1775" t="s">
        <v>50</v>
      </c>
      <c r="AD1775" t="s">
        <v>128</v>
      </c>
      <c r="AE1775" t="s">
        <v>55</v>
      </c>
      <c r="AF1775" t="s">
        <v>129</v>
      </c>
    </row>
    <row r="1776" spans="1:32">
      <c r="A1776" t="s">
        <v>150</v>
      </c>
      <c r="B1776" t="s">
        <v>42</v>
      </c>
      <c r="C1776" t="s">
        <v>43</v>
      </c>
      <c r="D1776" s="4">
        <v>41488</v>
      </c>
      <c r="E1776" t="s">
        <v>126</v>
      </c>
      <c r="F1776" t="s">
        <v>45</v>
      </c>
      <c r="G1776" t="s">
        <v>127</v>
      </c>
      <c r="H1776" t="s">
        <v>44</v>
      </c>
      <c r="I1776" t="s">
        <v>56</v>
      </c>
      <c r="J1776" t="s">
        <v>48</v>
      </c>
      <c r="K1776">
        <v>292</v>
      </c>
      <c r="L1776">
        <v>34000</v>
      </c>
      <c r="M1776" t="s">
        <v>49</v>
      </c>
      <c r="N1776">
        <v>0</v>
      </c>
      <c r="O1776">
        <v>0</v>
      </c>
      <c r="P1776">
        <v>0</v>
      </c>
      <c r="Q1776">
        <v>0</v>
      </c>
      <c r="R1776">
        <v>0</v>
      </c>
      <c r="S1776">
        <v>5.4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2.98</v>
      </c>
      <c r="AB1776">
        <v>2</v>
      </c>
      <c r="AC1776" t="s">
        <v>50</v>
      </c>
      <c r="AD1776" t="s">
        <v>128</v>
      </c>
      <c r="AE1776" t="s">
        <v>57</v>
      </c>
      <c r="AF1776" t="s">
        <v>129</v>
      </c>
    </row>
    <row r="1777" spans="1:32">
      <c r="A1777" t="s">
        <v>150</v>
      </c>
      <c r="B1777" t="s">
        <v>42</v>
      </c>
      <c r="C1777" t="s">
        <v>43</v>
      </c>
      <c r="D1777" s="4">
        <v>41488</v>
      </c>
      <c r="E1777" t="s">
        <v>126</v>
      </c>
      <c r="F1777" t="s">
        <v>45</v>
      </c>
      <c r="G1777" t="s">
        <v>127</v>
      </c>
      <c r="H1777" t="s">
        <v>44</v>
      </c>
      <c r="I1777" t="s">
        <v>58</v>
      </c>
      <c r="J1777" t="s">
        <v>48</v>
      </c>
      <c r="K1777">
        <v>292</v>
      </c>
      <c r="L1777">
        <v>34000</v>
      </c>
      <c r="M1777" t="s">
        <v>49</v>
      </c>
      <c r="N1777">
        <v>0</v>
      </c>
      <c r="O1777">
        <v>0</v>
      </c>
      <c r="P1777">
        <v>0</v>
      </c>
      <c r="Q1777">
        <v>0</v>
      </c>
      <c r="R1777">
        <v>0</v>
      </c>
      <c r="S1777">
        <v>5.61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3.11</v>
      </c>
      <c r="AB1777">
        <v>2</v>
      </c>
      <c r="AC1777" t="s">
        <v>50</v>
      </c>
      <c r="AD1777" t="s">
        <v>128</v>
      </c>
      <c r="AE1777" t="s">
        <v>59</v>
      </c>
      <c r="AF1777" t="s">
        <v>129</v>
      </c>
    </row>
    <row r="1778" spans="1:32">
      <c r="A1778" t="s">
        <v>150</v>
      </c>
      <c r="B1778" t="s">
        <v>42</v>
      </c>
      <c r="C1778" t="s">
        <v>43</v>
      </c>
      <c r="D1778" s="4">
        <v>41488</v>
      </c>
      <c r="E1778" t="s">
        <v>126</v>
      </c>
      <c r="F1778" t="s">
        <v>45</v>
      </c>
      <c r="G1778" t="s">
        <v>127</v>
      </c>
      <c r="H1778" t="s">
        <v>44</v>
      </c>
      <c r="I1778" t="s">
        <v>70</v>
      </c>
      <c r="J1778" t="s">
        <v>48</v>
      </c>
      <c r="K1778">
        <v>292</v>
      </c>
      <c r="L1778">
        <v>34000</v>
      </c>
      <c r="M1778" t="s">
        <v>49</v>
      </c>
      <c r="N1778">
        <v>0</v>
      </c>
      <c r="O1778">
        <v>0</v>
      </c>
      <c r="P1778">
        <v>0</v>
      </c>
      <c r="Q1778">
        <v>0</v>
      </c>
      <c r="R1778">
        <v>0</v>
      </c>
      <c r="S1778">
        <v>5.03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2.85</v>
      </c>
      <c r="AB1778">
        <v>2</v>
      </c>
      <c r="AC1778" t="s">
        <v>50</v>
      </c>
      <c r="AD1778" t="s">
        <v>128</v>
      </c>
      <c r="AE1778" t="s">
        <v>71</v>
      </c>
      <c r="AF1778" t="s">
        <v>129</v>
      </c>
    </row>
    <row r="1779" spans="1:32">
      <c r="A1779" t="s">
        <v>150</v>
      </c>
      <c r="B1779" t="s">
        <v>42</v>
      </c>
      <c r="C1779" t="s">
        <v>43</v>
      </c>
      <c r="D1779" s="4">
        <v>41488</v>
      </c>
      <c r="E1779" t="s">
        <v>126</v>
      </c>
      <c r="F1779" t="s">
        <v>45</v>
      </c>
      <c r="G1779" t="s">
        <v>127</v>
      </c>
      <c r="H1779" t="s">
        <v>44</v>
      </c>
      <c r="I1779" t="s">
        <v>72</v>
      </c>
      <c r="J1779" t="s">
        <v>48</v>
      </c>
      <c r="K1779">
        <v>292</v>
      </c>
      <c r="L1779">
        <v>34000</v>
      </c>
      <c r="M1779" t="s">
        <v>49</v>
      </c>
      <c r="N1779">
        <v>0</v>
      </c>
      <c r="O1779">
        <v>0</v>
      </c>
      <c r="P1779">
        <v>0</v>
      </c>
      <c r="Q1779">
        <v>0</v>
      </c>
      <c r="R1779">
        <v>0</v>
      </c>
      <c r="S1779">
        <v>5.23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2.93</v>
      </c>
      <c r="AB1779">
        <v>2</v>
      </c>
      <c r="AC1779" t="s">
        <v>50</v>
      </c>
      <c r="AD1779" t="s">
        <v>128</v>
      </c>
      <c r="AE1779" t="s">
        <v>73</v>
      </c>
      <c r="AF1779" t="s">
        <v>129</v>
      </c>
    </row>
    <row r="1780" spans="1:32">
      <c r="A1780" t="s">
        <v>150</v>
      </c>
      <c r="B1780" t="s">
        <v>42</v>
      </c>
      <c r="C1780" t="s">
        <v>43</v>
      </c>
      <c r="D1780" s="4">
        <v>41488</v>
      </c>
      <c r="E1780" t="s">
        <v>126</v>
      </c>
      <c r="F1780" t="s">
        <v>45</v>
      </c>
      <c r="G1780" t="s">
        <v>127</v>
      </c>
      <c r="H1780" t="s">
        <v>44</v>
      </c>
      <c r="I1780" t="s">
        <v>74</v>
      </c>
      <c r="J1780" t="s">
        <v>48</v>
      </c>
      <c r="K1780">
        <v>292</v>
      </c>
      <c r="L1780">
        <v>34000</v>
      </c>
      <c r="M1780" t="s">
        <v>49</v>
      </c>
      <c r="N1780">
        <v>0</v>
      </c>
      <c r="O1780">
        <v>0</v>
      </c>
      <c r="P1780">
        <v>0</v>
      </c>
      <c r="Q1780">
        <v>0</v>
      </c>
      <c r="R1780">
        <v>0</v>
      </c>
      <c r="S1780">
        <v>5.0199999999999996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2.81</v>
      </c>
      <c r="AB1780">
        <v>2</v>
      </c>
      <c r="AC1780" t="s">
        <v>50</v>
      </c>
      <c r="AD1780" t="s">
        <v>128</v>
      </c>
      <c r="AE1780" t="s">
        <v>75</v>
      </c>
      <c r="AF1780" t="s">
        <v>129</v>
      </c>
    </row>
    <row r="1781" spans="1:32">
      <c r="A1781" t="s">
        <v>150</v>
      </c>
      <c r="B1781" t="s">
        <v>42</v>
      </c>
      <c r="C1781" t="s">
        <v>43</v>
      </c>
      <c r="D1781" s="4">
        <v>41488</v>
      </c>
      <c r="E1781" t="s">
        <v>126</v>
      </c>
      <c r="F1781" t="s">
        <v>45</v>
      </c>
      <c r="G1781" t="s">
        <v>127</v>
      </c>
      <c r="H1781" t="s">
        <v>44</v>
      </c>
      <c r="I1781" t="s">
        <v>80</v>
      </c>
      <c r="J1781" t="s">
        <v>48</v>
      </c>
      <c r="K1781">
        <v>292</v>
      </c>
      <c r="L1781">
        <v>34000</v>
      </c>
      <c r="M1781" t="s">
        <v>49</v>
      </c>
      <c r="N1781">
        <v>0</v>
      </c>
      <c r="O1781">
        <v>0</v>
      </c>
      <c r="P1781">
        <v>0</v>
      </c>
      <c r="Q1781">
        <v>0</v>
      </c>
      <c r="R1781">
        <v>0</v>
      </c>
      <c r="S1781">
        <v>5.71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3.26</v>
      </c>
      <c r="AB1781">
        <v>2</v>
      </c>
      <c r="AC1781" t="s">
        <v>50</v>
      </c>
      <c r="AD1781" t="s">
        <v>128</v>
      </c>
      <c r="AE1781" t="s">
        <v>81</v>
      </c>
      <c r="AF1781" t="s">
        <v>129</v>
      </c>
    </row>
    <row r="1782" spans="1:32">
      <c r="A1782" t="s">
        <v>150</v>
      </c>
      <c r="B1782" t="s">
        <v>42</v>
      </c>
      <c r="C1782" t="s">
        <v>43</v>
      </c>
      <c r="D1782" s="4">
        <v>41537</v>
      </c>
      <c r="E1782" t="s">
        <v>126</v>
      </c>
      <c r="F1782" t="s">
        <v>45</v>
      </c>
      <c r="G1782" t="s">
        <v>127</v>
      </c>
      <c r="H1782" t="s">
        <v>44</v>
      </c>
      <c r="I1782" t="s">
        <v>130</v>
      </c>
      <c r="J1782" t="s">
        <v>48</v>
      </c>
      <c r="K1782">
        <v>292</v>
      </c>
      <c r="L1782">
        <v>34000</v>
      </c>
      <c r="M1782" t="s">
        <v>49</v>
      </c>
      <c r="N1782">
        <v>0</v>
      </c>
      <c r="O1782">
        <v>0</v>
      </c>
      <c r="P1782">
        <v>0</v>
      </c>
      <c r="Q1782">
        <v>0</v>
      </c>
      <c r="R1782">
        <v>0</v>
      </c>
      <c r="S1782">
        <v>5.42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2.99</v>
      </c>
      <c r="AB1782">
        <v>2</v>
      </c>
      <c r="AC1782" t="s">
        <v>50</v>
      </c>
      <c r="AD1782" t="s">
        <v>128</v>
      </c>
      <c r="AE1782" t="s">
        <v>131</v>
      </c>
      <c r="AF1782" t="s">
        <v>129</v>
      </c>
    </row>
    <row r="1783" spans="1:32">
      <c r="A1783" t="s">
        <v>150</v>
      </c>
      <c r="B1783" t="s">
        <v>42</v>
      </c>
      <c r="C1783" t="s">
        <v>43</v>
      </c>
      <c r="D1783" s="4">
        <v>41537</v>
      </c>
      <c r="E1783" t="s">
        <v>126</v>
      </c>
      <c r="F1783" t="s">
        <v>45</v>
      </c>
      <c r="G1783" t="s">
        <v>46</v>
      </c>
      <c r="H1783" t="s">
        <v>44</v>
      </c>
      <c r="I1783" t="s">
        <v>130</v>
      </c>
      <c r="J1783" t="s">
        <v>48</v>
      </c>
      <c r="K1783">
        <v>292</v>
      </c>
      <c r="L1783">
        <v>34000</v>
      </c>
      <c r="M1783" t="s">
        <v>49</v>
      </c>
      <c r="N1783">
        <v>0</v>
      </c>
      <c r="O1783">
        <v>0</v>
      </c>
      <c r="P1783">
        <v>0</v>
      </c>
      <c r="Q1783">
        <v>0</v>
      </c>
      <c r="R1783">
        <v>0</v>
      </c>
      <c r="S1783">
        <v>2.96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2.96</v>
      </c>
      <c r="AB1783">
        <v>2</v>
      </c>
      <c r="AC1783" t="s">
        <v>50</v>
      </c>
      <c r="AD1783" t="s">
        <v>46</v>
      </c>
      <c r="AE1783" t="s">
        <v>131</v>
      </c>
      <c r="AF1783" t="s">
        <v>129</v>
      </c>
    </row>
    <row r="1784" spans="1:32">
      <c r="A1784" t="s">
        <v>150</v>
      </c>
      <c r="B1784" t="s">
        <v>42</v>
      </c>
      <c r="C1784" t="s">
        <v>43</v>
      </c>
      <c r="D1784" s="4">
        <v>41537</v>
      </c>
      <c r="E1784" t="s">
        <v>126</v>
      </c>
      <c r="F1784" t="s">
        <v>132</v>
      </c>
      <c r="G1784" t="s">
        <v>127</v>
      </c>
      <c r="H1784" t="s">
        <v>44</v>
      </c>
      <c r="I1784" t="s">
        <v>47</v>
      </c>
      <c r="J1784" t="s">
        <v>48</v>
      </c>
      <c r="K1784">
        <v>506</v>
      </c>
      <c r="L1784">
        <v>236000</v>
      </c>
      <c r="M1784" t="s">
        <v>49</v>
      </c>
      <c r="N1784">
        <v>0</v>
      </c>
      <c r="O1784">
        <v>0</v>
      </c>
      <c r="P1784">
        <v>0</v>
      </c>
      <c r="Q1784">
        <v>7.2400000000000006E-2</v>
      </c>
      <c r="R1784" s="5">
        <v>8.0199999999999994E-6</v>
      </c>
      <c r="S1784">
        <v>4.6100000000000003</v>
      </c>
      <c r="T1784">
        <v>0</v>
      </c>
      <c r="U1784">
        <v>0</v>
      </c>
      <c r="V1784">
        <v>0</v>
      </c>
      <c r="W1784">
        <v>1.3899999999999999E-2</v>
      </c>
      <c r="X1784" s="5">
        <v>8.0200000000000003E-8</v>
      </c>
      <c r="Y1784">
        <v>2.4500000000000002</v>
      </c>
      <c r="AB1784">
        <v>2</v>
      </c>
      <c r="AC1784" t="s">
        <v>133</v>
      </c>
      <c r="AD1784" t="s">
        <v>128</v>
      </c>
      <c r="AE1784" t="s">
        <v>51</v>
      </c>
      <c r="AF1784" t="s">
        <v>129</v>
      </c>
    </row>
    <row r="1785" spans="1:32">
      <c r="A1785" t="s">
        <v>150</v>
      </c>
      <c r="B1785" t="s">
        <v>42</v>
      </c>
      <c r="C1785" t="s">
        <v>43</v>
      </c>
      <c r="D1785" s="4">
        <v>41537</v>
      </c>
      <c r="E1785" t="s">
        <v>126</v>
      </c>
      <c r="F1785" t="s">
        <v>132</v>
      </c>
      <c r="G1785" t="s">
        <v>127</v>
      </c>
      <c r="H1785" t="s">
        <v>44</v>
      </c>
      <c r="I1785" t="s">
        <v>52</v>
      </c>
      <c r="J1785" t="s">
        <v>48</v>
      </c>
      <c r="K1785">
        <v>384</v>
      </c>
      <c r="L1785">
        <v>207000</v>
      </c>
      <c r="M1785" t="s">
        <v>49</v>
      </c>
      <c r="N1785">
        <v>0</v>
      </c>
      <c r="O1785">
        <v>0</v>
      </c>
      <c r="P1785">
        <v>0</v>
      </c>
      <c r="Q1785">
        <v>0.23899999999999999</v>
      </c>
      <c r="R1785" s="5">
        <v>8.4099999999999998E-5</v>
      </c>
      <c r="S1785">
        <v>4.47</v>
      </c>
      <c r="T1785">
        <v>0</v>
      </c>
      <c r="U1785">
        <v>0</v>
      </c>
      <c r="V1785">
        <v>0</v>
      </c>
      <c r="W1785">
        <v>4.3099999999999999E-2</v>
      </c>
      <c r="X1785" s="5">
        <v>1.5500000000000001E-5</v>
      </c>
      <c r="Y1785">
        <v>2.38</v>
      </c>
      <c r="AB1785">
        <v>2</v>
      </c>
      <c r="AC1785" t="s">
        <v>133</v>
      </c>
      <c r="AD1785" t="s">
        <v>128</v>
      </c>
      <c r="AE1785" t="s">
        <v>53</v>
      </c>
      <c r="AF1785" t="s">
        <v>129</v>
      </c>
    </row>
    <row r="1786" spans="1:32">
      <c r="A1786" t="s">
        <v>150</v>
      </c>
      <c r="B1786" t="s">
        <v>42</v>
      </c>
      <c r="C1786" t="s">
        <v>43</v>
      </c>
      <c r="D1786" s="4">
        <v>41537</v>
      </c>
      <c r="E1786" t="s">
        <v>126</v>
      </c>
      <c r="F1786" t="s">
        <v>132</v>
      </c>
      <c r="G1786" t="s">
        <v>127</v>
      </c>
      <c r="H1786" t="s">
        <v>44</v>
      </c>
      <c r="I1786" t="s">
        <v>54</v>
      </c>
      <c r="J1786" t="s">
        <v>48</v>
      </c>
      <c r="K1786">
        <v>327</v>
      </c>
      <c r="L1786">
        <v>207000</v>
      </c>
      <c r="M1786" t="s">
        <v>49</v>
      </c>
      <c r="N1786">
        <v>0</v>
      </c>
      <c r="O1786">
        <v>0</v>
      </c>
      <c r="P1786">
        <v>0</v>
      </c>
      <c r="Q1786">
        <v>0.11</v>
      </c>
      <c r="R1786" s="5">
        <v>2.94E-5</v>
      </c>
      <c r="S1786">
        <v>4.5599999999999996</v>
      </c>
      <c r="T1786">
        <v>0</v>
      </c>
      <c r="U1786">
        <v>0</v>
      </c>
      <c r="V1786">
        <v>0</v>
      </c>
      <c r="W1786">
        <v>1.7399999999999999E-2</v>
      </c>
      <c r="X1786" s="5">
        <v>4.1899999999999997E-6</v>
      </c>
      <c r="Y1786">
        <v>2.38</v>
      </c>
      <c r="AB1786">
        <v>2</v>
      </c>
      <c r="AC1786" t="s">
        <v>133</v>
      </c>
      <c r="AD1786" t="s">
        <v>128</v>
      </c>
      <c r="AE1786" t="s">
        <v>55</v>
      </c>
      <c r="AF1786" t="s">
        <v>129</v>
      </c>
    </row>
    <row r="1787" spans="1:32">
      <c r="A1787" t="s">
        <v>150</v>
      </c>
      <c r="B1787" t="s">
        <v>42</v>
      </c>
      <c r="C1787" t="s">
        <v>43</v>
      </c>
      <c r="D1787" s="4">
        <v>41537</v>
      </c>
      <c r="E1787" t="s">
        <v>126</v>
      </c>
      <c r="F1787" t="s">
        <v>132</v>
      </c>
      <c r="G1787" t="s">
        <v>127</v>
      </c>
      <c r="H1787" t="s">
        <v>44</v>
      </c>
      <c r="I1787" t="s">
        <v>56</v>
      </c>
      <c r="J1787" t="s">
        <v>48</v>
      </c>
      <c r="K1787">
        <v>287</v>
      </c>
      <c r="L1787">
        <v>181000</v>
      </c>
      <c r="M1787" t="s">
        <v>49</v>
      </c>
      <c r="N1787">
        <v>0</v>
      </c>
      <c r="O1787">
        <v>0</v>
      </c>
      <c r="P1787">
        <v>0</v>
      </c>
      <c r="Q1787">
        <v>0.158</v>
      </c>
      <c r="R1787" s="5">
        <v>6.1099999999999994E-5</v>
      </c>
      <c r="S1787">
        <v>4.25</v>
      </c>
      <c r="T1787">
        <v>0</v>
      </c>
      <c r="U1787">
        <v>0</v>
      </c>
      <c r="V1787">
        <v>0</v>
      </c>
      <c r="W1787">
        <v>2.64E-2</v>
      </c>
      <c r="X1787" s="5">
        <v>8.32E-6</v>
      </c>
      <c r="Y1787">
        <v>2.2400000000000002</v>
      </c>
      <c r="AB1787">
        <v>2</v>
      </c>
      <c r="AC1787" t="s">
        <v>133</v>
      </c>
      <c r="AD1787" t="s">
        <v>128</v>
      </c>
      <c r="AE1787" t="s">
        <v>57</v>
      </c>
      <c r="AF1787" t="s">
        <v>129</v>
      </c>
    </row>
    <row r="1788" spans="1:32">
      <c r="A1788" t="s">
        <v>150</v>
      </c>
      <c r="B1788" t="s">
        <v>42</v>
      </c>
      <c r="C1788" t="s">
        <v>43</v>
      </c>
      <c r="D1788" s="4">
        <v>41537</v>
      </c>
      <c r="E1788" t="s">
        <v>126</v>
      </c>
      <c r="F1788" t="s">
        <v>132</v>
      </c>
      <c r="G1788" t="s">
        <v>127</v>
      </c>
      <c r="H1788" t="s">
        <v>44</v>
      </c>
      <c r="I1788" t="s">
        <v>58</v>
      </c>
      <c r="J1788" t="s">
        <v>48</v>
      </c>
      <c r="K1788">
        <v>531</v>
      </c>
      <c r="L1788">
        <v>229000</v>
      </c>
      <c r="M1788" t="s">
        <v>49</v>
      </c>
      <c r="N1788">
        <v>0</v>
      </c>
      <c r="O1788">
        <v>0</v>
      </c>
      <c r="P1788">
        <v>0</v>
      </c>
      <c r="Q1788">
        <v>0.16300000000000001</v>
      </c>
      <c r="R1788" s="5">
        <v>3.7799999999999997E-5</v>
      </c>
      <c r="S1788">
        <v>4.55</v>
      </c>
      <c r="T1788">
        <v>0</v>
      </c>
      <c r="U1788">
        <v>0</v>
      </c>
      <c r="V1788">
        <v>0</v>
      </c>
      <c r="W1788">
        <v>3.0599999999999999E-2</v>
      </c>
      <c r="X1788" s="5">
        <v>2.7399999999999999E-5</v>
      </c>
      <c r="Y1788">
        <v>2.4700000000000002</v>
      </c>
      <c r="AB1788">
        <v>2</v>
      </c>
      <c r="AC1788" t="s">
        <v>133</v>
      </c>
      <c r="AD1788" t="s">
        <v>128</v>
      </c>
      <c r="AE1788" t="s">
        <v>59</v>
      </c>
      <c r="AF1788" t="s">
        <v>129</v>
      </c>
    </row>
    <row r="1789" spans="1:32">
      <c r="A1789" t="s">
        <v>150</v>
      </c>
      <c r="B1789" t="s">
        <v>42</v>
      </c>
      <c r="C1789" t="s">
        <v>43</v>
      </c>
      <c r="D1789" s="4">
        <v>41537</v>
      </c>
      <c r="E1789" t="s">
        <v>126</v>
      </c>
      <c r="F1789" t="s">
        <v>132</v>
      </c>
      <c r="G1789" t="s">
        <v>127</v>
      </c>
      <c r="H1789" t="s">
        <v>44</v>
      </c>
      <c r="I1789" t="s">
        <v>70</v>
      </c>
      <c r="J1789" t="s">
        <v>48</v>
      </c>
      <c r="K1789">
        <v>408</v>
      </c>
      <c r="L1789">
        <v>219000</v>
      </c>
      <c r="M1789" t="s">
        <v>49</v>
      </c>
      <c r="N1789">
        <v>0</v>
      </c>
      <c r="O1789">
        <v>0</v>
      </c>
      <c r="P1789">
        <v>0</v>
      </c>
      <c r="Q1789">
        <v>0.35899999999999999</v>
      </c>
      <c r="R1789">
        <v>1.18E-4</v>
      </c>
      <c r="S1789">
        <v>4</v>
      </c>
      <c r="T1789">
        <v>0</v>
      </c>
      <c r="U1789">
        <v>0</v>
      </c>
      <c r="V1789">
        <v>0</v>
      </c>
      <c r="W1789">
        <v>6.9000000000000006E-2</v>
      </c>
      <c r="X1789" s="5">
        <v>2.73E-5</v>
      </c>
      <c r="Y1789">
        <v>2.15</v>
      </c>
      <c r="AB1789">
        <v>2</v>
      </c>
      <c r="AC1789" t="s">
        <v>133</v>
      </c>
      <c r="AD1789" t="s">
        <v>128</v>
      </c>
      <c r="AE1789" t="s">
        <v>71</v>
      </c>
      <c r="AF1789" t="s">
        <v>129</v>
      </c>
    </row>
    <row r="1790" spans="1:32">
      <c r="A1790" t="s">
        <v>150</v>
      </c>
      <c r="B1790" t="s">
        <v>42</v>
      </c>
      <c r="C1790" t="s">
        <v>43</v>
      </c>
      <c r="D1790" s="4">
        <v>41537</v>
      </c>
      <c r="E1790" t="s">
        <v>126</v>
      </c>
      <c r="F1790" t="s">
        <v>132</v>
      </c>
      <c r="G1790" t="s">
        <v>127</v>
      </c>
      <c r="H1790" t="s">
        <v>44</v>
      </c>
      <c r="I1790" t="s">
        <v>72</v>
      </c>
      <c r="J1790" t="s">
        <v>48</v>
      </c>
      <c r="K1790">
        <v>293</v>
      </c>
      <c r="L1790">
        <v>194000</v>
      </c>
      <c r="M1790" t="s">
        <v>49</v>
      </c>
      <c r="N1790">
        <v>0</v>
      </c>
      <c r="O1790">
        <v>0</v>
      </c>
      <c r="P1790">
        <v>0</v>
      </c>
      <c r="Q1790">
        <v>0.28399999999999997</v>
      </c>
      <c r="R1790" s="5">
        <v>9.4500000000000007E-5</v>
      </c>
      <c r="S1790">
        <v>4.03</v>
      </c>
      <c r="T1790">
        <v>0</v>
      </c>
      <c r="U1790">
        <v>0</v>
      </c>
      <c r="V1790">
        <v>0</v>
      </c>
      <c r="W1790">
        <v>4.9000000000000002E-2</v>
      </c>
      <c r="X1790" s="5">
        <v>1.8199999999999999E-5</v>
      </c>
      <c r="Y1790">
        <v>2.16</v>
      </c>
      <c r="AB1790">
        <v>2</v>
      </c>
      <c r="AC1790" t="s">
        <v>133</v>
      </c>
      <c r="AD1790" t="s">
        <v>128</v>
      </c>
      <c r="AE1790" t="s">
        <v>73</v>
      </c>
      <c r="AF1790" t="s">
        <v>129</v>
      </c>
    </row>
    <row r="1791" spans="1:32">
      <c r="A1791" t="s">
        <v>150</v>
      </c>
      <c r="B1791" t="s">
        <v>42</v>
      </c>
      <c r="C1791" t="s">
        <v>43</v>
      </c>
      <c r="D1791" s="4">
        <v>41537</v>
      </c>
      <c r="E1791" t="s">
        <v>126</v>
      </c>
      <c r="F1791" t="s">
        <v>132</v>
      </c>
      <c r="G1791" t="s">
        <v>127</v>
      </c>
      <c r="H1791" t="s">
        <v>44</v>
      </c>
      <c r="I1791" t="s">
        <v>74</v>
      </c>
      <c r="J1791" t="s">
        <v>48</v>
      </c>
      <c r="K1791">
        <v>339</v>
      </c>
      <c r="L1791">
        <v>197000</v>
      </c>
      <c r="M1791" t="s">
        <v>49</v>
      </c>
      <c r="N1791">
        <v>0</v>
      </c>
      <c r="O1791">
        <v>0</v>
      </c>
      <c r="P1791">
        <v>0</v>
      </c>
      <c r="Q1791">
        <v>0.32400000000000001</v>
      </c>
      <c r="R1791">
        <v>1.0399999999999999E-4</v>
      </c>
      <c r="S1791">
        <v>3.95</v>
      </c>
      <c r="T1791">
        <v>0</v>
      </c>
      <c r="U1791">
        <v>0</v>
      </c>
      <c r="V1791">
        <v>0</v>
      </c>
      <c r="W1791">
        <v>6.4500000000000002E-2</v>
      </c>
      <c r="X1791" s="5">
        <v>1.9700000000000001E-5</v>
      </c>
      <c r="Y1791">
        <v>2.09</v>
      </c>
      <c r="AB1791">
        <v>2</v>
      </c>
      <c r="AC1791" t="s">
        <v>133</v>
      </c>
      <c r="AD1791" t="s">
        <v>128</v>
      </c>
      <c r="AE1791" t="s">
        <v>75</v>
      </c>
      <c r="AF1791" t="s">
        <v>129</v>
      </c>
    </row>
    <row r="1792" spans="1:32">
      <c r="A1792" t="s">
        <v>150</v>
      </c>
      <c r="B1792" t="s">
        <v>42</v>
      </c>
      <c r="C1792" t="s">
        <v>43</v>
      </c>
      <c r="D1792" s="4">
        <v>41537</v>
      </c>
      <c r="E1792" t="s">
        <v>126</v>
      </c>
      <c r="F1792" t="s">
        <v>132</v>
      </c>
      <c r="G1792" t="s">
        <v>127</v>
      </c>
      <c r="H1792" t="s">
        <v>44</v>
      </c>
      <c r="I1792" t="s">
        <v>80</v>
      </c>
      <c r="J1792" t="s">
        <v>48</v>
      </c>
      <c r="K1792">
        <v>303</v>
      </c>
      <c r="L1792">
        <v>178000</v>
      </c>
      <c r="M1792" t="s">
        <v>49</v>
      </c>
      <c r="N1792">
        <v>0</v>
      </c>
      <c r="O1792">
        <v>0</v>
      </c>
      <c r="P1792">
        <v>0</v>
      </c>
      <c r="Q1792">
        <v>0.2</v>
      </c>
      <c r="R1792">
        <v>1.2999999999999999E-4</v>
      </c>
      <c r="S1792">
        <v>4.47</v>
      </c>
      <c r="T1792">
        <v>0</v>
      </c>
      <c r="U1792">
        <v>0</v>
      </c>
      <c r="V1792">
        <v>0</v>
      </c>
      <c r="W1792">
        <v>3.6799999999999999E-2</v>
      </c>
      <c r="X1792" s="5">
        <v>2.6400000000000001E-5</v>
      </c>
      <c r="Y1792">
        <v>2.4700000000000002</v>
      </c>
      <c r="AB1792">
        <v>2</v>
      </c>
      <c r="AC1792" t="s">
        <v>133</v>
      </c>
      <c r="AD1792" t="s">
        <v>128</v>
      </c>
      <c r="AE1792" t="s">
        <v>81</v>
      </c>
      <c r="AF1792" t="s">
        <v>129</v>
      </c>
    </row>
    <row r="1793" spans="1:32">
      <c r="A1793" t="s">
        <v>150</v>
      </c>
      <c r="B1793" t="s">
        <v>42</v>
      </c>
      <c r="C1793" t="s">
        <v>43</v>
      </c>
      <c r="D1793" s="4">
        <v>41537</v>
      </c>
      <c r="E1793" t="s">
        <v>126</v>
      </c>
      <c r="F1793" t="s">
        <v>132</v>
      </c>
      <c r="G1793" t="s">
        <v>127</v>
      </c>
      <c r="H1793" t="s">
        <v>44</v>
      </c>
      <c r="I1793" t="s">
        <v>130</v>
      </c>
      <c r="J1793" t="s">
        <v>48</v>
      </c>
      <c r="K1793">
        <v>330</v>
      </c>
      <c r="L1793">
        <v>200000</v>
      </c>
      <c r="M1793" t="s">
        <v>49</v>
      </c>
      <c r="N1793">
        <v>0</v>
      </c>
      <c r="O1793">
        <v>0</v>
      </c>
      <c r="P1793">
        <v>0</v>
      </c>
      <c r="Q1793">
        <v>0.20300000000000001</v>
      </c>
      <c r="R1793" s="5">
        <v>6.5900000000000003E-5</v>
      </c>
      <c r="S1793">
        <v>4.29</v>
      </c>
      <c r="T1793">
        <v>0</v>
      </c>
      <c r="U1793">
        <v>0</v>
      </c>
      <c r="V1793">
        <v>0</v>
      </c>
      <c r="W1793">
        <v>3.5999999999999997E-2</v>
      </c>
      <c r="X1793" s="5">
        <v>1.22E-5</v>
      </c>
      <c r="Y1793">
        <v>2.27</v>
      </c>
      <c r="AB1793">
        <v>2</v>
      </c>
      <c r="AC1793" t="s">
        <v>133</v>
      </c>
      <c r="AD1793" t="s">
        <v>128</v>
      </c>
      <c r="AE1793" t="s">
        <v>131</v>
      </c>
      <c r="AF1793" t="s">
        <v>129</v>
      </c>
    </row>
    <row r="1794" spans="1:32">
      <c r="A1794" t="s">
        <v>150</v>
      </c>
      <c r="B1794" t="s">
        <v>42</v>
      </c>
      <c r="C1794" t="s">
        <v>43</v>
      </c>
      <c r="D1794" s="4">
        <v>41537</v>
      </c>
      <c r="E1794" t="s">
        <v>126</v>
      </c>
      <c r="F1794" t="s">
        <v>132</v>
      </c>
      <c r="G1794" t="s">
        <v>46</v>
      </c>
      <c r="H1794" t="s">
        <v>44</v>
      </c>
      <c r="I1794" t="s">
        <v>130</v>
      </c>
      <c r="J1794" t="s">
        <v>48</v>
      </c>
      <c r="K1794">
        <v>307</v>
      </c>
      <c r="L1794">
        <v>216000</v>
      </c>
      <c r="M1794" t="s">
        <v>49</v>
      </c>
      <c r="N1794">
        <v>0</v>
      </c>
      <c r="O1794">
        <v>0</v>
      </c>
      <c r="P1794">
        <v>0</v>
      </c>
      <c r="Q1794">
        <v>2.92E-2</v>
      </c>
      <c r="R1794" s="5">
        <v>1.3200000000000001E-5</v>
      </c>
      <c r="S1794">
        <v>2.2599999999999998</v>
      </c>
      <c r="T1794">
        <v>0</v>
      </c>
      <c r="U1794">
        <v>0</v>
      </c>
      <c r="V1794">
        <v>0</v>
      </c>
      <c r="W1794">
        <v>2.92E-2</v>
      </c>
      <c r="X1794" s="5">
        <v>1.3200000000000001E-5</v>
      </c>
      <c r="Y1794">
        <v>2.2599999999999998</v>
      </c>
      <c r="AB1794">
        <v>2</v>
      </c>
      <c r="AC1794" t="s">
        <v>133</v>
      </c>
      <c r="AD1794" t="s">
        <v>46</v>
      </c>
      <c r="AE1794" t="s">
        <v>131</v>
      </c>
      <c r="AF1794" t="s">
        <v>129</v>
      </c>
    </row>
    <row r="1795" spans="1:32">
      <c r="A1795" t="s">
        <v>150</v>
      </c>
      <c r="B1795" t="s">
        <v>42</v>
      </c>
      <c r="C1795" t="s">
        <v>43</v>
      </c>
      <c r="D1795" s="4">
        <v>41488</v>
      </c>
      <c r="E1795" t="s">
        <v>126</v>
      </c>
      <c r="F1795" t="s">
        <v>82</v>
      </c>
      <c r="G1795" t="s">
        <v>127</v>
      </c>
      <c r="H1795" t="s">
        <v>44</v>
      </c>
      <c r="I1795" t="s">
        <v>47</v>
      </c>
      <c r="J1795" t="s">
        <v>48</v>
      </c>
      <c r="K1795">
        <v>1030</v>
      </c>
      <c r="L1795">
        <v>300000</v>
      </c>
      <c r="M1795" t="s">
        <v>49</v>
      </c>
      <c r="N1795">
        <v>0</v>
      </c>
      <c r="O1795">
        <v>0</v>
      </c>
      <c r="P1795">
        <v>0</v>
      </c>
      <c r="Q1795">
        <v>0</v>
      </c>
      <c r="R1795">
        <v>0</v>
      </c>
      <c r="S1795">
        <v>5.18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2.72</v>
      </c>
      <c r="AB1795">
        <v>2</v>
      </c>
      <c r="AC1795" t="s">
        <v>83</v>
      </c>
      <c r="AD1795" t="s">
        <v>128</v>
      </c>
      <c r="AE1795" t="s">
        <v>51</v>
      </c>
      <c r="AF1795" t="s">
        <v>129</v>
      </c>
    </row>
    <row r="1796" spans="1:32">
      <c r="A1796" t="s">
        <v>150</v>
      </c>
      <c r="B1796" t="s">
        <v>42</v>
      </c>
      <c r="C1796" t="s">
        <v>43</v>
      </c>
      <c r="D1796" s="4">
        <v>41488</v>
      </c>
      <c r="E1796" t="s">
        <v>126</v>
      </c>
      <c r="F1796" t="s">
        <v>82</v>
      </c>
      <c r="G1796" t="s">
        <v>127</v>
      </c>
      <c r="H1796" t="s">
        <v>44</v>
      </c>
      <c r="I1796" t="s">
        <v>52</v>
      </c>
      <c r="J1796" t="s">
        <v>48</v>
      </c>
      <c r="K1796">
        <v>1030</v>
      </c>
      <c r="L1796">
        <v>300000</v>
      </c>
      <c r="M1796" t="s">
        <v>49</v>
      </c>
      <c r="N1796">
        <v>0</v>
      </c>
      <c r="O1796">
        <v>0</v>
      </c>
      <c r="P1796">
        <v>0</v>
      </c>
      <c r="Q1796">
        <v>0</v>
      </c>
      <c r="R1796">
        <v>0</v>
      </c>
      <c r="S1796">
        <v>4.6900000000000004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2.56</v>
      </c>
      <c r="AB1796">
        <v>2</v>
      </c>
      <c r="AC1796" t="s">
        <v>83</v>
      </c>
      <c r="AD1796" t="s">
        <v>128</v>
      </c>
      <c r="AE1796" t="s">
        <v>53</v>
      </c>
      <c r="AF1796" t="s">
        <v>129</v>
      </c>
    </row>
    <row r="1797" spans="1:32">
      <c r="A1797" t="s">
        <v>150</v>
      </c>
      <c r="B1797" t="s">
        <v>42</v>
      </c>
      <c r="C1797" t="s">
        <v>43</v>
      </c>
      <c r="D1797" s="4">
        <v>41488</v>
      </c>
      <c r="E1797" t="s">
        <v>126</v>
      </c>
      <c r="F1797" t="s">
        <v>82</v>
      </c>
      <c r="G1797" t="s">
        <v>127</v>
      </c>
      <c r="H1797" t="s">
        <v>44</v>
      </c>
      <c r="I1797" t="s">
        <v>54</v>
      </c>
      <c r="J1797" t="s">
        <v>48</v>
      </c>
      <c r="K1797">
        <v>1030</v>
      </c>
      <c r="L1797">
        <v>300000</v>
      </c>
      <c r="M1797" t="s">
        <v>49</v>
      </c>
      <c r="N1797">
        <v>0</v>
      </c>
      <c r="O1797">
        <v>0</v>
      </c>
      <c r="P1797">
        <v>0</v>
      </c>
      <c r="Q1797">
        <v>0</v>
      </c>
      <c r="R1797">
        <v>0</v>
      </c>
      <c r="S1797">
        <v>4.8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2.56</v>
      </c>
      <c r="AB1797">
        <v>2</v>
      </c>
      <c r="AC1797" t="s">
        <v>83</v>
      </c>
      <c r="AD1797" t="s">
        <v>128</v>
      </c>
      <c r="AE1797" t="s">
        <v>55</v>
      </c>
      <c r="AF1797" t="s">
        <v>129</v>
      </c>
    </row>
    <row r="1798" spans="1:32">
      <c r="A1798" t="s">
        <v>150</v>
      </c>
      <c r="B1798" t="s">
        <v>42</v>
      </c>
      <c r="C1798" t="s">
        <v>43</v>
      </c>
      <c r="D1798" s="4">
        <v>41488</v>
      </c>
      <c r="E1798" t="s">
        <v>126</v>
      </c>
      <c r="F1798" t="s">
        <v>82</v>
      </c>
      <c r="G1798" t="s">
        <v>127</v>
      </c>
      <c r="H1798" t="s">
        <v>44</v>
      </c>
      <c r="I1798" t="s">
        <v>56</v>
      </c>
      <c r="J1798" t="s">
        <v>48</v>
      </c>
      <c r="K1798">
        <v>1030</v>
      </c>
      <c r="L1798">
        <v>300000</v>
      </c>
      <c r="M1798" t="s">
        <v>49</v>
      </c>
      <c r="N1798">
        <v>0</v>
      </c>
      <c r="O1798">
        <v>0</v>
      </c>
      <c r="P1798">
        <v>0</v>
      </c>
      <c r="Q1798">
        <v>0</v>
      </c>
      <c r="R1798">
        <v>0</v>
      </c>
      <c r="S1798">
        <v>4.57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2.4900000000000002</v>
      </c>
      <c r="AB1798">
        <v>2</v>
      </c>
      <c r="AC1798" t="s">
        <v>83</v>
      </c>
      <c r="AD1798" t="s">
        <v>128</v>
      </c>
      <c r="AE1798" t="s">
        <v>57</v>
      </c>
      <c r="AF1798" t="s">
        <v>129</v>
      </c>
    </row>
    <row r="1799" spans="1:32">
      <c r="A1799" t="s">
        <v>150</v>
      </c>
      <c r="B1799" t="s">
        <v>42</v>
      </c>
      <c r="C1799" t="s">
        <v>43</v>
      </c>
      <c r="D1799" s="4">
        <v>41488</v>
      </c>
      <c r="E1799" t="s">
        <v>126</v>
      </c>
      <c r="F1799" t="s">
        <v>82</v>
      </c>
      <c r="G1799" t="s">
        <v>127</v>
      </c>
      <c r="H1799" t="s">
        <v>44</v>
      </c>
      <c r="I1799" t="s">
        <v>58</v>
      </c>
      <c r="J1799" t="s">
        <v>48</v>
      </c>
      <c r="K1799">
        <v>1030</v>
      </c>
      <c r="L1799">
        <v>300000</v>
      </c>
      <c r="M1799" t="s">
        <v>49</v>
      </c>
      <c r="N1799">
        <v>0</v>
      </c>
      <c r="O1799">
        <v>0</v>
      </c>
      <c r="P1799">
        <v>0</v>
      </c>
      <c r="Q1799">
        <v>0</v>
      </c>
      <c r="R1799">
        <v>0</v>
      </c>
      <c r="S1799">
        <v>4.71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2.6</v>
      </c>
      <c r="AB1799">
        <v>2</v>
      </c>
      <c r="AC1799" t="s">
        <v>83</v>
      </c>
      <c r="AD1799" t="s">
        <v>128</v>
      </c>
      <c r="AE1799" t="s">
        <v>59</v>
      </c>
      <c r="AF1799" t="s">
        <v>129</v>
      </c>
    </row>
    <row r="1800" spans="1:32">
      <c r="A1800" t="s">
        <v>150</v>
      </c>
      <c r="B1800" t="s">
        <v>42</v>
      </c>
      <c r="C1800" t="s">
        <v>43</v>
      </c>
      <c r="D1800" s="4">
        <v>41488</v>
      </c>
      <c r="E1800" t="s">
        <v>126</v>
      </c>
      <c r="F1800" t="s">
        <v>82</v>
      </c>
      <c r="G1800" t="s">
        <v>127</v>
      </c>
      <c r="H1800" t="s">
        <v>44</v>
      </c>
      <c r="I1800" t="s">
        <v>70</v>
      </c>
      <c r="J1800" t="s">
        <v>48</v>
      </c>
      <c r="K1800">
        <v>1030</v>
      </c>
      <c r="L1800">
        <v>300000</v>
      </c>
      <c r="M1800" t="s">
        <v>49</v>
      </c>
      <c r="N1800">
        <v>0</v>
      </c>
      <c r="O1800">
        <v>0</v>
      </c>
      <c r="P1800">
        <v>0</v>
      </c>
      <c r="Q1800">
        <v>0</v>
      </c>
      <c r="R1800">
        <v>0</v>
      </c>
      <c r="S1800">
        <v>4.41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2.39</v>
      </c>
      <c r="AB1800">
        <v>2</v>
      </c>
      <c r="AC1800" t="s">
        <v>83</v>
      </c>
      <c r="AD1800" t="s">
        <v>128</v>
      </c>
      <c r="AE1800" t="s">
        <v>71</v>
      </c>
      <c r="AF1800" t="s">
        <v>129</v>
      </c>
    </row>
    <row r="1801" spans="1:32">
      <c r="A1801" t="s">
        <v>150</v>
      </c>
      <c r="B1801" t="s">
        <v>42</v>
      </c>
      <c r="C1801" t="s">
        <v>43</v>
      </c>
      <c r="D1801" s="4">
        <v>41488</v>
      </c>
      <c r="E1801" t="s">
        <v>126</v>
      </c>
      <c r="F1801" t="s">
        <v>82</v>
      </c>
      <c r="G1801" t="s">
        <v>127</v>
      </c>
      <c r="H1801" t="s">
        <v>44</v>
      </c>
      <c r="I1801" t="s">
        <v>72</v>
      </c>
      <c r="J1801" t="s">
        <v>48</v>
      </c>
      <c r="K1801">
        <v>1030</v>
      </c>
      <c r="L1801">
        <v>300000</v>
      </c>
      <c r="M1801" t="s">
        <v>49</v>
      </c>
      <c r="N1801">
        <v>0</v>
      </c>
      <c r="O1801">
        <v>0</v>
      </c>
      <c r="P1801">
        <v>0</v>
      </c>
      <c r="Q1801">
        <v>0</v>
      </c>
      <c r="R1801">
        <v>0</v>
      </c>
      <c r="S1801">
        <v>4.49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2.46</v>
      </c>
      <c r="AB1801">
        <v>2</v>
      </c>
      <c r="AC1801" t="s">
        <v>83</v>
      </c>
      <c r="AD1801" t="s">
        <v>128</v>
      </c>
      <c r="AE1801" t="s">
        <v>73</v>
      </c>
      <c r="AF1801" t="s">
        <v>129</v>
      </c>
    </row>
    <row r="1802" spans="1:32">
      <c r="A1802" t="s">
        <v>150</v>
      </c>
      <c r="B1802" t="s">
        <v>42</v>
      </c>
      <c r="C1802" t="s">
        <v>43</v>
      </c>
      <c r="D1802" s="4">
        <v>41488</v>
      </c>
      <c r="E1802" t="s">
        <v>126</v>
      </c>
      <c r="F1802" t="s">
        <v>82</v>
      </c>
      <c r="G1802" t="s">
        <v>127</v>
      </c>
      <c r="H1802" t="s">
        <v>44</v>
      </c>
      <c r="I1802" t="s">
        <v>74</v>
      </c>
      <c r="J1802" t="s">
        <v>48</v>
      </c>
      <c r="K1802">
        <v>1030</v>
      </c>
      <c r="L1802">
        <v>300000</v>
      </c>
      <c r="M1802" t="s">
        <v>49</v>
      </c>
      <c r="N1802">
        <v>0</v>
      </c>
      <c r="O1802">
        <v>0</v>
      </c>
      <c r="P1802">
        <v>0</v>
      </c>
      <c r="Q1802">
        <v>0</v>
      </c>
      <c r="R1802">
        <v>0</v>
      </c>
      <c r="S1802">
        <v>4.38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2.37</v>
      </c>
      <c r="AB1802">
        <v>2</v>
      </c>
      <c r="AC1802" t="s">
        <v>83</v>
      </c>
      <c r="AD1802" t="s">
        <v>128</v>
      </c>
      <c r="AE1802" t="s">
        <v>75</v>
      </c>
      <c r="AF1802" t="s">
        <v>129</v>
      </c>
    </row>
    <row r="1803" spans="1:32">
      <c r="A1803" t="s">
        <v>150</v>
      </c>
      <c r="B1803" t="s">
        <v>42</v>
      </c>
      <c r="C1803" t="s">
        <v>43</v>
      </c>
      <c r="D1803" s="4">
        <v>41488</v>
      </c>
      <c r="E1803" t="s">
        <v>126</v>
      </c>
      <c r="F1803" t="s">
        <v>82</v>
      </c>
      <c r="G1803" t="s">
        <v>127</v>
      </c>
      <c r="H1803" t="s">
        <v>44</v>
      </c>
      <c r="I1803" t="s">
        <v>80</v>
      </c>
      <c r="J1803" t="s">
        <v>48</v>
      </c>
      <c r="K1803">
        <v>1030</v>
      </c>
      <c r="L1803">
        <v>300000</v>
      </c>
      <c r="M1803" t="s">
        <v>49</v>
      </c>
      <c r="N1803">
        <v>0</v>
      </c>
      <c r="O1803">
        <v>0</v>
      </c>
      <c r="P1803">
        <v>0</v>
      </c>
      <c r="Q1803">
        <v>0</v>
      </c>
      <c r="R1803">
        <v>0</v>
      </c>
      <c r="S1803">
        <v>5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2.72</v>
      </c>
      <c r="AB1803">
        <v>2</v>
      </c>
      <c r="AC1803" t="s">
        <v>83</v>
      </c>
      <c r="AD1803" t="s">
        <v>128</v>
      </c>
      <c r="AE1803" t="s">
        <v>81</v>
      </c>
      <c r="AF1803" t="s">
        <v>129</v>
      </c>
    </row>
    <row r="1804" spans="1:32">
      <c r="A1804" t="s">
        <v>150</v>
      </c>
      <c r="B1804" t="s">
        <v>42</v>
      </c>
      <c r="C1804" t="s">
        <v>43</v>
      </c>
      <c r="D1804" s="4">
        <v>41537</v>
      </c>
      <c r="E1804" t="s">
        <v>126</v>
      </c>
      <c r="F1804" t="s">
        <v>82</v>
      </c>
      <c r="G1804" t="s">
        <v>127</v>
      </c>
      <c r="H1804" t="s">
        <v>44</v>
      </c>
      <c r="I1804" t="s">
        <v>130</v>
      </c>
      <c r="J1804" t="s">
        <v>48</v>
      </c>
      <c r="K1804">
        <v>1030</v>
      </c>
      <c r="L1804">
        <v>300000</v>
      </c>
      <c r="M1804" t="s">
        <v>49</v>
      </c>
      <c r="N1804">
        <v>0</v>
      </c>
      <c r="O1804">
        <v>0</v>
      </c>
      <c r="P1804">
        <v>0</v>
      </c>
      <c r="Q1804">
        <v>0</v>
      </c>
      <c r="R1804">
        <v>0</v>
      </c>
      <c r="S1804">
        <v>4.6399999999999997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2.5099999999999998</v>
      </c>
      <c r="AB1804">
        <v>2</v>
      </c>
      <c r="AC1804" t="s">
        <v>83</v>
      </c>
      <c r="AD1804" t="s">
        <v>128</v>
      </c>
      <c r="AE1804" t="s">
        <v>131</v>
      </c>
      <c r="AF1804" t="s">
        <v>129</v>
      </c>
    </row>
    <row r="1805" spans="1:32">
      <c r="A1805" t="s">
        <v>150</v>
      </c>
      <c r="B1805" t="s">
        <v>42</v>
      </c>
      <c r="C1805" t="s">
        <v>43</v>
      </c>
      <c r="D1805" s="4">
        <v>41537</v>
      </c>
      <c r="E1805" t="s">
        <v>126</v>
      </c>
      <c r="F1805" t="s">
        <v>82</v>
      </c>
      <c r="G1805" t="s">
        <v>46</v>
      </c>
      <c r="H1805" t="s">
        <v>44</v>
      </c>
      <c r="I1805" t="s">
        <v>130</v>
      </c>
      <c r="J1805" t="s">
        <v>48</v>
      </c>
      <c r="K1805">
        <v>1030</v>
      </c>
      <c r="L1805">
        <v>300000</v>
      </c>
      <c r="M1805" t="s">
        <v>49</v>
      </c>
      <c r="N1805">
        <v>0</v>
      </c>
      <c r="O1805">
        <v>0</v>
      </c>
      <c r="P1805">
        <v>0</v>
      </c>
      <c r="Q1805">
        <v>0</v>
      </c>
      <c r="R1805">
        <v>0</v>
      </c>
      <c r="S1805">
        <v>2.4900000000000002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2.4900000000000002</v>
      </c>
      <c r="AB1805">
        <v>2</v>
      </c>
      <c r="AC1805" t="s">
        <v>83</v>
      </c>
      <c r="AD1805" t="s">
        <v>46</v>
      </c>
      <c r="AE1805" t="s">
        <v>131</v>
      </c>
      <c r="AF1805" t="s">
        <v>129</v>
      </c>
    </row>
    <row r="1806" spans="1:32">
      <c r="A1806" t="s">
        <v>150</v>
      </c>
      <c r="B1806" t="s">
        <v>42</v>
      </c>
      <c r="C1806" t="s">
        <v>43</v>
      </c>
      <c r="D1806" s="4">
        <v>41488</v>
      </c>
      <c r="E1806" t="s">
        <v>126</v>
      </c>
      <c r="F1806" t="s">
        <v>84</v>
      </c>
      <c r="G1806" t="s">
        <v>127</v>
      </c>
      <c r="H1806" t="s">
        <v>44</v>
      </c>
      <c r="I1806" t="s">
        <v>47</v>
      </c>
      <c r="J1806" t="s">
        <v>48</v>
      </c>
      <c r="K1806">
        <v>175</v>
      </c>
      <c r="L1806">
        <v>50000</v>
      </c>
      <c r="M1806" t="s">
        <v>49</v>
      </c>
      <c r="N1806">
        <v>0</v>
      </c>
      <c r="O1806">
        <v>0</v>
      </c>
      <c r="P1806">
        <v>0</v>
      </c>
      <c r="Q1806">
        <v>0</v>
      </c>
      <c r="R1806">
        <v>0</v>
      </c>
      <c r="S1806">
        <v>4.09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1.88</v>
      </c>
      <c r="AB1806">
        <v>2</v>
      </c>
      <c r="AC1806" t="s">
        <v>85</v>
      </c>
      <c r="AD1806" t="s">
        <v>128</v>
      </c>
      <c r="AE1806" t="s">
        <v>51</v>
      </c>
      <c r="AF1806" t="s">
        <v>129</v>
      </c>
    </row>
    <row r="1807" spans="1:32">
      <c r="A1807" t="s">
        <v>150</v>
      </c>
      <c r="B1807" t="s">
        <v>42</v>
      </c>
      <c r="C1807" t="s">
        <v>43</v>
      </c>
      <c r="D1807" s="4">
        <v>41488</v>
      </c>
      <c r="E1807" t="s">
        <v>126</v>
      </c>
      <c r="F1807" t="s">
        <v>84</v>
      </c>
      <c r="G1807" t="s">
        <v>127</v>
      </c>
      <c r="H1807" t="s">
        <v>44</v>
      </c>
      <c r="I1807" t="s">
        <v>52</v>
      </c>
      <c r="J1807" t="s">
        <v>48</v>
      </c>
      <c r="K1807">
        <v>175</v>
      </c>
      <c r="L1807">
        <v>50000</v>
      </c>
      <c r="M1807" t="s">
        <v>49</v>
      </c>
      <c r="N1807">
        <v>0</v>
      </c>
      <c r="O1807">
        <v>0</v>
      </c>
      <c r="P1807">
        <v>0</v>
      </c>
      <c r="Q1807">
        <v>0</v>
      </c>
      <c r="R1807">
        <v>0</v>
      </c>
      <c r="S1807">
        <v>3.9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1.76</v>
      </c>
      <c r="AB1807">
        <v>2</v>
      </c>
      <c r="AC1807" t="s">
        <v>85</v>
      </c>
      <c r="AD1807" t="s">
        <v>128</v>
      </c>
      <c r="AE1807" t="s">
        <v>53</v>
      </c>
      <c r="AF1807" t="s">
        <v>129</v>
      </c>
    </row>
    <row r="1808" spans="1:32">
      <c r="A1808" t="s">
        <v>150</v>
      </c>
      <c r="B1808" t="s">
        <v>42</v>
      </c>
      <c r="C1808" t="s">
        <v>43</v>
      </c>
      <c r="D1808" s="4">
        <v>41488</v>
      </c>
      <c r="E1808" t="s">
        <v>126</v>
      </c>
      <c r="F1808" t="s">
        <v>84</v>
      </c>
      <c r="G1808" t="s">
        <v>127</v>
      </c>
      <c r="H1808" t="s">
        <v>44</v>
      </c>
      <c r="I1808" t="s">
        <v>54</v>
      </c>
      <c r="J1808" t="s">
        <v>48</v>
      </c>
      <c r="K1808">
        <v>175</v>
      </c>
      <c r="L1808">
        <v>50000</v>
      </c>
      <c r="M1808" t="s">
        <v>49</v>
      </c>
      <c r="N1808">
        <v>0</v>
      </c>
      <c r="O1808">
        <v>0</v>
      </c>
      <c r="P1808">
        <v>0</v>
      </c>
      <c r="Q1808">
        <v>0</v>
      </c>
      <c r="R1808">
        <v>0</v>
      </c>
      <c r="S1808">
        <v>4.03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1.77</v>
      </c>
      <c r="AB1808">
        <v>2</v>
      </c>
      <c r="AC1808" t="s">
        <v>85</v>
      </c>
      <c r="AD1808" t="s">
        <v>128</v>
      </c>
      <c r="AE1808" t="s">
        <v>55</v>
      </c>
      <c r="AF1808" t="s">
        <v>129</v>
      </c>
    </row>
    <row r="1809" spans="1:32">
      <c r="A1809" t="s">
        <v>150</v>
      </c>
      <c r="B1809" t="s">
        <v>42</v>
      </c>
      <c r="C1809" t="s">
        <v>43</v>
      </c>
      <c r="D1809" s="4">
        <v>41488</v>
      </c>
      <c r="E1809" t="s">
        <v>126</v>
      </c>
      <c r="F1809" t="s">
        <v>84</v>
      </c>
      <c r="G1809" t="s">
        <v>127</v>
      </c>
      <c r="H1809" t="s">
        <v>44</v>
      </c>
      <c r="I1809" t="s">
        <v>56</v>
      </c>
      <c r="J1809" t="s">
        <v>48</v>
      </c>
      <c r="K1809">
        <v>175</v>
      </c>
      <c r="L1809">
        <v>50000</v>
      </c>
      <c r="M1809" t="s">
        <v>49</v>
      </c>
      <c r="N1809">
        <v>0</v>
      </c>
      <c r="O1809">
        <v>0</v>
      </c>
      <c r="P1809">
        <v>0</v>
      </c>
      <c r="Q1809">
        <v>0</v>
      </c>
      <c r="R1809">
        <v>0</v>
      </c>
      <c r="S1809">
        <v>3.81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1.72</v>
      </c>
      <c r="AB1809">
        <v>2</v>
      </c>
      <c r="AC1809" t="s">
        <v>85</v>
      </c>
      <c r="AD1809" t="s">
        <v>128</v>
      </c>
      <c r="AE1809" t="s">
        <v>57</v>
      </c>
      <c r="AF1809" t="s">
        <v>129</v>
      </c>
    </row>
    <row r="1810" spans="1:32">
      <c r="A1810" t="s">
        <v>150</v>
      </c>
      <c r="B1810" t="s">
        <v>42</v>
      </c>
      <c r="C1810" t="s">
        <v>43</v>
      </c>
      <c r="D1810" s="4">
        <v>41488</v>
      </c>
      <c r="E1810" t="s">
        <v>126</v>
      </c>
      <c r="F1810" t="s">
        <v>84</v>
      </c>
      <c r="G1810" t="s">
        <v>127</v>
      </c>
      <c r="H1810" t="s">
        <v>44</v>
      </c>
      <c r="I1810" t="s">
        <v>58</v>
      </c>
      <c r="J1810" t="s">
        <v>48</v>
      </c>
      <c r="K1810">
        <v>175</v>
      </c>
      <c r="L1810">
        <v>50000</v>
      </c>
      <c r="M1810" t="s">
        <v>49</v>
      </c>
      <c r="N1810">
        <v>0</v>
      </c>
      <c r="O1810">
        <v>0</v>
      </c>
      <c r="P1810">
        <v>0</v>
      </c>
      <c r="Q1810">
        <v>0</v>
      </c>
      <c r="R1810">
        <v>0</v>
      </c>
      <c r="S1810">
        <v>3.95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1.79</v>
      </c>
      <c r="AB1810">
        <v>2</v>
      </c>
      <c r="AC1810" t="s">
        <v>85</v>
      </c>
      <c r="AD1810" t="s">
        <v>128</v>
      </c>
      <c r="AE1810" t="s">
        <v>59</v>
      </c>
      <c r="AF1810" t="s">
        <v>129</v>
      </c>
    </row>
    <row r="1811" spans="1:32">
      <c r="A1811" t="s">
        <v>150</v>
      </c>
      <c r="B1811" t="s">
        <v>42</v>
      </c>
      <c r="C1811" t="s">
        <v>43</v>
      </c>
      <c r="D1811" s="4">
        <v>41488</v>
      </c>
      <c r="E1811" t="s">
        <v>126</v>
      </c>
      <c r="F1811" t="s">
        <v>84</v>
      </c>
      <c r="G1811" t="s">
        <v>127</v>
      </c>
      <c r="H1811" t="s">
        <v>44</v>
      </c>
      <c r="I1811" t="s">
        <v>70</v>
      </c>
      <c r="J1811" t="s">
        <v>48</v>
      </c>
      <c r="K1811">
        <v>175</v>
      </c>
      <c r="L1811">
        <v>50000</v>
      </c>
      <c r="M1811" t="s">
        <v>49</v>
      </c>
      <c r="N1811">
        <v>0</v>
      </c>
      <c r="O1811">
        <v>0</v>
      </c>
      <c r="P1811">
        <v>0</v>
      </c>
      <c r="Q1811">
        <v>0</v>
      </c>
      <c r="R1811">
        <v>0</v>
      </c>
      <c r="S1811">
        <v>3.5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1.66</v>
      </c>
      <c r="AB1811">
        <v>2</v>
      </c>
      <c r="AC1811" t="s">
        <v>85</v>
      </c>
      <c r="AD1811" t="s">
        <v>128</v>
      </c>
      <c r="AE1811" t="s">
        <v>71</v>
      </c>
      <c r="AF1811" t="s">
        <v>129</v>
      </c>
    </row>
    <row r="1812" spans="1:32">
      <c r="A1812" t="s">
        <v>150</v>
      </c>
      <c r="B1812" t="s">
        <v>42</v>
      </c>
      <c r="C1812" t="s">
        <v>43</v>
      </c>
      <c r="D1812" s="4">
        <v>41488</v>
      </c>
      <c r="E1812" t="s">
        <v>126</v>
      </c>
      <c r="F1812" t="s">
        <v>84</v>
      </c>
      <c r="G1812" t="s">
        <v>127</v>
      </c>
      <c r="H1812" t="s">
        <v>44</v>
      </c>
      <c r="I1812" t="s">
        <v>72</v>
      </c>
      <c r="J1812" t="s">
        <v>48</v>
      </c>
      <c r="K1812">
        <v>175</v>
      </c>
      <c r="L1812">
        <v>50000</v>
      </c>
      <c r="M1812" t="s">
        <v>49</v>
      </c>
      <c r="N1812">
        <v>0</v>
      </c>
      <c r="O1812">
        <v>0</v>
      </c>
      <c r="P1812">
        <v>0</v>
      </c>
      <c r="Q1812">
        <v>0</v>
      </c>
      <c r="R1812">
        <v>0</v>
      </c>
      <c r="S1812">
        <v>3.6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1.7</v>
      </c>
      <c r="AB1812">
        <v>2</v>
      </c>
      <c r="AC1812" t="s">
        <v>85</v>
      </c>
      <c r="AD1812" t="s">
        <v>128</v>
      </c>
      <c r="AE1812" t="s">
        <v>73</v>
      </c>
      <c r="AF1812" t="s">
        <v>129</v>
      </c>
    </row>
    <row r="1813" spans="1:32">
      <c r="A1813" t="s">
        <v>150</v>
      </c>
      <c r="B1813" t="s">
        <v>42</v>
      </c>
      <c r="C1813" t="s">
        <v>43</v>
      </c>
      <c r="D1813" s="4">
        <v>41488</v>
      </c>
      <c r="E1813" t="s">
        <v>126</v>
      </c>
      <c r="F1813" t="s">
        <v>84</v>
      </c>
      <c r="G1813" t="s">
        <v>127</v>
      </c>
      <c r="H1813" t="s">
        <v>44</v>
      </c>
      <c r="I1813" t="s">
        <v>74</v>
      </c>
      <c r="J1813" t="s">
        <v>48</v>
      </c>
      <c r="K1813">
        <v>175</v>
      </c>
      <c r="L1813">
        <v>50000</v>
      </c>
      <c r="M1813" t="s">
        <v>49</v>
      </c>
      <c r="N1813">
        <v>0</v>
      </c>
      <c r="O1813">
        <v>0</v>
      </c>
      <c r="P1813">
        <v>0</v>
      </c>
      <c r="Q1813">
        <v>0</v>
      </c>
      <c r="R1813">
        <v>0</v>
      </c>
      <c r="S1813">
        <v>3.52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1.64</v>
      </c>
      <c r="AB1813">
        <v>2</v>
      </c>
      <c r="AC1813" t="s">
        <v>85</v>
      </c>
      <c r="AD1813" t="s">
        <v>128</v>
      </c>
      <c r="AE1813" t="s">
        <v>75</v>
      </c>
      <c r="AF1813" t="s">
        <v>129</v>
      </c>
    </row>
    <row r="1814" spans="1:32">
      <c r="A1814" t="s">
        <v>150</v>
      </c>
      <c r="B1814" t="s">
        <v>42</v>
      </c>
      <c r="C1814" t="s">
        <v>43</v>
      </c>
      <c r="D1814" s="4">
        <v>41488</v>
      </c>
      <c r="E1814" t="s">
        <v>126</v>
      </c>
      <c r="F1814" t="s">
        <v>84</v>
      </c>
      <c r="G1814" t="s">
        <v>127</v>
      </c>
      <c r="H1814" t="s">
        <v>44</v>
      </c>
      <c r="I1814" t="s">
        <v>80</v>
      </c>
      <c r="J1814" t="s">
        <v>48</v>
      </c>
      <c r="K1814">
        <v>175</v>
      </c>
      <c r="L1814">
        <v>50000</v>
      </c>
      <c r="M1814" t="s">
        <v>49</v>
      </c>
      <c r="N1814">
        <v>0</v>
      </c>
      <c r="O1814">
        <v>0</v>
      </c>
      <c r="P1814">
        <v>0</v>
      </c>
      <c r="Q1814">
        <v>0</v>
      </c>
      <c r="R1814">
        <v>0</v>
      </c>
      <c r="S1814">
        <v>3.92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1.88</v>
      </c>
      <c r="AB1814">
        <v>2</v>
      </c>
      <c r="AC1814" t="s">
        <v>85</v>
      </c>
      <c r="AD1814" t="s">
        <v>128</v>
      </c>
      <c r="AE1814" t="s">
        <v>81</v>
      </c>
      <c r="AF1814" t="s">
        <v>129</v>
      </c>
    </row>
    <row r="1815" spans="1:32">
      <c r="A1815" t="s">
        <v>150</v>
      </c>
      <c r="B1815" t="s">
        <v>42</v>
      </c>
      <c r="C1815" t="s">
        <v>43</v>
      </c>
      <c r="D1815" s="4">
        <v>41537</v>
      </c>
      <c r="E1815" t="s">
        <v>126</v>
      </c>
      <c r="F1815" t="s">
        <v>84</v>
      </c>
      <c r="G1815" t="s">
        <v>127</v>
      </c>
      <c r="H1815" t="s">
        <v>44</v>
      </c>
      <c r="I1815" t="s">
        <v>130</v>
      </c>
      <c r="J1815" t="s">
        <v>48</v>
      </c>
      <c r="K1815">
        <v>175</v>
      </c>
      <c r="L1815">
        <v>50000</v>
      </c>
      <c r="M1815" t="s">
        <v>49</v>
      </c>
      <c r="N1815">
        <v>0</v>
      </c>
      <c r="O1815">
        <v>0</v>
      </c>
      <c r="P1815">
        <v>0</v>
      </c>
      <c r="Q1815">
        <v>0</v>
      </c>
      <c r="R1815">
        <v>0</v>
      </c>
      <c r="S1815">
        <v>3.77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1.72</v>
      </c>
      <c r="AB1815">
        <v>2</v>
      </c>
      <c r="AC1815" t="s">
        <v>85</v>
      </c>
      <c r="AD1815" t="s">
        <v>128</v>
      </c>
      <c r="AE1815" t="s">
        <v>131</v>
      </c>
      <c r="AF1815" t="s">
        <v>129</v>
      </c>
    </row>
    <row r="1816" spans="1:32">
      <c r="A1816" t="s">
        <v>150</v>
      </c>
      <c r="B1816" t="s">
        <v>42</v>
      </c>
      <c r="C1816" t="s">
        <v>43</v>
      </c>
      <c r="D1816" s="4">
        <v>41537</v>
      </c>
      <c r="E1816" t="s">
        <v>126</v>
      </c>
      <c r="F1816" t="s">
        <v>84</v>
      </c>
      <c r="G1816" t="s">
        <v>46</v>
      </c>
      <c r="H1816" t="s">
        <v>44</v>
      </c>
      <c r="I1816" t="s">
        <v>130</v>
      </c>
      <c r="J1816" t="s">
        <v>48</v>
      </c>
      <c r="K1816">
        <v>175</v>
      </c>
      <c r="L1816">
        <v>50000</v>
      </c>
      <c r="M1816" t="s">
        <v>49</v>
      </c>
      <c r="N1816">
        <v>0</v>
      </c>
      <c r="O1816">
        <v>0</v>
      </c>
      <c r="P1816">
        <v>0</v>
      </c>
      <c r="Q1816">
        <v>0</v>
      </c>
      <c r="R1816">
        <v>0</v>
      </c>
      <c r="S1816">
        <v>1.7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1.7</v>
      </c>
      <c r="AB1816">
        <v>2</v>
      </c>
      <c r="AC1816" t="s">
        <v>85</v>
      </c>
      <c r="AD1816" t="s">
        <v>46</v>
      </c>
      <c r="AE1816" t="s">
        <v>131</v>
      </c>
      <c r="AF1816" t="s">
        <v>129</v>
      </c>
    </row>
    <row r="1817" spans="1:32">
      <c r="A1817" t="s">
        <v>150</v>
      </c>
      <c r="B1817" t="s">
        <v>42</v>
      </c>
      <c r="C1817" t="s">
        <v>43</v>
      </c>
      <c r="D1817" s="4">
        <v>41488</v>
      </c>
      <c r="E1817" t="s">
        <v>126</v>
      </c>
      <c r="F1817" t="s">
        <v>86</v>
      </c>
      <c r="G1817" t="s">
        <v>127</v>
      </c>
      <c r="H1817" t="s">
        <v>44</v>
      </c>
      <c r="I1817" t="s">
        <v>47</v>
      </c>
      <c r="J1817" t="s">
        <v>48</v>
      </c>
      <c r="K1817">
        <v>14.6</v>
      </c>
      <c r="L1817">
        <v>1920</v>
      </c>
      <c r="M1817" t="s">
        <v>49</v>
      </c>
      <c r="N1817">
        <v>0</v>
      </c>
      <c r="O1817">
        <v>0</v>
      </c>
      <c r="P1817">
        <v>0</v>
      </c>
      <c r="Q1817">
        <v>0</v>
      </c>
      <c r="R1817">
        <v>0</v>
      </c>
      <c r="S1817">
        <v>4.38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2.02</v>
      </c>
      <c r="AB1817">
        <v>2</v>
      </c>
      <c r="AC1817" t="s">
        <v>87</v>
      </c>
      <c r="AD1817" t="s">
        <v>128</v>
      </c>
      <c r="AE1817" t="s">
        <v>51</v>
      </c>
      <c r="AF1817" t="s">
        <v>129</v>
      </c>
    </row>
    <row r="1818" spans="1:32">
      <c r="A1818" t="s">
        <v>150</v>
      </c>
      <c r="B1818" t="s">
        <v>42</v>
      </c>
      <c r="C1818" t="s">
        <v>43</v>
      </c>
      <c r="D1818" s="4">
        <v>41488</v>
      </c>
      <c r="E1818" t="s">
        <v>126</v>
      </c>
      <c r="F1818" t="s">
        <v>86</v>
      </c>
      <c r="G1818" t="s">
        <v>127</v>
      </c>
      <c r="H1818" t="s">
        <v>44</v>
      </c>
      <c r="I1818" t="s">
        <v>52</v>
      </c>
      <c r="J1818" t="s">
        <v>48</v>
      </c>
      <c r="K1818">
        <v>14.6</v>
      </c>
      <c r="L1818">
        <v>1920</v>
      </c>
      <c r="M1818" t="s">
        <v>49</v>
      </c>
      <c r="N1818">
        <v>0</v>
      </c>
      <c r="O1818">
        <v>0</v>
      </c>
      <c r="P1818">
        <v>0</v>
      </c>
      <c r="Q1818">
        <v>0</v>
      </c>
      <c r="R1818">
        <v>0</v>
      </c>
      <c r="S1818">
        <v>4.17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1.89</v>
      </c>
      <c r="AB1818">
        <v>2</v>
      </c>
      <c r="AC1818" t="s">
        <v>87</v>
      </c>
      <c r="AD1818" t="s">
        <v>128</v>
      </c>
      <c r="AE1818" t="s">
        <v>53</v>
      </c>
      <c r="AF1818" t="s">
        <v>129</v>
      </c>
    </row>
    <row r="1819" spans="1:32">
      <c r="A1819" t="s">
        <v>150</v>
      </c>
      <c r="B1819" t="s">
        <v>42</v>
      </c>
      <c r="C1819" t="s">
        <v>43</v>
      </c>
      <c r="D1819" s="4">
        <v>41488</v>
      </c>
      <c r="E1819" t="s">
        <v>126</v>
      </c>
      <c r="F1819" t="s">
        <v>86</v>
      </c>
      <c r="G1819" t="s">
        <v>127</v>
      </c>
      <c r="H1819" t="s">
        <v>44</v>
      </c>
      <c r="I1819" t="s">
        <v>54</v>
      </c>
      <c r="J1819" t="s">
        <v>48</v>
      </c>
      <c r="K1819">
        <v>14.6</v>
      </c>
      <c r="L1819">
        <v>1920</v>
      </c>
      <c r="M1819" t="s">
        <v>49</v>
      </c>
      <c r="N1819">
        <v>0</v>
      </c>
      <c r="O1819">
        <v>0</v>
      </c>
      <c r="P1819">
        <v>0</v>
      </c>
      <c r="Q1819">
        <v>0</v>
      </c>
      <c r="R1819">
        <v>0</v>
      </c>
      <c r="S1819">
        <v>4.3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1.9</v>
      </c>
      <c r="AB1819">
        <v>2</v>
      </c>
      <c r="AC1819" t="s">
        <v>87</v>
      </c>
      <c r="AD1819" t="s">
        <v>128</v>
      </c>
      <c r="AE1819" t="s">
        <v>55</v>
      </c>
      <c r="AF1819" t="s">
        <v>129</v>
      </c>
    </row>
    <row r="1820" spans="1:32">
      <c r="A1820" t="s">
        <v>150</v>
      </c>
      <c r="B1820" t="s">
        <v>42</v>
      </c>
      <c r="C1820" t="s">
        <v>43</v>
      </c>
      <c r="D1820" s="4">
        <v>41488</v>
      </c>
      <c r="E1820" t="s">
        <v>126</v>
      </c>
      <c r="F1820" t="s">
        <v>86</v>
      </c>
      <c r="G1820" t="s">
        <v>127</v>
      </c>
      <c r="H1820" t="s">
        <v>44</v>
      </c>
      <c r="I1820" t="s">
        <v>56</v>
      </c>
      <c r="J1820" t="s">
        <v>48</v>
      </c>
      <c r="K1820">
        <v>14.6</v>
      </c>
      <c r="L1820">
        <v>1920</v>
      </c>
      <c r="M1820" t="s">
        <v>49</v>
      </c>
      <c r="N1820">
        <v>0</v>
      </c>
      <c r="O1820">
        <v>0</v>
      </c>
      <c r="P1820">
        <v>0</v>
      </c>
      <c r="Q1820">
        <v>0</v>
      </c>
      <c r="R1820">
        <v>0</v>
      </c>
      <c r="S1820">
        <v>4.0599999999999996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1.85</v>
      </c>
      <c r="AB1820">
        <v>2</v>
      </c>
      <c r="AC1820" t="s">
        <v>87</v>
      </c>
      <c r="AD1820" t="s">
        <v>128</v>
      </c>
      <c r="AE1820" t="s">
        <v>57</v>
      </c>
      <c r="AF1820" t="s">
        <v>129</v>
      </c>
    </row>
    <row r="1821" spans="1:32">
      <c r="A1821" t="s">
        <v>150</v>
      </c>
      <c r="B1821" t="s">
        <v>42</v>
      </c>
      <c r="C1821" t="s">
        <v>43</v>
      </c>
      <c r="D1821" s="4">
        <v>41488</v>
      </c>
      <c r="E1821" t="s">
        <v>126</v>
      </c>
      <c r="F1821" t="s">
        <v>86</v>
      </c>
      <c r="G1821" t="s">
        <v>127</v>
      </c>
      <c r="H1821" t="s">
        <v>44</v>
      </c>
      <c r="I1821" t="s">
        <v>58</v>
      </c>
      <c r="J1821" t="s">
        <v>48</v>
      </c>
      <c r="K1821">
        <v>14.6</v>
      </c>
      <c r="L1821">
        <v>1920</v>
      </c>
      <c r="M1821" t="s">
        <v>49</v>
      </c>
      <c r="N1821">
        <v>0</v>
      </c>
      <c r="O1821">
        <v>0</v>
      </c>
      <c r="P1821">
        <v>0</v>
      </c>
      <c r="Q1821">
        <v>0</v>
      </c>
      <c r="R1821">
        <v>0</v>
      </c>
      <c r="S1821">
        <v>4.22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1.92</v>
      </c>
      <c r="AB1821">
        <v>2</v>
      </c>
      <c r="AC1821" t="s">
        <v>87</v>
      </c>
      <c r="AD1821" t="s">
        <v>128</v>
      </c>
      <c r="AE1821" t="s">
        <v>59</v>
      </c>
      <c r="AF1821" t="s">
        <v>129</v>
      </c>
    </row>
    <row r="1822" spans="1:32">
      <c r="A1822" t="s">
        <v>150</v>
      </c>
      <c r="B1822" t="s">
        <v>42</v>
      </c>
      <c r="C1822" t="s">
        <v>43</v>
      </c>
      <c r="D1822" s="4">
        <v>41488</v>
      </c>
      <c r="E1822" t="s">
        <v>126</v>
      </c>
      <c r="F1822" t="s">
        <v>86</v>
      </c>
      <c r="G1822" t="s">
        <v>127</v>
      </c>
      <c r="H1822" t="s">
        <v>44</v>
      </c>
      <c r="I1822" t="s">
        <v>70</v>
      </c>
      <c r="J1822" t="s">
        <v>48</v>
      </c>
      <c r="K1822">
        <v>14.6</v>
      </c>
      <c r="L1822">
        <v>1920</v>
      </c>
      <c r="M1822" t="s">
        <v>49</v>
      </c>
      <c r="N1822">
        <v>0</v>
      </c>
      <c r="O1822">
        <v>0</v>
      </c>
      <c r="P1822">
        <v>0</v>
      </c>
      <c r="Q1822">
        <v>0</v>
      </c>
      <c r="R1822">
        <v>0</v>
      </c>
      <c r="S1822">
        <v>3.72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1.77</v>
      </c>
      <c r="AB1822">
        <v>2</v>
      </c>
      <c r="AC1822" t="s">
        <v>87</v>
      </c>
      <c r="AD1822" t="s">
        <v>128</v>
      </c>
      <c r="AE1822" t="s">
        <v>71</v>
      </c>
      <c r="AF1822" t="s">
        <v>129</v>
      </c>
    </row>
    <row r="1823" spans="1:32">
      <c r="A1823" t="s">
        <v>150</v>
      </c>
      <c r="B1823" t="s">
        <v>42</v>
      </c>
      <c r="C1823" t="s">
        <v>43</v>
      </c>
      <c r="D1823" s="4">
        <v>41488</v>
      </c>
      <c r="E1823" t="s">
        <v>126</v>
      </c>
      <c r="F1823" t="s">
        <v>86</v>
      </c>
      <c r="G1823" t="s">
        <v>127</v>
      </c>
      <c r="H1823" t="s">
        <v>44</v>
      </c>
      <c r="I1823" t="s">
        <v>72</v>
      </c>
      <c r="J1823" t="s">
        <v>48</v>
      </c>
      <c r="K1823">
        <v>14.6</v>
      </c>
      <c r="L1823">
        <v>1920</v>
      </c>
      <c r="M1823" t="s">
        <v>49</v>
      </c>
      <c r="N1823">
        <v>0</v>
      </c>
      <c r="O1823">
        <v>0</v>
      </c>
      <c r="P1823">
        <v>0</v>
      </c>
      <c r="Q1823">
        <v>0</v>
      </c>
      <c r="R1823">
        <v>0</v>
      </c>
      <c r="S1823">
        <v>3.85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1.82</v>
      </c>
      <c r="AB1823">
        <v>2</v>
      </c>
      <c r="AC1823" t="s">
        <v>87</v>
      </c>
      <c r="AD1823" t="s">
        <v>128</v>
      </c>
      <c r="AE1823" t="s">
        <v>73</v>
      </c>
      <c r="AF1823" t="s">
        <v>129</v>
      </c>
    </row>
    <row r="1824" spans="1:32">
      <c r="A1824" t="s">
        <v>150</v>
      </c>
      <c r="B1824" t="s">
        <v>42</v>
      </c>
      <c r="C1824" t="s">
        <v>43</v>
      </c>
      <c r="D1824" s="4">
        <v>41488</v>
      </c>
      <c r="E1824" t="s">
        <v>126</v>
      </c>
      <c r="F1824" t="s">
        <v>86</v>
      </c>
      <c r="G1824" t="s">
        <v>127</v>
      </c>
      <c r="H1824" t="s">
        <v>44</v>
      </c>
      <c r="I1824" t="s">
        <v>74</v>
      </c>
      <c r="J1824" t="s">
        <v>48</v>
      </c>
      <c r="K1824">
        <v>14.6</v>
      </c>
      <c r="L1824">
        <v>1920</v>
      </c>
      <c r="M1824" t="s">
        <v>49</v>
      </c>
      <c r="N1824">
        <v>0</v>
      </c>
      <c r="O1824">
        <v>0</v>
      </c>
      <c r="P1824">
        <v>0</v>
      </c>
      <c r="Q1824">
        <v>0</v>
      </c>
      <c r="R1824">
        <v>0</v>
      </c>
      <c r="S1824">
        <v>3.73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1.75</v>
      </c>
      <c r="AB1824">
        <v>2</v>
      </c>
      <c r="AC1824" t="s">
        <v>87</v>
      </c>
      <c r="AD1824" t="s">
        <v>128</v>
      </c>
      <c r="AE1824" t="s">
        <v>75</v>
      </c>
      <c r="AF1824" t="s">
        <v>129</v>
      </c>
    </row>
    <row r="1825" spans="1:32">
      <c r="A1825" t="s">
        <v>150</v>
      </c>
      <c r="B1825" t="s">
        <v>42</v>
      </c>
      <c r="C1825" t="s">
        <v>43</v>
      </c>
      <c r="D1825" s="4">
        <v>41488</v>
      </c>
      <c r="E1825" t="s">
        <v>126</v>
      </c>
      <c r="F1825" t="s">
        <v>86</v>
      </c>
      <c r="G1825" t="s">
        <v>127</v>
      </c>
      <c r="H1825" t="s">
        <v>44</v>
      </c>
      <c r="I1825" t="s">
        <v>80</v>
      </c>
      <c r="J1825" t="s">
        <v>48</v>
      </c>
      <c r="K1825">
        <v>14.6</v>
      </c>
      <c r="L1825">
        <v>1920</v>
      </c>
      <c r="M1825" t="s">
        <v>49</v>
      </c>
      <c r="N1825">
        <v>0</v>
      </c>
      <c r="O1825">
        <v>0</v>
      </c>
      <c r="P1825">
        <v>0</v>
      </c>
      <c r="Q1825">
        <v>0</v>
      </c>
      <c r="R1825">
        <v>0</v>
      </c>
      <c r="S1825">
        <v>4.18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2.02</v>
      </c>
      <c r="AB1825">
        <v>2</v>
      </c>
      <c r="AC1825" t="s">
        <v>87</v>
      </c>
      <c r="AD1825" t="s">
        <v>128</v>
      </c>
      <c r="AE1825" t="s">
        <v>81</v>
      </c>
      <c r="AF1825" t="s">
        <v>129</v>
      </c>
    </row>
    <row r="1826" spans="1:32">
      <c r="A1826" t="s">
        <v>150</v>
      </c>
      <c r="B1826" t="s">
        <v>42</v>
      </c>
      <c r="C1826" t="s">
        <v>43</v>
      </c>
      <c r="D1826" s="4">
        <v>41537</v>
      </c>
      <c r="E1826" t="s">
        <v>126</v>
      </c>
      <c r="F1826" t="s">
        <v>86</v>
      </c>
      <c r="G1826" t="s">
        <v>127</v>
      </c>
      <c r="H1826" t="s">
        <v>44</v>
      </c>
      <c r="I1826" t="s">
        <v>130</v>
      </c>
      <c r="J1826" t="s">
        <v>48</v>
      </c>
      <c r="K1826">
        <v>14.6</v>
      </c>
      <c r="L1826">
        <v>1920</v>
      </c>
      <c r="M1826" t="s">
        <v>49</v>
      </c>
      <c r="N1826">
        <v>0</v>
      </c>
      <c r="O1826">
        <v>0</v>
      </c>
      <c r="P1826">
        <v>0</v>
      </c>
      <c r="Q1826">
        <v>0</v>
      </c>
      <c r="R1826">
        <v>0</v>
      </c>
      <c r="S1826">
        <v>4.0199999999999996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1.84</v>
      </c>
      <c r="AB1826">
        <v>2</v>
      </c>
      <c r="AC1826" t="s">
        <v>87</v>
      </c>
      <c r="AD1826" t="s">
        <v>128</v>
      </c>
      <c r="AE1826" t="s">
        <v>131</v>
      </c>
      <c r="AF1826" t="s">
        <v>129</v>
      </c>
    </row>
    <row r="1827" spans="1:32">
      <c r="A1827" t="s">
        <v>150</v>
      </c>
      <c r="B1827" t="s">
        <v>42</v>
      </c>
      <c r="C1827" t="s">
        <v>43</v>
      </c>
      <c r="D1827" s="4">
        <v>41537</v>
      </c>
      <c r="E1827" t="s">
        <v>126</v>
      </c>
      <c r="F1827" t="s">
        <v>86</v>
      </c>
      <c r="G1827" t="s">
        <v>46</v>
      </c>
      <c r="H1827" t="s">
        <v>44</v>
      </c>
      <c r="I1827" t="s">
        <v>130</v>
      </c>
      <c r="J1827" t="s">
        <v>48</v>
      </c>
      <c r="K1827">
        <v>14.6</v>
      </c>
      <c r="L1827">
        <v>1920</v>
      </c>
      <c r="M1827" t="s">
        <v>49</v>
      </c>
      <c r="N1827">
        <v>0</v>
      </c>
      <c r="O1827">
        <v>0</v>
      </c>
      <c r="P1827">
        <v>0</v>
      </c>
      <c r="Q1827">
        <v>0</v>
      </c>
      <c r="R1827">
        <v>0</v>
      </c>
      <c r="S1827">
        <v>1.82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1.82</v>
      </c>
      <c r="AB1827">
        <v>2</v>
      </c>
      <c r="AC1827" t="s">
        <v>87</v>
      </c>
      <c r="AD1827" t="s">
        <v>46</v>
      </c>
      <c r="AE1827" t="s">
        <v>131</v>
      </c>
      <c r="AF1827" t="s">
        <v>129</v>
      </c>
    </row>
    <row r="1828" spans="1:32">
      <c r="A1828" t="s">
        <v>150</v>
      </c>
      <c r="B1828" t="s">
        <v>42</v>
      </c>
      <c r="C1828" t="s">
        <v>43</v>
      </c>
      <c r="D1828" s="4">
        <v>41488</v>
      </c>
      <c r="E1828" t="s">
        <v>126</v>
      </c>
      <c r="F1828" t="s">
        <v>88</v>
      </c>
      <c r="G1828" t="s">
        <v>127</v>
      </c>
      <c r="H1828" t="s">
        <v>44</v>
      </c>
      <c r="I1828" t="s">
        <v>47</v>
      </c>
      <c r="J1828" t="s">
        <v>48</v>
      </c>
      <c r="K1828">
        <v>729</v>
      </c>
      <c r="L1828">
        <v>150000</v>
      </c>
      <c r="M1828" t="s">
        <v>49</v>
      </c>
      <c r="N1828">
        <v>0</v>
      </c>
      <c r="O1828">
        <v>0</v>
      </c>
      <c r="P1828">
        <v>0</v>
      </c>
      <c r="Q1828">
        <v>0</v>
      </c>
      <c r="R1828">
        <v>0</v>
      </c>
      <c r="S1828">
        <v>4.32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2.0499999999999998</v>
      </c>
      <c r="AB1828">
        <v>2</v>
      </c>
      <c r="AC1828" t="s">
        <v>89</v>
      </c>
      <c r="AD1828" t="s">
        <v>128</v>
      </c>
      <c r="AE1828" t="s">
        <v>51</v>
      </c>
      <c r="AF1828" t="s">
        <v>129</v>
      </c>
    </row>
    <row r="1829" spans="1:32">
      <c r="A1829" t="s">
        <v>150</v>
      </c>
      <c r="B1829" t="s">
        <v>42</v>
      </c>
      <c r="C1829" t="s">
        <v>43</v>
      </c>
      <c r="D1829" s="4">
        <v>41488</v>
      </c>
      <c r="E1829" t="s">
        <v>126</v>
      </c>
      <c r="F1829" t="s">
        <v>88</v>
      </c>
      <c r="G1829" t="s">
        <v>127</v>
      </c>
      <c r="H1829" t="s">
        <v>44</v>
      </c>
      <c r="I1829" t="s">
        <v>52</v>
      </c>
      <c r="J1829" t="s">
        <v>48</v>
      </c>
      <c r="K1829">
        <v>729</v>
      </c>
      <c r="L1829">
        <v>150000</v>
      </c>
      <c r="M1829" t="s">
        <v>49</v>
      </c>
      <c r="N1829">
        <v>0</v>
      </c>
      <c r="O1829">
        <v>0</v>
      </c>
      <c r="P1829">
        <v>0</v>
      </c>
      <c r="Q1829">
        <v>0</v>
      </c>
      <c r="R1829">
        <v>0</v>
      </c>
      <c r="S1829">
        <v>4.0999999999999996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1.91</v>
      </c>
      <c r="AB1829">
        <v>2</v>
      </c>
      <c r="AC1829" t="s">
        <v>89</v>
      </c>
      <c r="AD1829" t="s">
        <v>128</v>
      </c>
      <c r="AE1829" t="s">
        <v>53</v>
      </c>
      <c r="AF1829" t="s">
        <v>129</v>
      </c>
    </row>
    <row r="1830" spans="1:32">
      <c r="A1830" t="s">
        <v>150</v>
      </c>
      <c r="B1830" t="s">
        <v>42</v>
      </c>
      <c r="C1830" t="s">
        <v>43</v>
      </c>
      <c r="D1830" s="4">
        <v>41488</v>
      </c>
      <c r="E1830" t="s">
        <v>126</v>
      </c>
      <c r="F1830" t="s">
        <v>88</v>
      </c>
      <c r="G1830" t="s">
        <v>127</v>
      </c>
      <c r="H1830" t="s">
        <v>44</v>
      </c>
      <c r="I1830" t="s">
        <v>54</v>
      </c>
      <c r="J1830" t="s">
        <v>48</v>
      </c>
      <c r="K1830">
        <v>729</v>
      </c>
      <c r="L1830">
        <v>150000</v>
      </c>
      <c r="M1830" t="s">
        <v>49</v>
      </c>
      <c r="N1830">
        <v>0</v>
      </c>
      <c r="O1830">
        <v>0</v>
      </c>
      <c r="P1830">
        <v>0</v>
      </c>
      <c r="Q1830">
        <v>0</v>
      </c>
      <c r="R1830">
        <v>0</v>
      </c>
      <c r="S1830">
        <v>4.24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1.92</v>
      </c>
      <c r="AB1830">
        <v>2</v>
      </c>
      <c r="AC1830" t="s">
        <v>89</v>
      </c>
      <c r="AD1830" t="s">
        <v>128</v>
      </c>
      <c r="AE1830" t="s">
        <v>55</v>
      </c>
      <c r="AF1830" t="s">
        <v>129</v>
      </c>
    </row>
    <row r="1831" spans="1:32">
      <c r="A1831" t="s">
        <v>150</v>
      </c>
      <c r="B1831" t="s">
        <v>42</v>
      </c>
      <c r="C1831" t="s">
        <v>43</v>
      </c>
      <c r="D1831" s="4">
        <v>41488</v>
      </c>
      <c r="E1831" t="s">
        <v>126</v>
      </c>
      <c r="F1831" t="s">
        <v>88</v>
      </c>
      <c r="G1831" t="s">
        <v>127</v>
      </c>
      <c r="H1831" t="s">
        <v>44</v>
      </c>
      <c r="I1831" t="s">
        <v>56</v>
      </c>
      <c r="J1831" t="s">
        <v>48</v>
      </c>
      <c r="K1831">
        <v>729</v>
      </c>
      <c r="L1831">
        <v>150000</v>
      </c>
      <c r="M1831" t="s">
        <v>49</v>
      </c>
      <c r="N1831">
        <v>0</v>
      </c>
      <c r="O1831">
        <v>0</v>
      </c>
      <c r="P1831">
        <v>0</v>
      </c>
      <c r="Q1831">
        <v>0</v>
      </c>
      <c r="R1831">
        <v>0</v>
      </c>
      <c r="S1831">
        <v>4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1.86</v>
      </c>
      <c r="AB1831">
        <v>2</v>
      </c>
      <c r="AC1831" t="s">
        <v>89</v>
      </c>
      <c r="AD1831" t="s">
        <v>128</v>
      </c>
      <c r="AE1831" t="s">
        <v>57</v>
      </c>
      <c r="AF1831" t="s">
        <v>129</v>
      </c>
    </row>
    <row r="1832" spans="1:32">
      <c r="A1832" t="s">
        <v>150</v>
      </c>
      <c r="B1832" t="s">
        <v>42</v>
      </c>
      <c r="C1832" t="s">
        <v>43</v>
      </c>
      <c r="D1832" s="4">
        <v>41488</v>
      </c>
      <c r="E1832" t="s">
        <v>126</v>
      </c>
      <c r="F1832" t="s">
        <v>88</v>
      </c>
      <c r="G1832" t="s">
        <v>127</v>
      </c>
      <c r="H1832" t="s">
        <v>44</v>
      </c>
      <c r="I1832" t="s">
        <v>58</v>
      </c>
      <c r="J1832" t="s">
        <v>48</v>
      </c>
      <c r="K1832">
        <v>729</v>
      </c>
      <c r="L1832">
        <v>150000</v>
      </c>
      <c r="M1832" t="s">
        <v>49</v>
      </c>
      <c r="N1832">
        <v>0</v>
      </c>
      <c r="O1832">
        <v>0</v>
      </c>
      <c r="P1832">
        <v>0</v>
      </c>
      <c r="Q1832">
        <v>0</v>
      </c>
      <c r="R1832">
        <v>0</v>
      </c>
      <c r="S1832">
        <v>4.1500000000000004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1.94</v>
      </c>
      <c r="AB1832">
        <v>2</v>
      </c>
      <c r="AC1832" t="s">
        <v>89</v>
      </c>
      <c r="AD1832" t="s">
        <v>128</v>
      </c>
      <c r="AE1832" t="s">
        <v>59</v>
      </c>
      <c r="AF1832" t="s">
        <v>129</v>
      </c>
    </row>
    <row r="1833" spans="1:32">
      <c r="A1833" t="s">
        <v>150</v>
      </c>
      <c r="B1833" t="s">
        <v>42</v>
      </c>
      <c r="C1833" t="s">
        <v>43</v>
      </c>
      <c r="D1833" s="4">
        <v>41488</v>
      </c>
      <c r="E1833" t="s">
        <v>126</v>
      </c>
      <c r="F1833" t="s">
        <v>88</v>
      </c>
      <c r="G1833" t="s">
        <v>127</v>
      </c>
      <c r="H1833" t="s">
        <v>44</v>
      </c>
      <c r="I1833" t="s">
        <v>70</v>
      </c>
      <c r="J1833" t="s">
        <v>48</v>
      </c>
      <c r="K1833">
        <v>729</v>
      </c>
      <c r="L1833">
        <v>150000</v>
      </c>
      <c r="M1833" t="s">
        <v>49</v>
      </c>
      <c r="N1833">
        <v>0</v>
      </c>
      <c r="O1833">
        <v>0</v>
      </c>
      <c r="P1833">
        <v>0</v>
      </c>
      <c r="Q1833">
        <v>0</v>
      </c>
      <c r="R1833">
        <v>0</v>
      </c>
      <c r="S1833">
        <v>3.68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1.8</v>
      </c>
      <c r="AB1833">
        <v>2</v>
      </c>
      <c r="AC1833" t="s">
        <v>89</v>
      </c>
      <c r="AD1833" t="s">
        <v>128</v>
      </c>
      <c r="AE1833" t="s">
        <v>71</v>
      </c>
      <c r="AF1833" t="s">
        <v>129</v>
      </c>
    </row>
    <row r="1834" spans="1:32">
      <c r="A1834" t="s">
        <v>150</v>
      </c>
      <c r="B1834" t="s">
        <v>42</v>
      </c>
      <c r="C1834" t="s">
        <v>43</v>
      </c>
      <c r="D1834" s="4">
        <v>41488</v>
      </c>
      <c r="E1834" t="s">
        <v>126</v>
      </c>
      <c r="F1834" t="s">
        <v>88</v>
      </c>
      <c r="G1834" t="s">
        <v>127</v>
      </c>
      <c r="H1834" t="s">
        <v>44</v>
      </c>
      <c r="I1834" t="s">
        <v>72</v>
      </c>
      <c r="J1834" t="s">
        <v>48</v>
      </c>
      <c r="K1834">
        <v>729</v>
      </c>
      <c r="L1834">
        <v>150000</v>
      </c>
      <c r="M1834" t="s">
        <v>49</v>
      </c>
      <c r="N1834">
        <v>0</v>
      </c>
      <c r="O1834">
        <v>0</v>
      </c>
      <c r="P1834">
        <v>0</v>
      </c>
      <c r="Q1834">
        <v>0</v>
      </c>
      <c r="R1834">
        <v>0</v>
      </c>
      <c r="S1834">
        <v>3.79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1.84</v>
      </c>
      <c r="AB1834">
        <v>2</v>
      </c>
      <c r="AC1834" t="s">
        <v>89</v>
      </c>
      <c r="AD1834" t="s">
        <v>128</v>
      </c>
      <c r="AE1834" t="s">
        <v>73</v>
      </c>
      <c r="AF1834" t="s">
        <v>129</v>
      </c>
    </row>
    <row r="1835" spans="1:32">
      <c r="A1835" t="s">
        <v>150</v>
      </c>
      <c r="B1835" t="s">
        <v>42</v>
      </c>
      <c r="C1835" t="s">
        <v>43</v>
      </c>
      <c r="D1835" s="4">
        <v>41488</v>
      </c>
      <c r="E1835" t="s">
        <v>126</v>
      </c>
      <c r="F1835" t="s">
        <v>88</v>
      </c>
      <c r="G1835" t="s">
        <v>127</v>
      </c>
      <c r="H1835" t="s">
        <v>44</v>
      </c>
      <c r="I1835" t="s">
        <v>74</v>
      </c>
      <c r="J1835" t="s">
        <v>48</v>
      </c>
      <c r="K1835">
        <v>729</v>
      </c>
      <c r="L1835">
        <v>150000</v>
      </c>
      <c r="M1835" t="s">
        <v>49</v>
      </c>
      <c r="N1835">
        <v>0</v>
      </c>
      <c r="O1835">
        <v>0</v>
      </c>
      <c r="P1835">
        <v>0</v>
      </c>
      <c r="Q1835">
        <v>0</v>
      </c>
      <c r="R1835">
        <v>0</v>
      </c>
      <c r="S1835">
        <v>3.7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1.77</v>
      </c>
      <c r="AB1835">
        <v>2</v>
      </c>
      <c r="AC1835" t="s">
        <v>89</v>
      </c>
      <c r="AD1835" t="s">
        <v>128</v>
      </c>
      <c r="AE1835" t="s">
        <v>75</v>
      </c>
      <c r="AF1835" t="s">
        <v>129</v>
      </c>
    </row>
    <row r="1836" spans="1:32">
      <c r="A1836" t="s">
        <v>150</v>
      </c>
      <c r="B1836" t="s">
        <v>42</v>
      </c>
      <c r="C1836" t="s">
        <v>43</v>
      </c>
      <c r="D1836" s="4">
        <v>41488</v>
      </c>
      <c r="E1836" t="s">
        <v>126</v>
      </c>
      <c r="F1836" t="s">
        <v>88</v>
      </c>
      <c r="G1836" t="s">
        <v>127</v>
      </c>
      <c r="H1836" t="s">
        <v>44</v>
      </c>
      <c r="I1836" t="s">
        <v>80</v>
      </c>
      <c r="J1836" t="s">
        <v>48</v>
      </c>
      <c r="K1836">
        <v>729</v>
      </c>
      <c r="L1836">
        <v>150000</v>
      </c>
      <c r="M1836" t="s">
        <v>49</v>
      </c>
      <c r="N1836">
        <v>0</v>
      </c>
      <c r="O1836">
        <v>0</v>
      </c>
      <c r="P1836">
        <v>0</v>
      </c>
      <c r="Q1836">
        <v>0</v>
      </c>
      <c r="R1836">
        <v>0</v>
      </c>
      <c r="S1836">
        <v>4.12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2.04</v>
      </c>
      <c r="AB1836">
        <v>2</v>
      </c>
      <c r="AC1836" t="s">
        <v>89</v>
      </c>
      <c r="AD1836" t="s">
        <v>128</v>
      </c>
      <c r="AE1836" t="s">
        <v>81</v>
      </c>
      <c r="AF1836" t="s">
        <v>129</v>
      </c>
    </row>
    <row r="1837" spans="1:32">
      <c r="A1837" t="s">
        <v>150</v>
      </c>
      <c r="B1837" t="s">
        <v>42</v>
      </c>
      <c r="C1837" t="s">
        <v>43</v>
      </c>
      <c r="D1837" s="4">
        <v>41537</v>
      </c>
      <c r="E1837" t="s">
        <v>126</v>
      </c>
      <c r="F1837" t="s">
        <v>88</v>
      </c>
      <c r="G1837" t="s">
        <v>127</v>
      </c>
      <c r="H1837" t="s">
        <v>44</v>
      </c>
      <c r="I1837" t="s">
        <v>130</v>
      </c>
      <c r="J1837" t="s">
        <v>48</v>
      </c>
      <c r="K1837">
        <v>729</v>
      </c>
      <c r="L1837">
        <v>150000</v>
      </c>
      <c r="M1837" t="s">
        <v>49</v>
      </c>
      <c r="N1837">
        <v>0</v>
      </c>
      <c r="O1837">
        <v>0</v>
      </c>
      <c r="P1837">
        <v>0</v>
      </c>
      <c r="Q1837">
        <v>0</v>
      </c>
      <c r="R1837">
        <v>0</v>
      </c>
      <c r="S1837">
        <v>3.97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1.86</v>
      </c>
      <c r="AB1837">
        <v>2</v>
      </c>
      <c r="AC1837" t="s">
        <v>89</v>
      </c>
      <c r="AD1837" t="s">
        <v>128</v>
      </c>
      <c r="AE1837" t="s">
        <v>131</v>
      </c>
      <c r="AF1837" t="s">
        <v>129</v>
      </c>
    </row>
    <row r="1838" spans="1:32">
      <c r="A1838" t="s">
        <v>150</v>
      </c>
      <c r="B1838" t="s">
        <v>42</v>
      </c>
      <c r="C1838" t="s">
        <v>43</v>
      </c>
      <c r="D1838" s="4">
        <v>41537</v>
      </c>
      <c r="E1838" t="s">
        <v>126</v>
      </c>
      <c r="F1838" t="s">
        <v>88</v>
      </c>
      <c r="G1838" t="s">
        <v>46</v>
      </c>
      <c r="H1838" t="s">
        <v>44</v>
      </c>
      <c r="I1838" t="s">
        <v>130</v>
      </c>
      <c r="J1838" t="s">
        <v>48</v>
      </c>
      <c r="K1838">
        <v>729</v>
      </c>
      <c r="L1838">
        <v>150000</v>
      </c>
      <c r="M1838" t="s">
        <v>49</v>
      </c>
      <c r="N1838">
        <v>0</v>
      </c>
      <c r="O1838">
        <v>0</v>
      </c>
      <c r="P1838">
        <v>0</v>
      </c>
      <c r="Q1838">
        <v>0</v>
      </c>
      <c r="R1838">
        <v>0</v>
      </c>
      <c r="S1838">
        <v>1.85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1.85</v>
      </c>
      <c r="AB1838">
        <v>2</v>
      </c>
      <c r="AC1838" t="s">
        <v>89</v>
      </c>
      <c r="AD1838" t="s">
        <v>46</v>
      </c>
      <c r="AE1838" t="s">
        <v>131</v>
      </c>
      <c r="AF1838" t="s">
        <v>129</v>
      </c>
    </row>
    <row r="1839" spans="1:32">
      <c r="A1839" t="s">
        <v>150</v>
      </c>
      <c r="B1839" t="s">
        <v>42</v>
      </c>
      <c r="C1839" t="s">
        <v>43</v>
      </c>
      <c r="D1839" s="4">
        <v>41488</v>
      </c>
      <c r="E1839" t="s">
        <v>126</v>
      </c>
      <c r="F1839" t="s">
        <v>90</v>
      </c>
      <c r="G1839" t="s">
        <v>127</v>
      </c>
      <c r="H1839" t="s">
        <v>44</v>
      </c>
      <c r="I1839" t="s">
        <v>47</v>
      </c>
      <c r="J1839" t="s">
        <v>48</v>
      </c>
      <c r="K1839">
        <v>2560</v>
      </c>
      <c r="L1839">
        <v>1000000</v>
      </c>
      <c r="M1839" t="s">
        <v>49</v>
      </c>
      <c r="N1839">
        <v>0</v>
      </c>
      <c r="O1839">
        <v>0</v>
      </c>
      <c r="P1839">
        <v>0</v>
      </c>
      <c r="Q1839">
        <v>0</v>
      </c>
      <c r="R1839">
        <v>0</v>
      </c>
      <c r="S1839">
        <v>6.28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3.23</v>
      </c>
      <c r="AB1839">
        <v>2</v>
      </c>
      <c r="AC1839" t="s">
        <v>91</v>
      </c>
      <c r="AD1839" t="s">
        <v>128</v>
      </c>
      <c r="AE1839" t="s">
        <v>51</v>
      </c>
      <c r="AF1839" t="s">
        <v>129</v>
      </c>
    </row>
    <row r="1840" spans="1:32">
      <c r="A1840" t="s">
        <v>150</v>
      </c>
      <c r="B1840" t="s">
        <v>42</v>
      </c>
      <c r="C1840" t="s">
        <v>43</v>
      </c>
      <c r="D1840" s="4">
        <v>41488</v>
      </c>
      <c r="E1840" t="s">
        <v>126</v>
      </c>
      <c r="F1840" t="s">
        <v>90</v>
      </c>
      <c r="G1840" t="s">
        <v>127</v>
      </c>
      <c r="H1840" t="s">
        <v>44</v>
      </c>
      <c r="I1840" t="s">
        <v>52</v>
      </c>
      <c r="J1840" t="s">
        <v>48</v>
      </c>
      <c r="K1840">
        <v>2560</v>
      </c>
      <c r="L1840">
        <v>1000000</v>
      </c>
      <c r="M1840" t="s">
        <v>49</v>
      </c>
      <c r="N1840">
        <v>0</v>
      </c>
      <c r="O1840">
        <v>0</v>
      </c>
      <c r="P1840">
        <v>0</v>
      </c>
      <c r="Q1840">
        <v>0</v>
      </c>
      <c r="R1840">
        <v>0</v>
      </c>
      <c r="S1840">
        <v>5.65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3.01</v>
      </c>
      <c r="AB1840">
        <v>2</v>
      </c>
      <c r="AC1840" t="s">
        <v>91</v>
      </c>
      <c r="AD1840" t="s">
        <v>128</v>
      </c>
      <c r="AE1840" t="s">
        <v>53</v>
      </c>
      <c r="AF1840" t="s">
        <v>129</v>
      </c>
    </row>
    <row r="1841" spans="1:32">
      <c r="A1841" t="s">
        <v>150</v>
      </c>
      <c r="B1841" t="s">
        <v>42</v>
      </c>
      <c r="C1841" t="s">
        <v>43</v>
      </c>
      <c r="D1841" s="4">
        <v>41488</v>
      </c>
      <c r="E1841" t="s">
        <v>126</v>
      </c>
      <c r="F1841" t="s">
        <v>90</v>
      </c>
      <c r="G1841" t="s">
        <v>127</v>
      </c>
      <c r="H1841" t="s">
        <v>44</v>
      </c>
      <c r="I1841" t="s">
        <v>54</v>
      </c>
      <c r="J1841" t="s">
        <v>48</v>
      </c>
      <c r="K1841">
        <v>2560</v>
      </c>
      <c r="L1841">
        <v>1000000</v>
      </c>
      <c r="M1841" t="s">
        <v>49</v>
      </c>
      <c r="N1841">
        <v>0</v>
      </c>
      <c r="O1841">
        <v>0</v>
      </c>
      <c r="P1841">
        <v>0</v>
      </c>
      <c r="Q1841">
        <v>0</v>
      </c>
      <c r="R1841">
        <v>0</v>
      </c>
      <c r="S1841">
        <v>5.78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3.02</v>
      </c>
      <c r="AB1841">
        <v>2</v>
      </c>
      <c r="AC1841" t="s">
        <v>91</v>
      </c>
      <c r="AD1841" t="s">
        <v>128</v>
      </c>
      <c r="AE1841" t="s">
        <v>55</v>
      </c>
      <c r="AF1841" t="s">
        <v>129</v>
      </c>
    </row>
    <row r="1842" spans="1:32">
      <c r="A1842" t="s">
        <v>150</v>
      </c>
      <c r="B1842" t="s">
        <v>42</v>
      </c>
      <c r="C1842" t="s">
        <v>43</v>
      </c>
      <c r="D1842" s="4">
        <v>41488</v>
      </c>
      <c r="E1842" t="s">
        <v>126</v>
      </c>
      <c r="F1842" t="s">
        <v>90</v>
      </c>
      <c r="G1842" t="s">
        <v>127</v>
      </c>
      <c r="H1842" t="s">
        <v>44</v>
      </c>
      <c r="I1842" t="s">
        <v>56</v>
      </c>
      <c r="J1842" t="s">
        <v>48</v>
      </c>
      <c r="K1842">
        <v>2560</v>
      </c>
      <c r="L1842">
        <v>1000000</v>
      </c>
      <c r="M1842" t="s">
        <v>49</v>
      </c>
      <c r="N1842">
        <v>0</v>
      </c>
      <c r="O1842">
        <v>0</v>
      </c>
      <c r="P1842">
        <v>0</v>
      </c>
      <c r="Q1842">
        <v>0</v>
      </c>
      <c r="R1842">
        <v>0</v>
      </c>
      <c r="S1842">
        <v>5.49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2.93</v>
      </c>
      <c r="AB1842">
        <v>2</v>
      </c>
      <c r="AC1842" t="s">
        <v>91</v>
      </c>
      <c r="AD1842" t="s">
        <v>128</v>
      </c>
      <c r="AE1842" t="s">
        <v>57</v>
      </c>
      <c r="AF1842" t="s">
        <v>129</v>
      </c>
    </row>
    <row r="1843" spans="1:32">
      <c r="A1843" t="s">
        <v>150</v>
      </c>
      <c r="B1843" t="s">
        <v>42</v>
      </c>
      <c r="C1843" t="s">
        <v>43</v>
      </c>
      <c r="D1843" s="4">
        <v>41488</v>
      </c>
      <c r="E1843" t="s">
        <v>126</v>
      </c>
      <c r="F1843" t="s">
        <v>90</v>
      </c>
      <c r="G1843" t="s">
        <v>127</v>
      </c>
      <c r="H1843" t="s">
        <v>44</v>
      </c>
      <c r="I1843" t="s">
        <v>58</v>
      </c>
      <c r="J1843" t="s">
        <v>48</v>
      </c>
      <c r="K1843">
        <v>2560</v>
      </c>
      <c r="L1843">
        <v>1000000</v>
      </c>
      <c r="M1843" t="s">
        <v>49</v>
      </c>
      <c r="N1843">
        <v>0</v>
      </c>
      <c r="O1843">
        <v>0</v>
      </c>
      <c r="P1843">
        <v>0</v>
      </c>
      <c r="Q1843">
        <v>0</v>
      </c>
      <c r="R1843">
        <v>0</v>
      </c>
      <c r="S1843">
        <v>5.67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3.06</v>
      </c>
      <c r="AB1843">
        <v>2</v>
      </c>
      <c r="AC1843" t="s">
        <v>91</v>
      </c>
      <c r="AD1843" t="s">
        <v>128</v>
      </c>
      <c r="AE1843" t="s">
        <v>59</v>
      </c>
      <c r="AF1843" t="s">
        <v>129</v>
      </c>
    </row>
    <row r="1844" spans="1:32">
      <c r="A1844" t="s">
        <v>150</v>
      </c>
      <c r="B1844" t="s">
        <v>42</v>
      </c>
      <c r="C1844" t="s">
        <v>43</v>
      </c>
      <c r="D1844" s="4">
        <v>41488</v>
      </c>
      <c r="E1844" t="s">
        <v>126</v>
      </c>
      <c r="F1844" t="s">
        <v>90</v>
      </c>
      <c r="G1844" t="s">
        <v>127</v>
      </c>
      <c r="H1844" t="s">
        <v>44</v>
      </c>
      <c r="I1844" t="s">
        <v>70</v>
      </c>
      <c r="J1844" t="s">
        <v>48</v>
      </c>
      <c r="K1844">
        <v>2560</v>
      </c>
      <c r="L1844">
        <v>1000000</v>
      </c>
      <c r="M1844" t="s">
        <v>49</v>
      </c>
      <c r="N1844">
        <v>0</v>
      </c>
      <c r="O1844">
        <v>0</v>
      </c>
      <c r="P1844">
        <v>0</v>
      </c>
      <c r="Q1844">
        <v>0</v>
      </c>
      <c r="R1844">
        <v>0</v>
      </c>
      <c r="S1844">
        <v>5.29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2.81</v>
      </c>
      <c r="AB1844">
        <v>2</v>
      </c>
      <c r="AC1844" t="s">
        <v>91</v>
      </c>
      <c r="AD1844" t="s">
        <v>128</v>
      </c>
      <c r="AE1844" t="s">
        <v>71</v>
      </c>
      <c r="AF1844" t="s">
        <v>129</v>
      </c>
    </row>
    <row r="1845" spans="1:32">
      <c r="A1845" t="s">
        <v>150</v>
      </c>
      <c r="B1845" t="s">
        <v>42</v>
      </c>
      <c r="C1845" t="s">
        <v>43</v>
      </c>
      <c r="D1845" s="4">
        <v>41488</v>
      </c>
      <c r="E1845" t="s">
        <v>126</v>
      </c>
      <c r="F1845" t="s">
        <v>90</v>
      </c>
      <c r="G1845" t="s">
        <v>127</v>
      </c>
      <c r="H1845" t="s">
        <v>44</v>
      </c>
      <c r="I1845" t="s">
        <v>72</v>
      </c>
      <c r="J1845" t="s">
        <v>48</v>
      </c>
      <c r="K1845">
        <v>2560</v>
      </c>
      <c r="L1845">
        <v>1000000</v>
      </c>
      <c r="M1845" t="s">
        <v>49</v>
      </c>
      <c r="N1845">
        <v>0</v>
      </c>
      <c r="O1845">
        <v>0</v>
      </c>
      <c r="P1845">
        <v>0</v>
      </c>
      <c r="Q1845">
        <v>0</v>
      </c>
      <c r="R1845">
        <v>0</v>
      </c>
      <c r="S1845">
        <v>5.4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2.89</v>
      </c>
      <c r="AB1845">
        <v>2</v>
      </c>
      <c r="AC1845" t="s">
        <v>91</v>
      </c>
      <c r="AD1845" t="s">
        <v>128</v>
      </c>
      <c r="AE1845" t="s">
        <v>73</v>
      </c>
      <c r="AF1845" t="s">
        <v>129</v>
      </c>
    </row>
    <row r="1846" spans="1:32">
      <c r="A1846" t="s">
        <v>150</v>
      </c>
      <c r="B1846" t="s">
        <v>42</v>
      </c>
      <c r="C1846" t="s">
        <v>43</v>
      </c>
      <c r="D1846" s="4">
        <v>41488</v>
      </c>
      <c r="E1846" t="s">
        <v>126</v>
      </c>
      <c r="F1846" t="s">
        <v>90</v>
      </c>
      <c r="G1846" t="s">
        <v>127</v>
      </c>
      <c r="H1846" t="s">
        <v>44</v>
      </c>
      <c r="I1846" t="s">
        <v>74</v>
      </c>
      <c r="J1846" t="s">
        <v>48</v>
      </c>
      <c r="K1846">
        <v>2560</v>
      </c>
      <c r="L1846">
        <v>1000000</v>
      </c>
      <c r="M1846" t="s">
        <v>49</v>
      </c>
      <c r="N1846">
        <v>0</v>
      </c>
      <c r="O1846">
        <v>0</v>
      </c>
      <c r="P1846">
        <v>0</v>
      </c>
      <c r="Q1846">
        <v>0</v>
      </c>
      <c r="R1846">
        <v>0</v>
      </c>
      <c r="S1846">
        <v>5.25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2.77</v>
      </c>
      <c r="AB1846">
        <v>2</v>
      </c>
      <c r="AC1846" t="s">
        <v>91</v>
      </c>
      <c r="AD1846" t="s">
        <v>128</v>
      </c>
      <c r="AE1846" t="s">
        <v>75</v>
      </c>
      <c r="AF1846" t="s">
        <v>129</v>
      </c>
    </row>
    <row r="1847" spans="1:32">
      <c r="A1847" t="s">
        <v>150</v>
      </c>
      <c r="B1847" t="s">
        <v>42</v>
      </c>
      <c r="C1847" t="s">
        <v>43</v>
      </c>
      <c r="D1847" s="4">
        <v>41488</v>
      </c>
      <c r="E1847" t="s">
        <v>126</v>
      </c>
      <c r="F1847" t="s">
        <v>90</v>
      </c>
      <c r="G1847" t="s">
        <v>127</v>
      </c>
      <c r="H1847" t="s">
        <v>44</v>
      </c>
      <c r="I1847" t="s">
        <v>80</v>
      </c>
      <c r="J1847" t="s">
        <v>48</v>
      </c>
      <c r="K1847">
        <v>2560</v>
      </c>
      <c r="L1847">
        <v>1000000</v>
      </c>
      <c r="M1847" t="s">
        <v>49</v>
      </c>
      <c r="N1847">
        <v>0</v>
      </c>
      <c r="O1847">
        <v>0</v>
      </c>
      <c r="P1847">
        <v>0</v>
      </c>
      <c r="Q1847">
        <v>0</v>
      </c>
      <c r="R1847">
        <v>0</v>
      </c>
      <c r="S1847">
        <v>6.06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3.22</v>
      </c>
      <c r="AB1847">
        <v>2</v>
      </c>
      <c r="AC1847" t="s">
        <v>91</v>
      </c>
      <c r="AD1847" t="s">
        <v>128</v>
      </c>
      <c r="AE1847" t="s">
        <v>81</v>
      </c>
      <c r="AF1847" t="s">
        <v>129</v>
      </c>
    </row>
    <row r="1848" spans="1:32">
      <c r="A1848" t="s">
        <v>150</v>
      </c>
      <c r="B1848" t="s">
        <v>42</v>
      </c>
      <c r="C1848" t="s">
        <v>43</v>
      </c>
      <c r="D1848" s="4">
        <v>41537</v>
      </c>
      <c r="E1848" t="s">
        <v>126</v>
      </c>
      <c r="F1848" t="s">
        <v>90</v>
      </c>
      <c r="G1848" t="s">
        <v>127</v>
      </c>
      <c r="H1848" t="s">
        <v>44</v>
      </c>
      <c r="I1848" t="s">
        <v>130</v>
      </c>
      <c r="J1848" t="s">
        <v>48</v>
      </c>
      <c r="K1848">
        <v>2560</v>
      </c>
      <c r="L1848">
        <v>1000000</v>
      </c>
      <c r="M1848" t="s">
        <v>49</v>
      </c>
      <c r="N1848">
        <v>0</v>
      </c>
      <c r="O1848">
        <v>0</v>
      </c>
      <c r="P1848">
        <v>0</v>
      </c>
      <c r="Q1848">
        <v>0</v>
      </c>
      <c r="R1848">
        <v>0</v>
      </c>
      <c r="S1848">
        <v>5.59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2.95</v>
      </c>
      <c r="AB1848">
        <v>2</v>
      </c>
      <c r="AC1848" t="s">
        <v>91</v>
      </c>
      <c r="AD1848" t="s">
        <v>128</v>
      </c>
      <c r="AE1848" t="s">
        <v>131</v>
      </c>
      <c r="AF1848" t="s">
        <v>129</v>
      </c>
    </row>
    <row r="1849" spans="1:32">
      <c r="A1849" t="s">
        <v>150</v>
      </c>
      <c r="B1849" t="s">
        <v>42</v>
      </c>
      <c r="C1849" t="s">
        <v>43</v>
      </c>
      <c r="D1849" s="4">
        <v>41537</v>
      </c>
      <c r="E1849" t="s">
        <v>126</v>
      </c>
      <c r="F1849" t="s">
        <v>90</v>
      </c>
      <c r="G1849" t="s">
        <v>46</v>
      </c>
      <c r="H1849" t="s">
        <v>44</v>
      </c>
      <c r="I1849" t="s">
        <v>130</v>
      </c>
      <c r="J1849" t="s">
        <v>48</v>
      </c>
      <c r="K1849">
        <v>2560</v>
      </c>
      <c r="L1849">
        <v>1000000</v>
      </c>
      <c r="M1849" t="s">
        <v>49</v>
      </c>
      <c r="N1849">
        <v>0</v>
      </c>
      <c r="O1849">
        <v>0</v>
      </c>
      <c r="P1849">
        <v>0</v>
      </c>
      <c r="Q1849">
        <v>0</v>
      </c>
      <c r="R1849">
        <v>0</v>
      </c>
      <c r="S1849">
        <v>2.93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2.93</v>
      </c>
      <c r="AB1849">
        <v>2</v>
      </c>
      <c r="AC1849" t="s">
        <v>91</v>
      </c>
      <c r="AD1849" t="s">
        <v>46</v>
      </c>
      <c r="AE1849" t="s">
        <v>131</v>
      </c>
      <c r="AF1849" t="s">
        <v>129</v>
      </c>
    </row>
    <row r="1850" spans="1:32">
      <c r="A1850" t="s">
        <v>150</v>
      </c>
      <c r="B1850" t="s">
        <v>42</v>
      </c>
      <c r="C1850" t="s">
        <v>43</v>
      </c>
      <c r="D1850" s="4">
        <v>41488</v>
      </c>
      <c r="E1850" t="s">
        <v>126</v>
      </c>
      <c r="F1850" t="s">
        <v>92</v>
      </c>
      <c r="G1850" t="s">
        <v>127</v>
      </c>
      <c r="H1850" t="s">
        <v>44</v>
      </c>
      <c r="I1850" t="s">
        <v>47</v>
      </c>
      <c r="J1850" t="s">
        <v>48</v>
      </c>
      <c r="K1850">
        <v>146</v>
      </c>
      <c r="L1850">
        <v>50000</v>
      </c>
      <c r="M1850" t="s">
        <v>49</v>
      </c>
      <c r="N1850">
        <v>0</v>
      </c>
      <c r="O1850">
        <v>0</v>
      </c>
      <c r="P1850">
        <v>0</v>
      </c>
      <c r="Q1850">
        <v>1.57</v>
      </c>
      <c r="R1850">
        <v>1.73E-4</v>
      </c>
      <c r="S1850">
        <v>5.0199999999999996</v>
      </c>
      <c r="T1850">
        <v>0</v>
      </c>
      <c r="U1850">
        <v>0</v>
      </c>
      <c r="V1850">
        <v>0</v>
      </c>
      <c r="W1850">
        <v>0.30099999999999999</v>
      </c>
      <c r="X1850" s="5">
        <v>1.73E-6</v>
      </c>
      <c r="Y1850">
        <v>3.63</v>
      </c>
      <c r="AB1850">
        <v>2</v>
      </c>
      <c r="AC1850" t="s">
        <v>93</v>
      </c>
      <c r="AD1850" t="s">
        <v>128</v>
      </c>
      <c r="AE1850" t="s">
        <v>51</v>
      </c>
      <c r="AF1850" t="s">
        <v>129</v>
      </c>
    </row>
    <row r="1851" spans="1:32">
      <c r="A1851" t="s">
        <v>150</v>
      </c>
      <c r="B1851" t="s">
        <v>42</v>
      </c>
      <c r="C1851" t="s">
        <v>43</v>
      </c>
      <c r="D1851" s="4">
        <v>41488</v>
      </c>
      <c r="E1851" t="s">
        <v>126</v>
      </c>
      <c r="F1851" t="s">
        <v>92</v>
      </c>
      <c r="G1851" t="s">
        <v>127</v>
      </c>
      <c r="H1851" t="s">
        <v>44</v>
      </c>
      <c r="I1851" t="s">
        <v>52</v>
      </c>
      <c r="J1851" t="s">
        <v>48</v>
      </c>
      <c r="K1851">
        <v>146</v>
      </c>
      <c r="L1851">
        <v>50000</v>
      </c>
      <c r="M1851" t="s">
        <v>49</v>
      </c>
      <c r="N1851">
        <v>0</v>
      </c>
      <c r="O1851">
        <v>0</v>
      </c>
      <c r="P1851">
        <v>0</v>
      </c>
      <c r="Q1851">
        <v>4.63</v>
      </c>
      <c r="R1851">
        <v>1.6299999999999999E-3</v>
      </c>
      <c r="S1851">
        <v>5.01</v>
      </c>
      <c r="T1851">
        <v>0</v>
      </c>
      <c r="U1851">
        <v>0</v>
      </c>
      <c r="V1851">
        <v>0</v>
      </c>
      <c r="W1851">
        <v>0.83399999999999996</v>
      </c>
      <c r="X1851">
        <v>2.9999999999999997E-4</v>
      </c>
      <c r="Y1851">
        <v>3.42</v>
      </c>
      <c r="AB1851">
        <v>2</v>
      </c>
      <c r="AC1851" t="s">
        <v>93</v>
      </c>
      <c r="AD1851" t="s">
        <v>128</v>
      </c>
      <c r="AE1851" t="s">
        <v>53</v>
      </c>
      <c r="AF1851" t="s">
        <v>129</v>
      </c>
    </row>
    <row r="1852" spans="1:32">
      <c r="A1852" t="s">
        <v>150</v>
      </c>
      <c r="B1852" t="s">
        <v>42</v>
      </c>
      <c r="C1852" t="s">
        <v>43</v>
      </c>
      <c r="D1852" s="4">
        <v>41488</v>
      </c>
      <c r="E1852" t="s">
        <v>126</v>
      </c>
      <c r="F1852" t="s">
        <v>92</v>
      </c>
      <c r="G1852" t="s">
        <v>127</v>
      </c>
      <c r="H1852" t="s">
        <v>44</v>
      </c>
      <c r="I1852" t="s">
        <v>54</v>
      </c>
      <c r="J1852" t="s">
        <v>48</v>
      </c>
      <c r="K1852">
        <v>146</v>
      </c>
      <c r="L1852">
        <v>50000</v>
      </c>
      <c r="M1852" t="s">
        <v>49</v>
      </c>
      <c r="N1852">
        <v>0</v>
      </c>
      <c r="O1852">
        <v>0</v>
      </c>
      <c r="P1852">
        <v>0</v>
      </c>
      <c r="Q1852">
        <v>3.31</v>
      </c>
      <c r="R1852">
        <v>8.8699999999999998E-4</v>
      </c>
      <c r="S1852">
        <v>4.91</v>
      </c>
      <c r="T1852">
        <v>0</v>
      </c>
      <c r="U1852">
        <v>0</v>
      </c>
      <c r="V1852">
        <v>0</v>
      </c>
      <c r="W1852">
        <v>0.52500000000000002</v>
      </c>
      <c r="X1852">
        <v>1.27E-4</v>
      </c>
      <c r="Y1852">
        <v>3.39</v>
      </c>
      <c r="AB1852">
        <v>2</v>
      </c>
      <c r="AC1852" t="s">
        <v>93</v>
      </c>
      <c r="AD1852" t="s">
        <v>128</v>
      </c>
      <c r="AE1852" t="s">
        <v>55</v>
      </c>
      <c r="AF1852" t="s">
        <v>129</v>
      </c>
    </row>
    <row r="1853" spans="1:32">
      <c r="A1853" t="s">
        <v>150</v>
      </c>
      <c r="B1853" t="s">
        <v>42</v>
      </c>
      <c r="C1853" t="s">
        <v>43</v>
      </c>
      <c r="D1853" s="4">
        <v>41488</v>
      </c>
      <c r="E1853" t="s">
        <v>126</v>
      </c>
      <c r="F1853" t="s">
        <v>92</v>
      </c>
      <c r="G1853" t="s">
        <v>127</v>
      </c>
      <c r="H1853" t="s">
        <v>44</v>
      </c>
      <c r="I1853" t="s">
        <v>56</v>
      </c>
      <c r="J1853" t="s">
        <v>48</v>
      </c>
      <c r="K1853">
        <v>146</v>
      </c>
      <c r="L1853">
        <v>50000</v>
      </c>
      <c r="M1853" t="s">
        <v>49</v>
      </c>
      <c r="N1853">
        <v>0</v>
      </c>
      <c r="O1853">
        <v>0</v>
      </c>
      <c r="P1853">
        <v>0</v>
      </c>
      <c r="Q1853">
        <v>4.72</v>
      </c>
      <c r="R1853">
        <v>1.82E-3</v>
      </c>
      <c r="S1853">
        <v>4.8899999999999997</v>
      </c>
      <c r="T1853">
        <v>0</v>
      </c>
      <c r="U1853">
        <v>0</v>
      </c>
      <c r="V1853">
        <v>0</v>
      </c>
      <c r="W1853">
        <v>0.78800000000000003</v>
      </c>
      <c r="X1853">
        <v>2.4800000000000001E-4</v>
      </c>
      <c r="Y1853">
        <v>3.31</v>
      </c>
      <c r="AB1853">
        <v>2</v>
      </c>
      <c r="AC1853" t="s">
        <v>93</v>
      </c>
      <c r="AD1853" t="s">
        <v>128</v>
      </c>
      <c r="AE1853" t="s">
        <v>57</v>
      </c>
      <c r="AF1853" t="s">
        <v>129</v>
      </c>
    </row>
    <row r="1854" spans="1:32">
      <c r="A1854" t="s">
        <v>150</v>
      </c>
      <c r="B1854" t="s">
        <v>42</v>
      </c>
      <c r="C1854" t="s">
        <v>43</v>
      </c>
      <c r="D1854" s="4">
        <v>41488</v>
      </c>
      <c r="E1854" t="s">
        <v>126</v>
      </c>
      <c r="F1854" t="s">
        <v>92</v>
      </c>
      <c r="G1854" t="s">
        <v>127</v>
      </c>
      <c r="H1854" t="s">
        <v>44</v>
      </c>
      <c r="I1854" t="s">
        <v>58</v>
      </c>
      <c r="J1854" t="s">
        <v>48</v>
      </c>
      <c r="K1854">
        <v>146</v>
      </c>
      <c r="L1854">
        <v>50000</v>
      </c>
      <c r="M1854" t="s">
        <v>49</v>
      </c>
      <c r="N1854">
        <v>0</v>
      </c>
      <c r="O1854">
        <v>0</v>
      </c>
      <c r="P1854">
        <v>0</v>
      </c>
      <c r="Q1854">
        <v>3.24</v>
      </c>
      <c r="R1854">
        <v>7.5199999999999996E-4</v>
      </c>
      <c r="S1854">
        <v>4.8600000000000003</v>
      </c>
      <c r="T1854">
        <v>0</v>
      </c>
      <c r="U1854">
        <v>0</v>
      </c>
      <c r="V1854">
        <v>0</v>
      </c>
      <c r="W1854">
        <v>0.60899999999999999</v>
      </c>
      <c r="X1854">
        <v>5.44E-4</v>
      </c>
      <c r="Y1854">
        <v>3.42</v>
      </c>
      <c r="AB1854">
        <v>2</v>
      </c>
      <c r="AC1854" t="s">
        <v>93</v>
      </c>
      <c r="AD1854" t="s">
        <v>128</v>
      </c>
      <c r="AE1854" t="s">
        <v>59</v>
      </c>
      <c r="AF1854" t="s">
        <v>129</v>
      </c>
    </row>
    <row r="1855" spans="1:32">
      <c r="A1855" t="s">
        <v>150</v>
      </c>
      <c r="B1855" t="s">
        <v>42</v>
      </c>
      <c r="C1855" t="s">
        <v>43</v>
      </c>
      <c r="D1855" s="4">
        <v>41488</v>
      </c>
      <c r="E1855" t="s">
        <v>126</v>
      </c>
      <c r="F1855" t="s">
        <v>92</v>
      </c>
      <c r="G1855" t="s">
        <v>127</v>
      </c>
      <c r="H1855" t="s">
        <v>44</v>
      </c>
      <c r="I1855" t="s">
        <v>70</v>
      </c>
      <c r="J1855" t="s">
        <v>48</v>
      </c>
      <c r="K1855">
        <v>146</v>
      </c>
      <c r="L1855">
        <v>50000</v>
      </c>
      <c r="M1855" t="s">
        <v>49</v>
      </c>
      <c r="N1855">
        <v>0</v>
      </c>
      <c r="O1855">
        <v>0</v>
      </c>
      <c r="P1855">
        <v>0</v>
      </c>
      <c r="Q1855">
        <v>6.03</v>
      </c>
      <c r="R1855">
        <v>1.98E-3</v>
      </c>
      <c r="S1855">
        <v>4.71</v>
      </c>
      <c r="T1855">
        <v>0</v>
      </c>
      <c r="U1855">
        <v>0</v>
      </c>
      <c r="V1855">
        <v>0</v>
      </c>
      <c r="W1855">
        <v>1.1599999999999999</v>
      </c>
      <c r="X1855">
        <v>4.5899999999999999E-4</v>
      </c>
      <c r="Y1855">
        <v>3.2</v>
      </c>
      <c r="AB1855">
        <v>2</v>
      </c>
      <c r="AC1855" t="s">
        <v>93</v>
      </c>
      <c r="AD1855" t="s">
        <v>128</v>
      </c>
      <c r="AE1855" t="s">
        <v>71</v>
      </c>
      <c r="AF1855" t="s">
        <v>129</v>
      </c>
    </row>
    <row r="1856" spans="1:32">
      <c r="A1856" t="s">
        <v>150</v>
      </c>
      <c r="B1856" t="s">
        <v>42</v>
      </c>
      <c r="C1856" t="s">
        <v>43</v>
      </c>
      <c r="D1856" s="4">
        <v>41488</v>
      </c>
      <c r="E1856" t="s">
        <v>126</v>
      </c>
      <c r="F1856" t="s">
        <v>92</v>
      </c>
      <c r="G1856" t="s">
        <v>127</v>
      </c>
      <c r="H1856" t="s">
        <v>44</v>
      </c>
      <c r="I1856" t="s">
        <v>72</v>
      </c>
      <c r="J1856" t="s">
        <v>48</v>
      </c>
      <c r="K1856">
        <v>146</v>
      </c>
      <c r="L1856">
        <v>50000</v>
      </c>
      <c r="M1856" t="s">
        <v>49</v>
      </c>
      <c r="N1856">
        <v>0</v>
      </c>
      <c r="O1856">
        <v>0</v>
      </c>
      <c r="P1856">
        <v>0</v>
      </c>
      <c r="Q1856">
        <v>5.68</v>
      </c>
      <c r="R1856">
        <v>1.89E-3</v>
      </c>
      <c r="S1856">
        <v>4.7699999999999996</v>
      </c>
      <c r="T1856">
        <v>0</v>
      </c>
      <c r="U1856">
        <v>0</v>
      </c>
      <c r="V1856">
        <v>0</v>
      </c>
      <c r="W1856">
        <v>0.98099999999999998</v>
      </c>
      <c r="X1856">
        <v>3.6400000000000001E-4</v>
      </c>
      <c r="Y1856">
        <v>3.27</v>
      </c>
      <c r="AB1856">
        <v>2</v>
      </c>
      <c r="AC1856" t="s">
        <v>93</v>
      </c>
      <c r="AD1856" t="s">
        <v>128</v>
      </c>
      <c r="AE1856" t="s">
        <v>73</v>
      </c>
      <c r="AF1856" t="s">
        <v>129</v>
      </c>
    </row>
    <row r="1857" spans="1:32">
      <c r="A1857" t="s">
        <v>150</v>
      </c>
      <c r="B1857" t="s">
        <v>42</v>
      </c>
      <c r="C1857" t="s">
        <v>43</v>
      </c>
      <c r="D1857" s="4">
        <v>41488</v>
      </c>
      <c r="E1857" t="s">
        <v>126</v>
      </c>
      <c r="F1857" t="s">
        <v>92</v>
      </c>
      <c r="G1857" t="s">
        <v>127</v>
      </c>
      <c r="H1857" t="s">
        <v>44</v>
      </c>
      <c r="I1857" t="s">
        <v>74</v>
      </c>
      <c r="J1857" t="s">
        <v>48</v>
      </c>
      <c r="K1857">
        <v>146</v>
      </c>
      <c r="L1857">
        <v>50000</v>
      </c>
      <c r="M1857" t="s">
        <v>49</v>
      </c>
      <c r="N1857">
        <v>0</v>
      </c>
      <c r="O1857">
        <v>0</v>
      </c>
      <c r="P1857">
        <v>0</v>
      </c>
      <c r="Q1857">
        <v>6.2</v>
      </c>
      <c r="R1857">
        <v>1.99E-3</v>
      </c>
      <c r="S1857">
        <v>4.7300000000000004</v>
      </c>
      <c r="T1857">
        <v>0</v>
      </c>
      <c r="U1857">
        <v>0</v>
      </c>
      <c r="V1857">
        <v>0</v>
      </c>
      <c r="W1857">
        <v>1.24</v>
      </c>
      <c r="X1857">
        <v>3.7800000000000003E-4</v>
      </c>
      <c r="Y1857">
        <v>3.17</v>
      </c>
      <c r="AB1857">
        <v>2</v>
      </c>
      <c r="AC1857" t="s">
        <v>93</v>
      </c>
      <c r="AD1857" t="s">
        <v>128</v>
      </c>
      <c r="AE1857" t="s">
        <v>75</v>
      </c>
      <c r="AF1857" t="s">
        <v>129</v>
      </c>
    </row>
    <row r="1858" spans="1:32">
      <c r="A1858" t="s">
        <v>150</v>
      </c>
      <c r="B1858" t="s">
        <v>42</v>
      </c>
      <c r="C1858" t="s">
        <v>43</v>
      </c>
      <c r="D1858" s="4">
        <v>41488</v>
      </c>
      <c r="E1858" t="s">
        <v>126</v>
      </c>
      <c r="F1858" t="s">
        <v>92</v>
      </c>
      <c r="G1858" t="s">
        <v>127</v>
      </c>
      <c r="H1858" t="s">
        <v>44</v>
      </c>
      <c r="I1858" t="s">
        <v>80</v>
      </c>
      <c r="J1858" t="s">
        <v>48</v>
      </c>
      <c r="K1858">
        <v>146</v>
      </c>
      <c r="L1858">
        <v>50000</v>
      </c>
      <c r="M1858" t="s">
        <v>49</v>
      </c>
      <c r="N1858">
        <v>0</v>
      </c>
      <c r="O1858">
        <v>0</v>
      </c>
      <c r="P1858">
        <v>0</v>
      </c>
      <c r="Q1858">
        <v>2.68</v>
      </c>
      <c r="R1858">
        <v>1.75E-3</v>
      </c>
      <c r="S1858">
        <v>5.1100000000000003</v>
      </c>
      <c r="T1858">
        <v>0</v>
      </c>
      <c r="U1858">
        <v>0</v>
      </c>
      <c r="V1858">
        <v>0</v>
      </c>
      <c r="W1858">
        <v>0.49399999999999999</v>
      </c>
      <c r="X1858">
        <v>3.5500000000000001E-4</v>
      </c>
      <c r="Y1858">
        <v>3.63</v>
      </c>
      <c r="AB1858">
        <v>2</v>
      </c>
      <c r="AC1858" t="s">
        <v>93</v>
      </c>
      <c r="AD1858" t="s">
        <v>128</v>
      </c>
      <c r="AE1858" t="s">
        <v>81</v>
      </c>
      <c r="AF1858" t="s">
        <v>129</v>
      </c>
    </row>
    <row r="1859" spans="1:32">
      <c r="A1859" t="s">
        <v>150</v>
      </c>
      <c r="B1859" t="s">
        <v>42</v>
      </c>
      <c r="C1859" t="s">
        <v>43</v>
      </c>
      <c r="D1859" s="4">
        <v>41537</v>
      </c>
      <c r="E1859" t="s">
        <v>126</v>
      </c>
      <c r="F1859" t="s">
        <v>92</v>
      </c>
      <c r="G1859" t="s">
        <v>127</v>
      </c>
      <c r="H1859" t="s">
        <v>44</v>
      </c>
      <c r="I1859" t="s">
        <v>130</v>
      </c>
      <c r="J1859" t="s">
        <v>48</v>
      </c>
      <c r="K1859">
        <v>146</v>
      </c>
      <c r="L1859">
        <v>50000</v>
      </c>
      <c r="M1859" t="s">
        <v>49</v>
      </c>
      <c r="N1859">
        <v>0</v>
      </c>
      <c r="O1859">
        <v>0</v>
      </c>
      <c r="P1859">
        <v>0</v>
      </c>
      <c r="Q1859">
        <v>4.78</v>
      </c>
      <c r="R1859">
        <v>1.5499999999999999E-3</v>
      </c>
      <c r="S1859">
        <v>4.84</v>
      </c>
      <c r="T1859">
        <v>0</v>
      </c>
      <c r="U1859">
        <v>0</v>
      </c>
      <c r="V1859">
        <v>0</v>
      </c>
      <c r="W1859">
        <v>0.84899999999999998</v>
      </c>
      <c r="X1859">
        <v>2.8899999999999998E-4</v>
      </c>
      <c r="Y1859">
        <v>3.31</v>
      </c>
      <c r="AB1859">
        <v>2</v>
      </c>
      <c r="AC1859" t="s">
        <v>93</v>
      </c>
      <c r="AD1859" t="s">
        <v>128</v>
      </c>
      <c r="AE1859" t="s">
        <v>131</v>
      </c>
      <c r="AF1859" t="s">
        <v>129</v>
      </c>
    </row>
    <row r="1860" spans="1:32">
      <c r="A1860" t="s">
        <v>150</v>
      </c>
      <c r="B1860" t="s">
        <v>42</v>
      </c>
      <c r="C1860" t="s">
        <v>43</v>
      </c>
      <c r="D1860" s="4">
        <v>41537</v>
      </c>
      <c r="E1860" t="s">
        <v>126</v>
      </c>
      <c r="F1860" t="s">
        <v>92</v>
      </c>
      <c r="G1860" t="s">
        <v>46</v>
      </c>
      <c r="H1860" t="s">
        <v>44</v>
      </c>
      <c r="I1860" t="s">
        <v>130</v>
      </c>
      <c r="J1860" t="s">
        <v>48</v>
      </c>
      <c r="K1860">
        <v>146</v>
      </c>
      <c r="L1860">
        <v>50000</v>
      </c>
      <c r="M1860" t="s">
        <v>49</v>
      </c>
      <c r="N1860">
        <v>0</v>
      </c>
      <c r="O1860">
        <v>0</v>
      </c>
      <c r="P1860">
        <v>0</v>
      </c>
      <c r="Q1860">
        <v>0.63900000000000001</v>
      </c>
      <c r="R1860">
        <v>2.8899999999999998E-4</v>
      </c>
      <c r="S1860">
        <v>3.3</v>
      </c>
      <c r="T1860">
        <v>0</v>
      </c>
      <c r="U1860">
        <v>0</v>
      </c>
      <c r="V1860">
        <v>0</v>
      </c>
      <c r="W1860">
        <v>0.63900000000000001</v>
      </c>
      <c r="X1860">
        <v>2.8899999999999998E-4</v>
      </c>
      <c r="Y1860">
        <v>3.3</v>
      </c>
      <c r="AB1860">
        <v>2</v>
      </c>
      <c r="AC1860" t="s">
        <v>93</v>
      </c>
      <c r="AD1860" t="s">
        <v>46</v>
      </c>
      <c r="AE1860" t="s">
        <v>131</v>
      </c>
      <c r="AF1860" t="s">
        <v>129</v>
      </c>
    </row>
    <row r="1861" spans="1:32">
      <c r="A1861" t="s">
        <v>150</v>
      </c>
      <c r="B1861" t="s">
        <v>42</v>
      </c>
      <c r="C1861" t="s">
        <v>43</v>
      </c>
      <c r="D1861" s="4">
        <v>41488</v>
      </c>
      <c r="E1861" t="s">
        <v>126</v>
      </c>
      <c r="F1861" t="s">
        <v>94</v>
      </c>
      <c r="G1861" t="s">
        <v>127</v>
      </c>
      <c r="H1861" t="s">
        <v>44</v>
      </c>
      <c r="I1861" t="s">
        <v>47</v>
      </c>
      <c r="J1861" t="s">
        <v>48</v>
      </c>
      <c r="K1861">
        <v>2530</v>
      </c>
      <c r="L1861">
        <v>500000</v>
      </c>
      <c r="M1861" t="s">
        <v>49</v>
      </c>
      <c r="N1861">
        <v>0</v>
      </c>
      <c r="O1861">
        <v>0</v>
      </c>
      <c r="P1861">
        <v>0</v>
      </c>
      <c r="Q1861">
        <v>0</v>
      </c>
      <c r="R1861">
        <v>0</v>
      </c>
      <c r="S1861">
        <v>8.4499999999999993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5.49</v>
      </c>
      <c r="AB1861">
        <v>2</v>
      </c>
      <c r="AC1861" t="s">
        <v>95</v>
      </c>
      <c r="AD1861" t="s">
        <v>128</v>
      </c>
      <c r="AE1861" t="s">
        <v>51</v>
      </c>
      <c r="AF1861" t="s">
        <v>129</v>
      </c>
    </row>
    <row r="1862" spans="1:32">
      <c r="A1862" t="s">
        <v>150</v>
      </c>
      <c r="B1862" t="s">
        <v>42</v>
      </c>
      <c r="C1862" t="s">
        <v>43</v>
      </c>
      <c r="D1862" s="4">
        <v>41488</v>
      </c>
      <c r="E1862" t="s">
        <v>126</v>
      </c>
      <c r="F1862" t="s">
        <v>94</v>
      </c>
      <c r="G1862" t="s">
        <v>127</v>
      </c>
      <c r="H1862" t="s">
        <v>44</v>
      </c>
      <c r="I1862" t="s">
        <v>52</v>
      </c>
      <c r="J1862" t="s">
        <v>48</v>
      </c>
      <c r="K1862">
        <v>2530</v>
      </c>
      <c r="L1862">
        <v>500000</v>
      </c>
      <c r="M1862" t="s">
        <v>49</v>
      </c>
      <c r="N1862">
        <v>0</v>
      </c>
      <c r="O1862">
        <v>0</v>
      </c>
      <c r="P1862">
        <v>0</v>
      </c>
      <c r="Q1862">
        <v>0</v>
      </c>
      <c r="R1862">
        <v>0</v>
      </c>
      <c r="S1862">
        <v>7.96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5.13</v>
      </c>
      <c r="AB1862">
        <v>2</v>
      </c>
      <c r="AC1862" t="s">
        <v>95</v>
      </c>
      <c r="AD1862" t="s">
        <v>128</v>
      </c>
      <c r="AE1862" t="s">
        <v>53</v>
      </c>
      <c r="AF1862" t="s">
        <v>129</v>
      </c>
    </row>
    <row r="1863" spans="1:32">
      <c r="A1863" t="s">
        <v>150</v>
      </c>
      <c r="B1863" t="s">
        <v>42</v>
      </c>
      <c r="C1863" t="s">
        <v>43</v>
      </c>
      <c r="D1863" s="4">
        <v>41488</v>
      </c>
      <c r="E1863" t="s">
        <v>126</v>
      </c>
      <c r="F1863" t="s">
        <v>94</v>
      </c>
      <c r="G1863" t="s">
        <v>127</v>
      </c>
      <c r="H1863" t="s">
        <v>44</v>
      </c>
      <c r="I1863" t="s">
        <v>54</v>
      </c>
      <c r="J1863" t="s">
        <v>48</v>
      </c>
      <c r="K1863">
        <v>2530</v>
      </c>
      <c r="L1863">
        <v>500000</v>
      </c>
      <c r="M1863" t="s">
        <v>49</v>
      </c>
      <c r="N1863">
        <v>0</v>
      </c>
      <c r="O1863">
        <v>0</v>
      </c>
      <c r="P1863">
        <v>0</v>
      </c>
      <c r="Q1863">
        <v>0</v>
      </c>
      <c r="R1863">
        <v>0</v>
      </c>
      <c r="S1863">
        <v>8.18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5.14</v>
      </c>
      <c r="AB1863">
        <v>2</v>
      </c>
      <c r="AC1863" t="s">
        <v>95</v>
      </c>
      <c r="AD1863" t="s">
        <v>128</v>
      </c>
      <c r="AE1863" t="s">
        <v>55</v>
      </c>
      <c r="AF1863" t="s">
        <v>129</v>
      </c>
    </row>
    <row r="1864" spans="1:32">
      <c r="A1864" t="s">
        <v>150</v>
      </c>
      <c r="B1864" t="s">
        <v>42</v>
      </c>
      <c r="C1864" t="s">
        <v>43</v>
      </c>
      <c r="D1864" s="4">
        <v>41488</v>
      </c>
      <c r="E1864" t="s">
        <v>126</v>
      </c>
      <c r="F1864" t="s">
        <v>94</v>
      </c>
      <c r="G1864" t="s">
        <v>127</v>
      </c>
      <c r="H1864" t="s">
        <v>44</v>
      </c>
      <c r="I1864" t="s">
        <v>56</v>
      </c>
      <c r="J1864" t="s">
        <v>48</v>
      </c>
      <c r="K1864">
        <v>2530</v>
      </c>
      <c r="L1864">
        <v>500000</v>
      </c>
      <c r="M1864" t="s">
        <v>49</v>
      </c>
      <c r="N1864">
        <v>0</v>
      </c>
      <c r="O1864">
        <v>0</v>
      </c>
      <c r="P1864">
        <v>0</v>
      </c>
      <c r="Q1864">
        <v>0</v>
      </c>
      <c r="R1864">
        <v>0</v>
      </c>
      <c r="S1864">
        <v>7.72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4.99</v>
      </c>
      <c r="AB1864">
        <v>2</v>
      </c>
      <c r="AC1864" t="s">
        <v>95</v>
      </c>
      <c r="AD1864" t="s">
        <v>128</v>
      </c>
      <c r="AE1864" t="s">
        <v>57</v>
      </c>
      <c r="AF1864" t="s">
        <v>129</v>
      </c>
    </row>
    <row r="1865" spans="1:32">
      <c r="A1865" t="s">
        <v>150</v>
      </c>
      <c r="B1865" t="s">
        <v>42</v>
      </c>
      <c r="C1865" t="s">
        <v>43</v>
      </c>
      <c r="D1865" s="4">
        <v>41488</v>
      </c>
      <c r="E1865" t="s">
        <v>126</v>
      </c>
      <c r="F1865" t="s">
        <v>94</v>
      </c>
      <c r="G1865" t="s">
        <v>127</v>
      </c>
      <c r="H1865" t="s">
        <v>44</v>
      </c>
      <c r="I1865" t="s">
        <v>58</v>
      </c>
      <c r="J1865" t="s">
        <v>48</v>
      </c>
      <c r="K1865">
        <v>2530</v>
      </c>
      <c r="L1865">
        <v>500000</v>
      </c>
      <c r="M1865" t="s">
        <v>49</v>
      </c>
      <c r="N1865">
        <v>0</v>
      </c>
      <c r="O1865">
        <v>0</v>
      </c>
      <c r="P1865">
        <v>0</v>
      </c>
      <c r="Q1865">
        <v>0</v>
      </c>
      <c r="R1865">
        <v>0</v>
      </c>
      <c r="S1865">
        <v>8.0399999999999991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5.22</v>
      </c>
      <c r="AB1865">
        <v>2</v>
      </c>
      <c r="AC1865" t="s">
        <v>95</v>
      </c>
      <c r="AD1865" t="s">
        <v>128</v>
      </c>
      <c r="AE1865" t="s">
        <v>59</v>
      </c>
      <c r="AF1865" t="s">
        <v>129</v>
      </c>
    </row>
    <row r="1866" spans="1:32">
      <c r="A1866" t="s">
        <v>150</v>
      </c>
      <c r="B1866" t="s">
        <v>42</v>
      </c>
      <c r="C1866" t="s">
        <v>43</v>
      </c>
      <c r="D1866" s="4">
        <v>41488</v>
      </c>
      <c r="E1866" t="s">
        <v>126</v>
      </c>
      <c r="F1866" t="s">
        <v>94</v>
      </c>
      <c r="G1866" t="s">
        <v>127</v>
      </c>
      <c r="H1866" t="s">
        <v>44</v>
      </c>
      <c r="I1866" t="s">
        <v>70</v>
      </c>
      <c r="J1866" t="s">
        <v>48</v>
      </c>
      <c r="K1866">
        <v>2530</v>
      </c>
      <c r="L1866">
        <v>500000</v>
      </c>
      <c r="M1866" t="s">
        <v>49</v>
      </c>
      <c r="N1866">
        <v>0</v>
      </c>
      <c r="O1866">
        <v>0</v>
      </c>
      <c r="P1866">
        <v>0</v>
      </c>
      <c r="Q1866">
        <v>0</v>
      </c>
      <c r="R1866">
        <v>0</v>
      </c>
      <c r="S1866">
        <v>7.3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4.76</v>
      </c>
      <c r="AB1866">
        <v>2</v>
      </c>
      <c r="AC1866" t="s">
        <v>95</v>
      </c>
      <c r="AD1866" t="s">
        <v>128</v>
      </c>
      <c r="AE1866" t="s">
        <v>71</v>
      </c>
      <c r="AF1866" t="s">
        <v>129</v>
      </c>
    </row>
    <row r="1867" spans="1:32">
      <c r="A1867" t="s">
        <v>150</v>
      </c>
      <c r="B1867" t="s">
        <v>42</v>
      </c>
      <c r="C1867" t="s">
        <v>43</v>
      </c>
      <c r="D1867" s="4">
        <v>41488</v>
      </c>
      <c r="E1867" t="s">
        <v>126</v>
      </c>
      <c r="F1867" t="s">
        <v>94</v>
      </c>
      <c r="G1867" t="s">
        <v>127</v>
      </c>
      <c r="H1867" t="s">
        <v>44</v>
      </c>
      <c r="I1867" t="s">
        <v>72</v>
      </c>
      <c r="J1867" t="s">
        <v>48</v>
      </c>
      <c r="K1867">
        <v>2530</v>
      </c>
      <c r="L1867">
        <v>500000</v>
      </c>
      <c r="M1867" t="s">
        <v>49</v>
      </c>
      <c r="N1867">
        <v>0</v>
      </c>
      <c r="O1867">
        <v>0</v>
      </c>
      <c r="P1867">
        <v>0</v>
      </c>
      <c r="Q1867">
        <v>0</v>
      </c>
      <c r="R1867">
        <v>0</v>
      </c>
      <c r="S1867">
        <v>7.57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4.91</v>
      </c>
      <c r="AB1867">
        <v>2</v>
      </c>
      <c r="AC1867" t="s">
        <v>95</v>
      </c>
      <c r="AD1867" t="s">
        <v>128</v>
      </c>
      <c r="AE1867" t="s">
        <v>73</v>
      </c>
      <c r="AF1867" t="s">
        <v>129</v>
      </c>
    </row>
    <row r="1868" spans="1:32">
      <c r="A1868" t="s">
        <v>150</v>
      </c>
      <c r="B1868" t="s">
        <v>42</v>
      </c>
      <c r="C1868" t="s">
        <v>43</v>
      </c>
      <c r="D1868" s="4">
        <v>41488</v>
      </c>
      <c r="E1868" t="s">
        <v>126</v>
      </c>
      <c r="F1868" t="s">
        <v>94</v>
      </c>
      <c r="G1868" t="s">
        <v>127</v>
      </c>
      <c r="H1868" t="s">
        <v>44</v>
      </c>
      <c r="I1868" t="s">
        <v>74</v>
      </c>
      <c r="J1868" t="s">
        <v>48</v>
      </c>
      <c r="K1868">
        <v>2530</v>
      </c>
      <c r="L1868">
        <v>500000</v>
      </c>
      <c r="M1868" t="s">
        <v>49</v>
      </c>
      <c r="N1868">
        <v>0</v>
      </c>
      <c r="O1868">
        <v>0</v>
      </c>
      <c r="P1868">
        <v>0</v>
      </c>
      <c r="Q1868">
        <v>0</v>
      </c>
      <c r="R1868">
        <v>0</v>
      </c>
      <c r="S1868">
        <v>7.21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4.71</v>
      </c>
      <c r="AB1868">
        <v>2</v>
      </c>
      <c r="AC1868" t="s">
        <v>95</v>
      </c>
      <c r="AD1868" t="s">
        <v>128</v>
      </c>
      <c r="AE1868" t="s">
        <v>75</v>
      </c>
      <c r="AF1868" t="s">
        <v>129</v>
      </c>
    </row>
    <row r="1869" spans="1:32">
      <c r="A1869" t="s">
        <v>150</v>
      </c>
      <c r="B1869" t="s">
        <v>42</v>
      </c>
      <c r="C1869" t="s">
        <v>43</v>
      </c>
      <c r="D1869" s="4">
        <v>41488</v>
      </c>
      <c r="E1869" t="s">
        <v>126</v>
      </c>
      <c r="F1869" t="s">
        <v>94</v>
      </c>
      <c r="G1869" t="s">
        <v>127</v>
      </c>
      <c r="H1869" t="s">
        <v>44</v>
      </c>
      <c r="I1869" t="s">
        <v>80</v>
      </c>
      <c r="J1869" t="s">
        <v>48</v>
      </c>
      <c r="K1869">
        <v>2530</v>
      </c>
      <c r="L1869">
        <v>500000</v>
      </c>
      <c r="M1869" t="s">
        <v>49</v>
      </c>
      <c r="N1869">
        <v>0</v>
      </c>
      <c r="O1869">
        <v>0</v>
      </c>
      <c r="P1869">
        <v>0</v>
      </c>
      <c r="Q1869">
        <v>0</v>
      </c>
      <c r="R1869">
        <v>0</v>
      </c>
      <c r="S1869">
        <v>8.31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5.47</v>
      </c>
      <c r="AB1869">
        <v>2</v>
      </c>
      <c r="AC1869" t="s">
        <v>95</v>
      </c>
      <c r="AD1869" t="s">
        <v>128</v>
      </c>
      <c r="AE1869" t="s">
        <v>81</v>
      </c>
      <c r="AF1869" t="s">
        <v>129</v>
      </c>
    </row>
    <row r="1870" spans="1:32">
      <c r="A1870" t="s">
        <v>150</v>
      </c>
      <c r="B1870" t="s">
        <v>42</v>
      </c>
      <c r="C1870" t="s">
        <v>43</v>
      </c>
      <c r="D1870" s="4">
        <v>41537</v>
      </c>
      <c r="E1870" t="s">
        <v>126</v>
      </c>
      <c r="F1870" t="s">
        <v>94</v>
      </c>
      <c r="G1870" t="s">
        <v>127</v>
      </c>
      <c r="H1870" t="s">
        <v>44</v>
      </c>
      <c r="I1870" t="s">
        <v>130</v>
      </c>
      <c r="J1870" t="s">
        <v>48</v>
      </c>
      <c r="K1870">
        <v>2530</v>
      </c>
      <c r="L1870">
        <v>500000</v>
      </c>
      <c r="M1870" t="s">
        <v>49</v>
      </c>
      <c r="N1870">
        <v>0</v>
      </c>
      <c r="O1870">
        <v>0</v>
      </c>
      <c r="P1870">
        <v>0</v>
      </c>
      <c r="Q1870">
        <v>0</v>
      </c>
      <c r="R1870">
        <v>0</v>
      </c>
      <c r="S1870">
        <v>7.75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4.9800000000000004</v>
      </c>
      <c r="AB1870">
        <v>2</v>
      </c>
      <c r="AC1870" t="s">
        <v>95</v>
      </c>
      <c r="AD1870" t="s">
        <v>128</v>
      </c>
      <c r="AE1870" t="s">
        <v>131</v>
      </c>
      <c r="AF1870" t="s">
        <v>129</v>
      </c>
    </row>
    <row r="1871" spans="1:32">
      <c r="A1871" t="s">
        <v>150</v>
      </c>
      <c r="B1871" t="s">
        <v>42</v>
      </c>
      <c r="C1871" t="s">
        <v>43</v>
      </c>
      <c r="D1871" s="4">
        <v>41537</v>
      </c>
      <c r="E1871" t="s">
        <v>126</v>
      </c>
      <c r="F1871" t="s">
        <v>94</v>
      </c>
      <c r="G1871" t="s">
        <v>46</v>
      </c>
      <c r="H1871" t="s">
        <v>44</v>
      </c>
      <c r="I1871" t="s">
        <v>130</v>
      </c>
      <c r="J1871" t="s">
        <v>48</v>
      </c>
      <c r="K1871">
        <v>2530</v>
      </c>
      <c r="L1871">
        <v>500000</v>
      </c>
      <c r="M1871" t="s">
        <v>49</v>
      </c>
      <c r="N1871">
        <v>0</v>
      </c>
      <c r="O1871">
        <v>0</v>
      </c>
      <c r="P1871">
        <v>0</v>
      </c>
      <c r="Q1871">
        <v>0</v>
      </c>
      <c r="R1871">
        <v>0</v>
      </c>
      <c r="S1871">
        <v>4.96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4.96</v>
      </c>
      <c r="AB1871">
        <v>2</v>
      </c>
      <c r="AC1871" t="s">
        <v>95</v>
      </c>
      <c r="AD1871" t="s">
        <v>46</v>
      </c>
      <c r="AE1871" t="s">
        <v>131</v>
      </c>
      <c r="AF1871" t="s">
        <v>129</v>
      </c>
    </row>
    <row r="1872" spans="1:32">
      <c r="A1872" t="s">
        <v>150</v>
      </c>
      <c r="B1872" t="s">
        <v>42</v>
      </c>
      <c r="C1872" t="s">
        <v>43</v>
      </c>
      <c r="D1872" s="4">
        <v>41488</v>
      </c>
      <c r="E1872" t="s">
        <v>126</v>
      </c>
      <c r="F1872" t="s">
        <v>96</v>
      </c>
      <c r="G1872" t="s">
        <v>127</v>
      </c>
      <c r="H1872" t="s">
        <v>44</v>
      </c>
      <c r="I1872" t="s">
        <v>47</v>
      </c>
      <c r="J1872" t="s">
        <v>48</v>
      </c>
      <c r="K1872">
        <v>1280</v>
      </c>
      <c r="L1872">
        <v>400000</v>
      </c>
      <c r="M1872" t="s">
        <v>49</v>
      </c>
      <c r="N1872">
        <v>0</v>
      </c>
      <c r="O1872">
        <v>0</v>
      </c>
      <c r="P1872">
        <v>0</v>
      </c>
      <c r="Q1872">
        <v>0</v>
      </c>
      <c r="R1872">
        <v>0</v>
      </c>
      <c r="S1872">
        <v>5.58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4.0199999999999996</v>
      </c>
      <c r="AB1872">
        <v>2</v>
      </c>
      <c r="AC1872" t="s">
        <v>97</v>
      </c>
      <c r="AD1872" t="s">
        <v>128</v>
      </c>
      <c r="AE1872" t="s">
        <v>51</v>
      </c>
      <c r="AF1872" t="s">
        <v>129</v>
      </c>
    </row>
    <row r="1873" spans="1:32">
      <c r="A1873" t="s">
        <v>150</v>
      </c>
      <c r="B1873" t="s">
        <v>42</v>
      </c>
      <c r="C1873" t="s">
        <v>43</v>
      </c>
      <c r="D1873" s="4">
        <v>41488</v>
      </c>
      <c r="E1873" t="s">
        <v>126</v>
      </c>
      <c r="F1873" t="s">
        <v>96</v>
      </c>
      <c r="G1873" t="s">
        <v>127</v>
      </c>
      <c r="H1873" t="s">
        <v>44</v>
      </c>
      <c r="I1873" t="s">
        <v>52</v>
      </c>
      <c r="J1873" t="s">
        <v>48</v>
      </c>
      <c r="K1873">
        <v>1280</v>
      </c>
      <c r="L1873">
        <v>400000</v>
      </c>
      <c r="M1873" t="s">
        <v>49</v>
      </c>
      <c r="N1873">
        <v>0</v>
      </c>
      <c r="O1873">
        <v>0</v>
      </c>
      <c r="P1873">
        <v>0</v>
      </c>
      <c r="Q1873">
        <v>0</v>
      </c>
      <c r="R1873">
        <v>0</v>
      </c>
      <c r="S1873">
        <v>5.21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3.66</v>
      </c>
      <c r="AB1873">
        <v>2</v>
      </c>
      <c r="AC1873" t="s">
        <v>97</v>
      </c>
      <c r="AD1873" t="s">
        <v>128</v>
      </c>
      <c r="AE1873" t="s">
        <v>53</v>
      </c>
      <c r="AF1873" t="s">
        <v>129</v>
      </c>
    </row>
    <row r="1874" spans="1:32">
      <c r="A1874" t="s">
        <v>150</v>
      </c>
      <c r="B1874" t="s">
        <v>42</v>
      </c>
      <c r="C1874" t="s">
        <v>43</v>
      </c>
      <c r="D1874" s="4">
        <v>41488</v>
      </c>
      <c r="E1874" t="s">
        <v>126</v>
      </c>
      <c r="F1874" t="s">
        <v>96</v>
      </c>
      <c r="G1874" t="s">
        <v>127</v>
      </c>
      <c r="H1874" t="s">
        <v>44</v>
      </c>
      <c r="I1874" t="s">
        <v>54</v>
      </c>
      <c r="J1874" t="s">
        <v>48</v>
      </c>
      <c r="K1874">
        <v>1280</v>
      </c>
      <c r="L1874">
        <v>400000</v>
      </c>
      <c r="M1874" t="s">
        <v>49</v>
      </c>
      <c r="N1874">
        <v>0</v>
      </c>
      <c r="O1874">
        <v>0</v>
      </c>
      <c r="P1874">
        <v>0</v>
      </c>
      <c r="Q1874">
        <v>0</v>
      </c>
      <c r="R1874">
        <v>0</v>
      </c>
      <c r="S1874">
        <v>5.38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3.68</v>
      </c>
      <c r="AB1874">
        <v>2</v>
      </c>
      <c r="AC1874" t="s">
        <v>97</v>
      </c>
      <c r="AD1874" t="s">
        <v>128</v>
      </c>
      <c r="AE1874" t="s">
        <v>55</v>
      </c>
      <c r="AF1874" t="s">
        <v>129</v>
      </c>
    </row>
    <row r="1875" spans="1:32">
      <c r="A1875" t="s">
        <v>150</v>
      </c>
      <c r="B1875" t="s">
        <v>42</v>
      </c>
      <c r="C1875" t="s">
        <v>43</v>
      </c>
      <c r="D1875" s="4">
        <v>41488</v>
      </c>
      <c r="E1875" t="s">
        <v>126</v>
      </c>
      <c r="F1875" t="s">
        <v>96</v>
      </c>
      <c r="G1875" t="s">
        <v>127</v>
      </c>
      <c r="H1875" t="s">
        <v>44</v>
      </c>
      <c r="I1875" t="s">
        <v>56</v>
      </c>
      <c r="J1875" t="s">
        <v>48</v>
      </c>
      <c r="K1875">
        <v>1280</v>
      </c>
      <c r="L1875">
        <v>400000</v>
      </c>
      <c r="M1875" t="s">
        <v>49</v>
      </c>
      <c r="N1875">
        <v>0</v>
      </c>
      <c r="O1875">
        <v>0</v>
      </c>
      <c r="P1875">
        <v>0</v>
      </c>
      <c r="Q1875">
        <v>0</v>
      </c>
      <c r="R1875">
        <v>0</v>
      </c>
      <c r="S1875">
        <v>5.03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3.53</v>
      </c>
      <c r="AB1875">
        <v>2</v>
      </c>
      <c r="AC1875" t="s">
        <v>97</v>
      </c>
      <c r="AD1875" t="s">
        <v>128</v>
      </c>
      <c r="AE1875" t="s">
        <v>57</v>
      </c>
      <c r="AF1875" t="s">
        <v>129</v>
      </c>
    </row>
    <row r="1876" spans="1:32">
      <c r="A1876" t="s">
        <v>150</v>
      </c>
      <c r="B1876" t="s">
        <v>42</v>
      </c>
      <c r="C1876" t="s">
        <v>43</v>
      </c>
      <c r="D1876" s="4">
        <v>41488</v>
      </c>
      <c r="E1876" t="s">
        <v>126</v>
      </c>
      <c r="F1876" t="s">
        <v>96</v>
      </c>
      <c r="G1876" t="s">
        <v>127</v>
      </c>
      <c r="H1876" t="s">
        <v>44</v>
      </c>
      <c r="I1876" t="s">
        <v>58</v>
      </c>
      <c r="J1876" t="s">
        <v>48</v>
      </c>
      <c r="K1876">
        <v>1280</v>
      </c>
      <c r="L1876">
        <v>400000</v>
      </c>
      <c r="M1876" t="s">
        <v>49</v>
      </c>
      <c r="N1876">
        <v>0</v>
      </c>
      <c r="O1876">
        <v>0</v>
      </c>
      <c r="P1876">
        <v>0</v>
      </c>
      <c r="Q1876">
        <v>0</v>
      </c>
      <c r="R1876">
        <v>0</v>
      </c>
      <c r="S1876">
        <v>5.32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3.75</v>
      </c>
      <c r="AB1876">
        <v>2</v>
      </c>
      <c r="AC1876" t="s">
        <v>97</v>
      </c>
      <c r="AD1876" t="s">
        <v>128</v>
      </c>
      <c r="AE1876" t="s">
        <v>59</v>
      </c>
      <c r="AF1876" t="s">
        <v>129</v>
      </c>
    </row>
    <row r="1877" spans="1:32">
      <c r="A1877" t="s">
        <v>150</v>
      </c>
      <c r="B1877" t="s">
        <v>42</v>
      </c>
      <c r="C1877" t="s">
        <v>43</v>
      </c>
      <c r="D1877" s="4">
        <v>41488</v>
      </c>
      <c r="E1877" t="s">
        <v>126</v>
      </c>
      <c r="F1877" t="s">
        <v>96</v>
      </c>
      <c r="G1877" t="s">
        <v>127</v>
      </c>
      <c r="H1877" t="s">
        <v>44</v>
      </c>
      <c r="I1877" t="s">
        <v>70</v>
      </c>
      <c r="J1877" t="s">
        <v>48</v>
      </c>
      <c r="K1877">
        <v>1280</v>
      </c>
      <c r="L1877">
        <v>400000</v>
      </c>
      <c r="M1877" t="s">
        <v>49</v>
      </c>
      <c r="N1877">
        <v>0</v>
      </c>
      <c r="O1877">
        <v>0</v>
      </c>
      <c r="P1877">
        <v>0</v>
      </c>
      <c r="Q1877">
        <v>0</v>
      </c>
      <c r="R1877">
        <v>0</v>
      </c>
      <c r="S1877">
        <v>4.79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3.3</v>
      </c>
      <c r="AB1877">
        <v>2</v>
      </c>
      <c r="AC1877" t="s">
        <v>97</v>
      </c>
      <c r="AD1877" t="s">
        <v>128</v>
      </c>
      <c r="AE1877" t="s">
        <v>71</v>
      </c>
      <c r="AF1877" t="s">
        <v>129</v>
      </c>
    </row>
    <row r="1878" spans="1:32">
      <c r="A1878" t="s">
        <v>150</v>
      </c>
      <c r="B1878" t="s">
        <v>42</v>
      </c>
      <c r="C1878" t="s">
        <v>43</v>
      </c>
      <c r="D1878" s="4">
        <v>41488</v>
      </c>
      <c r="E1878" t="s">
        <v>126</v>
      </c>
      <c r="F1878" t="s">
        <v>96</v>
      </c>
      <c r="G1878" t="s">
        <v>127</v>
      </c>
      <c r="H1878" t="s">
        <v>44</v>
      </c>
      <c r="I1878" t="s">
        <v>72</v>
      </c>
      <c r="J1878" t="s">
        <v>48</v>
      </c>
      <c r="K1878">
        <v>1280</v>
      </c>
      <c r="L1878">
        <v>400000</v>
      </c>
      <c r="M1878" t="s">
        <v>49</v>
      </c>
      <c r="N1878">
        <v>0</v>
      </c>
      <c r="O1878">
        <v>0</v>
      </c>
      <c r="P1878">
        <v>0</v>
      </c>
      <c r="Q1878">
        <v>0</v>
      </c>
      <c r="R1878">
        <v>0</v>
      </c>
      <c r="S1878">
        <v>4.8899999999999997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3.44</v>
      </c>
      <c r="AB1878">
        <v>2</v>
      </c>
      <c r="AC1878" t="s">
        <v>97</v>
      </c>
      <c r="AD1878" t="s">
        <v>128</v>
      </c>
      <c r="AE1878" t="s">
        <v>73</v>
      </c>
      <c r="AF1878" t="s">
        <v>129</v>
      </c>
    </row>
    <row r="1879" spans="1:32">
      <c r="A1879" t="s">
        <v>150</v>
      </c>
      <c r="B1879" t="s">
        <v>42</v>
      </c>
      <c r="C1879" t="s">
        <v>43</v>
      </c>
      <c r="D1879" s="4">
        <v>41488</v>
      </c>
      <c r="E1879" t="s">
        <v>126</v>
      </c>
      <c r="F1879" t="s">
        <v>96</v>
      </c>
      <c r="G1879" t="s">
        <v>127</v>
      </c>
      <c r="H1879" t="s">
        <v>44</v>
      </c>
      <c r="I1879" t="s">
        <v>74</v>
      </c>
      <c r="J1879" t="s">
        <v>48</v>
      </c>
      <c r="K1879">
        <v>1280</v>
      </c>
      <c r="L1879">
        <v>400000</v>
      </c>
      <c r="M1879" t="s">
        <v>49</v>
      </c>
      <c r="N1879">
        <v>0</v>
      </c>
      <c r="O1879">
        <v>0</v>
      </c>
      <c r="P1879">
        <v>0</v>
      </c>
      <c r="Q1879">
        <v>0</v>
      </c>
      <c r="R1879">
        <v>0</v>
      </c>
      <c r="S1879">
        <v>4.74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3.25</v>
      </c>
      <c r="AB1879">
        <v>2</v>
      </c>
      <c r="AC1879" t="s">
        <v>97</v>
      </c>
      <c r="AD1879" t="s">
        <v>128</v>
      </c>
      <c r="AE1879" t="s">
        <v>75</v>
      </c>
      <c r="AF1879" t="s">
        <v>129</v>
      </c>
    </row>
    <row r="1880" spans="1:32">
      <c r="A1880" t="s">
        <v>150</v>
      </c>
      <c r="B1880" t="s">
        <v>42</v>
      </c>
      <c r="C1880" t="s">
        <v>43</v>
      </c>
      <c r="D1880" s="4">
        <v>41488</v>
      </c>
      <c r="E1880" t="s">
        <v>126</v>
      </c>
      <c r="F1880" t="s">
        <v>96</v>
      </c>
      <c r="G1880" t="s">
        <v>127</v>
      </c>
      <c r="H1880" t="s">
        <v>44</v>
      </c>
      <c r="I1880" t="s">
        <v>80</v>
      </c>
      <c r="J1880" t="s">
        <v>48</v>
      </c>
      <c r="K1880">
        <v>1280</v>
      </c>
      <c r="L1880">
        <v>400000</v>
      </c>
      <c r="M1880" t="s">
        <v>49</v>
      </c>
      <c r="N1880">
        <v>0</v>
      </c>
      <c r="O1880">
        <v>0</v>
      </c>
      <c r="P1880">
        <v>0</v>
      </c>
      <c r="Q1880">
        <v>0</v>
      </c>
      <c r="R1880">
        <v>0</v>
      </c>
      <c r="S1880">
        <v>5.6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4</v>
      </c>
      <c r="AB1880">
        <v>2</v>
      </c>
      <c r="AC1880" t="s">
        <v>97</v>
      </c>
      <c r="AD1880" t="s">
        <v>128</v>
      </c>
      <c r="AE1880" t="s">
        <v>81</v>
      </c>
      <c r="AF1880" t="s">
        <v>129</v>
      </c>
    </row>
    <row r="1881" spans="1:32">
      <c r="A1881" t="s">
        <v>150</v>
      </c>
      <c r="B1881" t="s">
        <v>42</v>
      </c>
      <c r="C1881" t="s">
        <v>43</v>
      </c>
      <c r="D1881" s="4">
        <v>41537</v>
      </c>
      <c r="E1881" t="s">
        <v>126</v>
      </c>
      <c r="F1881" t="s">
        <v>96</v>
      </c>
      <c r="G1881" t="s">
        <v>127</v>
      </c>
      <c r="H1881" t="s">
        <v>44</v>
      </c>
      <c r="I1881" t="s">
        <v>130</v>
      </c>
      <c r="J1881" t="s">
        <v>48</v>
      </c>
      <c r="K1881">
        <v>1280</v>
      </c>
      <c r="L1881">
        <v>400000</v>
      </c>
      <c r="M1881" t="s">
        <v>49</v>
      </c>
      <c r="N1881">
        <v>0</v>
      </c>
      <c r="O1881">
        <v>0</v>
      </c>
      <c r="P1881">
        <v>0</v>
      </c>
      <c r="Q1881">
        <v>0</v>
      </c>
      <c r="R1881">
        <v>0</v>
      </c>
      <c r="S1881">
        <v>5.18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3.59</v>
      </c>
      <c r="AB1881">
        <v>2</v>
      </c>
      <c r="AC1881" t="s">
        <v>97</v>
      </c>
      <c r="AD1881" t="s">
        <v>128</v>
      </c>
      <c r="AE1881" t="s">
        <v>131</v>
      </c>
      <c r="AF1881" t="s">
        <v>129</v>
      </c>
    </row>
    <row r="1882" spans="1:32">
      <c r="A1882" t="s">
        <v>150</v>
      </c>
      <c r="B1882" t="s">
        <v>42</v>
      </c>
      <c r="C1882" t="s">
        <v>43</v>
      </c>
      <c r="D1882" s="4">
        <v>41537</v>
      </c>
      <c r="E1882" t="s">
        <v>126</v>
      </c>
      <c r="F1882" t="s">
        <v>96</v>
      </c>
      <c r="G1882" t="s">
        <v>46</v>
      </c>
      <c r="H1882" t="s">
        <v>44</v>
      </c>
      <c r="I1882" t="s">
        <v>130</v>
      </c>
      <c r="J1882" t="s">
        <v>48</v>
      </c>
      <c r="K1882">
        <v>1280</v>
      </c>
      <c r="L1882">
        <v>400000</v>
      </c>
      <c r="M1882" t="s">
        <v>49</v>
      </c>
      <c r="N1882">
        <v>0</v>
      </c>
      <c r="O1882">
        <v>0</v>
      </c>
      <c r="P1882">
        <v>0</v>
      </c>
      <c r="Q1882">
        <v>0</v>
      </c>
      <c r="R1882">
        <v>0</v>
      </c>
      <c r="S1882">
        <v>3.55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3.55</v>
      </c>
      <c r="AB1882">
        <v>2</v>
      </c>
      <c r="AC1882" t="s">
        <v>97</v>
      </c>
      <c r="AD1882" t="s">
        <v>46</v>
      </c>
      <c r="AE1882" t="s">
        <v>131</v>
      </c>
      <c r="AF1882" t="s">
        <v>129</v>
      </c>
    </row>
    <row r="1883" spans="1:32">
      <c r="A1883" t="s">
        <v>150</v>
      </c>
      <c r="B1883" t="s">
        <v>42</v>
      </c>
      <c r="C1883" t="s">
        <v>43</v>
      </c>
      <c r="D1883" s="4">
        <v>41488</v>
      </c>
      <c r="E1883" t="s">
        <v>126</v>
      </c>
      <c r="F1883" t="s">
        <v>98</v>
      </c>
      <c r="G1883" t="s">
        <v>127</v>
      </c>
      <c r="H1883" t="s">
        <v>44</v>
      </c>
      <c r="I1883" t="s">
        <v>47</v>
      </c>
      <c r="J1883" t="s">
        <v>48</v>
      </c>
      <c r="K1883">
        <v>292</v>
      </c>
      <c r="L1883">
        <v>200000</v>
      </c>
      <c r="M1883" t="s">
        <v>49</v>
      </c>
      <c r="N1883">
        <v>0</v>
      </c>
      <c r="O1883">
        <v>0</v>
      </c>
      <c r="P1883">
        <v>0</v>
      </c>
      <c r="Q1883">
        <v>0</v>
      </c>
      <c r="R1883">
        <v>0</v>
      </c>
      <c r="S1883">
        <v>4.17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2.08</v>
      </c>
      <c r="AB1883">
        <v>2</v>
      </c>
      <c r="AC1883" t="s">
        <v>99</v>
      </c>
      <c r="AD1883" t="s">
        <v>128</v>
      </c>
      <c r="AE1883" t="s">
        <v>51</v>
      </c>
      <c r="AF1883" t="s">
        <v>129</v>
      </c>
    </row>
    <row r="1884" spans="1:32">
      <c r="A1884" t="s">
        <v>150</v>
      </c>
      <c r="B1884" t="s">
        <v>42</v>
      </c>
      <c r="C1884" t="s">
        <v>43</v>
      </c>
      <c r="D1884" s="4">
        <v>41488</v>
      </c>
      <c r="E1884" t="s">
        <v>126</v>
      </c>
      <c r="F1884" t="s">
        <v>98</v>
      </c>
      <c r="G1884" t="s">
        <v>127</v>
      </c>
      <c r="H1884" t="s">
        <v>44</v>
      </c>
      <c r="I1884" t="s">
        <v>52</v>
      </c>
      <c r="J1884" t="s">
        <v>48</v>
      </c>
      <c r="K1884">
        <v>292</v>
      </c>
      <c r="L1884">
        <v>200000</v>
      </c>
      <c r="M1884" t="s">
        <v>49</v>
      </c>
      <c r="N1884">
        <v>0</v>
      </c>
      <c r="O1884">
        <v>0</v>
      </c>
      <c r="P1884">
        <v>0</v>
      </c>
      <c r="Q1884">
        <v>0</v>
      </c>
      <c r="R1884">
        <v>0</v>
      </c>
      <c r="S1884">
        <v>4.03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1.95</v>
      </c>
      <c r="AB1884">
        <v>2</v>
      </c>
      <c r="AC1884" t="s">
        <v>99</v>
      </c>
      <c r="AD1884" t="s">
        <v>128</v>
      </c>
      <c r="AE1884" t="s">
        <v>53</v>
      </c>
      <c r="AF1884" t="s">
        <v>129</v>
      </c>
    </row>
    <row r="1885" spans="1:32">
      <c r="A1885" t="s">
        <v>150</v>
      </c>
      <c r="B1885" t="s">
        <v>42</v>
      </c>
      <c r="C1885" t="s">
        <v>43</v>
      </c>
      <c r="D1885" s="4">
        <v>41488</v>
      </c>
      <c r="E1885" t="s">
        <v>126</v>
      </c>
      <c r="F1885" t="s">
        <v>98</v>
      </c>
      <c r="G1885" t="s">
        <v>127</v>
      </c>
      <c r="H1885" t="s">
        <v>44</v>
      </c>
      <c r="I1885" t="s">
        <v>54</v>
      </c>
      <c r="J1885" t="s">
        <v>48</v>
      </c>
      <c r="K1885">
        <v>292</v>
      </c>
      <c r="L1885">
        <v>200000</v>
      </c>
      <c r="M1885" t="s">
        <v>49</v>
      </c>
      <c r="N1885">
        <v>0</v>
      </c>
      <c r="O1885">
        <v>0</v>
      </c>
      <c r="P1885">
        <v>0</v>
      </c>
      <c r="Q1885">
        <v>0</v>
      </c>
      <c r="R1885">
        <v>0</v>
      </c>
      <c r="S1885">
        <v>4.1100000000000003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1.95</v>
      </c>
      <c r="AB1885">
        <v>2</v>
      </c>
      <c r="AC1885" t="s">
        <v>99</v>
      </c>
      <c r="AD1885" t="s">
        <v>128</v>
      </c>
      <c r="AE1885" t="s">
        <v>55</v>
      </c>
      <c r="AF1885" t="s">
        <v>129</v>
      </c>
    </row>
    <row r="1886" spans="1:32">
      <c r="A1886" t="s">
        <v>150</v>
      </c>
      <c r="B1886" t="s">
        <v>42</v>
      </c>
      <c r="C1886" t="s">
        <v>43</v>
      </c>
      <c r="D1886" s="4">
        <v>41488</v>
      </c>
      <c r="E1886" t="s">
        <v>126</v>
      </c>
      <c r="F1886" t="s">
        <v>98</v>
      </c>
      <c r="G1886" t="s">
        <v>127</v>
      </c>
      <c r="H1886" t="s">
        <v>44</v>
      </c>
      <c r="I1886" t="s">
        <v>56</v>
      </c>
      <c r="J1886" t="s">
        <v>48</v>
      </c>
      <c r="K1886">
        <v>292</v>
      </c>
      <c r="L1886">
        <v>200000</v>
      </c>
      <c r="M1886" t="s">
        <v>49</v>
      </c>
      <c r="N1886">
        <v>0</v>
      </c>
      <c r="O1886">
        <v>0</v>
      </c>
      <c r="P1886">
        <v>0</v>
      </c>
      <c r="Q1886">
        <v>0</v>
      </c>
      <c r="R1886">
        <v>0</v>
      </c>
      <c r="S1886">
        <v>3.93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1.9</v>
      </c>
      <c r="AB1886">
        <v>2</v>
      </c>
      <c r="AC1886" t="s">
        <v>99</v>
      </c>
      <c r="AD1886" t="s">
        <v>128</v>
      </c>
      <c r="AE1886" t="s">
        <v>57</v>
      </c>
      <c r="AF1886" t="s">
        <v>129</v>
      </c>
    </row>
    <row r="1887" spans="1:32">
      <c r="A1887" t="s">
        <v>150</v>
      </c>
      <c r="B1887" t="s">
        <v>42</v>
      </c>
      <c r="C1887" t="s">
        <v>43</v>
      </c>
      <c r="D1887" s="4">
        <v>41488</v>
      </c>
      <c r="E1887" t="s">
        <v>126</v>
      </c>
      <c r="F1887" t="s">
        <v>98</v>
      </c>
      <c r="G1887" t="s">
        <v>127</v>
      </c>
      <c r="H1887" t="s">
        <v>44</v>
      </c>
      <c r="I1887" t="s">
        <v>58</v>
      </c>
      <c r="J1887" t="s">
        <v>48</v>
      </c>
      <c r="K1887">
        <v>292</v>
      </c>
      <c r="L1887">
        <v>200000</v>
      </c>
      <c r="M1887" t="s">
        <v>49</v>
      </c>
      <c r="N1887">
        <v>0</v>
      </c>
      <c r="O1887">
        <v>0</v>
      </c>
      <c r="P1887">
        <v>0</v>
      </c>
      <c r="Q1887">
        <v>0</v>
      </c>
      <c r="R1887">
        <v>0</v>
      </c>
      <c r="S1887">
        <v>4.0599999999999996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1.98</v>
      </c>
      <c r="AB1887">
        <v>2</v>
      </c>
      <c r="AC1887" t="s">
        <v>99</v>
      </c>
      <c r="AD1887" t="s">
        <v>128</v>
      </c>
      <c r="AE1887" t="s">
        <v>59</v>
      </c>
      <c r="AF1887" t="s">
        <v>129</v>
      </c>
    </row>
    <row r="1888" spans="1:32">
      <c r="A1888" t="s">
        <v>150</v>
      </c>
      <c r="B1888" t="s">
        <v>42</v>
      </c>
      <c r="C1888" t="s">
        <v>43</v>
      </c>
      <c r="D1888" s="4">
        <v>41488</v>
      </c>
      <c r="E1888" t="s">
        <v>126</v>
      </c>
      <c r="F1888" t="s">
        <v>98</v>
      </c>
      <c r="G1888" t="s">
        <v>127</v>
      </c>
      <c r="H1888" t="s">
        <v>44</v>
      </c>
      <c r="I1888" t="s">
        <v>70</v>
      </c>
      <c r="J1888" t="s">
        <v>48</v>
      </c>
      <c r="K1888">
        <v>292</v>
      </c>
      <c r="L1888">
        <v>200000</v>
      </c>
      <c r="M1888" t="s">
        <v>49</v>
      </c>
      <c r="N1888">
        <v>0</v>
      </c>
      <c r="O1888">
        <v>0</v>
      </c>
      <c r="P1888">
        <v>0</v>
      </c>
      <c r="Q1888">
        <v>0</v>
      </c>
      <c r="R1888">
        <v>0</v>
      </c>
      <c r="S1888">
        <v>3.68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1.82</v>
      </c>
      <c r="AB1888">
        <v>2</v>
      </c>
      <c r="AC1888" t="s">
        <v>99</v>
      </c>
      <c r="AD1888" t="s">
        <v>128</v>
      </c>
      <c r="AE1888" t="s">
        <v>71</v>
      </c>
      <c r="AF1888" t="s">
        <v>129</v>
      </c>
    </row>
    <row r="1889" spans="1:32">
      <c r="A1889" t="s">
        <v>150</v>
      </c>
      <c r="B1889" t="s">
        <v>42</v>
      </c>
      <c r="C1889" t="s">
        <v>43</v>
      </c>
      <c r="D1889" s="4">
        <v>41488</v>
      </c>
      <c r="E1889" t="s">
        <v>126</v>
      </c>
      <c r="F1889" t="s">
        <v>98</v>
      </c>
      <c r="G1889" t="s">
        <v>127</v>
      </c>
      <c r="H1889" t="s">
        <v>44</v>
      </c>
      <c r="I1889" t="s">
        <v>72</v>
      </c>
      <c r="J1889" t="s">
        <v>48</v>
      </c>
      <c r="K1889">
        <v>292</v>
      </c>
      <c r="L1889">
        <v>200000</v>
      </c>
      <c r="M1889" t="s">
        <v>49</v>
      </c>
      <c r="N1889">
        <v>0</v>
      </c>
      <c r="O1889">
        <v>0</v>
      </c>
      <c r="P1889">
        <v>0</v>
      </c>
      <c r="Q1889">
        <v>0</v>
      </c>
      <c r="R1889">
        <v>0</v>
      </c>
      <c r="S1889">
        <v>3.81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1.87</v>
      </c>
      <c r="AB1889">
        <v>2</v>
      </c>
      <c r="AC1889" t="s">
        <v>99</v>
      </c>
      <c r="AD1889" t="s">
        <v>128</v>
      </c>
      <c r="AE1889" t="s">
        <v>73</v>
      </c>
      <c r="AF1889" t="s">
        <v>129</v>
      </c>
    </row>
    <row r="1890" spans="1:32">
      <c r="A1890" t="s">
        <v>150</v>
      </c>
      <c r="B1890" t="s">
        <v>42</v>
      </c>
      <c r="C1890" t="s">
        <v>43</v>
      </c>
      <c r="D1890" s="4">
        <v>41488</v>
      </c>
      <c r="E1890" t="s">
        <v>126</v>
      </c>
      <c r="F1890" t="s">
        <v>98</v>
      </c>
      <c r="G1890" t="s">
        <v>127</v>
      </c>
      <c r="H1890" t="s">
        <v>44</v>
      </c>
      <c r="I1890" t="s">
        <v>74</v>
      </c>
      <c r="J1890" t="s">
        <v>48</v>
      </c>
      <c r="K1890">
        <v>292</v>
      </c>
      <c r="L1890">
        <v>200000</v>
      </c>
      <c r="M1890" t="s">
        <v>49</v>
      </c>
      <c r="N1890">
        <v>0</v>
      </c>
      <c r="O1890">
        <v>0</v>
      </c>
      <c r="P1890">
        <v>0</v>
      </c>
      <c r="Q1890">
        <v>0</v>
      </c>
      <c r="R1890">
        <v>0</v>
      </c>
      <c r="S1890">
        <v>3.67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1.8</v>
      </c>
      <c r="AB1890">
        <v>2</v>
      </c>
      <c r="AC1890" t="s">
        <v>99</v>
      </c>
      <c r="AD1890" t="s">
        <v>128</v>
      </c>
      <c r="AE1890" t="s">
        <v>75</v>
      </c>
      <c r="AF1890" t="s">
        <v>129</v>
      </c>
    </row>
    <row r="1891" spans="1:32">
      <c r="A1891" t="s">
        <v>150</v>
      </c>
      <c r="B1891" t="s">
        <v>42</v>
      </c>
      <c r="C1891" t="s">
        <v>43</v>
      </c>
      <c r="D1891" s="4">
        <v>41488</v>
      </c>
      <c r="E1891" t="s">
        <v>126</v>
      </c>
      <c r="F1891" t="s">
        <v>98</v>
      </c>
      <c r="G1891" t="s">
        <v>127</v>
      </c>
      <c r="H1891" t="s">
        <v>44</v>
      </c>
      <c r="I1891" t="s">
        <v>80</v>
      </c>
      <c r="J1891" t="s">
        <v>48</v>
      </c>
      <c r="K1891">
        <v>292</v>
      </c>
      <c r="L1891">
        <v>200000</v>
      </c>
      <c r="M1891" t="s">
        <v>49</v>
      </c>
      <c r="N1891">
        <v>0</v>
      </c>
      <c r="O1891">
        <v>0</v>
      </c>
      <c r="P1891">
        <v>0</v>
      </c>
      <c r="Q1891">
        <v>0</v>
      </c>
      <c r="R1891">
        <v>0</v>
      </c>
      <c r="S1891">
        <v>4.12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2.0699999999999998</v>
      </c>
      <c r="AB1891">
        <v>2</v>
      </c>
      <c r="AC1891" t="s">
        <v>99</v>
      </c>
      <c r="AD1891" t="s">
        <v>128</v>
      </c>
      <c r="AE1891" t="s">
        <v>81</v>
      </c>
      <c r="AF1891" t="s">
        <v>129</v>
      </c>
    </row>
    <row r="1892" spans="1:32">
      <c r="A1892" t="s">
        <v>150</v>
      </c>
      <c r="B1892" t="s">
        <v>42</v>
      </c>
      <c r="C1892" t="s">
        <v>43</v>
      </c>
      <c r="D1892" s="4">
        <v>41537</v>
      </c>
      <c r="E1892" t="s">
        <v>126</v>
      </c>
      <c r="F1892" t="s">
        <v>98</v>
      </c>
      <c r="G1892" t="s">
        <v>127</v>
      </c>
      <c r="H1892" t="s">
        <v>44</v>
      </c>
      <c r="I1892" t="s">
        <v>130</v>
      </c>
      <c r="J1892" t="s">
        <v>48</v>
      </c>
      <c r="K1892">
        <v>292</v>
      </c>
      <c r="L1892">
        <v>200000</v>
      </c>
      <c r="M1892" t="s">
        <v>49</v>
      </c>
      <c r="N1892">
        <v>0</v>
      </c>
      <c r="O1892">
        <v>0</v>
      </c>
      <c r="P1892">
        <v>0</v>
      </c>
      <c r="Q1892">
        <v>0</v>
      </c>
      <c r="R1892">
        <v>0</v>
      </c>
      <c r="S1892">
        <v>3.94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1.9</v>
      </c>
      <c r="AB1892">
        <v>2</v>
      </c>
      <c r="AC1892" t="s">
        <v>99</v>
      </c>
      <c r="AD1892" t="s">
        <v>128</v>
      </c>
      <c r="AE1892" t="s">
        <v>131</v>
      </c>
      <c r="AF1892" t="s">
        <v>129</v>
      </c>
    </row>
    <row r="1893" spans="1:32">
      <c r="A1893" t="s">
        <v>150</v>
      </c>
      <c r="B1893" t="s">
        <v>42</v>
      </c>
      <c r="C1893" t="s">
        <v>43</v>
      </c>
      <c r="D1893" s="4">
        <v>41537</v>
      </c>
      <c r="E1893" t="s">
        <v>126</v>
      </c>
      <c r="F1893" t="s">
        <v>98</v>
      </c>
      <c r="G1893" t="s">
        <v>46</v>
      </c>
      <c r="H1893" t="s">
        <v>44</v>
      </c>
      <c r="I1893" t="s">
        <v>130</v>
      </c>
      <c r="J1893" t="s">
        <v>48</v>
      </c>
      <c r="K1893">
        <v>292</v>
      </c>
      <c r="L1893">
        <v>200000</v>
      </c>
      <c r="M1893" t="s">
        <v>49</v>
      </c>
      <c r="N1893">
        <v>0</v>
      </c>
      <c r="O1893">
        <v>0</v>
      </c>
      <c r="P1893">
        <v>0</v>
      </c>
      <c r="Q1893">
        <v>0</v>
      </c>
      <c r="R1893">
        <v>0</v>
      </c>
      <c r="S1893">
        <v>1.88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1.88</v>
      </c>
      <c r="AB1893">
        <v>2</v>
      </c>
      <c r="AC1893" t="s">
        <v>99</v>
      </c>
      <c r="AD1893" t="s">
        <v>46</v>
      </c>
      <c r="AE1893" t="s">
        <v>131</v>
      </c>
      <c r="AF1893" t="s">
        <v>129</v>
      </c>
    </row>
    <row r="1894" spans="1:32">
      <c r="A1894" t="s">
        <v>150</v>
      </c>
      <c r="B1894" t="s">
        <v>42</v>
      </c>
      <c r="C1894" t="s">
        <v>43</v>
      </c>
      <c r="D1894" s="4">
        <v>41488</v>
      </c>
      <c r="E1894" t="s">
        <v>126</v>
      </c>
      <c r="F1894" t="s">
        <v>100</v>
      </c>
      <c r="G1894" t="s">
        <v>127</v>
      </c>
      <c r="H1894" t="s">
        <v>44</v>
      </c>
      <c r="I1894" t="s">
        <v>47</v>
      </c>
      <c r="J1894" t="s">
        <v>48</v>
      </c>
      <c r="K1894">
        <v>146</v>
      </c>
      <c r="L1894">
        <v>100000</v>
      </c>
      <c r="M1894" t="s">
        <v>49</v>
      </c>
      <c r="N1894">
        <v>0</v>
      </c>
      <c r="O1894">
        <v>0</v>
      </c>
      <c r="P1894">
        <v>0</v>
      </c>
      <c r="Q1894">
        <v>0</v>
      </c>
      <c r="R1894">
        <v>0</v>
      </c>
      <c r="S1894">
        <v>4.66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2.42</v>
      </c>
      <c r="AB1894">
        <v>2</v>
      </c>
      <c r="AC1894" t="s">
        <v>101</v>
      </c>
      <c r="AD1894" t="s">
        <v>128</v>
      </c>
      <c r="AE1894" t="s">
        <v>51</v>
      </c>
      <c r="AF1894" t="s">
        <v>129</v>
      </c>
    </row>
    <row r="1895" spans="1:32">
      <c r="A1895" t="s">
        <v>150</v>
      </c>
      <c r="B1895" t="s">
        <v>42</v>
      </c>
      <c r="C1895" t="s">
        <v>43</v>
      </c>
      <c r="D1895" s="4">
        <v>41488</v>
      </c>
      <c r="E1895" t="s">
        <v>126</v>
      </c>
      <c r="F1895" t="s">
        <v>100</v>
      </c>
      <c r="G1895" t="s">
        <v>127</v>
      </c>
      <c r="H1895" t="s">
        <v>44</v>
      </c>
      <c r="I1895" t="s">
        <v>52</v>
      </c>
      <c r="J1895" t="s">
        <v>48</v>
      </c>
      <c r="K1895">
        <v>146</v>
      </c>
      <c r="L1895">
        <v>100000</v>
      </c>
      <c r="M1895" t="s">
        <v>49</v>
      </c>
      <c r="N1895">
        <v>0</v>
      </c>
      <c r="O1895">
        <v>0</v>
      </c>
      <c r="P1895">
        <v>0</v>
      </c>
      <c r="Q1895">
        <v>0</v>
      </c>
      <c r="R1895">
        <v>0</v>
      </c>
      <c r="S1895">
        <v>4.4400000000000004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2.2599999999999998</v>
      </c>
      <c r="AB1895">
        <v>2</v>
      </c>
      <c r="AC1895" t="s">
        <v>101</v>
      </c>
      <c r="AD1895" t="s">
        <v>128</v>
      </c>
      <c r="AE1895" t="s">
        <v>53</v>
      </c>
      <c r="AF1895" t="s">
        <v>129</v>
      </c>
    </row>
    <row r="1896" spans="1:32">
      <c r="A1896" t="s">
        <v>150</v>
      </c>
      <c r="B1896" t="s">
        <v>42</v>
      </c>
      <c r="C1896" t="s">
        <v>43</v>
      </c>
      <c r="D1896" s="4">
        <v>41488</v>
      </c>
      <c r="E1896" t="s">
        <v>126</v>
      </c>
      <c r="F1896" t="s">
        <v>100</v>
      </c>
      <c r="G1896" t="s">
        <v>127</v>
      </c>
      <c r="H1896" t="s">
        <v>44</v>
      </c>
      <c r="I1896" t="s">
        <v>54</v>
      </c>
      <c r="J1896" t="s">
        <v>48</v>
      </c>
      <c r="K1896">
        <v>146</v>
      </c>
      <c r="L1896">
        <v>100000</v>
      </c>
      <c r="M1896" t="s">
        <v>49</v>
      </c>
      <c r="N1896">
        <v>0</v>
      </c>
      <c r="O1896">
        <v>0</v>
      </c>
      <c r="P1896">
        <v>0</v>
      </c>
      <c r="Q1896">
        <v>0</v>
      </c>
      <c r="R1896">
        <v>0</v>
      </c>
      <c r="S1896">
        <v>4.53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2.27</v>
      </c>
      <c r="AB1896">
        <v>2</v>
      </c>
      <c r="AC1896" t="s">
        <v>101</v>
      </c>
      <c r="AD1896" t="s">
        <v>128</v>
      </c>
      <c r="AE1896" t="s">
        <v>55</v>
      </c>
      <c r="AF1896" t="s">
        <v>129</v>
      </c>
    </row>
    <row r="1897" spans="1:32">
      <c r="A1897" t="s">
        <v>150</v>
      </c>
      <c r="B1897" t="s">
        <v>42</v>
      </c>
      <c r="C1897" t="s">
        <v>43</v>
      </c>
      <c r="D1897" s="4">
        <v>41488</v>
      </c>
      <c r="E1897" t="s">
        <v>126</v>
      </c>
      <c r="F1897" t="s">
        <v>100</v>
      </c>
      <c r="G1897" t="s">
        <v>127</v>
      </c>
      <c r="H1897" t="s">
        <v>44</v>
      </c>
      <c r="I1897" t="s">
        <v>56</v>
      </c>
      <c r="J1897" t="s">
        <v>48</v>
      </c>
      <c r="K1897">
        <v>146</v>
      </c>
      <c r="L1897">
        <v>100000</v>
      </c>
      <c r="M1897" t="s">
        <v>49</v>
      </c>
      <c r="N1897">
        <v>0</v>
      </c>
      <c r="O1897">
        <v>0</v>
      </c>
      <c r="P1897">
        <v>0</v>
      </c>
      <c r="Q1897">
        <v>0</v>
      </c>
      <c r="R1897">
        <v>0</v>
      </c>
      <c r="S1897">
        <v>4.32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2.2000000000000002</v>
      </c>
      <c r="AB1897">
        <v>2</v>
      </c>
      <c r="AC1897" t="s">
        <v>101</v>
      </c>
      <c r="AD1897" t="s">
        <v>128</v>
      </c>
      <c r="AE1897" t="s">
        <v>57</v>
      </c>
      <c r="AF1897" t="s">
        <v>129</v>
      </c>
    </row>
    <row r="1898" spans="1:32">
      <c r="A1898" t="s">
        <v>150</v>
      </c>
      <c r="B1898" t="s">
        <v>42</v>
      </c>
      <c r="C1898" t="s">
        <v>43</v>
      </c>
      <c r="D1898" s="4">
        <v>41488</v>
      </c>
      <c r="E1898" t="s">
        <v>126</v>
      </c>
      <c r="F1898" t="s">
        <v>100</v>
      </c>
      <c r="G1898" t="s">
        <v>127</v>
      </c>
      <c r="H1898" t="s">
        <v>44</v>
      </c>
      <c r="I1898" t="s">
        <v>58</v>
      </c>
      <c r="J1898" t="s">
        <v>48</v>
      </c>
      <c r="K1898">
        <v>146</v>
      </c>
      <c r="L1898">
        <v>100000</v>
      </c>
      <c r="M1898" t="s">
        <v>49</v>
      </c>
      <c r="N1898">
        <v>0</v>
      </c>
      <c r="O1898">
        <v>0</v>
      </c>
      <c r="P1898">
        <v>0</v>
      </c>
      <c r="Q1898">
        <v>0</v>
      </c>
      <c r="R1898">
        <v>0</v>
      </c>
      <c r="S1898">
        <v>4.4800000000000004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2.2999999999999998</v>
      </c>
      <c r="AB1898">
        <v>2</v>
      </c>
      <c r="AC1898" t="s">
        <v>101</v>
      </c>
      <c r="AD1898" t="s">
        <v>128</v>
      </c>
      <c r="AE1898" t="s">
        <v>59</v>
      </c>
      <c r="AF1898" t="s">
        <v>129</v>
      </c>
    </row>
    <row r="1899" spans="1:32">
      <c r="A1899" t="s">
        <v>150</v>
      </c>
      <c r="B1899" t="s">
        <v>42</v>
      </c>
      <c r="C1899" t="s">
        <v>43</v>
      </c>
      <c r="D1899" s="4">
        <v>41488</v>
      </c>
      <c r="E1899" t="s">
        <v>126</v>
      </c>
      <c r="F1899" t="s">
        <v>100</v>
      </c>
      <c r="G1899" t="s">
        <v>127</v>
      </c>
      <c r="H1899" t="s">
        <v>44</v>
      </c>
      <c r="I1899" t="s">
        <v>70</v>
      </c>
      <c r="J1899" t="s">
        <v>48</v>
      </c>
      <c r="K1899">
        <v>146</v>
      </c>
      <c r="L1899">
        <v>100000</v>
      </c>
      <c r="M1899" t="s">
        <v>49</v>
      </c>
      <c r="N1899">
        <v>0</v>
      </c>
      <c r="O1899">
        <v>0</v>
      </c>
      <c r="P1899">
        <v>0</v>
      </c>
      <c r="Q1899">
        <v>0</v>
      </c>
      <c r="R1899">
        <v>0</v>
      </c>
      <c r="S1899">
        <v>4.04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2.11</v>
      </c>
      <c r="AB1899">
        <v>2</v>
      </c>
      <c r="AC1899" t="s">
        <v>101</v>
      </c>
      <c r="AD1899" t="s">
        <v>128</v>
      </c>
      <c r="AE1899" t="s">
        <v>71</v>
      </c>
      <c r="AF1899" t="s">
        <v>129</v>
      </c>
    </row>
    <row r="1900" spans="1:32">
      <c r="A1900" t="s">
        <v>150</v>
      </c>
      <c r="B1900" t="s">
        <v>42</v>
      </c>
      <c r="C1900" t="s">
        <v>43</v>
      </c>
      <c r="D1900" s="4">
        <v>41488</v>
      </c>
      <c r="E1900" t="s">
        <v>126</v>
      </c>
      <c r="F1900" t="s">
        <v>100</v>
      </c>
      <c r="G1900" t="s">
        <v>127</v>
      </c>
      <c r="H1900" t="s">
        <v>44</v>
      </c>
      <c r="I1900" t="s">
        <v>72</v>
      </c>
      <c r="J1900" t="s">
        <v>48</v>
      </c>
      <c r="K1900">
        <v>146</v>
      </c>
      <c r="L1900">
        <v>100000</v>
      </c>
      <c r="M1900" t="s">
        <v>49</v>
      </c>
      <c r="N1900">
        <v>0</v>
      </c>
      <c r="O1900">
        <v>0</v>
      </c>
      <c r="P1900">
        <v>0</v>
      </c>
      <c r="Q1900">
        <v>0</v>
      </c>
      <c r="R1900">
        <v>0</v>
      </c>
      <c r="S1900">
        <v>4.1900000000000004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2.17</v>
      </c>
      <c r="AB1900">
        <v>2</v>
      </c>
      <c r="AC1900" t="s">
        <v>101</v>
      </c>
      <c r="AD1900" t="s">
        <v>128</v>
      </c>
      <c r="AE1900" t="s">
        <v>73</v>
      </c>
      <c r="AF1900" t="s">
        <v>129</v>
      </c>
    </row>
    <row r="1901" spans="1:32">
      <c r="A1901" t="s">
        <v>150</v>
      </c>
      <c r="B1901" t="s">
        <v>42</v>
      </c>
      <c r="C1901" t="s">
        <v>43</v>
      </c>
      <c r="D1901" s="4">
        <v>41488</v>
      </c>
      <c r="E1901" t="s">
        <v>126</v>
      </c>
      <c r="F1901" t="s">
        <v>100</v>
      </c>
      <c r="G1901" t="s">
        <v>127</v>
      </c>
      <c r="H1901" t="s">
        <v>44</v>
      </c>
      <c r="I1901" t="s">
        <v>74</v>
      </c>
      <c r="J1901" t="s">
        <v>48</v>
      </c>
      <c r="K1901">
        <v>146</v>
      </c>
      <c r="L1901">
        <v>100000</v>
      </c>
      <c r="M1901" t="s">
        <v>49</v>
      </c>
      <c r="N1901">
        <v>0</v>
      </c>
      <c r="O1901">
        <v>0</v>
      </c>
      <c r="P1901">
        <v>0</v>
      </c>
      <c r="Q1901">
        <v>0</v>
      </c>
      <c r="R1901">
        <v>0</v>
      </c>
      <c r="S1901">
        <v>4.0199999999999996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2.08</v>
      </c>
      <c r="AB1901">
        <v>2</v>
      </c>
      <c r="AC1901" t="s">
        <v>101</v>
      </c>
      <c r="AD1901" t="s">
        <v>128</v>
      </c>
      <c r="AE1901" t="s">
        <v>75</v>
      </c>
      <c r="AF1901" t="s">
        <v>129</v>
      </c>
    </row>
    <row r="1902" spans="1:32">
      <c r="A1902" t="s">
        <v>150</v>
      </c>
      <c r="B1902" t="s">
        <v>42</v>
      </c>
      <c r="C1902" t="s">
        <v>43</v>
      </c>
      <c r="D1902" s="4">
        <v>41488</v>
      </c>
      <c r="E1902" t="s">
        <v>126</v>
      </c>
      <c r="F1902" t="s">
        <v>100</v>
      </c>
      <c r="G1902" t="s">
        <v>127</v>
      </c>
      <c r="H1902" t="s">
        <v>44</v>
      </c>
      <c r="I1902" t="s">
        <v>80</v>
      </c>
      <c r="J1902" t="s">
        <v>48</v>
      </c>
      <c r="K1902">
        <v>146</v>
      </c>
      <c r="L1902">
        <v>100000</v>
      </c>
      <c r="M1902" t="s">
        <v>49</v>
      </c>
      <c r="N1902">
        <v>0</v>
      </c>
      <c r="O1902">
        <v>0</v>
      </c>
      <c r="P1902">
        <v>0</v>
      </c>
      <c r="Q1902">
        <v>0</v>
      </c>
      <c r="R1902">
        <v>0</v>
      </c>
      <c r="S1902">
        <v>4.57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2.41</v>
      </c>
      <c r="AB1902">
        <v>2</v>
      </c>
      <c r="AC1902" t="s">
        <v>101</v>
      </c>
      <c r="AD1902" t="s">
        <v>128</v>
      </c>
      <c r="AE1902" t="s">
        <v>81</v>
      </c>
      <c r="AF1902" t="s">
        <v>129</v>
      </c>
    </row>
    <row r="1903" spans="1:32">
      <c r="A1903" t="s">
        <v>150</v>
      </c>
      <c r="B1903" t="s">
        <v>42</v>
      </c>
      <c r="C1903" t="s">
        <v>43</v>
      </c>
      <c r="D1903" s="4">
        <v>41537</v>
      </c>
      <c r="E1903" t="s">
        <v>126</v>
      </c>
      <c r="F1903" t="s">
        <v>100</v>
      </c>
      <c r="G1903" t="s">
        <v>127</v>
      </c>
      <c r="H1903" t="s">
        <v>44</v>
      </c>
      <c r="I1903" t="s">
        <v>130</v>
      </c>
      <c r="J1903" t="s">
        <v>48</v>
      </c>
      <c r="K1903">
        <v>146</v>
      </c>
      <c r="L1903">
        <v>100000</v>
      </c>
      <c r="M1903" t="s">
        <v>49</v>
      </c>
      <c r="N1903">
        <v>0</v>
      </c>
      <c r="O1903">
        <v>0</v>
      </c>
      <c r="P1903">
        <v>0</v>
      </c>
      <c r="Q1903">
        <v>0</v>
      </c>
      <c r="R1903">
        <v>0</v>
      </c>
      <c r="S1903">
        <v>4.34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2.21</v>
      </c>
      <c r="AB1903">
        <v>2</v>
      </c>
      <c r="AC1903" t="s">
        <v>101</v>
      </c>
      <c r="AD1903" t="s">
        <v>128</v>
      </c>
      <c r="AE1903" t="s">
        <v>131</v>
      </c>
      <c r="AF1903" t="s">
        <v>129</v>
      </c>
    </row>
    <row r="1904" spans="1:32">
      <c r="A1904" t="s">
        <v>150</v>
      </c>
      <c r="B1904" t="s">
        <v>42</v>
      </c>
      <c r="C1904" t="s">
        <v>43</v>
      </c>
      <c r="D1904" s="4">
        <v>41537</v>
      </c>
      <c r="E1904" t="s">
        <v>126</v>
      </c>
      <c r="F1904" t="s">
        <v>100</v>
      </c>
      <c r="G1904" t="s">
        <v>46</v>
      </c>
      <c r="H1904" t="s">
        <v>44</v>
      </c>
      <c r="I1904" t="s">
        <v>130</v>
      </c>
      <c r="J1904" t="s">
        <v>48</v>
      </c>
      <c r="K1904">
        <v>146</v>
      </c>
      <c r="L1904">
        <v>100000</v>
      </c>
      <c r="M1904" t="s">
        <v>49</v>
      </c>
      <c r="N1904">
        <v>0</v>
      </c>
      <c r="O1904">
        <v>0</v>
      </c>
      <c r="P1904">
        <v>0</v>
      </c>
      <c r="Q1904">
        <v>0</v>
      </c>
      <c r="R1904">
        <v>0</v>
      </c>
      <c r="S1904">
        <v>2.19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2.19</v>
      </c>
      <c r="AB1904">
        <v>2</v>
      </c>
      <c r="AC1904" t="s">
        <v>101</v>
      </c>
      <c r="AD1904" t="s">
        <v>46</v>
      </c>
      <c r="AE1904" t="s">
        <v>131</v>
      </c>
      <c r="AF1904" t="s">
        <v>129</v>
      </c>
    </row>
    <row r="1905" spans="1:32">
      <c r="A1905" t="s">
        <v>150</v>
      </c>
      <c r="B1905" t="s">
        <v>42</v>
      </c>
      <c r="C1905" t="s">
        <v>43</v>
      </c>
      <c r="D1905" s="4">
        <v>41488</v>
      </c>
      <c r="E1905" t="s">
        <v>126</v>
      </c>
      <c r="F1905" t="s">
        <v>102</v>
      </c>
      <c r="G1905" t="s">
        <v>127</v>
      </c>
      <c r="H1905" t="s">
        <v>44</v>
      </c>
      <c r="I1905" t="s">
        <v>47</v>
      </c>
      <c r="J1905" t="s">
        <v>48</v>
      </c>
      <c r="K1905">
        <v>118</v>
      </c>
      <c r="L1905">
        <v>60000</v>
      </c>
      <c r="M1905" t="s">
        <v>49</v>
      </c>
      <c r="N1905">
        <v>0</v>
      </c>
      <c r="O1905">
        <v>0</v>
      </c>
      <c r="P1905">
        <v>0</v>
      </c>
      <c r="Q1905">
        <v>0</v>
      </c>
      <c r="R1905">
        <v>0</v>
      </c>
      <c r="S1905">
        <v>3.85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2.0099999999999998</v>
      </c>
      <c r="AB1905">
        <v>2</v>
      </c>
      <c r="AC1905" t="s">
        <v>103</v>
      </c>
      <c r="AD1905" t="s">
        <v>128</v>
      </c>
      <c r="AE1905" t="s">
        <v>51</v>
      </c>
      <c r="AF1905" t="s">
        <v>129</v>
      </c>
    </row>
    <row r="1906" spans="1:32">
      <c r="A1906" t="s">
        <v>150</v>
      </c>
      <c r="B1906" t="s">
        <v>42</v>
      </c>
      <c r="C1906" t="s">
        <v>43</v>
      </c>
      <c r="D1906" s="4">
        <v>41488</v>
      </c>
      <c r="E1906" t="s">
        <v>126</v>
      </c>
      <c r="F1906" t="s">
        <v>102</v>
      </c>
      <c r="G1906" t="s">
        <v>127</v>
      </c>
      <c r="H1906" t="s">
        <v>44</v>
      </c>
      <c r="I1906" t="s">
        <v>52</v>
      </c>
      <c r="J1906" t="s">
        <v>48</v>
      </c>
      <c r="K1906">
        <v>118</v>
      </c>
      <c r="L1906">
        <v>60000</v>
      </c>
      <c r="M1906" t="s">
        <v>49</v>
      </c>
      <c r="N1906">
        <v>0</v>
      </c>
      <c r="O1906">
        <v>0</v>
      </c>
      <c r="P1906">
        <v>0</v>
      </c>
      <c r="Q1906">
        <v>0</v>
      </c>
      <c r="R1906">
        <v>0</v>
      </c>
      <c r="S1906">
        <v>3.79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1.89</v>
      </c>
      <c r="AB1906">
        <v>2</v>
      </c>
      <c r="AC1906" t="s">
        <v>103</v>
      </c>
      <c r="AD1906" t="s">
        <v>128</v>
      </c>
      <c r="AE1906" t="s">
        <v>53</v>
      </c>
      <c r="AF1906" t="s">
        <v>129</v>
      </c>
    </row>
    <row r="1907" spans="1:32">
      <c r="A1907" t="s">
        <v>150</v>
      </c>
      <c r="B1907" t="s">
        <v>42</v>
      </c>
      <c r="C1907" t="s">
        <v>43</v>
      </c>
      <c r="D1907" s="4">
        <v>41488</v>
      </c>
      <c r="E1907" t="s">
        <v>126</v>
      </c>
      <c r="F1907" t="s">
        <v>102</v>
      </c>
      <c r="G1907" t="s">
        <v>127</v>
      </c>
      <c r="H1907" t="s">
        <v>44</v>
      </c>
      <c r="I1907" t="s">
        <v>54</v>
      </c>
      <c r="J1907" t="s">
        <v>48</v>
      </c>
      <c r="K1907">
        <v>118</v>
      </c>
      <c r="L1907">
        <v>60000</v>
      </c>
      <c r="M1907" t="s">
        <v>49</v>
      </c>
      <c r="N1907">
        <v>0</v>
      </c>
      <c r="O1907">
        <v>0</v>
      </c>
      <c r="P1907">
        <v>0</v>
      </c>
      <c r="Q1907">
        <v>0</v>
      </c>
      <c r="R1907">
        <v>0</v>
      </c>
      <c r="S1907">
        <v>3.95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1.89</v>
      </c>
      <c r="AB1907">
        <v>2</v>
      </c>
      <c r="AC1907" t="s">
        <v>103</v>
      </c>
      <c r="AD1907" t="s">
        <v>128</v>
      </c>
      <c r="AE1907" t="s">
        <v>55</v>
      </c>
      <c r="AF1907" t="s">
        <v>129</v>
      </c>
    </row>
    <row r="1908" spans="1:32">
      <c r="A1908" t="s">
        <v>150</v>
      </c>
      <c r="B1908" t="s">
        <v>42</v>
      </c>
      <c r="C1908" t="s">
        <v>43</v>
      </c>
      <c r="D1908" s="4">
        <v>41488</v>
      </c>
      <c r="E1908" t="s">
        <v>126</v>
      </c>
      <c r="F1908" t="s">
        <v>102</v>
      </c>
      <c r="G1908" t="s">
        <v>127</v>
      </c>
      <c r="H1908" t="s">
        <v>44</v>
      </c>
      <c r="I1908" t="s">
        <v>56</v>
      </c>
      <c r="J1908" t="s">
        <v>48</v>
      </c>
      <c r="K1908">
        <v>118</v>
      </c>
      <c r="L1908">
        <v>60000</v>
      </c>
      <c r="M1908" t="s">
        <v>49</v>
      </c>
      <c r="N1908">
        <v>0</v>
      </c>
      <c r="O1908">
        <v>0</v>
      </c>
      <c r="P1908">
        <v>0</v>
      </c>
      <c r="Q1908">
        <v>0</v>
      </c>
      <c r="R1908">
        <v>0</v>
      </c>
      <c r="S1908">
        <v>3.73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1.84</v>
      </c>
      <c r="AB1908">
        <v>2</v>
      </c>
      <c r="AC1908" t="s">
        <v>103</v>
      </c>
      <c r="AD1908" t="s">
        <v>128</v>
      </c>
      <c r="AE1908" t="s">
        <v>57</v>
      </c>
      <c r="AF1908" t="s">
        <v>129</v>
      </c>
    </row>
    <row r="1909" spans="1:32">
      <c r="A1909" t="s">
        <v>150</v>
      </c>
      <c r="B1909" t="s">
        <v>42</v>
      </c>
      <c r="C1909" t="s">
        <v>43</v>
      </c>
      <c r="D1909" s="4">
        <v>41488</v>
      </c>
      <c r="E1909" t="s">
        <v>126</v>
      </c>
      <c r="F1909" t="s">
        <v>102</v>
      </c>
      <c r="G1909" t="s">
        <v>127</v>
      </c>
      <c r="H1909" t="s">
        <v>44</v>
      </c>
      <c r="I1909" t="s">
        <v>58</v>
      </c>
      <c r="J1909" t="s">
        <v>48</v>
      </c>
      <c r="K1909">
        <v>118</v>
      </c>
      <c r="L1909">
        <v>60000</v>
      </c>
      <c r="M1909" t="s">
        <v>49</v>
      </c>
      <c r="N1909">
        <v>0</v>
      </c>
      <c r="O1909">
        <v>0</v>
      </c>
      <c r="P1909">
        <v>0</v>
      </c>
      <c r="Q1909">
        <v>0</v>
      </c>
      <c r="R1909">
        <v>0</v>
      </c>
      <c r="S1909">
        <v>3.84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1.92</v>
      </c>
      <c r="AB1909">
        <v>2</v>
      </c>
      <c r="AC1909" t="s">
        <v>103</v>
      </c>
      <c r="AD1909" t="s">
        <v>128</v>
      </c>
      <c r="AE1909" t="s">
        <v>59</v>
      </c>
      <c r="AF1909" t="s">
        <v>129</v>
      </c>
    </row>
    <row r="1910" spans="1:32">
      <c r="A1910" t="s">
        <v>150</v>
      </c>
      <c r="B1910" t="s">
        <v>42</v>
      </c>
      <c r="C1910" t="s">
        <v>43</v>
      </c>
      <c r="D1910" s="4">
        <v>41488</v>
      </c>
      <c r="E1910" t="s">
        <v>126</v>
      </c>
      <c r="F1910" t="s">
        <v>102</v>
      </c>
      <c r="G1910" t="s">
        <v>127</v>
      </c>
      <c r="H1910" t="s">
        <v>44</v>
      </c>
      <c r="I1910" t="s">
        <v>70</v>
      </c>
      <c r="J1910" t="s">
        <v>48</v>
      </c>
      <c r="K1910">
        <v>118</v>
      </c>
      <c r="L1910">
        <v>60000</v>
      </c>
      <c r="M1910" t="s">
        <v>49</v>
      </c>
      <c r="N1910">
        <v>0</v>
      </c>
      <c r="O1910">
        <v>0</v>
      </c>
      <c r="P1910">
        <v>0</v>
      </c>
      <c r="Q1910">
        <v>0</v>
      </c>
      <c r="R1910">
        <v>0</v>
      </c>
      <c r="S1910">
        <v>3.63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1.77</v>
      </c>
      <c r="AB1910">
        <v>2</v>
      </c>
      <c r="AC1910" t="s">
        <v>103</v>
      </c>
      <c r="AD1910" t="s">
        <v>128</v>
      </c>
      <c r="AE1910" t="s">
        <v>71</v>
      </c>
      <c r="AF1910" t="s">
        <v>129</v>
      </c>
    </row>
    <row r="1911" spans="1:32">
      <c r="A1911" t="s">
        <v>150</v>
      </c>
      <c r="B1911" t="s">
        <v>42</v>
      </c>
      <c r="C1911" t="s">
        <v>43</v>
      </c>
      <c r="D1911" s="4">
        <v>41488</v>
      </c>
      <c r="E1911" t="s">
        <v>126</v>
      </c>
      <c r="F1911" t="s">
        <v>102</v>
      </c>
      <c r="G1911" t="s">
        <v>127</v>
      </c>
      <c r="H1911" t="s">
        <v>44</v>
      </c>
      <c r="I1911" t="s">
        <v>72</v>
      </c>
      <c r="J1911" t="s">
        <v>48</v>
      </c>
      <c r="K1911">
        <v>118</v>
      </c>
      <c r="L1911">
        <v>60000</v>
      </c>
      <c r="M1911" t="s">
        <v>49</v>
      </c>
      <c r="N1911">
        <v>0</v>
      </c>
      <c r="O1911">
        <v>0</v>
      </c>
      <c r="P1911">
        <v>0</v>
      </c>
      <c r="Q1911">
        <v>0</v>
      </c>
      <c r="R1911">
        <v>0</v>
      </c>
      <c r="S1911">
        <v>3.63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1.82</v>
      </c>
      <c r="AB1911">
        <v>2</v>
      </c>
      <c r="AC1911" t="s">
        <v>103</v>
      </c>
      <c r="AD1911" t="s">
        <v>128</v>
      </c>
      <c r="AE1911" t="s">
        <v>73</v>
      </c>
      <c r="AF1911" t="s">
        <v>129</v>
      </c>
    </row>
    <row r="1912" spans="1:32">
      <c r="A1912" t="s">
        <v>150</v>
      </c>
      <c r="B1912" t="s">
        <v>42</v>
      </c>
      <c r="C1912" t="s">
        <v>43</v>
      </c>
      <c r="D1912" s="4">
        <v>41488</v>
      </c>
      <c r="E1912" t="s">
        <v>126</v>
      </c>
      <c r="F1912" t="s">
        <v>102</v>
      </c>
      <c r="G1912" t="s">
        <v>127</v>
      </c>
      <c r="H1912" t="s">
        <v>44</v>
      </c>
      <c r="I1912" t="s">
        <v>74</v>
      </c>
      <c r="J1912" t="s">
        <v>48</v>
      </c>
      <c r="K1912">
        <v>118</v>
      </c>
      <c r="L1912">
        <v>60000</v>
      </c>
      <c r="M1912" t="s">
        <v>49</v>
      </c>
      <c r="N1912">
        <v>0</v>
      </c>
      <c r="O1912">
        <v>0</v>
      </c>
      <c r="P1912">
        <v>0</v>
      </c>
      <c r="Q1912">
        <v>0</v>
      </c>
      <c r="R1912">
        <v>0</v>
      </c>
      <c r="S1912">
        <v>3.63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1.75</v>
      </c>
      <c r="AB1912">
        <v>2</v>
      </c>
      <c r="AC1912" t="s">
        <v>103</v>
      </c>
      <c r="AD1912" t="s">
        <v>128</v>
      </c>
      <c r="AE1912" t="s">
        <v>75</v>
      </c>
      <c r="AF1912" t="s">
        <v>129</v>
      </c>
    </row>
    <row r="1913" spans="1:32">
      <c r="A1913" t="s">
        <v>150</v>
      </c>
      <c r="B1913" t="s">
        <v>42</v>
      </c>
      <c r="C1913" t="s">
        <v>43</v>
      </c>
      <c r="D1913" s="4">
        <v>41488</v>
      </c>
      <c r="E1913" t="s">
        <v>126</v>
      </c>
      <c r="F1913" t="s">
        <v>102</v>
      </c>
      <c r="G1913" t="s">
        <v>127</v>
      </c>
      <c r="H1913" t="s">
        <v>44</v>
      </c>
      <c r="I1913" t="s">
        <v>80</v>
      </c>
      <c r="J1913" t="s">
        <v>48</v>
      </c>
      <c r="K1913">
        <v>118</v>
      </c>
      <c r="L1913">
        <v>60000</v>
      </c>
      <c r="M1913" t="s">
        <v>49</v>
      </c>
      <c r="N1913">
        <v>0</v>
      </c>
      <c r="O1913">
        <v>0</v>
      </c>
      <c r="P1913">
        <v>0</v>
      </c>
      <c r="Q1913">
        <v>0</v>
      </c>
      <c r="R1913">
        <v>0</v>
      </c>
      <c r="S1913">
        <v>3.86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2</v>
      </c>
      <c r="AB1913">
        <v>2</v>
      </c>
      <c r="AC1913" t="s">
        <v>103</v>
      </c>
      <c r="AD1913" t="s">
        <v>128</v>
      </c>
      <c r="AE1913" t="s">
        <v>81</v>
      </c>
      <c r="AF1913" t="s">
        <v>129</v>
      </c>
    </row>
    <row r="1914" spans="1:32">
      <c r="A1914" t="s">
        <v>150</v>
      </c>
      <c r="B1914" t="s">
        <v>42</v>
      </c>
      <c r="C1914" t="s">
        <v>43</v>
      </c>
      <c r="D1914" s="4">
        <v>41537</v>
      </c>
      <c r="E1914" t="s">
        <v>126</v>
      </c>
      <c r="F1914" t="s">
        <v>102</v>
      </c>
      <c r="G1914" t="s">
        <v>127</v>
      </c>
      <c r="H1914" t="s">
        <v>44</v>
      </c>
      <c r="I1914" t="s">
        <v>130</v>
      </c>
      <c r="J1914" t="s">
        <v>48</v>
      </c>
      <c r="K1914">
        <v>118</v>
      </c>
      <c r="L1914">
        <v>60000</v>
      </c>
      <c r="M1914" t="s">
        <v>49</v>
      </c>
      <c r="N1914">
        <v>0</v>
      </c>
      <c r="O1914">
        <v>0</v>
      </c>
      <c r="P1914">
        <v>0</v>
      </c>
      <c r="Q1914">
        <v>0</v>
      </c>
      <c r="R1914">
        <v>0</v>
      </c>
      <c r="S1914">
        <v>3.82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1.86</v>
      </c>
      <c r="AB1914">
        <v>2</v>
      </c>
      <c r="AC1914" t="s">
        <v>103</v>
      </c>
      <c r="AD1914" t="s">
        <v>128</v>
      </c>
      <c r="AE1914" t="s">
        <v>131</v>
      </c>
      <c r="AF1914" t="s">
        <v>129</v>
      </c>
    </row>
    <row r="1915" spans="1:32">
      <c r="A1915" t="s">
        <v>150</v>
      </c>
      <c r="B1915" t="s">
        <v>42</v>
      </c>
      <c r="C1915" t="s">
        <v>43</v>
      </c>
      <c r="D1915" s="4">
        <v>41537</v>
      </c>
      <c r="E1915" t="s">
        <v>126</v>
      </c>
      <c r="F1915" t="s">
        <v>102</v>
      </c>
      <c r="G1915" t="s">
        <v>46</v>
      </c>
      <c r="H1915" t="s">
        <v>44</v>
      </c>
      <c r="I1915" t="s">
        <v>130</v>
      </c>
      <c r="J1915" t="s">
        <v>48</v>
      </c>
      <c r="K1915">
        <v>118</v>
      </c>
      <c r="L1915">
        <v>60000</v>
      </c>
      <c r="M1915" t="s">
        <v>49</v>
      </c>
      <c r="N1915">
        <v>0</v>
      </c>
      <c r="O1915">
        <v>0</v>
      </c>
      <c r="P1915">
        <v>0</v>
      </c>
      <c r="Q1915">
        <v>0</v>
      </c>
      <c r="R1915">
        <v>0</v>
      </c>
      <c r="S1915">
        <v>1.85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1.85</v>
      </c>
      <c r="AB1915">
        <v>2</v>
      </c>
      <c r="AC1915" t="s">
        <v>103</v>
      </c>
      <c r="AD1915" t="s">
        <v>46</v>
      </c>
      <c r="AE1915" t="s">
        <v>131</v>
      </c>
      <c r="AF1915" t="s">
        <v>129</v>
      </c>
    </row>
    <row r="1916" spans="1:32">
      <c r="A1916" t="s">
        <v>150</v>
      </c>
      <c r="B1916" t="s">
        <v>42</v>
      </c>
      <c r="C1916" t="s">
        <v>43</v>
      </c>
      <c r="D1916" s="4">
        <v>41488</v>
      </c>
      <c r="E1916" t="s">
        <v>126</v>
      </c>
      <c r="F1916" t="s">
        <v>104</v>
      </c>
      <c r="G1916" t="s">
        <v>127</v>
      </c>
      <c r="H1916" t="s">
        <v>44</v>
      </c>
      <c r="I1916" t="s">
        <v>47</v>
      </c>
      <c r="J1916" t="s">
        <v>48</v>
      </c>
      <c r="K1916">
        <v>572</v>
      </c>
      <c r="L1916">
        <v>120000</v>
      </c>
      <c r="M1916" t="s">
        <v>49</v>
      </c>
      <c r="N1916">
        <v>0</v>
      </c>
      <c r="O1916">
        <v>0</v>
      </c>
      <c r="P1916">
        <v>0</v>
      </c>
      <c r="Q1916">
        <v>0</v>
      </c>
      <c r="R1916">
        <v>0</v>
      </c>
      <c r="S1916">
        <v>6.75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4.0999999999999996</v>
      </c>
      <c r="AB1916">
        <v>2</v>
      </c>
      <c r="AC1916" t="s">
        <v>105</v>
      </c>
      <c r="AD1916" t="s">
        <v>128</v>
      </c>
      <c r="AE1916" t="s">
        <v>51</v>
      </c>
      <c r="AF1916" t="s">
        <v>129</v>
      </c>
    </row>
    <row r="1917" spans="1:32">
      <c r="A1917" t="s">
        <v>150</v>
      </c>
      <c r="B1917" t="s">
        <v>42</v>
      </c>
      <c r="C1917" t="s">
        <v>43</v>
      </c>
      <c r="D1917" s="4">
        <v>41488</v>
      </c>
      <c r="E1917" t="s">
        <v>126</v>
      </c>
      <c r="F1917" t="s">
        <v>104</v>
      </c>
      <c r="G1917" t="s">
        <v>127</v>
      </c>
      <c r="H1917" t="s">
        <v>44</v>
      </c>
      <c r="I1917" t="s">
        <v>52</v>
      </c>
      <c r="J1917" t="s">
        <v>48</v>
      </c>
      <c r="K1917">
        <v>572</v>
      </c>
      <c r="L1917">
        <v>120000</v>
      </c>
      <c r="M1917" t="s">
        <v>49</v>
      </c>
      <c r="N1917">
        <v>0</v>
      </c>
      <c r="O1917">
        <v>0</v>
      </c>
      <c r="P1917">
        <v>0</v>
      </c>
      <c r="Q1917">
        <v>0</v>
      </c>
      <c r="R1917">
        <v>0</v>
      </c>
      <c r="S1917">
        <v>6.37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3.82</v>
      </c>
      <c r="AB1917">
        <v>2</v>
      </c>
      <c r="AC1917" t="s">
        <v>105</v>
      </c>
      <c r="AD1917" t="s">
        <v>128</v>
      </c>
      <c r="AE1917" t="s">
        <v>53</v>
      </c>
      <c r="AF1917" t="s">
        <v>129</v>
      </c>
    </row>
    <row r="1918" spans="1:32">
      <c r="A1918" t="s">
        <v>150</v>
      </c>
      <c r="B1918" t="s">
        <v>42</v>
      </c>
      <c r="C1918" t="s">
        <v>43</v>
      </c>
      <c r="D1918" s="4">
        <v>41488</v>
      </c>
      <c r="E1918" t="s">
        <v>126</v>
      </c>
      <c r="F1918" t="s">
        <v>104</v>
      </c>
      <c r="G1918" t="s">
        <v>127</v>
      </c>
      <c r="H1918" t="s">
        <v>44</v>
      </c>
      <c r="I1918" t="s">
        <v>54</v>
      </c>
      <c r="J1918" t="s">
        <v>48</v>
      </c>
      <c r="K1918">
        <v>572</v>
      </c>
      <c r="L1918">
        <v>120000</v>
      </c>
      <c r="M1918" t="s">
        <v>49</v>
      </c>
      <c r="N1918">
        <v>0</v>
      </c>
      <c r="O1918">
        <v>0</v>
      </c>
      <c r="P1918">
        <v>0</v>
      </c>
      <c r="Q1918">
        <v>0</v>
      </c>
      <c r="R1918">
        <v>0</v>
      </c>
      <c r="S1918">
        <v>6.58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3.84</v>
      </c>
      <c r="AB1918">
        <v>2</v>
      </c>
      <c r="AC1918" t="s">
        <v>105</v>
      </c>
      <c r="AD1918" t="s">
        <v>128</v>
      </c>
      <c r="AE1918" t="s">
        <v>55</v>
      </c>
      <c r="AF1918" t="s">
        <v>129</v>
      </c>
    </row>
    <row r="1919" spans="1:32">
      <c r="A1919" t="s">
        <v>150</v>
      </c>
      <c r="B1919" t="s">
        <v>42</v>
      </c>
      <c r="C1919" t="s">
        <v>43</v>
      </c>
      <c r="D1919" s="4">
        <v>41488</v>
      </c>
      <c r="E1919" t="s">
        <v>126</v>
      </c>
      <c r="F1919" t="s">
        <v>104</v>
      </c>
      <c r="G1919" t="s">
        <v>127</v>
      </c>
      <c r="H1919" t="s">
        <v>44</v>
      </c>
      <c r="I1919" t="s">
        <v>56</v>
      </c>
      <c r="J1919" t="s">
        <v>48</v>
      </c>
      <c r="K1919">
        <v>572</v>
      </c>
      <c r="L1919">
        <v>120000</v>
      </c>
      <c r="M1919" t="s">
        <v>49</v>
      </c>
      <c r="N1919">
        <v>0</v>
      </c>
      <c r="O1919">
        <v>0</v>
      </c>
      <c r="P1919">
        <v>0</v>
      </c>
      <c r="Q1919">
        <v>0</v>
      </c>
      <c r="R1919">
        <v>0</v>
      </c>
      <c r="S1919">
        <v>6.19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3.72</v>
      </c>
      <c r="AB1919">
        <v>2</v>
      </c>
      <c r="AC1919" t="s">
        <v>105</v>
      </c>
      <c r="AD1919" t="s">
        <v>128</v>
      </c>
      <c r="AE1919" t="s">
        <v>57</v>
      </c>
      <c r="AF1919" t="s">
        <v>129</v>
      </c>
    </row>
    <row r="1920" spans="1:32">
      <c r="A1920" t="s">
        <v>150</v>
      </c>
      <c r="B1920" t="s">
        <v>42</v>
      </c>
      <c r="C1920" t="s">
        <v>43</v>
      </c>
      <c r="D1920" s="4">
        <v>41488</v>
      </c>
      <c r="E1920" t="s">
        <v>126</v>
      </c>
      <c r="F1920" t="s">
        <v>104</v>
      </c>
      <c r="G1920" t="s">
        <v>127</v>
      </c>
      <c r="H1920" t="s">
        <v>44</v>
      </c>
      <c r="I1920" t="s">
        <v>58</v>
      </c>
      <c r="J1920" t="s">
        <v>48</v>
      </c>
      <c r="K1920">
        <v>572</v>
      </c>
      <c r="L1920">
        <v>120000</v>
      </c>
      <c r="M1920" t="s">
        <v>49</v>
      </c>
      <c r="N1920">
        <v>0</v>
      </c>
      <c r="O1920">
        <v>0</v>
      </c>
      <c r="P1920">
        <v>0</v>
      </c>
      <c r="Q1920">
        <v>0</v>
      </c>
      <c r="R1920">
        <v>0</v>
      </c>
      <c r="S1920">
        <v>6.44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3.89</v>
      </c>
      <c r="AB1920">
        <v>2</v>
      </c>
      <c r="AC1920" t="s">
        <v>105</v>
      </c>
      <c r="AD1920" t="s">
        <v>128</v>
      </c>
      <c r="AE1920" t="s">
        <v>59</v>
      </c>
      <c r="AF1920" t="s">
        <v>129</v>
      </c>
    </row>
    <row r="1921" spans="1:32">
      <c r="A1921" t="s">
        <v>150</v>
      </c>
      <c r="B1921" t="s">
        <v>42</v>
      </c>
      <c r="C1921" t="s">
        <v>43</v>
      </c>
      <c r="D1921" s="4">
        <v>41488</v>
      </c>
      <c r="E1921" t="s">
        <v>126</v>
      </c>
      <c r="F1921" t="s">
        <v>104</v>
      </c>
      <c r="G1921" t="s">
        <v>127</v>
      </c>
      <c r="H1921" t="s">
        <v>44</v>
      </c>
      <c r="I1921" t="s">
        <v>70</v>
      </c>
      <c r="J1921" t="s">
        <v>48</v>
      </c>
      <c r="K1921">
        <v>572</v>
      </c>
      <c r="L1921">
        <v>120000</v>
      </c>
      <c r="M1921" t="s">
        <v>49</v>
      </c>
      <c r="N1921">
        <v>0</v>
      </c>
      <c r="O1921">
        <v>0</v>
      </c>
      <c r="P1921">
        <v>0</v>
      </c>
      <c r="Q1921">
        <v>0</v>
      </c>
      <c r="R1921">
        <v>0</v>
      </c>
      <c r="S1921">
        <v>5.86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3.56</v>
      </c>
      <c r="AB1921">
        <v>2</v>
      </c>
      <c r="AC1921" t="s">
        <v>105</v>
      </c>
      <c r="AD1921" t="s">
        <v>128</v>
      </c>
      <c r="AE1921" t="s">
        <v>71</v>
      </c>
      <c r="AF1921" t="s">
        <v>129</v>
      </c>
    </row>
    <row r="1922" spans="1:32">
      <c r="A1922" t="s">
        <v>150</v>
      </c>
      <c r="B1922" t="s">
        <v>42</v>
      </c>
      <c r="C1922" t="s">
        <v>43</v>
      </c>
      <c r="D1922" s="4">
        <v>41488</v>
      </c>
      <c r="E1922" t="s">
        <v>126</v>
      </c>
      <c r="F1922" t="s">
        <v>104</v>
      </c>
      <c r="G1922" t="s">
        <v>127</v>
      </c>
      <c r="H1922" t="s">
        <v>44</v>
      </c>
      <c r="I1922" t="s">
        <v>72</v>
      </c>
      <c r="J1922" t="s">
        <v>48</v>
      </c>
      <c r="K1922">
        <v>572</v>
      </c>
      <c r="L1922">
        <v>120000</v>
      </c>
      <c r="M1922" t="s">
        <v>49</v>
      </c>
      <c r="N1922">
        <v>0</v>
      </c>
      <c r="O1922">
        <v>0</v>
      </c>
      <c r="P1922">
        <v>0</v>
      </c>
      <c r="Q1922">
        <v>0</v>
      </c>
      <c r="R1922">
        <v>0</v>
      </c>
      <c r="S1922">
        <v>6.06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3.66</v>
      </c>
      <c r="AB1922">
        <v>2</v>
      </c>
      <c r="AC1922" t="s">
        <v>105</v>
      </c>
      <c r="AD1922" t="s">
        <v>128</v>
      </c>
      <c r="AE1922" t="s">
        <v>73</v>
      </c>
      <c r="AF1922" t="s">
        <v>129</v>
      </c>
    </row>
    <row r="1923" spans="1:32">
      <c r="A1923" t="s">
        <v>150</v>
      </c>
      <c r="B1923" t="s">
        <v>42</v>
      </c>
      <c r="C1923" t="s">
        <v>43</v>
      </c>
      <c r="D1923" s="4">
        <v>41488</v>
      </c>
      <c r="E1923" t="s">
        <v>126</v>
      </c>
      <c r="F1923" t="s">
        <v>104</v>
      </c>
      <c r="G1923" t="s">
        <v>127</v>
      </c>
      <c r="H1923" t="s">
        <v>44</v>
      </c>
      <c r="I1923" t="s">
        <v>74</v>
      </c>
      <c r="J1923" t="s">
        <v>48</v>
      </c>
      <c r="K1923">
        <v>572</v>
      </c>
      <c r="L1923">
        <v>120000</v>
      </c>
      <c r="M1923" t="s">
        <v>49</v>
      </c>
      <c r="N1923">
        <v>0</v>
      </c>
      <c r="O1923">
        <v>0</v>
      </c>
      <c r="P1923">
        <v>0</v>
      </c>
      <c r="Q1923">
        <v>0</v>
      </c>
      <c r="R1923">
        <v>0</v>
      </c>
      <c r="S1923">
        <v>5.77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3.52</v>
      </c>
      <c r="AB1923">
        <v>2</v>
      </c>
      <c r="AC1923" t="s">
        <v>105</v>
      </c>
      <c r="AD1923" t="s">
        <v>128</v>
      </c>
      <c r="AE1923" t="s">
        <v>75</v>
      </c>
      <c r="AF1923" t="s">
        <v>129</v>
      </c>
    </row>
    <row r="1924" spans="1:32">
      <c r="A1924" t="s">
        <v>150</v>
      </c>
      <c r="B1924" t="s">
        <v>42</v>
      </c>
      <c r="C1924" t="s">
        <v>43</v>
      </c>
      <c r="D1924" s="4">
        <v>41488</v>
      </c>
      <c r="E1924" t="s">
        <v>126</v>
      </c>
      <c r="F1924" t="s">
        <v>104</v>
      </c>
      <c r="G1924" t="s">
        <v>127</v>
      </c>
      <c r="H1924" t="s">
        <v>44</v>
      </c>
      <c r="I1924" t="s">
        <v>80</v>
      </c>
      <c r="J1924" t="s">
        <v>48</v>
      </c>
      <c r="K1924">
        <v>572</v>
      </c>
      <c r="L1924">
        <v>120000</v>
      </c>
      <c r="M1924" t="s">
        <v>49</v>
      </c>
      <c r="N1924">
        <v>0</v>
      </c>
      <c r="O1924">
        <v>0</v>
      </c>
      <c r="P1924">
        <v>0</v>
      </c>
      <c r="Q1924">
        <v>0</v>
      </c>
      <c r="R1924">
        <v>0</v>
      </c>
      <c r="S1924">
        <v>6.65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4.08</v>
      </c>
      <c r="AB1924">
        <v>2</v>
      </c>
      <c r="AC1924" t="s">
        <v>105</v>
      </c>
      <c r="AD1924" t="s">
        <v>128</v>
      </c>
      <c r="AE1924" t="s">
        <v>81</v>
      </c>
      <c r="AF1924" t="s">
        <v>129</v>
      </c>
    </row>
    <row r="1925" spans="1:32">
      <c r="A1925" t="s">
        <v>150</v>
      </c>
      <c r="B1925" t="s">
        <v>42</v>
      </c>
      <c r="C1925" t="s">
        <v>43</v>
      </c>
      <c r="D1925" s="4">
        <v>41537</v>
      </c>
      <c r="E1925" t="s">
        <v>126</v>
      </c>
      <c r="F1925" t="s">
        <v>104</v>
      </c>
      <c r="G1925" t="s">
        <v>127</v>
      </c>
      <c r="H1925" t="s">
        <v>44</v>
      </c>
      <c r="I1925" t="s">
        <v>130</v>
      </c>
      <c r="J1925" t="s">
        <v>48</v>
      </c>
      <c r="K1925">
        <v>572</v>
      </c>
      <c r="L1925">
        <v>120000</v>
      </c>
      <c r="M1925" t="s">
        <v>49</v>
      </c>
      <c r="N1925">
        <v>0</v>
      </c>
      <c r="O1925">
        <v>0</v>
      </c>
      <c r="P1925">
        <v>0</v>
      </c>
      <c r="Q1925">
        <v>0</v>
      </c>
      <c r="R1925">
        <v>0</v>
      </c>
      <c r="S1925">
        <v>6.21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3.72</v>
      </c>
      <c r="AB1925">
        <v>2</v>
      </c>
      <c r="AC1925" t="s">
        <v>105</v>
      </c>
      <c r="AD1925" t="s">
        <v>128</v>
      </c>
      <c r="AE1925" t="s">
        <v>131</v>
      </c>
      <c r="AF1925" t="s">
        <v>129</v>
      </c>
    </row>
    <row r="1926" spans="1:32">
      <c r="A1926" t="s">
        <v>150</v>
      </c>
      <c r="B1926" t="s">
        <v>42</v>
      </c>
      <c r="C1926" t="s">
        <v>43</v>
      </c>
      <c r="D1926" s="4">
        <v>41537</v>
      </c>
      <c r="E1926" t="s">
        <v>126</v>
      </c>
      <c r="F1926" t="s">
        <v>104</v>
      </c>
      <c r="G1926" t="s">
        <v>46</v>
      </c>
      <c r="H1926" t="s">
        <v>44</v>
      </c>
      <c r="I1926" t="s">
        <v>130</v>
      </c>
      <c r="J1926" t="s">
        <v>48</v>
      </c>
      <c r="K1926">
        <v>572</v>
      </c>
      <c r="L1926">
        <v>120000</v>
      </c>
      <c r="M1926" t="s">
        <v>49</v>
      </c>
      <c r="N1926">
        <v>0</v>
      </c>
      <c r="O1926">
        <v>0</v>
      </c>
      <c r="P1926">
        <v>0</v>
      </c>
      <c r="Q1926">
        <v>0</v>
      </c>
      <c r="R1926">
        <v>0</v>
      </c>
      <c r="S1926">
        <v>3.7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3.7</v>
      </c>
      <c r="AB1926">
        <v>2</v>
      </c>
      <c r="AC1926" t="s">
        <v>105</v>
      </c>
      <c r="AD1926" t="s">
        <v>46</v>
      </c>
      <c r="AE1926" t="s">
        <v>131</v>
      </c>
      <c r="AF1926" t="s">
        <v>129</v>
      </c>
    </row>
    <row r="1927" spans="1:32">
      <c r="A1927" t="s">
        <v>150</v>
      </c>
      <c r="B1927" t="s">
        <v>42</v>
      </c>
      <c r="C1927" t="s">
        <v>43</v>
      </c>
      <c r="D1927" s="4">
        <v>41488</v>
      </c>
      <c r="E1927" t="s">
        <v>126</v>
      </c>
      <c r="F1927" t="s">
        <v>106</v>
      </c>
      <c r="G1927" t="s">
        <v>127</v>
      </c>
      <c r="H1927" t="s">
        <v>44</v>
      </c>
      <c r="I1927" t="s">
        <v>47</v>
      </c>
      <c r="J1927" t="s">
        <v>48</v>
      </c>
      <c r="K1927">
        <v>146</v>
      </c>
      <c r="L1927">
        <v>175000</v>
      </c>
      <c r="M1927" t="s">
        <v>49</v>
      </c>
      <c r="N1927">
        <v>0</v>
      </c>
      <c r="O1927">
        <v>0</v>
      </c>
      <c r="P1927">
        <v>0</v>
      </c>
      <c r="Q1927">
        <v>0</v>
      </c>
      <c r="R1927">
        <v>0</v>
      </c>
      <c r="S1927">
        <v>5.0999999999999996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2.87</v>
      </c>
      <c r="AB1927">
        <v>2</v>
      </c>
      <c r="AC1927" t="s">
        <v>107</v>
      </c>
      <c r="AD1927" t="s">
        <v>128</v>
      </c>
      <c r="AE1927" t="s">
        <v>51</v>
      </c>
      <c r="AF1927" t="s">
        <v>129</v>
      </c>
    </row>
    <row r="1928" spans="1:32">
      <c r="A1928" t="s">
        <v>150</v>
      </c>
      <c r="B1928" t="s">
        <v>42</v>
      </c>
      <c r="C1928" t="s">
        <v>43</v>
      </c>
      <c r="D1928" s="4">
        <v>41488</v>
      </c>
      <c r="E1928" t="s">
        <v>126</v>
      </c>
      <c r="F1928" t="s">
        <v>106</v>
      </c>
      <c r="G1928" t="s">
        <v>127</v>
      </c>
      <c r="H1928" t="s">
        <v>44</v>
      </c>
      <c r="I1928" t="s">
        <v>52</v>
      </c>
      <c r="J1928" t="s">
        <v>48</v>
      </c>
      <c r="K1928">
        <v>146</v>
      </c>
      <c r="L1928">
        <v>175000</v>
      </c>
      <c r="M1928" t="s">
        <v>49</v>
      </c>
      <c r="N1928">
        <v>0</v>
      </c>
      <c r="O1928">
        <v>0</v>
      </c>
      <c r="P1928">
        <v>0</v>
      </c>
      <c r="Q1928">
        <v>0</v>
      </c>
      <c r="R1928">
        <v>0</v>
      </c>
      <c r="S1928">
        <v>4.78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2.69</v>
      </c>
      <c r="AB1928">
        <v>2</v>
      </c>
      <c r="AC1928" t="s">
        <v>107</v>
      </c>
      <c r="AD1928" t="s">
        <v>128</v>
      </c>
      <c r="AE1928" t="s">
        <v>53</v>
      </c>
      <c r="AF1928" t="s">
        <v>129</v>
      </c>
    </row>
    <row r="1929" spans="1:32">
      <c r="A1929" t="s">
        <v>150</v>
      </c>
      <c r="B1929" t="s">
        <v>42</v>
      </c>
      <c r="C1929" t="s">
        <v>43</v>
      </c>
      <c r="D1929" s="4">
        <v>41488</v>
      </c>
      <c r="E1929" t="s">
        <v>126</v>
      </c>
      <c r="F1929" t="s">
        <v>106</v>
      </c>
      <c r="G1929" t="s">
        <v>127</v>
      </c>
      <c r="H1929" t="s">
        <v>44</v>
      </c>
      <c r="I1929" t="s">
        <v>54</v>
      </c>
      <c r="J1929" t="s">
        <v>48</v>
      </c>
      <c r="K1929">
        <v>146</v>
      </c>
      <c r="L1929">
        <v>175000</v>
      </c>
      <c r="M1929" t="s">
        <v>49</v>
      </c>
      <c r="N1929">
        <v>0</v>
      </c>
      <c r="O1929">
        <v>0</v>
      </c>
      <c r="P1929">
        <v>0</v>
      </c>
      <c r="Q1929">
        <v>0</v>
      </c>
      <c r="R1929">
        <v>0</v>
      </c>
      <c r="S1929">
        <v>4.8600000000000003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2.7</v>
      </c>
      <c r="AB1929">
        <v>2</v>
      </c>
      <c r="AC1929" t="s">
        <v>107</v>
      </c>
      <c r="AD1929" t="s">
        <v>128</v>
      </c>
      <c r="AE1929" t="s">
        <v>55</v>
      </c>
      <c r="AF1929" t="s">
        <v>129</v>
      </c>
    </row>
    <row r="1930" spans="1:32">
      <c r="A1930" t="s">
        <v>150</v>
      </c>
      <c r="B1930" t="s">
        <v>42</v>
      </c>
      <c r="C1930" t="s">
        <v>43</v>
      </c>
      <c r="D1930" s="4">
        <v>41488</v>
      </c>
      <c r="E1930" t="s">
        <v>126</v>
      </c>
      <c r="F1930" t="s">
        <v>106</v>
      </c>
      <c r="G1930" t="s">
        <v>127</v>
      </c>
      <c r="H1930" t="s">
        <v>44</v>
      </c>
      <c r="I1930" t="s">
        <v>56</v>
      </c>
      <c r="J1930" t="s">
        <v>48</v>
      </c>
      <c r="K1930">
        <v>146</v>
      </c>
      <c r="L1930">
        <v>175000</v>
      </c>
      <c r="M1930" t="s">
        <v>49</v>
      </c>
      <c r="N1930">
        <v>0</v>
      </c>
      <c r="O1930">
        <v>0</v>
      </c>
      <c r="P1930">
        <v>0</v>
      </c>
      <c r="Q1930">
        <v>0</v>
      </c>
      <c r="R1930">
        <v>0</v>
      </c>
      <c r="S1930">
        <v>4.62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2.62</v>
      </c>
      <c r="AB1930">
        <v>2</v>
      </c>
      <c r="AC1930" t="s">
        <v>107</v>
      </c>
      <c r="AD1930" t="s">
        <v>128</v>
      </c>
      <c r="AE1930" t="s">
        <v>57</v>
      </c>
      <c r="AF1930" t="s">
        <v>129</v>
      </c>
    </row>
    <row r="1931" spans="1:32">
      <c r="A1931" t="s">
        <v>150</v>
      </c>
      <c r="B1931" t="s">
        <v>42</v>
      </c>
      <c r="C1931" t="s">
        <v>43</v>
      </c>
      <c r="D1931" s="4">
        <v>41488</v>
      </c>
      <c r="E1931" t="s">
        <v>126</v>
      </c>
      <c r="F1931" t="s">
        <v>106</v>
      </c>
      <c r="G1931" t="s">
        <v>127</v>
      </c>
      <c r="H1931" t="s">
        <v>44</v>
      </c>
      <c r="I1931" t="s">
        <v>58</v>
      </c>
      <c r="J1931" t="s">
        <v>48</v>
      </c>
      <c r="K1931">
        <v>146</v>
      </c>
      <c r="L1931">
        <v>175000</v>
      </c>
      <c r="M1931" t="s">
        <v>49</v>
      </c>
      <c r="N1931">
        <v>0</v>
      </c>
      <c r="O1931">
        <v>0</v>
      </c>
      <c r="P1931">
        <v>0</v>
      </c>
      <c r="Q1931">
        <v>0</v>
      </c>
      <c r="R1931">
        <v>0</v>
      </c>
      <c r="S1931">
        <v>4.76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2.73</v>
      </c>
      <c r="AB1931">
        <v>2</v>
      </c>
      <c r="AC1931" t="s">
        <v>107</v>
      </c>
      <c r="AD1931" t="s">
        <v>128</v>
      </c>
      <c r="AE1931" t="s">
        <v>59</v>
      </c>
      <c r="AF1931" t="s">
        <v>129</v>
      </c>
    </row>
    <row r="1932" spans="1:32">
      <c r="A1932" t="s">
        <v>150</v>
      </c>
      <c r="B1932" t="s">
        <v>42</v>
      </c>
      <c r="C1932" t="s">
        <v>43</v>
      </c>
      <c r="D1932" s="4">
        <v>41488</v>
      </c>
      <c r="E1932" t="s">
        <v>126</v>
      </c>
      <c r="F1932" t="s">
        <v>106</v>
      </c>
      <c r="G1932" t="s">
        <v>127</v>
      </c>
      <c r="H1932" t="s">
        <v>44</v>
      </c>
      <c r="I1932" t="s">
        <v>70</v>
      </c>
      <c r="J1932" t="s">
        <v>48</v>
      </c>
      <c r="K1932">
        <v>146</v>
      </c>
      <c r="L1932">
        <v>175000</v>
      </c>
      <c r="M1932" t="s">
        <v>49</v>
      </c>
      <c r="N1932">
        <v>0</v>
      </c>
      <c r="O1932">
        <v>0</v>
      </c>
      <c r="P1932">
        <v>0</v>
      </c>
      <c r="Q1932">
        <v>0</v>
      </c>
      <c r="R1932">
        <v>0</v>
      </c>
      <c r="S1932">
        <v>4.46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2.5099999999999998</v>
      </c>
      <c r="AB1932">
        <v>2</v>
      </c>
      <c r="AC1932" t="s">
        <v>107</v>
      </c>
      <c r="AD1932" t="s">
        <v>128</v>
      </c>
      <c r="AE1932" t="s">
        <v>71</v>
      </c>
      <c r="AF1932" t="s">
        <v>129</v>
      </c>
    </row>
    <row r="1933" spans="1:32">
      <c r="A1933" t="s">
        <v>150</v>
      </c>
      <c r="B1933" t="s">
        <v>42</v>
      </c>
      <c r="C1933" t="s">
        <v>43</v>
      </c>
      <c r="D1933" s="4">
        <v>41488</v>
      </c>
      <c r="E1933" t="s">
        <v>126</v>
      </c>
      <c r="F1933" t="s">
        <v>106</v>
      </c>
      <c r="G1933" t="s">
        <v>127</v>
      </c>
      <c r="H1933" t="s">
        <v>44</v>
      </c>
      <c r="I1933" t="s">
        <v>72</v>
      </c>
      <c r="J1933" t="s">
        <v>48</v>
      </c>
      <c r="K1933">
        <v>146</v>
      </c>
      <c r="L1933">
        <v>175000</v>
      </c>
      <c r="M1933" t="s">
        <v>49</v>
      </c>
      <c r="N1933">
        <v>0</v>
      </c>
      <c r="O1933">
        <v>0</v>
      </c>
      <c r="P1933">
        <v>0</v>
      </c>
      <c r="Q1933">
        <v>0</v>
      </c>
      <c r="R1933">
        <v>0</v>
      </c>
      <c r="S1933">
        <v>4.45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2.58</v>
      </c>
      <c r="AB1933">
        <v>2</v>
      </c>
      <c r="AC1933" t="s">
        <v>107</v>
      </c>
      <c r="AD1933" t="s">
        <v>128</v>
      </c>
      <c r="AE1933" t="s">
        <v>73</v>
      </c>
      <c r="AF1933" t="s">
        <v>129</v>
      </c>
    </row>
    <row r="1934" spans="1:32">
      <c r="A1934" t="s">
        <v>150</v>
      </c>
      <c r="B1934" t="s">
        <v>42</v>
      </c>
      <c r="C1934" t="s">
        <v>43</v>
      </c>
      <c r="D1934" s="4">
        <v>41488</v>
      </c>
      <c r="E1934" t="s">
        <v>126</v>
      </c>
      <c r="F1934" t="s">
        <v>106</v>
      </c>
      <c r="G1934" t="s">
        <v>127</v>
      </c>
      <c r="H1934" t="s">
        <v>44</v>
      </c>
      <c r="I1934" t="s">
        <v>74</v>
      </c>
      <c r="J1934" t="s">
        <v>48</v>
      </c>
      <c r="K1934">
        <v>146</v>
      </c>
      <c r="L1934">
        <v>175000</v>
      </c>
      <c r="M1934" t="s">
        <v>49</v>
      </c>
      <c r="N1934">
        <v>0</v>
      </c>
      <c r="O1934">
        <v>0</v>
      </c>
      <c r="P1934">
        <v>0</v>
      </c>
      <c r="Q1934">
        <v>0</v>
      </c>
      <c r="R1934">
        <v>0</v>
      </c>
      <c r="S1934">
        <v>4.49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2.48</v>
      </c>
      <c r="AB1934">
        <v>2</v>
      </c>
      <c r="AC1934" t="s">
        <v>107</v>
      </c>
      <c r="AD1934" t="s">
        <v>128</v>
      </c>
      <c r="AE1934" t="s">
        <v>75</v>
      </c>
      <c r="AF1934" t="s">
        <v>129</v>
      </c>
    </row>
    <row r="1935" spans="1:32">
      <c r="A1935" t="s">
        <v>150</v>
      </c>
      <c r="B1935" t="s">
        <v>42</v>
      </c>
      <c r="C1935" t="s">
        <v>43</v>
      </c>
      <c r="D1935" s="4">
        <v>41488</v>
      </c>
      <c r="E1935" t="s">
        <v>126</v>
      </c>
      <c r="F1935" t="s">
        <v>106</v>
      </c>
      <c r="G1935" t="s">
        <v>127</v>
      </c>
      <c r="H1935" t="s">
        <v>44</v>
      </c>
      <c r="I1935" t="s">
        <v>80</v>
      </c>
      <c r="J1935" t="s">
        <v>48</v>
      </c>
      <c r="K1935">
        <v>146</v>
      </c>
      <c r="L1935">
        <v>175000</v>
      </c>
      <c r="M1935" t="s">
        <v>49</v>
      </c>
      <c r="N1935">
        <v>0</v>
      </c>
      <c r="O1935">
        <v>0</v>
      </c>
      <c r="P1935">
        <v>0</v>
      </c>
      <c r="Q1935">
        <v>0</v>
      </c>
      <c r="R1935">
        <v>0</v>
      </c>
      <c r="S1935">
        <v>5.0199999999999996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2.86</v>
      </c>
      <c r="AB1935">
        <v>2</v>
      </c>
      <c r="AC1935" t="s">
        <v>107</v>
      </c>
      <c r="AD1935" t="s">
        <v>128</v>
      </c>
      <c r="AE1935" t="s">
        <v>81</v>
      </c>
      <c r="AF1935" t="s">
        <v>129</v>
      </c>
    </row>
    <row r="1936" spans="1:32">
      <c r="A1936" t="s">
        <v>150</v>
      </c>
      <c r="B1936" t="s">
        <v>42</v>
      </c>
      <c r="C1936" t="s">
        <v>43</v>
      </c>
      <c r="D1936" s="4">
        <v>41537</v>
      </c>
      <c r="E1936" t="s">
        <v>126</v>
      </c>
      <c r="F1936" t="s">
        <v>106</v>
      </c>
      <c r="G1936" t="s">
        <v>127</v>
      </c>
      <c r="H1936" t="s">
        <v>44</v>
      </c>
      <c r="I1936" t="s">
        <v>130</v>
      </c>
      <c r="J1936" t="s">
        <v>48</v>
      </c>
      <c r="K1936">
        <v>146</v>
      </c>
      <c r="L1936">
        <v>175000</v>
      </c>
      <c r="M1936" t="s">
        <v>49</v>
      </c>
      <c r="N1936">
        <v>0</v>
      </c>
      <c r="O1936">
        <v>0</v>
      </c>
      <c r="P1936">
        <v>0</v>
      </c>
      <c r="Q1936">
        <v>0</v>
      </c>
      <c r="R1936">
        <v>0</v>
      </c>
      <c r="S1936">
        <v>4.72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2.65</v>
      </c>
      <c r="AB1936">
        <v>2</v>
      </c>
      <c r="AC1936" t="s">
        <v>107</v>
      </c>
      <c r="AD1936" t="s">
        <v>128</v>
      </c>
      <c r="AE1936" t="s">
        <v>131</v>
      </c>
      <c r="AF1936" t="s">
        <v>129</v>
      </c>
    </row>
    <row r="1937" spans="1:32">
      <c r="A1937" t="s">
        <v>150</v>
      </c>
      <c r="B1937" t="s">
        <v>42</v>
      </c>
      <c r="C1937" t="s">
        <v>43</v>
      </c>
      <c r="D1937" s="4">
        <v>41537</v>
      </c>
      <c r="E1937" t="s">
        <v>126</v>
      </c>
      <c r="F1937" t="s">
        <v>106</v>
      </c>
      <c r="G1937" t="s">
        <v>46</v>
      </c>
      <c r="H1937" t="s">
        <v>44</v>
      </c>
      <c r="I1937" t="s">
        <v>130</v>
      </c>
      <c r="J1937" t="s">
        <v>48</v>
      </c>
      <c r="K1937">
        <v>146</v>
      </c>
      <c r="L1937">
        <v>175000</v>
      </c>
      <c r="M1937" t="s">
        <v>49</v>
      </c>
      <c r="N1937">
        <v>0</v>
      </c>
      <c r="O1937">
        <v>0</v>
      </c>
      <c r="P1937">
        <v>0</v>
      </c>
      <c r="Q1937">
        <v>0</v>
      </c>
      <c r="R1937">
        <v>0</v>
      </c>
      <c r="S1937">
        <v>2.63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2.63</v>
      </c>
      <c r="AB1937">
        <v>2</v>
      </c>
      <c r="AC1937" t="s">
        <v>107</v>
      </c>
      <c r="AD1937" t="s">
        <v>46</v>
      </c>
      <c r="AE1937" t="s">
        <v>131</v>
      </c>
      <c r="AF1937" t="s">
        <v>129</v>
      </c>
    </row>
    <row r="1938" spans="1:32">
      <c r="A1938" t="s">
        <v>150</v>
      </c>
      <c r="B1938" t="s">
        <v>42</v>
      </c>
      <c r="C1938" t="s">
        <v>43</v>
      </c>
      <c r="D1938" s="4">
        <v>41488</v>
      </c>
      <c r="E1938" t="s">
        <v>126</v>
      </c>
      <c r="F1938" t="s">
        <v>108</v>
      </c>
      <c r="G1938" t="s">
        <v>127</v>
      </c>
      <c r="H1938" t="s">
        <v>44</v>
      </c>
      <c r="I1938" t="s">
        <v>47</v>
      </c>
      <c r="J1938" t="s">
        <v>48</v>
      </c>
      <c r="K1938">
        <v>43.7</v>
      </c>
      <c r="L1938">
        <v>10000</v>
      </c>
      <c r="M1938" t="s">
        <v>49</v>
      </c>
      <c r="N1938">
        <v>0</v>
      </c>
      <c r="O1938">
        <v>0</v>
      </c>
      <c r="P1938">
        <v>0</v>
      </c>
      <c r="Q1938">
        <v>0</v>
      </c>
      <c r="R1938">
        <v>0</v>
      </c>
      <c r="S1938">
        <v>2.5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0.79700000000000004</v>
      </c>
      <c r="AB1938">
        <v>2</v>
      </c>
      <c r="AC1938" t="s">
        <v>109</v>
      </c>
      <c r="AD1938" t="s">
        <v>128</v>
      </c>
      <c r="AE1938" t="s">
        <v>51</v>
      </c>
      <c r="AF1938" t="s">
        <v>129</v>
      </c>
    </row>
    <row r="1939" spans="1:32">
      <c r="A1939" t="s">
        <v>150</v>
      </c>
      <c r="B1939" t="s">
        <v>42</v>
      </c>
      <c r="C1939" t="s">
        <v>43</v>
      </c>
      <c r="D1939" s="4">
        <v>41488</v>
      </c>
      <c r="E1939" t="s">
        <v>126</v>
      </c>
      <c r="F1939" t="s">
        <v>108</v>
      </c>
      <c r="G1939" t="s">
        <v>127</v>
      </c>
      <c r="H1939" t="s">
        <v>44</v>
      </c>
      <c r="I1939" t="s">
        <v>52</v>
      </c>
      <c r="J1939" t="s">
        <v>48</v>
      </c>
      <c r="K1939">
        <v>43.7</v>
      </c>
      <c r="L1939">
        <v>10000</v>
      </c>
      <c r="M1939" t="s">
        <v>49</v>
      </c>
      <c r="N1939">
        <v>0</v>
      </c>
      <c r="O1939">
        <v>0</v>
      </c>
      <c r="P1939">
        <v>0</v>
      </c>
      <c r="Q1939">
        <v>0</v>
      </c>
      <c r="R1939">
        <v>0</v>
      </c>
      <c r="S1939">
        <v>2.39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0.75800000000000001</v>
      </c>
      <c r="AB1939">
        <v>2</v>
      </c>
      <c r="AC1939" t="s">
        <v>109</v>
      </c>
      <c r="AD1939" t="s">
        <v>128</v>
      </c>
      <c r="AE1939" t="s">
        <v>53</v>
      </c>
      <c r="AF1939" t="s">
        <v>129</v>
      </c>
    </row>
    <row r="1940" spans="1:32">
      <c r="A1940" t="s">
        <v>150</v>
      </c>
      <c r="B1940" t="s">
        <v>42</v>
      </c>
      <c r="C1940" t="s">
        <v>43</v>
      </c>
      <c r="D1940" s="4">
        <v>41488</v>
      </c>
      <c r="E1940" t="s">
        <v>126</v>
      </c>
      <c r="F1940" t="s">
        <v>108</v>
      </c>
      <c r="G1940" t="s">
        <v>127</v>
      </c>
      <c r="H1940" t="s">
        <v>44</v>
      </c>
      <c r="I1940" t="s">
        <v>54</v>
      </c>
      <c r="J1940" t="s">
        <v>48</v>
      </c>
      <c r="K1940">
        <v>43.7</v>
      </c>
      <c r="L1940">
        <v>10000</v>
      </c>
      <c r="M1940" t="s">
        <v>49</v>
      </c>
      <c r="N1940">
        <v>0</v>
      </c>
      <c r="O1940">
        <v>0</v>
      </c>
      <c r="P1940">
        <v>0</v>
      </c>
      <c r="Q1940">
        <v>0</v>
      </c>
      <c r="R1940">
        <v>0</v>
      </c>
      <c r="S1940">
        <v>2.41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0.76100000000000001</v>
      </c>
      <c r="AB1940">
        <v>2</v>
      </c>
      <c r="AC1940" t="s">
        <v>109</v>
      </c>
      <c r="AD1940" t="s">
        <v>128</v>
      </c>
      <c r="AE1940" t="s">
        <v>55</v>
      </c>
      <c r="AF1940" t="s">
        <v>129</v>
      </c>
    </row>
    <row r="1941" spans="1:32">
      <c r="A1941" t="s">
        <v>150</v>
      </c>
      <c r="B1941" t="s">
        <v>42</v>
      </c>
      <c r="C1941" t="s">
        <v>43</v>
      </c>
      <c r="D1941" s="4">
        <v>41488</v>
      </c>
      <c r="E1941" t="s">
        <v>126</v>
      </c>
      <c r="F1941" t="s">
        <v>108</v>
      </c>
      <c r="G1941" t="s">
        <v>127</v>
      </c>
      <c r="H1941" t="s">
        <v>44</v>
      </c>
      <c r="I1941" t="s">
        <v>56</v>
      </c>
      <c r="J1941" t="s">
        <v>48</v>
      </c>
      <c r="K1941">
        <v>43.7</v>
      </c>
      <c r="L1941">
        <v>10000</v>
      </c>
      <c r="M1941" t="s">
        <v>49</v>
      </c>
      <c r="N1941">
        <v>0</v>
      </c>
      <c r="O1941">
        <v>0</v>
      </c>
      <c r="P1941">
        <v>0</v>
      </c>
      <c r="Q1941">
        <v>0</v>
      </c>
      <c r="R1941">
        <v>0</v>
      </c>
      <c r="S1941">
        <v>2.35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0.74399999999999999</v>
      </c>
      <c r="AB1941">
        <v>2</v>
      </c>
      <c r="AC1941" t="s">
        <v>109</v>
      </c>
      <c r="AD1941" t="s">
        <v>128</v>
      </c>
      <c r="AE1941" t="s">
        <v>57</v>
      </c>
      <c r="AF1941" t="s">
        <v>129</v>
      </c>
    </row>
    <row r="1942" spans="1:32">
      <c r="A1942" t="s">
        <v>150</v>
      </c>
      <c r="B1942" t="s">
        <v>42</v>
      </c>
      <c r="C1942" t="s">
        <v>43</v>
      </c>
      <c r="D1942" s="4">
        <v>41488</v>
      </c>
      <c r="E1942" t="s">
        <v>126</v>
      </c>
      <c r="F1942" t="s">
        <v>108</v>
      </c>
      <c r="G1942" t="s">
        <v>127</v>
      </c>
      <c r="H1942" t="s">
        <v>44</v>
      </c>
      <c r="I1942" t="s">
        <v>58</v>
      </c>
      <c r="J1942" t="s">
        <v>48</v>
      </c>
      <c r="K1942">
        <v>43.7</v>
      </c>
      <c r="L1942">
        <v>10000</v>
      </c>
      <c r="M1942" t="s">
        <v>49</v>
      </c>
      <c r="N1942">
        <v>0</v>
      </c>
      <c r="O1942">
        <v>0</v>
      </c>
      <c r="P1942">
        <v>0</v>
      </c>
      <c r="Q1942">
        <v>0</v>
      </c>
      <c r="R1942">
        <v>0</v>
      </c>
      <c r="S1942">
        <v>2.39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0.76800000000000002</v>
      </c>
      <c r="AB1942">
        <v>2</v>
      </c>
      <c r="AC1942" t="s">
        <v>109</v>
      </c>
      <c r="AD1942" t="s">
        <v>128</v>
      </c>
      <c r="AE1942" t="s">
        <v>59</v>
      </c>
      <c r="AF1942" t="s">
        <v>129</v>
      </c>
    </row>
    <row r="1943" spans="1:32">
      <c r="A1943" t="s">
        <v>150</v>
      </c>
      <c r="B1943" t="s">
        <v>42</v>
      </c>
      <c r="C1943" t="s">
        <v>43</v>
      </c>
      <c r="D1943" s="4">
        <v>41488</v>
      </c>
      <c r="E1943" t="s">
        <v>126</v>
      </c>
      <c r="F1943" t="s">
        <v>108</v>
      </c>
      <c r="G1943" t="s">
        <v>127</v>
      </c>
      <c r="H1943" t="s">
        <v>44</v>
      </c>
      <c r="I1943" t="s">
        <v>70</v>
      </c>
      <c r="J1943" t="s">
        <v>48</v>
      </c>
      <c r="K1943">
        <v>43.7</v>
      </c>
      <c r="L1943">
        <v>10000</v>
      </c>
      <c r="M1943" t="s">
        <v>49</v>
      </c>
      <c r="N1943">
        <v>0</v>
      </c>
      <c r="O1943">
        <v>0</v>
      </c>
      <c r="P1943">
        <v>0</v>
      </c>
      <c r="Q1943">
        <v>0</v>
      </c>
      <c r="R1943">
        <v>0</v>
      </c>
      <c r="S1943">
        <v>2.29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0.72199999999999998</v>
      </c>
      <c r="AB1943">
        <v>2</v>
      </c>
      <c r="AC1943" t="s">
        <v>109</v>
      </c>
      <c r="AD1943" t="s">
        <v>128</v>
      </c>
      <c r="AE1943" t="s">
        <v>71</v>
      </c>
      <c r="AF1943" t="s">
        <v>129</v>
      </c>
    </row>
    <row r="1944" spans="1:32">
      <c r="A1944" t="s">
        <v>150</v>
      </c>
      <c r="B1944" t="s">
        <v>42</v>
      </c>
      <c r="C1944" t="s">
        <v>43</v>
      </c>
      <c r="D1944" s="4">
        <v>41488</v>
      </c>
      <c r="E1944" t="s">
        <v>126</v>
      </c>
      <c r="F1944" t="s">
        <v>108</v>
      </c>
      <c r="G1944" t="s">
        <v>127</v>
      </c>
      <c r="H1944" t="s">
        <v>44</v>
      </c>
      <c r="I1944" t="s">
        <v>72</v>
      </c>
      <c r="J1944" t="s">
        <v>48</v>
      </c>
      <c r="K1944">
        <v>43.7</v>
      </c>
      <c r="L1944">
        <v>10000</v>
      </c>
      <c r="M1944" t="s">
        <v>49</v>
      </c>
      <c r="N1944">
        <v>0</v>
      </c>
      <c r="O1944">
        <v>0</v>
      </c>
      <c r="P1944">
        <v>0</v>
      </c>
      <c r="Q1944">
        <v>0</v>
      </c>
      <c r="R1944">
        <v>0</v>
      </c>
      <c r="S1944">
        <v>2.31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0.73599999999999999</v>
      </c>
      <c r="AB1944">
        <v>2</v>
      </c>
      <c r="AC1944" t="s">
        <v>109</v>
      </c>
      <c r="AD1944" t="s">
        <v>128</v>
      </c>
      <c r="AE1944" t="s">
        <v>73</v>
      </c>
      <c r="AF1944" t="s">
        <v>129</v>
      </c>
    </row>
    <row r="1945" spans="1:32">
      <c r="A1945" t="s">
        <v>150</v>
      </c>
      <c r="B1945" t="s">
        <v>42</v>
      </c>
      <c r="C1945" t="s">
        <v>43</v>
      </c>
      <c r="D1945" s="4">
        <v>41488</v>
      </c>
      <c r="E1945" t="s">
        <v>126</v>
      </c>
      <c r="F1945" t="s">
        <v>108</v>
      </c>
      <c r="G1945" t="s">
        <v>127</v>
      </c>
      <c r="H1945" t="s">
        <v>44</v>
      </c>
      <c r="I1945" t="s">
        <v>74</v>
      </c>
      <c r="J1945" t="s">
        <v>48</v>
      </c>
      <c r="K1945">
        <v>43.7</v>
      </c>
      <c r="L1945">
        <v>10000</v>
      </c>
      <c r="M1945" t="s">
        <v>49</v>
      </c>
      <c r="N1945">
        <v>0</v>
      </c>
      <c r="O1945">
        <v>0</v>
      </c>
      <c r="P1945">
        <v>0</v>
      </c>
      <c r="Q1945">
        <v>0</v>
      </c>
      <c r="R1945">
        <v>0</v>
      </c>
      <c r="S1945">
        <v>2.27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0.71599999999999997</v>
      </c>
      <c r="AB1945">
        <v>2</v>
      </c>
      <c r="AC1945" t="s">
        <v>109</v>
      </c>
      <c r="AD1945" t="s">
        <v>128</v>
      </c>
      <c r="AE1945" t="s">
        <v>75</v>
      </c>
      <c r="AF1945" t="s">
        <v>129</v>
      </c>
    </row>
    <row r="1946" spans="1:32">
      <c r="A1946" t="s">
        <v>150</v>
      </c>
      <c r="B1946" t="s">
        <v>42</v>
      </c>
      <c r="C1946" t="s">
        <v>43</v>
      </c>
      <c r="D1946" s="4">
        <v>41488</v>
      </c>
      <c r="E1946" t="s">
        <v>126</v>
      </c>
      <c r="F1946" t="s">
        <v>108</v>
      </c>
      <c r="G1946" t="s">
        <v>127</v>
      </c>
      <c r="H1946" t="s">
        <v>44</v>
      </c>
      <c r="I1946" t="s">
        <v>80</v>
      </c>
      <c r="J1946" t="s">
        <v>48</v>
      </c>
      <c r="K1946">
        <v>43.7</v>
      </c>
      <c r="L1946">
        <v>10000</v>
      </c>
      <c r="M1946" t="s">
        <v>49</v>
      </c>
      <c r="N1946">
        <v>0</v>
      </c>
      <c r="O1946">
        <v>0</v>
      </c>
      <c r="P1946">
        <v>0</v>
      </c>
      <c r="Q1946">
        <v>0</v>
      </c>
      <c r="R1946">
        <v>0</v>
      </c>
      <c r="S1946">
        <v>2.4700000000000002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0.79300000000000004</v>
      </c>
      <c r="AB1946">
        <v>2</v>
      </c>
      <c r="AC1946" t="s">
        <v>109</v>
      </c>
      <c r="AD1946" t="s">
        <v>128</v>
      </c>
      <c r="AE1946" t="s">
        <v>81</v>
      </c>
      <c r="AF1946" t="s">
        <v>129</v>
      </c>
    </row>
    <row r="1947" spans="1:32">
      <c r="A1947" t="s">
        <v>150</v>
      </c>
      <c r="B1947" t="s">
        <v>42</v>
      </c>
      <c r="C1947" t="s">
        <v>43</v>
      </c>
      <c r="D1947" s="4">
        <v>41537</v>
      </c>
      <c r="E1947" t="s">
        <v>126</v>
      </c>
      <c r="F1947" t="s">
        <v>108</v>
      </c>
      <c r="G1947" t="s">
        <v>127</v>
      </c>
      <c r="H1947" t="s">
        <v>44</v>
      </c>
      <c r="I1947" t="s">
        <v>130</v>
      </c>
      <c r="J1947" t="s">
        <v>48</v>
      </c>
      <c r="K1947">
        <v>43.7</v>
      </c>
      <c r="L1947">
        <v>10000</v>
      </c>
      <c r="M1947" t="s">
        <v>49</v>
      </c>
      <c r="N1947">
        <v>0</v>
      </c>
      <c r="O1947">
        <v>0</v>
      </c>
      <c r="P1947">
        <v>0</v>
      </c>
      <c r="Q1947">
        <v>0</v>
      </c>
      <c r="R1947">
        <v>0</v>
      </c>
      <c r="S1947">
        <v>2.34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0.74099999999999999</v>
      </c>
      <c r="AB1947">
        <v>2</v>
      </c>
      <c r="AC1947" t="s">
        <v>109</v>
      </c>
      <c r="AD1947" t="s">
        <v>128</v>
      </c>
      <c r="AE1947" t="s">
        <v>131</v>
      </c>
      <c r="AF1947" t="s">
        <v>129</v>
      </c>
    </row>
    <row r="1948" spans="1:32">
      <c r="A1948" t="s">
        <v>150</v>
      </c>
      <c r="B1948" t="s">
        <v>42</v>
      </c>
      <c r="C1948" t="s">
        <v>43</v>
      </c>
      <c r="D1948" s="4">
        <v>41537</v>
      </c>
      <c r="E1948" t="s">
        <v>126</v>
      </c>
      <c r="F1948" t="s">
        <v>108</v>
      </c>
      <c r="G1948" t="s">
        <v>46</v>
      </c>
      <c r="H1948" t="s">
        <v>44</v>
      </c>
      <c r="I1948" t="s">
        <v>130</v>
      </c>
      <c r="J1948" t="s">
        <v>48</v>
      </c>
      <c r="K1948">
        <v>43.7</v>
      </c>
      <c r="L1948">
        <v>10000</v>
      </c>
      <c r="M1948" t="s">
        <v>49</v>
      </c>
      <c r="N1948">
        <v>0</v>
      </c>
      <c r="O1948">
        <v>0</v>
      </c>
      <c r="P1948">
        <v>0</v>
      </c>
      <c r="Q1948">
        <v>0</v>
      </c>
      <c r="R1948">
        <v>0</v>
      </c>
      <c r="S1948">
        <v>0.73799999999999999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0.73799999999999999</v>
      </c>
      <c r="AB1948">
        <v>2</v>
      </c>
      <c r="AC1948" t="s">
        <v>109</v>
      </c>
      <c r="AD1948" t="s">
        <v>46</v>
      </c>
      <c r="AE1948" t="s">
        <v>131</v>
      </c>
      <c r="AF1948" t="s">
        <v>129</v>
      </c>
    </row>
    <row r="1949" spans="1:32">
      <c r="A1949" t="s">
        <v>150</v>
      </c>
      <c r="B1949" t="s">
        <v>42</v>
      </c>
      <c r="C1949" t="s">
        <v>43</v>
      </c>
      <c r="D1949" s="4">
        <v>41488</v>
      </c>
      <c r="E1949" t="s">
        <v>126</v>
      </c>
      <c r="F1949" t="s">
        <v>110</v>
      </c>
      <c r="G1949" t="s">
        <v>127</v>
      </c>
      <c r="H1949" t="s">
        <v>44</v>
      </c>
      <c r="I1949" t="s">
        <v>47</v>
      </c>
      <c r="J1949" t="s">
        <v>48</v>
      </c>
      <c r="K1949">
        <v>87.5</v>
      </c>
      <c r="L1949">
        <v>4000</v>
      </c>
      <c r="M1949" t="s">
        <v>49</v>
      </c>
      <c r="N1949">
        <v>0</v>
      </c>
      <c r="O1949">
        <v>0</v>
      </c>
      <c r="P1949">
        <v>0</v>
      </c>
      <c r="Q1949">
        <v>0</v>
      </c>
      <c r="R1949">
        <v>0</v>
      </c>
      <c r="S1949">
        <v>4.18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1.8</v>
      </c>
      <c r="AB1949">
        <v>2</v>
      </c>
      <c r="AC1949" t="s">
        <v>111</v>
      </c>
      <c r="AD1949" t="s">
        <v>128</v>
      </c>
      <c r="AE1949" t="s">
        <v>51</v>
      </c>
      <c r="AF1949" t="s">
        <v>129</v>
      </c>
    </row>
    <row r="1950" spans="1:32">
      <c r="A1950" t="s">
        <v>150</v>
      </c>
      <c r="B1950" t="s">
        <v>42</v>
      </c>
      <c r="C1950" t="s">
        <v>43</v>
      </c>
      <c r="D1950" s="4">
        <v>41488</v>
      </c>
      <c r="E1950" t="s">
        <v>126</v>
      </c>
      <c r="F1950" t="s">
        <v>110</v>
      </c>
      <c r="G1950" t="s">
        <v>127</v>
      </c>
      <c r="H1950" t="s">
        <v>44</v>
      </c>
      <c r="I1950" t="s">
        <v>52</v>
      </c>
      <c r="J1950" t="s">
        <v>48</v>
      </c>
      <c r="K1950">
        <v>87.5</v>
      </c>
      <c r="L1950">
        <v>4000</v>
      </c>
      <c r="M1950" t="s">
        <v>49</v>
      </c>
      <c r="N1950">
        <v>0</v>
      </c>
      <c r="O1950">
        <v>0</v>
      </c>
      <c r="P1950">
        <v>0</v>
      </c>
      <c r="Q1950">
        <v>0</v>
      </c>
      <c r="R1950">
        <v>0</v>
      </c>
      <c r="S1950">
        <v>3.86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1.69</v>
      </c>
      <c r="AB1950">
        <v>2</v>
      </c>
      <c r="AC1950" t="s">
        <v>111</v>
      </c>
      <c r="AD1950" t="s">
        <v>128</v>
      </c>
      <c r="AE1950" t="s">
        <v>53</v>
      </c>
      <c r="AF1950" t="s">
        <v>129</v>
      </c>
    </row>
    <row r="1951" spans="1:32">
      <c r="A1951" t="s">
        <v>150</v>
      </c>
      <c r="B1951" t="s">
        <v>42</v>
      </c>
      <c r="C1951" t="s">
        <v>43</v>
      </c>
      <c r="D1951" s="4">
        <v>41488</v>
      </c>
      <c r="E1951" t="s">
        <v>126</v>
      </c>
      <c r="F1951" t="s">
        <v>110</v>
      </c>
      <c r="G1951" t="s">
        <v>127</v>
      </c>
      <c r="H1951" t="s">
        <v>44</v>
      </c>
      <c r="I1951" t="s">
        <v>54</v>
      </c>
      <c r="J1951" t="s">
        <v>48</v>
      </c>
      <c r="K1951">
        <v>87.5</v>
      </c>
      <c r="L1951">
        <v>4000</v>
      </c>
      <c r="M1951" t="s">
        <v>49</v>
      </c>
      <c r="N1951">
        <v>0</v>
      </c>
      <c r="O1951">
        <v>0</v>
      </c>
      <c r="P1951">
        <v>0</v>
      </c>
      <c r="Q1951">
        <v>0</v>
      </c>
      <c r="R1951">
        <v>0</v>
      </c>
      <c r="S1951">
        <v>3.88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1.7</v>
      </c>
      <c r="AB1951">
        <v>2</v>
      </c>
      <c r="AC1951" t="s">
        <v>111</v>
      </c>
      <c r="AD1951" t="s">
        <v>128</v>
      </c>
      <c r="AE1951" t="s">
        <v>55</v>
      </c>
      <c r="AF1951" t="s">
        <v>129</v>
      </c>
    </row>
    <row r="1952" spans="1:32">
      <c r="A1952" t="s">
        <v>150</v>
      </c>
      <c r="B1952" t="s">
        <v>42</v>
      </c>
      <c r="C1952" t="s">
        <v>43</v>
      </c>
      <c r="D1952" s="4">
        <v>41488</v>
      </c>
      <c r="E1952" t="s">
        <v>126</v>
      </c>
      <c r="F1952" t="s">
        <v>110</v>
      </c>
      <c r="G1952" t="s">
        <v>127</v>
      </c>
      <c r="H1952" t="s">
        <v>44</v>
      </c>
      <c r="I1952" t="s">
        <v>56</v>
      </c>
      <c r="J1952" t="s">
        <v>48</v>
      </c>
      <c r="K1952">
        <v>87.5</v>
      </c>
      <c r="L1952">
        <v>4000</v>
      </c>
      <c r="M1952" t="s">
        <v>49</v>
      </c>
      <c r="N1952">
        <v>0</v>
      </c>
      <c r="O1952">
        <v>0</v>
      </c>
      <c r="P1952">
        <v>0</v>
      </c>
      <c r="Q1952">
        <v>0</v>
      </c>
      <c r="R1952">
        <v>0</v>
      </c>
      <c r="S1952">
        <v>3.78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1.65</v>
      </c>
      <c r="AB1952">
        <v>2</v>
      </c>
      <c r="AC1952" t="s">
        <v>111</v>
      </c>
      <c r="AD1952" t="s">
        <v>128</v>
      </c>
      <c r="AE1952" t="s">
        <v>57</v>
      </c>
      <c r="AF1952" t="s">
        <v>129</v>
      </c>
    </row>
    <row r="1953" spans="1:32">
      <c r="A1953" t="s">
        <v>150</v>
      </c>
      <c r="B1953" t="s">
        <v>42</v>
      </c>
      <c r="C1953" t="s">
        <v>43</v>
      </c>
      <c r="D1953" s="4">
        <v>41488</v>
      </c>
      <c r="E1953" t="s">
        <v>126</v>
      </c>
      <c r="F1953" t="s">
        <v>110</v>
      </c>
      <c r="G1953" t="s">
        <v>127</v>
      </c>
      <c r="H1953" t="s">
        <v>44</v>
      </c>
      <c r="I1953" t="s">
        <v>58</v>
      </c>
      <c r="J1953" t="s">
        <v>48</v>
      </c>
      <c r="K1953">
        <v>87.5</v>
      </c>
      <c r="L1953">
        <v>4000</v>
      </c>
      <c r="M1953" t="s">
        <v>49</v>
      </c>
      <c r="N1953">
        <v>0</v>
      </c>
      <c r="O1953">
        <v>0</v>
      </c>
      <c r="P1953">
        <v>0</v>
      </c>
      <c r="Q1953">
        <v>0</v>
      </c>
      <c r="R1953">
        <v>0</v>
      </c>
      <c r="S1953">
        <v>3.9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1.72</v>
      </c>
      <c r="AB1953">
        <v>2</v>
      </c>
      <c r="AC1953" t="s">
        <v>111</v>
      </c>
      <c r="AD1953" t="s">
        <v>128</v>
      </c>
      <c r="AE1953" t="s">
        <v>59</v>
      </c>
      <c r="AF1953" t="s">
        <v>129</v>
      </c>
    </row>
    <row r="1954" spans="1:32">
      <c r="A1954" t="s">
        <v>150</v>
      </c>
      <c r="B1954" t="s">
        <v>42</v>
      </c>
      <c r="C1954" t="s">
        <v>43</v>
      </c>
      <c r="D1954" s="4">
        <v>41488</v>
      </c>
      <c r="E1954" t="s">
        <v>126</v>
      </c>
      <c r="F1954" t="s">
        <v>110</v>
      </c>
      <c r="G1954" t="s">
        <v>127</v>
      </c>
      <c r="H1954" t="s">
        <v>44</v>
      </c>
      <c r="I1954" t="s">
        <v>70</v>
      </c>
      <c r="J1954" t="s">
        <v>48</v>
      </c>
      <c r="K1954">
        <v>87.5</v>
      </c>
      <c r="L1954">
        <v>4000</v>
      </c>
      <c r="M1954" t="s">
        <v>49</v>
      </c>
      <c r="N1954">
        <v>0</v>
      </c>
      <c r="O1954">
        <v>0</v>
      </c>
      <c r="P1954">
        <v>0</v>
      </c>
      <c r="Q1954">
        <v>0</v>
      </c>
      <c r="R1954">
        <v>0</v>
      </c>
      <c r="S1954">
        <v>3.63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1.58</v>
      </c>
      <c r="AB1954">
        <v>2</v>
      </c>
      <c r="AC1954" t="s">
        <v>111</v>
      </c>
      <c r="AD1954" t="s">
        <v>128</v>
      </c>
      <c r="AE1954" t="s">
        <v>71</v>
      </c>
      <c r="AF1954" t="s">
        <v>129</v>
      </c>
    </row>
    <row r="1955" spans="1:32">
      <c r="A1955" t="s">
        <v>150</v>
      </c>
      <c r="B1955" t="s">
        <v>42</v>
      </c>
      <c r="C1955" t="s">
        <v>43</v>
      </c>
      <c r="D1955" s="4">
        <v>41488</v>
      </c>
      <c r="E1955" t="s">
        <v>126</v>
      </c>
      <c r="F1955" t="s">
        <v>110</v>
      </c>
      <c r="G1955" t="s">
        <v>127</v>
      </c>
      <c r="H1955" t="s">
        <v>44</v>
      </c>
      <c r="I1955" t="s">
        <v>72</v>
      </c>
      <c r="J1955" t="s">
        <v>48</v>
      </c>
      <c r="K1955">
        <v>87.5</v>
      </c>
      <c r="L1955">
        <v>4000</v>
      </c>
      <c r="M1955" t="s">
        <v>49</v>
      </c>
      <c r="N1955">
        <v>0</v>
      </c>
      <c r="O1955">
        <v>0</v>
      </c>
      <c r="P1955">
        <v>0</v>
      </c>
      <c r="Q1955">
        <v>0</v>
      </c>
      <c r="R1955">
        <v>0</v>
      </c>
      <c r="S1955">
        <v>3.68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1.62</v>
      </c>
      <c r="AB1955">
        <v>2</v>
      </c>
      <c r="AC1955" t="s">
        <v>111</v>
      </c>
      <c r="AD1955" t="s">
        <v>128</v>
      </c>
      <c r="AE1955" t="s">
        <v>73</v>
      </c>
      <c r="AF1955" t="s">
        <v>129</v>
      </c>
    </row>
    <row r="1956" spans="1:32">
      <c r="A1956" t="s">
        <v>150</v>
      </c>
      <c r="B1956" t="s">
        <v>42</v>
      </c>
      <c r="C1956" t="s">
        <v>43</v>
      </c>
      <c r="D1956" s="4">
        <v>41488</v>
      </c>
      <c r="E1956" t="s">
        <v>126</v>
      </c>
      <c r="F1956" t="s">
        <v>110</v>
      </c>
      <c r="G1956" t="s">
        <v>127</v>
      </c>
      <c r="H1956" t="s">
        <v>44</v>
      </c>
      <c r="I1956" t="s">
        <v>74</v>
      </c>
      <c r="J1956" t="s">
        <v>48</v>
      </c>
      <c r="K1956">
        <v>87.5</v>
      </c>
      <c r="L1956">
        <v>4000</v>
      </c>
      <c r="M1956" t="s">
        <v>49</v>
      </c>
      <c r="N1956">
        <v>0</v>
      </c>
      <c r="O1956">
        <v>0</v>
      </c>
      <c r="P1956">
        <v>0</v>
      </c>
      <c r="Q1956">
        <v>0</v>
      </c>
      <c r="R1956">
        <v>0</v>
      </c>
      <c r="S1956">
        <v>3.59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1.56</v>
      </c>
      <c r="AB1956">
        <v>2</v>
      </c>
      <c r="AC1956" t="s">
        <v>111</v>
      </c>
      <c r="AD1956" t="s">
        <v>128</v>
      </c>
      <c r="AE1956" t="s">
        <v>75</v>
      </c>
      <c r="AF1956" t="s">
        <v>129</v>
      </c>
    </row>
    <row r="1957" spans="1:32">
      <c r="A1957" t="s">
        <v>150</v>
      </c>
      <c r="B1957" t="s">
        <v>42</v>
      </c>
      <c r="C1957" t="s">
        <v>43</v>
      </c>
      <c r="D1957" s="4">
        <v>41488</v>
      </c>
      <c r="E1957" t="s">
        <v>126</v>
      </c>
      <c r="F1957" t="s">
        <v>110</v>
      </c>
      <c r="G1957" t="s">
        <v>127</v>
      </c>
      <c r="H1957" t="s">
        <v>44</v>
      </c>
      <c r="I1957" t="s">
        <v>80</v>
      </c>
      <c r="J1957" t="s">
        <v>48</v>
      </c>
      <c r="K1957">
        <v>87.5</v>
      </c>
      <c r="L1957">
        <v>4000</v>
      </c>
      <c r="M1957" t="s">
        <v>49</v>
      </c>
      <c r="N1957">
        <v>0</v>
      </c>
      <c r="O1957">
        <v>0</v>
      </c>
      <c r="P1957">
        <v>0</v>
      </c>
      <c r="Q1957">
        <v>0</v>
      </c>
      <c r="R1957">
        <v>0</v>
      </c>
      <c r="S1957">
        <v>4.05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1.79</v>
      </c>
      <c r="AB1957">
        <v>2</v>
      </c>
      <c r="AC1957" t="s">
        <v>111</v>
      </c>
      <c r="AD1957" t="s">
        <v>128</v>
      </c>
      <c r="AE1957" t="s">
        <v>81</v>
      </c>
      <c r="AF1957" t="s">
        <v>129</v>
      </c>
    </row>
    <row r="1958" spans="1:32">
      <c r="A1958" t="s">
        <v>150</v>
      </c>
      <c r="B1958" t="s">
        <v>42</v>
      </c>
      <c r="C1958" t="s">
        <v>43</v>
      </c>
      <c r="D1958" s="4">
        <v>41537</v>
      </c>
      <c r="E1958" t="s">
        <v>126</v>
      </c>
      <c r="F1958" t="s">
        <v>110</v>
      </c>
      <c r="G1958" t="s">
        <v>127</v>
      </c>
      <c r="H1958" t="s">
        <v>44</v>
      </c>
      <c r="I1958" t="s">
        <v>130</v>
      </c>
      <c r="J1958" t="s">
        <v>48</v>
      </c>
      <c r="K1958">
        <v>87.5</v>
      </c>
      <c r="L1958">
        <v>4000</v>
      </c>
      <c r="M1958" t="s">
        <v>49</v>
      </c>
      <c r="N1958">
        <v>0</v>
      </c>
      <c r="O1958">
        <v>0</v>
      </c>
      <c r="P1958">
        <v>0</v>
      </c>
      <c r="Q1958">
        <v>0</v>
      </c>
      <c r="R1958">
        <v>0</v>
      </c>
      <c r="S1958">
        <v>3.77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1.65</v>
      </c>
      <c r="AB1958">
        <v>2</v>
      </c>
      <c r="AC1958" t="s">
        <v>111</v>
      </c>
      <c r="AD1958" t="s">
        <v>128</v>
      </c>
      <c r="AE1958" t="s">
        <v>131</v>
      </c>
      <c r="AF1958" t="s">
        <v>129</v>
      </c>
    </row>
    <row r="1959" spans="1:32">
      <c r="A1959" t="s">
        <v>150</v>
      </c>
      <c r="B1959" t="s">
        <v>42</v>
      </c>
      <c r="C1959" t="s">
        <v>43</v>
      </c>
      <c r="D1959" s="4">
        <v>41537</v>
      </c>
      <c r="E1959" t="s">
        <v>126</v>
      </c>
      <c r="F1959" t="s">
        <v>110</v>
      </c>
      <c r="G1959" t="s">
        <v>46</v>
      </c>
      <c r="H1959" t="s">
        <v>44</v>
      </c>
      <c r="I1959" t="s">
        <v>130</v>
      </c>
      <c r="J1959" t="s">
        <v>48</v>
      </c>
      <c r="K1959">
        <v>87.5</v>
      </c>
      <c r="L1959">
        <v>4000</v>
      </c>
      <c r="M1959" t="s">
        <v>49</v>
      </c>
      <c r="N1959">
        <v>0</v>
      </c>
      <c r="O1959">
        <v>0</v>
      </c>
      <c r="P1959">
        <v>0</v>
      </c>
      <c r="Q1959">
        <v>0</v>
      </c>
      <c r="R1959">
        <v>0</v>
      </c>
      <c r="S1959">
        <v>1.64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1.64</v>
      </c>
      <c r="AB1959">
        <v>2</v>
      </c>
      <c r="AC1959" t="s">
        <v>111</v>
      </c>
      <c r="AD1959" t="s">
        <v>46</v>
      </c>
      <c r="AE1959" t="s">
        <v>131</v>
      </c>
      <c r="AF1959" t="s">
        <v>129</v>
      </c>
    </row>
    <row r="1960" spans="1:32">
      <c r="A1960" t="s">
        <v>150</v>
      </c>
      <c r="B1960" t="s">
        <v>42</v>
      </c>
      <c r="C1960" t="s">
        <v>43</v>
      </c>
      <c r="D1960" s="4">
        <v>41488</v>
      </c>
      <c r="E1960" t="s">
        <v>126</v>
      </c>
      <c r="F1960" t="s">
        <v>112</v>
      </c>
      <c r="G1960" t="s">
        <v>127</v>
      </c>
      <c r="H1960" t="s">
        <v>44</v>
      </c>
      <c r="I1960" t="s">
        <v>47</v>
      </c>
      <c r="J1960" t="s">
        <v>48</v>
      </c>
      <c r="K1960">
        <v>90.9</v>
      </c>
      <c r="L1960">
        <v>11200</v>
      </c>
      <c r="M1960" t="s">
        <v>49</v>
      </c>
      <c r="N1960">
        <v>0</v>
      </c>
      <c r="O1960">
        <v>0</v>
      </c>
      <c r="P1960">
        <v>0</v>
      </c>
      <c r="Q1960">
        <v>0</v>
      </c>
      <c r="R1960">
        <v>0</v>
      </c>
      <c r="S1960">
        <v>5.79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2.91</v>
      </c>
      <c r="AB1960">
        <v>2</v>
      </c>
      <c r="AC1960" t="s">
        <v>113</v>
      </c>
      <c r="AD1960" t="s">
        <v>128</v>
      </c>
      <c r="AE1960" t="s">
        <v>51</v>
      </c>
      <c r="AF1960" t="s">
        <v>129</v>
      </c>
    </row>
    <row r="1961" spans="1:32">
      <c r="A1961" t="s">
        <v>150</v>
      </c>
      <c r="B1961" t="s">
        <v>42</v>
      </c>
      <c r="C1961" t="s">
        <v>43</v>
      </c>
      <c r="D1961" s="4">
        <v>41488</v>
      </c>
      <c r="E1961" t="s">
        <v>126</v>
      </c>
      <c r="F1961" t="s">
        <v>112</v>
      </c>
      <c r="G1961" t="s">
        <v>127</v>
      </c>
      <c r="H1961" t="s">
        <v>44</v>
      </c>
      <c r="I1961" t="s">
        <v>52</v>
      </c>
      <c r="J1961" t="s">
        <v>48</v>
      </c>
      <c r="K1961">
        <v>90.9</v>
      </c>
      <c r="L1961">
        <v>11200</v>
      </c>
      <c r="M1961" t="s">
        <v>49</v>
      </c>
      <c r="N1961">
        <v>0</v>
      </c>
      <c r="O1961">
        <v>0</v>
      </c>
      <c r="P1961">
        <v>0</v>
      </c>
      <c r="Q1961">
        <v>0</v>
      </c>
      <c r="R1961">
        <v>0</v>
      </c>
      <c r="S1961">
        <v>5.3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2.71</v>
      </c>
      <c r="AB1961">
        <v>2</v>
      </c>
      <c r="AC1961" t="s">
        <v>113</v>
      </c>
      <c r="AD1961" t="s">
        <v>128</v>
      </c>
      <c r="AE1961" t="s">
        <v>53</v>
      </c>
      <c r="AF1961" t="s">
        <v>129</v>
      </c>
    </row>
    <row r="1962" spans="1:32">
      <c r="A1962" t="s">
        <v>150</v>
      </c>
      <c r="B1962" t="s">
        <v>42</v>
      </c>
      <c r="C1962" t="s">
        <v>43</v>
      </c>
      <c r="D1962" s="4">
        <v>41488</v>
      </c>
      <c r="E1962" t="s">
        <v>126</v>
      </c>
      <c r="F1962" t="s">
        <v>112</v>
      </c>
      <c r="G1962" t="s">
        <v>127</v>
      </c>
      <c r="H1962" t="s">
        <v>44</v>
      </c>
      <c r="I1962" t="s">
        <v>54</v>
      </c>
      <c r="J1962" t="s">
        <v>48</v>
      </c>
      <c r="K1962">
        <v>90.9</v>
      </c>
      <c r="L1962">
        <v>11200</v>
      </c>
      <c r="M1962" t="s">
        <v>49</v>
      </c>
      <c r="N1962">
        <v>0</v>
      </c>
      <c r="O1962">
        <v>0</v>
      </c>
      <c r="P1962">
        <v>0</v>
      </c>
      <c r="Q1962">
        <v>0</v>
      </c>
      <c r="R1962">
        <v>0</v>
      </c>
      <c r="S1962">
        <v>5.32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2.72</v>
      </c>
      <c r="AB1962">
        <v>2</v>
      </c>
      <c r="AC1962" t="s">
        <v>113</v>
      </c>
      <c r="AD1962" t="s">
        <v>128</v>
      </c>
      <c r="AE1962" t="s">
        <v>55</v>
      </c>
      <c r="AF1962" t="s">
        <v>129</v>
      </c>
    </row>
    <row r="1963" spans="1:32">
      <c r="A1963" t="s">
        <v>150</v>
      </c>
      <c r="B1963" t="s">
        <v>42</v>
      </c>
      <c r="C1963" t="s">
        <v>43</v>
      </c>
      <c r="D1963" s="4">
        <v>41488</v>
      </c>
      <c r="E1963" t="s">
        <v>126</v>
      </c>
      <c r="F1963" t="s">
        <v>112</v>
      </c>
      <c r="G1963" t="s">
        <v>127</v>
      </c>
      <c r="H1963" t="s">
        <v>44</v>
      </c>
      <c r="I1963" t="s">
        <v>56</v>
      </c>
      <c r="J1963" t="s">
        <v>48</v>
      </c>
      <c r="K1963">
        <v>90.9</v>
      </c>
      <c r="L1963">
        <v>11200</v>
      </c>
      <c r="M1963" t="s">
        <v>49</v>
      </c>
      <c r="N1963">
        <v>0</v>
      </c>
      <c r="O1963">
        <v>0</v>
      </c>
      <c r="P1963">
        <v>0</v>
      </c>
      <c r="Q1963">
        <v>0</v>
      </c>
      <c r="R1963">
        <v>0</v>
      </c>
      <c r="S1963">
        <v>5.16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2.64</v>
      </c>
      <c r="AB1963">
        <v>2</v>
      </c>
      <c r="AC1963" t="s">
        <v>113</v>
      </c>
      <c r="AD1963" t="s">
        <v>128</v>
      </c>
      <c r="AE1963" t="s">
        <v>57</v>
      </c>
      <c r="AF1963" t="s">
        <v>129</v>
      </c>
    </row>
    <row r="1964" spans="1:32">
      <c r="A1964" t="s">
        <v>150</v>
      </c>
      <c r="B1964" t="s">
        <v>42</v>
      </c>
      <c r="C1964" t="s">
        <v>43</v>
      </c>
      <c r="D1964" s="4">
        <v>41488</v>
      </c>
      <c r="E1964" t="s">
        <v>126</v>
      </c>
      <c r="F1964" t="s">
        <v>112</v>
      </c>
      <c r="G1964" t="s">
        <v>127</v>
      </c>
      <c r="H1964" t="s">
        <v>44</v>
      </c>
      <c r="I1964" t="s">
        <v>58</v>
      </c>
      <c r="J1964" t="s">
        <v>48</v>
      </c>
      <c r="K1964">
        <v>90.9</v>
      </c>
      <c r="L1964">
        <v>11200</v>
      </c>
      <c r="M1964" t="s">
        <v>49</v>
      </c>
      <c r="N1964">
        <v>0</v>
      </c>
      <c r="O1964">
        <v>0</v>
      </c>
      <c r="P1964">
        <v>0</v>
      </c>
      <c r="Q1964">
        <v>0</v>
      </c>
      <c r="R1964">
        <v>0</v>
      </c>
      <c r="S1964">
        <v>5.36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2.76</v>
      </c>
      <c r="AB1964">
        <v>2</v>
      </c>
      <c r="AC1964" t="s">
        <v>113</v>
      </c>
      <c r="AD1964" t="s">
        <v>128</v>
      </c>
      <c r="AE1964" t="s">
        <v>59</v>
      </c>
      <c r="AF1964" t="s">
        <v>129</v>
      </c>
    </row>
    <row r="1965" spans="1:32">
      <c r="A1965" t="s">
        <v>150</v>
      </c>
      <c r="B1965" t="s">
        <v>42</v>
      </c>
      <c r="C1965" t="s">
        <v>43</v>
      </c>
      <c r="D1965" s="4">
        <v>41488</v>
      </c>
      <c r="E1965" t="s">
        <v>126</v>
      </c>
      <c r="F1965" t="s">
        <v>112</v>
      </c>
      <c r="G1965" t="s">
        <v>127</v>
      </c>
      <c r="H1965" t="s">
        <v>44</v>
      </c>
      <c r="I1965" t="s">
        <v>70</v>
      </c>
      <c r="J1965" t="s">
        <v>48</v>
      </c>
      <c r="K1965">
        <v>90.9</v>
      </c>
      <c r="L1965">
        <v>11200</v>
      </c>
      <c r="M1965" t="s">
        <v>49</v>
      </c>
      <c r="N1965">
        <v>0</v>
      </c>
      <c r="O1965">
        <v>0</v>
      </c>
      <c r="P1965">
        <v>0</v>
      </c>
      <c r="Q1965">
        <v>0</v>
      </c>
      <c r="R1965">
        <v>0</v>
      </c>
      <c r="S1965">
        <v>4.9400000000000004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2.52</v>
      </c>
      <c r="AB1965">
        <v>2</v>
      </c>
      <c r="AC1965" t="s">
        <v>113</v>
      </c>
      <c r="AD1965" t="s">
        <v>128</v>
      </c>
      <c r="AE1965" t="s">
        <v>71</v>
      </c>
      <c r="AF1965" t="s">
        <v>129</v>
      </c>
    </row>
    <row r="1966" spans="1:32">
      <c r="A1966" t="s">
        <v>150</v>
      </c>
      <c r="B1966" t="s">
        <v>42</v>
      </c>
      <c r="C1966" t="s">
        <v>43</v>
      </c>
      <c r="D1966" s="4">
        <v>41488</v>
      </c>
      <c r="E1966" t="s">
        <v>126</v>
      </c>
      <c r="F1966" t="s">
        <v>112</v>
      </c>
      <c r="G1966" t="s">
        <v>127</v>
      </c>
      <c r="H1966" t="s">
        <v>44</v>
      </c>
      <c r="I1966" t="s">
        <v>72</v>
      </c>
      <c r="J1966" t="s">
        <v>48</v>
      </c>
      <c r="K1966">
        <v>90.9</v>
      </c>
      <c r="L1966">
        <v>11200</v>
      </c>
      <c r="M1966" t="s">
        <v>49</v>
      </c>
      <c r="N1966">
        <v>0</v>
      </c>
      <c r="O1966">
        <v>0</v>
      </c>
      <c r="P1966">
        <v>0</v>
      </c>
      <c r="Q1966">
        <v>0</v>
      </c>
      <c r="R1966">
        <v>0</v>
      </c>
      <c r="S1966">
        <v>5.03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2.6</v>
      </c>
      <c r="AB1966">
        <v>2</v>
      </c>
      <c r="AC1966" t="s">
        <v>113</v>
      </c>
      <c r="AD1966" t="s">
        <v>128</v>
      </c>
      <c r="AE1966" t="s">
        <v>73</v>
      </c>
      <c r="AF1966" t="s">
        <v>129</v>
      </c>
    </row>
    <row r="1967" spans="1:32">
      <c r="A1967" t="s">
        <v>150</v>
      </c>
      <c r="B1967" t="s">
        <v>42</v>
      </c>
      <c r="C1967" t="s">
        <v>43</v>
      </c>
      <c r="D1967" s="4">
        <v>41488</v>
      </c>
      <c r="E1967" t="s">
        <v>126</v>
      </c>
      <c r="F1967" t="s">
        <v>112</v>
      </c>
      <c r="G1967" t="s">
        <v>127</v>
      </c>
      <c r="H1967" t="s">
        <v>44</v>
      </c>
      <c r="I1967" t="s">
        <v>74</v>
      </c>
      <c r="J1967" t="s">
        <v>48</v>
      </c>
      <c r="K1967">
        <v>90.9</v>
      </c>
      <c r="L1967">
        <v>11200</v>
      </c>
      <c r="M1967" t="s">
        <v>49</v>
      </c>
      <c r="N1967">
        <v>0</v>
      </c>
      <c r="O1967">
        <v>0</v>
      </c>
      <c r="P1967">
        <v>0</v>
      </c>
      <c r="Q1967">
        <v>0</v>
      </c>
      <c r="R1967">
        <v>0</v>
      </c>
      <c r="S1967">
        <v>4.8600000000000003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2.4900000000000002</v>
      </c>
      <c r="AB1967">
        <v>2</v>
      </c>
      <c r="AC1967" t="s">
        <v>113</v>
      </c>
      <c r="AD1967" t="s">
        <v>128</v>
      </c>
      <c r="AE1967" t="s">
        <v>75</v>
      </c>
      <c r="AF1967" t="s">
        <v>129</v>
      </c>
    </row>
    <row r="1968" spans="1:32">
      <c r="A1968" t="s">
        <v>150</v>
      </c>
      <c r="B1968" t="s">
        <v>42</v>
      </c>
      <c r="C1968" t="s">
        <v>43</v>
      </c>
      <c r="D1968" s="4">
        <v>41488</v>
      </c>
      <c r="E1968" t="s">
        <v>126</v>
      </c>
      <c r="F1968" t="s">
        <v>112</v>
      </c>
      <c r="G1968" t="s">
        <v>127</v>
      </c>
      <c r="H1968" t="s">
        <v>44</v>
      </c>
      <c r="I1968" t="s">
        <v>80</v>
      </c>
      <c r="J1968" t="s">
        <v>48</v>
      </c>
      <c r="K1968">
        <v>90.9</v>
      </c>
      <c r="L1968">
        <v>11200</v>
      </c>
      <c r="M1968" t="s">
        <v>49</v>
      </c>
      <c r="N1968">
        <v>0</v>
      </c>
      <c r="O1968">
        <v>0</v>
      </c>
      <c r="P1968">
        <v>0</v>
      </c>
      <c r="Q1968">
        <v>0</v>
      </c>
      <c r="R1968">
        <v>0</v>
      </c>
      <c r="S1968">
        <v>5.59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2.89</v>
      </c>
      <c r="AB1968">
        <v>2</v>
      </c>
      <c r="AC1968" t="s">
        <v>113</v>
      </c>
      <c r="AD1968" t="s">
        <v>128</v>
      </c>
      <c r="AE1968" t="s">
        <v>81</v>
      </c>
      <c r="AF1968" t="s">
        <v>129</v>
      </c>
    </row>
    <row r="1969" spans="1:32">
      <c r="A1969" t="s">
        <v>150</v>
      </c>
      <c r="B1969" t="s">
        <v>42</v>
      </c>
      <c r="C1969" t="s">
        <v>43</v>
      </c>
      <c r="D1969" s="4">
        <v>41537</v>
      </c>
      <c r="E1969" t="s">
        <v>126</v>
      </c>
      <c r="F1969" t="s">
        <v>112</v>
      </c>
      <c r="G1969" t="s">
        <v>127</v>
      </c>
      <c r="H1969" t="s">
        <v>44</v>
      </c>
      <c r="I1969" t="s">
        <v>130</v>
      </c>
      <c r="J1969" t="s">
        <v>48</v>
      </c>
      <c r="K1969">
        <v>90.9</v>
      </c>
      <c r="L1969">
        <v>11200</v>
      </c>
      <c r="M1969" t="s">
        <v>49</v>
      </c>
      <c r="N1969">
        <v>0</v>
      </c>
      <c r="O1969">
        <v>0</v>
      </c>
      <c r="P1969">
        <v>0</v>
      </c>
      <c r="Q1969">
        <v>0</v>
      </c>
      <c r="R1969">
        <v>0</v>
      </c>
      <c r="S1969">
        <v>5.16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2.64</v>
      </c>
      <c r="AB1969">
        <v>2</v>
      </c>
      <c r="AC1969" t="s">
        <v>113</v>
      </c>
      <c r="AD1969" t="s">
        <v>128</v>
      </c>
      <c r="AE1969" t="s">
        <v>131</v>
      </c>
      <c r="AF1969" t="s">
        <v>129</v>
      </c>
    </row>
    <row r="1970" spans="1:32">
      <c r="A1970" t="s">
        <v>150</v>
      </c>
      <c r="B1970" t="s">
        <v>42</v>
      </c>
      <c r="C1970" t="s">
        <v>43</v>
      </c>
      <c r="D1970" s="4">
        <v>41537</v>
      </c>
      <c r="E1970" t="s">
        <v>126</v>
      </c>
      <c r="F1970" t="s">
        <v>112</v>
      </c>
      <c r="G1970" t="s">
        <v>46</v>
      </c>
      <c r="H1970" t="s">
        <v>44</v>
      </c>
      <c r="I1970" t="s">
        <v>130</v>
      </c>
      <c r="J1970" t="s">
        <v>48</v>
      </c>
      <c r="K1970">
        <v>90.9</v>
      </c>
      <c r="L1970">
        <v>11200</v>
      </c>
      <c r="M1970" t="s">
        <v>49</v>
      </c>
      <c r="N1970">
        <v>0</v>
      </c>
      <c r="O1970">
        <v>0</v>
      </c>
      <c r="P1970">
        <v>0</v>
      </c>
      <c r="Q1970">
        <v>0</v>
      </c>
      <c r="R1970">
        <v>0</v>
      </c>
      <c r="S1970">
        <v>2.63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2.63</v>
      </c>
      <c r="AB1970">
        <v>2</v>
      </c>
      <c r="AC1970" t="s">
        <v>113</v>
      </c>
      <c r="AD1970" t="s">
        <v>46</v>
      </c>
      <c r="AE1970" t="s">
        <v>131</v>
      </c>
      <c r="AF1970" t="s">
        <v>129</v>
      </c>
    </row>
    <row r="1971" spans="1:32">
      <c r="A1971" t="s">
        <v>150</v>
      </c>
      <c r="B1971" t="s">
        <v>42</v>
      </c>
      <c r="C1971" t="s">
        <v>43</v>
      </c>
      <c r="D1971" s="4">
        <v>41488</v>
      </c>
      <c r="E1971" t="s">
        <v>126</v>
      </c>
      <c r="F1971" t="s">
        <v>114</v>
      </c>
      <c r="G1971" t="s">
        <v>127</v>
      </c>
      <c r="H1971" t="s">
        <v>44</v>
      </c>
      <c r="I1971" t="s">
        <v>47</v>
      </c>
      <c r="J1971" t="s">
        <v>48</v>
      </c>
      <c r="K1971">
        <v>87.5</v>
      </c>
      <c r="L1971">
        <v>120000</v>
      </c>
      <c r="M1971" t="s">
        <v>49</v>
      </c>
      <c r="N1971">
        <v>0</v>
      </c>
      <c r="O1971">
        <v>0</v>
      </c>
      <c r="P1971">
        <v>0</v>
      </c>
      <c r="Q1971">
        <v>0</v>
      </c>
      <c r="R1971">
        <v>0</v>
      </c>
      <c r="S1971">
        <v>3.27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1.39</v>
      </c>
      <c r="AB1971">
        <v>2</v>
      </c>
      <c r="AC1971" t="s">
        <v>115</v>
      </c>
      <c r="AD1971" t="s">
        <v>128</v>
      </c>
      <c r="AE1971" t="s">
        <v>51</v>
      </c>
      <c r="AF1971" t="s">
        <v>129</v>
      </c>
    </row>
    <row r="1972" spans="1:32">
      <c r="A1972" t="s">
        <v>150</v>
      </c>
      <c r="B1972" t="s">
        <v>42</v>
      </c>
      <c r="C1972" t="s">
        <v>43</v>
      </c>
      <c r="D1972" s="4">
        <v>41488</v>
      </c>
      <c r="E1972" t="s">
        <v>126</v>
      </c>
      <c r="F1972" t="s">
        <v>114</v>
      </c>
      <c r="G1972" t="s">
        <v>127</v>
      </c>
      <c r="H1972" t="s">
        <v>44</v>
      </c>
      <c r="I1972" t="s">
        <v>52</v>
      </c>
      <c r="J1972" t="s">
        <v>48</v>
      </c>
      <c r="K1972">
        <v>87.5</v>
      </c>
      <c r="L1972">
        <v>120000</v>
      </c>
      <c r="M1972" t="s">
        <v>49</v>
      </c>
      <c r="N1972">
        <v>0</v>
      </c>
      <c r="O1972">
        <v>0</v>
      </c>
      <c r="P1972">
        <v>0</v>
      </c>
      <c r="Q1972">
        <v>0</v>
      </c>
      <c r="R1972">
        <v>0</v>
      </c>
      <c r="S1972">
        <v>3.14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1.31</v>
      </c>
      <c r="AB1972">
        <v>2</v>
      </c>
      <c r="AC1972" t="s">
        <v>115</v>
      </c>
      <c r="AD1972" t="s">
        <v>128</v>
      </c>
      <c r="AE1972" t="s">
        <v>53</v>
      </c>
      <c r="AF1972" t="s">
        <v>129</v>
      </c>
    </row>
    <row r="1973" spans="1:32">
      <c r="A1973" t="s">
        <v>150</v>
      </c>
      <c r="B1973" t="s">
        <v>42</v>
      </c>
      <c r="C1973" t="s">
        <v>43</v>
      </c>
      <c r="D1973" s="4">
        <v>41488</v>
      </c>
      <c r="E1973" t="s">
        <v>126</v>
      </c>
      <c r="F1973" t="s">
        <v>114</v>
      </c>
      <c r="G1973" t="s">
        <v>127</v>
      </c>
      <c r="H1973" t="s">
        <v>44</v>
      </c>
      <c r="I1973" t="s">
        <v>54</v>
      </c>
      <c r="J1973" t="s">
        <v>48</v>
      </c>
      <c r="K1973">
        <v>87.5</v>
      </c>
      <c r="L1973">
        <v>120000</v>
      </c>
      <c r="M1973" t="s">
        <v>49</v>
      </c>
      <c r="N1973">
        <v>0</v>
      </c>
      <c r="O1973">
        <v>0</v>
      </c>
      <c r="P1973">
        <v>0</v>
      </c>
      <c r="Q1973">
        <v>0</v>
      </c>
      <c r="R1973">
        <v>0</v>
      </c>
      <c r="S1973">
        <v>3.21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1.32</v>
      </c>
      <c r="AB1973">
        <v>2</v>
      </c>
      <c r="AC1973" t="s">
        <v>115</v>
      </c>
      <c r="AD1973" t="s">
        <v>128</v>
      </c>
      <c r="AE1973" t="s">
        <v>55</v>
      </c>
      <c r="AF1973" t="s">
        <v>129</v>
      </c>
    </row>
    <row r="1974" spans="1:32">
      <c r="A1974" t="s">
        <v>150</v>
      </c>
      <c r="B1974" t="s">
        <v>42</v>
      </c>
      <c r="C1974" t="s">
        <v>43</v>
      </c>
      <c r="D1974" s="4">
        <v>41488</v>
      </c>
      <c r="E1974" t="s">
        <v>126</v>
      </c>
      <c r="F1974" t="s">
        <v>114</v>
      </c>
      <c r="G1974" t="s">
        <v>127</v>
      </c>
      <c r="H1974" t="s">
        <v>44</v>
      </c>
      <c r="I1974" t="s">
        <v>56</v>
      </c>
      <c r="J1974" t="s">
        <v>48</v>
      </c>
      <c r="K1974">
        <v>87.5</v>
      </c>
      <c r="L1974">
        <v>120000</v>
      </c>
      <c r="M1974" t="s">
        <v>49</v>
      </c>
      <c r="N1974">
        <v>0</v>
      </c>
      <c r="O1974">
        <v>0</v>
      </c>
      <c r="P1974">
        <v>0</v>
      </c>
      <c r="Q1974">
        <v>0</v>
      </c>
      <c r="R1974">
        <v>0</v>
      </c>
      <c r="S1974">
        <v>3.08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1.28</v>
      </c>
      <c r="AB1974">
        <v>2</v>
      </c>
      <c r="AC1974" t="s">
        <v>115</v>
      </c>
      <c r="AD1974" t="s">
        <v>128</v>
      </c>
      <c r="AE1974" t="s">
        <v>57</v>
      </c>
      <c r="AF1974" t="s">
        <v>129</v>
      </c>
    </row>
    <row r="1975" spans="1:32">
      <c r="A1975" t="s">
        <v>150</v>
      </c>
      <c r="B1975" t="s">
        <v>42</v>
      </c>
      <c r="C1975" t="s">
        <v>43</v>
      </c>
      <c r="D1975" s="4">
        <v>41488</v>
      </c>
      <c r="E1975" t="s">
        <v>126</v>
      </c>
      <c r="F1975" t="s">
        <v>114</v>
      </c>
      <c r="G1975" t="s">
        <v>127</v>
      </c>
      <c r="H1975" t="s">
        <v>44</v>
      </c>
      <c r="I1975" t="s">
        <v>58</v>
      </c>
      <c r="J1975" t="s">
        <v>48</v>
      </c>
      <c r="K1975">
        <v>87.5</v>
      </c>
      <c r="L1975">
        <v>120000</v>
      </c>
      <c r="M1975" t="s">
        <v>49</v>
      </c>
      <c r="N1975">
        <v>0</v>
      </c>
      <c r="O1975">
        <v>0</v>
      </c>
      <c r="P1975">
        <v>0</v>
      </c>
      <c r="Q1975">
        <v>0</v>
      </c>
      <c r="R1975">
        <v>0</v>
      </c>
      <c r="S1975">
        <v>3.14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1.33</v>
      </c>
      <c r="AB1975">
        <v>2</v>
      </c>
      <c r="AC1975" t="s">
        <v>115</v>
      </c>
      <c r="AD1975" t="s">
        <v>128</v>
      </c>
      <c r="AE1975" t="s">
        <v>59</v>
      </c>
      <c r="AF1975" t="s">
        <v>129</v>
      </c>
    </row>
    <row r="1976" spans="1:32">
      <c r="A1976" t="s">
        <v>150</v>
      </c>
      <c r="B1976" t="s">
        <v>42</v>
      </c>
      <c r="C1976" t="s">
        <v>43</v>
      </c>
      <c r="D1976" s="4">
        <v>41488</v>
      </c>
      <c r="E1976" t="s">
        <v>126</v>
      </c>
      <c r="F1976" t="s">
        <v>114</v>
      </c>
      <c r="G1976" t="s">
        <v>127</v>
      </c>
      <c r="H1976" t="s">
        <v>44</v>
      </c>
      <c r="I1976" t="s">
        <v>70</v>
      </c>
      <c r="J1976" t="s">
        <v>48</v>
      </c>
      <c r="K1976">
        <v>87.5</v>
      </c>
      <c r="L1976">
        <v>120000</v>
      </c>
      <c r="M1976" t="s">
        <v>49</v>
      </c>
      <c r="N1976">
        <v>0</v>
      </c>
      <c r="O1976">
        <v>0</v>
      </c>
      <c r="P1976">
        <v>0</v>
      </c>
      <c r="Q1976">
        <v>0</v>
      </c>
      <c r="R1976">
        <v>0</v>
      </c>
      <c r="S1976">
        <v>2.9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1.23</v>
      </c>
      <c r="AB1976">
        <v>2</v>
      </c>
      <c r="AC1976" t="s">
        <v>115</v>
      </c>
      <c r="AD1976" t="s">
        <v>128</v>
      </c>
      <c r="AE1976" t="s">
        <v>71</v>
      </c>
      <c r="AF1976" t="s">
        <v>129</v>
      </c>
    </row>
    <row r="1977" spans="1:32">
      <c r="A1977" t="s">
        <v>150</v>
      </c>
      <c r="B1977" t="s">
        <v>42</v>
      </c>
      <c r="C1977" t="s">
        <v>43</v>
      </c>
      <c r="D1977" s="4">
        <v>41488</v>
      </c>
      <c r="E1977" t="s">
        <v>126</v>
      </c>
      <c r="F1977" t="s">
        <v>114</v>
      </c>
      <c r="G1977" t="s">
        <v>127</v>
      </c>
      <c r="H1977" t="s">
        <v>44</v>
      </c>
      <c r="I1977" t="s">
        <v>72</v>
      </c>
      <c r="J1977" t="s">
        <v>48</v>
      </c>
      <c r="K1977">
        <v>87.5</v>
      </c>
      <c r="L1977">
        <v>120000</v>
      </c>
      <c r="M1977" t="s">
        <v>49</v>
      </c>
      <c r="N1977">
        <v>0</v>
      </c>
      <c r="O1977">
        <v>0</v>
      </c>
      <c r="P1977">
        <v>0</v>
      </c>
      <c r="Q1977">
        <v>0</v>
      </c>
      <c r="R1977">
        <v>0</v>
      </c>
      <c r="S1977">
        <v>2.95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1.26</v>
      </c>
      <c r="AB1977">
        <v>2</v>
      </c>
      <c r="AC1977" t="s">
        <v>115</v>
      </c>
      <c r="AD1977" t="s">
        <v>128</v>
      </c>
      <c r="AE1977" t="s">
        <v>73</v>
      </c>
      <c r="AF1977" t="s">
        <v>129</v>
      </c>
    </row>
    <row r="1978" spans="1:32">
      <c r="A1978" t="s">
        <v>150</v>
      </c>
      <c r="B1978" t="s">
        <v>42</v>
      </c>
      <c r="C1978" t="s">
        <v>43</v>
      </c>
      <c r="D1978" s="4">
        <v>41488</v>
      </c>
      <c r="E1978" t="s">
        <v>126</v>
      </c>
      <c r="F1978" t="s">
        <v>114</v>
      </c>
      <c r="G1978" t="s">
        <v>127</v>
      </c>
      <c r="H1978" t="s">
        <v>44</v>
      </c>
      <c r="I1978" t="s">
        <v>74</v>
      </c>
      <c r="J1978" t="s">
        <v>48</v>
      </c>
      <c r="K1978">
        <v>87.5</v>
      </c>
      <c r="L1978">
        <v>120000</v>
      </c>
      <c r="M1978" t="s">
        <v>49</v>
      </c>
      <c r="N1978">
        <v>0</v>
      </c>
      <c r="O1978">
        <v>0</v>
      </c>
      <c r="P1978">
        <v>0</v>
      </c>
      <c r="Q1978">
        <v>0</v>
      </c>
      <c r="R1978">
        <v>0</v>
      </c>
      <c r="S1978">
        <v>2.89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1.22</v>
      </c>
      <c r="AB1978">
        <v>2</v>
      </c>
      <c r="AC1978" t="s">
        <v>115</v>
      </c>
      <c r="AD1978" t="s">
        <v>128</v>
      </c>
      <c r="AE1978" t="s">
        <v>75</v>
      </c>
      <c r="AF1978" t="s">
        <v>129</v>
      </c>
    </row>
    <row r="1979" spans="1:32">
      <c r="A1979" t="s">
        <v>150</v>
      </c>
      <c r="B1979" t="s">
        <v>42</v>
      </c>
      <c r="C1979" t="s">
        <v>43</v>
      </c>
      <c r="D1979" s="4">
        <v>41488</v>
      </c>
      <c r="E1979" t="s">
        <v>126</v>
      </c>
      <c r="F1979" t="s">
        <v>114</v>
      </c>
      <c r="G1979" t="s">
        <v>127</v>
      </c>
      <c r="H1979" t="s">
        <v>44</v>
      </c>
      <c r="I1979" t="s">
        <v>80</v>
      </c>
      <c r="J1979" t="s">
        <v>48</v>
      </c>
      <c r="K1979">
        <v>87.5</v>
      </c>
      <c r="L1979">
        <v>120000</v>
      </c>
      <c r="M1979" t="s">
        <v>49</v>
      </c>
      <c r="N1979">
        <v>0</v>
      </c>
      <c r="O1979">
        <v>0</v>
      </c>
      <c r="P1979">
        <v>0</v>
      </c>
      <c r="Q1979">
        <v>0</v>
      </c>
      <c r="R1979">
        <v>0</v>
      </c>
      <c r="S1979">
        <v>3.18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1.38</v>
      </c>
      <c r="AB1979">
        <v>2</v>
      </c>
      <c r="AC1979" t="s">
        <v>115</v>
      </c>
      <c r="AD1979" t="s">
        <v>128</v>
      </c>
      <c r="AE1979" t="s">
        <v>81</v>
      </c>
      <c r="AF1979" t="s">
        <v>129</v>
      </c>
    </row>
    <row r="1980" spans="1:32">
      <c r="A1980" t="s">
        <v>150</v>
      </c>
      <c r="B1980" t="s">
        <v>42</v>
      </c>
      <c r="C1980" t="s">
        <v>43</v>
      </c>
      <c r="D1980" s="4">
        <v>41537</v>
      </c>
      <c r="E1980" t="s">
        <v>126</v>
      </c>
      <c r="F1980" t="s">
        <v>114</v>
      </c>
      <c r="G1980" t="s">
        <v>127</v>
      </c>
      <c r="H1980" t="s">
        <v>44</v>
      </c>
      <c r="I1980" t="s">
        <v>130</v>
      </c>
      <c r="J1980" t="s">
        <v>48</v>
      </c>
      <c r="K1980">
        <v>87.5</v>
      </c>
      <c r="L1980">
        <v>120000</v>
      </c>
      <c r="M1980" t="s">
        <v>49</v>
      </c>
      <c r="N1980">
        <v>0</v>
      </c>
      <c r="O1980">
        <v>0</v>
      </c>
      <c r="P1980">
        <v>0</v>
      </c>
      <c r="Q1980">
        <v>0</v>
      </c>
      <c r="R1980">
        <v>0</v>
      </c>
      <c r="S1980">
        <v>3.06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1.28</v>
      </c>
      <c r="AB1980">
        <v>2</v>
      </c>
      <c r="AC1980" t="s">
        <v>115</v>
      </c>
      <c r="AD1980" t="s">
        <v>128</v>
      </c>
      <c r="AE1980" t="s">
        <v>131</v>
      </c>
      <c r="AF1980" t="s">
        <v>129</v>
      </c>
    </row>
    <row r="1981" spans="1:32">
      <c r="A1981" t="s">
        <v>150</v>
      </c>
      <c r="B1981" t="s">
        <v>42</v>
      </c>
      <c r="C1981" t="s">
        <v>43</v>
      </c>
      <c r="D1981" s="4">
        <v>41537</v>
      </c>
      <c r="E1981" t="s">
        <v>126</v>
      </c>
      <c r="F1981" t="s">
        <v>114</v>
      </c>
      <c r="G1981" t="s">
        <v>46</v>
      </c>
      <c r="H1981" t="s">
        <v>44</v>
      </c>
      <c r="I1981" t="s">
        <v>130</v>
      </c>
      <c r="J1981" t="s">
        <v>48</v>
      </c>
      <c r="K1981">
        <v>87.5</v>
      </c>
      <c r="L1981">
        <v>120000</v>
      </c>
      <c r="M1981" t="s">
        <v>49</v>
      </c>
      <c r="N1981">
        <v>0</v>
      </c>
      <c r="O1981">
        <v>0</v>
      </c>
      <c r="P1981">
        <v>0</v>
      </c>
      <c r="Q1981">
        <v>0</v>
      </c>
      <c r="R1981">
        <v>0</v>
      </c>
      <c r="S1981">
        <v>1.27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1.27</v>
      </c>
      <c r="AB1981">
        <v>2</v>
      </c>
      <c r="AC1981" t="s">
        <v>115</v>
      </c>
      <c r="AD1981" t="s">
        <v>46</v>
      </c>
      <c r="AE1981" t="s">
        <v>131</v>
      </c>
      <c r="AF1981" t="s">
        <v>129</v>
      </c>
    </row>
    <row r="1982" spans="1:32">
      <c r="A1982" t="s">
        <v>150</v>
      </c>
      <c r="B1982" t="s">
        <v>42</v>
      </c>
      <c r="C1982" t="s">
        <v>43</v>
      </c>
      <c r="D1982" s="4">
        <v>41488</v>
      </c>
      <c r="E1982" t="s">
        <v>126</v>
      </c>
      <c r="F1982" t="s">
        <v>116</v>
      </c>
      <c r="G1982" t="s">
        <v>127</v>
      </c>
      <c r="H1982" t="s">
        <v>44</v>
      </c>
      <c r="I1982" t="s">
        <v>47</v>
      </c>
      <c r="J1982" t="s">
        <v>48</v>
      </c>
      <c r="K1982">
        <v>87.5</v>
      </c>
      <c r="L1982">
        <v>131000</v>
      </c>
      <c r="M1982" t="s">
        <v>49</v>
      </c>
      <c r="N1982">
        <v>0</v>
      </c>
      <c r="O1982">
        <v>0</v>
      </c>
      <c r="P1982">
        <v>0</v>
      </c>
      <c r="Q1982">
        <v>0</v>
      </c>
      <c r="R1982">
        <v>0</v>
      </c>
      <c r="S1982">
        <v>2.79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1</v>
      </c>
      <c r="AB1982">
        <v>2</v>
      </c>
      <c r="AC1982" t="s">
        <v>117</v>
      </c>
      <c r="AD1982" t="s">
        <v>128</v>
      </c>
      <c r="AE1982" t="s">
        <v>51</v>
      </c>
      <c r="AF1982" t="s">
        <v>129</v>
      </c>
    </row>
    <row r="1983" spans="1:32">
      <c r="A1983" t="s">
        <v>150</v>
      </c>
      <c r="B1983" t="s">
        <v>42</v>
      </c>
      <c r="C1983" t="s">
        <v>43</v>
      </c>
      <c r="D1983" s="4">
        <v>41488</v>
      </c>
      <c r="E1983" t="s">
        <v>126</v>
      </c>
      <c r="F1983" t="s">
        <v>116</v>
      </c>
      <c r="G1983" t="s">
        <v>127</v>
      </c>
      <c r="H1983" t="s">
        <v>44</v>
      </c>
      <c r="I1983" t="s">
        <v>52</v>
      </c>
      <c r="J1983" t="s">
        <v>48</v>
      </c>
      <c r="K1983">
        <v>87.5</v>
      </c>
      <c r="L1983">
        <v>131000</v>
      </c>
      <c r="M1983" t="s">
        <v>49</v>
      </c>
      <c r="N1983">
        <v>0</v>
      </c>
      <c r="O1983">
        <v>0</v>
      </c>
      <c r="P1983">
        <v>0</v>
      </c>
      <c r="Q1983">
        <v>0</v>
      </c>
      <c r="R1983">
        <v>0</v>
      </c>
      <c r="S1983">
        <v>2.67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0.95099999999999996</v>
      </c>
      <c r="AB1983">
        <v>2</v>
      </c>
      <c r="AC1983" t="s">
        <v>117</v>
      </c>
      <c r="AD1983" t="s">
        <v>128</v>
      </c>
      <c r="AE1983" t="s">
        <v>53</v>
      </c>
      <c r="AF1983" t="s">
        <v>129</v>
      </c>
    </row>
    <row r="1984" spans="1:32">
      <c r="A1984" t="s">
        <v>150</v>
      </c>
      <c r="B1984" t="s">
        <v>42</v>
      </c>
      <c r="C1984" t="s">
        <v>43</v>
      </c>
      <c r="D1984" s="4">
        <v>41488</v>
      </c>
      <c r="E1984" t="s">
        <v>126</v>
      </c>
      <c r="F1984" t="s">
        <v>116</v>
      </c>
      <c r="G1984" t="s">
        <v>127</v>
      </c>
      <c r="H1984" t="s">
        <v>44</v>
      </c>
      <c r="I1984" t="s">
        <v>54</v>
      </c>
      <c r="J1984" t="s">
        <v>48</v>
      </c>
      <c r="K1984">
        <v>87.5</v>
      </c>
      <c r="L1984">
        <v>131000</v>
      </c>
      <c r="M1984" t="s">
        <v>49</v>
      </c>
      <c r="N1984">
        <v>0</v>
      </c>
      <c r="O1984">
        <v>0</v>
      </c>
      <c r="P1984">
        <v>0</v>
      </c>
      <c r="Q1984">
        <v>0</v>
      </c>
      <c r="R1984">
        <v>0</v>
      </c>
      <c r="S1984">
        <v>2.72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0.95299999999999996</v>
      </c>
      <c r="AB1984">
        <v>2</v>
      </c>
      <c r="AC1984" t="s">
        <v>117</v>
      </c>
      <c r="AD1984" t="s">
        <v>128</v>
      </c>
      <c r="AE1984" t="s">
        <v>55</v>
      </c>
      <c r="AF1984" t="s">
        <v>129</v>
      </c>
    </row>
    <row r="1985" spans="1:32">
      <c r="A1985" t="s">
        <v>150</v>
      </c>
      <c r="B1985" t="s">
        <v>42</v>
      </c>
      <c r="C1985" t="s">
        <v>43</v>
      </c>
      <c r="D1985" s="4">
        <v>41488</v>
      </c>
      <c r="E1985" t="s">
        <v>126</v>
      </c>
      <c r="F1985" t="s">
        <v>116</v>
      </c>
      <c r="G1985" t="s">
        <v>127</v>
      </c>
      <c r="H1985" t="s">
        <v>44</v>
      </c>
      <c r="I1985" t="s">
        <v>56</v>
      </c>
      <c r="J1985" t="s">
        <v>48</v>
      </c>
      <c r="K1985">
        <v>87.5</v>
      </c>
      <c r="L1985">
        <v>131000</v>
      </c>
      <c r="M1985" t="s">
        <v>49</v>
      </c>
      <c r="N1985">
        <v>0</v>
      </c>
      <c r="O1985">
        <v>0</v>
      </c>
      <c r="P1985">
        <v>0</v>
      </c>
      <c r="Q1985">
        <v>0</v>
      </c>
      <c r="R1985">
        <v>0</v>
      </c>
      <c r="S1985">
        <v>2.62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0.93200000000000005</v>
      </c>
      <c r="AB1985">
        <v>2</v>
      </c>
      <c r="AC1985" t="s">
        <v>117</v>
      </c>
      <c r="AD1985" t="s">
        <v>128</v>
      </c>
      <c r="AE1985" t="s">
        <v>57</v>
      </c>
      <c r="AF1985" t="s">
        <v>129</v>
      </c>
    </row>
    <row r="1986" spans="1:32">
      <c r="A1986" t="s">
        <v>150</v>
      </c>
      <c r="B1986" t="s">
        <v>42</v>
      </c>
      <c r="C1986" t="s">
        <v>43</v>
      </c>
      <c r="D1986" s="4">
        <v>41488</v>
      </c>
      <c r="E1986" t="s">
        <v>126</v>
      </c>
      <c r="F1986" t="s">
        <v>116</v>
      </c>
      <c r="G1986" t="s">
        <v>127</v>
      </c>
      <c r="H1986" t="s">
        <v>44</v>
      </c>
      <c r="I1986" t="s">
        <v>58</v>
      </c>
      <c r="J1986" t="s">
        <v>48</v>
      </c>
      <c r="K1986">
        <v>87.5</v>
      </c>
      <c r="L1986">
        <v>131000</v>
      </c>
      <c r="M1986" t="s">
        <v>49</v>
      </c>
      <c r="N1986">
        <v>0</v>
      </c>
      <c r="O1986">
        <v>0</v>
      </c>
      <c r="P1986">
        <v>0</v>
      </c>
      <c r="Q1986">
        <v>0</v>
      </c>
      <c r="R1986">
        <v>0</v>
      </c>
      <c r="S1986">
        <v>2.67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0.96299999999999997</v>
      </c>
      <c r="AB1986">
        <v>2</v>
      </c>
      <c r="AC1986" t="s">
        <v>117</v>
      </c>
      <c r="AD1986" t="s">
        <v>128</v>
      </c>
      <c r="AE1986" t="s">
        <v>59</v>
      </c>
      <c r="AF1986" t="s">
        <v>129</v>
      </c>
    </row>
    <row r="1987" spans="1:32">
      <c r="A1987" t="s">
        <v>150</v>
      </c>
      <c r="B1987" t="s">
        <v>42</v>
      </c>
      <c r="C1987" t="s">
        <v>43</v>
      </c>
      <c r="D1987" s="4">
        <v>41488</v>
      </c>
      <c r="E1987" t="s">
        <v>126</v>
      </c>
      <c r="F1987" t="s">
        <v>116</v>
      </c>
      <c r="G1987" t="s">
        <v>127</v>
      </c>
      <c r="H1987" t="s">
        <v>44</v>
      </c>
      <c r="I1987" t="s">
        <v>70</v>
      </c>
      <c r="J1987" t="s">
        <v>48</v>
      </c>
      <c r="K1987">
        <v>87.5</v>
      </c>
      <c r="L1987">
        <v>131000</v>
      </c>
      <c r="M1987" t="s">
        <v>49</v>
      </c>
      <c r="N1987">
        <v>0</v>
      </c>
      <c r="O1987">
        <v>0</v>
      </c>
      <c r="P1987">
        <v>0</v>
      </c>
      <c r="Q1987">
        <v>0</v>
      </c>
      <c r="R1987">
        <v>0</v>
      </c>
      <c r="S1987">
        <v>2.48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0.90200000000000002</v>
      </c>
      <c r="AB1987">
        <v>2</v>
      </c>
      <c r="AC1987" t="s">
        <v>117</v>
      </c>
      <c r="AD1987" t="s">
        <v>128</v>
      </c>
      <c r="AE1987" t="s">
        <v>71</v>
      </c>
      <c r="AF1987" t="s">
        <v>129</v>
      </c>
    </row>
    <row r="1988" spans="1:32">
      <c r="A1988" t="s">
        <v>150</v>
      </c>
      <c r="B1988" t="s">
        <v>42</v>
      </c>
      <c r="C1988" t="s">
        <v>43</v>
      </c>
      <c r="D1988" s="4">
        <v>41488</v>
      </c>
      <c r="E1988" t="s">
        <v>126</v>
      </c>
      <c r="F1988" t="s">
        <v>116</v>
      </c>
      <c r="G1988" t="s">
        <v>127</v>
      </c>
      <c r="H1988" t="s">
        <v>44</v>
      </c>
      <c r="I1988" t="s">
        <v>72</v>
      </c>
      <c r="J1988" t="s">
        <v>48</v>
      </c>
      <c r="K1988">
        <v>87.5</v>
      </c>
      <c r="L1988">
        <v>131000</v>
      </c>
      <c r="M1988" t="s">
        <v>49</v>
      </c>
      <c r="N1988">
        <v>0</v>
      </c>
      <c r="O1988">
        <v>0</v>
      </c>
      <c r="P1988">
        <v>0</v>
      </c>
      <c r="Q1988">
        <v>0</v>
      </c>
      <c r="R1988">
        <v>0</v>
      </c>
      <c r="S1988">
        <v>2.5099999999999998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0.92100000000000004</v>
      </c>
      <c r="AB1988">
        <v>2</v>
      </c>
      <c r="AC1988" t="s">
        <v>117</v>
      </c>
      <c r="AD1988" t="s">
        <v>128</v>
      </c>
      <c r="AE1988" t="s">
        <v>73</v>
      </c>
      <c r="AF1988" t="s">
        <v>129</v>
      </c>
    </row>
    <row r="1989" spans="1:32">
      <c r="A1989" t="s">
        <v>150</v>
      </c>
      <c r="B1989" t="s">
        <v>42</v>
      </c>
      <c r="C1989" t="s">
        <v>43</v>
      </c>
      <c r="D1989" s="4">
        <v>41488</v>
      </c>
      <c r="E1989" t="s">
        <v>126</v>
      </c>
      <c r="F1989" t="s">
        <v>116</v>
      </c>
      <c r="G1989" t="s">
        <v>127</v>
      </c>
      <c r="H1989" t="s">
        <v>44</v>
      </c>
      <c r="I1989" t="s">
        <v>74</v>
      </c>
      <c r="J1989" t="s">
        <v>48</v>
      </c>
      <c r="K1989">
        <v>87.5</v>
      </c>
      <c r="L1989">
        <v>131000</v>
      </c>
      <c r="M1989" t="s">
        <v>49</v>
      </c>
      <c r="N1989">
        <v>0</v>
      </c>
      <c r="O1989">
        <v>0</v>
      </c>
      <c r="P1989">
        <v>0</v>
      </c>
      <c r="Q1989">
        <v>0</v>
      </c>
      <c r="R1989">
        <v>0</v>
      </c>
      <c r="S1989">
        <v>2.4700000000000002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0.89400000000000002</v>
      </c>
      <c r="AB1989">
        <v>2</v>
      </c>
      <c r="AC1989" t="s">
        <v>117</v>
      </c>
      <c r="AD1989" t="s">
        <v>128</v>
      </c>
      <c r="AE1989" t="s">
        <v>75</v>
      </c>
      <c r="AF1989" t="s">
        <v>129</v>
      </c>
    </row>
    <row r="1990" spans="1:32">
      <c r="A1990" t="s">
        <v>150</v>
      </c>
      <c r="B1990" t="s">
        <v>42</v>
      </c>
      <c r="C1990" t="s">
        <v>43</v>
      </c>
      <c r="D1990" s="4">
        <v>41488</v>
      </c>
      <c r="E1990" t="s">
        <v>126</v>
      </c>
      <c r="F1990" t="s">
        <v>116</v>
      </c>
      <c r="G1990" t="s">
        <v>127</v>
      </c>
      <c r="H1990" t="s">
        <v>44</v>
      </c>
      <c r="I1990" t="s">
        <v>80</v>
      </c>
      <c r="J1990" t="s">
        <v>48</v>
      </c>
      <c r="K1990">
        <v>87.5</v>
      </c>
      <c r="L1990">
        <v>131000</v>
      </c>
      <c r="M1990" t="s">
        <v>49</v>
      </c>
      <c r="N1990">
        <v>0</v>
      </c>
      <c r="O1990">
        <v>0</v>
      </c>
      <c r="P1990">
        <v>0</v>
      </c>
      <c r="Q1990">
        <v>0</v>
      </c>
      <c r="R1990">
        <v>0</v>
      </c>
      <c r="S1990">
        <v>2.7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0.999</v>
      </c>
      <c r="AB1990">
        <v>2</v>
      </c>
      <c r="AC1990" t="s">
        <v>117</v>
      </c>
      <c r="AD1990" t="s">
        <v>128</v>
      </c>
      <c r="AE1990" t="s">
        <v>81</v>
      </c>
      <c r="AF1990" t="s">
        <v>129</v>
      </c>
    </row>
    <row r="1991" spans="1:32">
      <c r="A1991" t="s">
        <v>150</v>
      </c>
      <c r="B1991" t="s">
        <v>42</v>
      </c>
      <c r="C1991" t="s">
        <v>43</v>
      </c>
      <c r="D1991" s="4">
        <v>41537</v>
      </c>
      <c r="E1991" t="s">
        <v>126</v>
      </c>
      <c r="F1991" t="s">
        <v>116</v>
      </c>
      <c r="G1991" t="s">
        <v>127</v>
      </c>
      <c r="H1991" t="s">
        <v>44</v>
      </c>
      <c r="I1991" t="s">
        <v>130</v>
      </c>
      <c r="J1991" t="s">
        <v>48</v>
      </c>
      <c r="K1991">
        <v>87.5</v>
      </c>
      <c r="L1991">
        <v>131000</v>
      </c>
      <c r="M1991" t="s">
        <v>49</v>
      </c>
      <c r="N1991">
        <v>0</v>
      </c>
      <c r="O1991">
        <v>0</v>
      </c>
      <c r="P1991">
        <v>0</v>
      </c>
      <c r="Q1991">
        <v>0</v>
      </c>
      <c r="R1991">
        <v>0</v>
      </c>
      <c r="S1991">
        <v>2.61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0.93300000000000005</v>
      </c>
      <c r="AB1991">
        <v>2</v>
      </c>
      <c r="AC1991" t="s">
        <v>117</v>
      </c>
      <c r="AD1991" t="s">
        <v>128</v>
      </c>
      <c r="AE1991" t="s">
        <v>131</v>
      </c>
      <c r="AF1991" t="s">
        <v>129</v>
      </c>
    </row>
    <row r="1992" spans="1:32">
      <c r="A1992" t="s">
        <v>150</v>
      </c>
      <c r="B1992" t="s">
        <v>42</v>
      </c>
      <c r="C1992" t="s">
        <v>43</v>
      </c>
      <c r="D1992" s="4">
        <v>41537</v>
      </c>
      <c r="E1992" t="s">
        <v>126</v>
      </c>
      <c r="F1992" t="s">
        <v>116</v>
      </c>
      <c r="G1992" t="s">
        <v>46</v>
      </c>
      <c r="H1992" t="s">
        <v>44</v>
      </c>
      <c r="I1992" t="s">
        <v>130</v>
      </c>
      <c r="J1992" t="s">
        <v>48</v>
      </c>
      <c r="K1992">
        <v>87.5</v>
      </c>
      <c r="L1992">
        <v>131000</v>
      </c>
      <c r="M1992" t="s">
        <v>49</v>
      </c>
      <c r="N1992">
        <v>0</v>
      </c>
      <c r="O1992">
        <v>0</v>
      </c>
      <c r="P1992">
        <v>0</v>
      </c>
      <c r="Q1992">
        <v>0</v>
      </c>
      <c r="R1992">
        <v>0</v>
      </c>
      <c r="S1992">
        <v>0.92700000000000005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0.92700000000000005</v>
      </c>
      <c r="AB1992">
        <v>2</v>
      </c>
      <c r="AC1992" t="s">
        <v>117</v>
      </c>
      <c r="AD1992" t="s">
        <v>46</v>
      </c>
      <c r="AE1992" t="s">
        <v>131</v>
      </c>
      <c r="AF1992" t="s">
        <v>129</v>
      </c>
    </row>
    <row r="1993" spans="1:32">
      <c r="A1993" t="s">
        <v>150</v>
      </c>
      <c r="B1993" t="s">
        <v>42</v>
      </c>
      <c r="C1993" t="s">
        <v>43</v>
      </c>
      <c r="D1993" s="4">
        <v>41488</v>
      </c>
      <c r="E1993" t="s">
        <v>126</v>
      </c>
      <c r="F1993" t="s">
        <v>118</v>
      </c>
      <c r="G1993" t="s">
        <v>127</v>
      </c>
      <c r="H1993" t="s">
        <v>44</v>
      </c>
      <c r="I1993" t="s">
        <v>47</v>
      </c>
      <c r="J1993" t="s">
        <v>48</v>
      </c>
      <c r="K1993">
        <v>14.6</v>
      </c>
      <c r="L1993">
        <v>32000</v>
      </c>
      <c r="M1993" t="s">
        <v>49</v>
      </c>
      <c r="N1993">
        <v>0</v>
      </c>
      <c r="O1993">
        <v>0</v>
      </c>
      <c r="P1993">
        <v>0</v>
      </c>
      <c r="Q1993">
        <v>0</v>
      </c>
      <c r="R1993">
        <v>0</v>
      </c>
      <c r="S1993">
        <v>3.82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1.73</v>
      </c>
      <c r="AB1993">
        <v>2</v>
      </c>
      <c r="AC1993" t="s">
        <v>119</v>
      </c>
      <c r="AD1993" t="s">
        <v>128</v>
      </c>
      <c r="AE1993" t="s">
        <v>51</v>
      </c>
      <c r="AF1993" t="s">
        <v>129</v>
      </c>
    </row>
    <row r="1994" spans="1:32">
      <c r="A1994" t="s">
        <v>150</v>
      </c>
      <c r="B1994" t="s">
        <v>42</v>
      </c>
      <c r="C1994" t="s">
        <v>43</v>
      </c>
      <c r="D1994" s="4">
        <v>41488</v>
      </c>
      <c r="E1994" t="s">
        <v>126</v>
      </c>
      <c r="F1994" t="s">
        <v>118</v>
      </c>
      <c r="G1994" t="s">
        <v>127</v>
      </c>
      <c r="H1994" t="s">
        <v>44</v>
      </c>
      <c r="I1994" t="s">
        <v>52</v>
      </c>
      <c r="J1994" t="s">
        <v>48</v>
      </c>
      <c r="K1994">
        <v>14.6</v>
      </c>
      <c r="L1994">
        <v>32000</v>
      </c>
      <c r="M1994" t="s">
        <v>49</v>
      </c>
      <c r="N1994">
        <v>0</v>
      </c>
      <c r="O1994">
        <v>0</v>
      </c>
      <c r="P1994">
        <v>0</v>
      </c>
      <c r="Q1994">
        <v>0</v>
      </c>
      <c r="R1994">
        <v>0</v>
      </c>
      <c r="S1994">
        <v>3.61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1.62</v>
      </c>
      <c r="AB1994">
        <v>2</v>
      </c>
      <c r="AC1994" t="s">
        <v>119</v>
      </c>
      <c r="AD1994" t="s">
        <v>128</v>
      </c>
      <c r="AE1994" t="s">
        <v>53</v>
      </c>
      <c r="AF1994" t="s">
        <v>129</v>
      </c>
    </row>
    <row r="1995" spans="1:32">
      <c r="A1995" t="s">
        <v>150</v>
      </c>
      <c r="B1995" t="s">
        <v>42</v>
      </c>
      <c r="C1995" t="s">
        <v>43</v>
      </c>
      <c r="D1995" s="4">
        <v>41488</v>
      </c>
      <c r="E1995" t="s">
        <v>126</v>
      </c>
      <c r="F1995" t="s">
        <v>118</v>
      </c>
      <c r="G1995" t="s">
        <v>127</v>
      </c>
      <c r="H1995" t="s">
        <v>44</v>
      </c>
      <c r="I1995" t="s">
        <v>54</v>
      </c>
      <c r="J1995" t="s">
        <v>48</v>
      </c>
      <c r="K1995">
        <v>14.6</v>
      </c>
      <c r="L1995">
        <v>32000</v>
      </c>
      <c r="M1995" t="s">
        <v>49</v>
      </c>
      <c r="N1995">
        <v>0</v>
      </c>
      <c r="O1995">
        <v>0</v>
      </c>
      <c r="P1995">
        <v>0</v>
      </c>
      <c r="Q1995">
        <v>0</v>
      </c>
      <c r="R1995">
        <v>0</v>
      </c>
      <c r="S1995">
        <v>3.69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1.62</v>
      </c>
      <c r="AB1995">
        <v>2</v>
      </c>
      <c r="AC1995" t="s">
        <v>119</v>
      </c>
      <c r="AD1995" t="s">
        <v>128</v>
      </c>
      <c r="AE1995" t="s">
        <v>55</v>
      </c>
      <c r="AF1995" t="s">
        <v>129</v>
      </c>
    </row>
    <row r="1996" spans="1:32">
      <c r="A1996" t="s">
        <v>150</v>
      </c>
      <c r="B1996" t="s">
        <v>42</v>
      </c>
      <c r="C1996" t="s">
        <v>43</v>
      </c>
      <c r="D1996" s="4">
        <v>41488</v>
      </c>
      <c r="E1996" t="s">
        <v>126</v>
      </c>
      <c r="F1996" t="s">
        <v>118</v>
      </c>
      <c r="G1996" t="s">
        <v>127</v>
      </c>
      <c r="H1996" t="s">
        <v>44</v>
      </c>
      <c r="I1996" t="s">
        <v>56</v>
      </c>
      <c r="J1996" t="s">
        <v>48</v>
      </c>
      <c r="K1996">
        <v>14.6</v>
      </c>
      <c r="L1996">
        <v>32000</v>
      </c>
      <c r="M1996" t="s">
        <v>49</v>
      </c>
      <c r="N1996">
        <v>0</v>
      </c>
      <c r="O1996">
        <v>0</v>
      </c>
      <c r="P1996">
        <v>0</v>
      </c>
      <c r="Q1996">
        <v>0</v>
      </c>
      <c r="R1996">
        <v>0</v>
      </c>
      <c r="S1996">
        <v>3.52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1.58</v>
      </c>
      <c r="AB1996">
        <v>2</v>
      </c>
      <c r="AC1996" t="s">
        <v>119</v>
      </c>
      <c r="AD1996" t="s">
        <v>128</v>
      </c>
      <c r="AE1996" t="s">
        <v>57</v>
      </c>
      <c r="AF1996" t="s">
        <v>129</v>
      </c>
    </row>
    <row r="1997" spans="1:32">
      <c r="A1997" t="s">
        <v>150</v>
      </c>
      <c r="B1997" t="s">
        <v>42</v>
      </c>
      <c r="C1997" t="s">
        <v>43</v>
      </c>
      <c r="D1997" s="4">
        <v>41488</v>
      </c>
      <c r="E1997" t="s">
        <v>126</v>
      </c>
      <c r="F1997" t="s">
        <v>118</v>
      </c>
      <c r="G1997" t="s">
        <v>127</v>
      </c>
      <c r="H1997" t="s">
        <v>44</v>
      </c>
      <c r="I1997" t="s">
        <v>58</v>
      </c>
      <c r="J1997" t="s">
        <v>48</v>
      </c>
      <c r="K1997">
        <v>14.6</v>
      </c>
      <c r="L1997">
        <v>32000</v>
      </c>
      <c r="M1997" t="s">
        <v>49</v>
      </c>
      <c r="N1997">
        <v>0</v>
      </c>
      <c r="O1997">
        <v>0</v>
      </c>
      <c r="P1997">
        <v>0</v>
      </c>
      <c r="Q1997">
        <v>0</v>
      </c>
      <c r="R1997">
        <v>0</v>
      </c>
      <c r="S1997">
        <v>3.63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1.64</v>
      </c>
      <c r="AB1997">
        <v>2</v>
      </c>
      <c r="AC1997" t="s">
        <v>119</v>
      </c>
      <c r="AD1997" t="s">
        <v>128</v>
      </c>
      <c r="AE1997" t="s">
        <v>59</v>
      </c>
      <c r="AF1997" t="s">
        <v>129</v>
      </c>
    </row>
    <row r="1998" spans="1:32">
      <c r="A1998" t="s">
        <v>150</v>
      </c>
      <c r="B1998" t="s">
        <v>42</v>
      </c>
      <c r="C1998" t="s">
        <v>43</v>
      </c>
      <c r="D1998" s="4">
        <v>41488</v>
      </c>
      <c r="E1998" t="s">
        <v>126</v>
      </c>
      <c r="F1998" t="s">
        <v>118</v>
      </c>
      <c r="G1998" t="s">
        <v>127</v>
      </c>
      <c r="H1998" t="s">
        <v>44</v>
      </c>
      <c r="I1998" t="s">
        <v>70</v>
      </c>
      <c r="J1998" t="s">
        <v>48</v>
      </c>
      <c r="K1998">
        <v>14.6</v>
      </c>
      <c r="L1998">
        <v>32000</v>
      </c>
      <c r="M1998" t="s">
        <v>49</v>
      </c>
      <c r="N1998">
        <v>0</v>
      </c>
      <c r="O1998">
        <v>0</v>
      </c>
      <c r="P1998">
        <v>0</v>
      </c>
      <c r="Q1998">
        <v>0</v>
      </c>
      <c r="R1998">
        <v>0</v>
      </c>
      <c r="S1998">
        <v>3.3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1.51</v>
      </c>
      <c r="AB1998">
        <v>2</v>
      </c>
      <c r="AC1998" t="s">
        <v>119</v>
      </c>
      <c r="AD1998" t="s">
        <v>128</v>
      </c>
      <c r="AE1998" t="s">
        <v>71</v>
      </c>
      <c r="AF1998" t="s">
        <v>129</v>
      </c>
    </row>
    <row r="1999" spans="1:32">
      <c r="A1999" t="s">
        <v>150</v>
      </c>
      <c r="B1999" t="s">
        <v>42</v>
      </c>
      <c r="C1999" t="s">
        <v>43</v>
      </c>
      <c r="D1999" s="4">
        <v>41488</v>
      </c>
      <c r="E1999" t="s">
        <v>126</v>
      </c>
      <c r="F1999" t="s">
        <v>118</v>
      </c>
      <c r="G1999" t="s">
        <v>127</v>
      </c>
      <c r="H1999" t="s">
        <v>44</v>
      </c>
      <c r="I1999" t="s">
        <v>72</v>
      </c>
      <c r="J1999" t="s">
        <v>48</v>
      </c>
      <c r="K1999">
        <v>14.6</v>
      </c>
      <c r="L1999">
        <v>32000</v>
      </c>
      <c r="M1999" t="s">
        <v>49</v>
      </c>
      <c r="N1999">
        <v>0</v>
      </c>
      <c r="O1999">
        <v>0</v>
      </c>
      <c r="P1999">
        <v>0</v>
      </c>
      <c r="Q1999">
        <v>0</v>
      </c>
      <c r="R1999">
        <v>0</v>
      </c>
      <c r="S1999">
        <v>3.37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1.55</v>
      </c>
      <c r="AB1999">
        <v>2</v>
      </c>
      <c r="AC1999" t="s">
        <v>119</v>
      </c>
      <c r="AD1999" t="s">
        <v>128</v>
      </c>
      <c r="AE1999" t="s">
        <v>73</v>
      </c>
      <c r="AF1999" t="s">
        <v>129</v>
      </c>
    </row>
    <row r="2000" spans="1:32">
      <c r="A2000" t="s">
        <v>150</v>
      </c>
      <c r="B2000" t="s">
        <v>42</v>
      </c>
      <c r="C2000" t="s">
        <v>43</v>
      </c>
      <c r="D2000" s="4">
        <v>41488</v>
      </c>
      <c r="E2000" t="s">
        <v>126</v>
      </c>
      <c r="F2000" t="s">
        <v>118</v>
      </c>
      <c r="G2000" t="s">
        <v>127</v>
      </c>
      <c r="H2000" t="s">
        <v>44</v>
      </c>
      <c r="I2000" t="s">
        <v>74</v>
      </c>
      <c r="J2000" t="s">
        <v>48</v>
      </c>
      <c r="K2000">
        <v>14.6</v>
      </c>
      <c r="L2000">
        <v>32000</v>
      </c>
      <c r="M2000" t="s">
        <v>49</v>
      </c>
      <c r="N2000">
        <v>0</v>
      </c>
      <c r="O2000">
        <v>0</v>
      </c>
      <c r="P2000">
        <v>0</v>
      </c>
      <c r="Q2000">
        <v>0</v>
      </c>
      <c r="R2000">
        <v>0</v>
      </c>
      <c r="S2000">
        <v>3.27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1.5</v>
      </c>
      <c r="AB2000">
        <v>2</v>
      </c>
      <c r="AC2000" t="s">
        <v>119</v>
      </c>
      <c r="AD2000" t="s">
        <v>128</v>
      </c>
      <c r="AE2000" t="s">
        <v>75</v>
      </c>
      <c r="AF2000" t="s">
        <v>129</v>
      </c>
    </row>
    <row r="2001" spans="1:32">
      <c r="A2001" t="s">
        <v>150</v>
      </c>
      <c r="B2001" t="s">
        <v>42</v>
      </c>
      <c r="C2001" t="s">
        <v>43</v>
      </c>
      <c r="D2001" s="4">
        <v>41488</v>
      </c>
      <c r="E2001" t="s">
        <v>126</v>
      </c>
      <c r="F2001" t="s">
        <v>118</v>
      </c>
      <c r="G2001" t="s">
        <v>127</v>
      </c>
      <c r="H2001" t="s">
        <v>44</v>
      </c>
      <c r="I2001" t="s">
        <v>80</v>
      </c>
      <c r="J2001" t="s">
        <v>48</v>
      </c>
      <c r="K2001">
        <v>14.6</v>
      </c>
      <c r="L2001">
        <v>32000</v>
      </c>
      <c r="M2001" t="s">
        <v>49</v>
      </c>
      <c r="N2001">
        <v>0</v>
      </c>
      <c r="O2001">
        <v>0</v>
      </c>
      <c r="P2001">
        <v>0</v>
      </c>
      <c r="Q2001">
        <v>0</v>
      </c>
      <c r="R2001">
        <v>0</v>
      </c>
      <c r="S2001">
        <v>3.71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1.72</v>
      </c>
      <c r="AB2001">
        <v>2</v>
      </c>
      <c r="AC2001" t="s">
        <v>119</v>
      </c>
      <c r="AD2001" t="s">
        <v>128</v>
      </c>
      <c r="AE2001" t="s">
        <v>81</v>
      </c>
      <c r="AF2001" t="s">
        <v>129</v>
      </c>
    </row>
    <row r="2002" spans="1:32">
      <c r="A2002" t="s">
        <v>150</v>
      </c>
      <c r="B2002" t="s">
        <v>42</v>
      </c>
      <c r="C2002" t="s">
        <v>43</v>
      </c>
      <c r="D2002" s="4">
        <v>41537</v>
      </c>
      <c r="E2002" t="s">
        <v>126</v>
      </c>
      <c r="F2002" t="s">
        <v>118</v>
      </c>
      <c r="G2002" t="s">
        <v>127</v>
      </c>
      <c r="H2002" t="s">
        <v>44</v>
      </c>
      <c r="I2002" t="s">
        <v>130</v>
      </c>
      <c r="J2002" t="s">
        <v>48</v>
      </c>
      <c r="K2002">
        <v>14.6</v>
      </c>
      <c r="L2002">
        <v>32000</v>
      </c>
      <c r="M2002" t="s">
        <v>49</v>
      </c>
      <c r="N2002">
        <v>0</v>
      </c>
      <c r="O2002">
        <v>0</v>
      </c>
      <c r="P2002">
        <v>0</v>
      </c>
      <c r="Q2002">
        <v>0</v>
      </c>
      <c r="R2002">
        <v>0</v>
      </c>
      <c r="S2002">
        <v>3.51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1.58</v>
      </c>
      <c r="AB2002">
        <v>2</v>
      </c>
      <c r="AC2002" t="s">
        <v>119</v>
      </c>
      <c r="AD2002" t="s">
        <v>128</v>
      </c>
      <c r="AE2002" t="s">
        <v>131</v>
      </c>
      <c r="AF2002" t="s">
        <v>129</v>
      </c>
    </row>
    <row r="2003" spans="1:32">
      <c r="A2003" t="s">
        <v>150</v>
      </c>
      <c r="B2003" t="s">
        <v>42</v>
      </c>
      <c r="C2003" t="s">
        <v>43</v>
      </c>
      <c r="D2003" s="4">
        <v>41537</v>
      </c>
      <c r="E2003" t="s">
        <v>126</v>
      </c>
      <c r="F2003" t="s">
        <v>118</v>
      </c>
      <c r="G2003" t="s">
        <v>46</v>
      </c>
      <c r="H2003" t="s">
        <v>44</v>
      </c>
      <c r="I2003" t="s">
        <v>130</v>
      </c>
      <c r="J2003" t="s">
        <v>48</v>
      </c>
      <c r="K2003">
        <v>14.6</v>
      </c>
      <c r="L2003">
        <v>32000</v>
      </c>
      <c r="M2003" t="s">
        <v>49</v>
      </c>
      <c r="N2003">
        <v>0</v>
      </c>
      <c r="O2003">
        <v>0</v>
      </c>
      <c r="P2003">
        <v>0</v>
      </c>
      <c r="Q2003">
        <v>0</v>
      </c>
      <c r="R2003">
        <v>0</v>
      </c>
      <c r="S2003">
        <v>1.57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1.57</v>
      </c>
      <c r="AB2003">
        <v>2</v>
      </c>
      <c r="AC2003" t="s">
        <v>119</v>
      </c>
      <c r="AD2003" t="s">
        <v>46</v>
      </c>
      <c r="AE2003" t="s">
        <v>131</v>
      </c>
      <c r="AF2003" t="s">
        <v>129</v>
      </c>
    </row>
    <row r="2004" spans="1:32">
      <c r="A2004" t="s">
        <v>150</v>
      </c>
      <c r="B2004" t="s">
        <v>42</v>
      </c>
      <c r="C2004" t="s">
        <v>43</v>
      </c>
      <c r="D2004" s="4">
        <v>41488</v>
      </c>
      <c r="E2004" t="s">
        <v>126</v>
      </c>
      <c r="F2004" t="s">
        <v>120</v>
      </c>
      <c r="G2004" t="s">
        <v>127</v>
      </c>
      <c r="H2004" t="s">
        <v>44</v>
      </c>
      <c r="I2004" t="s">
        <v>47</v>
      </c>
      <c r="J2004" t="s">
        <v>48</v>
      </c>
      <c r="K2004">
        <v>58.3</v>
      </c>
      <c r="L2004">
        <v>500000</v>
      </c>
      <c r="M2004" t="s">
        <v>49</v>
      </c>
      <c r="N2004">
        <v>0</v>
      </c>
      <c r="O2004">
        <v>0</v>
      </c>
      <c r="P2004">
        <v>0</v>
      </c>
      <c r="Q2004">
        <v>0</v>
      </c>
      <c r="R2004">
        <v>0</v>
      </c>
      <c r="S2004">
        <v>4.24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2.31</v>
      </c>
      <c r="AB2004">
        <v>2</v>
      </c>
      <c r="AC2004" t="s">
        <v>121</v>
      </c>
      <c r="AD2004" t="s">
        <v>128</v>
      </c>
      <c r="AE2004" t="s">
        <v>51</v>
      </c>
      <c r="AF2004" t="s">
        <v>129</v>
      </c>
    </row>
    <row r="2005" spans="1:32">
      <c r="A2005" t="s">
        <v>150</v>
      </c>
      <c r="B2005" t="s">
        <v>42</v>
      </c>
      <c r="C2005" t="s">
        <v>43</v>
      </c>
      <c r="D2005" s="4">
        <v>41488</v>
      </c>
      <c r="E2005" t="s">
        <v>126</v>
      </c>
      <c r="F2005" t="s">
        <v>120</v>
      </c>
      <c r="G2005" t="s">
        <v>127</v>
      </c>
      <c r="H2005" t="s">
        <v>44</v>
      </c>
      <c r="I2005" t="s">
        <v>52</v>
      </c>
      <c r="J2005" t="s">
        <v>48</v>
      </c>
      <c r="K2005">
        <v>58.3</v>
      </c>
      <c r="L2005">
        <v>500000</v>
      </c>
      <c r="M2005" t="s">
        <v>49</v>
      </c>
      <c r="N2005">
        <v>0</v>
      </c>
      <c r="O2005">
        <v>0</v>
      </c>
      <c r="P2005">
        <v>0</v>
      </c>
      <c r="Q2005">
        <v>0</v>
      </c>
      <c r="R2005">
        <v>0</v>
      </c>
      <c r="S2005">
        <v>4.1500000000000004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2.15</v>
      </c>
      <c r="AB2005">
        <v>2</v>
      </c>
      <c r="AC2005" t="s">
        <v>121</v>
      </c>
      <c r="AD2005" t="s">
        <v>128</v>
      </c>
      <c r="AE2005" t="s">
        <v>53</v>
      </c>
      <c r="AF2005" t="s">
        <v>129</v>
      </c>
    </row>
    <row r="2006" spans="1:32">
      <c r="A2006" t="s">
        <v>150</v>
      </c>
      <c r="B2006" t="s">
        <v>42</v>
      </c>
      <c r="C2006" t="s">
        <v>43</v>
      </c>
      <c r="D2006" s="4">
        <v>41488</v>
      </c>
      <c r="E2006" t="s">
        <v>126</v>
      </c>
      <c r="F2006" t="s">
        <v>120</v>
      </c>
      <c r="G2006" t="s">
        <v>127</v>
      </c>
      <c r="H2006" t="s">
        <v>44</v>
      </c>
      <c r="I2006" t="s">
        <v>54</v>
      </c>
      <c r="J2006" t="s">
        <v>48</v>
      </c>
      <c r="K2006">
        <v>58.3</v>
      </c>
      <c r="L2006">
        <v>500000</v>
      </c>
      <c r="M2006" t="s">
        <v>49</v>
      </c>
      <c r="N2006">
        <v>0</v>
      </c>
      <c r="O2006">
        <v>0</v>
      </c>
      <c r="P2006">
        <v>0</v>
      </c>
      <c r="Q2006">
        <v>0</v>
      </c>
      <c r="R2006">
        <v>0</v>
      </c>
      <c r="S2006">
        <v>4.3899999999999997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2.16</v>
      </c>
      <c r="AB2006">
        <v>2</v>
      </c>
      <c r="AC2006" t="s">
        <v>121</v>
      </c>
      <c r="AD2006" t="s">
        <v>128</v>
      </c>
      <c r="AE2006" t="s">
        <v>55</v>
      </c>
      <c r="AF2006" t="s">
        <v>129</v>
      </c>
    </row>
    <row r="2007" spans="1:32">
      <c r="A2007" t="s">
        <v>150</v>
      </c>
      <c r="B2007" t="s">
        <v>42</v>
      </c>
      <c r="C2007" t="s">
        <v>43</v>
      </c>
      <c r="D2007" s="4">
        <v>41488</v>
      </c>
      <c r="E2007" t="s">
        <v>126</v>
      </c>
      <c r="F2007" t="s">
        <v>120</v>
      </c>
      <c r="G2007" t="s">
        <v>127</v>
      </c>
      <c r="H2007" t="s">
        <v>44</v>
      </c>
      <c r="I2007" t="s">
        <v>56</v>
      </c>
      <c r="J2007" t="s">
        <v>48</v>
      </c>
      <c r="K2007">
        <v>58.3</v>
      </c>
      <c r="L2007">
        <v>500000</v>
      </c>
      <c r="M2007" t="s">
        <v>49</v>
      </c>
      <c r="N2007">
        <v>0</v>
      </c>
      <c r="O2007">
        <v>0</v>
      </c>
      <c r="P2007">
        <v>0</v>
      </c>
      <c r="Q2007">
        <v>0</v>
      </c>
      <c r="R2007">
        <v>0</v>
      </c>
      <c r="S2007">
        <v>4.05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2.09</v>
      </c>
      <c r="AB2007">
        <v>2</v>
      </c>
      <c r="AC2007" t="s">
        <v>121</v>
      </c>
      <c r="AD2007" t="s">
        <v>128</v>
      </c>
      <c r="AE2007" t="s">
        <v>57</v>
      </c>
      <c r="AF2007" t="s">
        <v>129</v>
      </c>
    </row>
    <row r="2008" spans="1:32">
      <c r="A2008" t="s">
        <v>150</v>
      </c>
      <c r="B2008" t="s">
        <v>42</v>
      </c>
      <c r="C2008" t="s">
        <v>43</v>
      </c>
      <c r="D2008" s="4">
        <v>41488</v>
      </c>
      <c r="E2008" t="s">
        <v>126</v>
      </c>
      <c r="F2008" t="s">
        <v>120</v>
      </c>
      <c r="G2008" t="s">
        <v>127</v>
      </c>
      <c r="H2008" t="s">
        <v>44</v>
      </c>
      <c r="I2008" t="s">
        <v>58</v>
      </c>
      <c r="J2008" t="s">
        <v>48</v>
      </c>
      <c r="K2008">
        <v>58.3</v>
      </c>
      <c r="L2008">
        <v>500000</v>
      </c>
      <c r="M2008" t="s">
        <v>49</v>
      </c>
      <c r="N2008">
        <v>0</v>
      </c>
      <c r="O2008">
        <v>0</v>
      </c>
      <c r="P2008">
        <v>0</v>
      </c>
      <c r="Q2008">
        <v>0</v>
      </c>
      <c r="R2008">
        <v>0</v>
      </c>
      <c r="S2008">
        <v>4.2300000000000004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2.19</v>
      </c>
      <c r="AB2008">
        <v>2</v>
      </c>
      <c r="AC2008" t="s">
        <v>121</v>
      </c>
      <c r="AD2008" t="s">
        <v>128</v>
      </c>
      <c r="AE2008" t="s">
        <v>59</v>
      </c>
      <c r="AF2008" t="s">
        <v>129</v>
      </c>
    </row>
    <row r="2009" spans="1:32">
      <c r="A2009" t="s">
        <v>150</v>
      </c>
      <c r="B2009" t="s">
        <v>42</v>
      </c>
      <c r="C2009" t="s">
        <v>43</v>
      </c>
      <c r="D2009" s="4">
        <v>41488</v>
      </c>
      <c r="E2009" t="s">
        <v>126</v>
      </c>
      <c r="F2009" t="s">
        <v>120</v>
      </c>
      <c r="G2009" t="s">
        <v>127</v>
      </c>
      <c r="H2009" t="s">
        <v>44</v>
      </c>
      <c r="I2009" t="s">
        <v>70</v>
      </c>
      <c r="J2009" t="s">
        <v>48</v>
      </c>
      <c r="K2009">
        <v>58.3</v>
      </c>
      <c r="L2009">
        <v>500000</v>
      </c>
      <c r="M2009" t="s">
        <v>49</v>
      </c>
      <c r="N2009">
        <v>0</v>
      </c>
      <c r="O2009">
        <v>0</v>
      </c>
      <c r="P2009">
        <v>0</v>
      </c>
      <c r="Q2009">
        <v>0</v>
      </c>
      <c r="R2009">
        <v>0</v>
      </c>
      <c r="S2009">
        <v>3.57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2</v>
      </c>
      <c r="AB2009">
        <v>2</v>
      </c>
      <c r="AC2009" t="s">
        <v>121</v>
      </c>
      <c r="AD2009" t="s">
        <v>128</v>
      </c>
      <c r="AE2009" t="s">
        <v>71</v>
      </c>
      <c r="AF2009" t="s">
        <v>129</v>
      </c>
    </row>
    <row r="2010" spans="1:32">
      <c r="A2010" t="s">
        <v>150</v>
      </c>
      <c r="B2010" t="s">
        <v>42</v>
      </c>
      <c r="C2010" t="s">
        <v>43</v>
      </c>
      <c r="D2010" s="4">
        <v>41488</v>
      </c>
      <c r="E2010" t="s">
        <v>126</v>
      </c>
      <c r="F2010" t="s">
        <v>120</v>
      </c>
      <c r="G2010" t="s">
        <v>127</v>
      </c>
      <c r="H2010" t="s">
        <v>44</v>
      </c>
      <c r="I2010" t="s">
        <v>72</v>
      </c>
      <c r="J2010" t="s">
        <v>48</v>
      </c>
      <c r="K2010">
        <v>58.3</v>
      </c>
      <c r="L2010">
        <v>500000</v>
      </c>
      <c r="M2010" t="s">
        <v>49</v>
      </c>
      <c r="N2010">
        <v>0</v>
      </c>
      <c r="O2010">
        <v>0</v>
      </c>
      <c r="P2010">
        <v>0</v>
      </c>
      <c r="Q2010">
        <v>0</v>
      </c>
      <c r="R2010">
        <v>0</v>
      </c>
      <c r="S2010">
        <v>3.7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2.06</v>
      </c>
      <c r="AB2010">
        <v>2</v>
      </c>
      <c r="AC2010" t="s">
        <v>121</v>
      </c>
      <c r="AD2010" t="s">
        <v>128</v>
      </c>
      <c r="AE2010" t="s">
        <v>73</v>
      </c>
      <c r="AF2010" t="s">
        <v>129</v>
      </c>
    </row>
    <row r="2011" spans="1:32">
      <c r="A2011" t="s">
        <v>150</v>
      </c>
      <c r="B2011" t="s">
        <v>42</v>
      </c>
      <c r="C2011" t="s">
        <v>43</v>
      </c>
      <c r="D2011" s="4">
        <v>41488</v>
      </c>
      <c r="E2011" t="s">
        <v>126</v>
      </c>
      <c r="F2011" t="s">
        <v>120</v>
      </c>
      <c r="G2011" t="s">
        <v>127</v>
      </c>
      <c r="H2011" t="s">
        <v>44</v>
      </c>
      <c r="I2011" t="s">
        <v>74</v>
      </c>
      <c r="J2011" t="s">
        <v>48</v>
      </c>
      <c r="K2011">
        <v>58.3</v>
      </c>
      <c r="L2011">
        <v>500000</v>
      </c>
      <c r="M2011" t="s">
        <v>49</v>
      </c>
      <c r="N2011">
        <v>0</v>
      </c>
      <c r="O2011">
        <v>0</v>
      </c>
      <c r="P2011">
        <v>0</v>
      </c>
      <c r="Q2011">
        <v>0</v>
      </c>
      <c r="R2011">
        <v>0</v>
      </c>
      <c r="S2011">
        <v>3.56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1.98</v>
      </c>
      <c r="AB2011">
        <v>2</v>
      </c>
      <c r="AC2011" t="s">
        <v>121</v>
      </c>
      <c r="AD2011" t="s">
        <v>128</v>
      </c>
      <c r="AE2011" t="s">
        <v>75</v>
      </c>
      <c r="AF2011" t="s">
        <v>129</v>
      </c>
    </row>
    <row r="2012" spans="1:32">
      <c r="A2012" t="s">
        <v>150</v>
      </c>
      <c r="B2012" t="s">
        <v>42</v>
      </c>
      <c r="C2012" t="s">
        <v>43</v>
      </c>
      <c r="D2012" s="4">
        <v>41488</v>
      </c>
      <c r="E2012" t="s">
        <v>126</v>
      </c>
      <c r="F2012" t="s">
        <v>120</v>
      </c>
      <c r="G2012" t="s">
        <v>127</v>
      </c>
      <c r="H2012" t="s">
        <v>44</v>
      </c>
      <c r="I2012" t="s">
        <v>80</v>
      </c>
      <c r="J2012" t="s">
        <v>48</v>
      </c>
      <c r="K2012">
        <v>58.3</v>
      </c>
      <c r="L2012">
        <v>500000</v>
      </c>
      <c r="M2012" t="s">
        <v>49</v>
      </c>
      <c r="N2012">
        <v>0</v>
      </c>
      <c r="O2012">
        <v>0</v>
      </c>
      <c r="P2012">
        <v>0</v>
      </c>
      <c r="Q2012">
        <v>0</v>
      </c>
      <c r="R2012">
        <v>0</v>
      </c>
      <c r="S2012">
        <v>4.0199999999999996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2.2799999999999998</v>
      </c>
      <c r="AB2012">
        <v>2</v>
      </c>
      <c r="AC2012" t="s">
        <v>121</v>
      </c>
      <c r="AD2012" t="s">
        <v>128</v>
      </c>
      <c r="AE2012" t="s">
        <v>81</v>
      </c>
      <c r="AF2012" t="s">
        <v>129</v>
      </c>
    </row>
    <row r="2013" spans="1:32">
      <c r="A2013" t="s">
        <v>150</v>
      </c>
      <c r="B2013" t="s">
        <v>42</v>
      </c>
      <c r="C2013" t="s">
        <v>43</v>
      </c>
      <c r="D2013" s="4">
        <v>41537</v>
      </c>
      <c r="E2013" t="s">
        <v>126</v>
      </c>
      <c r="F2013" t="s">
        <v>120</v>
      </c>
      <c r="G2013" t="s">
        <v>127</v>
      </c>
      <c r="H2013" t="s">
        <v>44</v>
      </c>
      <c r="I2013" t="s">
        <v>130</v>
      </c>
      <c r="J2013" t="s">
        <v>48</v>
      </c>
      <c r="K2013">
        <v>58.3</v>
      </c>
      <c r="L2013">
        <v>500000</v>
      </c>
      <c r="M2013" t="s">
        <v>49</v>
      </c>
      <c r="N2013">
        <v>0</v>
      </c>
      <c r="O2013">
        <v>0</v>
      </c>
      <c r="P2013">
        <v>0</v>
      </c>
      <c r="Q2013">
        <v>0</v>
      </c>
      <c r="R2013">
        <v>0</v>
      </c>
      <c r="S2013">
        <v>3.99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2.09</v>
      </c>
      <c r="AB2013">
        <v>2</v>
      </c>
      <c r="AC2013" t="s">
        <v>121</v>
      </c>
      <c r="AD2013" t="s">
        <v>128</v>
      </c>
      <c r="AE2013" t="s">
        <v>131</v>
      </c>
      <c r="AF2013" t="s">
        <v>129</v>
      </c>
    </row>
    <row r="2014" spans="1:32">
      <c r="A2014" t="s">
        <v>150</v>
      </c>
      <c r="B2014" t="s">
        <v>42</v>
      </c>
      <c r="C2014" t="s">
        <v>43</v>
      </c>
      <c r="D2014" s="4">
        <v>41537</v>
      </c>
      <c r="E2014" t="s">
        <v>126</v>
      </c>
      <c r="F2014" t="s">
        <v>120</v>
      </c>
      <c r="G2014" t="s">
        <v>46</v>
      </c>
      <c r="H2014" t="s">
        <v>44</v>
      </c>
      <c r="I2014" t="s">
        <v>130</v>
      </c>
      <c r="J2014" t="s">
        <v>48</v>
      </c>
      <c r="K2014">
        <v>58.3</v>
      </c>
      <c r="L2014">
        <v>500000</v>
      </c>
      <c r="M2014" t="s">
        <v>49</v>
      </c>
      <c r="N2014">
        <v>0</v>
      </c>
      <c r="O2014">
        <v>0</v>
      </c>
      <c r="P2014">
        <v>0</v>
      </c>
      <c r="Q2014">
        <v>0</v>
      </c>
      <c r="R2014">
        <v>0</v>
      </c>
      <c r="S2014">
        <v>2.0699999999999998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2.0699999999999998</v>
      </c>
      <c r="AB2014">
        <v>2</v>
      </c>
      <c r="AC2014" t="s">
        <v>121</v>
      </c>
      <c r="AD2014" t="s">
        <v>46</v>
      </c>
      <c r="AE2014" t="s">
        <v>131</v>
      </c>
      <c r="AF2014" t="s">
        <v>129</v>
      </c>
    </row>
    <row r="2015" spans="1:32">
      <c r="A2015" t="s">
        <v>150</v>
      </c>
      <c r="B2015" t="s">
        <v>42</v>
      </c>
      <c r="C2015" t="s">
        <v>43</v>
      </c>
      <c r="D2015" s="4">
        <v>41488</v>
      </c>
      <c r="E2015" t="s">
        <v>126</v>
      </c>
      <c r="F2015" t="s">
        <v>122</v>
      </c>
      <c r="G2015" t="s">
        <v>127</v>
      </c>
      <c r="H2015" t="s">
        <v>44</v>
      </c>
      <c r="I2015" t="s">
        <v>47</v>
      </c>
      <c r="J2015" t="s">
        <v>48</v>
      </c>
      <c r="K2015">
        <v>58.3</v>
      </c>
      <c r="L2015">
        <v>500000</v>
      </c>
      <c r="M2015" t="s">
        <v>49</v>
      </c>
      <c r="N2015">
        <v>0</v>
      </c>
      <c r="O2015">
        <v>0</v>
      </c>
      <c r="P2015">
        <v>0</v>
      </c>
      <c r="Q2015">
        <v>0</v>
      </c>
      <c r="R2015">
        <v>0</v>
      </c>
      <c r="S2015">
        <v>4.3499999999999996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2.33</v>
      </c>
      <c r="AB2015">
        <v>2</v>
      </c>
      <c r="AC2015" t="s">
        <v>123</v>
      </c>
      <c r="AD2015" t="s">
        <v>128</v>
      </c>
      <c r="AE2015" t="s">
        <v>51</v>
      </c>
      <c r="AF2015" t="s">
        <v>129</v>
      </c>
    </row>
    <row r="2016" spans="1:32">
      <c r="A2016" t="s">
        <v>150</v>
      </c>
      <c r="B2016" t="s">
        <v>42</v>
      </c>
      <c r="C2016" t="s">
        <v>43</v>
      </c>
      <c r="D2016" s="4">
        <v>41488</v>
      </c>
      <c r="E2016" t="s">
        <v>126</v>
      </c>
      <c r="F2016" t="s">
        <v>122</v>
      </c>
      <c r="G2016" t="s">
        <v>127</v>
      </c>
      <c r="H2016" t="s">
        <v>44</v>
      </c>
      <c r="I2016" t="s">
        <v>52</v>
      </c>
      <c r="J2016" t="s">
        <v>48</v>
      </c>
      <c r="K2016">
        <v>58.3</v>
      </c>
      <c r="L2016">
        <v>500000</v>
      </c>
      <c r="M2016" t="s">
        <v>49</v>
      </c>
      <c r="N2016">
        <v>0</v>
      </c>
      <c r="O2016">
        <v>0</v>
      </c>
      <c r="P2016">
        <v>0</v>
      </c>
      <c r="Q2016">
        <v>0</v>
      </c>
      <c r="R2016">
        <v>0</v>
      </c>
      <c r="S2016">
        <v>4.17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2.15</v>
      </c>
      <c r="AB2016">
        <v>2</v>
      </c>
      <c r="AC2016" t="s">
        <v>123</v>
      </c>
      <c r="AD2016" t="s">
        <v>128</v>
      </c>
      <c r="AE2016" t="s">
        <v>53</v>
      </c>
      <c r="AF2016" t="s">
        <v>129</v>
      </c>
    </row>
    <row r="2017" spans="1:32">
      <c r="A2017" t="s">
        <v>150</v>
      </c>
      <c r="B2017" t="s">
        <v>42</v>
      </c>
      <c r="C2017" t="s">
        <v>43</v>
      </c>
      <c r="D2017" s="4">
        <v>41488</v>
      </c>
      <c r="E2017" t="s">
        <v>126</v>
      </c>
      <c r="F2017" t="s">
        <v>122</v>
      </c>
      <c r="G2017" t="s">
        <v>127</v>
      </c>
      <c r="H2017" t="s">
        <v>44</v>
      </c>
      <c r="I2017" t="s">
        <v>54</v>
      </c>
      <c r="J2017" t="s">
        <v>48</v>
      </c>
      <c r="K2017">
        <v>58.3</v>
      </c>
      <c r="L2017">
        <v>500000</v>
      </c>
      <c r="M2017" t="s">
        <v>49</v>
      </c>
      <c r="N2017">
        <v>0</v>
      </c>
      <c r="O2017">
        <v>0</v>
      </c>
      <c r="P2017">
        <v>0</v>
      </c>
      <c r="Q2017">
        <v>0</v>
      </c>
      <c r="R2017">
        <v>0</v>
      </c>
      <c r="S2017">
        <v>4.43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2.17</v>
      </c>
      <c r="AB2017">
        <v>2</v>
      </c>
      <c r="AC2017" t="s">
        <v>123</v>
      </c>
      <c r="AD2017" t="s">
        <v>128</v>
      </c>
      <c r="AE2017" t="s">
        <v>55</v>
      </c>
      <c r="AF2017" t="s">
        <v>129</v>
      </c>
    </row>
    <row r="2018" spans="1:32">
      <c r="A2018" t="s">
        <v>150</v>
      </c>
      <c r="B2018" t="s">
        <v>42</v>
      </c>
      <c r="C2018" t="s">
        <v>43</v>
      </c>
      <c r="D2018" s="4">
        <v>41488</v>
      </c>
      <c r="E2018" t="s">
        <v>126</v>
      </c>
      <c r="F2018" t="s">
        <v>122</v>
      </c>
      <c r="G2018" t="s">
        <v>127</v>
      </c>
      <c r="H2018" t="s">
        <v>44</v>
      </c>
      <c r="I2018" t="s">
        <v>56</v>
      </c>
      <c r="J2018" t="s">
        <v>48</v>
      </c>
      <c r="K2018">
        <v>58.3</v>
      </c>
      <c r="L2018">
        <v>500000</v>
      </c>
      <c r="M2018" t="s">
        <v>49</v>
      </c>
      <c r="N2018">
        <v>0</v>
      </c>
      <c r="O2018">
        <v>0</v>
      </c>
      <c r="P2018">
        <v>0</v>
      </c>
      <c r="Q2018">
        <v>0</v>
      </c>
      <c r="R2018">
        <v>0</v>
      </c>
      <c r="S2018">
        <v>4.0599999999999996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2.09</v>
      </c>
      <c r="AB2018">
        <v>2</v>
      </c>
      <c r="AC2018" t="s">
        <v>123</v>
      </c>
      <c r="AD2018" t="s">
        <v>128</v>
      </c>
      <c r="AE2018" t="s">
        <v>57</v>
      </c>
      <c r="AF2018" t="s">
        <v>129</v>
      </c>
    </row>
    <row r="2019" spans="1:32">
      <c r="A2019" t="s">
        <v>150</v>
      </c>
      <c r="B2019" t="s">
        <v>42</v>
      </c>
      <c r="C2019" t="s">
        <v>43</v>
      </c>
      <c r="D2019" s="4">
        <v>41488</v>
      </c>
      <c r="E2019" t="s">
        <v>126</v>
      </c>
      <c r="F2019" t="s">
        <v>122</v>
      </c>
      <c r="G2019" t="s">
        <v>127</v>
      </c>
      <c r="H2019" t="s">
        <v>44</v>
      </c>
      <c r="I2019" t="s">
        <v>58</v>
      </c>
      <c r="J2019" t="s">
        <v>48</v>
      </c>
      <c r="K2019">
        <v>58.3</v>
      </c>
      <c r="L2019">
        <v>500000</v>
      </c>
      <c r="M2019" t="s">
        <v>49</v>
      </c>
      <c r="N2019">
        <v>0</v>
      </c>
      <c r="O2019">
        <v>0</v>
      </c>
      <c r="P2019">
        <v>0</v>
      </c>
      <c r="Q2019">
        <v>0</v>
      </c>
      <c r="R2019">
        <v>0</v>
      </c>
      <c r="S2019">
        <v>4.2699999999999996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2.2000000000000002</v>
      </c>
      <c r="AB2019">
        <v>2</v>
      </c>
      <c r="AC2019" t="s">
        <v>123</v>
      </c>
      <c r="AD2019" t="s">
        <v>128</v>
      </c>
      <c r="AE2019" t="s">
        <v>59</v>
      </c>
      <c r="AF2019" t="s">
        <v>129</v>
      </c>
    </row>
    <row r="2020" spans="1:32">
      <c r="A2020" t="s">
        <v>150</v>
      </c>
      <c r="B2020" t="s">
        <v>42</v>
      </c>
      <c r="C2020" t="s">
        <v>43</v>
      </c>
      <c r="D2020" s="4">
        <v>41488</v>
      </c>
      <c r="E2020" t="s">
        <v>126</v>
      </c>
      <c r="F2020" t="s">
        <v>122</v>
      </c>
      <c r="G2020" t="s">
        <v>127</v>
      </c>
      <c r="H2020" t="s">
        <v>44</v>
      </c>
      <c r="I2020" t="s">
        <v>70</v>
      </c>
      <c r="J2020" t="s">
        <v>48</v>
      </c>
      <c r="K2020">
        <v>58.3</v>
      </c>
      <c r="L2020">
        <v>500000</v>
      </c>
      <c r="M2020" t="s">
        <v>49</v>
      </c>
      <c r="N2020">
        <v>0</v>
      </c>
      <c r="O2020">
        <v>0</v>
      </c>
      <c r="P2020">
        <v>0</v>
      </c>
      <c r="Q2020">
        <v>0</v>
      </c>
      <c r="R2020">
        <v>0</v>
      </c>
      <c r="S2020">
        <v>3.53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1.99</v>
      </c>
      <c r="AB2020">
        <v>2</v>
      </c>
      <c r="AC2020" t="s">
        <v>123</v>
      </c>
      <c r="AD2020" t="s">
        <v>128</v>
      </c>
      <c r="AE2020" t="s">
        <v>71</v>
      </c>
      <c r="AF2020" t="s">
        <v>129</v>
      </c>
    </row>
    <row r="2021" spans="1:32">
      <c r="A2021" t="s">
        <v>150</v>
      </c>
      <c r="B2021" t="s">
        <v>42</v>
      </c>
      <c r="C2021" t="s">
        <v>43</v>
      </c>
      <c r="D2021" s="4">
        <v>41488</v>
      </c>
      <c r="E2021" t="s">
        <v>126</v>
      </c>
      <c r="F2021" t="s">
        <v>122</v>
      </c>
      <c r="G2021" t="s">
        <v>127</v>
      </c>
      <c r="H2021" t="s">
        <v>44</v>
      </c>
      <c r="I2021" t="s">
        <v>72</v>
      </c>
      <c r="J2021" t="s">
        <v>48</v>
      </c>
      <c r="K2021">
        <v>58.3</v>
      </c>
      <c r="L2021">
        <v>500000</v>
      </c>
      <c r="M2021" t="s">
        <v>49</v>
      </c>
      <c r="N2021">
        <v>0</v>
      </c>
      <c r="O2021">
        <v>0</v>
      </c>
      <c r="P2021">
        <v>0</v>
      </c>
      <c r="Q2021">
        <v>0</v>
      </c>
      <c r="R2021">
        <v>0</v>
      </c>
      <c r="S2021">
        <v>3.7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2.06</v>
      </c>
      <c r="AB2021">
        <v>2</v>
      </c>
      <c r="AC2021" t="s">
        <v>123</v>
      </c>
      <c r="AD2021" t="s">
        <v>128</v>
      </c>
      <c r="AE2021" t="s">
        <v>73</v>
      </c>
      <c r="AF2021" t="s">
        <v>129</v>
      </c>
    </row>
    <row r="2022" spans="1:32">
      <c r="A2022" t="s">
        <v>150</v>
      </c>
      <c r="B2022" t="s">
        <v>42</v>
      </c>
      <c r="C2022" t="s">
        <v>43</v>
      </c>
      <c r="D2022" s="4">
        <v>41488</v>
      </c>
      <c r="E2022" t="s">
        <v>126</v>
      </c>
      <c r="F2022" t="s">
        <v>122</v>
      </c>
      <c r="G2022" t="s">
        <v>127</v>
      </c>
      <c r="H2022" t="s">
        <v>44</v>
      </c>
      <c r="I2022" t="s">
        <v>74</v>
      </c>
      <c r="J2022" t="s">
        <v>48</v>
      </c>
      <c r="K2022">
        <v>58.3</v>
      </c>
      <c r="L2022">
        <v>500000</v>
      </c>
      <c r="M2022" t="s">
        <v>49</v>
      </c>
      <c r="N2022">
        <v>0</v>
      </c>
      <c r="O2022">
        <v>0</v>
      </c>
      <c r="P2022">
        <v>0</v>
      </c>
      <c r="Q2022">
        <v>0</v>
      </c>
      <c r="R2022">
        <v>0</v>
      </c>
      <c r="S2022">
        <v>3.47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1.96</v>
      </c>
      <c r="AB2022">
        <v>2</v>
      </c>
      <c r="AC2022" t="s">
        <v>123</v>
      </c>
      <c r="AD2022" t="s">
        <v>128</v>
      </c>
      <c r="AE2022" t="s">
        <v>75</v>
      </c>
      <c r="AF2022" t="s">
        <v>129</v>
      </c>
    </row>
    <row r="2023" spans="1:32">
      <c r="A2023" t="s">
        <v>150</v>
      </c>
      <c r="B2023" t="s">
        <v>42</v>
      </c>
      <c r="C2023" t="s">
        <v>43</v>
      </c>
      <c r="D2023" s="4">
        <v>41488</v>
      </c>
      <c r="E2023" t="s">
        <v>126</v>
      </c>
      <c r="F2023" t="s">
        <v>122</v>
      </c>
      <c r="G2023" t="s">
        <v>127</v>
      </c>
      <c r="H2023" t="s">
        <v>44</v>
      </c>
      <c r="I2023" t="s">
        <v>80</v>
      </c>
      <c r="J2023" t="s">
        <v>48</v>
      </c>
      <c r="K2023">
        <v>58.3</v>
      </c>
      <c r="L2023">
        <v>500000</v>
      </c>
      <c r="M2023" t="s">
        <v>49</v>
      </c>
      <c r="N2023">
        <v>0</v>
      </c>
      <c r="O2023">
        <v>0</v>
      </c>
      <c r="P2023">
        <v>0</v>
      </c>
      <c r="Q2023">
        <v>0</v>
      </c>
      <c r="R2023">
        <v>0</v>
      </c>
      <c r="S2023">
        <v>4.18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2.3199999999999998</v>
      </c>
      <c r="AB2023">
        <v>2</v>
      </c>
      <c r="AC2023" t="s">
        <v>123</v>
      </c>
      <c r="AD2023" t="s">
        <v>128</v>
      </c>
      <c r="AE2023" t="s">
        <v>81</v>
      </c>
      <c r="AF2023" t="s">
        <v>129</v>
      </c>
    </row>
    <row r="2024" spans="1:32">
      <c r="A2024" t="s">
        <v>150</v>
      </c>
      <c r="B2024" t="s">
        <v>42</v>
      </c>
      <c r="C2024" t="s">
        <v>43</v>
      </c>
      <c r="D2024" s="4">
        <v>41537</v>
      </c>
      <c r="E2024" t="s">
        <v>126</v>
      </c>
      <c r="F2024" t="s">
        <v>122</v>
      </c>
      <c r="G2024" t="s">
        <v>127</v>
      </c>
      <c r="H2024" t="s">
        <v>44</v>
      </c>
      <c r="I2024" t="s">
        <v>130</v>
      </c>
      <c r="J2024" t="s">
        <v>48</v>
      </c>
      <c r="K2024">
        <v>58.3</v>
      </c>
      <c r="L2024">
        <v>500000</v>
      </c>
      <c r="M2024" t="s">
        <v>49</v>
      </c>
      <c r="N2024">
        <v>0</v>
      </c>
      <c r="O2024">
        <v>0</v>
      </c>
      <c r="P2024">
        <v>0</v>
      </c>
      <c r="Q2024">
        <v>0</v>
      </c>
      <c r="R2024">
        <v>0</v>
      </c>
      <c r="S2024">
        <v>4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2.09</v>
      </c>
      <c r="AB2024">
        <v>2</v>
      </c>
      <c r="AC2024" t="s">
        <v>123</v>
      </c>
      <c r="AD2024" t="s">
        <v>128</v>
      </c>
      <c r="AE2024" t="s">
        <v>131</v>
      </c>
      <c r="AF2024" t="s">
        <v>129</v>
      </c>
    </row>
    <row r="2025" spans="1:32">
      <c r="A2025" t="s">
        <v>150</v>
      </c>
      <c r="B2025" t="s">
        <v>42</v>
      </c>
      <c r="C2025" t="s">
        <v>43</v>
      </c>
      <c r="D2025" s="4">
        <v>41537</v>
      </c>
      <c r="E2025" t="s">
        <v>126</v>
      </c>
      <c r="F2025" t="s">
        <v>122</v>
      </c>
      <c r="G2025" t="s">
        <v>46</v>
      </c>
      <c r="H2025" t="s">
        <v>44</v>
      </c>
      <c r="I2025" t="s">
        <v>130</v>
      </c>
      <c r="J2025" t="s">
        <v>48</v>
      </c>
      <c r="K2025">
        <v>58.3</v>
      </c>
      <c r="L2025">
        <v>500000</v>
      </c>
      <c r="M2025" t="s">
        <v>49</v>
      </c>
      <c r="N2025">
        <v>0</v>
      </c>
      <c r="O2025">
        <v>0</v>
      </c>
      <c r="P2025">
        <v>0</v>
      </c>
      <c r="Q2025">
        <v>0</v>
      </c>
      <c r="R2025">
        <v>0</v>
      </c>
      <c r="S2025">
        <v>2.06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2.06</v>
      </c>
      <c r="AB2025">
        <v>2</v>
      </c>
      <c r="AC2025" t="s">
        <v>123</v>
      </c>
      <c r="AD2025" t="s">
        <v>46</v>
      </c>
      <c r="AE2025" t="s">
        <v>131</v>
      </c>
      <c r="AF2025" t="s">
        <v>129</v>
      </c>
    </row>
    <row r="2026" spans="1:32">
      <c r="A2026" t="s">
        <v>150</v>
      </c>
      <c r="B2026" t="s">
        <v>42</v>
      </c>
      <c r="C2026" t="s">
        <v>43</v>
      </c>
      <c r="D2026" s="4">
        <v>41488</v>
      </c>
      <c r="E2026" t="s">
        <v>126</v>
      </c>
      <c r="F2026" t="s">
        <v>124</v>
      </c>
      <c r="G2026" t="s">
        <v>127</v>
      </c>
      <c r="H2026" t="s">
        <v>44</v>
      </c>
      <c r="I2026" t="s">
        <v>47</v>
      </c>
      <c r="J2026" t="s">
        <v>48</v>
      </c>
      <c r="K2026">
        <v>58.3</v>
      </c>
      <c r="L2026">
        <v>100000</v>
      </c>
      <c r="M2026" t="s">
        <v>49</v>
      </c>
      <c r="N2026">
        <v>0</v>
      </c>
      <c r="O2026">
        <v>0</v>
      </c>
      <c r="P2026">
        <v>0</v>
      </c>
      <c r="Q2026">
        <v>0</v>
      </c>
      <c r="R2026">
        <v>0</v>
      </c>
      <c r="S2026">
        <v>6.84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4.21</v>
      </c>
      <c r="AB2026">
        <v>2</v>
      </c>
      <c r="AC2026" t="s">
        <v>125</v>
      </c>
      <c r="AD2026" t="s">
        <v>128</v>
      </c>
      <c r="AE2026" t="s">
        <v>51</v>
      </c>
      <c r="AF2026" t="s">
        <v>129</v>
      </c>
    </row>
    <row r="2027" spans="1:32">
      <c r="A2027" t="s">
        <v>150</v>
      </c>
      <c r="B2027" t="s">
        <v>42</v>
      </c>
      <c r="C2027" t="s">
        <v>43</v>
      </c>
      <c r="D2027" s="4">
        <v>41488</v>
      </c>
      <c r="E2027" t="s">
        <v>126</v>
      </c>
      <c r="F2027" t="s">
        <v>124</v>
      </c>
      <c r="G2027" t="s">
        <v>127</v>
      </c>
      <c r="H2027" t="s">
        <v>44</v>
      </c>
      <c r="I2027" t="s">
        <v>52</v>
      </c>
      <c r="J2027" t="s">
        <v>48</v>
      </c>
      <c r="K2027">
        <v>58.3</v>
      </c>
      <c r="L2027">
        <v>100000</v>
      </c>
      <c r="M2027" t="s">
        <v>49</v>
      </c>
      <c r="N2027">
        <v>0</v>
      </c>
      <c r="O2027">
        <v>0</v>
      </c>
      <c r="P2027">
        <v>0</v>
      </c>
      <c r="Q2027">
        <v>0</v>
      </c>
      <c r="R2027">
        <v>0</v>
      </c>
      <c r="S2027">
        <v>6.74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3.92</v>
      </c>
      <c r="AB2027">
        <v>2</v>
      </c>
      <c r="AC2027" t="s">
        <v>125</v>
      </c>
      <c r="AD2027" t="s">
        <v>128</v>
      </c>
      <c r="AE2027" t="s">
        <v>53</v>
      </c>
      <c r="AF2027" t="s">
        <v>129</v>
      </c>
    </row>
    <row r="2028" spans="1:32">
      <c r="A2028" t="s">
        <v>150</v>
      </c>
      <c r="B2028" t="s">
        <v>42</v>
      </c>
      <c r="C2028" t="s">
        <v>43</v>
      </c>
      <c r="D2028" s="4">
        <v>41488</v>
      </c>
      <c r="E2028" t="s">
        <v>126</v>
      </c>
      <c r="F2028" t="s">
        <v>124</v>
      </c>
      <c r="G2028" t="s">
        <v>127</v>
      </c>
      <c r="H2028" t="s">
        <v>44</v>
      </c>
      <c r="I2028" t="s">
        <v>54</v>
      </c>
      <c r="J2028" t="s">
        <v>48</v>
      </c>
      <c r="K2028">
        <v>58.3</v>
      </c>
      <c r="L2028">
        <v>100000</v>
      </c>
      <c r="M2028" t="s">
        <v>49</v>
      </c>
      <c r="N2028">
        <v>0</v>
      </c>
      <c r="O2028">
        <v>0</v>
      </c>
      <c r="P2028">
        <v>0</v>
      </c>
      <c r="Q2028">
        <v>0</v>
      </c>
      <c r="R2028">
        <v>0</v>
      </c>
      <c r="S2028">
        <v>6.99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3.93</v>
      </c>
      <c r="AB2028">
        <v>2</v>
      </c>
      <c r="AC2028" t="s">
        <v>125</v>
      </c>
      <c r="AD2028" t="s">
        <v>128</v>
      </c>
      <c r="AE2028" t="s">
        <v>55</v>
      </c>
      <c r="AF2028" t="s">
        <v>129</v>
      </c>
    </row>
    <row r="2029" spans="1:32">
      <c r="A2029" t="s">
        <v>150</v>
      </c>
      <c r="B2029" t="s">
        <v>42</v>
      </c>
      <c r="C2029" t="s">
        <v>43</v>
      </c>
      <c r="D2029" s="4">
        <v>41488</v>
      </c>
      <c r="E2029" t="s">
        <v>126</v>
      </c>
      <c r="F2029" t="s">
        <v>124</v>
      </c>
      <c r="G2029" t="s">
        <v>127</v>
      </c>
      <c r="H2029" t="s">
        <v>44</v>
      </c>
      <c r="I2029" t="s">
        <v>56</v>
      </c>
      <c r="J2029" t="s">
        <v>48</v>
      </c>
      <c r="K2029">
        <v>58.3</v>
      </c>
      <c r="L2029">
        <v>100000</v>
      </c>
      <c r="M2029" t="s">
        <v>49</v>
      </c>
      <c r="N2029">
        <v>0</v>
      </c>
      <c r="O2029">
        <v>0</v>
      </c>
      <c r="P2029">
        <v>0</v>
      </c>
      <c r="Q2029">
        <v>0</v>
      </c>
      <c r="R2029">
        <v>0</v>
      </c>
      <c r="S2029">
        <v>6.59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3.81</v>
      </c>
      <c r="AB2029">
        <v>2</v>
      </c>
      <c r="AC2029" t="s">
        <v>125</v>
      </c>
      <c r="AD2029" t="s">
        <v>128</v>
      </c>
      <c r="AE2029" t="s">
        <v>57</v>
      </c>
      <c r="AF2029" t="s">
        <v>129</v>
      </c>
    </row>
    <row r="2030" spans="1:32">
      <c r="A2030" t="s">
        <v>150</v>
      </c>
      <c r="B2030" t="s">
        <v>42</v>
      </c>
      <c r="C2030" t="s">
        <v>43</v>
      </c>
      <c r="D2030" s="4">
        <v>41488</v>
      </c>
      <c r="E2030" t="s">
        <v>126</v>
      </c>
      <c r="F2030" t="s">
        <v>124</v>
      </c>
      <c r="G2030" t="s">
        <v>127</v>
      </c>
      <c r="H2030" t="s">
        <v>44</v>
      </c>
      <c r="I2030" t="s">
        <v>58</v>
      </c>
      <c r="J2030" t="s">
        <v>48</v>
      </c>
      <c r="K2030">
        <v>58.3</v>
      </c>
      <c r="L2030">
        <v>100000</v>
      </c>
      <c r="M2030" t="s">
        <v>49</v>
      </c>
      <c r="N2030">
        <v>0</v>
      </c>
      <c r="O2030">
        <v>0</v>
      </c>
      <c r="P2030">
        <v>0</v>
      </c>
      <c r="Q2030">
        <v>0</v>
      </c>
      <c r="R2030">
        <v>0</v>
      </c>
      <c r="S2030">
        <v>6.91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3.99</v>
      </c>
      <c r="AB2030">
        <v>2</v>
      </c>
      <c r="AC2030" t="s">
        <v>125</v>
      </c>
      <c r="AD2030" t="s">
        <v>128</v>
      </c>
      <c r="AE2030" t="s">
        <v>59</v>
      </c>
      <c r="AF2030" t="s">
        <v>129</v>
      </c>
    </row>
    <row r="2031" spans="1:32">
      <c r="A2031" t="s">
        <v>150</v>
      </c>
      <c r="B2031" t="s">
        <v>42</v>
      </c>
      <c r="C2031" t="s">
        <v>43</v>
      </c>
      <c r="D2031" s="4">
        <v>41488</v>
      </c>
      <c r="E2031" t="s">
        <v>126</v>
      </c>
      <c r="F2031" t="s">
        <v>124</v>
      </c>
      <c r="G2031" t="s">
        <v>127</v>
      </c>
      <c r="H2031" t="s">
        <v>44</v>
      </c>
      <c r="I2031" t="s">
        <v>70</v>
      </c>
      <c r="J2031" t="s">
        <v>48</v>
      </c>
      <c r="K2031">
        <v>58.3</v>
      </c>
      <c r="L2031">
        <v>100000</v>
      </c>
      <c r="M2031" t="s">
        <v>49</v>
      </c>
      <c r="N2031">
        <v>0</v>
      </c>
      <c r="O2031">
        <v>0</v>
      </c>
      <c r="P2031">
        <v>0</v>
      </c>
      <c r="Q2031">
        <v>0</v>
      </c>
      <c r="R2031">
        <v>0</v>
      </c>
      <c r="S2031">
        <v>5.92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3.62</v>
      </c>
      <c r="AB2031">
        <v>2</v>
      </c>
      <c r="AC2031" t="s">
        <v>125</v>
      </c>
      <c r="AD2031" t="s">
        <v>128</v>
      </c>
      <c r="AE2031" t="s">
        <v>71</v>
      </c>
      <c r="AF2031" t="s">
        <v>129</v>
      </c>
    </row>
    <row r="2032" spans="1:32">
      <c r="A2032" t="s">
        <v>150</v>
      </c>
      <c r="B2032" t="s">
        <v>42</v>
      </c>
      <c r="C2032" t="s">
        <v>43</v>
      </c>
      <c r="D2032" s="4">
        <v>41488</v>
      </c>
      <c r="E2032" t="s">
        <v>126</v>
      </c>
      <c r="F2032" t="s">
        <v>124</v>
      </c>
      <c r="G2032" t="s">
        <v>127</v>
      </c>
      <c r="H2032" t="s">
        <v>44</v>
      </c>
      <c r="I2032" t="s">
        <v>72</v>
      </c>
      <c r="J2032" t="s">
        <v>48</v>
      </c>
      <c r="K2032">
        <v>58.3</v>
      </c>
      <c r="L2032">
        <v>100000</v>
      </c>
      <c r="M2032" t="s">
        <v>49</v>
      </c>
      <c r="N2032">
        <v>0</v>
      </c>
      <c r="O2032">
        <v>0</v>
      </c>
      <c r="P2032">
        <v>0</v>
      </c>
      <c r="Q2032">
        <v>0</v>
      </c>
      <c r="R2032">
        <v>0</v>
      </c>
      <c r="S2032">
        <v>6.01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3.74</v>
      </c>
      <c r="AB2032">
        <v>2</v>
      </c>
      <c r="AC2032" t="s">
        <v>125</v>
      </c>
      <c r="AD2032" t="s">
        <v>128</v>
      </c>
      <c r="AE2032" t="s">
        <v>73</v>
      </c>
      <c r="AF2032" t="s">
        <v>129</v>
      </c>
    </row>
    <row r="2033" spans="1:32">
      <c r="A2033" t="s">
        <v>150</v>
      </c>
      <c r="B2033" t="s">
        <v>42</v>
      </c>
      <c r="C2033" t="s">
        <v>43</v>
      </c>
      <c r="D2033" s="4">
        <v>41488</v>
      </c>
      <c r="E2033" t="s">
        <v>126</v>
      </c>
      <c r="F2033" t="s">
        <v>124</v>
      </c>
      <c r="G2033" t="s">
        <v>127</v>
      </c>
      <c r="H2033" t="s">
        <v>44</v>
      </c>
      <c r="I2033" t="s">
        <v>74</v>
      </c>
      <c r="J2033" t="s">
        <v>48</v>
      </c>
      <c r="K2033">
        <v>58.3</v>
      </c>
      <c r="L2033">
        <v>100000</v>
      </c>
      <c r="M2033" t="s">
        <v>49</v>
      </c>
      <c r="N2033">
        <v>0</v>
      </c>
      <c r="O2033">
        <v>0</v>
      </c>
      <c r="P2033">
        <v>0</v>
      </c>
      <c r="Q2033">
        <v>0</v>
      </c>
      <c r="R2033">
        <v>0</v>
      </c>
      <c r="S2033">
        <v>5.89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3.58</v>
      </c>
      <c r="AB2033">
        <v>2</v>
      </c>
      <c r="AC2033" t="s">
        <v>125</v>
      </c>
      <c r="AD2033" t="s">
        <v>128</v>
      </c>
      <c r="AE2033" t="s">
        <v>75</v>
      </c>
      <c r="AF2033" t="s">
        <v>129</v>
      </c>
    </row>
    <row r="2034" spans="1:32">
      <c r="A2034" t="s">
        <v>150</v>
      </c>
      <c r="B2034" t="s">
        <v>42</v>
      </c>
      <c r="C2034" t="s">
        <v>43</v>
      </c>
      <c r="D2034" s="4">
        <v>41488</v>
      </c>
      <c r="E2034" t="s">
        <v>126</v>
      </c>
      <c r="F2034" t="s">
        <v>124</v>
      </c>
      <c r="G2034" t="s">
        <v>127</v>
      </c>
      <c r="H2034" t="s">
        <v>44</v>
      </c>
      <c r="I2034" t="s">
        <v>80</v>
      </c>
      <c r="J2034" t="s">
        <v>48</v>
      </c>
      <c r="K2034">
        <v>58.3</v>
      </c>
      <c r="L2034">
        <v>100000</v>
      </c>
      <c r="M2034" t="s">
        <v>49</v>
      </c>
      <c r="N2034">
        <v>0</v>
      </c>
      <c r="O2034">
        <v>0</v>
      </c>
      <c r="P2034">
        <v>0</v>
      </c>
      <c r="Q2034">
        <v>0</v>
      </c>
      <c r="R2034">
        <v>0</v>
      </c>
      <c r="S2034">
        <v>6.84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4.1900000000000004</v>
      </c>
      <c r="AB2034">
        <v>2</v>
      </c>
      <c r="AC2034" t="s">
        <v>125</v>
      </c>
      <c r="AD2034" t="s">
        <v>128</v>
      </c>
      <c r="AE2034" t="s">
        <v>81</v>
      </c>
      <c r="AF2034" t="s">
        <v>129</v>
      </c>
    </row>
    <row r="2035" spans="1:32">
      <c r="A2035" t="s">
        <v>150</v>
      </c>
      <c r="B2035" t="s">
        <v>42</v>
      </c>
      <c r="C2035" t="s">
        <v>43</v>
      </c>
      <c r="D2035" s="4">
        <v>41537</v>
      </c>
      <c r="E2035" t="s">
        <v>126</v>
      </c>
      <c r="F2035" t="s">
        <v>124</v>
      </c>
      <c r="G2035" t="s">
        <v>127</v>
      </c>
      <c r="H2035" t="s">
        <v>44</v>
      </c>
      <c r="I2035" t="s">
        <v>130</v>
      </c>
      <c r="J2035" t="s">
        <v>48</v>
      </c>
      <c r="K2035">
        <v>58.3</v>
      </c>
      <c r="L2035">
        <v>100000</v>
      </c>
      <c r="M2035" t="s">
        <v>49</v>
      </c>
      <c r="N2035">
        <v>0</v>
      </c>
      <c r="O2035">
        <v>0</v>
      </c>
      <c r="P2035">
        <v>0</v>
      </c>
      <c r="Q2035">
        <v>0</v>
      </c>
      <c r="R2035">
        <v>0</v>
      </c>
      <c r="S2035">
        <v>6.4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3.77</v>
      </c>
      <c r="AB2035">
        <v>2</v>
      </c>
      <c r="AC2035" t="s">
        <v>125</v>
      </c>
      <c r="AD2035" t="s">
        <v>128</v>
      </c>
      <c r="AE2035" t="s">
        <v>131</v>
      </c>
      <c r="AF2035" t="s">
        <v>129</v>
      </c>
    </row>
    <row r="2036" spans="1:32">
      <c r="A2036" t="s">
        <v>150</v>
      </c>
      <c r="B2036" t="s">
        <v>42</v>
      </c>
      <c r="C2036" t="s">
        <v>43</v>
      </c>
      <c r="D2036" s="4">
        <v>41537</v>
      </c>
      <c r="E2036" t="s">
        <v>126</v>
      </c>
      <c r="F2036" t="s">
        <v>124</v>
      </c>
      <c r="G2036" t="s">
        <v>46</v>
      </c>
      <c r="H2036" t="s">
        <v>44</v>
      </c>
      <c r="I2036" t="s">
        <v>130</v>
      </c>
      <c r="J2036" t="s">
        <v>48</v>
      </c>
      <c r="K2036">
        <v>58.3</v>
      </c>
      <c r="L2036">
        <v>100000</v>
      </c>
      <c r="M2036" t="s">
        <v>49</v>
      </c>
      <c r="N2036">
        <v>0</v>
      </c>
      <c r="O2036">
        <v>0</v>
      </c>
      <c r="P2036">
        <v>0</v>
      </c>
      <c r="Q2036">
        <v>0</v>
      </c>
      <c r="R2036">
        <v>0</v>
      </c>
      <c r="S2036">
        <v>3.73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3.73</v>
      </c>
      <c r="AB2036">
        <v>2</v>
      </c>
      <c r="AC2036" t="s">
        <v>125</v>
      </c>
      <c r="AD2036" t="s">
        <v>46</v>
      </c>
      <c r="AE2036" t="s">
        <v>131</v>
      </c>
      <c r="AF2036" t="s">
        <v>129</v>
      </c>
    </row>
    <row r="2037" spans="1:32">
      <c r="A2037" t="s">
        <v>150</v>
      </c>
      <c r="B2037" t="s">
        <v>42</v>
      </c>
      <c r="C2037" t="s">
        <v>43</v>
      </c>
      <c r="D2037" s="4">
        <v>41488</v>
      </c>
      <c r="E2037" t="s">
        <v>134</v>
      </c>
      <c r="F2037" t="s">
        <v>45</v>
      </c>
      <c r="G2037" t="s">
        <v>127</v>
      </c>
      <c r="H2037" t="s">
        <v>44</v>
      </c>
      <c r="I2037" t="s">
        <v>58</v>
      </c>
      <c r="J2037" t="s">
        <v>48</v>
      </c>
      <c r="K2037">
        <v>292</v>
      </c>
      <c r="L2037">
        <v>34000</v>
      </c>
      <c r="M2037" t="s">
        <v>49</v>
      </c>
      <c r="N2037">
        <v>0</v>
      </c>
      <c r="O2037">
        <v>0</v>
      </c>
      <c r="P2037">
        <v>0</v>
      </c>
      <c r="Q2037">
        <v>0</v>
      </c>
      <c r="R2037">
        <v>0</v>
      </c>
      <c r="S2037">
        <v>5.56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3.11</v>
      </c>
      <c r="AB2037">
        <v>2</v>
      </c>
      <c r="AC2037" t="s">
        <v>50</v>
      </c>
      <c r="AD2037" t="s">
        <v>128</v>
      </c>
      <c r="AE2037" t="s">
        <v>59</v>
      </c>
      <c r="AF2037" t="s">
        <v>134</v>
      </c>
    </row>
    <row r="2038" spans="1:32">
      <c r="A2038" t="s">
        <v>150</v>
      </c>
      <c r="B2038" t="s">
        <v>42</v>
      </c>
      <c r="C2038" t="s">
        <v>43</v>
      </c>
      <c r="D2038" s="4">
        <v>41488</v>
      </c>
      <c r="E2038" t="s">
        <v>134</v>
      </c>
      <c r="F2038" t="s">
        <v>45</v>
      </c>
      <c r="G2038" t="s">
        <v>127</v>
      </c>
      <c r="H2038" t="s">
        <v>44</v>
      </c>
      <c r="I2038" t="s">
        <v>60</v>
      </c>
      <c r="J2038" t="s">
        <v>48</v>
      </c>
      <c r="K2038">
        <v>292</v>
      </c>
      <c r="L2038">
        <v>34000</v>
      </c>
      <c r="M2038" t="s">
        <v>49</v>
      </c>
      <c r="N2038">
        <v>0</v>
      </c>
      <c r="O2038">
        <v>0</v>
      </c>
      <c r="P2038">
        <v>0</v>
      </c>
      <c r="Q2038">
        <v>0</v>
      </c>
      <c r="R2038">
        <v>0</v>
      </c>
      <c r="S2038">
        <v>5.23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2.9</v>
      </c>
      <c r="AB2038">
        <v>2</v>
      </c>
      <c r="AC2038" t="s">
        <v>50</v>
      </c>
      <c r="AD2038" t="s">
        <v>128</v>
      </c>
      <c r="AE2038" t="s">
        <v>61</v>
      </c>
      <c r="AF2038" t="s">
        <v>134</v>
      </c>
    </row>
    <row r="2039" spans="1:32">
      <c r="A2039" t="s">
        <v>150</v>
      </c>
      <c r="B2039" t="s">
        <v>42</v>
      </c>
      <c r="C2039" t="s">
        <v>43</v>
      </c>
      <c r="D2039" s="4">
        <v>41488</v>
      </c>
      <c r="E2039" t="s">
        <v>134</v>
      </c>
      <c r="F2039" t="s">
        <v>45</v>
      </c>
      <c r="G2039" t="s">
        <v>127</v>
      </c>
      <c r="H2039" t="s">
        <v>44</v>
      </c>
      <c r="I2039" t="s">
        <v>64</v>
      </c>
      <c r="J2039" t="s">
        <v>48</v>
      </c>
      <c r="K2039">
        <v>292</v>
      </c>
      <c r="L2039">
        <v>34000</v>
      </c>
      <c r="M2039" t="s">
        <v>49</v>
      </c>
      <c r="N2039">
        <v>0</v>
      </c>
      <c r="O2039">
        <v>0</v>
      </c>
      <c r="P2039">
        <v>0</v>
      </c>
      <c r="Q2039">
        <v>0</v>
      </c>
      <c r="R2039">
        <v>0</v>
      </c>
      <c r="S2039">
        <v>5.12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2.83</v>
      </c>
      <c r="AB2039">
        <v>2</v>
      </c>
      <c r="AC2039" t="s">
        <v>50</v>
      </c>
      <c r="AD2039" t="s">
        <v>128</v>
      </c>
      <c r="AE2039" t="s">
        <v>65</v>
      </c>
      <c r="AF2039" t="s">
        <v>134</v>
      </c>
    </row>
    <row r="2040" spans="1:32">
      <c r="A2040" t="s">
        <v>150</v>
      </c>
      <c r="B2040" t="s">
        <v>42</v>
      </c>
      <c r="C2040" t="s">
        <v>43</v>
      </c>
      <c r="D2040" s="4">
        <v>41488</v>
      </c>
      <c r="E2040" t="s">
        <v>134</v>
      </c>
      <c r="F2040" t="s">
        <v>45</v>
      </c>
      <c r="G2040" t="s">
        <v>127</v>
      </c>
      <c r="H2040" t="s">
        <v>44</v>
      </c>
      <c r="I2040" t="s">
        <v>66</v>
      </c>
      <c r="J2040" t="s">
        <v>48</v>
      </c>
      <c r="K2040">
        <v>292</v>
      </c>
      <c r="L2040">
        <v>34000</v>
      </c>
      <c r="M2040" t="s">
        <v>49</v>
      </c>
      <c r="N2040">
        <v>0</v>
      </c>
      <c r="O2040">
        <v>0</v>
      </c>
      <c r="P2040">
        <v>0</v>
      </c>
      <c r="Q2040">
        <v>0</v>
      </c>
      <c r="R2040">
        <v>0</v>
      </c>
      <c r="S2040">
        <v>5.1100000000000003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2.82</v>
      </c>
      <c r="AB2040">
        <v>2</v>
      </c>
      <c r="AC2040" t="s">
        <v>50</v>
      </c>
      <c r="AD2040" t="s">
        <v>128</v>
      </c>
      <c r="AE2040" t="s">
        <v>67</v>
      </c>
      <c r="AF2040" t="s">
        <v>134</v>
      </c>
    </row>
    <row r="2041" spans="1:32">
      <c r="A2041" t="s">
        <v>150</v>
      </c>
      <c r="B2041" t="s">
        <v>42</v>
      </c>
      <c r="C2041" t="s">
        <v>43</v>
      </c>
      <c r="D2041" s="4">
        <v>41488</v>
      </c>
      <c r="E2041" t="s">
        <v>134</v>
      </c>
      <c r="F2041" t="s">
        <v>45</v>
      </c>
      <c r="G2041" t="s">
        <v>127</v>
      </c>
      <c r="H2041" t="s">
        <v>44</v>
      </c>
      <c r="I2041" t="s">
        <v>68</v>
      </c>
      <c r="J2041" t="s">
        <v>48</v>
      </c>
      <c r="K2041">
        <v>292</v>
      </c>
      <c r="L2041">
        <v>34000</v>
      </c>
      <c r="M2041" t="s">
        <v>49</v>
      </c>
      <c r="N2041">
        <v>0</v>
      </c>
      <c r="O2041">
        <v>0</v>
      </c>
      <c r="P2041">
        <v>0</v>
      </c>
      <c r="Q2041">
        <v>0</v>
      </c>
      <c r="R2041">
        <v>0</v>
      </c>
      <c r="S2041">
        <v>4.33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2.81</v>
      </c>
      <c r="AB2041">
        <v>2</v>
      </c>
      <c r="AC2041" t="s">
        <v>50</v>
      </c>
      <c r="AD2041" t="s">
        <v>128</v>
      </c>
      <c r="AE2041" t="s">
        <v>69</v>
      </c>
      <c r="AF2041" t="s">
        <v>134</v>
      </c>
    </row>
    <row r="2042" spans="1:32">
      <c r="A2042" t="s">
        <v>150</v>
      </c>
      <c r="B2042" t="s">
        <v>42</v>
      </c>
      <c r="C2042" t="s">
        <v>43</v>
      </c>
      <c r="D2042" s="4">
        <v>41488</v>
      </c>
      <c r="E2042" t="s">
        <v>134</v>
      </c>
      <c r="F2042" t="s">
        <v>45</v>
      </c>
      <c r="G2042" t="s">
        <v>127</v>
      </c>
      <c r="H2042" t="s">
        <v>44</v>
      </c>
      <c r="I2042" t="s">
        <v>74</v>
      </c>
      <c r="J2042" t="s">
        <v>48</v>
      </c>
      <c r="K2042">
        <v>292</v>
      </c>
      <c r="L2042">
        <v>34000</v>
      </c>
      <c r="M2042" t="s">
        <v>49</v>
      </c>
      <c r="N2042">
        <v>0</v>
      </c>
      <c r="O2042">
        <v>0</v>
      </c>
      <c r="P2042">
        <v>0</v>
      </c>
      <c r="Q2042">
        <v>0</v>
      </c>
      <c r="R2042">
        <v>0</v>
      </c>
      <c r="S2042">
        <v>4.76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2.81</v>
      </c>
      <c r="AB2042">
        <v>2</v>
      </c>
      <c r="AC2042" t="s">
        <v>50</v>
      </c>
      <c r="AD2042" t="s">
        <v>128</v>
      </c>
      <c r="AE2042" t="s">
        <v>75</v>
      </c>
      <c r="AF2042" t="s">
        <v>134</v>
      </c>
    </row>
    <row r="2043" spans="1:32">
      <c r="A2043" t="s">
        <v>150</v>
      </c>
      <c r="B2043" t="s">
        <v>42</v>
      </c>
      <c r="C2043" t="s">
        <v>43</v>
      </c>
      <c r="D2043" s="4">
        <v>41488</v>
      </c>
      <c r="E2043" t="s">
        <v>134</v>
      </c>
      <c r="F2043" t="s">
        <v>45</v>
      </c>
      <c r="G2043" t="s">
        <v>127</v>
      </c>
      <c r="H2043" t="s">
        <v>44</v>
      </c>
      <c r="I2043" t="s">
        <v>76</v>
      </c>
      <c r="J2043" t="s">
        <v>48</v>
      </c>
      <c r="K2043">
        <v>292</v>
      </c>
      <c r="L2043">
        <v>34000</v>
      </c>
      <c r="M2043" t="s">
        <v>49</v>
      </c>
      <c r="N2043">
        <v>0</v>
      </c>
      <c r="O2043">
        <v>0</v>
      </c>
      <c r="P2043">
        <v>0</v>
      </c>
      <c r="Q2043">
        <v>0</v>
      </c>
      <c r="R2043">
        <v>0</v>
      </c>
      <c r="S2043">
        <v>4.7300000000000004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2.86</v>
      </c>
      <c r="AB2043">
        <v>2</v>
      </c>
      <c r="AC2043" t="s">
        <v>50</v>
      </c>
      <c r="AD2043" t="s">
        <v>128</v>
      </c>
      <c r="AE2043" t="s">
        <v>77</v>
      </c>
      <c r="AF2043" t="s">
        <v>134</v>
      </c>
    </row>
    <row r="2044" spans="1:32">
      <c r="A2044" t="s">
        <v>150</v>
      </c>
      <c r="B2044" t="s">
        <v>42</v>
      </c>
      <c r="C2044" t="s">
        <v>43</v>
      </c>
      <c r="D2044" s="4">
        <v>41488</v>
      </c>
      <c r="E2044" t="s">
        <v>134</v>
      </c>
      <c r="F2044" t="s">
        <v>45</v>
      </c>
      <c r="G2044" t="s">
        <v>127</v>
      </c>
      <c r="H2044" t="s">
        <v>44</v>
      </c>
      <c r="I2044" t="s">
        <v>78</v>
      </c>
      <c r="J2044" t="s">
        <v>48</v>
      </c>
      <c r="K2044">
        <v>292</v>
      </c>
      <c r="L2044">
        <v>34000</v>
      </c>
      <c r="M2044" t="s">
        <v>49</v>
      </c>
      <c r="N2044">
        <v>0</v>
      </c>
      <c r="O2044">
        <v>0</v>
      </c>
      <c r="P2044">
        <v>0</v>
      </c>
      <c r="Q2044">
        <v>0</v>
      </c>
      <c r="R2044">
        <v>0</v>
      </c>
      <c r="S2044">
        <v>3.81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2.4</v>
      </c>
      <c r="AB2044">
        <v>2</v>
      </c>
      <c r="AC2044" t="s">
        <v>50</v>
      </c>
      <c r="AD2044" t="s">
        <v>128</v>
      </c>
      <c r="AE2044" t="s">
        <v>79</v>
      </c>
      <c r="AF2044" t="s">
        <v>134</v>
      </c>
    </row>
    <row r="2045" spans="1:32">
      <c r="A2045" t="s">
        <v>150</v>
      </c>
      <c r="B2045" t="s">
        <v>42</v>
      </c>
      <c r="C2045" t="s">
        <v>43</v>
      </c>
      <c r="D2045" s="4">
        <v>41488</v>
      </c>
      <c r="E2045" t="s">
        <v>134</v>
      </c>
      <c r="F2045" t="s">
        <v>45</v>
      </c>
      <c r="G2045" t="s">
        <v>127</v>
      </c>
      <c r="H2045" t="s">
        <v>44</v>
      </c>
      <c r="I2045" t="s">
        <v>80</v>
      </c>
      <c r="J2045" t="s">
        <v>48</v>
      </c>
      <c r="K2045">
        <v>292</v>
      </c>
      <c r="L2045">
        <v>34000</v>
      </c>
      <c r="M2045" t="s">
        <v>49</v>
      </c>
      <c r="N2045">
        <v>0</v>
      </c>
      <c r="O2045">
        <v>0</v>
      </c>
      <c r="P2045">
        <v>0</v>
      </c>
      <c r="Q2045">
        <v>0</v>
      </c>
      <c r="R2045">
        <v>0</v>
      </c>
      <c r="S2045">
        <v>5.19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3.26</v>
      </c>
      <c r="AB2045">
        <v>2</v>
      </c>
      <c r="AC2045" t="s">
        <v>50</v>
      </c>
      <c r="AD2045" t="s">
        <v>128</v>
      </c>
      <c r="AE2045" t="s">
        <v>81</v>
      </c>
      <c r="AF2045" t="s">
        <v>134</v>
      </c>
    </row>
    <row r="2046" spans="1:32">
      <c r="A2046" t="s">
        <v>150</v>
      </c>
      <c r="B2046" t="s">
        <v>42</v>
      </c>
      <c r="C2046" t="s">
        <v>43</v>
      </c>
      <c r="D2046" s="4">
        <v>41537</v>
      </c>
      <c r="E2046" t="s">
        <v>134</v>
      </c>
      <c r="F2046" t="s">
        <v>45</v>
      </c>
      <c r="G2046" t="s">
        <v>127</v>
      </c>
      <c r="H2046" t="s">
        <v>44</v>
      </c>
      <c r="I2046" t="s">
        <v>130</v>
      </c>
      <c r="J2046" t="s">
        <v>48</v>
      </c>
      <c r="K2046">
        <v>292</v>
      </c>
      <c r="L2046">
        <v>34000</v>
      </c>
      <c r="M2046" t="s">
        <v>49</v>
      </c>
      <c r="N2046">
        <v>0</v>
      </c>
      <c r="O2046">
        <v>0</v>
      </c>
      <c r="P2046">
        <v>0</v>
      </c>
      <c r="Q2046">
        <v>0</v>
      </c>
      <c r="R2046">
        <v>0</v>
      </c>
      <c r="S2046">
        <v>4.92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2.83</v>
      </c>
      <c r="AB2046">
        <v>2</v>
      </c>
      <c r="AC2046" t="s">
        <v>50</v>
      </c>
      <c r="AD2046" t="s">
        <v>128</v>
      </c>
      <c r="AE2046" t="s">
        <v>131</v>
      </c>
      <c r="AF2046" t="s">
        <v>134</v>
      </c>
    </row>
    <row r="2047" spans="1:32">
      <c r="A2047" t="s">
        <v>150</v>
      </c>
      <c r="B2047" t="s">
        <v>42</v>
      </c>
      <c r="C2047" t="s">
        <v>43</v>
      </c>
      <c r="D2047" s="4">
        <v>41537</v>
      </c>
      <c r="E2047" t="s">
        <v>134</v>
      </c>
      <c r="F2047" t="s">
        <v>45</v>
      </c>
      <c r="G2047" t="s">
        <v>46</v>
      </c>
      <c r="H2047" t="s">
        <v>44</v>
      </c>
      <c r="I2047" t="s">
        <v>130</v>
      </c>
      <c r="J2047" t="s">
        <v>48</v>
      </c>
      <c r="K2047">
        <v>292</v>
      </c>
      <c r="L2047">
        <v>34000</v>
      </c>
      <c r="M2047" t="s">
        <v>49</v>
      </c>
      <c r="N2047">
        <v>0</v>
      </c>
      <c r="O2047">
        <v>0</v>
      </c>
      <c r="P2047">
        <v>0</v>
      </c>
      <c r="Q2047">
        <v>0</v>
      </c>
      <c r="R2047">
        <v>0</v>
      </c>
      <c r="S2047">
        <v>2.8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2.8</v>
      </c>
      <c r="AB2047">
        <v>2</v>
      </c>
      <c r="AC2047" t="s">
        <v>50</v>
      </c>
      <c r="AD2047" t="s">
        <v>46</v>
      </c>
      <c r="AE2047" t="s">
        <v>131</v>
      </c>
      <c r="AF2047" t="s">
        <v>134</v>
      </c>
    </row>
    <row r="2048" spans="1:32">
      <c r="A2048" t="s">
        <v>150</v>
      </c>
      <c r="B2048" t="s">
        <v>42</v>
      </c>
      <c r="C2048" t="s">
        <v>43</v>
      </c>
      <c r="D2048" s="4">
        <v>41537</v>
      </c>
      <c r="E2048" t="s">
        <v>134</v>
      </c>
      <c r="F2048" t="s">
        <v>132</v>
      </c>
      <c r="G2048" t="s">
        <v>127</v>
      </c>
      <c r="H2048" t="s">
        <v>44</v>
      </c>
      <c r="I2048" t="s">
        <v>58</v>
      </c>
      <c r="J2048" t="s">
        <v>48</v>
      </c>
      <c r="K2048">
        <v>501</v>
      </c>
      <c r="L2048">
        <v>163000</v>
      </c>
      <c r="M2048" t="s">
        <v>49</v>
      </c>
      <c r="N2048">
        <v>0</v>
      </c>
      <c r="O2048">
        <v>0</v>
      </c>
      <c r="P2048">
        <v>0</v>
      </c>
      <c r="Q2048">
        <v>0.17899999999999999</v>
      </c>
      <c r="R2048" s="5">
        <v>4.0200000000000001E-5</v>
      </c>
      <c r="S2048">
        <v>4.88</v>
      </c>
      <c r="T2048">
        <v>0</v>
      </c>
      <c r="U2048">
        <v>0</v>
      </c>
      <c r="V2048">
        <v>0</v>
      </c>
      <c r="W2048">
        <v>3.3799999999999997E-2</v>
      </c>
      <c r="X2048" s="5">
        <v>2.7699999999999999E-5</v>
      </c>
      <c r="Y2048">
        <v>2.71</v>
      </c>
      <c r="AB2048">
        <v>2</v>
      </c>
      <c r="AC2048" t="s">
        <v>133</v>
      </c>
      <c r="AD2048" t="s">
        <v>128</v>
      </c>
      <c r="AE2048" t="s">
        <v>59</v>
      </c>
      <c r="AF2048" t="s">
        <v>134</v>
      </c>
    </row>
    <row r="2049" spans="1:32">
      <c r="A2049" t="s">
        <v>150</v>
      </c>
      <c r="B2049" t="s">
        <v>42</v>
      </c>
      <c r="C2049" t="s">
        <v>43</v>
      </c>
      <c r="D2049" s="4">
        <v>41537</v>
      </c>
      <c r="E2049" t="s">
        <v>134</v>
      </c>
      <c r="F2049" t="s">
        <v>132</v>
      </c>
      <c r="G2049" t="s">
        <v>127</v>
      </c>
      <c r="H2049" t="s">
        <v>44</v>
      </c>
      <c r="I2049" t="s">
        <v>60</v>
      </c>
      <c r="J2049" t="s">
        <v>48</v>
      </c>
      <c r="K2049">
        <v>317</v>
      </c>
      <c r="L2049">
        <v>186000</v>
      </c>
      <c r="M2049" t="s">
        <v>49</v>
      </c>
      <c r="N2049">
        <v>0</v>
      </c>
      <c r="O2049">
        <v>0</v>
      </c>
      <c r="P2049">
        <v>0</v>
      </c>
      <c r="Q2049">
        <v>0.192</v>
      </c>
      <c r="R2049" s="5">
        <v>6.7100000000000005E-5</v>
      </c>
      <c r="S2049">
        <v>4.21</v>
      </c>
      <c r="T2049">
        <v>0</v>
      </c>
      <c r="U2049">
        <v>0</v>
      </c>
      <c r="V2049">
        <v>0</v>
      </c>
      <c r="W2049">
        <v>3.49E-2</v>
      </c>
      <c r="X2049" s="5">
        <v>1.27E-5</v>
      </c>
      <c r="Y2049">
        <v>2.19</v>
      </c>
      <c r="AB2049">
        <v>2</v>
      </c>
      <c r="AC2049" t="s">
        <v>133</v>
      </c>
      <c r="AD2049" t="s">
        <v>128</v>
      </c>
      <c r="AE2049" t="s">
        <v>61</v>
      </c>
      <c r="AF2049" t="s">
        <v>134</v>
      </c>
    </row>
    <row r="2050" spans="1:32">
      <c r="A2050" t="s">
        <v>150</v>
      </c>
      <c r="B2050" t="s">
        <v>42</v>
      </c>
      <c r="C2050" t="s">
        <v>43</v>
      </c>
      <c r="D2050" s="4">
        <v>41537</v>
      </c>
      <c r="E2050" t="s">
        <v>134</v>
      </c>
      <c r="F2050" t="s">
        <v>132</v>
      </c>
      <c r="G2050" t="s">
        <v>127</v>
      </c>
      <c r="H2050" t="s">
        <v>44</v>
      </c>
      <c r="I2050" t="s">
        <v>64</v>
      </c>
      <c r="J2050" t="s">
        <v>48</v>
      </c>
      <c r="K2050">
        <v>287</v>
      </c>
      <c r="L2050">
        <v>223000</v>
      </c>
      <c r="M2050" t="s">
        <v>49</v>
      </c>
      <c r="N2050">
        <v>0</v>
      </c>
      <c r="O2050">
        <v>0</v>
      </c>
      <c r="P2050">
        <v>0</v>
      </c>
      <c r="Q2050">
        <v>0.23200000000000001</v>
      </c>
      <c r="R2050" s="5">
        <v>6.8899999999999994E-5</v>
      </c>
      <c r="S2050">
        <v>4.12</v>
      </c>
      <c r="T2050">
        <v>0</v>
      </c>
      <c r="U2050">
        <v>0</v>
      </c>
      <c r="V2050">
        <v>0</v>
      </c>
      <c r="W2050">
        <v>3.8399999999999997E-2</v>
      </c>
      <c r="X2050" s="5">
        <v>1.36E-5</v>
      </c>
      <c r="Y2050">
        <v>2.12</v>
      </c>
      <c r="AB2050">
        <v>2</v>
      </c>
      <c r="AC2050" t="s">
        <v>133</v>
      </c>
      <c r="AD2050" t="s">
        <v>128</v>
      </c>
      <c r="AE2050" t="s">
        <v>65</v>
      </c>
      <c r="AF2050" t="s">
        <v>134</v>
      </c>
    </row>
    <row r="2051" spans="1:32">
      <c r="A2051" t="s">
        <v>150</v>
      </c>
      <c r="B2051" t="s">
        <v>42</v>
      </c>
      <c r="C2051" t="s">
        <v>43</v>
      </c>
      <c r="D2051" s="4">
        <v>41537</v>
      </c>
      <c r="E2051" t="s">
        <v>134</v>
      </c>
      <c r="F2051" t="s">
        <v>132</v>
      </c>
      <c r="G2051" t="s">
        <v>127</v>
      </c>
      <c r="H2051" t="s">
        <v>44</v>
      </c>
      <c r="I2051" t="s">
        <v>66</v>
      </c>
      <c r="J2051" t="s">
        <v>48</v>
      </c>
      <c r="K2051">
        <v>264</v>
      </c>
      <c r="L2051">
        <v>178000</v>
      </c>
      <c r="M2051" t="s">
        <v>49</v>
      </c>
      <c r="N2051">
        <v>0</v>
      </c>
      <c r="O2051">
        <v>0</v>
      </c>
      <c r="P2051">
        <v>0</v>
      </c>
      <c r="Q2051">
        <v>0.23899999999999999</v>
      </c>
      <c r="R2051" s="5">
        <v>7.3800000000000005E-5</v>
      </c>
      <c r="S2051">
        <v>4.09</v>
      </c>
      <c r="T2051">
        <v>0</v>
      </c>
      <c r="U2051">
        <v>0</v>
      </c>
      <c r="V2051">
        <v>0</v>
      </c>
      <c r="W2051">
        <v>4.6300000000000001E-2</v>
      </c>
      <c r="X2051" s="5">
        <v>1.0499999999999999E-5</v>
      </c>
      <c r="Y2051">
        <v>2.11</v>
      </c>
      <c r="AB2051">
        <v>2</v>
      </c>
      <c r="AC2051" t="s">
        <v>133</v>
      </c>
      <c r="AD2051" t="s">
        <v>128</v>
      </c>
      <c r="AE2051" t="s">
        <v>67</v>
      </c>
      <c r="AF2051" t="s">
        <v>134</v>
      </c>
    </row>
    <row r="2052" spans="1:32">
      <c r="A2052" t="s">
        <v>150</v>
      </c>
      <c r="B2052" t="s">
        <v>42</v>
      </c>
      <c r="C2052" t="s">
        <v>43</v>
      </c>
      <c r="D2052" s="4">
        <v>41537</v>
      </c>
      <c r="E2052" t="s">
        <v>134</v>
      </c>
      <c r="F2052" t="s">
        <v>132</v>
      </c>
      <c r="G2052" t="s">
        <v>127</v>
      </c>
      <c r="H2052" t="s">
        <v>44</v>
      </c>
      <c r="I2052" t="s">
        <v>68</v>
      </c>
      <c r="J2052" t="s">
        <v>48</v>
      </c>
      <c r="K2052">
        <v>219</v>
      </c>
      <c r="L2052">
        <v>226000</v>
      </c>
      <c r="M2052" t="s">
        <v>49</v>
      </c>
      <c r="N2052">
        <v>0</v>
      </c>
      <c r="O2052">
        <v>0</v>
      </c>
      <c r="P2052">
        <v>0</v>
      </c>
      <c r="Q2052">
        <v>0.25800000000000001</v>
      </c>
      <c r="R2052" s="5">
        <v>6.0999999999999999E-5</v>
      </c>
      <c r="S2052">
        <v>3.36</v>
      </c>
      <c r="T2052">
        <v>0</v>
      </c>
      <c r="U2052">
        <v>0</v>
      </c>
      <c r="V2052">
        <v>0</v>
      </c>
      <c r="W2052">
        <v>5.6300000000000003E-2</v>
      </c>
      <c r="X2052" s="5">
        <v>1.6799999999999998E-5</v>
      </c>
      <c r="Y2052">
        <v>1.97</v>
      </c>
      <c r="AB2052">
        <v>2</v>
      </c>
      <c r="AC2052" t="s">
        <v>133</v>
      </c>
      <c r="AD2052" t="s">
        <v>128</v>
      </c>
      <c r="AE2052" t="s">
        <v>69</v>
      </c>
      <c r="AF2052" t="s">
        <v>134</v>
      </c>
    </row>
    <row r="2053" spans="1:32">
      <c r="A2053" t="s">
        <v>150</v>
      </c>
      <c r="B2053" t="s">
        <v>42</v>
      </c>
      <c r="C2053" t="s">
        <v>43</v>
      </c>
      <c r="D2053" s="4">
        <v>41537</v>
      </c>
      <c r="E2053" t="s">
        <v>134</v>
      </c>
      <c r="F2053" t="s">
        <v>132</v>
      </c>
      <c r="G2053" t="s">
        <v>127</v>
      </c>
      <c r="H2053" t="s">
        <v>44</v>
      </c>
      <c r="I2053" t="s">
        <v>74</v>
      </c>
      <c r="J2053" t="s">
        <v>48</v>
      </c>
      <c r="K2053">
        <v>288</v>
      </c>
      <c r="L2053">
        <v>165000</v>
      </c>
      <c r="M2053" t="s">
        <v>49</v>
      </c>
      <c r="N2053">
        <v>0</v>
      </c>
      <c r="O2053">
        <v>0</v>
      </c>
      <c r="P2053">
        <v>0</v>
      </c>
      <c r="Q2053">
        <v>0.33700000000000002</v>
      </c>
      <c r="R2053">
        <v>1.07E-4</v>
      </c>
      <c r="S2053">
        <v>3.74</v>
      </c>
      <c r="T2053">
        <v>0</v>
      </c>
      <c r="U2053">
        <v>0</v>
      </c>
      <c r="V2053">
        <v>0</v>
      </c>
      <c r="W2053">
        <v>6.9099999999999995E-2</v>
      </c>
      <c r="X2053" s="5">
        <v>2.1500000000000001E-5</v>
      </c>
      <c r="Y2053">
        <v>2.0299999999999998</v>
      </c>
      <c r="AB2053">
        <v>2</v>
      </c>
      <c r="AC2053" t="s">
        <v>133</v>
      </c>
      <c r="AD2053" t="s">
        <v>128</v>
      </c>
      <c r="AE2053" t="s">
        <v>75</v>
      </c>
      <c r="AF2053" t="s">
        <v>134</v>
      </c>
    </row>
    <row r="2054" spans="1:32">
      <c r="A2054" t="s">
        <v>150</v>
      </c>
      <c r="B2054" t="s">
        <v>42</v>
      </c>
      <c r="C2054" t="s">
        <v>43</v>
      </c>
      <c r="D2054" s="4">
        <v>41537</v>
      </c>
      <c r="E2054" t="s">
        <v>134</v>
      </c>
      <c r="F2054" t="s">
        <v>132</v>
      </c>
      <c r="G2054" t="s">
        <v>127</v>
      </c>
      <c r="H2054" t="s">
        <v>44</v>
      </c>
      <c r="I2054" t="s">
        <v>76</v>
      </c>
      <c r="J2054" t="s">
        <v>48</v>
      </c>
      <c r="K2054">
        <v>315</v>
      </c>
      <c r="L2054">
        <v>149000</v>
      </c>
      <c r="M2054" t="s">
        <v>49</v>
      </c>
      <c r="N2054">
        <v>0</v>
      </c>
      <c r="O2054">
        <v>0</v>
      </c>
      <c r="P2054">
        <v>0</v>
      </c>
      <c r="Q2054">
        <v>0.38300000000000001</v>
      </c>
      <c r="R2054">
        <v>1.36E-4</v>
      </c>
      <c r="S2054">
        <v>3.74</v>
      </c>
      <c r="T2054">
        <v>0</v>
      </c>
      <c r="U2054">
        <v>0</v>
      </c>
      <c r="V2054">
        <v>0</v>
      </c>
      <c r="W2054">
        <v>7.9899999999999999E-2</v>
      </c>
      <c r="X2054" s="5">
        <v>2.8E-5</v>
      </c>
      <c r="Y2054">
        <v>2.08</v>
      </c>
      <c r="AB2054">
        <v>2</v>
      </c>
      <c r="AC2054" t="s">
        <v>133</v>
      </c>
      <c r="AD2054" t="s">
        <v>128</v>
      </c>
      <c r="AE2054" t="s">
        <v>77</v>
      </c>
      <c r="AF2054" t="s">
        <v>134</v>
      </c>
    </row>
    <row r="2055" spans="1:32">
      <c r="A2055" t="s">
        <v>150</v>
      </c>
      <c r="B2055" t="s">
        <v>42</v>
      </c>
      <c r="C2055" t="s">
        <v>43</v>
      </c>
      <c r="D2055" s="4">
        <v>41537</v>
      </c>
      <c r="E2055" t="s">
        <v>134</v>
      </c>
      <c r="F2055" t="s">
        <v>132</v>
      </c>
      <c r="G2055" t="s">
        <v>127</v>
      </c>
      <c r="H2055" t="s">
        <v>44</v>
      </c>
      <c r="I2055" t="s">
        <v>78</v>
      </c>
      <c r="J2055" t="s">
        <v>48</v>
      </c>
      <c r="K2055">
        <v>356</v>
      </c>
      <c r="L2055">
        <v>156000</v>
      </c>
      <c r="M2055" t="s">
        <v>49</v>
      </c>
      <c r="N2055">
        <v>0</v>
      </c>
      <c r="O2055">
        <v>0</v>
      </c>
      <c r="P2055">
        <v>0</v>
      </c>
      <c r="Q2055">
        <v>0.30299999999999999</v>
      </c>
      <c r="R2055" s="5">
        <v>6.5400000000000004E-5</v>
      </c>
      <c r="S2055">
        <v>3.19</v>
      </c>
      <c r="T2055">
        <v>0</v>
      </c>
      <c r="U2055">
        <v>0</v>
      </c>
      <c r="V2055">
        <v>0</v>
      </c>
      <c r="W2055">
        <v>5.9200000000000003E-2</v>
      </c>
      <c r="X2055" s="5">
        <v>1.3200000000000001E-5</v>
      </c>
      <c r="Y2055">
        <v>1.81</v>
      </c>
      <c r="AB2055">
        <v>2</v>
      </c>
      <c r="AC2055" t="s">
        <v>133</v>
      </c>
      <c r="AD2055" t="s">
        <v>128</v>
      </c>
      <c r="AE2055" t="s">
        <v>79</v>
      </c>
      <c r="AF2055" t="s">
        <v>134</v>
      </c>
    </row>
    <row r="2056" spans="1:32">
      <c r="A2056" t="s">
        <v>150</v>
      </c>
      <c r="B2056" t="s">
        <v>42</v>
      </c>
      <c r="C2056" t="s">
        <v>43</v>
      </c>
      <c r="D2056" s="4">
        <v>41537</v>
      </c>
      <c r="E2056" t="s">
        <v>134</v>
      </c>
      <c r="F2056" t="s">
        <v>132</v>
      </c>
      <c r="G2056" t="s">
        <v>127</v>
      </c>
      <c r="H2056" t="s">
        <v>44</v>
      </c>
      <c r="I2056" t="s">
        <v>80</v>
      </c>
      <c r="J2056" t="s">
        <v>48</v>
      </c>
      <c r="K2056">
        <v>563</v>
      </c>
      <c r="L2056">
        <v>233000</v>
      </c>
      <c r="M2056" t="s">
        <v>49</v>
      </c>
      <c r="N2056">
        <v>0</v>
      </c>
      <c r="O2056">
        <v>0</v>
      </c>
      <c r="P2056">
        <v>0</v>
      </c>
      <c r="Q2056">
        <v>0.128</v>
      </c>
      <c r="R2056" s="5">
        <v>7.9900000000000004E-5</v>
      </c>
      <c r="S2056">
        <v>4.3899999999999997</v>
      </c>
      <c r="T2056">
        <v>0</v>
      </c>
      <c r="U2056">
        <v>0</v>
      </c>
      <c r="V2056">
        <v>0</v>
      </c>
      <c r="W2056">
        <v>2.6200000000000001E-2</v>
      </c>
      <c r="X2056" s="5">
        <v>1.73E-5</v>
      </c>
      <c r="Y2056">
        <v>2.59</v>
      </c>
      <c r="AB2056">
        <v>2</v>
      </c>
      <c r="AC2056" t="s">
        <v>133</v>
      </c>
      <c r="AD2056" t="s">
        <v>128</v>
      </c>
      <c r="AE2056" t="s">
        <v>81</v>
      </c>
      <c r="AF2056" t="s">
        <v>134</v>
      </c>
    </row>
    <row r="2057" spans="1:32">
      <c r="A2057" t="s">
        <v>150</v>
      </c>
      <c r="B2057" t="s">
        <v>42</v>
      </c>
      <c r="C2057" t="s">
        <v>43</v>
      </c>
      <c r="D2057" s="4">
        <v>41537</v>
      </c>
      <c r="E2057" t="s">
        <v>134</v>
      </c>
      <c r="F2057" t="s">
        <v>132</v>
      </c>
      <c r="G2057" t="s">
        <v>127</v>
      </c>
      <c r="H2057" t="s">
        <v>44</v>
      </c>
      <c r="I2057" t="s">
        <v>130</v>
      </c>
      <c r="J2057" t="s">
        <v>48</v>
      </c>
      <c r="K2057">
        <v>287</v>
      </c>
      <c r="L2057">
        <v>202000</v>
      </c>
      <c r="M2057" t="s">
        <v>49</v>
      </c>
      <c r="N2057">
        <v>0</v>
      </c>
      <c r="O2057">
        <v>0</v>
      </c>
      <c r="P2057">
        <v>0</v>
      </c>
      <c r="Q2057">
        <v>0.23699999999999999</v>
      </c>
      <c r="R2057" s="5">
        <v>7.0699999999999997E-5</v>
      </c>
      <c r="S2057">
        <v>3.94</v>
      </c>
      <c r="T2057">
        <v>0</v>
      </c>
      <c r="U2057">
        <v>0</v>
      </c>
      <c r="V2057">
        <v>0</v>
      </c>
      <c r="W2057">
        <v>4.4699999999999997E-2</v>
      </c>
      <c r="X2057" s="5">
        <v>1.42E-5</v>
      </c>
      <c r="Y2057">
        <v>2.1</v>
      </c>
      <c r="AB2057">
        <v>2</v>
      </c>
      <c r="AC2057" t="s">
        <v>133</v>
      </c>
      <c r="AD2057" t="s">
        <v>128</v>
      </c>
      <c r="AE2057" t="s">
        <v>131</v>
      </c>
      <c r="AF2057" t="s">
        <v>134</v>
      </c>
    </row>
    <row r="2058" spans="1:32">
      <c r="A2058" t="s">
        <v>150</v>
      </c>
      <c r="B2058" t="s">
        <v>42</v>
      </c>
      <c r="C2058" t="s">
        <v>43</v>
      </c>
      <c r="D2058" s="4">
        <v>41537</v>
      </c>
      <c r="E2058" t="s">
        <v>134</v>
      </c>
      <c r="F2058" t="s">
        <v>132</v>
      </c>
      <c r="G2058" t="s">
        <v>46</v>
      </c>
      <c r="H2058" t="s">
        <v>44</v>
      </c>
      <c r="I2058" t="s">
        <v>130</v>
      </c>
      <c r="J2058" t="s">
        <v>48</v>
      </c>
      <c r="K2058">
        <v>241</v>
      </c>
      <c r="L2058">
        <v>230000</v>
      </c>
      <c r="M2058" t="s">
        <v>49</v>
      </c>
      <c r="N2058">
        <v>0</v>
      </c>
      <c r="O2058">
        <v>0</v>
      </c>
      <c r="P2058">
        <v>0</v>
      </c>
      <c r="Q2058">
        <v>3.6700000000000003E-2</v>
      </c>
      <c r="R2058" s="5">
        <v>1.4E-5</v>
      </c>
      <c r="S2058">
        <v>2.0299999999999998</v>
      </c>
      <c r="T2058">
        <v>0</v>
      </c>
      <c r="U2058">
        <v>0</v>
      </c>
      <c r="V2058">
        <v>0</v>
      </c>
      <c r="W2058">
        <v>3.6700000000000003E-2</v>
      </c>
      <c r="X2058" s="5">
        <v>1.4E-5</v>
      </c>
      <c r="Y2058">
        <v>2.0299999999999998</v>
      </c>
      <c r="AB2058">
        <v>2</v>
      </c>
      <c r="AC2058" t="s">
        <v>133</v>
      </c>
      <c r="AD2058" t="s">
        <v>46</v>
      </c>
      <c r="AE2058" t="s">
        <v>131</v>
      </c>
      <c r="AF2058" t="s">
        <v>134</v>
      </c>
    </row>
    <row r="2059" spans="1:32">
      <c r="A2059" t="s">
        <v>150</v>
      </c>
      <c r="B2059" t="s">
        <v>42</v>
      </c>
      <c r="C2059" t="s">
        <v>43</v>
      </c>
      <c r="D2059" s="4">
        <v>41488</v>
      </c>
      <c r="E2059" t="s">
        <v>134</v>
      </c>
      <c r="F2059" t="s">
        <v>82</v>
      </c>
      <c r="G2059" t="s">
        <v>127</v>
      </c>
      <c r="H2059" t="s">
        <v>44</v>
      </c>
      <c r="I2059" t="s">
        <v>58</v>
      </c>
      <c r="J2059" t="s">
        <v>48</v>
      </c>
      <c r="K2059">
        <v>1030</v>
      </c>
      <c r="L2059">
        <v>300000</v>
      </c>
      <c r="M2059" t="s">
        <v>49</v>
      </c>
      <c r="N2059">
        <v>0</v>
      </c>
      <c r="O2059">
        <v>0</v>
      </c>
      <c r="P2059">
        <v>0</v>
      </c>
      <c r="Q2059">
        <v>0</v>
      </c>
      <c r="R2059">
        <v>0</v>
      </c>
      <c r="S2059">
        <v>4.75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2.6</v>
      </c>
      <c r="AB2059">
        <v>2</v>
      </c>
      <c r="AC2059" t="s">
        <v>83</v>
      </c>
      <c r="AD2059" t="s">
        <v>128</v>
      </c>
      <c r="AE2059" t="s">
        <v>59</v>
      </c>
      <c r="AF2059" t="s">
        <v>134</v>
      </c>
    </row>
    <row r="2060" spans="1:32">
      <c r="A2060" t="s">
        <v>150</v>
      </c>
      <c r="B2060" t="s">
        <v>42</v>
      </c>
      <c r="C2060" t="s">
        <v>43</v>
      </c>
      <c r="D2060" s="4">
        <v>41488</v>
      </c>
      <c r="E2060" t="s">
        <v>134</v>
      </c>
      <c r="F2060" t="s">
        <v>82</v>
      </c>
      <c r="G2060" t="s">
        <v>127</v>
      </c>
      <c r="H2060" t="s">
        <v>44</v>
      </c>
      <c r="I2060" t="s">
        <v>60</v>
      </c>
      <c r="J2060" t="s">
        <v>48</v>
      </c>
      <c r="K2060">
        <v>1030</v>
      </c>
      <c r="L2060">
        <v>300000</v>
      </c>
      <c r="M2060" t="s">
        <v>49</v>
      </c>
      <c r="N2060">
        <v>0</v>
      </c>
      <c r="O2060">
        <v>0</v>
      </c>
      <c r="P2060">
        <v>0</v>
      </c>
      <c r="Q2060">
        <v>0</v>
      </c>
      <c r="R2060">
        <v>0</v>
      </c>
      <c r="S2060">
        <v>4.5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2.4300000000000002</v>
      </c>
      <c r="AB2060">
        <v>2</v>
      </c>
      <c r="AC2060" t="s">
        <v>83</v>
      </c>
      <c r="AD2060" t="s">
        <v>128</v>
      </c>
      <c r="AE2060" t="s">
        <v>61</v>
      </c>
      <c r="AF2060" t="s">
        <v>134</v>
      </c>
    </row>
    <row r="2061" spans="1:32">
      <c r="A2061" t="s">
        <v>150</v>
      </c>
      <c r="B2061" t="s">
        <v>42</v>
      </c>
      <c r="C2061" t="s">
        <v>43</v>
      </c>
      <c r="D2061" s="4">
        <v>41488</v>
      </c>
      <c r="E2061" t="s">
        <v>134</v>
      </c>
      <c r="F2061" t="s">
        <v>82</v>
      </c>
      <c r="G2061" t="s">
        <v>127</v>
      </c>
      <c r="H2061" t="s">
        <v>44</v>
      </c>
      <c r="I2061" t="s">
        <v>64</v>
      </c>
      <c r="J2061" t="s">
        <v>48</v>
      </c>
      <c r="K2061">
        <v>1030</v>
      </c>
      <c r="L2061">
        <v>300000</v>
      </c>
      <c r="M2061" t="s">
        <v>49</v>
      </c>
      <c r="N2061">
        <v>0</v>
      </c>
      <c r="O2061">
        <v>0</v>
      </c>
      <c r="P2061">
        <v>0</v>
      </c>
      <c r="Q2061">
        <v>0</v>
      </c>
      <c r="R2061">
        <v>0</v>
      </c>
      <c r="S2061">
        <v>4.4400000000000004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2.37</v>
      </c>
      <c r="AB2061">
        <v>2</v>
      </c>
      <c r="AC2061" t="s">
        <v>83</v>
      </c>
      <c r="AD2061" t="s">
        <v>128</v>
      </c>
      <c r="AE2061" t="s">
        <v>65</v>
      </c>
      <c r="AF2061" t="s">
        <v>134</v>
      </c>
    </row>
    <row r="2062" spans="1:32">
      <c r="A2062" t="s">
        <v>150</v>
      </c>
      <c r="B2062" t="s">
        <v>42</v>
      </c>
      <c r="C2062" t="s">
        <v>43</v>
      </c>
      <c r="D2062" s="4">
        <v>41488</v>
      </c>
      <c r="E2062" t="s">
        <v>134</v>
      </c>
      <c r="F2062" t="s">
        <v>82</v>
      </c>
      <c r="G2062" t="s">
        <v>127</v>
      </c>
      <c r="H2062" t="s">
        <v>44</v>
      </c>
      <c r="I2062" t="s">
        <v>66</v>
      </c>
      <c r="J2062" t="s">
        <v>48</v>
      </c>
      <c r="K2062">
        <v>1030</v>
      </c>
      <c r="L2062">
        <v>300000</v>
      </c>
      <c r="M2062" t="s">
        <v>49</v>
      </c>
      <c r="N2062">
        <v>0</v>
      </c>
      <c r="O2062">
        <v>0</v>
      </c>
      <c r="P2062">
        <v>0</v>
      </c>
      <c r="Q2062">
        <v>0</v>
      </c>
      <c r="R2062">
        <v>0</v>
      </c>
      <c r="S2062">
        <v>4.37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2.37</v>
      </c>
      <c r="AB2062">
        <v>2</v>
      </c>
      <c r="AC2062" t="s">
        <v>83</v>
      </c>
      <c r="AD2062" t="s">
        <v>128</v>
      </c>
      <c r="AE2062" t="s">
        <v>67</v>
      </c>
      <c r="AF2062" t="s">
        <v>134</v>
      </c>
    </row>
    <row r="2063" spans="1:32">
      <c r="A2063" t="s">
        <v>150</v>
      </c>
      <c r="B2063" t="s">
        <v>42</v>
      </c>
      <c r="C2063" t="s">
        <v>43</v>
      </c>
      <c r="D2063" s="4">
        <v>41488</v>
      </c>
      <c r="E2063" t="s">
        <v>134</v>
      </c>
      <c r="F2063" t="s">
        <v>82</v>
      </c>
      <c r="G2063" t="s">
        <v>127</v>
      </c>
      <c r="H2063" t="s">
        <v>44</v>
      </c>
      <c r="I2063" t="s">
        <v>68</v>
      </c>
      <c r="J2063" t="s">
        <v>48</v>
      </c>
      <c r="K2063">
        <v>1030</v>
      </c>
      <c r="L2063">
        <v>300000</v>
      </c>
      <c r="M2063" t="s">
        <v>49</v>
      </c>
      <c r="N2063">
        <v>0</v>
      </c>
      <c r="O2063">
        <v>0</v>
      </c>
      <c r="P2063">
        <v>0</v>
      </c>
      <c r="Q2063">
        <v>0</v>
      </c>
      <c r="R2063">
        <v>0</v>
      </c>
      <c r="S2063">
        <v>4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2.36</v>
      </c>
      <c r="AB2063">
        <v>2</v>
      </c>
      <c r="AC2063" t="s">
        <v>83</v>
      </c>
      <c r="AD2063" t="s">
        <v>128</v>
      </c>
      <c r="AE2063" t="s">
        <v>69</v>
      </c>
      <c r="AF2063" t="s">
        <v>134</v>
      </c>
    </row>
    <row r="2064" spans="1:32">
      <c r="A2064" t="s">
        <v>150</v>
      </c>
      <c r="B2064" t="s">
        <v>42</v>
      </c>
      <c r="C2064" t="s">
        <v>43</v>
      </c>
      <c r="D2064" s="4">
        <v>41488</v>
      </c>
      <c r="E2064" t="s">
        <v>134</v>
      </c>
      <c r="F2064" t="s">
        <v>82</v>
      </c>
      <c r="G2064" t="s">
        <v>127</v>
      </c>
      <c r="H2064" t="s">
        <v>44</v>
      </c>
      <c r="I2064" t="s">
        <v>74</v>
      </c>
      <c r="J2064" t="s">
        <v>48</v>
      </c>
      <c r="K2064">
        <v>1030</v>
      </c>
      <c r="L2064">
        <v>300000</v>
      </c>
      <c r="M2064" t="s">
        <v>49</v>
      </c>
      <c r="N2064">
        <v>0</v>
      </c>
      <c r="O2064">
        <v>0</v>
      </c>
      <c r="P2064">
        <v>0</v>
      </c>
      <c r="Q2064">
        <v>0</v>
      </c>
      <c r="R2064">
        <v>0</v>
      </c>
      <c r="S2064">
        <v>3.92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2.37</v>
      </c>
      <c r="AB2064">
        <v>2</v>
      </c>
      <c r="AC2064" t="s">
        <v>83</v>
      </c>
      <c r="AD2064" t="s">
        <v>128</v>
      </c>
      <c r="AE2064" t="s">
        <v>75</v>
      </c>
      <c r="AF2064" t="s">
        <v>134</v>
      </c>
    </row>
    <row r="2065" spans="1:32">
      <c r="A2065" t="s">
        <v>150</v>
      </c>
      <c r="B2065" t="s">
        <v>42</v>
      </c>
      <c r="C2065" t="s">
        <v>43</v>
      </c>
      <c r="D2065" s="4">
        <v>41488</v>
      </c>
      <c r="E2065" t="s">
        <v>134</v>
      </c>
      <c r="F2065" t="s">
        <v>82</v>
      </c>
      <c r="G2065" t="s">
        <v>127</v>
      </c>
      <c r="H2065" t="s">
        <v>44</v>
      </c>
      <c r="I2065" t="s">
        <v>76</v>
      </c>
      <c r="J2065" t="s">
        <v>48</v>
      </c>
      <c r="K2065">
        <v>1030</v>
      </c>
      <c r="L2065">
        <v>300000</v>
      </c>
      <c r="M2065" t="s">
        <v>49</v>
      </c>
      <c r="N2065">
        <v>0</v>
      </c>
      <c r="O2065">
        <v>0</v>
      </c>
      <c r="P2065">
        <v>0</v>
      </c>
      <c r="Q2065">
        <v>0</v>
      </c>
      <c r="R2065">
        <v>0</v>
      </c>
      <c r="S2065">
        <v>4.0999999999999996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2.41</v>
      </c>
      <c r="AB2065">
        <v>2</v>
      </c>
      <c r="AC2065" t="s">
        <v>83</v>
      </c>
      <c r="AD2065" t="s">
        <v>128</v>
      </c>
      <c r="AE2065" t="s">
        <v>77</v>
      </c>
      <c r="AF2065" t="s">
        <v>134</v>
      </c>
    </row>
    <row r="2066" spans="1:32">
      <c r="A2066" t="s">
        <v>150</v>
      </c>
      <c r="B2066" t="s">
        <v>42</v>
      </c>
      <c r="C2066" t="s">
        <v>43</v>
      </c>
      <c r="D2066" s="4">
        <v>41488</v>
      </c>
      <c r="E2066" t="s">
        <v>134</v>
      </c>
      <c r="F2066" t="s">
        <v>82</v>
      </c>
      <c r="G2066" t="s">
        <v>127</v>
      </c>
      <c r="H2066" t="s">
        <v>44</v>
      </c>
      <c r="I2066" t="s">
        <v>78</v>
      </c>
      <c r="J2066" t="s">
        <v>48</v>
      </c>
      <c r="K2066">
        <v>1030</v>
      </c>
      <c r="L2066">
        <v>300000</v>
      </c>
      <c r="M2066" t="s">
        <v>49</v>
      </c>
      <c r="N2066">
        <v>0</v>
      </c>
      <c r="O2066">
        <v>0</v>
      </c>
      <c r="P2066">
        <v>0</v>
      </c>
      <c r="Q2066">
        <v>0</v>
      </c>
      <c r="R2066">
        <v>0</v>
      </c>
      <c r="S2066">
        <v>3.6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2.04</v>
      </c>
      <c r="AB2066">
        <v>2</v>
      </c>
      <c r="AC2066" t="s">
        <v>83</v>
      </c>
      <c r="AD2066" t="s">
        <v>128</v>
      </c>
      <c r="AE2066" t="s">
        <v>79</v>
      </c>
      <c r="AF2066" t="s">
        <v>134</v>
      </c>
    </row>
    <row r="2067" spans="1:32">
      <c r="A2067" t="s">
        <v>150</v>
      </c>
      <c r="B2067" t="s">
        <v>42</v>
      </c>
      <c r="C2067" t="s">
        <v>43</v>
      </c>
      <c r="D2067" s="4">
        <v>41488</v>
      </c>
      <c r="E2067" t="s">
        <v>134</v>
      </c>
      <c r="F2067" t="s">
        <v>82</v>
      </c>
      <c r="G2067" t="s">
        <v>127</v>
      </c>
      <c r="H2067" t="s">
        <v>44</v>
      </c>
      <c r="I2067" t="s">
        <v>80</v>
      </c>
      <c r="J2067" t="s">
        <v>48</v>
      </c>
      <c r="K2067">
        <v>1030</v>
      </c>
      <c r="L2067">
        <v>300000</v>
      </c>
      <c r="M2067" t="s">
        <v>49</v>
      </c>
      <c r="N2067">
        <v>0</v>
      </c>
      <c r="O2067">
        <v>0</v>
      </c>
      <c r="P2067">
        <v>0</v>
      </c>
      <c r="Q2067">
        <v>0</v>
      </c>
      <c r="R2067">
        <v>0</v>
      </c>
      <c r="S2067">
        <v>4.4400000000000004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2.72</v>
      </c>
      <c r="AB2067">
        <v>2</v>
      </c>
      <c r="AC2067" t="s">
        <v>83</v>
      </c>
      <c r="AD2067" t="s">
        <v>128</v>
      </c>
      <c r="AE2067" t="s">
        <v>81</v>
      </c>
      <c r="AF2067" t="s">
        <v>134</v>
      </c>
    </row>
    <row r="2068" spans="1:32">
      <c r="A2068" t="s">
        <v>150</v>
      </c>
      <c r="B2068" t="s">
        <v>42</v>
      </c>
      <c r="C2068" t="s">
        <v>43</v>
      </c>
      <c r="D2068" s="4">
        <v>41537</v>
      </c>
      <c r="E2068" t="s">
        <v>134</v>
      </c>
      <c r="F2068" t="s">
        <v>82</v>
      </c>
      <c r="G2068" t="s">
        <v>127</v>
      </c>
      <c r="H2068" t="s">
        <v>44</v>
      </c>
      <c r="I2068" t="s">
        <v>130</v>
      </c>
      <c r="J2068" t="s">
        <v>48</v>
      </c>
      <c r="K2068">
        <v>1030</v>
      </c>
      <c r="L2068">
        <v>300000</v>
      </c>
      <c r="M2068" t="s">
        <v>49</v>
      </c>
      <c r="N2068">
        <v>0</v>
      </c>
      <c r="O2068">
        <v>0</v>
      </c>
      <c r="P2068">
        <v>0</v>
      </c>
      <c r="Q2068">
        <v>0</v>
      </c>
      <c r="R2068">
        <v>0</v>
      </c>
      <c r="S2068">
        <v>4.3499999999999996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2.4</v>
      </c>
      <c r="AB2068">
        <v>2</v>
      </c>
      <c r="AC2068" t="s">
        <v>83</v>
      </c>
      <c r="AD2068" t="s">
        <v>128</v>
      </c>
      <c r="AE2068" t="s">
        <v>131</v>
      </c>
      <c r="AF2068" t="s">
        <v>134</v>
      </c>
    </row>
    <row r="2069" spans="1:32">
      <c r="A2069" t="s">
        <v>150</v>
      </c>
      <c r="B2069" t="s">
        <v>42</v>
      </c>
      <c r="C2069" t="s">
        <v>43</v>
      </c>
      <c r="D2069" s="4">
        <v>41537</v>
      </c>
      <c r="E2069" t="s">
        <v>134</v>
      </c>
      <c r="F2069" t="s">
        <v>82</v>
      </c>
      <c r="G2069" t="s">
        <v>46</v>
      </c>
      <c r="H2069" t="s">
        <v>44</v>
      </c>
      <c r="I2069" t="s">
        <v>130</v>
      </c>
      <c r="J2069" t="s">
        <v>48</v>
      </c>
      <c r="K2069">
        <v>1030</v>
      </c>
      <c r="L2069">
        <v>300000</v>
      </c>
      <c r="M2069" t="s">
        <v>49</v>
      </c>
      <c r="N2069">
        <v>0</v>
      </c>
      <c r="O2069">
        <v>0</v>
      </c>
      <c r="P2069">
        <v>0</v>
      </c>
      <c r="Q2069">
        <v>0</v>
      </c>
      <c r="R2069">
        <v>0</v>
      </c>
      <c r="S2069">
        <v>2.41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2.41</v>
      </c>
      <c r="AB2069">
        <v>2</v>
      </c>
      <c r="AC2069" t="s">
        <v>83</v>
      </c>
      <c r="AD2069" t="s">
        <v>46</v>
      </c>
      <c r="AE2069" t="s">
        <v>131</v>
      </c>
      <c r="AF2069" t="s">
        <v>134</v>
      </c>
    </row>
    <row r="2070" spans="1:32">
      <c r="A2070" t="s">
        <v>150</v>
      </c>
      <c r="B2070" t="s">
        <v>42</v>
      </c>
      <c r="C2070" t="s">
        <v>43</v>
      </c>
      <c r="D2070" s="4">
        <v>41488</v>
      </c>
      <c r="E2070" t="s">
        <v>134</v>
      </c>
      <c r="F2070" t="s">
        <v>84</v>
      </c>
      <c r="G2070" t="s">
        <v>127</v>
      </c>
      <c r="H2070" t="s">
        <v>44</v>
      </c>
      <c r="I2070" t="s">
        <v>58</v>
      </c>
      <c r="J2070" t="s">
        <v>48</v>
      </c>
      <c r="K2070">
        <v>175</v>
      </c>
      <c r="L2070">
        <v>50000</v>
      </c>
      <c r="M2070" t="s">
        <v>49</v>
      </c>
      <c r="N2070">
        <v>0</v>
      </c>
      <c r="O2070">
        <v>0</v>
      </c>
      <c r="P2070">
        <v>0</v>
      </c>
      <c r="Q2070">
        <v>0</v>
      </c>
      <c r="R2070">
        <v>0</v>
      </c>
      <c r="S2070">
        <v>4.04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1.79</v>
      </c>
      <c r="AB2070">
        <v>2</v>
      </c>
      <c r="AC2070" t="s">
        <v>85</v>
      </c>
      <c r="AD2070" t="s">
        <v>128</v>
      </c>
      <c r="AE2070" t="s">
        <v>59</v>
      </c>
      <c r="AF2070" t="s">
        <v>134</v>
      </c>
    </row>
    <row r="2071" spans="1:32">
      <c r="A2071" t="s">
        <v>150</v>
      </c>
      <c r="B2071" t="s">
        <v>42</v>
      </c>
      <c r="C2071" t="s">
        <v>43</v>
      </c>
      <c r="D2071" s="4">
        <v>41488</v>
      </c>
      <c r="E2071" t="s">
        <v>134</v>
      </c>
      <c r="F2071" t="s">
        <v>84</v>
      </c>
      <c r="G2071" t="s">
        <v>127</v>
      </c>
      <c r="H2071" t="s">
        <v>44</v>
      </c>
      <c r="I2071" t="s">
        <v>60</v>
      </c>
      <c r="J2071" t="s">
        <v>48</v>
      </c>
      <c r="K2071">
        <v>175</v>
      </c>
      <c r="L2071">
        <v>50000</v>
      </c>
      <c r="M2071" t="s">
        <v>49</v>
      </c>
      <c r="N2071">
        <v>0</v>
      </c>
      <c r="O2071">
        <v>0</v>
      </c>
      <c r="P2071">
        <v>0</v>
      </c>
      <c r="Q2071">
        <v>0</v>
      </c>
      <c r="R2071">
        <v>0</v>
      </c>
      <c r="S2071">
        <v>3.8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1.67</v>
      </c>
      <c r="AB2071">
        <v>2</v>
      </c>
      <c r="AC2071" t="s">
        <v>85</v>
      </c>
      <c r="AD2071" t="s">
        <v>128</v>
      </c>
      <c r="AE2071" t="s">
        <v>61</v>
      </c>
      <c r="AF2071" t="s">
        <v>134</v>
      </c>
    </row>
    <row r="2072" spans="1:32">
      <c r="A2072" t="s">
        <v>150</v>
      </c>
      <c r="B2072" t="s">
        <v>42</v>
      </c>
      <c r="C2072" t="s">
        <v>43</v>
      </c>
      <c r="D2072" s="4">
        <v>41488</v>
      </c>
      <c r="E2072" t="s">
        <v>134</v>
      </c>
      <c r="F2072" t="s">
        <v>84</v>
      </c>
      <c r="G2072" t="s">
        <v>127</v>
      </c>
      <c r="H2072" t="s">
        <v>44</v>
      </c>
      <c r="I2072" t="s">
        <v>64</v>
      </c>
      <c r="J2072" t="s">
        <v>48</v>
      </c>
      <c r="K2072">
        <v>175</v>
      </c>
      <c r="L2072">
        <v>50000</v>
      </c>
      <c r="M2072" t="s">
        <v>49</v>
      </c>
      <c r="N2072">
        <v>0</v>
      </c>
      <c r="O2072">
        <v>0</v>
      </c>
      <c r="P2072">
        <v>0</v>
      </c>
      <c r="Q2072">
        <v>0</v>
      </c>
      <c r="R2072">
        <v>0</v>
      </c>
      <c r="S2072">
        <v>3.71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1.63</v>
      </c>
      <c r="AB2072">
        <v>2</v>
      </c>
      <c r="AC2072" t="s">
        <v>85</v>
      </c>
      <c r="AD2072" t="s">
        <v>128</v>
      </c>
      <c r="AE2072" t="s">
        <v>65</v>
      </c>
      <c r="AF2072" t="s">
        <v>134</v>
      </c>
    </row>
    <row r="2073" spans="1:32">
      <c r="A2073" t="s">
        <v>150</v>
      </c>
      <c r="B2073" t="s">
        <v>42</v>
      </c>
      <c r="C2073" t="s">
        <v>43</v>
      </c>
      <c r="D2073" s="4">
        <v>41488</v>
      </c>
      <c r="E2073" t="s">
        <v>134</v>
      </c>
      <c r="F2073" t="s">
        <v>84</v>
      </c>
      <c r="G2073" t="s">
        <v>127</v>
      </c>
      <c r="H2073" t="s">
        <v>44</v>
      </c>
      <c r="I2073" t="s">
        <v>66</v>
      </c>
      <c r="J2073" t="s">
        <v>48</v>
      </c>
      <c r="K2073">
        <v>175</v>
      </c>
      <c r="L2073">
        <v>50000</v>
      </c>
      <c r="M2073" t="s">
        <v>49</v>
      </c>
      <c r="N2073">
        <v>0</v>
      </c>
      <c r="O2073">
        <v>0</v>
      </c>
      <c r="P2073">
        <v>0</v>
      </c>
      <c r="Q2073">
        <v>0</v>
      </c>
      <c r="R2073">
        <v>0</v>
      </c>
      <c r="S2073">
        <v>3.69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1.63</v>
      </c>
      <c r="AB2073">
        <v>2</v>
      </c>
      <c r="AC2073" t="s">
        <v>85</v>
      </c>
      <c r="AD2073" t="s">
        <v>128</v>
      </c>
      <c r="AE2073" t="s">
        <v>67</v>
      </c>
      <c r="AF2073" t="s">
        <v>134</v>
      </c>
    </row>
    <row r="2074" spans="1:32">
      <c r="A2074" t="s">
        <v>150</v>
      </c>
      <c r="B2074" t="s">
        <v>42</v>
      </c>
      <c r="C2074" t="s">
        <v>43</v>
      </c>
      <c r="D2074" s="4">
        <v>41488</v>
      </c>
      <c r="E2074" t="s">
        <v>134</v>
      </c>
      <c r="F2074" t="s">
        <v>84</v>
      </c>
      <c r="G2074" t="s">
        <v>127</v>
      </c>
      <c r="H2074" t="s">
        <v>44</v>
      </c>
      <c r="I2074" t="s">
        <v>68</v>
      </c>
      <c r="J2074" t="s">
        <v>48</v>
      </c>
      <c r="K2074">
        <v>175</v>
      </c>
      <c r="L2074">
        <v>50000</v>
      </c>
      <c r="M2074" t="s">
        <v>49</v>
      </c>
      <c r="N2074">
        <v>0</v>
      </c>
      <c r="O2074">
        <v>0</v>
      </c>
      <c r="P2074">
        <v>0</v>
      </c>
      <c r="Q2074">
        <v>0</v>
      </c>
      <c r="R2074">
        <v>0</v>
      </c>
      <c r="S2074">
        <v>3.27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1.63</v>
      </c>
      <c r="AB2074">
        <v>2</v>
      </c>
      <c r="AC2074" t="s">
        <v>85</v>
      </c>
      <c r="AD2074" t="s">
        <v>128</v>
      </c>
      <c r="AE2074" t="s">
        <v>69</v>
      </c>
      <c r="AF2074" t="s">
        <v>134</v>
      </c>
    </row>
    <row r="2075" spans="1:32">
      <c r="A2075" t="s">
        <v>150</v>
      </c>
      <c r="B2075" t="s">
        <v>42</v>
      </c>
      <c r="C2075" t="s">
        <v>43</v>
      </c>
      <c r="D2075" s="4">
        <v>41488</v>
      </c>
      <c r="E2075" t="s">
        <v>134</v>
      </c>
      <c r="F2075" t="s">
        <v>84</v>
      </c>
      <c r="G2075" t="s">
        <v>127</v>
      </c>
      <c r="H2075" t="s">
        <v>44</v>
      </c>
      <c r="I2075" t="s">
        <v>74</v>
      </c>
      <c r="J2075" t="s">
        <v>48</v>
      </c>
      <c r="K2075">
        <v>175</v>
      </c>
      <c r="L2075">
        <v>50000</v>
      </c>
      <c r="M2075" t="s">
        <v>49</v>
      </c>
      <c r="N2075">
        <v>0</v>
      </c>
      <c r="O2075">
        <v>0</v>
      </c>
      <c r="P2075">
        <v>0</v>
      </c>
      <c r="Q2075">
        <v>0</v>
      </c>
      <c r="R2075">
        <v>0</v>
      </c>
      <c r="S2075">
        <v>3.44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1.64</v>
      </c>
      <c r="AB2075">
        <v>2</v>
      </c>
      <c r="AC2075" t="s">
        <v>85</v>
      </c>
      <c r="AD2075" t="s">
        <v>128</v>
      </c>
      <c r="AE2075" t="s">
        <v>75</v>
      </c>
      <c r="AF2075" t="s">
        <v>134</v>
      </c>
    </row>
    <row r="2076" spans="1:32">
      <c r="A2076" t="s">
        <v>150</v>
      </c>
      <c r="B2076" t="s">
        <v>42</v>
      </c>
      <c r="C2076" t="s">
        <v>43</v>
      </c>
      <c r="D2076" s="4">
        <v>41488</v>
      </c>
      <c r="E2076" t="s">
        <v>134</v>
      </c>
      <c r="F2076" t="s">
        <v>84</v>
      </c>
      <c r="G2076" t="s">
        <v>127</v>
      </c>
      <c r="H2076" t="s">
        <v>44</v>
      </c>
      <c r="I2076" t="s">
        <v>76</v>
      </c>
      <c r="J2076" t="s">
        <v>48</v>
      </c>
      <c r="K2076">
        <v>175</v>
      </c>
      <c r="L2076">
        <v>50000</v>
      </c>
      <c r="M2076" t="s">
        <v>49</v>
      </c>
      <c r="N2076">
        <v>0</v>
      </c>
      <c r="O2076">
        <v>0</v>
      </c>
      <c r="P2076">
        <v>0</v>
      </c>
      <c r="Q2076">
        <v>0</v>
      </c>
      <c r="R2076">
        <v>0</v>
      </c>
      <c r="S2076">
        <v>3.45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1.67</v>
      </c>
      <c r="AB2076">
        <v>2</v>
      </c>
      <c r="AC2076" t="s">
        <v>85</v>
      </c>
      <c r="AD2076" t="s">
        <v>128</v>
      </c>
      <c r="AE2076" t="s">
        <v>77</v>
      </c>
      <c r="AF2076" t="s">
        <v>134</v>
      </c>
    </row>
    <row r="2077" spans="1:32">
      <c r="A2077" t="s">
        <v>150</v>
      </c>
      <c r="B2077" t="s">
        <v>42</v>
      </c>
      <c r="C2077" t="s">
        <v>43</v>
      </c>
      <c r="D2077" s="4">
        <v>41488</v>
      </c>
      <c r="E2077" t="s">
        <v>134</v>
      </c>
      <c r="F2077" t="s">
        <v>84</v>
      </c>
      <c r="G2077" t="s">
        <v>127</v>
      </c>
      <c r="H2077" t="s">
        <v>44</v>
      </c>
      <c r="I2077" t="s">
        <v>78</v>
      </c>
      <c r="J2077" t="s">
        <v>48</v>
      </c>
      <c r="K2077">
        <v>175</v>
      </c>
      <c r="L2077">
        <v>50000</v>
      </c>
      <c r="M2077" t="s">
        <v>49</v>
      </c>
      <c r="N2077">
        <v>0</v>
      </c>
      <c r="O2077">
        <v>0</v>
      </c>
      <c r="P2077">
        <v>0</v>
      </c>
      <c r="Q2077">
        <v>0</v>
      </c>
      <c r="R2077">
        <v>0</v>
      </c>
      <c r="S2077">
        <v>2.95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1.42</v>
      </c>
      <c r="AB2077">
        <v>2</v>
      </c>
      <c r="AC2077" t="s">
        <v>85</v>
      </c>
      <c r="AD2077" t="s">
        <v>128</v>
      </c>
      <c r="AE2077" t="s">
        <v>79</v>
      </c>
      <c r="AF2077" t="s">
        <v>134</v>
      </c>
    </row>
    <row r="2078" spans="1:32">
      <c r="A2078" t="s">
        <v>150</v>
      </c>
      <c r="B2078" t="s">
        <v>42</v>
      </c>
      <c r="C2078" t="s">
        <v>43</v>
      </c>
      <c r="D2078" s="4">
        <v>41488</v>
      </c>
      <c r="E2078" t="s">
        <v>134</v>
      </c>
      <c r="F2078" t="s">
        <v>84</v>
      </c>
      <c r="G2078" t="s">
        <v>127</v>
      </c>
      <c r="H2078" t="s">
        <v>44</v>
      </c>
      <c r="I2078" t="s">
        <v>80</v>
      </c>
      <c r="J2078" t="s">
        <v>48</v>
      </c>
      <c r="K2078">
        <v>175</v>
      </c>
      <c r="L2078">
        <v>50000</v>
      </c>
      <c r="M2078" t="s">
        <v>49</v>
      </c>
      <c r="N2078">
        <v>0</v>
      </c>
      <c r="O2078">
        <v>0</v>
      </c>
      <c r="P2078">
        <v>0</v>
      </c>
      <c r="Q2078">
        <v>0</v>
      </c>
      <c r="R2078">
        <v>0</v>
      </c>
      <c r="S2078">
        <v>3.76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1.88</v>
      </c>
      <c r="AB2078">
        <v>2</v>
      </c>
      <c r="AC2078" t="s">
        <v>85</v>
      </c>
      <c r="AD2078" t="s">
        <v>128</v>
      </c>
      <c r="AE2078" t="s">
        <v>81</v>
      </c>
      <c r="AF2078" t="s">
        <v>134</v>
      </c>
    </row>
    <row r="2079" spans="1:32">
      <c r="A2079" t="s">
        <v>150</v>
      </c>
      <c r="B2079" t="s">
        <v>42</v>
      </c>
      <c r="C2079" t="s">
        <v>43</v>
      </c>
      <c r="D2079" s="4">
        <v>41537</v>
      </c>
      <c r="E2079" t="s">
        <v>134</v>
      </c>
      <c r="F2079" t="s">
        <v>84</v>
      </c>
      <c r="G2079" t="s">
        <v>127</v>
      </c>
      <c r="H2079" t="s">
        <v>44</v>
      </c>
      <c r="I2079" t="s">
        <v>130</v>
      </c>
      <c r="J2079" t="s">
        <v>48</v>
      </c>
      <c r="K2079">
        <v>175</v>
      </c>
      <c r="L2079">
        <v>50000</v>
      </c>
      <c r="M2079" t="s">
        <v>49</v>
      </c>
      <c r="N2079">
        <v>0</v>
      </c>
      <c r="O2079">
        <v>0</v>
      </c>
      <c r="P2079">
        <v>0</v>
      </c>
      <c r="Q2079">
        <v>0</v>
      </c>
      <c r="R2079">
        <v>0</v>
      </c>
      <c r="S2079">
        <v>3.6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1.64</v>
      </c>
      <c r="AB2079">
        <v>2</v>
      </c>
      <c r="AC2079" t="s">
        <v>85</v>
      </c>
      <c r="AD2079" t="s">
        <v>128</v>
      </c>
      <c r="AE2079" t="s">
        <v>131</v>
      </c>
      <c r="AF2079" t="s">
        <v>134</v>
      </c>
    </row>
    <row r="2080" spans="1:32">
      <c r="A2080" t="s">
        <v>150</v>
      </c>
      <c r="B2080" t="s">
        <v>42</v>
      </c>
      <c r="C2080" t="s">
        <v>43</v>
      </c>
      <c r="D2080" s="4">
        <v>41537</v>
      </c>
      <c r="E2080" t="s">
        <v>134</v>
      </c>
      <c r="F2080" t="s">
        <v>84</v>
      </c>
      <c r="G2080" t="s">
        <v>46</v>
      </c>
      <c r="H2080" t="s">
        <v>44</v>
      </c>
      <c r="I2080" t="s">
        <v>130</v>
      </c>
      <c r="J2080" t="s">
        <v>48</v>
      </c>
      <c r="K2080">
        <v>175</v>
      </c>
      <c r="L2080">
        <v>50000</v>
      </c>
      <c r="M2080" t="s">
        <v>49</v>
      </c>
      <c r="N2080">
        <v>0</v>
      </c>
      <c r="O2080">
        <v>0</v>
      </c>
      <c r="P2080">
        <v>0</v>
      </c>
      <c r="Q2080">
        <v>0</v>
      </c>
      <c r="R2080">
        <v>0</v>
      </c>
      <c r="S2080">
        <v>1.64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1.64</v>
      </c>
      <c r="AB2080">
        <v>2</v>
      </c>
      <c r="AC2080" t="s">
        <v>85</v>
      </c>
      <c r="AD2080" t="s">
        <v>46</v>
      </c>
      <c r="AE2080" t="s">
        <v>131</v>
      </c>
      <c r="AF2080" t="s">
        <v>134</v>
      </c>
    </row>
    <row r="2081" spans="1:32">
      <c r="A2081" t="s">
        <v>150</v>
      </c>
      <c r="B2081" t="s">
        <v>42</v>
      </c>
      <c r="C2081" t="s">
        <v>43</v>
      </c>
      <c r="D2081" s="4">
        <v>41488</v>
      </c>
      <c r="E2081" t="s">
        <v>134</v>
      </c>
      <c r="F2081" t="s">
        <v>86</v>
      </c>
      <c r="G2081" t="s">
        <v>127</v>
      </c>
      <c r="H2081" t="s">
        <v>44</v>
      </c>
      <c r="I2081" t="s">
        <v>58</v>
      </c>
      <c r="J2081" t="s">
        <v>48</v>
      </c>
      <c r="K2081">
        <v>14.6</v>
      </c>
      <c r="L2081">
        <v>1920</v>
      </c>
      <c r="M2081" t="s">
        <v>49</v>
      </c>
      <c r="N2081">
        <v>0</v>
      </c>
      <c r="O2081">
        <v>0</v>
      </c>
      <c r="P2081">
        <v>0</v>
      </c>
      <c r="Q2081">
        <v>0</v>
      </c>
      <c r="R2081">
        <v>0</v>
      </c>
      <c r="S2081">
        <v>4.3099999999999996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1.92</v>
      </c>
      <c r="AB2081">
        <v>2</v>
      </c>
      <c r="AC2081" t="s">
        <v>87</v>
      </c>
      <c r="AD2081" t="s">
        <v>128</v>
      </c>
      <c r="AE2081" t="s">
        <v>59</v>
      </c>
      <c r="AF2081" t="s">
        <v>134</v>
      </c>
    </row>
    <row r="2082" spans="1:32">
      <c r="A2082" t="s">
        <v>150</v>
      </c>
      <c r="B2082" t="s">
        <v>42</v>
      </c>
      <c r="C2082" t="s">
        <v>43</v>
      </c>
      <c r="D2082" s="4">
        <v>41488</v>
      </c>
      <c r="E2082" t="s">
        <v>134</v>
      </c>
      <c r="F2082" t="s">
        <v>86</v>
      </c>
      <c r="G2082" t="s">
        <v>127</v>
      </c>
      <c r="H2082" t="s">
        <v>44</v>
      </c>
      <c r="I2082" t="s">
        <v>60</v>
      </c>
      <c r="J2082" t="s">
        <v>48</v>
      </c>
      <c r="K2082">
        <v>14.6</v>
      </c>
      <c r="L2082">
        <v>1920</v>
      </c>
      <c r="M2082" t="s">
        <v>49</v>
      </c>
      <c r="N2082">
        <v>0</v>
      </c>
      <c r="O2082">
        <v>0</v>
      </c>
      <c r="P2082">
        <v>0</v>
      </c>
      <c r="Q2082">
        <v>0</v>
      </c>
      <c r="R2082">
        <v>0</v>
      </c>
      <c r="S2082">
        <v>4.05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1.79</v>
      </c>
      <c r="AB2082">
        <v>2</v>
      </c>
      <c r="AC2082" t="s">
        <v>87</v>
      </c>
      <c r="AD2082" t="s">
        <v>128</v>
      </c>
      <c r="AE2082" t="s">
        <v>61</v>
      </c>
      <c r="AF2082" t="s">
        <v>134</v>
      </c>
    </row>
    <row r="2083" spans="1:32">
      <c r="A2083" t="s">
        <v>150</v>
      </c>
      <c r="B2083" t="s">
        <v>42</v>
      </c>
      <c r="C2083" t="s">
        <v>43</v>
      </c>
      <c r="D2083" s="4">
        <v>41488</v>
      </c>
      <c r="E2083" t="s">
        <v>134</v>
      </c>
      <c r="F2083" t="s">
        <v>86</v>
      </c>
      <c r="G2083" t="s">
        <v>127</v>
      </c>
      <c r="H2083" t="s">
        <v>44</v>
      </c>
      <c r="I2083" t="s">
        <v>64</v>
      </c>
      <c r="J2083" t="s">
        <v>48</v>
      </c>
      <c r="K2083">
        <v>14.6</v>
      </c>
      <c r="L2083">
        <v>1920</v>
      </c>
      <c r="M2083" t="s">
        <v>49</v>
      </c>
      <c r="N2083">
        <v>0</v>
      </c>
      <c r="O2083">
        <v>0</v>
      </c>
      <c r="P2083">
        <v>0</v>
      </c>
      <c r="Q2083">
        <v>0</v>
      </c>
      <c r="R2083">
        <v>0</v>
      </c>
      <c r="S2083">
        <v>3.96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1.75</v>
      </c>
      <c r="AB2083">
        <v>2</v>
      </c>
      <c r="AC2083" t="s">
        <v>87</v>
      </c>
      <c r="AD2083" t="s">
        <v>128</v>
      </c>
      <c r="AE2083" t="s">
        <v>65</v>
      </c>
      <c r="AF2083" t="s">
        <v>134</v>
      </c>
    </row>
    <row r="2084" spans="1:32">
      <c r="A2084" t="s">
        <v>150</v>
      </c>
      <c r="B2084" t="s">
        <v>42</v>
      </c>
      <c r="C2084" t="s">
        <v>43</v>
      </c>
      <c r="D2084" s="4">
        <v>41488</v>
      </c>
      <c r="E2084" t="s">
        <v>134</v>
      </c>
      <c r="F2084" t="s">
        <v>86</v>
      </c>
      <c r="G2084" t="s">
        <v>127</v>
      </c>
      <c r="H2084" t="s">
        <v>44</v>
      </c>
      <c r="I2084" t="s">
        <v>66</v>
      </c>
      <c r="J2084" t="s">
        <v>48</v>
      </c>
      <c r="K2084">
        <v>14.6</v>
      </c>
      <c r="L2084">
        <v>1920</v>
      </c>
      <c r="M2084" t="s">
        <v>49</v>
      </c>
      <c r="N2084">
        <v>0</v>
      </c>
      <c r="O2084">
        <v>0</v>
      </c>
      <c r="P2084">
        <v>0</v>
      </c>
      <c r="Q2084">
        <v>0</v>
      </c>
      <c r="R2084">
        <v>0</v>
      </c>
      <c r="S2084">
        <v>3.94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1.75</v>
      </c>
      <c r="AB2084">
        <v>2</v>
      </c>
      <c r="AC2084" t="s">
        <v>87</v>
      </c>
      <c r="AD2084" t="s">
        <v>128</v>
      </c>
      <c r="AE2084" t="s">
        <v>67</v>
      </c>
      <c r="AF2084" t="s">
        <v>134</v>
      </c>
    </row>
    <row r="2085" spans="1:32">
      <c r="A2085" t="s">
        <v>150</v>
      </c>
      <c r="B2085" t="s">
        <v>42</v>
      </c>
      <c r="C2085" t="s">
        <v>43</v>
      </c>
      <c r="D2085" s="4">
        <v>41488</v>
      </c>
      <c r="E2085" t="s">
        <v>134</v>
      </c>
      <c r="F2085" t="s">
        <v>86</v>
      </c>
      <c r="G2085" t="s">
        <v>127</v>
      </c>
      <c r="H2085" t="s">
        <v>44</v>
      </c>
      <c r="I2085" t="s">
        <v>68</v>
      </c>
      <c r="J2085" t="s">
        <v>48</v>
      </c>
      <c r="K2085">
        <v>14.6</v>
      </c>
      <c r="L2085">
        <v>1920</v>
      </c>
      <c r="M2085" t="s">
        <v>49</v>
      </c>
      <c r="N2085">
        <v>0</v>
      </c>
      <c r="O2085">
        <v>0</v>
      </c>
      <c r="P2085">
        <v>0</v>
      </c>
      <c r="Q2085">
        <v>0</v>
      </c>
      <c r="R2085">
        <v>0</v>
      </c>
      <c r="S2085">
        <v>3.49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1.75</v>
      </c>
      <c r="AB2085">
        <v>2</v>
      </c>
      <c r="AC2085" t="s">
        <v>87</v>
      </c>
      <c r="AD2085" t="s">
        <v>128</v>
      </c>
      <c r="AE2085" t="s">
        <v>69</v>
      </c>
      <c r="AF2085" t="s">
        <v>134</v>
      </c>
    </row>
    <row r="2086" spans="1:32">
      <c r="A2086" t="s">
        <v>150</v>
      </c>
      <c r="B2086" t="s">
        <v>42</v>
      </c>
      <c r="C2086" t="s">
        <v>43</v>
      </c>
      <c r="D2086" s="4">
        <v>41488</v>
      </c>
      <c r="E2086" t="s">
        <v>134</v>
      </c>
      <c r="F2086" t="s">
        <v>86</v>
      </c>
      <c r="G2086" t="s">
        <v>127</v>
      </c>
      <c r="H2086" t="s">
        <v>44</v>
      </c>
      <c r="I2086" t="s">
        <v>74</v>
      </c>
      <c r="J2086" t="s">
        <v>48</v>
      </c>
      <c r="K2086">
        <v>14.6</v>
      </c>
      <c r="L2086">
        <v>1920</v>
      </c>
      <c r="M2086" t="s">
        <v>49</v>
      </c>
      <c r="N2086">
        <v>0</v>
      </c>
      <c r="O2086">
        <v>0</v>
      </c>
      <c r="P2086">
        <v>0</v>
      </c>
      <c r="Q2086">
        <v>0</v>
      </c>
      <c r="R2086">
        <v>0</v>
      </c>
      <c r="S2086">
        <v>3.65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1.75</v>
      </c>
      <c r="AB2086">
        <v>2</v>
      </c>
      <c r="AC2086" t="s">
        <v>87</v>
      </c>
      <c r="AD2086" t="s">
        <v>128</v>
      </c>
      <c r="AE2086" t="s">
        <v>75</v>
      </c>
      <c r="AF2086" t="s">
        <v>134</v>
      </c>
    </row>
    <row r="2087" spans="1:32">
      <c r="A2087" t="s">
        <v>150</v>
      </c>
      <c r="B2087" t="s">
        <v>42</v>
      </c>
      <c r="C2087" t="s">
        <v>43</v>
      </c>
      <c r="D2087" s="4">
        <v>41488</v>
      </c>
      <c r="E2087" t="s">
        <v>134</v>
      </c>
      <c r="F2087" t="s">
        <v>86</v>
      </c>
      <c r="G2087" t="s">
        <v>127</v>
      </c>
      <c r="H2087" t="s">
        <v>44</v>
      </c>
      <c r="I2087" t="s">
        <v>76</v>
      </c>
      <c r="J2087" t="s">
        <v>48</v>
      </c>
      <c r="K2087">
        <v>14.6</v>
      </c>
      <c r="L2087">
        <v>1920</v>
      </c>
      <c r="M2087" t="s">
        <v>49</v>
      </c>
      <c r="N2087">
        <v>0</v>
      </c>
      <c r="O2087">
        <v>0</v>
      </c>
      <c r="P2087">
        <v>0</v>
      </c>
      <c r="Q2087">
        <v>0</v>
      </c>
      <c r="R2087">
        <v>0</v>
      </c>
      <c r="S2087">
        <v>3.66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1.78</v>
      </c>
      <c r="AB2087">
        <v>2</v>
      </c>
      <c r="AC2087" t="s">
        <v>87</v>
      </c>
      <c r="AD2087" t="s">
        <v>128</v>
      </c>
      <c r="AE2087" t="s">
        <v>77</v>
      </c>
      <c r="AF2087" t="s">
        <v>134</v>
      </c>
    </row>
    <row r="2088" spans="1:32">
      <c r="A2088" t="s">
        <v>150</v>
      </c>
      <c r="B2088" t="s">
        <v>42</v>
      </c>
      <c r="C2088" t="s">
        <v>43</v>
      </c>
      <c r="D2088" s="4">
        <v>41488</v>
      </c>
      <c r="E2088" t="s">
        <v>134</v>
      </c>
      <c r="F2088" t="s">
        <v>86</v>
      </c>
      <c r="G2088" t="s">
        <v>127</v>
      </c>
      <c r="H2088" t="s">
        <v>44</v>
      </c>
      <c r="I2088" t="s">
        <v>78</v>
      </c>
      <c r="J2088" t="s">
        <v>48</v>
      </c>
      <c r="K2088">
        <v>14.6</v>
      </c>
      <c r="L2088">
        <v>1920</v>
      </c>
      <c r="M2088" t="s">
        <v>49</v>
      </c>
      <c r="N2088">
        <v>0</v>
      </c>
      <c r="O2088">
        <v>0</v>
      </c>
      <c r="P2088">
        <v>0</v>
      </c>
      <c r="Q2088">
        <v>0</v>
      </c>
      <c r="R2088">
        <v>0</v>
      </c>
      <c r="S2088">
        <v>3.09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1.51</v>
      </c>
      <c r="AB2088">
        <v>2</v>
      </c>
      <c r="AC2088" t="s">
        <v>87</v>
      </c>
      <c r="AD2088" t="s">
        <v>128</v>
      </c>
      <c r="AE2088" t="s">
        <v>79</v>
      </c>
      <c r="AF2088" t="s">
        <v>134</v>
      </c>
    </row>
    <row r="2089" spans="1:32">
      <c r="A2089" t="s">
        <v>150</v>
      </c>
      <c r="B2089" t="s">
        <v>42</v>
      </c>
      <c r="C2089" t="s">
        <v>43</v>
      </c>
      <c r="D2089" s="4">
        <v>41488</v>
      </c>
      <c r="E2089" t="s">
        <v>134</v>
      </c>
      <c r="F2089" t="s">
        <v>86</v>
      </c>
      <c r="G2089" t="s">
        <v>127</v>
      </c>
      <c r="H2089" t="s">
        <v>44</v>
      </c>
      <c r="I2089" t="s">
        <v>80</v>
      </c>
      <c r="J2089" t="s">
        <v>48</v>
      </c>
      <c r="K2089">
        <v>14.6</v>
      </c>
      <c r="L2089">
        <v>1920</v>
      </c>
      <c r="M2089" t="s">
        <v>49</v>
      </c>
      <c r="N2089">
        <v>0</v>
      </c>
      <c r="O2089">
        <v>0</v>
      </c>
      <c r="P2089">
        <v>0</v>
      </c>
      <c r="Q2089">
        <v>0</v>
      </c>
      <c r="R2089">
        <v>0</v>
      </c>
      <c r="S2089">
        <v>4.01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2.02</v>
      </c>
      <c r="AB2089">
        <v>2</v>
      </c>
      <c r="AC2089" t="s">
        <v>87</v>
      </c>
      <c r="AD2089" t="s">
        <v>128</v>
      </c>
      <c r="AE2089" t="s">
        <v>81</v>
      </c>
      <c r="AF2089" t="s">
        <v>134</v>
      </c>
    </row>
    <row r="2090" spans="1:32">
      <c r="A2090" t="s">
        <v>150</v>
      </c>
      <c r="B2090" t="s">
        <v>42</v>
      </c>
      <c r="C2090" t="s">
        <v>43</v>
      </c>
      <c r="D2090" s="4">
        <v>41537</v>
      </c>
      <c r="E2090" t="s">
        <v>134</v>
      </c>
      <c r="F2090" t="s">
        <v>86</v>
      </c>
      <c r="G2090" t="s">
        <v>127</v>
      </c>
      <c r="H2090" t="s">
        <v>44</v>
      </c>
      <c r="I2090" t="s">
        <v>130</v>
      </c>
      <c r="J2090" t="s">
        <v>48</v>
      </c>
      <c r="K2090">
        <v>14.6</v>
      </c>
      <c r="L2090">
        <v>1920</v>
      </c>
      <c r="M2090" t="s">
        <v>49</v>
      </c>
      <c r="N2090">
        <v>0</v>
      </c>
      <c r="O2090">
        <v>0</v>
      </c>
      <c r="P2090">
        <v>0</v>
      </c>
      <c r="Q2090">
        <v>0</v>
      </c>
      <c r="R2090">
        <v>0</v>
      </c>
      <c r="S2090">
        <v>3.84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1.76</v>
      </c>
      <c r="AB2090">
        <v>2</v>
      </c>
      <c r="AC2090" t="s">
        <v>87</v>
      </c>
      <c r="AD2090" t="s">
        <v>128</v>
      </c>
      <c r="AE2090" t="s">
        <v>131</v>
      </c>
      <c r="AF2090" t="s">
        <v>134</v>
      </c>
    </row>
    <row r="2091" spans="1:32">
      <c r="A2091" t="s">
        <v>150</v>
      </c>
      <c r="B2091" t="s">
        <v>42</v>
      </c>
      <c r="C2091" t="s">
        <v>43</v>
      </c>
      <c r="D2091" s="4">
        <v>41537</v>
      </c>
      <c r="E2091" t="s">
        <v>134</v>
      </c>
      <c r="F2091" t="s">
        <v>86</v>
      </c>
      <c r="G2091" t="s">
        <v>46</v>
      </c>
      <c r="H2091" t="s">
        <v>44</v>
      </c>
      <c r="I2091" t="s">
        <v>130</v>
      </c>
      <c r="J2091" t="s">
        <v>48</v>
      </c>
      <c r="K2091">
        <v>14.6</v>
      </c>
      <c r="L2091">
        <v>1920</v>
      </c>
      <c r="M2091" t="s">
        <v>49</v>
      </c>
      <c r="N2091">
        <v>0</v>
      </c>
      <c r="O2091">
        <v>0</v>
      </c>
      <c r="P2091">
        <v>0</v>
      </c>
      <c r="Q2091">
        <v>0</v>
      </c>
      <c r="R2091">
        <v>0</v>
      </c>
      <c r="S2091">
        <v>1.75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1.75</v>
      </c>
      <c r="AB2091">
        <v>2</v>
      </c>
      <c r="AC2091" t="s">
        <v>87</v>
      </c>
      <c r="AD2091" t="s">
        <v>46</v>
      </c>
      <c r="AE2091" t="s">
        <v>131</v>
      </c>
      <c r="AF2091" t="s">
        <v>134</v>
      </c>
    </row>
    <row r="2092" spans="1:32">
      <c r="A2092" t="s">
        <v>150</v>
      </c>
      <c r="B2092" t="s">
        <v>42</v>
      </c>
      <c r="C2092" t="s">
        <v>43</v>
      </c>
      <c r="D2092" s="4">
        <v>41488</v>
      </c>
      <c r="E2092" t="s">
        <v>134</v>
      </c>
      <c r="F2092" t="s">
        <v>88</v>
      </c>
      <c r="G2092" t="s">
        <v>127</v>
      </c>
      <c r="H2092" t="s">
        <v>44</v>
      </c>
      <c r="I2092" t="s">
        <v>58</v>
      </c>
      <c r="J2092" t="s">
        <v>48</v>
      </c>
      <c r="K2092">
        <v>729</v>
      </c>
      <c r="L2092">
        <v>150000</v>
      </c>
      <c r="M2092" t="s">
        <v>49</v>
      </c>
      <c r="N2092">
        <v>0</v>
      </c>
      <c r="O2092">
        <v>0</v>
      </c>
      <c r="P2092">
        <v>0</v>
      </c>
      <c r="Q2092">
        <v>0</v>
      </c>
      <c r="R2092">
        <v>0</v>
      </c>
      <c r="S2092">
        <v>4.24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1.94</v>
      </c>
      <c r="AB2092">
        <v>2</v>
      </c>
      <c r="AC2092" t="s">
        <v>89</v>
      </c>
      <c r="AD2092" t="s">
        <v>128</v>
      </c>
      <c r="AE2092" t="s">
        <v>59</v>
      </c>
      <c r="AF2092" t="s">
        <v>134</v>
      </c>
    </row>
    <row r="2093" spans="1:32">
      <c r="A2093" t="s">
        <v>150</v>
      </c>
      <c r="B2093" t="s">
        <v>42</v>
      </c>
      <c r="C2093" t="s">
        <v>43</v>
      </c>
      <c r="D2093" s="4">
        <v>41488</v>
      </c>
      <c r="E2093" t="s">
        <v>134</v>
      </c>
      <c r="F2093" t="s">
        <v>88</v>
      </c>
      <c r="G2093" t="s">
        <v>127</v>
      </c>
      <c r="H2093" t="s">
        <v>44</v>
      </c>
      <c r="I2093" t="s">
        <v>60</v>
      </c>
      <c r="J2093" t="s">
        <v>48</v>
      </c>
      <c r="K2093">
        <v>729</v>
      </c>
      <c r="L2093">
        <v>150000</v>
      </c>
      <c r="M2093" t="s">
        <v>49</v>
      </c>
      <c r="N2093">
        <v>0</v>
      </c>
      <c r="O2093">
        <v>0</v>
      </c>
      <c r="P2093">
        <v>0</v>
      </c>
      <c r="Q2093">
        <v>0</v>
      </c>
      <c r="R2093">
        <v>0</v>
      </c>
      <c r="S2093">
        <v>3.98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1.81</v>
      </c>
      <c r="AB2093">
        <v>2</v>
      </c>
      <c r="AC2093" t="s">
        <v>89</v>
      </c>
      <c r="AD2093" t="s">
        <v>128</v>
      </c>
      <c r="AE2093" t="s">
        <v>61</v>
      </c>
      <c r="AF2093" t="s">
        <v>134</v>
      </c>
    </row>
    <row r="2094" spans="1:32">
      <c r="A2094" t="s">
        <v>150</v>
      </c>
      <c r="B2094" t="s">
        <v>42</v>
      </c>
      <c r="C2094" t="s">
        <v>43</v>
      </c>
      <c r="D2094" s="4">
        <v>41488</v>
      </c>
      <c r="E2094" t="s">
        <v>134</v>
      </c>
      <c r="F2094" t="s">
        <v>88</v>
      </c>
      <c r="G2094" t="s">
        <v>127</v>
      </c>
      <c r="H2094" t="s">
        <v>44</v>
      </c>
      <c r="I2094" t="s">
        <v>64</v>
      </c>
      <c r="J2094" t="s">
        <v>48</v>
      </c>
      <c r="K2094">
        <v>729</v>
      </c>
      <c r="L2094">
        <v>150000</v>
      </c>
      <c r="M2094" t="s">
        <v>49</v>
      </c>
      <c r="N2094">
        <v>0</v>
      </c>
      <c r="O2094">
        <v>0</v>
      </c>
      <c r="P2094">
        <v>0</v>
      </c>
      <c r="Q2094">
        <v>0</v>
      </c>
      <c r="R2094">
        <v>0</v>
      </c>
      <c r="S2094">
        <v>3.88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1.77</v>
      </c>
      <c r="AB2094">
        <v>2</v>
      </c>
      <c r="AC2094" t="s">
        <v>89</v>
      </c>
      <c r="AD2094" t="s">
        <v>128</v>
      </c>
      <c r="AE2094" t="s">
        <v>65</v>
      </c>
      <c r="AF2094" t="s">
        <v>134</v>
      </c>
    </row>
    <row r="2095" spans="1:32">
      <c r="A2095" t="s">
        <v>150</v>
      </c>
      <c r="B2095" t="s">
        <v>42</v>
      </c>
      <c r="C2095" t="s">
        <v>43</v>
      </c>
      <c r="D2095" s="4">
        <v>41488</v>
      </c>
      <c r="E2095" t="s">
        <v>134</v>
      </c>
      <c r="F2095" t="s">
        <v>88</v>
      </c>
      <c r="G2095" t="s">
        <v>127</v>
      </c>
      <c r="H2095" t="s">
        <v>44</v>
      </c>
      <c r="I2095" t="s">
        <v>66</v>
      </c>
      <c r="J2095" t="s">
        <v>48</v>
      </c>
      <c r="K2095">
        <v>729</v>
      </c>
      <c r="L2095">
        <v>150000</v>
      </c>
      <c r="M2095" t="s">
        <v>49</v>
      </c>
      <c r="N2095">
        <v>0</v>
      </c>
      <c r="O2095">
        <v>0</v>
      </c>
      <c r="P2095">
        <v>0</v>
      </c>
      <c r="Q2095">
        <v>0</v>
      </c>
      <c r="R2095">
        <v>0</v>
      </c>
      <c r="S2095">
        <v>3.86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1.77</v>
      </c>
      <c r="AB2095">
        <v>2</v>
      </c>
      <c r="AC2095" t="s">
        <v>89</v>
      </c>
      <c r="AD2095" t="s">
        <v>128</v>
      </c>
      <c r="AE2095" t="s">
        <v>67</v>
      </c>
      <c r="AF2095" t="s">
        <v>134</v>
      </c>
    </row>
    <row r="2096" spans="1:32">
      <c r="A2096" t="s">
        <v>150</v>
      </c>
      <c r="B2096" t="s">
        <v>42</v>
      </c>
      <c r="C2096" t="s">
        <v>43</v>
      </c>
      <c r="D2096" s="4">
        <v>41488</v>
      </c>
      <c r="E2096" t="s">
        <v>134</v>
      </c>
      <c r="F2096" t="s">
        <v>88</v>
      </c>
      <c r="G2096" t="s">
        <v>127</v>
      </c>
      <c r="H2096" t="s">
        <v>44</v>
      </c>
      <c r="I2096" t="s">
        <v>68</v>
      </c>
      <c r="J2096" t="s">
        <v>48</v>
      </c>
      <c r="K2096">
        <v>729</v>
      </c>
      <c r="L2096">
        <v>150000</v>
      </c>
      <c r="M2096" t="s">
        <v>49</v>
      </c>
      <c r="N2096">
        <v>0</v>
      </c>
      <c r="O2096">
        <v>0</v>
      </c>
      <c r="P2096">
        <v>0</v>
      </c>
      <c r="Q2096">
        <v>0</v>
      </c>
      <c r="R2096">
        <v>0</v>
      </c>
      <c r="S2096">
        <v>3.43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1.76</v>
      </c>
      <c r="AB2096">
        <v>2</v>
      </c>
      <c r="AC2096" t="s">
        <v>89</v>
      </c>
      <c r="AD2096" t="s">
        <v>128</v>
      </c>
      <c r="AE2096" t="s">
        <v>69</v>
      </c>
      <c r="AF2096" t="s">
        <v>134</v>
      </c>
    </row>
    <row r="2097" spans="1:32">
      <c r="A2097" t="s">
        <v>150</v>
      </c>
      <c r="B2097" t="s">
        <v>42</v>
      </c>
      <c r="C2097" t="s">
        <v>43</v>
      </c>
      <c r="D2097" s="4">
        <v>41488</v>
      </c>
      <c r="E2097" t="s">
        <v>134</v>
      </c>
      <c r="F2097" t="s">
        <v>88</v>
      </c>
      <c r="G2097" t="s">
        <v>127</v>
      </c>
      <c r="H2097" t="s">
        <v>44</v>
      </c>
      <c r="I2097" t="s">
        <v>74</v>
      </c>
      <c r="J2097" t="s">
        <v>48</v>
      </c>
      <c r="K2097">
        <v>729</v>
      </c>
      <c r="L2097">
        <v>150000</v>
      </c>
      <c r="M2097" t="s">
        <v>49</v>
      </c>
      <c r="N2097">
        <v>0</v>
      </c>
      <c r="O2097">
        <v>0</v>
      </c>
      <c r="P2097">
        <v>0</v>
      </c>
      <c r="Q2097">
        <v>0</v>
      </c>
      <c r="R2097">
        <v>0</v>
      </c>
      <c r="S2097">
        <v>3.63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1.77</v>
      </c>
      <c r="AB2097">
        <v>2</v>
      </c>
      <c r="AC2097" t="s">
        <v>89</v>
      </c>
      <c r="AD2097" t="s">
        <v>128</v>
      </c>
      <c r="AE2097" t="s">
        <v>75</v>
      </c>
      <c r="AF2097" t="s">
        <v>134</v>
      </c>
    </row>
    <row r="2098" spans="1:32">
      <c r="A2098" t="s">
        <v>150</v>
      </c>
      <c r="B2098" t="s">
        <v>42</v>
      </c>
      <c r="C2098" t="s">
        <v>43</v>
      </c>
      <c r="D2098" s="4">
        <v>41488</v>
      </c>
      <c r="E2098" t="s">
        <v>134</v>
      </c>
      <c r="F2098" t="s">
        <v>88</v>
      </c>
      <c r="G2098" t="s">
        <v>127</v>
      </c>
      <c r="H2098" t="s">
        <v>44</v>
      </c>
      <c r="I2098" t="s">
        <v>76</v>
      </c>
      <c r="J2098" t="s">
        <v>48</v>
      </c>
      <c r="K2098">
        <v>729</v>
      </c>
      <c r="L2098">
        <v>150000</v>
      </c>
      <c r="M2098" t="s">
        <v>49</v>
      </c>
      <c r="N2098">
        <v>0</v>
      </c>
      <c r="O2098">
        <v>0</v>
      </c>
      <c r="P2098">
        <v>0</v>
      </c>
      <c r="Q2098">
        <v>0</v>
      </c>
      <c r="R2098">
        <v>0</v>
      </c>
      <c r="S2098">
        <v>3.62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1.81</v>
      </c>
      <c r="AB2098">
        <v>2</v>
      </c>
      <c r="AC2098" t="s">
        <v>89</v>
      </c>
      <c r="AD2098" t="s">
        <v>128</v>
      </c>
      <c r="AE2098" t="s">
        <v>77</v>
      </c>
      <c r="AF2098" t="s">
        <v>134</v>
      </c>
    </row>
    <row r="2099" spans="1:32">
      <c r="A2099" t="s">
        <v>150</v>
      </c>
      <c r="B2099" t="s">
        <v>42</v>
      </c>
      <c r="C2099" t="s">
        <v>43</v>
      </c>
      <c r="D2099" s="4">
        <v>41488</v>
      </c>
      <c r="E2099" t="s">
        <v>134</v>
      </c>
      <c r="F2099" t="s">
        <v>88</v>
      </c>
      <c r="G2099" t="s">
        <v>127</v>
      </c>
      <c r="H2099" t="s">
        <v>44</v>
      </c>
      <c r="I2099" t="s">
        <v>78</v>
      </c>
      <c r="J2099" t="s">
        <v>48</v>
      </c>
      <c r="K2099">
        <v>729</v>
      </c>
      <c r="L2099">
        <v>150000</v>
      </c>
      <c r="M2099" t="s">
        <v>49</v>
      </c>
      <c r="N2099">
        <v>0</v>
      </c>
      <c r="O2099">
        <v>0</v>
      </c>
      <c r="P2099">
        <v>0</v>
      </c>
      <c r="Q2099">
        <v>0</v>
      </c>
      <c r="R2099">
        <v>0</v>
      </c>
      <c r="S2099">
        <v>3.07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1.53</v>
      </c>
      <c r="AB2099">
        <v>2</v>
      </c>
      <c r="AC2099" t="s">
        <v>89</v>
      </c>
      <c r="AD2099" t="s">
        <v>128</v>
      </c>
      <c r="AE2099" t="s">
        <v>79</v>
      </c>
      <c r="AF2099" t="s">
        <v>134</v>
      </c>
    </row>
    <row r="2100" spans="1:32">
      <c r="A2100" t="s">
        <v>150</v>
      </c>
      <c r="B2100" t="s">
        <v>42</v>
      </c>
      <c r="C2100" t="s">
        <v>43</v>
      </c>
      <c r="D2100" s="4">
        <v>41488</v>
      </c>
      <c r="E2100" t="s">
        <v>134</v>
      </c>
      <c r="F2100" t="s">
        <v>88</v>
      </c>
      <c r="G2100" t="s">
        <v>127</v>
      </c>
      <c r="H2100" t="s">
        <v>44</v>
      </c>
      <c r="I2100" t="s">
        <v>80</v>
      </c>
      <c r="J2100" t="s">
        <v>48</v>
      </c>
      <c r="K2100">
        <v>729</v>
      </c>
      <c r="L2100">
        <v>150000</v>
      </c>
      <c r="M2100" t="s">
        <v>49</v>
      </c>
      <c r="N2100">
        <v>0</v>
      </c>
      <c r="O2100">
        <v>0</v>
      </c>
      <c r="P2100">
        <v>0</v>
      </c>
      <c r="Q2100">
        <v>0</v>
      </c>
      <c r="R2100">
        <v>0</v>
      </c>
      <c r="S2100">
        <v>3.96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2.04</v>
      </c>
      <c r="AB2100">
        <v>2</v>
      </c>
      <c r="AC2100" t="s">
        <v>89</v>
      </c>
      <c r="AD2100" t="s">
        <v>128</v>
      </c>
      <c r="AE2100" t="s">
        <v>81</v>
      </c>
      <c r="AF2100" t="s">
        <v>134</v>
      </c>
    </row>
    <row r="2101" spans="1:32">
      <c r="A2101" t="s">
        <v>150</v>
      </c>
      <c r="B2101" t="s">
        <v>42</v>
      </c>
      <c r="C2101" t="s">
        <v>43</v>
      </c>
      <c r="D2101" s="4">
        <v>41537</v>
      </c>
      <c r="E2101" t="s">
        <v>134</v>
      </c>
      <c r="F2101" t="s">
        <v>88</v>
      </c>
      <c r="G2101" t="s">
        <v>127</v>
      </c>
      <c r="H2101" t="s">
        <v>44</v>
      </c>
      <c r="I2101" t="s">
        <v>130</v>
      </c>
      <c r="J2101" t="s">
        <v>48</v>
      </c>
      <c r="K2101">
        <v>729</v>
      </c>
      <c r="L2101">
        <v>150000</v>
      </c>
      <c r="M2101" t="s">
        <v>49</v>
      </c>
      <c r="N2101">
        <v>0</v>
      </c>
      <c r="O2101">
        <v>0</v>
      </c>
      <c r="P2101">
        <v>0</v>
      </c>
      <c r="Q2101">
        <v>0</v>
      </c>
      <c r="R2101">
        <v>0</v>
      </c>
      <c r="S2101">
        <v>3.77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1.78</v>
      </c>
      <c r="AB2101">
        <v>2</v>
      </c>
      <c r="AC2101" t="s">
        <v>89</v>
      </c>
      <c r="AD2101" t="s">
        <v>128</v>
      </c>
      <c r="AE2101" t="s">
        <v>131</v>
      </c>
      <c r="AF2101" t="s">
        <v>134</v>
      </c>
    </row>
    <row r="2102" spans="1:32">
      <c r="A2102" t="s">
        <v>150</v>
      </c>
      <c r="B2102" t="s">
        <v>42</v>
      </c>
      <c r="C2102" t="s">
        <v>43</v>
      </c>
      <c r="D2102" s="4">
        <v>41537</v>
      </c>
      <c r="E2102" t="s">
        <v>134</v>
      </c>
      <c r="F2102" t="s">
        <v>88</v>
      </c>
      <c r="G2102" t="s">
        <v>46</v>
      </c>
      <c r="H2102" t="s">
        <v>44</v>
      </c>
      <c r="I2102" t="s">
        <v>130</v>
      </c>
      <c r="J2102" t="s">
        <v>48</v>
      </c>
      <c r="K2102">
        <v>729</v>
      </c>
      <c r="L2102">
        <v>150000</v>
      </c>
      <c r="M2102" t="s">
        <v>49</v>
      </c>
      <c r="N2102">
        <v>0</v>
      </c>
      <c r="O2102">
        <v>0</v>
      </c>
      <c r="P2102">
        <v>0</v>
      </c>
      <c r="Q2102">
        <v>0</v>
      </c>
      <c r="R2102">
        <v>0</v>
      </c>
      <c r="S2102">
        <v>1.78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1.78</v>
      </c>
      <c r="AB2102">
        <v>2</v>
      </c>
      <c r="AC2102" t="s">
        <v>89</v>
      </c>
      <c r="AD2102" t="s">
        <v>46</v>
      </c>
      <c r="AE2102" t="s">
        <v>131</v>
      </c>
      <c r="AF2102" t="s">
        <v>134</v>
      </c>
    </row>
    <row r="2103" spans="1:32">
      <c r="A2103" t="s">
        <v>150</v>
      </c>
      <c r="B2103" t="s">
        <v>42</v>
      </c>
      <c r="C2103" t="s">
        <v>43</v>
      </c>
      <c r="D2103" s="4">
        <v>41488</v>
      </c>
      <c r="E2103" t="s">
        <v>134</v>
      </c>
      <c r="F2103" t="s">
        <v>90</v>
      </c>
      <c r="G2103" t="s">
        <v>127</v>
      </c>
      <c r="H2103" t="s">
        <v>44</v>
      </c>
      <c r="I2103" t="s">
        <v>58</v>
      </c>
      <c r="J2103" t="s">
        <v>48</v>
      </c>
      <c r="K2103">
        <v>2560</v>
      </c>
      <c r="L2103">
        <v>1000000</v>
      </c>
      <c r="M2103" t="s">
        <v>49</v>
      </c>
      <c r="N2103">
        <v>0</v>
      </c>
      <c r="O2103">
        <v>0</v>
      </c>
      <c r="P2103">
        <v>0</v>
      </c>
      <c r="Q2103">
        <v>0</v>
      </c>
      <c r="R2103">
        <v>0</v>
      </c>
      <c r="S2103">
        <v>5.72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3.06</v>
      </c>
      <c r="AB2103">
        <v>2</v>
      </c>
      <c r="AC2103" t="s">
        <v>91</v>
      </c>
      <c r="AD2103" t="s">
        <v>128</v>
      </c>
      <c r="AE2103" t="s">
        <v>59</v>
      </c>
      <c r="AF2103" t="s">
        <v>134</v>
      </c>
    </row>
    <row r="2104" spans="1:32">
      <c r="A2104" t="s">
        <v>150</v>
      </c>
      <c r="B2104" t="s">
        <v>42</v>
      </c>
      <c r="C2104" t="s">
        <v>43</v>
      </c>
      <c r="D2104" s="4">
        <v>41488</v>
      </c>
      <c r="E2104" t="s">
        <v>134</v>
      </c>
      <c r="F2104" t="s">
        <v>90</v>
      </c>
      <c r="G2104" t="s">
        <v>127</v>
      </c>
      <c r="H2104" t="s">
        <v>44</v>
      </c>
      <c r="I2104" t="s">
        <v>60</v>
      </c>
      <c r="J2104" t="s">
        <v>48</v>
      </c>
      <c r="K2104">
        <v>2560</v>
      </c>
      <c r="L2104">
        <v>1000000</v>
      </c>
      <c r="M2104" t="s">
        <v>49</v>
      </c>
      <c r="N2104">
        <v>0</v>
      </c>
      <c r="O2104">
        <v>0</v>
      </c>
      <c r="P2104">
        <v>0</v>
      </c>
      <c r="Q2104">
        <v>0</v>
      </c>
      <c r="R2104">
        <v>0</v>
      </c>
      <c r="S2104">
        <v>5.41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2.85</v>
      </c>
      <c r="AB2104">
        <v>2</v>
      </c>
      <c r="AC2104" t="s">
        <v>91</v>
      </c>
      <c r="AD2104" t="s">
        <v>128</v>
      </c>
      <c r="AE2104" t="s">
        <v>61</v>
      </c>
      <c r="AF2104" t="s">
        <v>134</v>
      </c>
    </row>
    <row r="2105" spans="1:32">
      <c r="A2105" t="s">
        <v>150</v>
      </c>
      <c r="B2105" t="s">
        <v>42</v>
      </c>
      <c r="C2105" t="s">
        <v>43</v>
      </c>
      <c r="D2105" s="4">
        <v>41488</v>
      </c>
      <c r="E2105" t="s">
        <v>134</v>
      </c>
      <c r="F2105" t="s">
        <v>90</v>
      </c>
      <c r="G2105" t="s">
        <v>127</v>
      </c>
      <c r="H2105" t="s">
        <v>44</v>
      </c>
      <c r="I2105" t="s">
        <v>64</v>
      </c>
      <c r="J2105" t="s">
        <v>48</v>
      </c>
      <c r="K2105">
        <v>2560</v>
      </c>
      <c r="L2105">
        <v>1000000</v>
      </c>
      <c r="M2105" t="s">
        <v>49</v>
      </c>
      <c r="N2105">
        <v>0</v>
      </c>
      <c r="O2105">
        <v>0</v>
      </c>
      <c r="P2105">
        <v>0</v>
      </c>
      <c r="Q2105">
        <v>0</v>
      </c>
      <c r="R2105">
        <v>0</v>
      </c>
      <c r="S2105">
        <v>5.32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2.78</v>
      </c>
      <c r="AB2105">
        <v>2</v>
      </c>
      <c r="AC2105" t="s">
        <v>91</v>
      </c>
      <c r="AD2105" t="s">
        <v>128</v>
      </c>
      <c r="AE2105" t="s">
        <v>65</v>
      </c>
      <c r="AF2105" t="s">
        <v>134</v>
      </c>
    </row>
    <row r="2106" spans="1:32">
      <c r="A2106" t="s">
        <v>150</v>
      </c>
      <c r="B2106" t="s">
        <v>42</v>
      </c>
      <c r="C2106" t="s">
        <v>43</v>
      </c>
      <c r="D2106" s="4">
        <v>41488</v>
      </c>
      <c r="E2106" t="s">
        <v>134</v>
      </c>
      <c r="F2106" t="s">
        <v>90</v>
      </c>
      <c r="G2106" t="s">
        <v>127</v>
      </c>
      <c r="H2106" t="s">
        <v>44</v>
      </c>
      <c r="I2106" t="s">
        <v>66</v>
      </c>
      <c r="J2106" t="s">
        <v>48</v>
      </c>
      <c r="K2106">
        <v>2560</v>
      </c>
      <c r="L2106">
        <v>1000000</v>
      </c>
      <c r="M2106" t="s">
        <v>49</v>
      </c>
      <c r="N2106">
        <v>0</v>
      </c>
      <c r="O2106">
        <v>0</v>
      </c>
      <c r="P2106">
        <v>0</v>
      </c>
      <c r="Q2106">
        <v>0</v>
      </c>
      <c r="R2106">
        <v>0</v>
      </c>
      <c r="S2106">
        <v>5.23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2.78</v>
      </c>
      <c r="AB2106">
        <v>2</v>
      </c>
      <c r="AC2106" t="s">
        <v>91</v>
      </c>
      <c r="AD2106" t="s">
        <v>128</v>
      </c>
      <c r="AE2106" t="s">
        <v>67</v>
      </c>
      <c r="AF2106" t="s">
        <v>134</v>
      </c>
    </row>
    <row r="2107" spans="1:32">
      <c r="A2107" t="s">
        <v>150</v>
      </c>
      <c r="B2107" t="s">
        <v>42</v>
      </c>
      <c r="C2107" t="s">
        <v>43</v>
      </c>
      <c r="D2107" s="4">
        <v>41488</v>
      </c>
      <c r="E2107" t="s">
        <v>134</v>
      </c>
      <c r="F2107" t="s">
        <v>90</v>
      </c>
      <c r="G2107" t="s">
        <v>127</v>
      </c>
      <c r="H2107" t="s">
        <v>44</v>
      </c>
      <c r="I2107" t="s">
        <v>68</v>
      </c>
      <c r="J2107" t="s">
        <v>48</v>
      </c>
      <c r="K2107">
        <v>2560</v>
      </c>
      <c r="L2107">
        <v>1000000</v>
      </c>
      <c r="M2107" t="s">
        <v>49</v>
      </c>
      <c r="N2107">
        <v>0</v>
      </c>
      <c r="O2107">
        <v>0</v>
      </c>
      <c r="P2107">
        <v>0</v>
      </c>
      <c r="Q2107">
        <v>0</v>
      </c>
      <c r="R2107">
        <v>0</v>
      </c>
      <c r="S2107">
        <v>4.79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2.77</v>
      </c>
      <c r="AB2107">
        <v>2</v>
      </c>
      <c r="AC2107" t="s">
        <v>91</v>
      </c>
      <c r="AD2107" t="s">
        <v>128</v>
      </c>
      <c r="AE2107" t="s">
        <v>69</v>
      </c>
      <c r="AF2107" t="s">
        <v>134</v>
      </c>
    </row>
    <row r="2108" spans="1:32">
      <c r="A2108" t="s">
        <v>150</v>
      </c>
      <c r="B2108" t="s">
        <v>42</v>
      </c>
      <c r="C2108" t="s">
        <v>43</v>
      </c>
      <c r="D2108" s="4">
        <v>41488</v>
      </c>
      <c r="E2108" t="s">
        <v>134</v>
      </c>
      <c r="F2108" t="s">
        <v>90</v>
      </c>
      <c r="G2108" t="s">
        <v>127</v>
      </c>
      <c r="H2108" t="s">
        <v>44</v>
      </c>
      <c r="I2108" t="s">
        <v>74</v>
      </c>
      <c r="J2108" t="s">
        <v>48</v>
      </c>
      <c r="K2108">
        <v>2560</v>
      </c>
      <c r="L2108">
        <v>1000000</v>
      </c>
      <c r="M2108" t="s">
        <v>49</v>
      </c>
      <c r="N2108">
        <v>0</v>
      </c>
      <c r="O2108">
        <v>0</v>
      </c>
      <c r="P2108">
        <v>0</v>
      </c>
      <c r="Q2108">
        <v>0</v>
      </c>
      <c r="R2108">
        <v>0</v>
      </c>
      <c r="S2108">
        <v>4.6900000000000004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2.77</v>
      </c>
      <c r="AB2108">
        <v>2</v>
      </c>
      <c r="AC2108" t="s">
        <v>91</v>
      </c>
      <c r="AD2108" t="s">
        <v>128</v>
      </c>
      <c r="AE2108" t="s">
        <v>75</v>
      </c>
      <c r="AF2108" t="s">
        <v>134</v>
      </c>
    </row>
    <row r="2109" spans="1:32">
      <c r="A2109" t="s">
        <v>150</v>
      </c>
      <c r="B2109" t="s">
        <v>42</v>
      </c>
      <c r="C2109" t="s">
        <v>43</v>
      </c>
      <c r="D2109" s="4">
        <v>41488</v>
      </c>
      <c r="E2109" t="s">
        <v>134</v>
      </c>
      <c r="F2109" t="s">
        <v>90</v>
      </c>
      <c r="G2109" t="s">
        <v>127</v>
      </c>
      <c r="H2109" t="s">
        <v>44</v>
      </c>
      <c r="I2109" t="s">
        <v>76</v>
      </c>
      <c r="J2109" t="s">
        <v>48</v>
      </c>
      <c r="K2109">
        <v>2560</v>
      </c>
      <c r="L2109">
        <v>1000000</v>
      </c>
      <c r="M2109" t="s">
        <v>49</v>
      </c>
      <c r="N2109">
        <v>0</v>
      </c>
      <c r="O2109">
        <v>0</v>
      </c>
      <c r="P2109">
        <v>0</v>
      </c>
      <c r="Q2109">
        <v>0</v>
      </c>
      <c r="R2109">
        <v>0</v>
      </c>
      <c r="S2109">
        <v>4.91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2.83</v>
      </c>
      <c r="AB2109">
        <v>2</v>
      </c>
      <c r="AC2109" t="s">
        <v>91</v>
      </c>
      <c r="AD2109" t="s">
        <v>128</v>
      </c>
      <c r="AE2109" t="s">
        <v>77</v>
      </c>
      <c r="AF2109" t="s">
        <v>134</v>
      </c>
    </row>
    <row r="2110" spans="1:32">
      <c r="A2110" t="s">
        <v>150</v>
      </c>
      <c r="B2110" t="s">
        <v>42</v>
      </c>
      <c r="C2110" t="s">
        <v>43</v>
      </c>
      <c r="D2110" s="4">
        <v>41488</v>
      </c>
      <c r="E2110" t="s">
        <v>134</v>
      </c>
      <c r="F2110" t="s">
        <v>90</v>
      </c>
      <c r="G2110" t="s">
        <v>127</v>
      </c>
      <c r="H2110" t="s">
        <v>44</v>
      </c>
      <c r="I2110" t="s">
        <v>78</v>
      </c>
      <c r="J2110" t="s">
        <v>48</v>
      </c>
      <c r="K2110">
        <v>2560</v>
      </c>
      <c r="L2110">
        <v>1000000</v>
      </c>
      <c r="M2110" t="s">
        <v>49</v>
      </c>
      <c r="N2110">
        <v>0</v>
      </c>
      <c r="O2110">
        <v>0</v>
      </c>
      <c r="P2110">
        <v>0</v>
      </c>
      <c r="Q2110">
        <v>0</v>
      </c>
      <c r="R2110">
        <v>0</v>
      </c>
      <c r="S2110">
        <v>4.2699999999999996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2.36</v>
      </c>
      <c r="AB2110">
        <v>2</v>
      </c>
      <c r="AC2110" t="s">
        <v>91</v>
      </c>
      <c r="AD2110" t="s">
        <v>128</v>
      </c>
      <c r="AE2110" t="s">
        <v>79</v>
      </c>
      <c r="AF2110" t="s">
        <v>134</v>
      </c>
    </row>
    <row r="2111" spans="1:32">
      <c r="A2111" t="s">
        <v>150</v>
      </c>
      <c r="B2111" t="s">
        <v>42</v>
      </c>
      <c r="C2111" t="s">
        <v>43</v>
      </c>
      <c r="D2111" s="4">
        <v>41488</v>
      </c>
      <c r="E2111" t="s">
        <v>134</v>
      </c>
      <c r="F2111" t="s">
        <v>90</v>
      </c>
      <c r="G2111" t="s">
        <v>127</v>
      </c>
      <c r="H2111" t="s">
        <v>44</v>
      </c>
      <c r="I2111" t="s">
        <v>80</v>
      </c>
      <c r="J2111" t="s">
        <v>48</v>
      </c>
      <c r="K2111">
        <v>2560</v>
      </c>
      <c r="L2111">
        <v>1000000</v>
      </c>
      <c r="M2111" t="s">
        <v>49</v>
      </c>
      <c r="N2111">
        <v>0</v>
      </c>
      <c r="O2111">
        <v>0</v>
      </c>
      <c r="P2111">
        <v>0</v>
      </c>
      <c r="Q2111">
        <v>0</v>
      </c>
      <c r="R2111">
        <v>0</v>
      </c>
      <c r="S2111">
        <v>5.36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3.22</v>
      </c>
      <c r="AB2111">
        <v>2</v>
      </c>
      <c r="AC2111" t="s">
        <v>91</v>
      </c>
      <c r="AD2111" t="s">
        <v>128</v>
      </c>
      <c r="AE2111" t="s">
        <v>81</v>
      </c>
      <c r="AF2111" t="s">
        <v>134</v>
      </c>
    </row>
    <row r="2112" spans="1:32">
      <c r="A2112" t="s">
        <v>150</v>
      </c>
      <c r="B2112" t="s">
        <v>42</v>
      </c>
      <c r="C2112" t="s">
        <v>43</v>
      </c>
      <c r="D2112" s="4">
        <v>41537</v>
      </c>
      <c r="E2112" t="s">
        <v>134</v>
      </c>
      <c r="F2112" t="s">
        <v>90</v>
      </c>
      <c r="G2112" t="s">
        <v>127</v>
      </c>
      <c r="H2112" t="s">
        <v>44</v>
      </c>
      <c r="I2112" t="s">
        <v>130</v>
      </c>
      <c r="J2112" t="s">
        <v>48</v>
      </c>
      <c r="K2112">
        <v>2560</v>
      </c>
      <c r="L2112">
        <v>1000000</v>
      </c>
      <c r="M2112" t="s">
        <v>49</v>
      </c>
      <c r="N2112">
        <v>0</v>
      </c>
      <c r="O2112">
        <v>0</v>
      </c>
      <c r="P2112">
        <v>0</v>
      </c>
      <c r="Q2112">
        <v>0</v>
      </c>
      <c r="R2112">
        <v>0</v>
      </c>
      <c r="S2112">
        <v>5.21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2.81</v>
      </c>
      <c r="AB2112">
        <v>2</v>
      </c>
      <c r="AC2112" t="s">
        <v>91</v>
      </c>
      <c r="AD2112" t="s">
        <v>128</v>
      </c>
      <c r="AE2112" t="s">
        <v>131</v>
      </c>
      <c r="AF2112" t="s">
        <v>134</v>
      </c>
    </row>
    <row r="2113" spans="1:32">
      <c r="A2113" t="s">
        <v>150</v>
      </c>
      <c r="B2113" t="s">
        <v>42</v>
      </c>
      <c r="C2113" t="s">
        <v>43</v>
      </c>
      <c r="D2113" s="4">
        <v>41537</v>
      </c>
      <c r="E2113" t="s">
        <v>134</v>
      </c>
      <c r="F2113" t="s">
        <v>90</v>
      </c>
      <c r="G2113" t="s">
        <v>46</v>
      </c>
      <c r="H2113" t="s">
        <v>44</v>
      </c>
      <c r="I2113" t="s">
        <v>130</v>
      </c>
      <c r="J2113" t="s">
        <v>48</v>
      </c>
      <c r="K2113">
        <v>2560</v>
      </c>
      <c r="L2113">
        <v>1000000</v>
      </c>
      <c r="M2113" t="s">
        <v>49</v>
      </c>
      <c r="N2113">
        <v>0</v>
      </c>
      <c r="O2113">
        <v>0</v>
      </c>
      <c r="P2113">
        <v>0</v>
      </c>
      <c r="Q2113">
        <v>0</v>
      </c>
      <c r="R2113">
        <v>0</v>
      </c>
      <c r="S2113">
        <v>2.82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2.82</v>
      </c>
      <c r="AB2113">
        <v>2</v>
      </c>
      <c r="AC2113" t="s">
        <v>91</v>
      </c>
      <c r="AD2113" t="s">
        <v>46</v>
      </c>
      <c r="AE2113" t="s">
        <v>131</v>
      </c>
      <c r="AF2113" t="s">
        <v>134</v>
      </c>
    </row>
    <row r="2114" spans="1:32">
      <c r="A2114" t="s">
        <v>150</v>
      </c>
      <c r="B2114" t="s">
        <v>42</v>
      </c>
      <c r="C2114" t="s">
        <v>43</v>
      </c>
      <c r="D2114" s="4">
        <v>41488</v>
      </c>
      <c r="E2114" t="s">
        <v>134</v>
      </c>
      <c r="F2114" t="s">
        <v>92</v>
      </c>
      <c r="G2114" t="s">
        <v>127</v>
      </c>
      <c r="H2114" t="s">
        <v>44</v>
      </c>
      <c r="I2114" t="s">
        <v>58</v>
      </c>
      <c r="J2114" t="s">
        <v>48</v>
      </c>
      <c r="K2114">
        <v>146</v>
      </c>
      <c r="L2114">
        <v>50000</v>
      </c>
      <c r="M2114" t="s">
        <v>49</v>
      </c>
      <c r="N2114">
        <v>0</v>
      </c>
      <c r="O2114">
        <v>0</v>
      </c>
      <c r="P2114">
        <v>0</v>
      </c>
      <c r="Q2114">
        <v>3.14</v>
      </c>
      <c r="R2114">
        <v>7.0600000000000003E-4</v>
      </c>
      <c r="S2114">
        <v>4.8099999999999996</v>
      </c>
      <c r="T2114">
        <v>0</v>
      </c>
      <c r="U2114">
        <v>0</v>
      </c>
      <c r="V2114">
        <v>0</v>
      </c>
      <c r="W2114">
        <v>0.59499999999999997</v>
      </c>
      <c r="X2114">
        <v>4.8799999999999999E-4</v>
      </c>
      <c r="Y2114">
        <v>3.42</v>
      </c>
      <c r="AB2114">
        <v>2</v>
      </c>
      <c r="AC2114" t="s">
        <v>93</v>
      </c>
      <c r="AD2114" t="s">
        <v>128</v>
      </c>
      <c r="AE2114" t="s">
        <v>59</v>
      </c>
      <c r="AF2114" t="s">
        <v>134</v>
      </c>
    </row>
    <row r="2115" spans="1:32">
      <c r="A2115" t="s">
        <v>150</v>
      </c>
      <c r="B2115" t="s">
        <v>42</v>
      </c>
      <c r="C2115" t="s">
        <v>43</v>
      </c>
      <c r="D2115" s="4">
        <v>41488</v>
      </c>
      <c r="E2115" t="s">
        <v>134</v>
      </c>
      <c r="F2115" t="s">
        <v>92</v>
      </c>
      <c r="G2115" t="s">
        <v>127</v>
      </c>
      <c r="H2115" t="s">
        <v>44</v>
      </c>
      <c r="I2115" t="s">
        <v>60</v>
      </c>
      <c r="J2115" t="s">
        <v>48</v>
      </c>
      <c r="K2115">
        <v>146</v>
      </c>
      <c r="L2115">
        <v>50000</v>
      </c>
      <c r="M2115" t="s">
        <v>49</v>
      </c>
      <c r="N2115">
        <v>0</v>
      </c>
      <c r="O2115">
        <v>0</v>
      </c>
      <c r="P2115">
        <v>0</v>
      </c>
      <c r="Q2115">
        <v>4.92</v>
      </c>
      <c r="R2115">
        <v>1.72E-3</v>
      </c>
      <c r="S2115">
        <v>4.7300000000000004</v>
      </c>
      <c r="T2115">
        <v>0</v>
      </c>
      <c r="U2115">
        <v>0</v>
      </c>
      <c r="V2115">
        <v>0</v>
      </c>
      <c r="W2115">
        <v>0.89600000000000002</v>
      </c>
      <c r="X2115">
        <v>3.2499999999999999E-4</v>
      </c>
      <c r="Y2115">
        <v>3.21</v>
      </c>
      <c r="AB2115">
        <v>2</v>
      </c>
      <c r="AC2115" t="s">
        <v>93</v>
      </c>
      <c r="AD2115" t="s">
        <v>128</v>
      </c>
      <c r="AE2115" t="s">
        <v>61</v>
      </c>
      <c r="AF2115" t="s">
        <v>134</v>
      </c>
    </row>
    <row r="2116" spans="1:32">
      <c r="A2116" t="s">
        <v>150</v>
      </c>
      <c r="B2116" t="s">
        <v>42</v>
      </c>
      <c r="C2116" t="s">
        <v>43</v>
      </c>
      <c r="D2116" s="4">
        <v>41488</v>
      </c>
      <c r="E2116" t="s">
        <v>134</v>
      </c>
      <c r="F2116" t="s">
        <v>92</v>
      </c>
      <c r="G2116" t="s">
        <v>127</v>
      </c>
      <c r="H2116" t="s">
        <v>44</v>
      </c>
      <c r="I2116" t="s">
        <v>64</v>
      </c>
      <c r="J2116" t="s">
        <v>48</v>
      </c>
      <c r="K2116">
        <v>146</v>
      </c>
      <c r="L2116">
        <v>50000</v>
      </c>
      <c r="M2116" t="s">
        <v>49</v>
      </c>
      <c r="N2116">
        <v>0</v>
      </c>
      <c r="O2116">
        <v>0</v>
      </c>
      <c r="P2116">
        <v>0</v>
      </c>
      <c r="Q2116">
        <v>5.82</v>
      </c>
      <c r="R2116">
        <v>1.73E-3</v>
      </c>
      <c r="S2116">
        <v>4.74</v>
      </c>
      <c r="T2116">
        <v>0</v>
      </c>
      <c r="U2116">
        <v>0</v>
      </c>
      <c r="V2116">
        <v>0</v>
      </c>
      <c r="W2116">
        <v>0.96199999999999997</v>
      </c>
      <c r="X2116">
        <v>3.4000000000000002E-4</v>
      </c>
      <c r="Y2116">
        <v>3.15</v>
      </c>
      <c r="AB2116">
        <v>2</v>
      </c>
      <c r="AC2116" t="s">
        <v>93</v>
      </c>
      <c r="AD2116" t="s">
        <v>128</v>
      </c>
      <c r="AE2116" t="s">
        <v>65</v>
      </c>
      <c r="AF2116" t="s">
        <v>134</v>
      </c>
    </row>
    <row r="2117" spans="1:32">
      <c r="A2117" t="s">
        <v>150</v>
      </c>
      <c r="B2117" t="s">
        <v>42</v>
      </c>
      <c r="C2117" t="s">
        <v>43</v>
      </c>
      <c r="D2117" s="4">
        <v>41488</v>
      </c>
      <c r="E2117" t="s">
        <v>134</v>
      </c>
      <c r="F2117" t="s">
        <v>92</v>
      </c>
      <c r="G2117" t="s">
        <v>127</v>
      </c>
      <c r="H2117" t="s">
        <v>44</v>
      </c>
      <c r="I2117" t="s">
        <v>66</v>
      </c>
      <c r="J2117" t="s">
        <v>48</v>
      </c>
      <c r="K2117">
        <v>146</v>
      </c>
      <c r="L2117">
        <v>50000</v>
      </c>
      <c r="M2117" t="s">
        <v>49</v>
      </c>
      <c r="N2117">
        <v>0</v>
      </c>
      <c r="O2117">
        <v>0</v>
      </c>
      <c r="P2117">
        <v>0</v>
      </c>
      <c r="Q2117">
        <v>6.01</v>
      </c>
      <c r="R2117">
        <v>1.8600000000000001E-3</v>
      </c>
      <c r="S2117">
        <v>4.74</v>
      </c>
      <c r="T2117">
        <v>0</v>
      </c>
      <c r="U2117">
        <v>0</v>
      </c>
      <c r="V2117">
        <v>0</v>
      </c>
      <c r="W2117">
        <v>1.17</v>
      </c>
      <c r="X2117">
        <v>2.6400000000000002E-4</v>
      </c>
      <c r="Y2117">
        <v>3.15</v>
      </c>
      <c r="AB2117">
        <v>2</v>
      </c>
      <c r="AC2117" t="s">
        <v>93</v>
      </c>
      <c r="AD2117" t="s">
        <v>128</v>
      </c>
      <c r="AE2117" t="s">
        <v>67</v>
      </c>
      <c r="AF2117" t="s">
        <v>134</v>
      </c>
    </row>
    <row r="2118" spans="1:32">
      <c r="A2118" t="s">
        <v>150</v>
      </c>
      <c r="B2118" t="s">
        <v>42</v>
      </c>
      <c r="C2118" t="s">
        <v>43</v>
      </c>
      <c r="D2118" s="4">
        <v>41488</v>
      </c>
      <c r="E2118" t="s">
        <v>134</v>
      </c>
      <c r="F2118" t="s">
        <v>92</v>
      </c>
      <c r="G2118" t="s">
        <v>127</v>
      </c>
      <c r="H2118" t="s">
        <v>44</v>
      </c>
      <c r="I2118" t="s">
        <v>68</v>
      </c>
      <c r="J2118" t="s">
        <v>48</v>
      </c>
      <c r="K2118">
        <v>146</v>
      </c>
      <c r="L2118">
        <v>50000</v>
      </c>
      <c r="M2118" t="s">
        <v>49</v>
      </c>
      <c r="N2118">
        <v>0</v>
      </c>
      <c r="O2118">
        <v>0</v>
      </c>
      <c r="P2118">
        <v>0</v>
      </c>
      <c r="Q2118">
        <v>5.27</v>
      </c>
      <c r="R2118">
        <v>1.25E-3</v>
      </c>
      <c r="S2118">
        <v>4.37</v>
      </c>
      <c r="T2118">
        <v>0</v>
      </c>
      <c r="U2118">
        <v>0</v>
      </c>
      <c r="V2118">
        <v>0</v>
      </c>
      <c r="W2118">
        <v>1.1499999999999999</v>
      </c>
      <c r="X2118">
        <v>3.4400000000000001E-4</v>
      </c>
      <c r="Y2118">
        <v>3.14</v>
      </c>
      <c r="AB2118">
        <v>2</v>
      </c>
      <c r="AC2118" t="s">
        <v>93</v>
      </c>
      <c r="AD2118" t="s">
        <v>128</v>
      </c>
      <c r="AE2118" t="s">
        <v>69</v>
      </c>
      <c r="AF2118" t="s">
        <v>134</v>
      </c>
    </row>
    <row r="2119" spans="1:32">
      <c r="A2119" t="s">
        <v>150</v>
      </c>
      <c r="B2119" t="s">
        <v>42</v>
      </c>
      <c r="C2119" t="s">
        <v>43</v>
      </c>
      <c r="D2119" s="4">
        <v>41488</v>
      </c>
      <c r="E2119" t="s">
        <v>134</v>
      </c>
      <c r="F2119" t="s">
        <v>92</v>
      </c>
      <c r="G2119" t="s">
        <v>127</v>
      </c>
      <c r="H2119" t="s">
        <v>44</v>
      </c>
      <c r="I2119" t="s">
        <v>74</v>
      </c>
      <c r="J2119" t="s">
        <v>48</v>
      </c>
      <c r="K2119">
        <v>146</v>
      </c>
      <c r="L2119">
        <v>50000</v>
      </c>
      <c r="M2119" t="s">
        <v>49</v>
      </c>
      <c r="N2119">
        <v>0</v>
      </c>
      <c r="O2119">
        <v>0</v>
      </c>
      <c r="P2119">
        <v>0</v>
      </c>
      <c r="Q2119">
        <v>5.9</v>
      </c>
      <c r="R2119">
        <v>1.8699999999999999E-3</v>
      </c>
      <c r="S2119">
        <v>4.63</v>
      </c>
      <c r="T2119">
        <v>0</v>
      </c>
      <c r="U2119">
        <v>0</v>
      </c>
      <c r="V2119">
        <v>0</v>
      </c>
      <c r="W2119">
        <v>1.21</v>
      </c>
      <c r="X2119">
        <v>3.7599999999999998E-4</v>
      </c>
      <c r="Y2119">
        <v>3.17</v>
      </c>
      <c r="AB2119">
        <v>2</v>
      </c>
      <c r="AC2119" t="s">
        <v>93</v>
      </c>
      <c r="AD2119" t="s">
        <v>128</v>
      </c>
      <c r="AE2119" t="s">
        <v>75</v>
      </c>
      <c r="AF2119" t="s">
        <v>134</v>
      </c>
    </row>
    <row r="2120" spans="1:32">
      <c r="A2120" t="s">
        <v>150</v>
      </c>
      <c r="B2120" t="s">
        <v>42</v>
      </c>
      <c r="C2120" t="s">
        <v>43</v>
      </c>
      <c r="D2120" s="4">
        <v>41488</v>
      </c>
      <c r="E2120" t="s">
        <v>134</v>
      </c>
      <c r="F2120" t="s">
        <v>92</v>
      </c>
      <c r="G2120" t="s">
        <v>127</v>
      </c>
      <c r="H2120" t="s">
        <v>44</v>
      </c>
      <c r="I2120" t="s">
        <v>76</v>
      </c>
      <c r="J2120" t="s">
        <v>48</v>
      </c>
      <c r="K2120">
        <v>146</v>
      </c>
      <c r="L2120">
        <v>50000</v>
      </c>
      <c r="M2120" t="s">
        <v>49</v>
      </c>
      <c r="N2120">
        <v>0</v>
      </c>
      <c r="O2120">
        <v>0</v>
      </c>
      <c r="P2120">
        <v>0</v>
      </c>
      <c r="Q2120">
        <v>5.38</v>
      </c>
      <c r="R2120">
        <v>1.91E-3</v>
      </c>
      <c r="S2120">
        <v>4.58</v>
      </c>
      <c r="T2120">
        <v>0</v>
      </c>
      <c r="U2120">
        <v>0</v>
      </c>
      <c r="V2120">
        <v>0</v>
      </c>
      <c r="W2120">
        <v>1.1200000000000001</v>
      </c>
      <c r="X2120">
        <v>3.9399999999999998E-4</v>
      </c>
      <c r="Y2120">
        <v>3.22</v>
      </c>
      <c r="AB2120">
        <v>2</v>
      </c>
      <c r="AC2120" t="s">
        <v>93</v>
      </c>
      <c r="AD2120" t="s">
        <v>128</v>
      </c>
      <c r="AE2120" t="s">
        <v>77</v>
      </c>
      <c r="AF2120" t="s">
        <v>134</v>
      </c>
    </row>
    <row r="2121" spans="1:32">
      <c r="A2121" t="s">
        <v>150</v>
      </c>
      <c r="B2121" t="s">
        <v>42</v>
      </c>
      <c r="C2121" t="s">
        <v>43</v>
      </c>
      <c r="D2121" s="4">
        <v>41488</v>
      </c>
      <c r="E2121" t="s">
        <v>134</v>
      </c>
      <c r="F2121" t="s">
        <v>92</v>
      </c>
      <c r="G2121" t="s">
        <v>127</v>
      </c>
      <c r="H2121" t="s">
        <v>44</v>
      </c>
      <c r="I2121" t="s">
        <v>78</v>
      </c>
      <c r="J2121" t="s">
        <v>48</v>
      </c>
      <c r="K2121">
        <v>146</v>
      </c>
      <c r="L2121">
        <v>50000</v>
      </c>
      <c r="M2121" t="s">
        <v>49</v>
      </c>
      <c r="N2121">
        <v>0</v>
      </c>
      <c r="O2121">
        <v>0</v>
      </c>
      <c r="P2121">
        <v>0</v>
      </c>
      <c r="Q2121">
        <v>8.35</v>
      </c>
      <c r="R2121">
        <v>1.8E-3</v>
      </c>
      <c r="S2121">
        <v>4.1900000000000004</v>
      </c>
      <c r="T2121">
        <v>0</v>
      </c>
      <c r="U2121">
        <v>0</v>
      </c>
      <c r="V2121">
        <v>0</v>
      </c>
      <c r="W2121">
        <v>1.63</v>
      </c>
      <c r="X2121">
        <v>3.6400000000000001E-4</v>
      </c>
      <c r="Y2121">
        <v>2.75</v>
      </c>
      <c r="AB2121">
        <v>2</v>
      </c>
      <c r="AC2121" t="s">
        <v>93</v>
      </c>
      <c r="AD2121" t="s">
        <v>128</v>
      </c>
      <c r="AE2121" t="s">
        <v>79</v>
      </c>
      <c r="AF2121" t="s">
        <v>134</v>
      </c>
    </row>
    <row r="2122" spans="1:32">
      <c r="A2122" t="s">
        <v>150</v>
      </c>
      <c r="B2122" t="s">
        <v>42</v>
      </c>
      <c r="C2122" t="s">
        <v>43</v>
      </c>
      <c r="D2122" s="4">
        <v>41488</v>
      </c>
      <c r="E2122" t="s">
        <v>134</v>
      </c>
      <c r="F2122" t="s">
        <v>92</v>
      </c>
      <c r="G2122" t="s">
        <v>127</v>
      </c>
      <c r="H2122" t="s">
        <v>44</v>
      </c>
      <c r="I2122" t="s">
        <v>80</v>
      </c>
      <c r="J2122" t="s">
        <v>48</v>
      </c>
      <c r="K2122">
        <v>146</v>
      </c>
      <c r="L2122">
        <v>50000</v>
      </c>
      <c r="M2122" t="s">
        <v>49</v>
      </c>
      <c r="N2122">
        <v>0</v>
      </c>
      <c r="O2122">
        <v>0</v>
      </c>
      <c r="P2122">
        <v>0</v>
      </c>
      <c r="Q2122">
        <v>2.5099999999999998</v>
      </c>
      <c r="R2122">
        <v>1.57E-3</v>
      </c>
      <c r="S2122">
        <v>4.9000000000000004</v>
      </c>
      <c r="T2122">
        <v>0</v>
      </c>
      <c r="U2122">
        <v>0</v>
      </c>
      <c r="V2122">
        <v>0</v>
      </c>
      <c r="W2122">
        <v>0.51500000000000001</v>
      </c>
      <c r="X2122">
        <v>3.39E-4</v>
      </c>
      <c r="Y2122">
        <v>3.62</v>
      </c>
      <c r="AB2122">
        <v>2</v>
      </c>
      <c r="AC2122" t="s">
        <v>93</v>
      </c>
      <c r="AD2122" t="s">
        <v>128</v>
      </c>
      <c r="AE2122" t="s">
        <v>81</v>
      </c>
      <c r="AF2122" t="s">
        <v>134</v>
      </c>
    </row>
    <row r="2123" spans="1:32">
      <c r="A2123" t="s">
        <v>150</v>
      </c>
      <c r="B2123" t="s">
        <v>42</v>
      </c>
      <c r="C2123" t="s">
        <v>43</v>
      </c>
      <c r="D2123" s="4">
        <v>41537</v>
      </c>
      <c r="E2123" t="s">
        <v>134</v>
      </c>
      <c r="F2123" t="s">
        <v>92</v>
      </c>
      <c r="G2123" t="s">
        <v>127</v>
      </c>
      <c r="H2123" t="s">
        <v>44</v>
      </c>
      <c r="I2123" t="s">
        <v>130</v>
      </c>
      <c r="J2123" t="s">
        <v>48</v>
      </c>
      <c r="K2123">
        <v>146</v>
      </c>
      <c r="L2123">
        <v>50000</v>
      </c>
      <c r="M2123" t="s">
        <v>49</v>
      </c>
      <c r="N2123">
        <v>0</v>
      </c>
      <c r="O2123">
        <v>0</v>
      </c>
      <c r="P2123">
        <v>0</v>
      </c>
      <c r="Q2123">
        <v>5.52</v>
      </c>
      <c r="R2123">
        <v>1.65E-3</v>
      </c>
      <c r="S2123">
        <v>4.63</v>
      </c>
      <c r="T2123">
        <v>0</v>
      </c>
      <c r="U2123">
        <v>0</v>
      </c>
      <c r="V2123">
        <v>0</v>
      </c>
      <c r="W2123">
        <v>1.04</v>
      </c>
      <c r="X2123">
        <v>3.3199999999999999E-4</v>
      </c>
      <c r="Y2123">
        <v>3.16</v>
      </c>
      <c r="AB2123">
        <v>2</v>
      </c>
      <c r="AC2123" t="s">
        <v>93</v>
      </c>
      <c r="AD2123" t="s">
        <v>128</v>
      </c>
      <c r="AE2123" t="s">
        <v>131</v>
      </c>
      <c r="AF2123" t="s">
        <v>134</v>
      </c>
    </row>
    <row r="2124" spans="1:32">
      <c r="A2124" t="s">
        <v>150</v>
      </c>
      <c r="B2124" t="s">
        <v>42</v>
      </c>
      <c r="C2124" t="s">
        <v>43</v>
      </c>
      <c r="D2124" s="4">
        <v>41537</v>
      </c>
      <c r="E2124" t="s">
        <v>134</v>
      </c>
      <c r="F2124" t="s">
        <v>92</v>
      </c>
      <c r="G2124" t="s">
        <v>46</v>
      </c>
      <c r="H2124" t="s">
        <v>44</v>
      </c>
      <c r="I2124" t="s">
        <v>130</v>
      </c>
      <c r="J2124" t="s">
        <v>48</v>
      </c>
      <c r="K2124">
        <v>146</v>
      </c>
      <c r="L2124">
        <v>50000</v>
      </c>
      <c r="M2124" t="s">
        <v>49</v>
      </c>
      <c r="N2124">
        <v>0</v>
      </c>
      <c r="O2124">
        <v>0</v>
      </c>
      <c r="P2124">
        <v>0</v>
      </c>
      <c r="Q2124">
        <v>0.78600000000000003</v>
      </c>
      <c r="R2124">
        <v>2.99E-4</v>
      </c>
      <c r="S2124">
        <v>3.18</v>
      </c>
      <c r="T2124">
        <v>0</v>
      </c>
      <c r="U2124">
        <v>0</v>
      </c>
      <c r="V2124">
        <v>0</v>
      </c>
      <c r="W2124">
        <v>0.78600000000000003</v>
      </c>
      <c r="X2124">
        <v>2.99E-4</v>
      </c>
      <c r="Y2124">
        <v>3.18</v>
      </c>
      <c r="AB2124">
        <v>2</v>
      </c>
      <c r="AC2124" t="s">
        <v>93</v>
      </c>
      <c r="AD2124" t="s">
        <v>46</v>
      </c>
      <c r="AE2124" t="s">
        <v>131</v>
      </c>
      <c r="AF2124" t="s">
        <v>134</v>
      </c>
    </row>
    <row r="2125" spans="1:32">
      <c r="A2125" t="s">
        <v>150</v>
      </c>
      <c r="B2125" t="s">
        <v>42</v>
      </c>
      <c r="C2125" t="s">
        <v>43</v>
      </c>
      <c r="D2125" s="4">
        <v>41488</v>
      </c>
      <c r="E2125" t="s">
        <v>134</v>
      </c>
      <c r="F2125" t="s">
        <v>94</v>
      </c>
      <c r="G2125" t="s">
        <v>127</v>
      </c>
      <c r="H2125" t="s">
        <v>44</v>
      </c>
      <c r="I2125" t="s">
        <v>58</v>
      </c>
      <c r="J2125" t="s">
        <v>48</v>
      </c>
      <c r="K2125">
        <v>2530</v>
      </c>
      <c r="L2125">
        <v>500000</v>
      </c>
      <c r="M2125" t="s">
        <v>49</v>
      </c>
      <c r="N2125">
        <v>0</v>
      </c>
      <c r="O2125">
        <v>0</v>
      </c>
      <c r="P2125">
        <v>0</v>
      </c>
      <c r="Q2125">
        <v>0</v>
      </c>
      <c r="R2125">
        <v>0</v>
      </c>
      <c r="S2125">
        <v>8.08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5.22</v>
      </c>
      <c r="AB2125">
        <v>2</v>
      </c>
      <c r="AC2125" t="s">
        <v>95</v>
      </c>
      <c r="AD2125" t="s">
        <v>128</v>
      </c>
      <c r="AE2125" t="s">
        <v>59</v>
      </c>
      <c r="AF2125" t="s">
        <v>134</v>
      </c>
    </row>
    <row r="2126" spans="1:32">
      <c r="A2126" t="s">
        <v>150</v>
      </c>
      <c r="B2126" t="s">
        <v>42</v>
      </c>
      <c r="C2126" t="s">
        <v>43</v>
      </c>
      <c r="D2126" s="4">
        <v>41488</v>
      </c>
      <c r="E2126" t="s">
        <v>134</v>
      </c>
      <c r="F2126" t="s">
        <v>94</v>
      </c>
      <c r="G2126" t="s">
        <v>127</v>
      </c>
      <c r="H2126" t="s">
        <v>44</v>
      </c>
      <c r="I2126" t="s">
        <v>60</v>
      </c>
      <c r="J2126" t="s">
        <v>48</v>
      </c>
      <c r="K2126">
        <v>2530</v>
      </c>
      <c r="L2126">
        <v>500000</v>
      </c>
      <c r="M2126" t="s">
        <v>49</v>
      </c>
      <c r="N2126">
        <v>0</v>
      </c>
      <c r="O2126">
        <v>0</v>
      </c>
      <c r="P2126">
        <v>0</v>
      </c>
      <c r="Q2126">
        <v>0</v>
      </c>
      <c r="R2126">
        <v>0</v>
      </c>
      <c r="S2126">
        <v>7.61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4.8499999999999996</v>
      </c>
      <c r="AB2126">
        <v>2</v>
      </c>
      <c r="AC2126" t="s">
        <v>95</v>
      </c>
      <c r="AD2126" t="s">
        <v>128</v>
      </c>
      <c r="AE2126" t="s">
        <v>61</v>
      </c>
      <c r="AF2126" t="s">
        <v>134</v>
      </c>
    </row>
    <row r="2127" spans="1:32">
      <c r="A2127" t="s">
        <v>150</v>
      </c>
      <c r="B2127" t="s">
        <v>42</v>
      </c>
      <c r="C2127" t="s">
        <v>43</v>
      </c>
      <c r="D2127" s="4">
        <v>41488</v>
      </c>
      <c r="E2127" t="s">
        <v>134</v>
      </c>
      <c r="F2127" t="s">
        <v>94</v>
      </c>
      <c r="G2127" t="s">
        <v>127</v>
      </c>
      <c r="H2127" t="s">
        <v>44</v>
      </c>
      <c r="I2127" t="s">
        <v>64</v>
      </c>
      <c r="J2127" t="s">
        <v>48</v>
      </c>
      <c r="K2127">
        <v>2530</v>
      </c>
      <c r="L2127">
        <v>500000</v>
      </c>
      <c r="M2127" t="s">
        <v>49</v>
      </c>
      <c r="N2127">
        <v>0</v>
      </c>
      <c r="O2127">
        <v>0</v>
      </c>
      <c r="P2127">
        <v>0</v>
      </c>
      <c r="Q2127">
        <v>0</v>
      </c>
      <c r="R2127">
        <v>0</v>
      </c>
      <c r="S2127">
        <v>7.45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4.7300000000000004</v>
      </c>
      <c r="AB2127">
        <v>2</v>
      </c>
      <c r="AC2127" t="s">
        <v>95</v>
      </c>
      <c r="AD2127" t="s">
        <v>128</v>
      </c>
      <c r="AE2127" t="s">
        <v>65</v>
      </c>
      <c r="AF2127" t="s">
        <v>134</v>
      </c>
    </row>
    <row r="2128" spans="1:32">
      <c r="A2128" t="s">
        <v>150</v>
      </c>
      <c r="B2128" t="s">
        <v>42</v>
      </c>
      <c r="C2128" t="s">
        <v>43</v>
      </c>
      <c r="D2128" s="4">
        <v>41488</v>
      </c>
      <c r="E2128" t="s">
        <v>134</v>
      </c>
      <c r="F2128" t="s">
        <v>94</v>
      </c>
      <c r="G2128" t="s">
        <v>127</v>
      </c>
      <c r="H2128" t="s">
        <v>44</v>
      </c>
      <c r="I2128" t="s">
        <v>66</v>
      </c>
      <c r="J2128" t="s">
        <v>48</v>
      </c>
      <c r="K2128">
        <v>2530</v>
      </c>
      <c r="L2128">
        <v>500000</v>
      </c>
      <c r="M2128" t="s">
        <v>49</v>
      </c>
      <c r="N2128">
        <v>0</v>
      </c>
      <c r="O2128">
        <v>0</v>
      </c>
      <c r="P2128">
        <v>0</v>
      </c>
      <c r="Q2128">
        <v>0</v>
      </c>
      <c r="R2128">
        <v>0</v>
      </c>
      <c r="S2128">
        <v>7.42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4.7300000000000004</v>
      </c>
      <c r="AB2128">
        <v>2</v>
      </c>
      <c r="AC2128" t="s">
        <v>95</v>
      </c>
      <c r="AD2128" t="s">
        <v>128</v>
      </c>
      <c r="AE2128" t="s">
        <v>67</v>
      </c>
      <c r="AF2128" t="s">
        <v>134</v>
      </c>
    </row>
    <row r="2129" spans="1:32">
      <c r="A2129" t="s">
        <v>150</v>
      </c>
      <c r="B2129" t="s">
        <v>42</v>
      </c>
      <c r="C2129" t="s">
        <v>43</v>
      </c>
      <c r="D2129" s="4">
        <v>41488</v>
      </c>
      <c r="E2129" t="s">
        <v>134</v>
      </c>
      <c r="F2129" t="s">
        <v>94</v>
      </c>
      <c r="G2129" t="s">
        <v>127</v>
      </c>
      <c r="H2129" t="s">
        <v>44</v>
      </c>
      <c r="I2129" t="s">
        <v>68</v>
      </c>
      <c r="J2129" t="s">
        <v>48</v>
      </c>
      <c r="K2129">
        <v>2530</v>
      </c>
      <c r="L2129">
        <v>500000</v>
      </c>
      <c r="M2129" t="s">
        <v>49</v>
      </c>
      <c r="N2129">
        <v>0</v>
      </c>
      <c r="O2129">
        <v>0</v>
      </c>
      <c r="P2129">
        <v>0</v>
      </c>
      <c r="Q2129">
        <v>0</v>
      </c>
      <c r="R2129">
        <v>0</v>
      </c>
      <c r="S2129">
        <v>7.11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4.71</v>
      </c>
      <c r="AB2129">
        <v>2</v>
      </c>
      <c r="AC2129" t="s">
        <v>95</v>
      </c>
      <c r="AD2129" t="s">
        <v>128</v>
      </c>
      <c r="AE2129" t="s">
        <v>69</v>
      </c>
      <c r="AF2129" t="s">
        <v>134</v>
      </c>
    </row>
    <row r="2130" spans="1:32">
      <c r="A2130" t="s">
        <v>150</v>
      </c>
      <c r="B2130" t="s">
        <v>42</v>
      </c>
      <c r="C2130" t="s">
        <v>43</v>
      </c>
      <c r="D2130" s="4">
        <v>41488</v>
      </c>
      <c r="E2130" t="s">
        <v>134</v>
      </c>
      <c r="F2130" t="s">
        <v>94</v>
      </c>
      <c r="G2130" t="s">
        <v>127</v>
      </c>
      <c r="H2130" t="s">
        <v>44</v>
      </c>
      <c r="I2130" t="s">
        <v>74</v>
      </c>
      <c r="J2130" t="s">
        <v>48</v>
      </c>
      <c r="K2130">
        <v>2530</v>
      </c>
      <c r="L2130">
        <v>500000</v>
      </c>
      <c r="M2130" t="s">
        <v>49</v>
      </c>
      <c r="N2130">
        <v>0</v>
      </c>
      <c r="O2130">
        <v>0</v>
      </c>
      <c r="P2130">
        <v>0</v>
      </c>
      <c r="Q2130">
        <v>0</v>
      </c>
      <c r="R2130">
        <v>0</v>
      </c>
      <c r="S2130">
        <v>7.21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4.71</v>
      </c>
      <c r="AB2130">
        <v>2</v>
      </c>
      <c r="AC2130" t="s">
        <v>95</v>
      </c>
      <c r="AD2130" t="s">
        <v>128</v>
      </c>
      <c r="AE2130" t="s">
        <v>75</v>
      </c>
      <c r="AF2130" t="s">
        <v>134</v>
      </c>
    </row>
    <row r="2131" spans="1:32">
      <c r="A2131" t="s">
        <v>150</v>
      </c>
      <c r="B2131" t="s">
        <v>42</v>
      </c>
      <c r="C2131" t="s">
        <v>43</v>
      </c>
      <c r="D2131" s="4">
        <v>41488</v>
      </c>
      <c r="E2131" t="s">
        <v>134</v>
      </c>
      <c r="F2131" t="s">
        <v>94</v>
      </c>
      <c r="G2131" t="s">
        <v>127</v>
      </c>
      <c r="H2131" t="s">
        <v>44</v>
      </c>
      <c r="I2131" t="s">
        <v>76</v>
      </c>
      <c r="J2131" t="s">
        <v>48</v>
      </c>
      <c r="K2131">
        <v>2530</v>
      </c>
      <c r="L2131">
        <v>500000</v>
      </c>
      <c r="M2131" t="s">
        <v>49</v>
      </c>
      <c r="N2131">
        <v>0</v>
      </c>
      <c r="O2131">
        <v>0</v>
      </c>
      <c r="P2131">
        <v>0</v>
      </c>
      <c r="Q2131">
        <v>0</v>
      </c>
      <c r="R2131">
        <v>0</v>
      </c>
      <c r="S2131">
        <v>7.29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4.79</v>
      </c>
      <c r="AB2131">
        <v>2</v>
      </c>
      <c r="AC2131" t="s">
        <v>95</v>
      </c>
      <c r="AD2131" t="s">
        <v>128</v>
      </c>
      <c r="AE2131" t="s">
        <v>77</v>
      </c>
      <c r="AF2131" t="s">
        <v>134</v>
      </c>
    </row>
    <row r="2132" spans="1:32">
      <c r="A2132" t="s">
        <v>150</v>
      </c>
      <c r="B2132" t="s">
        <v>42</v>
      </c>
      <c r="C2132" t="s">
        <v>43</v>
      </c>
      <c r="D2132" s="4">
        <v>41488</v>
      </c>
      <c r="E2132" t="s">
        <v>134</v>
      </c>
      <c r="F2132" t="s">
        <v>94</v>
      </c>
      <c r="G2132" t="s">
        <v>127</v>
      </c>
      <c r="H2132" t="s">
        <v>44</v>
      </c>
      <c r="I2132" t="s">
        <v>78</v>
      </c>
      <c r="J2132" t="s">
        <v>48</v>
      </c>
      <c r="K2132">
        <v>2530</v>
      </c>
      <c r="L2132">
        <v>500000</v>
      </c>
      <c r="M2132" t="s">
        <v>49</v>
      </c>
      <c r="N2132">
        <v>0</v>
      </c>
      <c r="O2132">
        <v>0</v>
      </c>
      <c r="P2132">
        <v>0</v>
      </c>
      <c r="Q2132">
        <v>0</v>
      </c>
      <c r="R2132">
        <v>0</v>
      </c>
      <c r="S2132">
        <v>6.23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4.01</v>
      </c>
      <c r="AB2132">
        <v>2</v>
      </c>
      <c r="AC2132" t="s">
        <v>95</v>
      </c>
      <c r="AD2132" t="s">
        <v>128</v>
      </c>
      <c r="AE2132" t="s">
        <v>79</v>
      </c>
      <c r="AF2132" t="s">
        <v>134</v>
      </c>
    </row>
    <row r="2133" spans="1:32">
      <c r="A2133" t="s">
        <v>150</v>
      </c>
      <c r="B2133" t="s">
        <v>42</v>
      </c>
      <c r="C2133" t="s">
        <v>43</v>
      </c>
      <c r="D2133" s="4">
        <v>41488</v>
      </c>
      <c r="E2133" t="s">
        <v>134</v>
      </c>
      <c r="F2133" t="s">
        <v>94</v>
      </c>
      <c r="G2133" t="s">
        <v>127</v>
      </c>
      <c r="H2133" t="s">
        <v>44</v>
      </c>
      <c r="I2133" t="s">
        <v>80</v>
      </c>
      <c r="J2133" t="s">
        <v>48</v>
      </c>
      <c r="K2133">
        <v>2530</v>
      </c>
      <c r="L2133">
        <v>500000</v>
      </c>
      <c r="M2133" t="s">
        <v>49</v>
      </c>
      <c r="N2133">
        <v>0</v>
      </c>
      <c r="O2133">
        <v>0</v>
      </c>
      <c r="P2133">
        <v>0</v>
      </c>
      <c r="Q2133">
        <v>0</v>
      </c>
      <c r="R2133">
        <v>0</v>
      </c>
      <c r="S2133">
        <v>8.11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5.47</v>
      </c>
      <c r="AB2133">
        <v>2</v>
      </c>
      <c r="AC2133" t="s">
        <v>95</v>
      </c>
      <c r="AD2133" t="s">
        <v>128</v>
      </c>
      <c r="AE2133" t="s">
        <v>81</v>
      </c>
      <c r="AF2133" t="s">
        <v>134</v>
      </c>
    </row>
    <row r="2134" spans="1:32">
      <c r="A2134" t="s">
        <v>150</v>
      </c>
      <c r="B2134" t="s">
        <v>42</v>
      </c>
      <c r="C2134" t="s">
        <v>43</v>
      </c>
      <c r="D2134" s="4">
        <v>41537</v>
      </c>
      <c r="E2134" t="s">
        <v>134</v>
      </c>
      <c r="F2134" t="s">
        <v>94</v>
      </c>
      <c r="G2134" t="s">
        <v>127</v>
      </c>
      <c r="H2134" t="s">
        <v>44</v>
      </c>
      <c r="I2134" t="s">
        <v>130</v>
      </c>
      <c r="J2134" t="s">
        <v>48</v>
      </c>
      <c r="K2134">
        <v>2530</v>
      </c>
      <c r="L2134">
        <v>500000</v>
      </c>
      <c r="M2134" t="s">
        <v>49</v>
      </c>
      <c r="N2134">
        <v>0</v>
      </c>
      <c r="O2134">
        <v>0</v>
      </c>
      <c r="P2134">
        <v>0</v>
      </c>
      <c r="Q2134">
        <v>0</v>
      </c>
      <c r="R2134">
        <v>0</v>
      </c>
      <c r="S2134">
        <v>7.41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4.76</v>
      </c>
      <c r="AB2134">
        <v>2</v>
      </c>
      <c r="AC2134" t="s">
        <v>95</v>
      </c>
      <c r="AD2134" t="s">
        <v>128</v>
      </c>
      <c r="AE2134" t="s">
        <v>131</v>
      </c>
      <c r="AF2134" t="s">
        <v>134</v>
      </c>
    </row>
    <row r="2135" spans="1:32">
      <c r="A2135" t="s">
        <v>150</v>
      </c>
      <c r="B2135" t="s">
        <v>42</v>
      </c>
      <c r="C2135" t="s">
        <v>43</v>
      </c>
      <c r="D2135" s="4">
        <v>41537</v>
      </c>
      <c r="E2135" t="s">
        <v>134</v>
      </c>
      <c r="F2135" t="s">
        <v>94</v>
      </c>
      <c r="G2135" t="s">
        <v>46</v>
      </c>
      <c r="H2135" t="s">
        <v>44</v>
      </c>
      <c r="I2135" t="s">
        <v>130</v>
      </c>
      <c r="J2135" t="s">
        <v>48</v>
      </c>
      <c r="K2135">
        <v>2530</v>
      </c>
      <c r="L2135">
        <v>500000</v>
      </c>
      <c r="M2135" t="s">
        <v>49</v>
      </c>
      <c r="N2135">
        <v>0</v>
      </c>
      <c r="O2135">
        <v>0</v>
      </c>
      <c r="P2135">
        <v>0</v>
      </c>
      <c r="Q2135">
        <v>0</v>
      </c>
      <c r="R2135">
        <v>0</v>
      </c>
      <c r="S2135">
        <v>4.75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4.75</v>
      </c>
      <c r="AB2135">
        <v>2</v>
      </c>
      <c r="AC2135" t="s">
        <v>95</v>
      </c>
      <c r="AD2135" t="s">
        <v>46</v>
      </c>
      <c r="AE2135" t="s">
        <v>131</v>
      </c>
      <c r="AF2135" t="s">
        <v>134</v>
      </c>
    </row>
    <row r="2136" spans="1:32">
      <c r="A2136" t="s">
        <v>150</v>
      </c>
      <c r="B2136" t="s">
        <v>42</v>
      </c>
      <c r="C2136" t="s">
        <v>43</v>
      </c>
      <c r="D2136" s="4">
        <v>41488</v>
      </c>
      <c r="E2136" t="s">
        <v>134</v>
      </c>
      <c r="F2136" t="s">
        <v>96</v>
      </c>
      <c r="G2136" t="s">
        <v>127</v>
      </c>
      <c r="H2136" t="s">
        <v>44</v>
      </c>
      <c r="I2136" t="s">
        <v>58</v>
      </c>
      <c r="J2136" t="s">
        <v>48</v>
      </c>
      <c r="K2136">
        <v>1280</v>
      </c>
      <c r="L2136">
        <v>400000</v>
      </c>
      <c r="M2136" t="s">
        <v>49</v>
      </c>
      <c r="N2136">
        <v>0</v>
      </c>
      <c r="O2136">
        <v>0</v>
      </c>
      <c r="P2136">
        <v>0</v>
      </c>
      <c r="Q2136">
        <v>0</v>
      </c>
      <c r="R2136">
        <v>0</v>
      </c>
      <c r="S2136">
        <v>5.37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3.75</v>
      </c>
      <c r="AB2136">
        <v>2</v>
      </c>
      <c r="AC2136" t="s">
        <v>97</v>
      </c>
      <c r="AD2136" t="s">
        <v>128</v>
      </c>
      <c r="AE2136" t="s">
        <v>59</v>
      </c>
      <c r="AF2136" t="s">
        <v>134</v>
      </c>
    </row>
    <row r="2137" spans="1:32">
      <c r="A2137" t="s">
        <v>150</v>
      </c>
      <c r="B2137" t="s">
        <v>42</v>
      </c>
      <c r="C2137" t="s">
        <v>43</v>
      </c>
      <c r="D2137" s="4">
        <v>41488</v>
      </c>
      <c r="E2137" t="s">
        <v>134</v>
      </c>
      <c r="F2137" t="s">
        <v>96</v>
      </c>
      <c r="G2137" t="s">
        <v>127</v>
      </c>
      <c r="H2137" t="s">
        <v>44</v>
      </c>
      <c r="I2137" t="s">
        <v>60</v>
      </c>
      <c r="J2137" t="s">
        <v>48</v>
      </c>
      <c r="K2137">
        <v>1280</v>
      </c>
      <c r="L2137">
        <v>400000</v>
      </c>
      <c r="M2137" t="s">
        <v>49</v>
      </c>
      <c r="N2137">
        <v>0</v>
      </c>
      <c r="O2137">
        <v>0</v>
      </c>
      <c r="P2137">
        <v>0</v>
      </c>
      <c r="Q2137">
        <v>0</v>
      </c>
      <c r="R2137">
        <v>0</v>
      </c>
      <c r="S2137">
        <v>4.9000000000000004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3.39</v>
      </c>
      <c r="AB2137">
        <v>2</v>
      </c>
      <c r="AC2137" t="s">
        <v>97</v>
      </c>
      <c r="AD2137" t="s">
        <v>128</v>
      </c>
      <c r="AE2137" t="s">
        <v>61</v>
      </c>
      <c r="AF2137" t="s">
        <v>134</v>
      </c>
    </row>
    <row r="2138" spans="1:32">
      <c r="A2138" t="s">
        <v>150</v>
      </c>
      <c r="B2138" t="s">
        <v>42</v>
      </c>
      <c r="C2138" t="s">
        <v>43</v>
      </c>
      <c r="D2138" s="4">
        <v>41488</v>
      </c>
      <c r="E2138" t="s">
        <v>134</v>
      </c>
      <c r="F2138" t="s">
        <v>96</v>
      </c>
      <c r="G2138" t="s">
        <v>127</v>
      </c>
      <c r="H2138" t="s">
        <v>44</v>
      </c>
      <c r="I2138" t="s">
        <v>64</v>
      </c>
      <c r="J2138" t="s">
        <v>48</v>
      </c>
      <c r="K2138">
        <v>1280</v>
      </c>
      <c r="L2138">
        <v>400000</v>
      </c>
      <c r="M2138" t="s">
        <v>49</v>
      </c>
      <c r="N2138">
        <v>0</v>
      </c>
      <c r="O2138">
        <v>0</v>
      </c>
      <c r="P2138">
        <v>0</v>
      </c>
      <c r="Q2138">
        <v>0</v>
      </c>
      <c r="R2138">
        <v>0</v>
      </c>
      <c r="S2138">
        <v>4.75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3.27</v>
      </c>
      <c r="AB2138">
        <v>2</v>
      </c>
      <c r="AC2138" t="s">
        <v>97</v>
      </c>
      <c r="AD2138" t="s">
        <v>128</v>
      </c>
      <c r="AE2138" t="s">
        <v>65</v>
      </c>
      <c r="AF2138" t="s">
        <v>134</v>
      </c>
    </row>
    <row r="2139" spans="1:32">
      <c r="A2139" t="s">
        <v>150</v>
      </c>
      <c r="B2139" t="s">
        <v>42</v>
      </c>
      <c r="C2139" t="s">
        <v>43</v>
      </c>
      <c r="D2139" s="4">
        <v>41488</v>
      </c>
      <c r="E2139" t="s">
        <v>134</v>
      </c>
      <c r="F2139" t="s">
        <v>96</v>
      </c>
      <c r="G2139" t="s">
        <v>127</v>
      </c>
      <c r="H2139" t="s">
        <v>44</v>
      </c>
      <c r="I2139" t="s">
        <v>66</v>
      </c>
      <c r="J2139" t="s">
        <v>48</v>
      </c>
      <c r="K2139">
        <v>1280</v>
      </c>
      <c r="L2139">
        <v>400000</v>
      </c>
      <c r="M2139" t="s">
        <v>49</v>
      </c>
      <c r="N2139">
        <v>0</v>
      </c>
      <c r="O2139">
        <v>0</v>
      </c>
      <c r="P2139">
        <v>0</v>
      </c>
      <c r="Q2139">
        <v>0</v>
      </c>
      <c r="R2139">
        <v>0</v>
      </c>
      <c r="S2139">
        <v>4.72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3.27</v>
      </c>
      <c r="AB2139">
        <v>2</v>
      </c>
      <c r="AC2139" t="s">
        <v>97</v>
      </c>
      <c r="AD2139" t="s">
        <v>128</v>
      </c>
      <c r="AE2139" t="s">
        <v>67</v>
      </c>
      <c r="AF2139" t="s">
        <v>134</v>
      </c>
    </row>
    <row r="2140" spans="1:32">
      <c r="A2140" t="s">
        <v>150</v>
      </c>
      <c r="B2140" t="s">
        <v>42</v>
      </c>
      <c r="C2140" t="s">
        <v>43</v>
      </c>
      <c r="D2140" s="4">
        <v>41488</v>
      </c>
      <c r="E2140" t="s">
        <v>134</v>
      </c>
      <c r="F2140" t="s">
        <v>96</v>
      </c>
      <c r="G2140" t="s">
        <v>127</v>
      </c>
      <c r="H2140" t="s">
        <v>44</v>
      </c>
      <c r="I2140" t="s">
        <v>68</v>
      </c>
      <c r="J2140" t="s">
        <v>48</v>
      </c>
      <c r="K2140">
        <v>1280</v>
      </c>
      <c r="L2140">
        <v>400000</v>
      </c>
      <c r="M2140" t="s">
        <v>49</v>
      </c>
      <c r="N2140">
        <v>0</v>
      </c>
      <c r="O2140">
        <v>0</v>
      </c>
      <c r="P2140">
        <v>0</v>
      </c>
      <c r="Q2140">
        <v>0</v>
      </c>
      <c r="R2140">
        <v>0</v>
      </c>
      <c r="S2140">
        <v>4.3600000000000003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3.25</v>
      </c>
      <c r="AB2140">
        <v>2</v>
      </c>
      <c r="AC2140" t="s">
        <v>97</v>
      </c>
      <c r="AD2140" t="s">
        <v>128</v>
      </c>
      <c r="AE2140" t="s">
        <v>69</v>
      </c>
      <c r="AF2140" t="s">
        <v>134</v>
      </c>
    </row>
    <row r="2141" spans="1:32">
      <c r="A2141" t="s">
        <v>150</v>
      </c>
      <c r="B2141" t="s">
        <v>42</v>
      </c>
      <c r="C2141" t="s">
        <v>43</v>
      </c>
      <c r="D2141" s="4">
        <v>41488</v>
      </c>
      <c r="E2141" t="s">
        <v>134</v>
      </c>
      <c r="F2141" t="s">
        <v>96</v>
      </c>
      <c r="G2141" t="s">
        <v>127</v>
      </c>
      <c r="H2141" t="s">
        <v>44</v>
      </c>
      <c r="I2141" t="s">
        <v>74</v>
      </c>
      <c r="J2141" t="s">
        <v>48</v>
      </c>
      <c r="K2141">
        <v>1280</v>
      </c>
      <c r="L2141">
        <v>400000</v>
      </c>
      <c r="M2141" t="s">
        <v>49</v>
      </c>
      <c r="N2141">
        <v>0</v>
      </c>
      <c r="O2141">
        <v>0</v>
      </c>
      <c r="P2141">
        <v>0</v>
      </c>
      <c r="Q2141">
        <v>0</v>
      </c>
      <c r="R2141">
        <v>0</v>
      </c>
      <c r="S2141">
        <v>4.62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3.25</v>
      </c>
      <c r="AB2141">
        <v>2</v>
      </c>
      <c r="AC2141" t="s">
        <v>97</v>
      </c>
      <c r="AD2141" t="s">
        <v>128</v>
      </c>
      <c r="AE2141" t="s">
        <v>75</v>
      </c>
      <c r="AF2141" t="s">
        <v>134</v>
      </c>
    </row>
    <row r="2142" spans="1:32">
      <c r="A2142" t="s">
        <v>150</v>
      </c>
      <c r="B2142" t="s">
        <v>42</v>
      </c>
      <c r="C2142" t="s">
        <v>43</v>
      </c>
      <c r="D2142" s="4">
        <v>41488</v>
      </c>
      <c r="E2142" t="s">
        <v>134</v>
      </c>
      <c r="F2142" t="s">
        <v>96</v>
      </c>
      <c r="G2142" t="s">
        <v>127</v>
      </c>
      <c r="H2142" t="s">
        <v>44</v>
      </c>
      <c r="I2142" t="s">
        <v>76</v>
      </c>
      <c r="J2142" t="s">
        <v>48</v>
      </c>
      <c r="K2142">
        <v>1280</v>
      </c>
      <c r="L2142">
        <v>400000</v>
      </c>
      <c r="M2142" t="s">
        <v>49</v>
      </c>
      <c r="N2142">
        <v>0</v>
      </c>
      <c r="O2142">
        <v>0</v>
      </c>
      <c r="P2142">
        <v>0</v>
      </c>
      <c r="Q2142">
        <v>0</v>
      </c>
      <c r="R2142">
        <v>0</v>
      </c>
      <c r="S2142">
        <v>4.59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3.34</v>
      </c>
      <c r="AB2142">
        <v>2</v>
      </c>
      <c r="AC2142" t="s">
        <v>97</v>
      </c>
      <c r="AD2142" t="s">
        <v>128</v>
      </c>
      <c r="AE2142" t="s">
        <v>77</v>
      </c>
      <c r="AF2142" t="s">
        <v>134</v>
      </c>
    </row>
    <row r="2143" spans="1:32">
      <c r="A2143" t="s">
        <v>150</v>
      </c>
      <c r="B2143" t="s">
        <v>42</v>
      </c>
      <c r="C2143" t="s">
        <v>43</v>
      </c>
      <c r="D2143" s="4">
        <v>41488</v>
      </c>
      <c r="E2143" t="s">
        <v>134</v>
      </c>
      <c r="F2143" t="s">
        <v>96</v>
      </c>
      <c r="G2143" t="s">
        <v>127</v>
      </c>
      <c r="H2143" t="s">
        <v>44</v>
      </c>
      <c r="I2143" t="s">
        <v>78</v>
      </c>
      <c r="J2143" t="s">
        <v>48</v>
      </c>
      <c r="K2143">
        <v>1280</v>
      </c>
      <c r="L2143">
        <v>400000</v>
      </c>
      <c r="M2143" t="s">
        <v>49</v>
      </c>
      <c r="N2143">
        <v>0</v>
      </c>
      <c r="O2143">
        <v>0</v>
      </c>
      <c r="P2143">
        <v>0</v>
      </c>
      <c r="Q2143">
        <v>0</v>
      </c>
      <c r="R2143">
        <v>0</v>
      </c>
      <c r="S2143">
        <v>3.54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2.56</v>
      </c>
      <c r="AB2143">
        <v>2</v>
      </c>
      <c r="AC2143" t="s">
        <v>97</v>
      </c>
      <c r="AD2143" t="s">
        <v>128</v>
      </c>
      <c r="AE2143" t="s">
        <v>79</v>
      </c>
      <c r="AF2143" t="s">
        <v>134</v>
      </c>
    </row>
    <row r="2144" spans="1:32">
      <c r="A2144" t="s">
        <v>150</v>
      </c>
      <c r="B2144" t="s">
        <v>42</v>
      </c>
      <c r="C2144" t="s">
        <v>43</v>
      </c>
      <c r="D2144" s="4">
        <v>41488</v>
      </c>
      <c r="E2144" t="s">
        <v>134</v>
      </c>
      <c r="F2144" t="s">
        <v>96</v>
      </c>
      <c r="G2144" t="s">
        <v>127</v>
      </c>
      <c r="H2144" t="s">
        <v>44</v>
      </c>
      <c r="I2144" t="s">
        <v>80</v>
      </c>
      <c r="J2144" t="s">
        <v>48</v>
      </c>
      <c r="K2144">
        <v>1280</v>
      </c>
      <c r="L2144">
        <v>400000</v>
      </c>
      <c r="M2144" t="s">
        <v>49</v>
      </c>
      <c r="N2144">
        <v>0</v>
      </c>
      <c r="O2144">
        <v>0</v>
      </c>
      <c r="P2144">
        <v>0</v>
      </c>
      <c r="Q2144">
        <v>0</v>
      </c>
      <c r="R2144">
        <v>0</v>
      </c>
      <c r="S2144">
        <v>5.56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4</v>
      </c>
      <c r="AB2144">
        <v>2</v>
      </c>
      <c r="AC2144" t="s">
        <v>97</v>
      </c>
      <c r="AD2144" t="s">
        <v>128</v>
      </c>
      <c r="AE2144" t="s">
        <v>81</v>
      </c>
      <c r="AF2144" t="s">
        <v>134</v>
      </c>
    </row>
    <row r="2145" spans="1:32">
      <c r="A2145" t="s">
        <v>150</v>
      </c>
      <c r="B2145" t="s">
        <v>42</v>
      </c>
      <c r="C2145" t="s">
        <v>43</v>
      </c>
      <c r="D2145" s="4">
        <v>41537</v>
      </c>
      <c r="E2145" t="s">
        <v>134</v>
      </c>
      <c r="F2145" t="s">
        <v>96</v>
      </c>
      <c r="G2145" t="s">
        <v>127</v>
      </c>
      <c r="H2145" t="s">
        <v>44</v>
      </c>
      <c r="I2145" t="s">
        <v>130</v>
      </c>
      <c r="J2145" t="s">
        <v>48</v>
      </c>
      <c r="K2145">
        <v>1280</v>
      </c>
      <c r="L2145">
        <v>400000</v>
      </c>
      <c r="M2145" t="s">
        <v>49</v>
      </c>
      <c r="N2145">
        <v>0</v>
      </c>
      <c r="O2145">
        <v>0</v>
      </c>
      <c r="P2145">
        <v>0</v>
      </c>
      <c r="Q2145">
        <v>0</v>
      </c>
      <c r="R2145">
        <v>0</v>
      </c>
      <c r="S2145">
        <v>4.63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3.24</v>
      </c>
      <c r="AB2145">
        <v>2</v>
      </c>
      <c r="AC2145" t="s">
        <v>97</v>
      </c>
      <c r="AD2145" t="s">
        <v>128</v>
      </c>
      <c r="AE2145" t="s">
        <v>131</v>
      </c>
      <c r="AF2145" t="s">
        <v>134</v>
      </c>
    </row>
    <row r="2146" spans="1:32">
      <c r="A2146" t="s">
        <v>150</v>
      </c>
      <c r="B2146" t="s">
        <v>42</v>
      </c>
      <c r="C2146" t="s">
        <v>43</v>
      </c>
      <c r="D2146" s="4">
        <v>41537</v>
      </c>
      <c r="E2146" t="s">
        <v>134</v>
      </c>
      <c r="F2146" t="s">
        <v>96</v>
      </c>
      <c r="G2146" t="s">
        <v>46</v>
      </c>
      <c r="H2146" t="s">
        <v>44</v>
      </c>
      <c r="I2146" t="s">
        <v>130</v>
      </c>
      <c r="J2146" t="s">
        <v>48</v>
      </c>
      <c r="K2146">
        <v>1280</v>
      </c>
      <c r="L2146">
        <v>400000</v>
      </c>
      <c r="M2146" t="s">
        <v>49</v>
      </c>
      <c r="N2146">
        <v>0</v>
      </c>
      <c r="O2146">
        <v>0</v>
      </c>
      <c r="P2146">
        <v>0</v>
      </c>
      <c r="Q2146">
        <v>0</v>
      </c>
      <c r="R2146">
        <v>0</v>
      </c>
      <c r="S2146">
        <v>3.15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3.15</v>
      </c>
      <c r="AB2146">
        <v>2</v>
      </c>
      <c r="AC2146" t="s">
        <v>97</v>
      </c>
      <c r="AD2146" t="s">
        <v>46</v>
      </c>
      <c r="AE2146" t="s">
        <v>131</v>
      </c>
      <c r="AF2146" t="s">
        <v>134</v>
      </c>
    </row>
    <row r="2147" spans="1:32">
      <c r="A2147" t="s">
        <v>150</v>
      </c>
      <c r="B2147" t="s">
        <v>42</v>
      </c>
      <c r="C2147" t="s">
        <v>43</v>
      </c>
      <c r="D2147" s="4">
        <v>41488</v>
      </c>
      <c r="E2147" t="s">
        <v>134</v>
      </c>
      <c r="F2147" t="s">
        <v>98</v>
      </c>
      <c r="G2147" t="s">
        <v>127</v>
      </c>
      <c r="H2147" t="s">
        <v>44</v>
      </c>
      <c r="I2147" t="s">
        <v>58</v>
      </c>
      <c r="J2147" t="s">
        <v>48</v>
      </c>
      <c r="K2147">
        <v>292</v>
      </c>
      <c r="L2147">
        <v>200000</v>
      </c>
      <c r="M2147" t="s">
        <v>49</v>
      </c>
      <c r="N2147">
        <v>0</v>
      </c>
      <c r="O2147">
        <v>0</v>
      </c>
      <c r="P2147">
        <v>0</v>
      </c>
      <c r="Q2147">
        <v>0</v>
      </c>
      <c r="R2147">
        <v>0</v>
      </c>
      <c r="S2147">
        <v>4.01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1.98</v>
      </c>
      <c r="AB2147">
        <v>2</v>
      </c>
      <c r="AC2147" t="s">
        <v>99</v>
      </c>
      <c r="AD2147" t="s">
        <v>128</v>
      </c>
      <c r="AE2147" t="s">
        <v>59</v>
      </c>
      <c r="AF2147" t="s">
        <v>134</v>
      </c>
    </row>
    <row r="2148" spans="1:32">
      <c r="A2148" t="s">
        <v>150</v>
      </c>
      <c r="B2148" t="s">
        <v>42</v>
      </c>
      <c r="C2148" t="s">
        <v>43</v>
      </c>
      <c r="D2148" s="4">
        <v>41488</v>
      </c>
      <c r="E2148" t="s">
        <v>134</v>
      </c>
      <c r="F2148" t="s">
        <v>98</v>
      </c>
      <c r="G2148" t="s">
        <v>127</v>
      </c>
      <c r="H2148" t="s">
        <v>44</v>
      </c>
      <c r="I2148" t="s">
        <v>60</v>
      </c>
      <c r="J2148" t="s">
        <v>48</v>
      </c>
      <c r="K2148">
        <v>292</v>
      </c>
      <c r="L2148">
        <v>200000</v>
      </c>
      <c r="M2148" t="s">
        <v>49</v>
      </c>
      <c r="N2148">
        <v>0</v>
      </c>
      <c r="O2148">
        <v>0</v>
      </c>
      <c r="P2148">
        <v>0</v>
      </c>
      <c r="Q2148">
        <v>0</v>
      </c>
      <c r="R2148">
        <v>0</v>
      </c>
      <c r="S2148">
        <v>3.8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1.85</v>
      </c>
      <c r="AB2148">
        <v>2</v>
      </c>
      <c r="AC2148" t="s">
        <v>99</v>
      </c>
      <c r="AD2148" t="s">
        <v>128</v>
      </c>
      <c r="AE2148" t="s">
        <v>61</v>
      </c>
      <c r="AF2148" t="s">
        <v>134</v>
      </c>
    </row>
    <row r="2149" spans="1:32">
      <c r="A2149" t="s">
        <v>150</v>
      </c>
      <c r="B2149" t="s">
        <v>42</v>
      </c>
      <c r="C2149" t="s">
        <v>43</v>
      </c>
      <c r="D2149" s="4">
        <v>41488</v>
      </c>
      <c r="E2149" t="s">
        <v>134</v>
      </c>
      <c r="F2149" t="s">
        <v>98</v>
      </c>
      <c r="G2149" t="s">
        <v>127</v>
      </c>
      <c r="H2149" t="s">
        <v>44</v>
      </c>
      <c r="I2149" t="s">
        <v>64</v>
      </c>
      <c r="J2149" t="s">
        <v>48</v>
      </c>
      <c r="K2149">
        <v>292</v>
      </c>
      <c r="L2149">
        <v>200000</v>
      </c>
      <c r="M2149" t="s">
        <v>49</v>
      </c>
      <c r="N2149">
        <v>0</v>
      </c>
      <c r="O2149">
        <v>0</v>
      </c>
      <c r="P2149">
        <v>0</v>
      </c>
      <c r="Q2149">
        <v>0</v>
      </c>
      <c r="R2149">
        <v>0</v>
      </c>
      <c r="S2149">
        <v>3.74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1.81</v>
      </c>
      <c r="AB2149">
        <v>2</v>
      </c>
      <c r="AC2149" t="s">
        <v>99</v>
      </c>
      <c r="AD2149" t="s">
        <v>128</v>
      </c>
      <c r="AE2149" t="s">
        <v>65</v>
      </c>
      <c r="AF2149" t="s">
        <v>134</v>
      </c>
    </row>
    <row r="2150" spans="1:32">
      <c r="A2150" t="s">
        <v>150</v>
      </c>
      <c r="B2150" t="s">
        <v>42</v>
      </c>
      <c r="C2150" t="s">
        <v>43</v>
      </c>
      <c r="D2150" s="4">
        <v>41488</v>
      </c>
      <c r="E2150" t="s">
        <v>134</v>
      </c>
      <c r="F2150" t="s">
        <v>98</v>
      </c>
      <c r="G2150" t="s">
        <v>127</v>
      </c>
      <c r="H2150" t="s">
        <v>44</v>
      </c>
      <c r="I2150" t="s">
        <v>66</v>
      </c>
      <c r="J2150" t="s">
        <v>48</v>
      </c>
      <c r="K2150">
        <v>292</v>
      </c>
      <c r="L2150">
        <v>200000</v>
      </c>
      <c r="M2150" t="s">
        <v>49</v>
      </c>
      <c r="N2150">
        <v>0</v>
      </c>
      <c r="O2150">
        <v>0</v>
      </c>
      <c r="P2150">
        <v>0</v>
      </c>
      <c r="Q2150">
        <v>0</v>
      </c>
      <c r="R2150">
        <v>0</v>
      </c>
      <c r="S2150">
        <v>3.74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1.81</v>
      </c>
      <c r="AB2150">
        <v>2</v>
      </c>
      <c r="AC2150" t="s">
        <v>99</v>
      </c>
      <c r="AD2150" t="s">
        <v>128</v>
      </c>
      <c r="AE2150" t="s">
        <v>67</v>
      </c>
      <c r="AF2150" t="s">
        <v>134</v>
      </c>
    </row>
    <row r="2151" spans="1:32">
      <c r="A2151" t="s">
        <v>150</v>
      </c>
      <c r="B2151" t="s">
        <v>42</v>
      </c>
      <c r="C2151" t="s">
        <v>43</v>
      </c>
      <c r="D2151" s="4">
        <v>41488</v>
      </c>
      <c r="E2151" t="s">
        <v>134</v>
      </c>
      <c r="F2151" t="s">
        <v>98</v>
      </c>
      <c r="G2151" t="s">
        <v>127</v>
      </c>
      <c r="H2151" t="s">
        <v>44</v>
      </c>
      <c r="I2151" t="s">
        <v>68</v>
      </c>
      <c r="J2151" t="s">
        <v>48</v>
      </c>
      <c r="K2151">
        <v>292</v>
      </c>
      <c r="L2151">
        <v>200000</v>
      </c>
      <c r="M2151" t="s">
        <v>49</v>
      </c>
      <c r="N2151">
        <v>0</v>
      </c>
      <c r="O2151">
        <v>0</v>
      </c>
      <c r="P2151">
        <v>0</v>
      </c>
      <c r="Q2151">
        <v>0</v>
      </c>
      <c r="R2151">
        <v>0</v>
      </c>
      <c r="S2151">
        <v>3.11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1.8</v>
      </c>
      <c r="AB2151">
        <v>2</v>
      </c>
      <c r="AC2151" t="s">
        <v>99</v>
      </c>
      <c r="AD2151" t="s">
        <v>128</v>
      </c>
      <c r="AE2151" t="s">
        <v>69</v>
      </c>
      <c r="AF2151" t="s">
        <v>134</v>
      </c>
    </row>
    <row r="2152" spans="1:32">
      <c r="A2152" t="s">
        <v>150</v>
      </c>
      <c r="B2152" t="s">
        <v>42</v>
      </c>
      <c r="C2152" t="s">
        <v>43</v>
      </c>
      <c r="D2152" s="4">
        <v>41488</v>
      </c>
      <c r="E2152" t="s">
        <v>134</v>
      </c>
      <c r="F2152" t="s">
        <v>98</v>
      </c>
      <c r="G2152" t="s">
        <v>127</v>
      </c>
      <c r="H2152" t="s">
        <v>44</v>
      </c>
      <c r="I2152" t="s">
        <v>74</v>
      </c>
      <c r="J2152" t="s">
        <v>48</v>
      </c>
      <c r="K2152">
        <v>292</v>
      </c>
      <c r="L2152">
        <v>200000</v>
      </c>
      <c r="M2152" t="s">
        <v>49</v>
      </c>
      <c r="N2152">
        <v>0</v>
      </c>
      <c r="O2152">
        <v>0</v>
      </c>
      <c r="P2152">
        <v>0</v>
      </c>
      <c r="Q2152">
        <v>0</v>
      </c>
      <c r="R2152">
        <v>0</v>
      </c>
      <c r="S2152">
        <v>3.47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1.8</v>
      </c>
      <c r="AB2152">
        <v>2</v>
      </c>
      <c r="AC2152" t="s">
        <v>99</v>
      </c>
      <c r="AD2152" t="s">
        <v>128</v>
      </c>
      <c r="AE2152" t="s">
        <v>75</v>
      </c>
      <c r="AF2152" t="s">
        <v>134</v>
      </c>
    </row>
    <row r="2153" spans="1:32">
      <c r="A2153" t="s">
        <v>150</v>
      </c>
      <c r="B2153" t="s">
        <v>42</v>
      </c>
      <c r="C2153" t="s">
        <v>43</v>
      </c>
      <c r="D2153" s="4">
        <v>41488</v>
      </c>
      <c r="E2153" t="s">
        <v>134</v>
      </c>
      <c r="F2153" t="s">
        <v>98</v>
      </c>
      <c r="G2153" t="s">
        <v>127</v>
      </c>
      <c r="H2153" t="s">
        <v>44</v>
      </c>
      <c r="I2153" t="s">
        <v>76</v>
      </c>
      <c r="J2153" t="s">
        <v>48</v>
      </c>
      <c r="K2153">
        <v>292</v>
      </c>
      <c r="L2153">
        <v>200000</v>
      </c>
      <c r="M2153" t="s">
        <v>49</v>
      </c>
      <c r="N2153">
        <v>0</v>
      </c>
      <c r="O2153">
        <v>0</v>
      </c>
      <c r="P2153">
        <v>0</v>
      </c>
      <c r="Q2153">
        <v>0</v>
      </c>
      <c r="R2153">
        <v>0</v>
      </c>
      <c r="S2153">
        <v>3.43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1.83</v>
      </c>
      <c r="AB2153">
        <v>2</v>
      </c>
      <c r="AC2153" t="s">
        <v>99</v>
      </c>
      <c r="AD2153" t="s">
        <v>128</v>
      </c>
      <c r="AE2153" t="s">
        <v>77</v>
      </c>
      <c r="AF2153" t="s">
        <v>134</v>
      </c>
    </row>
    <row r="2154" spans="1:32">
      <c r="A2154" t="s">
        <v>150</v>
      </c>
      <c r="B2154" t="s">
        <v>42</v>
      </c>
      <c r="C2154" t="s">
        <v>43</v>
      </c>
      <c r="D2154" s="4">
        <v>41488</v>
      </c>
      <c r="E2154" t="s">
        <v>134</v>
      </c>
      <c r="F2154" t="s">
        <v>98</v>
      </c>
      <c r="G2154" t="s">
        <v>127</v>
      </c>
      <c r="H2154" t="s">
        <v>44</v>
      </c>
      <c r="I2154" t="s">
        <v>78</v>
      </c>
      <c r="J2154" t="s">
        <v>48</v>
      </c>
      <c r="K2154">
        <v>292</v>
      </c>
      <c r="L2154">
        <v>200000</v>
      </c>
      <c r="M2154" t="s">
        <v>49</v>
      </c>
      <c r="N2154">
        <v>0</v>
      </c>
      <c r="O2154">
        <v>0</v>
      </c>
      <c r="P2154">
        <v>0</v>
      </c>
      <c r="Q2154">
        <v>0</v>
      </c>
      <c r="R2154">
        <v>0</v>
      </c>
      <c r="S2154">
        <v>2.79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1.55</v>
      </c>
      <c r="AB2154">
        <v>2</v>
      </c>
      <c r="AC2154" t="s">
        <v>99</v>
      </c>
      <c r="AD2154" t="s">
        <v>128</v>
      </c>
      <c r="AE2154" t="s">
        <v>79</v>
      </c>
      <c r="AF2154" t="s">
        <v>134</v>
      </c>
    </row>
    <row r="2155" spans="1:32">
      <c r="A2155" t="s">
        <v>150</v>
      </c>
      <c r="B2155" t="s">
        <v>42</v>
      </c>
      <c r="C2155" t="s">
        <v>43</v>
      </c>
      <c r="D2155" s="4">
        <v>41488</v>
      </c>
      <c r="E2155" t="s">
        <v>134</v>
      </c>
      <c r="F2155" t="s">
        <v>98</v>
      </c>
      <c r="G2155" t="s">
        <v>127</v>
      </c>
      <c r="H2155" t="s">
        <v>44</v>
      </c>
      <c r="I2155" t="s">
        <v>80</v>
      </c>
      <c r="J2155" t="s">
        <v>48</v>
      </c>
      <c r="K2155">
        <v>292</v>
      </c>
      <c r="L2155">
        <v>200000</v>
      </c>
      <c r="M2155" t="s">
        <v>49</v>
      </c>
      <c r="N2155">
        <v>0</v>
      </c>
      <c r="O2155">
        <v>0</v>
      </c>
      <c r="P2155">
        <v>0</v>
      </c>
      <c r="Q2155">
        <v>0</v>
      </c>
      <c r="R2155">
        <v>0</v>
      </c>
      <c r="S2155">
        <v>3.7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2.0699999999999998</v>
      </c>
      <c r="AB2155">
        <v>2</v>
      </c>
      <c r="AC2155" t="s">
        <v>99</v>
      </c>
      <c r="AD2155" t="s">
        <v>128</v>
      </c>
      <c r="AE2155" t="s">
        <v>81</v>
      </c>
      <c r="AF2155" t="s">
        <v>134</v>
      </c>
    </row>
    <row r="2156" spans="1:32">
      <c r="A2156" t="s">
        <v>150</v>
      </c>
      <c r="B2156" t="s">
        <v>42</v>
      </c>
      <c r="C2156" t="s">
        <v>43</v>
      </c>
      <c r="D2156" s="4">
        <v>41537</v>
      </c>
      <c r="E2156" t="s">
        <v>134</v>
      </c>
      <c r="F2156" t="s">
        <v>98</v>
      </c>
      <c r="G2156" t="s">
        <v>127</v>
      </c>
      <c r="H2156" t="s">
        <v>44</v>
      </c>
      <c r="I2156" t="s">
        <v>130</v>
      </c>
      <c r="J2156" t="s">
        <v>48</v>
      </c>
      <c r="K2156">
        <v>292</v>
      </c>
      <c r="L2156">
        <v>200000</v>
      </c>
      <c r="M2156" t="s">
        <v>49</v>
      </c>
      <c r="N2156">
        <v>0</v>
      </c>
      <c r="O2156">
        <v>0</v>
      </c>
      <c r="P2156">
        <v>0</v>
      </c>
      <c r="Q2156">
        <v>0</v>
      </c>
      <c r="R2156">
        <v>0</v>
      </c>
      <c r="S2156">
        <v>3.58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1.81</v>
      </c>
      <c r="AB2156">
        <v>2</v>
      </c>
      <c r="AC2156" t="s">
        <v>99</v>
      </c>
      <c r="AD2156" t="s">
        <v>128</v>
      </c>
      <c r="AE2156" t="s">
        <v>131</v>
      </c>
      <c r="AF2156" t="s">
        <v>134</v>
      </c>
    </row>
    <row r="2157" spans="1:32">
      <c r="A2157" t="s">
        <v>150</v>
      </c>
      <c r="B2157" t="s">
        <v>42</v>
      </c>
      <c r="C2157" t="s">
        <v>43</v>
      </c>
      <c r="D2157" s="4">
        <v>41537</v>
      </c>
      <c r="E2157" t="s">
        <v>134</v>
      </c>
      <c r="F2157" t="s">
        <v>98</v>
      </c>
      <c r="G2157" t="s">
        <v>46</v>
      </c>
      <c r="H2157" t="s">
        <v>44</v>
      </c>
      <c r="I2157" t="s">
        <v>130</v>
      </c>
      <c r="J2157" t="s">
        <v>48</v>
      </c>
      <c r="K2157">
        <v>292</v>
      </c>
      <c r="L2157">
        <v>200000</v>
      </c>
      <c r="M2157" t="s">
        <v>49</v>
      </c>
      <c r="N2157">
        <v>0</v>
      </c>
      <c r="O2157">
        <v>0</v>
      </c>
      <c r="P2157">
        <v>0</v>
      </c>
      <c r="Q2157">
        <v>0</v>
      </c>
      <c r="R2157">
        <v>0</v>
      </c>
      <c r="S2157">
        <v>1.79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1.79</v>
      </c>
      <c r="AB2157">
        <v>2</v>
      </c>
      <c r="AC2157" t="s">
        <v>99</v>
      </c>
      <c r="AD2157" t="s">
        <v>46</v>
      </c>
      <c r="AE2157" t="s">
        <v>131</v>
      </c>
      <c r="AF2157" t="s">
        <v>134</v>
      </c>
    </row>
    <row r="2158" spans="1:32">
      <c r="A2158" t="s">
        <v>150</v>
      </c>
      <c r="B2158" t="s">
        <v>42</v>
      </c>
      <c r="C2158" t="s">
        <v>43</v>
      </c>
      <c r="D2158" s="4">
        <v>41488</v>
      </c>
      <c r="E2158" t="s">
        <v>134</v>
      </c>
      <c r="F2158" t="s">
        <v>100</v>
      </c>
      <c r="G2158" t="s">
        <v>127</v>
      </c>
      <c r="H2158" t="s">
        <v>44</v>
      </c>
      <c r="I2158" t="s">
        <v>58</v>
      </c>
      <c r="J2158" t="s">
        <v>48</v>
      </c>
      <c r="K2158">
        <v>146</v>
      </c>
      <c r="L2158">
        <v>100000</v>
      </c>
      <c r="M2158" t="s">
        <v>49</v>
      </c>
      <c r="N2158">
        <v>0</v>
      </c>
      <c r="O2158">
        <v>0</v>
      </c>
      <c r="P2158">
        <v>0</v>
      </c>
      <c r="Q2158">
        <v>0</v>
      </c>
      <c r="R2158">
        <v>0</v>
      </c>
      <c r="S2158">
        <v>4.43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2.2999999999999998</v>
      </c>
      <c r="AB2158">
        <v>2</v>
      </c>
      <c r="AC2158" t="s">
        <v>101</v>
      </c>
      <c r="AD2158" t="s">
        <v>128</v>
      </c>
      <c r="AE2158" t="s">
        <v>59</v>
      </c>
      <c r="AF2158" t="s">
        <v>134</v>
      </c>
    </row>
    <row r="2159" spans="1:32">
      <c r="A2159" t="s">
        <v>150</v>
      </c>
      <c r="B2159" t="s">
        <v>42</v>
      </c>
      <c r="C2159" t="s">
        <v>43</v>
      </c>
      <c r="D2159" s="4">
        <v>41488</v>
      </c>
      <c r="E2159" t="s">
        <v>134</v>
      </c>
      <c r="F2159" t="s">
        <v>100</v>
      </c>
      <c r="G2159" t="s">
        <v>127</v>
      </c>
      <c r="H2159" t="s">
        <v>44</v>
      </c>
      <c r="I2159" t="s">
        <v>60</v>
      </c>
      <c r="J2159" t="s">
        <v>48</v>
      </c>
      <c r="K2159">
        <v>146</v>
      </c>
      <c r="L2159">
        <v>100000</v>
      </c>
      <c r="M2159" t="s">
        <v>49</v>
      </c>
      <c r="N2159">
        <v>0</v>
      </c>
      <c r="O2159">
        <v>0</v>
      </c>
      <c r="P2159">
        <v>0</v>
      </c>
      <c r="Q2159">
        <v>0</v>
      </c>
      <c r="R2159">
        <v>0</v>
      </c>
      <c r="S2159">
        <v>4.17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2.14</v>
      </c>
      <c r="AB2159">
        <v>2</v>
      </c>
      <c r="AC2159" t="s">
        <v>101</v>
      </c>
      <c r="AD2159" t="s">
        <v>128</v>
      </c>
      <c r="AE2159" t="s">
        <v>61</v>
      </c>
      <c r="AF2159" t="s">
        <v>134</v>
      </c>
    </row>
    <row r="2160" spans="1:32">
      <c r="A2160" t="s">
        <v>150</v>
      </c>
      <c r="B2160" t="s">
        <v>42</v>
      </c>
      <c r="C2160" t="s">
        <v>43</v>
      </c>
      <c r="D2160" s="4">
        <v>41488</v>
      </c>
      <c r="E2160" t="s">
        <v>134</v>
      </c>
      <c r="F2160" t="s">
        <v>100</v>
      </c>
      <c r="G2160" t="s">
        <v>127</v>
      </c>
      <c r="H2160" t="s">
        <v>44</v>
      </c>
      <c r="I2160" t="s">
        <v>64</v>
      </c>
      <c r="J2160" t="s">
        <v>48</v>
      </c>
      <c r="K2160">
        <v>146</v>
      </c>
      <c r="L2160">
        <v>100000</v>
      </c>
      <c r="M2160" t="s">
        <v>49</v>
      </c>
      <c r="N2160">
        <v>0</v>
      </c>
      <c r="O2160">
        <v>0</v>
      </c>
      <c r="P2160">
        <v>0</v>
      </c>
      <c r="Q2160">
        <v>0</v>
      </c>
      <c r="R2160">
        <v>0</v>
      </c>
      <c r="S2160">
        <v>4.08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2.09</v>
      </c>
      <c r="AB2160">
        <v>2</v>
      </c>
      <c r="AC2160" t="s">
        <v>101</v>
      </c>
      <c r="AD2160" t="s">
        <v>128</v>
      </c>
      <c r="AE2160" t="s">
        <v>65</v>
      </c>
      <c r="AF2160" t="s">
        <v>134</v>
      </c>
    </row>
    <row r="2161" spans="1:32">
      <c r="A2161" t="s">
        <v>150</v>
      </c>
      <c r="B2161" t="s">
        <v>42</v>
      </c>
      <c r="C2161" t="s">
        <v>43</v>
      </c>
      <c r="D2161" s="4">
        <v>41488</v>
      </c>
      <c r="E2161" t="s">
        <v>134</v>
      </c>
      <c r="F2161" t="s">
        <v>100</v>
      </c>
      <c r="G2161" t="s">
        <v>127</v>
      </c>
      <c r="H2161" t="s">
        <v>44</v>
      </c>
      <c r="I2161" t="s">
        <v>66</v>
      </c>
      <c r="J2161" t="s">
        <v>48</v>
      </c>
      <c r="K2161">
        <v>146</v>
      </c>
      <c r="L2161">
        <v>100000</v>
      </c>
      <c r="M2161" t="s">
        <v>49</v>
      </c>
      <c r="N2161">
        <v>0</v>
      </c>
      <c r="O2161">
        <v>0</v>
      </c>
      <c r="P2161">
        <v>0</v>
      </c>
      <c r="Q2161">
        <v>0</v>
      </c>
      <c r="R2161">
        <v>0</v>
      </c>
      <c r="S2161">
        <v>4.09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2.09</v>
      </c>
      <c r="AB2161">
        <v>2</v>
      </c>
      <c r="AC2161" t="s">
        <v>101</v>
      </c>
      <c r="AD2161" t="s">
        <v>128</v>
      </c>
      <c r="AE2161" t="s">
        <v>67</v>
      </c>
      <c r="AF2161" t="s">
        <v>134</v>
      </c>
    </row>
    <row r="2162" spans="1:32">
      <c r="A2162" t="s">
        <v>150</v>
      </c>
      <c r="B2162" t="s">
        <v>42</v>
      </c>
      <c r="C2162" t="s">
        <v>43</v>
      </c>
      <c r="D2162" s="4">
        <v>41488</v>
      </c>
      <c r="E2162" t="s">
        <v>134</v>
      </c>
      <c r="F2162" t="s">
        <v>100</v>
      </c>
      <c r="G2162" t="s">
        <v>127</v>
      </c>
      <c r="H2162" t="s">
        <v>44</v>
      </c>
      <c r="I2162" t="s">
        <v>68</v>
      </c>
      <c r="J2162" t="s">
        <v>48</v>
      </c>
      <c r="K2162">
        <v>146</v>
      </c>
      <c r="L2162">
        <v>100000</v>
      </c>
      <c r="M2162" t="s">
        <v>49</v>
      </c>
      <c r="N2162">
        <v>0</v>
      </c>
      <c r="O2162">
        <v>0</v>
      </c>
      <c r="P2162">
        <v>0</v>
      </c>
      <c r="Q2162">
        <v>0</v>
      </c>
      <c r="R2162">
        <v>0</v>
      </c>
      <c r="S2162">
        <v>3.43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2.08</v>
      </c>
      <c r="AB2162">
        <v>2</v>
      </c>
      <c r="AC2162" t="s">
        <v>101</v>
      </c>
      <c r="AD2162" t="s">
        <v>128</v>
      </c>
      <c r="AE2162" t="s">
        <v>69</v>
      </c>
      <c r="AF2162" t="s">
        <v>134</v>
      </c>
    </row>
    <row r="2163" spans="1:32">
      <c r="A2163" t="s">
        <v>150</v>
      </c>
      <c r="B2163" t="s">
        <v>42</v>
      </c>
      <c r="C2163" t="s">
        <v>43</v>
      </c>
      <c r="D2163" s="4">
        <v>41488</v>
      </c>
      <c r="E2163" t="s">
        <v>134</v>
      </c>
      <c r="F2163" t="s">
        <v>100</v>
      </c>
      <c r="G2163" t="s">
        <v>127</v>
      </c>
      <c r="H2163" t="s">
        <v>44</v>
      </c>
      <c r="I2163" t="s">
        <v>74</v>
      </c>
      <c r="J2163" t="s">
        <v>48</v>
      </c>
      <c r="K2163">
        <v>146</v>
      </c>
      <c r="L2163">
        <v>100000</v>
      </c>
      <c r="M2163" t="s">
        <v>49</v>
      </c>
      <c r="N2163">
        <v>0</v>
      </c>
      <c r="O2163">
        <v>0</v>
      </c>
      <c r="P2163">
        <v>0</v>
      </c>
      <c r="Q2163">
        <v>0</v>
      </c>
      <c r="R2163">
        <v>0</v>
      </c>
      <c r="S2163">
        <v>3.82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2.08</v>
      </c>
      <c r="AB2163">
        <v>2</v>
      </c>
      <c r="AC2163" t="s">
        <v>101</v>
      </c>
      <c r="AD2163" t="s">
        <v>128</v>
      </c>
      <c r="AE2163" t="s">
        <v>75</v>
      </c>
      <c r="AF2163" t="s">
        <v>134</v>
      </c>
    </row>
    <row r="2164" spans="1:32">
      <c r="A2164" t="s">
        <v>150</v>
      </c>
      <c r="B2164" t="s">
        <v>42</v>
      </c>
      <c r="C2164" t="s">
        <v>43</v>
      </c>
      <c r="D2164" s="4">
        <v>41488</v>
      </c>
      <c r="E2164" t="s">
        <v>134</v>
      </c>
      <c r="F2164" t="s">
        <v>100</v>
      </c>
      <c r="G2164" t="s">
        <v>127</v>
      </c>
      <c r="H2164" t="s">
        <v>44</v>
      </c>
      <c r="I2164" t="s">
        <v>76</v>
      </c>
      <c r="J2164" t="s">
        <v>48</v>
      </c>
      <c r="K2164">
        <v>146</v>
      </c>
      <c r="L2164">
        <v>100000</v>
      </c>
      <c r="M2164" t="s">
        <v>49</v>
      </c>
      <c r="N2164">
        <v>0</v>
      </c>
      <c r="O2164">
        <v>0</v>
      </c>
      <c r="P2164">
        <v>0</v>
      </c>
      <c r="Q2164">
        <v>0</v>
      </c>
      <c r="R2164">
        <v>0</v>
      </c>
      <c r="S2164">
        <v>3.78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2.12</v>
      </c>
      <c r="AB2164">
        <v>2</v>
      </c>
      <c r="AC2164" t="s">
        <v>101</v>
      </c>
      <c r="AD2164" t="s">
        <v>128</v>
      </c>
      <c r="AE2164" t="s">
        <v>77</v>
      </c>
      <c r="AF2164" t="s">
        <v>134</v>
      </c>
    </row>
    <row r="2165" spans="1:32">
      <c r="A2165" t="s">
        <v>150</v>
      </c>
      <c r="B2165" t="s">
        <v>42</v>
      </c>
      <c r="C2165" t="s">
        <v>43</v>
      </c>
      <c r="D2165" s="4">
        <v>41488</v>
      </c>
      <c r="E2165" t="s">
        <v>134</v>
      </c>
      <c r="F2165" t="s">
        <v>100</v>
      </c>
      <c r="G2165" t="s">
        <v>127</v>
      </c>
      <c r="H2165" t="s">
        <v>44</v>
      </c>
      <c r="I2165" t="s">
        <v>78</v>
      </c>
      <c r="J2165" t="s">
        <v>48</v>
      </c>
      <c r="K2165">
        <v>146</v>
      </c>
      <c r="L2165">
        <v>100000</v>
      </c>
      <c r="M2165" t="s">
        <v>49</v>
      </c>
      <c r="N2165">
        <v>0</v>
      </c>
      <c r="O2165">
        <v>0</v>
      </c>
      <c r="P2165">
        <v>0</v>
      </c>
      <c r="Q2165">
        <v>0</v>
      </c>
      <c r="R2165">
        <v>0</v>
      </c>
      <c r="S2165">
        <v>3.04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1.78</v>
      </c>
      <c r="AB2165">
        <v>2</v>
      </c>
      <c r="AC2165" t="s">
        <v>101</v>
      </c>
      <c r="AD2165" t="s">
        <v>128</v>
      </c>
      <c r="AE2165" t="s">
        <v>79</v>
      </c>
      <c r="AF2165" t="s">
        <v>134</v>
      </c>
    </row>
    <row r="2166" spans="1:32">
      <c r="A2166" t="s">
        <v>150</v>
      </c>
      <c r="B2166" t="s">
        <v>42</v>
      </c>
      <c r="C2166" t="s">
        <v>43</v>
      </c>
      <c r="D2166" s="4">
        <v>41488</v>
      </c>
      <c r="E2166" t="s">
        <v>134</v>
      </c>
      <c r="F2166" t="s">
        <v>100</v>
      </c>
      <c r="G2166" t="s">
        <v>127</v>
      </c>
      <c r="H2166" t="s">
        <v>44</v>
      </c>
      <c r="I2166" t="s">
        <v>80</v>
      </c>
      <c r="J2166" t="s">
        <v>48</v>
      </c>
      <c r="K2166">
        <v>146</v>
      </c>
      <c r="L2166">
        <v>100000</v>
      </c>
      <c r="M2166" t="s">
        <v>49</v>
      </c>
      <c r="N2166">
        <v>0</v>
      </c>
      <c r="O2166">
        <v>0</v>
      </c>
      <c r="P2166">
        <v>0</v>
      </c>
      <c r="Q2166">
        <v>0</v>
      </c>
      <c r="R2166">
        <v>0</v>
      </c>
      <c r="S2166">
        <v>4.1399999999999997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2.41</v>
      </c>
      <c r="AB2166">
        <v>2</v>
      </c>
      <c r="AC2166" t="s">
        <v>101</v>
      </c>
      <c r="AD2166" t="s">
        <v>128</v>
      </c>
      <c r="AE2166" t="s">
        <v>81</v>
      </c>
      <c r="AF2166" t="s">
        <v>134</v>
      </c>
    </row>
    <row r="2167" spans="1:32">
      <c r="A2167" t="s">
        <v>150</v>
      </c>
      <c r="B2167" t="s">
        <v>42</v>
      </c>
      <c r="C2167" t="s">
        <v>43</v>
      </c>
      <c r="D2167" s="4">
        <v>41537</v>
      </c>
      <c r="E2167" t="s">
        <v>134</v>
      </c>
      <c r="F2167" t="s">
        <v>100</v>
      </c>
      <c r="G2167" t="s">
        <v>127</v>
      </c>
      <c r="H2167" t="s">
        <v>44</v>
      </c>
      <c r="I2167" t="s">
        <v>130</v>
      </c>
      <c r="J2167" t="s">
        <v>48</v>
      </c>
      <c r="K2167">
        <v>146</v>
      </c>
      <c r="L2167">
        <v>100000</v>
      </c>
      <c r="M2167" t="s">
        <v>49</v>
      </c>
      <c r="N2167">
        <v>0</v>
      </c>
      <c r="O2167">
        <v>0</v>
      </c>
      <c r="P2167">
        <v>0</v>
      </c>
      <c r="Q2167">
        <v>0</v>
      </c>
      <c r="R2167">
        <v>0</v>
      </c>
      <c r="S2167">
        <v>3.92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2.09</v>
      </c>
      <c r="AB2167">
        <v>2</v>
      </c>
      <c r="AC2167" t="s">
        <v>101</v>
      </c>
      <c r="AD2167" t="s">
        <v>128</v>
      </c>
      <c r="AE2167" t="s">
        <v>131</v>
      </c>
      <c r="AF2167" t="s">
        <v>134</v>
      </c>
    </row>
    <row r="2168" spans="1:32">
      <c r="A2168" t="s">
        <v>150</v>
      </c>
      <c r="B2168" t="s">
        <v>42</v>
      </c>
      <c r="C2168" t="s">
        <v>43</v>
      </c>
      <c r="D2168" s="4">
        <v>41537</v>
      </c>
      <c r="E2168" t="s">
        <v>134</v>
      </c>
      <c r="F2168" t="s">
        <v>100</v>
      </c>
      <c r="G2168" t="s">
        <v>46</v>
      </c>
      <c r="H2168" t="s">
        <v>44</v>
      </c>
      <c r="I2168" t="s">
        <v>130</v>
      </c>
      <c r="J2168" t="s">
        <v>48</v>
      </c>
      <c r="K2168">
        <v>146</v>
      </c>
      <c r="L2168">
        <v>100000</v>
      </c>
      <c r="M2168" t="s">
        <v>49</v>
      </c>
      <c r="N2168">
        <v>0</v>
      </c>
      <c r="O2168">
        <v>0</v>
      </c>
      <c r="P2168">
        <v>0</v>
      </c>
      <c r="Q2168">
        <v>0</v>
      </c>
      <c r="R2168">
        <v>0</v>
      </c>
      <c r="S2168">
        <v>2.0699999999999998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2.0699999999999998</v>
      </c>
      <c r="AB2168">
        <v>2</v>
      </c>
      <c r="AC2168" t="s">
        <v>101</v>
      </c>
      <c r="AD2168" t="s">
        <v>46</v>
      </c>
      <c r="AE2168" t="s">
        <v>131</v>
      </c>
      <c r="AF2168" t="s">
        <v>134</v>
      </c>
    </row>
    <row r="2169" spans="1:32">
      <c r="A2169" t="s">
        <v>150</v>
      </c>
      <c r="B2169" t="s">
        <v>42</v>
      </c>
      <c r="C2169" t="s">
        <v>43</v>
      </c>
      <c r="D2169" s="4">
        <v>41488</v>
      </c>
      <c r="E2169" t="s">
        <v>134</v>
      </c>
      <c r="F2169" t="s">
        <v>102</v>
      </c>
      <c r="G2169" t="s">
        <v>127</v>
      </c>
      <c r="H2169" t="s">
        <v>44</v>
      </c>
      <c r="I2169" t="s">
        <v>58</v>
      </c>
      <c r="J2169" t="s">
        <v>48</v>
      </c>
      <c r="K2169">
        <v>118</v>
      </c>
      <c r="L2169">
        <v>60000</v>
      </c>
      <c r="M2169" t="s">
        <v>49</v>
      </c>
      <c r="N2169">
        <v>0</v>
      </c>
      <c r="O2169">
        <v>0</v>
      </c>
      <c r="P2169">
        <v>0</v>
      </c>
      <c r="Q2169">
        <v>0</v>
      </c>
      <c r="R2169">
        <v>0</v>
      </c>
      <c r="S2169">
        <v>3.94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1.92</v>
      </c>
      <c r="AB2169">
        <v>2</v>
      </c>
      <c r="AC2169" t="s">
        <v>103</v>
      </c>
      <c r="AD2169" t="s">
        <v>128</v>
      </c>
      <c r="AE2169" t="s">
        <v>59</v>
      </c>
      <c r="AF2169" t="s">
        <v>134</v>
      </c>
    </row>
    <row r="2170" spans="1:32">
      <c r="A2170" t="s">
        <v>150</v>
      </c>
      <c r="B2170" t="s">
        <v>42</v>
      </c>
      <c r="C2170" t="s">
        <v>43</v>
      </c>
      <c r="D2170" s="4">
        <v>41488</v>
      </c>
      <c r="E2170" t="s">
        <v>134</v>
      </c>
      <c r="F2170" t="s">
        <v>102</v>
      </c>
      <c r="G2170" t="s">
        <v>127</v>
      </c>
      <c r="H2170" t="s">
        <v>44</v>
      </c>
      <c r="I2170" t="s">
        <v>60</v>
      </c>
      <c r="J2170" t="s">
        <v>48</v>
      </c>
      <c r="K2170">
        <v>118</v>
      </c>
      <c r="L2170">
        <v>60000</v>
      </c>
      <c r="M2170" t="s">
        <v>49</v>
      </c>
      <c r="N2170">
        <v>0</v>
      </c>
      <c r="O2170">
        <v>0</v>
      </c>
      <c r="P2170">
        <v>0</v>
      </c>
      <c r="Q2170">
        <v>0</v>
      </c>
      <c r="R2170">
        <v>0</v>
      </c>
      <c r="S2170">
        <v>3.75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1.8</v>
      </c>
      <c r="AB2170">
        <v>2</v>
      </c>
      <c r="AC2170" t="s">
        <v>103</v>
      </c>
      <c r="AD2170" t="s">
        <v>128</v>
      </c>
      <c r="AE2170" t="s">
        <v>61</v>
      </c>
      <c r="AF2170" t="s">
        <v>134</v>
      </c>
    </row>
    <row r="2171" spans="1:32">
      <c r="A2171" t="s">
        <v>150</v>
      </c>
      <c r="B2171" t="s">
        <v>42</v>
      </c>
      <c r="C2171" t="s">
        <v>43</v>
      </c>
      <c r="D2171" s="4">
        <v>41488</v>
      </c>
      <c r="E2171" t="s">
        <v>134</v>
      </c>
      <c r="F2171" t="s">
        <v>102</v>
      </c>
      <c r="G2171" t="s">
        <v>127</v>
      </c>
      <c r="H2171" t="s">
        <v>44</v>
      </c>
      <c r="I2171" t="s">
        <v>64</v>
      </c>
      <c r="J2171" t="s">
        <v>48</v>
      </c>
      <c r="K2171">
        <v>118</v>
      </c>
      <c r="L2171">
        <v>60000</v>
      </c>
      <c r="M2171" t="s">
        <v>49</v>
      </c>
      <c r="N2171">
        <v>0</v>
      </c>
      <c r="O2171">
        <v>0</v>
      </c>
      <c r="P2171">
        <v>0</v>
      </c>
      <c r="Q2171">
        <v>0</v>
      </c>
      <c r="R2171">
        <v>0</v>
      </c>
      <c r="S2171">
        <v>3.69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1.76</v>
      </c>
      <c r="AB2171">
        <v>2</v>
      </c>
      <c r="AC2171" t="s">
        <v>103</v>
      </c>
      <c r="AD2171" t="s">
        <v>128</v>
      </c>
      <c r="AE2171" t="s">
        <v>65</v>
      </c>
      <c r="AF2171" t="s">
        <v>134</v>
      </c>
    </row>
    <row r="2172" spans="1:32">
      <c r="A2172" t="s">
        <v>150</v>
      </c>
      <c r="B2172" t="s">
        <v>42</v>
      </c>
      <c r="C2172" t="s">
        <v>43</v>
      </c>
      <c r="D2172" s="4">
        <v>41488</v>
      </c>
      <c r="E2172" t="s">
        <v>134</v>
      </c>
      <c r="F2172" t="s">
        <v>102</v>
      </c>
      <c r="G2172" t="s">
        <v>127</v>
      </c>
      <c r="H2172" t="s">
        <v>44</v>
      </c>
      <c r="I2172" t="s">
        <v>66</v>
      </c>
      <c r="J2172" t="s">
        <v>48</v>
      </c>
      <c r="K2172">
        <v>118</v>
      </c>
      <c r="L2172">
        <v>60000</v>
      </c>
      <c r="M2172" t="s">
        <v>49</v>
      </c>
      <c r="N2172">
        <v>0</v>
      </c>
      <c r="O2172">
        <v>0</v>
      </c>
      <c r="P2172">
        <v>0</v>
      </c>
      <c r="Q2172">
        <v>0</v>
      </c>
      <c r="R2172">
        <v>0</v>
      </c>
      <c r="S2172">
        <v>3.67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1.76</v>
      </c>
      <c r="AB2172">
        <v>2</v>
      </c>
      <c r="AC2172" t="s">
        <v>103</v>
      </c>
      <c r="AD2172" t="s">
        <v>128</v>
      </c>
      <c r="AE2172" t="s">
        <v>67</v>
      </c>
      <c r="AF2172" t="s">
        <v>134</v>
      </c>
    </row>
    <row r="2173" spans="1:32">
      <c r="A2173" t="s">
        <v>150</v>
      </c>
      <c r="B2173" t="s">
        <v>42</v>
      </c>
      <c r="C2173" t="s">
        <v>43</v>
      </c>
      <c r="D2173" s="4">
        <v>41488</v>
      </c>
      <c r="E2173" t="s">
        <v>134</v>
      </c>
      <c r="F2173" t="s">
        <v>102</v>
      </c>
      <c r="G2173" t="s">
        <v>127</v>
      </c>
      <c r="H2173" t="s">
        <v>44</v>
      </c>
      <c r="I2173" t="s">
        <v>68</v>
      </c>
      <c r="J2173" t="s">
        <v>48</v>
      </c>
      <c r="K2173">
        <v>118</v>
      </c>
      <c r="L2173">
        <v>60000</v>
      </c>
      <c r="M2173" t="s">
        <v>49</v>
      </c>
      <c r="N2173">
        <v>0</v>
      </c>
      <c r="O2173">
        <v>0</v>
      </c>
      <c r="P2173">
        <v>0</v>
      </c>
      <c r="Q2173">
        <v>0</v>
      </c>
      <c r="R2173">
        <v>0</v>
      </c>
      <c r="S2173">
        <v>3.29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1.75</v>
      </c>
      <c r="AB2173">
        <v>2</v>
      </c>
      <c r="AC2173" t="s">
        <v>103</v>
      </c>
      <c r="AD2173" t="s">
        <v>128</v>
      </c>
      <c r="AE2173" t="s">
        <v>69</v>
      </c>
      <c r="AF2173" t="s">
        <v>134</v>
      </c>
    </row>
    <row r="2174" spans="1:32">
      <c r="A2174" t="s">
        <v>150</v>
      </c>
      <c r="B2174" t="s">
        <v>42</v>
      </c>
      <c r="C2174" t="s">
        <v>43</v>
      </c>
      <c r="D2174" s="4">
        <v>41488</v>
      </c>
      <c r="E2174" t="s">
        <v>134</v>
      </c>
      <c r="F2174" t="s">
        <v>102</v>
      </c>
      <c r="G2174" t="s">
        <v>127</v>
      </c>
      <c r="H2174" t="s">
        <v>44</v>
      </c>
      <c r="I2174" t="s">
        <v>74</v>
      </c>
      <c r="J2174" t="s">
        <v>48</v>
      </c>
      <c r="K2174">
        <v>118</v>
      </c>
      <c r="L2174">
        <v>60000</v>
      </c>
      <c r="M2174" t="s">
        <v>49</v>
      </c>
      <c r="N2174">
        <v>0</v>
      </c>
      <c r="O2174">
        <v>0</v>
      </c>
      <c r="P2174">
        <v>0</v>
      </c>
      <c r="Q2174">
        <v>0</v>
      </c>
      <c r="R2174">
        <v>0</v>
      </c>
      <c r="S2174">
        <v>3.58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1.75</v>
      </c>
      <c r="AB2174">
        <v>2</v>
      </c>
      <c r="AC2174" t="s">
        <v>103</v>
      </c>
      <c r="AD2174" t="s">
        <v>128</v>
      </c>
      <c r="AE2174" t="s">
        <v>75</v>
      </c>
      <c r="AF2174" t="s">
        <v>134</v>
      </c>
    </row>
    <row r="2175" spans="1:32">
      <c r="A2175" t="s">
        <v>150</v>
      </c>
      <c r="B2175" t="s">
        <v>42</v>
      </c>
      <c r="C2175" t="s">
        <v>43</v>
      </c>
      <c r="D2175" s="4">
        <v>41488</v>
      </c>
      <c r="E2175" t="s">
        <v>134</v>
      </c>
      <c r="F2175" t="s">
        <v>102</v>
      </c>
      <c r="G2175" t="s">
        <v>127</v>
      </c>
      <c r="H2175" t="s">
        <v>44</v>
      </c>
      <c r="I2175" t="s">
        <v>76</v>
      </c>
      <c r="J2175" t="s">
        <v>48</v>
      </c>
      <c r="K2175">
        <v>118</v>
      </c>
      <c r="L2175">
        <v>60000</v>
      </c>
      <c r="M2175" t="s">
        <v>49</v>
      </c>
      <c r="N2175">
        <v>0</v>
      </c>
      <c r="O2175">
        <v>0</v>
      </c>
      <c r="P2175">
        <v>0</v>
      </c>
      <c r="Q2175">
        <v>0</v>
      </c>
      <c r="R2175">
        <v>0</v>
      </c>
      <c r="S2175">
        <v>3.46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1.78</v>
      </c>
      <c r="AB2175">
        <v>2</v>
      </c>
      <c r="AC2175" t="s">
        <v>103</v>
      </c>
      <c r="AD2175" t="s">
        <v>128</v>
      </c>
      <c r="AE2175" t="s">
        <v>77</v>
      </c>
      <c r="AF2175" t="s">
        <v>134</v>
      </c>
    </row>
    <row r="2176" spans="1:32">
      <c r="A2176" t="s">
        <v>150</v>
      </c>
      <c r="B2176" t="s">
        <v>42</v>
      </c>
      <c r="C2176" t="s">
        <v>43</v>
      </c>
      <c r="D2176" s="4">
        <v>41488</v>
      </c>
      <c r="E2176" t="s">
        <v>134</v>
      </c>
      <c r="F2176" t="s">
        <v>102</v>
      </c>
      <c r="G2176" t="s">
        <v>127</v>
      </c>
      <c r="H2176" t="s">
        <v>44</v>
      </c>
      <c r="I2176" t="s">
        <v>78</v>
      </c>
      <c r="J2176" t="s">
        <v>48</v>
      </c>
      <c r="K2176">
        <v>118</v>
      </c>
      <c r="L2176">
        <v>60000</v>
      </c>
      <c r="M2176" t="s">
        <v>49</v>
      </c>
      <c r="N2176">
        <v>0</v>
      </c>
      <c r="O2176">
        <v>0</v>
      </c>
      <c r="P2176">
        <v>0</v>
      </c>
      <c r="Q2176">
        <v>0</v>
      </c>
      <c r="R2176">
        <v>0</v>
      </c>
      <c r="S2176">
        <v>3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1.52</v>
      </c>
      <c r="AB2176">
        <v>2</v>
      </c>
      <c r="AC2176" t="s">
        <v>103</v>
      </c>
      <c r="AD2176" t="s">
        <v>128</v>
      </c>
      <c r="AE2176" t="s">
        <v>79</v>
      </c>
      <c r="AF2176" t="s">
        <v>134</v>
      </c>
    </row>
    <row r="2177" spans="1:32">
      <c r="A2177" t="s">
        <v>150</v>
      </c>
      <c r="B2177" t="s">
        <v>42</v>
      </c>
      <c r="C2177" t="s">
        <v>43</v>
      </c>
      <c r="D2177" s="4">
        <v>41488</v>
      </c>
      <c r="E2177" t="s">
        <v>134</v>
      </c>
      <c r="F2177" t="s">
        <v>102</v>
      </c>
      <c r="G2177" t="s">
        <v>127</v>
      </c>
      <c r="H2177" t="s">
        <v>44</v>
      </c>
      <c r="I2177" t="s">
        <v>80</v>
      </c>
      <c r="J2177" t="s">
        <v>48</v>
      </c>
      <c r="K2177">
        <v>118</v>
      </c>
      <c r="L2177">
        <v>60000</v>
      </c>
      <c r="M2177" t="s">
        <v>49</v>
      </c>
      <c r="N2177">
        <v>0</v>
      </c>
      <c r="O2177">
        <v>0</v>
      </c>
      <c r="P2177">
        <v>0</v>
      </c>
      <c r="Q2177">
        <v>0</v>
      </c>
      <c r="R2177">
        <v>0</v>
      </c>
      <c r="S2177">
        <v>3.89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2</v>
      </c>
      <c r="AB2177">
        <v>2</v>
      </c>
      <c r="AC2177" t="s">
        <v>103</v>
      </c>
      <c r="AD2177" t="s">
        <v>128</v>
      </c>
      <c r="AE2177" t="s">
        <v>81</v>
      </c>
      <c r="AF2177" t="s">
        <v>134</v>
      </c>
    </row>
    <row r="2178" spans="1:32">
      <c r="A2178" t="s">
        <v>150</v>
      </c>
      <c r="B2178" t="s">
        <v>42</v>
      </c>
      <c r="C2178" t="s">
        <v>43</v>
      </c>
      <c r="D2178" s="4">
        <v>41537</v>
      </c>
      <c r="E2178" t="s">
        <v>134</v>
      </c>
      <c r="F2178" t="s">
        <v>102</v>
      </c>
      <c r="G2178" t="s">
        <v>127</v>
      </c>
      <c r="H2178" t="s">
        <v>44</v>
      </c>
      <c r="I2178" t="s">
        <v>130</v>
      </c>
      <c r="J2178" t="s">
        <v>48</v>
      </c>
      <c r="K2178">
        <v>118</v>
      </c>
      <c r="L2178">
        <v>60000</v>
      </c>
      <c r="M2178" t="s">
        <v>49</v>
      </c>
      <c r="N2178">
        <v>0</v>
      </c>
      <c r="O2178">
        <v>0</v>
      </c>
      <c r="P2178">
        <v>0</v>
      </c>
      <c r="Q2178">
        <v>0</v>
      </c>
      <c r="R2178">
        <v>0</v>
      </c>
      <c r="S2178">
        <v>3.59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1.75</v>
      </c>
      <c r="AB2178">
        <v>2</v>
      </c>
      <c r="AC2178" t="s">
        <v>103</v>
      </c>
      <c r="AD2178" t="s">
        <v>128</v>
      </c>
      <c r="AE2178" t="s">
        <v>131</v>
      </c>
      <c r="AF2178" t="s">
        <v>134</v>
      </c>
    </row>
    <row r="2179" spans="1:32">
      <c r="A2179" t="s">
        <v>150</v>
      </c>
      <c r="B2179" t="s">
        <v>42</v>
      </c>
      <c r="C2179" t="s">
        <v>43</v>
      </c>
      <c r="D2179" s="4">
        <v>41537</v>
      </c>
      <c r="E2179" t="s">
        <v>134</v>
      </c>
      <c r="F2179" t="s">
        <v>102</v>
      </c>
      <c r="G2179" t="s">
        <v>46</v>
      </c>
      <c r="H2179" t="s">
        <v>44</v>
      </c>
      <c r="I2179" t="s">
        <v>130</v>
      </c>
      <c r="J2179" t="s">
        <v>48</v>
      </c>
      <c r="K2179">
        <v>118</v>
      </c>
      <c r="L2179">
        <v>60000</v>
      </c>
      <c r="M2179" t="s">
        <v>49</v>
      </c>
      <c r="N2179">
        <v>0</v>
      </c>
      <c r="O2179">
        <v>0</v>
      </c>
      <c r="P2179">
        <v>0</v>
      </c>
      <c r="Q2179">
        <v>0</v>
      </c>
      <c r="R2179">
        <v>0</v>
      </c>
      <c r="S2179">
        <v>1.72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1.72</v>
      </c>
      <c r="AB2179">
        <v>2</v>
      </c>
      <c r="AC2179" t="s">
        <v>103</v>
      </c>
      <c r="AD2179" t="s">
        <v>46</v>
      </c>
      <c r="AE2179" t="s">
        <v>131</v>
      </c>
      <c r="AF2179" t="s">
        <v>134</v>
      </c>
    </row>
    <row r="2180" spans="1:32">
      <c r="A2180" t="s">
        <v>150</v>
      </c>
      <c r="B2180" t="s">
        <v>42</v>
      </c>
      <c r="C2180" t="s">
        <v>43</v>
      </c>
      <c r="D2180" s="4">
        <v>41488</v>
      </c>
      <c r="E2180" t="s">
        <v>134</v>
      </c>
      <c r="F2180" t="s">
        <v>104</v>
      </c>
      <c r="G2180" t="s">
        <v>127</v>
      </c>
      <c r="H2180" t="s">
        <v>44</v>
      </c>
      <c r="I2180" t="s">
        <v>58</v>
      </c>
      <c r="J2180" t="s">
        <v>48</v>
      </c>
      <c r="K2180">
        <v>572</v>
      </c>
      <c r="L2180">
        <v>120000</v>
      </c>
      <c r="M2180" t="s">
        <v>49</v>
      </c>
      <c r="N2180">
        <v>0</v>
      </c>
      <c r="O2180">
        <v>0</v>
      </c>
      <c r="P2180">
        <v>0</v>
      </c>
      <c r="Q2180">
        <v>0</v>
      </c>
      <c r="R2180">
        <v>0</v>
      </c>
      <c r="S2180">
        <v>6.48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3.89</v>
      </c>
      <c r="AB2180">
        <v>2</v>
      </c>
      <c r="AC2180" t="s">
        <v>105</v>
      </c>
      <c r="AD2180" t="s">
        <v>128</v>
      </c>
      <c r="AE2180" t="s">
        <v>59</v>
      </c>
      <c r="AF2180" t="s">
        <v>134</v>
      </c>
    </row>
    <row r="2181" spans="1:32">
      <c r="A2181" t="s">
        <v>150</v>
      </c>
      <c r="B2181" t="s">
        <v>42</v>
      </c>
      <c r="C2181" t="s">
        <v>43</v>
      </c>
      <c r="D2181" s="4">
        <v>41488</v>
      </c>
      <c r="E2181" t="s">
        <v>134</v>
      </c>
      <c r="F2181" t="s">
        <v>104</v>
      </c>
      <c r="G2181" t="s">
        <v>127</v>
      </c>
      <c r="H2181" t="s">
        <v>44</v>
      </c>
      <c r="I2181" t="s">
        <v>60</v>
      </c>
      <c r="J2181" t="s">
        <v>48</v>
      </c>
      <c r="K2181">
        <v>572</v>
      </c>
      <c r="L2181">
        <v>120000</v>
      </c>
      <c r="M2181" t="s">
        <v>49</v>
      </c>
      <c r="N2181">
        <v>0</v>
      </c>
      <c r="O2181">
        <v>0</v>
      </c>
      <c r="P2181">
        <v>0</v>
      </c>
      <c r="Q2181">
        <v>0</v>
      </c>
      <c r="R2181">
        <v>0</v>
      </c>
      <c r="S2181">
        <v>6.09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3.62</v>
      </c>
      <c r="AB2181">
        <v>2</v>
      </c>
      <c r="AC2181" t="s">
        <v>105</v>
      </c>
      <c r="AD2181" t="s">
        <v>128</v>
      </c>
      <c r="AE2181" t="s">
        <v>61</v>
      </c>
      <c r="AF2181" t="s">
        <v>134</v>
      </c>
    </row>
    <row r="2182" spans="1:32">
      <c r="A2182" t="s">
        <v>150</v>
      </c>
      <c r="B2182" t="s">
        <v>42</v>
      </c>
      <c r="C2182" t="s">
        <v>43</v>
      </c>
      <c r="D2182" s="4">
        <v>41488</v>
      </c>
      <c r="E2182" t="s">
        <v>134</v>
      </c>
      <c r="F2182" t="s">
        <v>104</v>
      </c>
      <c r="G2182" t="s">
        <v>127</v>
      </c>
      <c r="H2182" t="s">
        <v>44</v>
      </c>
      <c r="I2182" t="s">
        <v>64</v>
      </c>
      <c r="J2182" t="s">
        <v>48</v>
      </c>
      <c r="K2182">
        <v>572</v>
      </c>
      <c r="L2182">
        <v>120000</v>
      </c>
      <c r="M2182" t="s">
        <v>49</v>
      </c>
      <c r="N2182">
        <v>0</v>
      </c>
      <c r="O2182">
        <v>0</v>
      </c>
      <c r="P2182">
        <v>0</v>
      </c>
      <c r="Q2182">
        <v>0</v>
      </c>
      <c r="R2182">
        <v>0</v>
      </c>
      <c r="S2182">
        <v>5.97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3.53</v>
      </c>
      <c r="AB2182">
        <v>2</v>
      </c>
      <c r="AC2182" t="s">
        <v>105</v>
      </c>
      <c r="AD2182" t="s">
        <v>128</v>
      </c>
      <c r="AE2182" t="s">
        <v>65</v>
      </c>
      <c r="AF2182" t="s">
        <v>134</v>
      </c>
    </row>
    <row r="2183" spans="1:32">
      <c r="A2183" t="s">
        <v>150</v>
      </c>
      <c r="B2183" t="s">
        <v>42</v>
      </c>
      <c r="C2183" t="s">
        <v>43</v>
      </c>
      <c r="D2183" s="4">
        <v>41488</v>
      </c>
      <c r="E2183" t="s">
        <v>134</v>
      </c>
      <c r="F2183" t="s">
        <v>104</v>
      </c>
      <c r="G2183" t="s">
        <v>127</v>
      </c>
      <c r="H2183" t="s">
        <v>44</v>
      </c>
      <c r="I2183" t="s">
        <v>66</v>
      </c>
      <c r="J2183" t="s">
        <v>48</v>
      </c>
      <c r="K2183">
        <v>572</v>
      </c>
      <c r="L2183">
        <v>120000</v>
      </c>
      <c r="M2183" t="s">
        <v>49</v>
      </c>
      <c r="N2183">
        <v>0</v>
      </c>
      <c r="O2183">
        <v>0</v>
      </c>
      <c r="P2183">
        <v>0</v>
      </c>
      <c r="Q2183">
        <v>0</v>
      </c>
      <c r="R2183">
        <v>0</v>
      </c>
      <c r="S2183">
        <v>5.95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3.53</v>
      </c>
      <c r="AB2183">
        <v>2</v>
      </c>
      <c r="AC2183" t="s">
        <v>105</v>
      </c>
      <c r="AD2183" t="s">
        <v>128</v>
      </c>
      <c r="AE2183" t="s">
        <v>67</v>
      </c>
      <c r="AF2183" t="s">
        <v>134</v>
      </c>
    </row>
    <row r="2184" spans="1:32">
      <c r="A2184" t="s">
        <v>150</v>
      </c>
      <c r="B2184" t="s">
        <v>42</v>
      </c>
      <c r="C2184" t="s">
        <v>43</v>
      </c>
      <c r="D2184" s="4">
        <v>41488</v>
      </c>
      <c r="E2184" t="s">
        <v>134</v>
      </c>
      <c r="F2184" t="s">
        <v>104</v>
      </c>
      <c r="G2184" t="s">
        <v>127</v>
      </c>
      <c r="H2184" t="s">
        <v>44</v>
      </c>
      <c r="I2184" t="s">
        <v>68</v>
      </c>
      <c r="J2184" t="s">
        <v>48</v>
      </c>
      <c r="K2184">
        <v>572</v>
      </c>
      <c r="L2184">
        <v>120000</v>
      </c>
      <c r="M2184" t="s">
        <v>49</v>
      </c>
      <c r="N2184">
        <v>0</v>
      </c>
      <c r="O2184">
        <v>0</v>
      </c>
      <c r="P2184">
        <v>0</v>
      </c>
      <c r="Q2184">
        <v>0</v>
      </c>
      <c r="R2184">
        <v>0</v>
      </c>
      <c r="S2184">
        <v>5.69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3.51</v>
      </c>
      <c r="AB2184">
        <v>2</v>
      </c>
      <c r="AC2184" t="s">
        <v>105</v>
      </c>
      <c r="AD2184" t="s">
        <v>128</v>
      </c>
      <c r="AE2184" t="s">
        <v>69</v>
      </c>
      <c r="AF2184" t="s">
        <v>134</v>
      </c>
    </row>
    <row r="2185" spans="1:32">
      <c r="A2185" t="s">
        <v>150</v>
      </c>
      <c r="B2185" t="s">
        <v>42</v>
      </c>
      <c r="C2185" t="s">
        <v>43</v>
      </c>
      <c r="D2185" s="4">
        <v>41488</v>
      </c>
      <c r="E2185" t="s">
        <v>134</v>
      </c>
      <c r="F2185" t="s">
        <v>104</v>
      </c>
      <c r="G2185" t="s">
        <v>127</v>
      </c>
      <c r="H2185" t="s">
        <v>44</v>
      </c>
      <c r="I2185" t="s">
        <v>74</v>
      </c>
      <c r="J2185" t="s">
        <v>48</v>
      </c>
      <c r="K2185">
        <v>572</v>
      </c>
      <c r="L2185">
        <v>120000</v>
      </c>
      <c r="M2185" t="s">
        <v>49</v>
      </c>
      <c r="N2185">
        <v>0</v>
      </c>
      <c r="O2185">
        <v>0</v>
      </c>
      <c r="P2185">
        <v>0</v>
      </c>
      <c r="Q2185">
        <v>0</v>
      </c>
      <c r="R2185">
        <v>0</v>
      </c>
      <c r="S2185">
        <v>5.8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3.52</v>
      </c>
      <c r="AB2185">
        <v>2</v>
      </c>
      <c r="AC2185" t="s">
        <v>105</v>
      </c>
      <c r="AD2185" t="s">
        <v>128</v>
      </c>
      <c r="AE2185" t="s">
        <v>75</v>
      </c>
      <c r="AF2185" t="s">
        <v>134</v>
      </c>
    </row>
    <row r="2186" spans="1:32">
      <c r="A2186" t="s">
        <v>150</v>
      </c>
      <c r="B2186" t="s">
        <v>42</v>
      </c>
      <c r="C2186" t="s">
        <v>43</v>
      </c>
      <c r="D2186" s="4">
        <v>41488</v>
      </c>
      <c r="E2186" t="s">
        <v>134</v>
      </c>
      <c r="F2186" t="s">
        <v>104</v>
      </c>
      <c r="G2186" t="s">
        <v>127</v>
      </c>
      <c r="H2186" t="s">
        <v>44</v>
      </c>
      <c r="I2186" t="s">
        <v>76</v>
      </c>
      <c r="J2186" t="s">
        <v>48</v>
      </c>
      <c r="K2186">
        <v>572</v>
      </c>
      <c r="L2186">
        <v>120000</v>
      </c>
      <c r="M2186" t="s">
        <v>49</v>
      </c>
      <c r="N2186">
        <v>0</v>
      </c>
      <c r="O2186">
        <v>0</v>
      </c>
      <c r="P2186">
        <v>0</v>
      </c>
      <c r="Q2186">
        <v>0</v>
      </c>
      <c r="R2186">
        <v>0</v>
      </c>
      <c r="S2186">
        <v>5.86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3.58</v>
      </c>
      <c r="AB2186">
        <v>2</v>
      </c>
      <c r="AC2186" t="s">
        <v>105</v>
      </c>
      <c r="AD2186" t="s">
        <v>128</v>
      </c>
      <c r="AE2186" t="s">
        <v>77</v>
      </c>
      <c r="AF2186" t="s">
        <v>134</v>
      </c>
    </row>
    <row r="2187" spans="1:32">
      <c r="A2187" t="s">
        <v>150</v>
      </c>
      <c r="B2187" t="s">
        <v>42</v>
      </c>
      <c r="C2187" t="s">
        <v>43</v>
      </c>
      <c r="D2187" s="4">
        <v>41488</v>
      </c>
      <c r="E2187" t="s">
        <v>134</v>
      </c>
      <c r="F2187" t="s">
        <v>104</v>
      </c>
      <c r="G2187" t="s">
        <v>127</v>
      </c>
      <c r="H2187" t="s">
        <v>44</v>
      </c>
      <c r="I2187" t="s">
        <v>78</v>
      </c>
      <c r="J2187" t="s">
        <v>48</v>
      </c>
      <c r="K2187">
        <v>572</v>
      </c>
      <c r="L2187">
        <v>120000</v>
      </c>
      <c r="M2187" t="s">
        <v>49</v>
      </c>
      <c r="N2187">
        <v>0</v>
      </c>
      <c r="O2187">
        <v>0</v>
      </c>
      <c r="P2187">
        <v>0</v>
      </c>
      <c r="Q2187">
        <v>0</v>
      </c>
      <c r="R2187">
        <v>0</v>
      </c>
      <c r="S2187">
        <v>5.0199999999999996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3</v>
      </c>
      <c r="AB2187">
        <v>2</v>
      </c>
      <c r="AC2187" t="s">
        <v>105</v>
      </c>
      <c r="AD2187" t="s">
        <v>128</v>
      </c>
      <c r="AE2187" t="s">
        <v>79</v>
      </c>
      <c r="AF2187" t="s">
        <v>134</v>
      </c>
    </row>
    <row r="2188" spans="1:32">
      <c r="A2188" t="s">
        <v>150</v>
      </c>
      <c r="B2188" t="s">
        <v>42</v>
      </c>
      <c r="C2188" t="s">
        <v>43</v>
      </c>
      <c r="D2188" s="4">
        <v>41488</v>
      </c>
      <c r="E2188" t="s">
        <v>134</v>
      </c>
      <c r="F2188" t="s">
        <v>104</v>
      </c>
      <c r="G2188" t="s">
        <v>127</v>
      </c>
      <c r="H2188" t="s">
        <v>44</v>
      </c>
      <c r="I2188" t="s">
        <v>80</v>
      </c>
      <c r="J2188" t="s">
        <v>48</v>
      </c>
      <c r="K2188">
        <v>572</v>
      </c>
      <c r="L2188">
        <v>120000</v>
      </c>
      <c r="M2188" t="s">
        <v>49</v>
      </c>
      <c r="N2188">
        <v>0</v>
      </c>
      <c r="O2188">
        <v>0</v>
      </c>
      <c r="P2188">
        <v>0</v>
      </c>
      <c r="Q2188">
        <v>0</v>
      </c>
      <c r="R2188">
        <v>0</v>
      </c>
      <c r="S2188">
        <v>6.49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4.08</v>
      </c>
      <c r="AB2188">
        <v>2</v>
      </c>
      <c r="AC2188" t="s">
        <v>105</v>
      </c>
      <c r="AD2188" t="s">
        <v>128</v>
      </c>
      <c r="AE2188" t="s">
        <v>81</v>
      </c>
      <c r="AF2188" t="s">
        <v>134</v>
      </c>
    </row>
    <row r="2189" spans="1:32">
      <c r="A2189" t="s">
        <v>150</v>
      </c>
      <c r="B2189" t="s">
        <v>42</v>
      </c>
      <c r="C2189" t="s">
        <v>43</v>
      </c>
      <c r="D2189" s="4">
        <v>41537</v>
      </c>
      <c r="E2189" t="s">
        <v>134</v>
      </c>
      <c r="F2189" t="s">
        <v>104</v>
      </c>
      <c r="G2189" t="s">
        <v>127</v>
      </c>
      <c r="H2189" t="s">
        <v>44</v>
      </c>
      <c r="I2189" t="s">
        <v>130</v>
      </c>
      <c r="J2189" t="s">
        <v>48</v>
      </c>
      <c r="K2189">
        <v>572</v>
      </c>
      <c r="L2189">
        <v>120000</v>
      </c>
      <c r="M2189" t="s">
        <v>49</v>
      </c>
      <c r="N2189">
        <v>0</v>
      </c>
      <c r="O2189">
        <v>0</v>
      </c>
      <c r="P2189">
        <v>0</v>
      </c>
      <c r="Q2189">
        <v>0</v>
      </c>
      <c r="R2189">
        <v>0</v>
      </c>
      <c r="S2189">
        <v>5.94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3.56</v>
      </c>
      <c r="AB2189">
        <v>2</v>
      </c>
      <c r="AC2189" t="s">
        <v>105</v>
      </c>
      <c r="AD2189" t="s">
        <v>128</v>
      </c>
      <c r="AE2189" t="s">
        <v>131</v>
      </c>
      <c r="AF2189" t="s">
        <v>134</v>
      </c>
    </row>
    <row r="2190" spans="1:32">
      <c r="A2190" t="s">
        <v>150</v>
      </c>
      <c r="B2190" t="s">
        <v>42</v>
      </c>
      <c r="C2190" t="s">
        <v>43</v>
      </c>
      <c r="D2190" s="4">
        <v>41537</v>
      </c>
      <c r="E2190" t="s">
        <v>134</v>
      </c>
      <c r="F2190" t="s">
        <v>104</v>
      </c>
      <c r="G2190" t="s">
        <v>46</v>
      </c>
      <c r="H2190" t="s">
        <v>44</v>
      </c>
      <c r="I2190" t="s">
        <v>130</v>
      </c>
      <c r="J2190" t="s">
        <v>48</v>
      </c>
      <c r="K2190">
        <v>572</v>
      </c>
      <c r="L2190">
        <v>120000</v>
      </c>
      <c r="M2190" t="s">
        <v>49</v>
      </c>
      <c r="N2190">
        <v>0</v>
      </c>
      <c r="O2190">
        <v>0</v>
      </c>
      <c r="P2190">
        <v>0</v>
      </c>
      <c r="Q2190">
        <v>0</v>
      </c>
      <c r="R2190">
        <v>0</v>
      </c>
      <c r="S2190">
        <v>3.54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3.54</v>
      </c>
      <c r="AB2190">
        <v>2</v>
      </c>
      <c r="AC2190" t="s">
        <v>105</v>
      </c>
      <c r="AD2190" t="s">
        <v>46</v>
      </c>
      <c r="AE2190" t="s">
        <v>131</v>
      </c>
      <c r="AF2190" t="s">
        <v>134</v>
      </c>
    </row>
    <row r="2191" spans="1:32">
      <c r="A2191" t="s">
        <v>150</v>
      </c>
      <c r="B2191" t="s">
        <v>42</v>
      </c>
      <c r="C2191" t="s">
        <v>43</v>
      </c>
      <c r="D2191" s="4">
        <v>41488</v>
      </c>
      <c r="E2191" t="s">
        <v>134</v>
      </c>
      <c r="F2191" t="s">
        <v>106</v>
      </c>
      <c r="G2191" t="s">
        <v>127</v>
      </c>
      <c r="H2191" t="s">
        <v>44</v>
      </c>
      <c r="I2191" t="s">
        <v>58</v>
      </c>
      <c r="J2191" t="s">
        <v>48</v>
      </c>
      <c r="K2191">
        <v>146</v>
      </c>
      <c r="L2191">
        <v>175000</v>
      </c>
      <c r="M2191" t="s">
        <v>49</v>
      </c>
      <c r="N2191">
        <v>0</v>
      </c>
      <c r="O2191">
        <v>0</v>
      </c>
      <c r="P2191">
        <v>0</v>
      </c>
      <c r="Q2191">
        <v>0</v>
      </c>
      <c r="R2191">
        <v>0</v>
      </c>
      <c r="S2191">
        <v>5.05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2.73</v>
      </c>
      <c r="AB2191">
        <v>2</v>
      </c>
      <c r="AC2191" t="s">
        <v>107</v>
      </c>
      <c r="AD2191" t="s">
        <v>128</v>
      </c>
      <c r="AE2191" t="s">
        <v>59</v>
      </c>
      <c r="AF2191" t="s">
        <v>134</v>
      </c>
    </row>
    <row r="2192" spans="1:32">
      <c r="A2192" t="s">
        <v>150</v>
      </c>
      <c r="B2192" t="s">
        <v>42</v>
      </c>
      <c r="C2192" t="s">
        <v>43</v>
      </c>
      <c r="D2192" s="4">
        <v>41488</v>
      </c>
      <c r="E2192" t="s">
        <v>134</v>
      </c>
      <c r="F2192" t="s">
        <v>106</v>
      </c>
      <c r="G2192" t="s">
        <v>127</v>
      </c>
      <c r="H2192" t="s">
        <v>44</v>
      </c>
      <c r="I2192" t="s">
        <v>60</v>
      </c>
      <c r="J2192" t="s">
        <v>48</v>
      </c>
      <c r="K2192">
        <v>146</v>
      </c>
      <c r="L2192">
        <v>175000</v>
      </c>
      <c r="M2192" t="s">
        <v>49</v>
      </c>
      <c r="N2192">
        <v>0</v>
      </c>
      <c r="O2192">
        <v>0</v>
      </c>
      <c r="P2192">
        <v>0</v>
      </c>
      <c r="Q2192">
        <v>0</v>
      </c>
      <c r="R2192">
        <v>0</v>
      </c>
      <c r="S2192">
        <v>4.79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2.5499999999999998</v>
      </c>
      <c r="AB2192">
        <v>2</v>
      </c>
      <c r="AC2192" t="s">
        <v>107</v>
      </c>
      <c r="AD2192" t="s">
        <v>128</v>
      </c>
      <c r="AE2192" t="s">
        <v>61</v>
      </c>
      <c r="AF2192" t="s">
        <v>134</v>
      </c>
    </row>
    <row r="2193" spans="1:32">
      <c r="A2193" t="s">
        <v>150</v>
      </c>
      <c r="B2193" t="s">
        <v>42</v>
      </c>
      <c r="C2193" t="s">
        <v>43</v>
      </c>
      <c r="D2193" s="4">
        <v>41488</v>
      </c>
      <c r="E2193" t="s">
        <v>134</v>
      </c>
      <c r="F2193" t="s">
        <v>106</v>
      </c>
      <c r="G2193" t="s">
        <v>127</v>
      </c>
      <c r="H2193" t="s">
        <v>44</v>
      </c>
      <c r="I2193" t="s">
        <v>64</v>
      </c>
      <c r="J2193" t="s">
        <v>48</v>
      </c>
      <c r="K2193">
        <v>146</v>
      </c>
      <c r="L2193">
        <v>175000</v>
      </c>
      <c r="M2193" t="s">
        <v>49</v>
      </c>
      <c r="N2193">
        <v>0</v>
      </c>
      <c r="O2193">
        <v>0</v>
      </c>
      <c r="P2193">
        <v>0</v>
      </c>
      <c r="Q2193">
        <v>0</v>
      </c>
      <c r="R2193">
        <v>0</v>
      </c>
      <c r="S2193">
        <v>4.71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2.4900000000000002</v>
      </c>
      <c r="AB2193">
        <v>2</v>
      </c>
      <c r="AC2193" t="s">
        <v>107</v>
      </c>
      <c r="AD2193" t="s">
        <v>128</v>
      </c>
      <c r="AE2193" t="s">
        <v>65</v>
      </c>
      <c r="AF2193" t="s">
        <v>134</v>
      </c>
    </row>
    <row r="2194" spans="1:32">
      <c r="A2194" t="s">
        <v>150</v>
      </c>
      <c r="B2194" t="s">
        <v>42</v>
      </c>
      <c r="C2194" t="s">
        <v>43</v>
      </c>
      <c r="D2194" s="4">
        <v>41488</v>
      </c>
      <c r="E2194" t="s">
        <v>134</v>
      </c>
      <c r="F2194" t="s">
        <v>106</v>
      </c>
      <c r="G2194" t="s">
        <v>127</v>
      </c>
      <c r="H2194" t="s">
        <v>44</v>
      </c>
      <c r="I2194" t="s">
        <v>66</v>
      </c>
      <c r="J2194" t="s">
        <v>48</v>
      </c>
      <c r="K2194">
        <v>146</v>
      </c>
      <c r="L2194">
        <v>175000</v>
      </c>
      <c r="M2194" t="s">
        <v>49</v>
      </c>
      <c r="N2194">
        <v>0</v>
      </c>
      <c r="O2194">
        <v>0</v>
      </c>
      <c r="P2194">
        <v>0</v>
      </c>
      <c r="Q2194">
        <v>0</v>
      </c>
      <c r="R2194">
        <v>0</v>
      </c>
      <c r="S2194">
        <v>4.67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2.4900000000000002</v>
      </c>
      <c r="AB2194">
        <v>2</v>
      </c>
      <c r="AC2194" t="s">
        <v>107</v>
      </c>
      <c r="AD2194" t="s">
        <v>128</v>
      </c>
      <c r="AE2194" t="s">
        <v>67</v>
      </c>
      <c r="AF2194" t="s">
        <v>134</v>
      </c>
    </row>
    <row r="2195" spans="1:32">
      <c r="A2195" t="s">
        <v>150</v>
      </c>
      <c r="B2195" t="s">
        <v>42</v>
      </c>
      <c r="C2195" t="s">
        <v>43</v>
      </c>
      <c r="D2195" s="4">
        <v>41488</v>
      </c>
      <c r="E2195" t="s">
        <v>134</v>
      </c>
      <c r="F2195" t="s">
        <v>106</v>
      </c>
      <c r="G2195" t="s">
        <v>127</v>
      </c>
      <c r="H2195" t="s">
        <v>44</v>
      </c>
      <c r="I2195" t="s">
        <v>68</v>
      </c>
      <c r="J2195" t="s">
        <v>48</v>
      </c>
      <c r="K2195">
        <v>146</v>
      </c>
      <c r="L2195">
        <v>175000</v>
      </c>
      <c r="M2195" t="s">
        <v>49</v>
      </c>
      <c r="N2195">
        <v>0</v>
      </c>
      <c r="O2195">
        <v>0</v>
      </c>
      <c r="P2195">
        <v>0</v>
      </c>
      <c r="Q2195">
        <v>0</v>
      </c>
      <c r="R2195">
        <v>0</v>
      </c>
      <c r="S2195">
        <v>4.24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2.48</v>
      </c>
      <c r="AB2195">
        <v>2</v>
      </c>
      <c r="AC2195" t="s">
        <v>107</v>
      </c>
      <c r="AD2195" t="s">
        <v>128</v>
      </c>
      <c r="AE2195" t="s">
        <v>69</v>
      </c>
      <c r="AF2195" t="s">
        <v>134</v>
      </c>
    </row>
    <row r="2196" spans="1:32">
      <c r="A2196" t="s">
        <v>150</v>
      </c>
      <c r="B2196" t="s">
        <v>42</v>
      </c>
      <c r="C2196" t="s">
        <v>43</v>
      </c>
      <c r="D2196" s="4">
        <v>41488</v>
      </c>
      <c r="E2196" t="s">
        <v>134</v>
      </c>
      <c r="F2196" t="s">
        <v>106</v>
      </c>
      <c r="G2196" t="s">
        <v>127</v>
      </c>
      <c r="H2196" t="s">
        <v>44</v>
      </c>
      <c r="I2196" t="s">
        <v>74</v>
      </c>
      <c r="J2196" t="s">
        <v>48</v>
      </c>
      <c r="K2196">
        <v>146</v>
      </c>
      <c r="L2196">
        <v>175000</v>
      </c>
      <c r="M2196" t="s">
        <v>49</v>
      </c>
      <c r="N2196">
        <v>0</v>
      </c>
      <c r="O2196">
        <v>0</v>
      </c>
      <c r="P2196">
        <v>0</v>
      </c>
      <c r="Q2196">
        <v>0</v>
      </c>
      <c r="R2196">
        <v>0</v>
      </c>
      <c r="S2196">
        <v>4.5599999999999996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2.48</v>
      </c>
      <c r="AB2196">
        <v>2</v>
      </c>
      <c r="AC2196" t="s">
        <v>107</v>
      </c>
      <c r="AD2196" t="s">
        <v>128</v>
      </c>
      <c r="AE2196" t="s">
        <v>75</v>
      </c>
      <c r="AF2196" t="s">
        <v>134</v>
      </c>
    </row>
    <row r="2197" spans="1:32">
      <c r="A2197" t="s">
        <v>150</v>
      </c>
      <c r="B2197" t="s">
        <v>42</v>
      </c>
      <c r="C2197" t="s">
        <v>43</v>
      </c>
      <c r="D2197" s="4">
        <v>41488</v>
      </c>
      <c r="E2197" t="s">
        <v>134</v>
      </c>
      <c r="F2197" t="s">
        <v>106</v>
      </c>
      <c r="G2197" t="s">
        <v>127</v>
      </c>
      <c r="H2197" t="s">
        <v>44</v>
      </c>
      <c r="I2197" t="s">
        <v>76</v>
      </c>
      <c r="J2197" t="s">
        <v>48</v>
      </c>
      <c r="K2197">
        <v>146</v>
      </c>
      <c r="L2197">
        <v>175000</v>
      </c>
      <c r="M2197" t="s">
        <v>49</v>
      </c>
      <c r="N2197">
        <v>0</v>
      </c>
      <c r="O2197">
        <v>0</v>
      </c>
      <c r="P2197">
        <v>0</v>
      </c>
      <c r="Q2197">
        <v>0</v>
      </c>
      <c r="R2197">
        <v>0</v>
      </c>
      <c r="S2197">
        <v>4.51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2.5299999999999998</v>
      </c>
      <c r="AB2197">
        <v>2</v>
      </c>
      <c r="AC2197" t="s">
        <v>107</v>
      </c>
      <c r="AD2197" t="s">
        <v>128</v>
      </c>
      <c r="AE2197" t="s">
        <v>77</v>
      </c>
      <c r="AF2197" t="s">
        <v>134</v>
      </c>
    </row>
    <row r="2198" spans="1:32">
      <c r="A2198" t="s">
        <v>150</v>
      </c>
      <c r="B2198" t="s">
        <v>42</v>
      </c>
      <c r="C2198" t="s">
        <v>43</v>
      </c>
      <c r="D2198" s="4">
        <v>41488</v>
      </c>
      <c r="E2198" t="s">
        <v>134</v>
      </c>
      <c r="F2198" t="s">
        <v>106</v>
      </c>
      <c r="G2198" t="s">
        <v>127</v>
      </c>
      <c r="H2198" t="s">
        <v>44</v>
      </c>
      <c r="I2198" t="s">
        <v>78</v>
      </c>
      <c r="J2198" t="s">
        <v>48</v>
      </c>
      <c r="K2198">
        <v>146</v>
      </c>
      <c r="L2198">
        <v>175000</v>
      </c>
      <c r="M2198" t="s">
        <v>49</v>
      </c>
      <c r="N2198">
        <v>0</v>
      </c>
      <c r="O2198">
        <v>0</v>
      </c>
      <c r="P2198">
        <v>0</v>
      </c>
      <c r="Q2198">
        <v>0</v>
      </c>
      <c r="R2198">
        <v>0</v>
      </c>
      <c r="S2198">
        <v>3.8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2.14</v>
      </c>
      <c r="AB2198">
        <v>2</v>
      </c>
      <c r="AC2198" t="s">
        <v>107</v>
      </c>
      <c r="AD2198" t="s">
        <v>128</v>
      </c>
      <c r="AE2198" t="s">
        <v>79</v>
      </c>
      <c r="AF2198" t="s">
        <v>134</v>
      </c>
    </row>
    <row r="2199" spans="1:32">
      <c r="A2199" t="s">
        <v>150</v>
      </c>
      <c r="B2199" t="s">
        <v>42</v>
      </c>
      <c r="C2199" t="s">
        <v>43</v>
      </c>
      <c r="D2199" s="4">
        <v>41488</v>
      </c>
      <c r="E2199" t="s">
        <v>134</v>
      </c>
      <c r="F2199" t="s">
        <v>106</v>
      </c>
      <c r="G2199" t="s">
        <v>127</v>
      </c>
      <c r="H2199" t="s">
        <v>44</v>
      </c>
      <c r="I2199" t="s">
        <v>80</v>
      </c>
      <c r="J2199" t="s">
        <v>48</v>
      </c>
      <c r="K2199">
        <v>146</v>
      </c>
      <c r="L2199">
        <v>175000</v>
      </c>
      <c r="M2199" t="s">
        <v>49</v>
      </c>
      <c r="N2199">
        <v>0</v>
      </c>
      <c r="O2199">
        <v>0</v>
      </c>
      <c r="P2199">
        <v>0</v>
      </c>
      <c r="Q2199">
        <v>0</v>
      </c>
      <c r="R2199">
        <v>0</v>
      </c>
      <c r="S2199">
        <v>4.99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2.86</v>
      </c>
      <c r="AB2199">
        <v>2</v>
      </c>
      <c r="AC2199" t="s">
        <v>107</v>
      </c>
      <c r="AD2199" t="s">
        <v>128</v>
      </c>
      <c r="AE2199" t="s">
        <v>81</v>
      </c>
      <c r="AF2199" t="s">
        <v>134</v>
      </c>
    </row>
    <row r="2200" spans="1:32">
      <c r="A2200" t="s">
        <v>150</v>
      </c>
      <c r="B2200" t="s">
        <v>42</v>
      </c>
      <c r="C2200" t="s">
        <v>43</v>
      </c>
      <c r="D2200" s="4">
        <v>41537</v>
      </c>
      <c r="E2200" t="s">
        <v>134</v>
      </c>
      <c r="F2200" t="s">
        <v>106</v>
      </c>
      <c r="G2200" t="s">
        <v>127</v>
      </c>
      <c r="H2200" t="s">
        <v>44</v>
      </c>
      <c r="I2200" t="s">
        <v>130</v>
      </c>
      <c r="J2200" t="s">
        <v>48</v>
      </c>
      <c r="K2200">
        <v>146</v>
      </c>
      <c r="L2200">
        <v>175000</v>
      </c>
      <c r="M2200" t="s">
        <v>49</v>
      </c>
      <c r="N2200">
        <v>0</v>
      </c>
      <c r="O2200">
        <v>0</v>
      </c>
      <c r="P2200">
        <v>0</v>
      </c>
      <c r="Q2200">
        <v>0</v>
      </c>
      <c r="R2200">
        <v>0</v>
      </c>
      <c r="S2200">
        <v>4.66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2.5099999999999998</v>
      </c>
      <c r="AB2200">
        <v>2</v>
      </c>
      <c r="AC2200" t="s">
        <v>107</v>
      </c>
      <c r="AD2200" t="s">
        <v>128</v>
      </c>
      <c r="AE2200" t="s">
        <v>131</v>
      </c>
      <c r="AF2200" t="s">
        <v>134</v>
      </c>
    </row>
    <row r="2201" spans="1:32">
      <c r="A2201" t="s">
        <v>150</v>
      </c>
      <c r="B2201" t="s">
        <v>42</v>
      </c>
      <c r="C2201" t="s">
        <v>43</v>
      </c>
      <c r="D2201" s="4">
        <v>41537</v>
      </c>
      <c r="E2201" t="s">
        <v>134</v>
      </c>
      <c r="F2201" t="s">
        <v>106</v>
      </c>
      <c r="G2201" t="s">
        <v>46</v>
      </c>
      <c r="H2201" t="s">
        <v>44</v>
      </c>
      <c r="I2201" t="s">
        <v>130</v>
      </c>
      <c r="J2201" t="s">
        <v>48</v>
      </c>
      <c r="K2201">
        <v>146</v>
      </c>
      <c r="L2201">
        <v>175000</v>
      </c>
      <c r="M2201" t="s">
        <v>49</v>
      </c>
      <c r="N2201">
        <v>0</v>
      </c>
      <c r="O2201">
        <v>0</v>
      </c>
      <c r="P2201">
        <v>0</v>
      </c>
      <c r="Q2201">
        <v>0</v>
      </c>
      <c r="R2201">
        <v>0</v>
      </c>
      <c r="S2201">
        <v>2.4900000000000002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2.4900000000000002</v>
      </c>
      <c r="AB2201">
        <v>2</v>
      </c>
      <c r="AC2201" t="s">
        <v>107</v>
      </c>
      <c r="AD2201" t="s">
        <v>46</v>
      </c>
      <c r="AE2201" t="s">
        <v>131</v>
      </c>
      <c r="AF2201" t="s">
        <v>134</v>
      </c>
    </row>
    <row r="2202" spans="1:32">
      <c r="A2202" t="s">
        <v>150</v>
      </c>
      <c r="B2202" t="s">
        <v>42</v>
      </c>
      <c r="C2202" t="s">
        <v>43</v>
      </c>
      <c r="D2202" s="4">
        <v>41488</v>
      </c>
      <c r="E2202" t="s">
        <v>134</v>
      </c>
      <c r="F2202" t="s">
        <v>108</v>
      </c>
      <c r="G2202" t="s">
        <v>127</v>
      </c>
      <c r="H2202" t="s">
        <v>44</v>
      </c>
      <c r="I2202" t="s">
        <v>58</v>
      </c>
      <c r="J2202" t="s">
        <v>48</v>
      </c>
      <c r="K2202">
        <v>43.7</v>
      </c>
      <c r="L2202">
        <v>10000</v>
      </c>
      <c r="M2202" t="s">
        <v>49</v>
      </c>
      <c r="N2202">
        <v>0</v>
      </c>
      <c r="O2202">
        <v>0</v>
      </c>
      <c r="P2202">
        <v>0</v>
      </c>
      <c r="Q2202">
        <v>0</v>
      </c>
      <c r="R2202">
        <v>0</v>
      </c>
      <c r="S2202">
        <v>2.4500000000000002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0.76800000000000002</v>
      </c>
      <c r="AB2202">
        <v>2</v>
      </c>
      <c r="AC2202" t="s">
        <v>109</v>
      </c>
      <c r="AD2202" t="s">
        <v>128</v>
      </c>
      <c r="AE2202" t="s">
        <v>59</v>
      </c>
      <c r="AF2202" t="s">
        <v>134</v>
      </c>
    </row>
    <row r="2203" spans="1:32">
      <c r="A2203" t="s">
        <v>150</v>
      </c>
      <c r="B2203" t="s">
        <v>42</v>
      </c>
      <c r="C2203" t="s">
        <v>43</v>
      </c>
      <c r="D2203" s="4">
        <v>41488</v>
      </c>
      <c r="E2203" t="s">
        <v>134</v>
      </c>
      <c r="F2203" t="s">
        <v>108</v>
      </c>
      <c r="G2203" t="s">
        <v>127</v>
      </c>
      <c r="H2203" t="s">
        <v>44</v>
      </c>
      <c r="I2203" t="s">
        <v>60</v>
      </c>
      <c r="J2203" t="s">
        <v>48</v>
      </c>
      <c r="K2203">
        <v>43.7</v>
      </c>
      <c r="L2203">
        <v>10000</v>
      </c>
      <c r="M2203" t="s">
        <v>49</v>
      </c>
      <c r="N2203">
        <v>0</v>
      </c>
      <c r="O2203">
        <v>0</v>
      </c>
      <c r="P2203">
        <v>0</v>
      </c>
      <c r="Q2203">
        <v>0</v>
      </c>
      <c r="R2203">
        <v>0</v>
      </c>
      <c r="S2203">
        <v>2.37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0.72899999999999998</v>
      </c>
      <c r="AB2203">
        <v>2</v>
      </c>
      <c r="AC2203" t="s">
        <v>109</v>
      </c>
      <c r="AD2203" t="s">
        <v>128</v>
      </c>
      <c r="AE2203" t="s">
        <v>61</v>
      </c>
      <c r="AF2203" t="s">
        <v>134</v>
      </c>
    </row>
    <row r="2204" spans="1:32">
      <c r="A2204" t="s">
        <v>150</v>
      </c>
      <c r="B2204" t="s">
        <v>42</v>
      </c>
      <c r="C2204" t="s">
        <v>43</v>
      </c>
      <c r="D2204" s="4">
        <v>41488</v>
      </c>
      <c r="E2204" t="s">
        <v>134</v>
      </c>
      <c r="F2204" t="s">
        <v>108</v>
      </c>
      <c r="G2204" t="s">
        <v>127</v>
      </c>
      <c r="H2204" t="s">
        <v>44</v>
      </c>
      <c r="I2204" t="s">
        <v>64</v>
      </c>
      <c r="J2204" t="s">
        <v>48</v>
      </c>
      <c r="K2204">
        <v>43.7</v>
      </c>
      <c r="L2204">
        <v>10000</v>
      </c>
      <c r="M2204" t="s">
        <v>49</v>
      </c>
      <c r="N2204">
        <v>0</v>
      </c>
      <c r="O2204">
        <v>0</v>
      </c>
      <c r="P2204">
        <v>0</v>
      </c>
      <c r="Q2204">
        <v>0</v>
      </c>
      <c r="R2204">
        <v>0</v>
      </c>
      <c r="S2204">
        <v>2.34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0.71699999999999997</v>
      </c>
      <c r="AB2204">
        <v>2</v>
      </c>
      <c r="AC2204" t="s">
        <v>109</v>
      </c>
      <c r="AD2204" t="s">
        <v>128</v>
      </c>
      <c r="AE2204" t="s">
        <v>65</v>
      </c>
      <c r="AF2204" t="s">
        <v>134</v>
      </c>
    </row>
    <row r="2205" spans="1:32">
      <c r="A2205" t="s">
        <v>150</v>
      </c>
      <c r="B2205" t="s">
        <v>42</v>
      </c>
      <c r="C2205" t="s">
        <v>43</v>
      </c>
      <c r="D2205" s="4">
        <v>41488</v>
      </c>
      <c r="E2205" t="s">
        <v>134</v>
      </c>
      <c r="F2205" t="s">
        <v>108</v>
      </c>
      <c r="G2205" t="s">
        <v>127</v>
      </c>
      <c r="H2205" t="s">
        <v>44</v>
      </c>
      <c r="I2205" t="s">
        <v>66</v>
      </c>
      <c r="J2205" t="s">
        <v>48</v>
      </c>
      <c r="K2205">
        <v>43.7</v>
      </c>
      <c r="L2205">
        <v>10000</v>
      </c>
      <c r="M2205" t="s">
        <v>49</v>
      </c>
      <c r="N2205">
        <v>0</v>
      </c>
      <c r="O2205">
        <v>0</v>
      </c>
      <c r="P2205">
        <v>0</v>
      </c>
      <c r="Q2205">
        <v>0</v>
      </c>
      <c r="R2205">
        <v>0</v>
      </c>
      <c r="S2205">
        <v>2.33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0.71699999999999997</v>
      </c>
      <c r="AB2205">
        <v>2</v>
      </c>
      <c r="AC2205" t="s">
        <v>109</v>
      </c>
      <c r="AD2205" t="s">
        <v>128</v>
      </c>
      <c r="AE2205" t="s">
        <v>67</v>
      </c>
      <c r="AF2205" t="s">
        <v>134</v>
      </c>
    </row>
    <row r="2206" spans="1:32">
      <c r="A2206" t="s">
        <v>150</v>
      </c>
      <c r="B2206" t="s">
        <v>42</v>
      </c>
      <c r="C2206" t="s">
        <v>43</v>
      </c>
      <c r="D2206" s="4">
        <v>41488</v>
      </c>
      <c r="E2206" t="s">
        <v>134</v>
      </c>
      <c r="F2206" t="s">
        <v>108</v>
      </c>
      <c r="G2206" t="s">
        <v>127</v>
      </c>
      <c r="H2206" t="s">
        <v>44</v>
      </c>
      <c r="I2206" t="s">
        <v>68</v>
      </c>
      <c r="J2206" t="s">
        <v>48</v>
      </c>
      <c r="K2206">
        <v>43.7</v>
      </c>
      <c r="L2206">
        <v>10000</v>
      </c>
      <c r="M2206" t="s">
        <v>49</v>
      </c>
      <c r="N2206">
        <v>0</v>
      </c>
      <c r="O2206">
        <v>0</v>
      </c>
      <c r="P2206">
        <v>0</v>
      </c>
      <c r="Q2206">
        <v>0</v>
      </c>
      <c r="R2206">
        <v>0</v>
      </c>
      <c r="S2206">
        <v>2.11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0.71399999999999997</v>
      </c>
      <c r="AB2206">
        <v>2</v>
      </c>
      <c r="AC2206" t="s">
        <v>109</v>
      </c>
      <c r="AD2206" t="s">
        <v>128</v>
      </c>
      <c r="AE2206" t="s">
        <v>69</v>
      </c>
      <c r="AF2206" t="s">
        <v>134</v>
      </c>
    </row>
    <row r="2207" spans="1:32">
      <c r="A2207" t="s">
        <v>150</v>
      </c>
      <c r="B2207" t="s">
        <v>42</v>
      </c>
      <c r="C2207" t="s">
        <v>43</v>
      </c>
      <c r="D2207" s="4">
        <v>41488</v>
      </c>
      <c r="E2207" t="s">
        <v>134</v>
      </c>
      <c r="F2207" t="s">
        <v>108</v>
      </c>
      <c r="G2207" t="s">
        <v>127</v>
      </c>
      <c r="H2207" t="s">
        <v>44</v>
      </c>
      <c r="I2207" t="s">
        <v>74</v>
      </c>
      <c r="J2207" t="s">
        <v>48</v>
      </c>
      <c r="K2207">
        <v>43.7</v>
      </c>
      <c r="L2207">
        <v>10000</v>
      </c>
      <c r="M2207" t="s">
        <v>49</v>
      </c>
      <c r="N2207">
        <v>0</v>
      </c>
      <c r="O2207">
        <v>0</v>
      </c>
      <c r="P2207">
        <v>0</v>
      </c>
      <c r="Q2207">
        <v>0</v>
      </c>
      <c r="R2207">
        <v>0</v>
      </c>
      <c r="S2207">
        <v>2.29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0.71599999999999997</v>
      </c>
      <c r="AB2207">
        <v>2</v>
      </c>
      <c r="AC2207" t="s">
        <v>109</v>
      </c>
      <c r="AD2207" t="s">
        <v>128</v>
      </c>
      <c r="AE2207" t="s">
        <v>75</v>
      </c>
      <c r="AF2207" t="s">
        <v>134</v>
      </c>
    </row>
    <row r="2208" spans="1:32">
      <c r="A2208" t="s">
        <v>150</v>
      </c>
      <c r="B2208" t="s">
        <v>42</v>
      </c>
      <c r="C2208" t="s">
        <v>43</v>
      </c>
      <c r="D2208" s="4">
        <v>41488</v>
      </c>
      <c r="E2208" t="s">
        <v>134</v>
      </c>
      <c r="F2208" t="s">
        <v>108</v>
      </c>
      <c r="G2208" t="s">
        <v>127</v>
      </c>
      <c r="H2208" t="s">
        <v>44</v>
      </c>
      <c r="I2208" t="s">
        <v>76</v>
      </c>
      <c r="J2208" t="s">
        <v>48</v>
      </c>
      <c r="K2208">
        <v>43.7</v>
      </c>
      <c r="L2208">
        <v>10000</v>
      </c>
      <c r="M2208" t="s">
        <v>49</v>
      </c>
      <c r="N2208">
        <v>0</v>
      </c>
      <c r="O2208">
        <v>0</v>
      </c>
      <c r="P2208">
        <v>0</v>
      </c>
      <c r="Q2208">
        <v>0</v>
      </c>
      <c r="R2208">
        <v>0</v>
      </c>
      <c r="S2208">
        <v>2.17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0.72299999999999998</v>
      </c>
      <c r="AB2208">
        <v>2</v>
      </c>
      <c r="AC2208" t="s">
        <v>109</v>
      </c>
      <c r="AD2208" t="s">
        <v>128</v>
      </c>
      <c r="AE2208" t="s">
        <v>77</v>
      </c>
      <c r="AF2208" t="s">
        <v>134</v>
      </c>
    </row>
    <row r="2209" spans="1:32">
      <c r="A2209" t="s">
        <v>150</v>
      </c>
      <c r="B2209" t="s">
        <v>42</v>
      </c>
      <c r="C2209" t="s">
        <v>43</v>
      </c>
      <c r="D2209" s="4">
        <v>41488</v>
      </c>
      <c r="E2209" t="s">
        <v>134</v>
      </c>
      <c r="F2209" t="s">
        <v>108</v>
      </c>
      <c r="G2209" t="s">
        <v>127</v>
      </c>
      <c r="H2209" t="s">
        <v>44</v>
      </c>
      <c r="I2209" t="s">
        <v>78</v>
      </c>
      <c r="J2209" t="s">
        <v>48</v>
      </c>
      <c r="K2209">
        <v>43.7</v>
      </c>
      <c r="L2209">
        <v>10000</v>
      </c>
      <c r="M2209" t="s">
        <v>49</v>
      </c>
      <c r="N2209">
        <v>0</v>
      </c>
      <c r="O2209">
        <v>0</v>
      </c>
      <c r="P2209">
        <v>0</v>
      </c>
      <c r="Q2209">
        <v>0</v>
      </c>
      <c r="R2209">
        <v>0</v>
      </c>
      <c r="S2209">
        <v>1.98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0.64400000000000002</v>
      </c>
      <c r="AB2209">
        <v>2</v>
      </c>
      <c r="AC2209" t="s">
        <v>109</v>
      </c>
      <c r="AD2209" t="s">
        <v>128</v>
      </c>
      <c r="AE2209" t="s">
        <v>79</v>
      </c>
      <c r="AF2209" t="s">
        <v>134</v>
      </c>
    </row>
    <row r="2210" spans="1:32">
      <c r="A2210" t="s">
        <v>150</v>
      </c>
      <c r="B2210" t="s">
        <v>42</v>
      </c>
      <c r="C2210" t="s">
        <v>43</v>
      </c>
      <c r="D2210" s="4">
        <v>41488</v>
      </c>
      <c r="E2210" t="s">
        <v>134</v>
      </c>
      <c r="F2210" t="s">
        <v>108</v>
      </c>
      <c r="G2210" t="s">
        <v>127</v>
      </c>
      <c r="H2210" t="s">
        <v>44</v>
      </c>
      <c r="I2210" t="s">
        <v>80</v>
      </c>
      <c r="J2210" t="s">
        <v>48</v>
      </c>
      <c r="K2210">
        <v>43.7</v>
      </c>
      <c r="L2210">
        <v>10000</v>
      </c>
      <c r="M2210" t="s">
        <v>49</v>
      </c>
      <c r="N2210">
        <v>0</v>
      </c>
      <c r="O2210">
        <v>0</v>
      </c>
      <c r="P2210">
        <v>0</v>
      </c>
      <c r="Q2210">
        <v>0</v>
      </c>
      <c r="R2210">
        <v>0</v>
      </c>
      <c r="S2210">
        <v>2.36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0.79200000000000004</v>
      </c>
      <c r="AB2210">
        <v>2</v>
      </c>
      <c r="AC2210" t="s">
        <v>109</v>
      </c>
      <c r="AD2210" t="s">
        <v>128</v>
      </c>
      <c r="AE2210" t="s">
        <v>81</v>
      </c>
      <c r="AF2210" t="s">
        <v>134</v>
      </c>
    </row>
    <row r="2211" spans="1:32">
      <c r="A2211" t="s">
        <v>150</v>
      </c>
      <c r="B2211" t="s">
        <v>42</v>
      </c>
      <c r="C2211" t="s">
        <v>43</v>
      </c>
      <c r="D2211" s="4">
        <v>41537</v>
      </c>
      <c r="E2211" t="s">
        <v>134</v>
      </c>
      <c r="F2211" t="s">
        <v>108</v>
      </c>
      <c r="G2211" t="s">
        <v>127</v>
      </c>
      <c r="H2211" t="s">
        <v>44</v>
      </c>
      <c r="I2211" t="s">
        <v>130</v>
      </c>
      <c r="J2211" t="s">
        <v>48</v>
      </c>
      <c r="K2211">
        <v>43.7</v>
      </c>
      <c r="L2211">
        <v>10000</v>
      </c>
      <c r="M2211" t="s">
        <v>49</v>
      </c>
      <c r="N2211">
        <v>0</v>
      </c>
      <c r="O2211">
        <v>0</v>
      </c>
      <c r="P2211">
        <v>0</v>
      </c>
      <c r="Q2211">
        <v>0</v>
      </c>
      <c r="R2211">
        <v>0</v>
      </c>
      <c r="S2211">
        <v>2.27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0.71699999999999997</v>
      </c>
      <c r="AB2211">
        <v>2</v>
      </c>
      <c r="AC2211" t="s">
        <v>109</v>
      </c>
      <c r="AD2211" t="s">
        <v>128</v>
      </c>
      <c r="AE2211" t="s">
        <v>131</v>
      </c>
      <c r="AF2211" t="s">
        <v>134</v>
      </c>
    </row>
    <row r="2212" spans="1:32">
      <c r="A2212" t="s">
        <v>150</v>
      </c>
      <c r="B2212" t="s">
        <v>42</v>
      </c>
      <c r="C2212" t="s">
        <v>43</v>
      </c>
      <c r="D2212" s="4">
        <v>41537</v>
      </c>
      <c r="E2212" t="s">
        <v>134</v>
      </c>
      <c r="F2212" t="s">
        <v>108</v>
      </c>
      <c r="G2212" t="s">
        <v>46</v>
      </c>
      <c r="H2212" t="s">
        <v>44</v>
      </c>
      <c r="I2212" t="s">
        <v>130</v>
      </c>
      <c r="J2212" t="s">
        <v>48</v>
      </c>
      <c r="K2212">
        <v>43.7</v>
      </c>
      <c r="L2212">
        <v>10000</v>
      </c>
      <c r="M2212" t="s">
        <v>49</v>
      </c>
      <c r="N2212">
        <v>0</v>
      </c>
      <c r="O2212">
        <v>0</v>
      </c>
      <c r="P2212">
        <v>0</v>
      </c>
      <c r="Q2212">
        <v>0</v>
      </c>
      <c r="R2212">
        <v>0</v>
      </c>
      <c r="S2212">
        <v>0.71199999999999997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0.71199999999999997</v>
      </c>
      <c r="AB2212">
        <v>2</v>
      </c>
      <c r="AC2212" t="s">
        <v>109</v>
      </c>
      <c r="AD2212" t="s">
        <v>46</v>
      </c>
      <c r="AE2212" t="s">
        <v>131</v>
      </c>
      <c r="AF2212" t="s">
        <v>134</v>
      </c>
    </row>
    <row r="2213" spans="1:32">
      <c r="A2213" t="s">
        <v>150</v>
      </c>
      <c r="B2213" t="s">
        <v>42</v>
      </c>
      <c r="C2213" t="s">
        <v>43</v>
      </c>
      <c r="D2213" s="4">
        <v>41488</v>
      </c>
      <c r="E2213" t="s">
        <v>134</v>
      </c>
      <c r="F2213" t="s">
        <v>110</v>
      </c>
      <c r="G2213" t="s">
        <v>127</v>
      </c>
      <c r="H2213" t="s">
        <v>44</v>
      </c>
      <c r="I2213" t="s">
        <v>58</v>
      </c>
      <c r="J2213" t="s">
        <v>48</v>
      </c>
      <c r="K2213">
        <v>87.5</v>
      </c>
      <c r="L2213">
        <v>4000</v>
      </c>
      <c r="M2213" t="s">
        <v>49</v>
      </c>
      <c r="N2213">
        <v>0</v>
      </c>
      <c r="O2213">
        <v>0</v>
      </c>
      <c r="P2213">
        <v>0</v>
      </c>
      <c r="Q2213">
        <v>0</v>
      </c>
      <c r="R2213">
        <v>0</v>
      </c>
      <c r="S2213">
        <v>3.63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1.72</v>
      </c>
      <c r="AB2213">
        <v>2</v>
      </c>
      <c r="AC2213" t="s">
        <v>111</v>
      </c>
      <c r="AD2213" t="s">
        <v>128</v>
      </c>
      <c r="AE2213" t="s">
        <v>59</v>
      </c>
      <c r="AF2213" t="s">
        <v>134</v>
      </c>
    </row>
    <row r="2214" spans="1:32">
      <c r="A2214" t="s">
        <v>150</v>
      </c>
      <c r="B2214" t="s">
        <v>42</v>
      </c>
      <c r="C2214" t="s">
        <v>43</v>
      </c>
      <c r="D2214" s="4">
        <v>41488</v>
      </c>
      <c r="E2214" t="s">
        <v>134</v>
      </c>
      <c r="F2214" t="s">
        <v>110</v>
      </c>
      <c r="G2214" t="s">
        <v>127</v>
      </c>
      <c r="H2214" t="s">
        <v>44</v>
      </c>
      <c r="I2214" t="s">
        <v>60</v>
      </c>
      <c r="J2214" t="s">
        <v>48</v>
      </c>
      <c r="K2214">
        <v>87.5</v>
      </c>
      <c r="L2214">
        <v>4000</v>
      </c>
      <c r="M2214" t="s">
        <v>49</v>
      </c>
      <c r="N2214">
        <v>0</v>
      </c>
      <c r="O2214">
        <v>0</v>
      </c>
      <c r="P2214">
        <v>0</v>
      </c>
      <c r="Q2214">
        <v>0</v>
      </c>
      <c r="R2214">
        <v>0</v>
      </c>
      <c r="S2214">
        <v>3.45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1.6</v>
      </c>
      <c r="AB2214">
        <v>2</v>
      </c>
      <c r="AC2214" t="s">
        <v>111</v>
      </c>
      <c r="AD2214" t="s">
        <v>128</v>
      </c>
      <c r="AE2214" t="s">
        <v>61</v>
      </c>
      <c r="AF2214" t="s">
        <v>134</v>
      </c>
    </row>
    <row r="2215" spans="1:32">
      <c r="A2215" t="s">
        <v>150</v>
      </c>
      <c r="B2215" t="s">
        <v>42</v>
      </c>
      <c r="C2215" t="s">
        <v>43</v>
      </c>
      <c r="D2215" s="4">
        <v>41488</v>
      </c>
      <c r="E2215" t="s">
        <v>134</v>
      </c>
      <c r="F2215" t="s">
        <v>110</v>
      </c>
      <c r="G2215" t="s">
        <v>127</v>
      </c>
      <c r="H2215" t="s">
        <v>44</v>
      </c>
      <c r="I2215" t="s">
        <v>64</v>
      </c>
      <c r="J2215" t="s">
        <v>48</v>
      </c>
      <c r="K2215">
        <v>87.5</v>
      </c>
      <c r="L2215">
        <v>4000</v>
      </c>
      <c r="M2215" t="s">
        <v>49</v>
      </c>
      <c r="N2215">
        <v>0</v>
      </c>
      <c r="O2215">
        <v>0</v>
      </c>
      <c r="P2215">
        <v>0</v>
      </c>
      <c r="Q2215">
        <v>0</v>
      </c>
      <c r="R2215">
        <v>0</v>
      </c>
      <c r="S2215">
        <v>3.39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1.57</v>
      </c>
      <c r="AB2215">
        <v>2</v>
      </c>
      <c r="AC2215" t="s">
        <v>111</v>
      </c>
      <c r="AD2215" t="s">
        <v>128</v>
      </c>
      <c r="AE2215" t="s">
        <v>65</v>
      </c>
      <c r="AF2215" t="s">
        <v>134</v>
      </c>
    </row>
    <row r="2216" spans="1:32">
      <c r="A2216" t="s">
        <v>150</v>
      </c>
      <c r="B2216" t="s">
        <v>42</v>
      </c>
      <c r="C2216" t="s">
        <v>43</v>
      </c>
      <c r="D2216" s="4">
        <v>41488</v>
      </c>
      <c r="E2216" t="s">
        <v>134</v>
      </c>
      <c r="F2216" t="s">
        <v>110</v>
      </c>
      <c r="G2216" t="s">
        <v>127</v>
      </c>
      <c r="H2216" t="s">
        <v>44</v>
      </c>
      <c r="I2216" t="s">
        <v>66</v>
      </c>
      <c r="J2216" t="s">
        <v>48</v>
      </c>
      <c r="K2216">
        <v>87.5</v>
      </c>
      <c r="L2216">
        <v>4000</v>
      </c>
      <c r="M2216" t="s">
        <v>49</v>
      </c>
      <c r="N2216">
        <v>0</v>
      </c>
      <c r="O2216">
        <v>0</v>
      </c>
      <c r="P2216">
        <v>0</v>
      </c>
      <c r="Q2216">
        <v>0</v>
      </c>
      <c r="R2216">
        <v>0</v>
      </c>
      <c r="S2216">
        <v>3.39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1.57</v>
      </c>
      <c r="AB2216">
        <v>2</v>
      </c>
      <c r="AC2216" t="s">
        <v>111</v>
      </c>
      <c r="AD2216" t="s">
        <v>128</v>
      </c>
      <c r="AE2216" t="s">
        <v>67</v>
      </c>
      <c r="AF2216" t="s">
        <v>134</v>
      </c>
    </row>
    <row r="2217" spans="1:32">
      <c r="A2217" t="s">
        <v>150</v>
      </c>
      <c r="B2217" t="s">
        <v>42</v>
      </c>
      <c r="C2217" t="s">
        <v>43</v>
      </c>
      <c r="D2217" s="4">
        <v>41488</v>
      </c>
      <c r="E2217" t="s">
        <v>134</v>
      </c>
      <c r="F2217" t="s">
        <v>110</v>
      </c>
      <c r="G2217" t="s">
        <v>127</v>
      </c>
      <c r="H2217" t="s">
        <v>44</v>
      </c>
      <c r="I2217" t="s">
        <v>68</v>
      </c>
      <c r="J2217" t="s">
        <v>48</v>
      </c>
      <c r="K2217">
        <v>87.5</v>
      </c>
      <c r="L2217">
        <v>4000</v>
      </c>
      <c r="M2217" t="s">
        <v>49</v>
      </c>
      <c r="N2217">
        <v>0</v>
      </c>
      <c r="O2217">
        <v>0</v>
      </c>
      <c r="P2217">
        <v>0</v>
      </c>
      <c r="Q2217">
        <v>0</v>
      </c>
      <c r="R2217">
        <v>0</v>
      </c>
      <c r="S2217">
        <v>2.97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1.56</v>
      </c>
      <c r="AB2217">
        <v>2</v>
      </c>
      <c r="AC2217" t="s">
        <v>111</v>
      </c>
      <c r="AD2217" t="s">
        <v>128</v>
      </c>
      <c r="AE2217" t="s">
        <v>69</v>
      </c>
      <c r="AF2217" t="s">
        <v>134</v>
      </c>
    </row>
    <row r="2218" spans="1:32">
      <c r="A2218" t="s">
        <v>150</v>
      </c>
      <c r="B2218" t="s">
        <v>42</v>
      </c>
      <c r="C2218" t="s">
        <v>43</v>
      </c>
      <c r="D2218" s="4">
        <v>41488</v>
      </c>
      <c r="E2218" t="s">
        <v>134</v>
      </c>
      <c r="F2218" t="s">
        <v>110</v>
      </c>
      <c r="G2218" t="s">
        <v>127</v>
      </c>
      <c r="H2218" t="s">
        <v>44</v>
      </c>
      <c r="I2218" t="s">
        <v>74</v>
      </c>
      <c r="J2218" t="s">
        <v>48</v>
      </c>
      <c r="K2218">
        <v>87.5</v>
      </c>
      <c r="L2218">
        <v>4000</v>
      </c>
      <c r="M2218" t="s">
        <v>49</v>
      </c>
      <c r="N2218">
        <v>0</v>
      </c>
      <c r="O2218">
        <v>0</v>
      </c>
      <c r="P2218">
        <v>0</v>
      </c>
      <c r="Q2218">
        <v>0</v>
      </c>
      <c r="R2218">
        <v>0</v>
      </c>
      <c r="S2218">
        <v>3.21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1.56</v>
      </c>
      <c r="AB2218">
        <v>2</v>
      </c>
      <c r="AC2218" t="s">
        <v>111</v>
      </c>
      <c r="AD2218" t="s">
        <v>128</v>
      </c>
      <c r="AE2218" t="s">
        <v>75</v>
      </c>
      <c r="AF2218" t="s">
        <v>134</v>
      </c>
    </row>
    <row r="2219" spans="1:32">
      <c r="A2219" t="s">
        <v>150</v>
      </c>
      <c r="B2219" t="s">
        <v>42</v>
      </c>
      <c r="C2219" t="s">
        <v>43</v>
      </c>
      <c r="D2219" s="4">
        <v>41488</v>
      </c>
      <c r="E2219" t="s">
        <v>134</v>
      </c>
      <c r="F2219" t="s">
        <v>110</v>
      </c>
      <c r="G2219" t="s">
        <v>127</v>
      </c>
      <c r="H2219" t="s">
        <v>44</v>
      </c>
      <c r="I2219" t="s">
        <v>76</v>
      </c>
      <c r="J2219" t="s">
        <v>48</v>
      </c>
      <c r="K2219">
        <v>87.5</v>
      </c>
      <c r="L2219">
        <v>4000</v>
      </c>
      <c r="M2219" t="s">
        <v>49</v>
      </c>
      <c r="N2219">
        <v>0</v>
      </c>
      <c r="O2219">
        <v>0</v>
      </c>
      <c r="P2219">
        <v>0</v>
      </c>
      <c r="Q2219">
        <v>0</v>
      </c>
      <c r="R2219">
        <v>0</v>
      </c>
      <c r="S2219">
        <v>3.1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1.59</v>
      </c>
      <c r="AB2219">
        <v>2</v>
      </c>
      <c r="AC2219" t="s">
        <v>111</v>
      </c>
      <c r="AD2219" t="s">
        <v>128</v>
      </c>
      <c r="AE2219" t="s">
        <v>77</v>
      </c>
      <c r="AF2219" t="s">
        <v>134</v>
      </c>
    </row>
    <row r="2220" spans="1:32">
      <c r="A2220" t="s">
        <v>150</v>
      </c>
      <c r="B2220" t="s">
        <v>42</v>
      </c>
      <c r="C2220" t="s">
        <v>43</v>
      </c>
      <c r="D2220" s="4">
        <v>41488</v>
      </c>
      <c r="E2220" t="s">
        <v>134</v>
      </c>
      <c r="F2220" t="s">
        <v>110</v>
      </c>
      <c r="G2220" t="s">
        <v>127</v>
      </c>
      <c r="H2220" t="s">
        <v>44</v>
      </c>
      <c r="I2220" t="s">
        <v>78</v>
      </c>
      <c r="J2220" t="s">
        <v>48</v>
      </c>
      <c r="K2220">
        <v>87.5</v>
      </c>
      <c r="L2220">
        <v>4000</v>
      </c>
      <c r="M2220" t="s">
        <v>49</v>
      </c>
      <c r="N2220">
        <v>0</v>
      </c>
      <c r="O2220">
        <v>0</v>
      </c>
      <c r="P2220">
        <v>0</v>
      </c>
      <c r="Q2220">
        <v>0</v>
      </c>
      <c r="R2220">
        <v>0</v>
      </c>
      <c r="S2220">
        <v>2.69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1.35</v>
      </c>
      <c r="AB2220">
        <v>2</v>
      </c>
      <c r="AC2220" t="s">
        <v>111</v>
      </c>
      <c r="AD2220" t="s">
        <v>128</v>
      </c>
      <c r="AE2220" t="s">
        <v>79</v>
      </c>
      <c r="AF2220" t="s">
        <v>134</v>
      </c>
    </row>
    <row r="2221" spans="1:32">
      <c r="A2221" t="s">
        <v>150</v>
      </c>
      <c r="B2221" t="s">
        <v>42</v>
      </c>
      <c r="C2221" t="s">
        <v>43</v>
      </c>
      <c r="D2221" s="4">
        <v>41488</v>
      </c>
      <c r="E2221" t="s">
        <v>134</v>
      </c>
      <c r="F2221" t="s">
        <v>110</v>
      </c>
      <c r="G2221" t="s">
        <v>127</v>
      </c>
      <c r="H2221" t="s">
        <v>44</v>
      </c>
      <c r="I2221" t="s">
        <v>80</v>
      </c>
      <c r="J2221" t="s">
        <v>48</v>
      </c>
      <c r="K2221">
        <v>87.5</v>
      </c>
      <c r="L2221">
        <v>4000</v>
      </c>
      <c r="M2221" t="s">
        <v>49</v>
      </c>
      <c r="N2221">
        <v>0</v>
      </c>
      <c r="O2221">
        <v>0</v>
      </c>
      <c r="P2221">
        <v>0</v>
      </c>
      <c r="Q2221">
        <v>0</v>
      </c>
      <c r="R2221">
        <v>0</v>
      </c>
      <c r="S2221">
        <v>3.43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1.79</v>
      </c>
      <c r="AB2221">
        <v>2</v>
      </c>
      <c r="AC2221" t="s">
        <v>111</v>
      </c>
      <c r="AD2221" t="s">
        <v>128</v>
      </c>
      <c r="AE2221" t="s">
        <v>81</v>
      </c>
      <c r="AF2221" t="s">
        <v>134</v>
      </c>
    </row>
    <row r="2222" spans="1:32">
      <c r="A2222" t="s">
        <v>150</v>
      </c>
      <c r="B2222" t="s">
        <v>42</v>
      </c>
      <c r="C2222" t="s">
        <v>43</v>
      </c>
      <c r="D2222" s="4">
        <v>41537</v>
      </c>
      <c r="E2222" t="s">
        <v>134</v>
      </c>
      <c r="F2222" t="s">
        <v>110</v>
      </c>
      <c r="G2222" t="s">
        <v>127</v>
      </c>
      <c r="H2222" t="s">
        <v>44</v>
      </c>
      <c r="I2222" t="s">
        <v>130</v>
      </c>
      <c r="J2222" t="s">
        <v>48</v>
      </c>
      <c r="K2222">
        <v>87.5</v>
      </c>
      <c r="L2222">
        <v>4000</v>
      </c>
      <c r="M2222" t="s">
        <v>49</v>
      </c>
      <c r="N2222">
        <v>0</v>
      </c>
      <c r="O2222">
        <v>0</v>
      </c>
      <c r="P2222">
        <v>0</v>
      </c>
      <c r="Q2222">
        <v>0</v>
      </c>
      <c r="R2222">
        <v>0</v>
      </c>
      <c r="S2222">
        <v>3.26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1.57</v>
      </c>
      <c r="AB2222">
        <v>2</v>
      </c>
      <c r="AC2222" t="s">
        <v>111</v>
      </c>
      <c r="AD2222" t="s">
        <v>128</v>
      </c>
      <c r="AE2222" t="s">
        <v>131</v>
      </c>
      <c r="AF2222" t="s">
        <v>134</v>
      </c>
    </row>
    <row r="2223" spans="1:32">
      <c r="A2223" t="s">
        <v>150</v>
      </c>
      <c r="B2223" t="s">
        <v>42</v>
      </c>
      <c r="C2223" t="s">
        <v>43</v>
      </c>
      <c r="D2223" s="4">
        <v>41537</v>
      </c>
      <c r="E2223" t="s">
        <v>134</v>
      </c>
      <c r="F2223" t="s">
        <v>110</v>
      </c>
      <c r="G2223" t="s">
        <v>46</v>
      </c>
      <c r="H2223" t="s">
        <v>44</v>
      </c>
      <c r="I2223" t="s">
        <v>130</v>
      </c>
      <c r="J2223" t="s">
        <v>48</v>
      </c>
      <c r="K2223">
        <v>87.5</v>
      </c>
      <c r="L2223">
        <v>4000</v>
      </c>
      <c r="M2223" t="s">
        <v>49</v>
      </c>
      <c r="N2223">
        <v>0</v>
      </c>
      <c r="O2223">
        <v>0</v>
      </c>
      <c r="P2223">
        <v>0</v>
      </c>
      <c r="Q2223">
        <v>0</v>
      </c>
      <c r="R2223">
        <v>0</v>
      </c>
      <c r="S2223">
        <v>1.57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1.57</v>
      </c>
      <c r="AB2223">
        <v>2</v>
      </c>
      <c r="AC2223" t="s">
        <v>111</v>
      </c>
      <c r="AD2223" t="s">
        <v>46</v>
      </c>
      <c r="AE2223" t="s">
        <v>131</v>
      </c>
      <c r="AF2223" t="s">
        <v>134</v>
      </c>
    </row>
    <row r="2224" spans="1:32">
      <c r="A2224" t="s">
        <v>150</v>
      </c>
      <c r="B2224" t="s">
        <v>42</v>
      </c>
      <c r="C2224" t="s">
        <v>43</v>
      </c>
      <c r="D2224" s="4">
        <v>41488</v>
      </c>
      <c r="E2224" t="s">
        <v>134</v>
      </c>
      <c r="F2224" t="s">
        <v>112</v>
      </c>
      <c r="G2224" t="s">
        <v>127</v>
      </c>
      <c r="H2224" t="s">
        <v>44</v>
      </c>
      <c r="I2224" t="s">
        <v>58</v>
      </c>
      <c r="J2224" t="s">
        <v>48</v>
      </c>
      <c r="K2224">
        <v>90.9</v>
      </c>
      <c r="L2224">
        <v>11200</v>
      </c>
      <c r="M2224" t="s">
        <v>49</v>
      </c>
      <c r="N2224">
        <v>0</v>
      </c>
      <c r="O2224">
        <v>0</v>
      </c>
      <c r="P2224">
        <v>0</v>
      </c>
      <c r="Q2224">
        <v>0</v>
      </c>
      <c r="R2224">
        <v>0</v>
      </c>
      <c r="S2224">
        <v>4.99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2.76</v>
      </c>
      <c r="AB2224">
        <v>2</v>
      </c>
      <c r="AC2224" t="s">
        <v>113</v>
      </c>
      <c r="AD2224" t="s">
        <v>128</v>
      </c>
      <c r="AE2224" t="s">
        <v>59</v>
      </c>
      <c r="AF2224" t="s">
        <v>134</v>
      </c>
    </row>
    <row r="2225" spans="1:32">
      <c r="A2225" t="s">
        <v>150</v>
      </c>
      <c r="B2225" t="s">
        <v>42</v>
      </c>
      <c r="C2225" t="s">
        <v>43</v>
      </c>
      <c r="D2225" s="4">
        <v>41488</v>
      </c>
      <c r="E2225" t="s">
        <v>134</v>
      </c>
      <c r="F2225" t="s">
        <v>112</v>
      </c>
      <c r="G2225" t="s">
        <v>127</v>
      </c>
      <c r="H2225" t="s">
        <v>44</v>
      </c>
      <c r="I2225" t="s">
        <v>60</v>
      </c>
      <c r="J2225" t="s">
        <v>48</v>
      </c>
      <c r="K2225">
        <v>90.9</v>
      </c>
      <c r="L2225">
        <v>11200</v>
      </c>
      <c r="M2225" t="s">
        <v>49</v>
      </c>
      <c r="N2225">
        <v>0</v>
      </c>
      <c r="O2225">
        <v>0</v>
      </c>
      <c r="P2225">
        <v>0</v>
      </c>
      <c r="Q2225">
        <v>0</v>
      </c>
      <c r="R2225">
        <v>0</v>
      </c>
      <c r="S2225">
        <v>4.7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2.57</v>
      </c>
      <c r="AB2225">
        <v>2</v>
      </c>
      <c r="AC2225" t="s">
        <v>113</v>
      </c>
      <c r="AD2225" t="s">
        <v>128</v>
      </c>
      <c r="AE2225" t="s">
        <v>61</v>
      </c>
      <c r="AF2225" t="s">
        <v>134</v>
      </c>
    </row>
    <row r="2226" spans="1:32">
      <c r="A2226" t="s">
        <v>150</v>
      </c>
      <c r="B2226" t="s">
        <v>42</v>
      </c>
      <c r="C2226" t="s">
        <v>43</v>
      </c>
      <c r="D2226" s="4">
        <v>41488</v>
      </c>
      <c r="E2226" t="s">
        <v>134</v>
      </c>
      <c r="F2226" t="s">
        <v>112</v>
      </c>
      <c r="G2226" t="s">
        <v>127</v>
      </c>
      <c r="H2226" t="s">
        <v>44</v>
      </c>
      <c r="I2226" t="s">
        <v>64</v>
      </c>
      <c r="J2226" t="s">
        <v>48</v>
      </c>
      <c r="K2226">
        <v>90.9</v>
      </c>
      <c r="L2226">
        <v>11200</v>
      </c>
      <c r="M2226" t="s">
        <v>49</v>
      </c>
      <c r="N2226">
        <v>0</v>
      </c>
      <c r="O2226">
        <v>0</v>
      </c>
      <c r="P2226">
        <v>0</v>
      </c>
      <c r="Q2226">
        <v>0</v>
      </c>
      <c r="R2226">
        <v>0</v>
      </c>
      <c r="S2226">
        <v>4.5999999999999996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2.5</v>
      </c>
      <c r="AB2226">
        <v>2</v>
      </c>
      <c r="AC2226" t="s">
        <v>113</v>
      </c>
      <c r="AD2226" t="s">
        <v>128</v>
      </c>
      <c r="AE2226" t="s">
        <v>65</v>
      </c>
      <c r="AF2226" t="s">
        <v>134</v>
      </c>
    </row>
    <row r="2227" spans="1:32">
      <c r="A2227" t="s">
        <v>150</v>
      </c>
      <c r="B2227" t="s">
        <v>42</v>
      </c>
      <c r="C2227" t="s">
        <v>43</v>
      </c>
      <c r="D2227" s="4">
        <v>41488</v>
      </c>
      <c r="E2227" t="s">
        <v>134</v>
      </c>
      <c r="F2227" t="s">
        <v>112</v>
      </c>
      <c r="G2227" t="s">
        <v>127</v>
      </c>
      <c r="H2227" t="s">
        <v>44</v>
      </c>
      <c r="I2227" t="s">
        <v>66</v>
      </c>
      <c r="J2227" t="s">
        <v>48</v>
      </c>
      <c r="K2227">
        <v>90.9</v>
      </c>
      <c r="L2227">
        <v>11200</v>
      </c>
      <c r="M2227" t="s">
        <v>49</v>
      </c>
      <c r="N2227">
        <v>0</v>
      </c>
      <c r="O2227">
        <v>0</v>
      </c>
      <c r="P2227">
        <v>0</v>
      </c>
      <c r="Q2227">
        <v>0</v>
      </c>
      <c r="R2227">
        <v>0</v>
      </c>
      <c r="S2227">
        <v>4.5999999999999996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2.5</v>
      </c>
      <c r="AB2227">
        <v>2</v>
      </c>
      <c r="AC2227" t="s">
        <v>113</v>
      </c>
      <c r="AD2227" t="s">
        <v>128</v>
      </c>
      <c r="AE2227" t="s">
        <v>67</v>
      </c>
      <c r="AF2227" t="s">
        <v>134</v>
      </c>
    </row>
    <row r="2228" spans="1:32">
      <c r="A2228" t="s">
        <v>150</v>
      </c>
      <c r="B2228" t="s">
        <v>42</v>
      </c>
      <c r="C2228" t="s">
        <v>43</v>
      </c>
      <c r="D2228" s="4">
        <v>41488</v>
      </c>
      <c r="E2228" t="s">
        <v>134</v>
      </c>
      <c r="F2228" t="s">
        <v>112</v>
      </c>
      <c r="G2228" t="s">
        <v>127</v>
      </c>
      <c r="H2228" t="s">
        <v>44</v>
      </c>
      <c r="I2228" t="s">
        <v>68</v>
      </c>
      <c r="J2228" t="s">
        <v>48</v>
      </c>
      <c r="K2228">
        <v>90.9</v>
      </c>
      <c r="L2228">
        <v>11200</v>
      </c>
      <c r="M2228" t="s">
        <v>49</v>
      </c>
      <c r="N2228">
        <v>0</v>
      </c>
      <c r="O2228">
        <v>0</v>
      </c>
      <c r="P2228">
        <v>0</v>
      </c>
      <c r="Q2228">
        <v>0</v>
      </c>
      <c r="R2228">
        <v>0</v>
      </c>
      <c r="S2228">
        <v>4.09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2.4900000000000002</v>
      </c>
      <c r="AB2228">
        <v>2</v>
      </c>
      <c r="AC2228" t="s">
        <v>113</v>
      </c>
      <c r="AD2228" t="s">
        <v>128</v>
      </c>
      <c r="AE2228" t="s">
        <v>69</v>
      </c>
      <c r="AF2228" t="s">
        <v>134</v>
      </c>
    </row>
    <row r="2229" spans="1:32">
      <c r="A2229" t="s">
        <v>150</v>
      </c>
      <c r="B2229" t="s">
        <v>42</v>
      </c>
      <c r="C2229" t="s">
        <v>43</v>
      </c>
      <c r="D2229" s="4">
        <v>41488</v>
      </c>
      <c r="E2229" t="s">
        <v>134</v>
      </c>
      <c r="F2229" t="s">
        <v>112</v>
      </c>
      <c r="G2229" t="s">
        <v>127</v>
      </c>
      <c r="H2229" t="s">
        <v>44</v>
      </c>
      <c r="I2229" t="s">
        <v>74</v>
      </c>
      <c r="J2229" t="s">
        <v>48</v>
      </c>
      <c r="K2229">
        <v>90.9</v>
      </c>
      <c r="L2229">
        <v>11200</v>
      </c>
      <c r="M2229" t="s">
        <v>49</v>
      </c>
      <c r="N2229">
        <v>0</v>
      </c>
      <c r="O2229">
        <v>0</v>
      </c>
      <c r="P2229">
        <v>0</v>
      </c>
      <c r="Q2229">
        <v>0</v>
      </c>
      <c r="R2229">
        <v>0</v>
      </c>
      <c r="S2229">
        <v>4.38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2.4900000000000002</v>
      </c>
      <c r="AB2229">
        <v>2</v>
      </c>
      <c r="AC2229" t="s">
        <v>113</v>
      </c>
      <c r="AD2229" t="s">
        <v>128</v>
      </c>
      <c r="AE2229" t="s">
        <v>75</v>
      </c>
      <c r="AF2229" t="s">
        <v>134</v>
      </c>
    </row>
    <row r="2230" spans="1:32">
      <c r="A2230" t="s">
        <v>150</v>
      </c>
      <c r="B2230" t="s">
        <v>42</v>
      </c>
      <c r="C2230" t="s">
        <v>43</v>
      </c>
      <c r="D2230" s="4">
        <v>41488</v>
      </c>
      <c r="E2230" t="s">
        <v>134</v>
      </c>
      <c r="F2230" t="s">
        <v>112</v>
      </c>
      <c r="G2230" t="s">
        <v>127</v>
      </c>
      <c r="H2230" t="s">
        <v>44</v>
      </c>
      <c r="I2230" t="s">
        <v>76</v>
      </c>
      <c r="J2230" t="s">
        <v>48</v>
      </c>
      <c r="K2230">
        <v>90.9</v>
      </c>
      <c r="L2230">
        <v>11200</v>
      </c>
      <c r="M2230" t="s">
        <v>49</v>
      </c>
      <c r="N2230">
        <v>0</v>
      </c>
      <c r="O2230">
        <v>0</v>
      </c>
      <c r="P2230">
        <v>0</v>
      </c>
      <c r="Q2230">
        <v>0</v>
      </c>
      <c r="R2230">
        <v>0</v>
      </c>
      <c r="S2230">
        <v>4.26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2.54</v>
      </c>
      <c r="AB2230">
        <v>2</v>
      </c>
      <c r="AC2230" t="s">
        <v>113</v>
      </c>
      <c r="AD2230" t="s">
        <v>128</v>
      </c>
      <c r="AE2230" t="s">
        <v>77</v>
      </c>
      <c r="AF2230" t="s">
        <v>134</v>
      </c>
    </row>
    <row r="2231" spans="1:32">
      <c r="A2231" t="s">
        <v>150</v>
      </c>
      <c r="B2231" t="s">
        <v>42</v>
      </c>
      <c r="C2231" t="s">
        <v>43</v>
      </c>
      <c r="D2231" s="4">
        <v>41488</v>
      </c>
      <c r="E2231" t="s">
        <v>134</v>
      </c>
      <c r="F2231" t="s">
        <v>112</v>
      </c>
      <c r="G2231" t="s">
        <v>127</v>
      </c>
      <c r="H2231" t="s">
        <v>44</v>
      </c>
      <c r="I2231" t="s">
        <v>78</v>
      </c>
      <c r="J2231" t="s">
        <v>48</v>
      </c>
      <c r="K2231">
        <v>90.9</v>
      </c>
      <c r="L2231">
        <v>11200</v>
      </c>
      <c r="M2231" t="s">
        <v>49</v>
      </c>
      <c r="N2231">
        <v>0</v>
      </c>
      <c r="O2231">
        <v>0</v>
      </c>
      <c r="P2231">
        <v>0</v>
      </c>
      <c r="Q2231">
        <v>0</v>
      </c>
      <c r="R2231">
        <v>0</v>
      </c>
      <c r="S2231">
        <v>3.61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2.13</v>
      </c>
      <c r="AB2231">
        <v>2</v>
      </c>
      <c r="AC2231" t="s">
        <v>113</v>
      </c>
      <c r="AD2231" t="s">
        <v>128</v>
      </c>
      <c r="AE2231" t="s">
        <v>79</v>
      </c>
      <c r="AF2231" t="s">
        <v>134</v>
      </c>
    </row>
    <row r="2232" spans="1:32">
      <c r="A2232" t="s">
        <v>150</v>
      </c>
      <c r="B2232" t="s">
        <v>42</v>
      </c>
      <c r="C2232" t="s">
        <v>43</v>
      </c>
      <c r="D2232" s="4">
        <v>41488</v>
      </c>
      <c r="E2232" t="s">
        <v>134</v>
      </c>
      <c r="F2232" t="s">
        <v>112</v>
      </c>
      <c r="G2232" t="s">
        <v>127</v>
      </c>
      <c r="H2232" t="s">
        <v>44</v>
      </c>
      <c r="I2232" t="s">
        <v>80</v>
      </c>
      <c r="J2232" t="s">
        <v>48</v>
      </c>
      <c r="K2232">
        <v>90.9</v>
      </c>
      <c r="L2232">
        <v>11200</v>
      </c>
      <c r="M2232" t="s">
        <v>49</v>
      </c>
      <c r="N2232">
        <v>0</v>
      </c>
      <c r="O2232">
        <v>0</v>
      </c>
      <c r="P2232">
        <v>0</v>
      </c>
      <c r="Q2232">
        <v>0</v>
      </c>
      <c r="R2232">
        <v>0</v>
      </c>
      <c r="S2232">
        <v>4.78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2.88</v>
      </c>
      <c r="AB2232">
        <v>2</v>
      </c>
      <c r="AC2232" t="s">
        <v>113</v>
      </c>
      <c r="AD2232" t="s">
        <v>128</v>
      </c>
      <c r="AE2232" t="s">
        <v>81</v>
      </c>
      <c r="AF2232" t="s">
        <v>134</v>
      </c>
    </row>
    <row r="2233" spans="1:32">
      <c r="A2233" t="s">
        <v>150</v>
      </c>
      <c r="B2233" t="s">
        <v>42</v>
      </c>
      <c r="C2233" t="s">
        <v>43</v>
      </c>
      <c r="D2233" s="4">
        <v>41537</v>
      </c>
      <c r="E2233" t="s">
        <v>134</v>
      </c>
      <c r="F2233" t="s">
        <v>112</v>
      </c>
      <c r="G2233" t="s">
        <v>127</v>
      </c>
      <c r="H2233" t="s">
        <v>44</v>
      </c>
      <c r="I2233" t="s">
        <v>130</v>
      </c>
      <c r="J2233" t="s">
        <v>48</v>
      </c>
      <c r="K2233">
        <v>90.9</v>
      </c>
      <c r="L2233">
        <v>11200</v>
      </c>
      <c r="M2233" t="s">
        <v>49</v>
      </c>
      <c r="N2233">
        <v>0</v>
      </c>
      <c r="O2233">
        <v>0</v>
      </c>
      <c r="P2233">
        <v>0</v>
      </c>
      <c r="Q2233">
        <v>0</v>
      </c>
      <c r="R2233">
        <v>0</v>
      </c>
      <c r="S2233">
        <v>4.45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2.5099999999999998</v>
      </c>
      <c r="AB2233">
        <v>2</v>
      </c>
      <c r="AC2233" t="s">
        <v>113</v>
      </c>
      <c r="AD2233" t="s">
        <v>128</v>
      </c>
      <c r="AE2233" t="s">
        <v>131</v>
      </c>
      <c r="AF2233" t="s">
        <v>134</v>
      </c>
    </row>
    <row r="2234" spans="1:32">
      <c r="A2234" t="s">
        <v>150</v>
      </c>
      <c r="B2234" t="s">
        <v>42</v>
      </c>
      <c r="C2234" t="s">
        <v>43</v>
      </c>
      <c r="D2234" s="4">
        <v>41537</v>
      </c>
      <c r="E2234" t="s">
        <v>134</v>
      </c>
      <c r="F2234" t="s">
        <v>112</v>
      </c>
      <c r="G2234" t="s">
        <v>46</v>
      </c>
      <c r="H2234" t="s">
        <v>44</v>
      </c>
      <c r="I2234" t="s">
        <v>130</v>
      </c>
      <c r="J2234" t="s">
        <v>48</v>
      </c>
      <c r="K2234">
        <v>90.9</v>
      </c>
      <c r="L2234">
        <v>11200</v>
      </c>
      <c r="M2234" t="s">
        <v>49</v>
      </c>
      <c r="N2234">
        <v>0</v>
      </c>
      <c r="O2234">
        <v>0</v>
      </c>
      <c r="P2234">
        <v>0</v>
      </c>
      <c r="Q2234">
        <v>0</v>
      </c>
      <c r="R2234">
        <v>0</v>
      </c>
      <c r="S2234">
        <v>2.5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2.5</v>
      </c>
      <c r="AB2234">
        <v>2</v>
      </c>
      <c r="AC2234" t="s">
        <v>113</v>
      </c>
      <c r="AD2234" t="s">
        <v>46</v>
      </c>
      <c r="AE2234" t="s">
        <v>131</v>
      </c>
      <c r="AF2234" t="s">
        <v>134</v>
      </c>
    </row>
    <row r="2235" spans="1:32">
      <c r="A2235" t="s">
        <v>150</v>
      </c>
      <c r="B2235" t="s">
        <v>42</v>
      </c>
      <c r="C2235" t="s">
        <v>43</v>
      </c>
      <c r="D2235" s="4">
        <v>41488</v>
      </c>
      <c r="E2235" t="s">
        <v>134</v>
      </c>
      <c r="F2235" t="s">
        <v>114</v>
      </c>
      <c r="G2235" t="s">
        <v>127</v>
      </c>
      <c r="H2235" t="s">
        <v>44</v>
      </c>
      <c r="I2235" t="s">
        <v>58</v>
      </c>
      <c r="J2235" t="s">
        <v>48</v>
      </c>
      <c r="K2235">
        <v>87.5</v>
      </c>
      <c r="L2235">
        <v>120000</v>
      </c>
      <c r="M2235" t="s">
        <v>49</v>
      </c>
      <c r="N2235">
        <v>0</v>
      </c>
      <c r="O2235">
        <v>0</v>
      </c>
      <c r="P2235">
        <v>0</v>
      </c>
      <c r="Q2235">
        <v>0</v>
      </c>
      <c r="R2235">
        <v>0</v>
      </c>
      <c r="S2235">
        <v>3.07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1.33</v>
      </c>
      <c r="AB2235">
        <v>2</v>
      </c>
      <c r="AC2235" t="s">
        <v>115</v>
      </c>
      <c r="AD2235" t="s">
        <v>128</v>
      </c>
      <c r="AE2235" t="s">
        <v>59</v>
      </c>
      <c r="AF2235" t="s">
        <v>134</v>
      </c>
    </row>
    <row r="2236" spans="1:32">
      <c r="A2236" t="s">
        <v>150</v>
      </c>
      <c r="B2236" t="s">
        <v>42</v>
      </c>
      <c r="C2236" t="s">
        <v>43</v>
      </c>
      <c r="D2236" s="4">
        <v>41488</v>
      </c>
      <c r="E2236" t="s">
        <v>134</v>
      </c>
      <c r="F2236" t="s">
        <v>114</v>
      </c>
      <c r="G2236" t="s">
        <v>127</v>
      </c>
      <c r="H2236" t="s">
        <v>44</v>
      </c>
      <c r="I2236" t="s">
        <v>60</v>
      </c>
      <c r="J2236" t="s">
        <v>48</v>
      </c>
      <c r="K2236">
        <v>87.5</v>
      </c>
      <c r="L2236">
        <v>120000</v>
      </c>
      <c r="M2236" t="s">
        <v>49</v>
      </c>
      <c r="N2236">
        <v>0</v>
      </c>
      <c r="O2236">
        <v>0</v>
      </c>
      <c r="P2236">
        <v>0</v>
      </c>
      <c r="Q2236">
        <v>0</v>
      </c>
      <c r="R2236">
        <v>0</v>
      </c>
      <c r="S2236">
        <v>2.96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1.25</v>
      </c>
      <c r="AB2236">
        <v>2</v>
      </c>
      <c r="AC2236" t="s">
        <v>115</v>
      </c>
      <c r="AD2236" t="s">
        <v>128</v>
      </c>
      <c r="AE2236" t="s">
        <v>61</v>
      </c>
      <c r="AF2236" t="s">
        <v>134</v>
      </c>
    </row>
    <row r="2237" spans="1:32">
      <c r="A2237" t="s">
        <v>150</v>
      </c>
      <c r="B2237" t="s">
        <v>42</v>
      </c>
      <c r="C2237" t="s">
        <v>43</v>
      </c>
      <c r="D2237" s="4">
        <v>41488</v>
      </c>
      <c r="E2237" t="s">
        <v>134</v>
      </c>
      <c r="F2237" t="s">
        <v>114</v>
      </c>
      <c r="G2237" t="s">
        <v>127</v>
      </c>
      <c r="H2237" t="s">
        <v>44</v>
      </c>
      <c r="I2237" t="s">
        <v>64</v>
      </c>
      <c r="J2237" t="s">
        <v>48</v>
      </c>
      <c r="K2237">
        <v>87.5</v>
      </c>
      <c r="L2237">
        <v>120000</v>
      </c>
      <c r="M2237" t="s">
        <v>49</v>
      </c>
      <c r="N2237">
        <v>0</v>
      </c>
      <c r="O2237">
        <v>0</v>
      </c>
      <c r="P2237">
        <v>0</v>
      </c>
      <c r="Q2237">
        <v>0</v>
      </c>
      <c r="R2237">
        <v>0</v>
      </c>
      <c r="S2237">
        <v>2.92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1.23</v>
      </c>
      <c r="AB2237">
        <v>2</v>
      </c>
      <c r="AC2237" t="s">
        <v>115</v>
      </c>
      <c r="AD2237" t="s">
        <v>128</v>
      </c>
      <c r="AE2237" t="s">
        <v>65</v>
      </c>
      <c r="AF2237" t="s">
        <v>134</v>
      </c>
    </row>
    <row r="2238" spans="1:32">
      <c r="A2238" t="s">
        <v>150</v>
      </c>
      <c r="B2238" t="s">
        <v>42</v>
      </c>
      <c r="C2238" t="s">
        <v>43</v>
      </c>
      <c r="D2238" s="4">
        <v>41488</v>
      </c>
      <c r="E2238" t="s">
        <v>134</v>
      </c>
      <c r="F2238" t="s">
        <v>114</v>
      </c>
      <c r="G2238" t="s">
        <v>127</v>
      </c>
      <c r="H2238" t="s">
        <v>44</v>
      </c>
      <c r="I2238" t="s">
        <v>66</v>
      </c>
      <c r="J2238" t="s">
        <v>48</v>
      </c>
      <c r="K2238">
        <v>87.5</v>
      </c>
      <c r="L2238">
        <v>120000</v>
      </c>
      <c r="M2238" t="s">
        <v>49</v>
      </c>
      <c r="N2238">
        <v>0</v>
      </c>
      <c r="O2238">
        <v>0</v>
      </c>
      <c r="P2238">
        <v>0</v>
      </c>
      <c r="Q2238">
        <v>0</v>
      </c>
      <c r="R2238">
        <v>0</v>
      </c>
      <c r="S2238">
        <v>2.9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1.23</v>
      </c>
      <c r="AB2238">
        <v>2</v>
      </c>
      <c r="AC2238" t="s">
        <v>115</v>
      </c>
      <c r="AD2238" t="s">
        <v>128</v>
      </c>
      <c r="AE2238" t="s">
        <v>67</v>
      </c>
      <c r="AF2238" t="s">
        <v>134</v>
      </c>
    </row>
    <row r="2239" spans="1:32">
      <c r="A2239" t="s">
        <v>150</v>
      </c>
      <c r="B2239" t="s">
        <v>42</v>
      </c>
      <c r="C2239" t="s">
        <v>43</v>
      </c>
      <c r="D2239" s="4">
        <v>41488</v>
      </c>
      <c r="E2239" t="s">
        <v>134</v>
      </c>
      <c r="F2239" t="s">
        <v>114</v>
      </c>
      <c r="G2239" t="s">
        <v>127</v>
      </c>
      <c r="H2239" t="s">
        <v>44</v>
      </c>
      <c r="I2239" t="s">
        <v>68</v>
      </c>
      <c r="J2239" t="s">
        <v>48</v>
      </c>
      <c r="K2239">
        <v>87.5</v>
      </c>
      <c r="L2239">
        <v>120000</v>
      </c>
      <c r="M2239" t="s">
        <v>49</v>
      </c>
      <c r="N2239">
        <v>0</v>
      </c>
      <c r="O2239">
        <v>0</v>
      </c>
      <c r="P2239">
        <v>0</v>
      </c>
      <c r="Q2239">
        <v>0</v>
      </c>
      <c r="R2239">
        <v>0</v>
      </c>
      <c r="S2239">
        <v>2.54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1.22</v>
      </c>
      <c r="AB2239">
        <v>2</v>
      </c>
      <c r="AC2239" t="s">
        <v>115</v>
      </c>
      <c r="AD2239" t="s">
        <v>128</v>
      </c>
      <c r="AE2239" t="s">
        <v>69</v>
      </c>
      <c r="AF2239" t="s">
        <v>134</v>
      </c>
    </row>
    <row r="2240" spans="1:32">
      <c r="A2240" t="s">
        <v>150</v>
      </c>
      <c r="B2240" t="s">
        <v>42</v>
      </c>
      <c r="C2240" t="s">
        <v>43</v>
      </c>
      <c r="D2240" s="4">
        <v>41488</v>
      </c>
      <c r="E2240" t="s">
        <v>134</v>
      </c>
      <c r="F2240" t="s">
        <v>114</v>
      </c>
      <c r="G2240" t="s">
        <v>127</v>
      </c>
      <c r="H2240" t="s">
        <v>44</v>
      </c>
      <c r="I2240" t="s">
        <v>74</v>
      </c>
      <c r="J2240" t="s">
        <v>48</v>
      </c>
      <c r="K2240">
        <v>87.5</v>
      </c>
      <c r="L2240">
        <v>120000</v>
      </c>
      <c r="M2240" t="s">
        <v>49</v>
      </c>
      <c r="N2240">
        <v>0</v>
      </c>
      <c r="O2240">
        <v>0</v>
      </c>
      <c r="P2240">
        <v>0</v>
      </c>
      <c r="Q2240">
        <v>0</v>
      </c>
      <c r="R2240">
        <v>0</v>
      </c>
      <c r="S2240">
        <v>2.72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1.22</v>
      </c>
      <c r="AB2240">
        <v>2</v>
      </c>
      <c r="AC2240" t="s">
        <v>115</v>
      </c>
      <c r="AD2240" t="s">
        <v>128</v>
      </c>
      <c r="AE2240" t="s">
        <v>75</v>
      </c>
      <c r="AF2240" t="s">
        <v>134</v>
      </c>
    </row>
    <row r="2241" spans="1:32">
      <c r="A2241" t="s">
        <v>150</v>
      </c>
      <c r="B2241" t="s">
        <v>42</v>
      </c>
      <c r="C2241" t="s">
        <v>43</v>
      </c>
      <c r="D2241" s="4">
        <v>41488</v>
      </c>
      <c r="E2241" t="s">
        <v>134</v>
      </c>
      <c r="F2241" t="s">
        <v>114</v>
      </c>
      <c r="G2241" t="s">
        <v>127</v>
      </c>
      <c r="H2241" t="s">
        <v>44</v>
      </c>
      <c r="I2241" t="s">
        <v>76</v>
      </c>
      <c r="J2241" t="s">
        <v>48</v>
      </c>
      <c r="K2241">
        <v>87.5</v>
      </c>
      <c r="L2241">
        <v>120000</v>
      </c>
      <c r="M2241" t="s">
        <v>49</v>
      </c>
      <c r="N2241">
        <v>0</v>
      </c>
      <c r="O2241">
        <v>0</v>
      </c>
      <c r="P2241">
        <v>0</v>
      </c>
      <c r="Q2241">
        <v>0</v>
      </c>
      <c r="R2241">
        <v>0</v>
      </c>
      <c r="S2241">
        <v>2.7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1.24</v>
      </c>
      <c r="AB2241">
        <v>2</v>
      </c>
      <c r="AC2241" t="s">
        <v>115</v>
      </c>
      <c r="AD2241" t="s">
        <v>128</v>
      </c>
      <c r="AE2241" t="s">
        <v>77</v>
      </c>
      <c r="AF2241" t="s">
        <v>134</v>
      </c>
    </row>
    <row r="2242" spans="1:32">
      <c r="A2242" t="s">
        <v>150</v>
      </c>
      <c r="B2242" t="s">
        <v>42</v>
      </c>
      <c r="C2242" t="s">
        <v>43</v>
      </c>
      <c r="D2242" s="4">
        <v>41488</v>
      </c>
      <c r="E2242" t="s">
        <v>134</v>
      </c>
      <c r="F2242" t="s">
        <v>114</v>
      </c>
      <c r="G2242" t="s">
        <v>127</v>
      </c>
      <c r="H2242" t="s">
        <v>44</v>
      </c>
      <c r="I2242" t="s">
        <v>78</v>
      </c>
      <c r="J2242" t="s">
        <v>48</v>
      </c>
      <c r="K2242">
        <v>87.5</v>
      </c>
      <c r="L2242">
        <v>120000</v>
      </c>
      <c r="M2242" t="s">
        <v>49</v>
      </c>
      <c r="N2242">
        <v>0</v>
      </c>
      <c r="O2242">
        <v>0</v>
      </c>
      <c r="P2242">
        <v>0</v>
      </c>
      <c r="Q2242">
        <v>0</v>
      </c>
      <c r="R2242">
        <v>0</v>
      </c>
      <c r="S2242">
        <v>2.35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1.08</v>
      </c>
      <c r="AB2242">
        <v>2</v>
      </c>
      <c r="AC2242" t="s">
        <v>115</v>
      </c>
      <c r="AD2242" t="s">
        <v>128</v>
      </c>
      <c r="AE2242" t="s">
        <v>79</v>
      </c>
      <c r="AF2242" t="s">
        <v>134</v>
      </c>
    </row>
    <row r="2243" spans="1:32">
      <c r="A2243" t="s">
        <v>150</v>
      </c>
      <c r="B2243" t="s">
        <v>42</v>
      </c>
      <c r="C2243" t="s">
        <v>43</v>
      </c>
      <c r="D2243" s="4">
        <v>41488</v>
      </c>
      <c r="E2243" t="s">
        <v>134</v>
      </c>
      <c r="F2243" t="s">
        <v>114</v>
      </c>
      <c r="G2243" t="s">
        <v>127</v>
      </c>
      <c r="H2243" t="s">
        <v>44</v>
      </c>
      <c r="I2243" t="s">
        <v>80</v>
      </c>
      <c r="J2243" t="s">
        <v>48</v>
      </c>
      <c r="K2243">
        <v>87.5</v>
      </c>
      <c r="L2243">
        <v>120000</v>
      </c>
      <c r="M2243" t="s">
        <v>49</v>
      </c>
      <c r="N2243">
        <v>0</v>
      </c>
      <c r="O2243">
        <v>0</v>
      </c>
      <c r="P2243">
        <v>0</v>
      </c>
      <c r="Q2243">
        <v>0</v>
      </c>
      <c r="R2243">
        <v>0</v>
      </c>
      <c r="S2243">
        <v>2.89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1.38</v>
      </c>
      <c r="AB2243">
        <v>2</v>
      </c>
      <c r="AC2243" t="s">
        <v>115</v>
      </c>
      <c r="AD2243" t="s">
        <v>128</v>
      </c>
      <c r="AE2243" t="s">
        <v>81</v>
      </c>
      <c r="AF2243" t="s">
        <v>134</v>
      </c>
    </row>
    <row r="2244" spans="1:32">
      <c r="A2244" t="s">
        <v>150</v>
      </c>
      <c r="B2244" t="s">
        <v>42</v>
      </c>
      <c r="C2244" t="s">
        <v>43</v>
      </c>
      <c r="D2244" s="4">
        <v>41537</v>
      </c>
      <c r="E2244" t="s">
        <v>134</v>
      </c>
      <c r="F2244" t="s">
        <v>114</v>
      </c>
      <c r="G2244" t="s">
        <v>127</v>
      </c>
      <c r="H2244" t="s">
        <v>44</v>
      </c>
      <c r="I2244" t="s">
        <v>130</v>
      </c>
      <c r="J2244" t="s">
        <v>48</v>
      </c>
      <c r="K2244">
        <v>87.5</v>
      </c>
      <c r="L2244">
        <v>120000</v>
      </c>
      <c r="M2244" t="s">
        <v>49</v>
      </c>
      <c r="N2244">
        <v>0</v>
      </c>
      <c r="O2244">
        <v>0</v>
      </c>
      <c r="P2244">
        <v>0</v>
      </c>
      <c r="Q2244">
        <v>0</v>
      </c>
      <c r="R2244">
        <v>0</v>
      </c>
      <c r="S2244">
        <v>2.81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1.23</v>
      </c>
      <c r="AB2244">
        <v>2</v>
      </c>
      <c r="AC2244" t="s">
        <v>115</v>
      </c>
      <c r="AD2244" t="s">
        <v>128</v>
      </c>
      <c r="AE2244" t="s">
        <v>131</v>
      </c>
      <c r="AF2244" t="s">
        <v>134</v>
      </c>
    </row>
    <row r="2245" spans="1:32">
      <c r="A2245" t="s">
        <v>150</v>
      </c>
      <c r="B2245" t="s">
        <v>42</v>
      </c>
      <c r="C2245" t="s">
        <v>43</v>
      </c>
      <c r="D2245" s="4">
        <v>41537</v>
      </c>
      <c r="E2245" t="s">
        <v>134</v>
      </c>
      <c r="F2245" t="s">
        <v>114</v>
      </c>
      <c r="G2245" t="s">
        <v>46</v>
      </c>
      <c r="H2245" t="s">
        <v>44</v>
      </c>
      <c r="I2245" t="s">
        <v>130</v>
      </c>
      <c r="J2245" t="s">
        <v>48</v>
      </c>
      <c r="K2245">
        <v>87.5</v>
      </c>
      <c r="L2245">
        <v>120000</v>
      </c>
      <c r="M2245" t="s">
        <v>49</v>
      </c>
      <c r="N2245">
        <v>0</v>
      </c>
      <c r="O2245">
        <v>0</v>
      </c>
      <c r="P2245">
        <v>0</v>
      </c>
      <c r="Q2245">
        <v>0</v>
      </c>
      <c r="R2245">
        <v>0</v>
      </c>
      <c r="S2245">
        <v>1.22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1.22</v>
      </c>
      <c r="AB2245">
        <v>2</v>
      </c>
      <c r="AC2245" t="s">
        <v>115</v>
      </c>
      <c r="AD2245" t="s">
        <v>46</v>
      </c>
      <c r="AE2245" t="s">
        <v>131</v>
      </c>
      <c r="AF2245" t="s">
        <v>134</v>
      </c>
    </row>
    <row r="2246" spans="1:32">
      <c r="A2246" t="s">
        <v>150</v>
      </c>
      <c r="B2246" t="s">
        <v>42</v>
      </c>
      <c r="C2246" t="s">
        <v>43</v>
      </c>
      <c r="D2246" s="4">
        <v>41488</v>
      </c>
      <c r="E2246" t="s">
        <v>134</v>
      </c>
      <c r="F2246" t="s">
        <v>116</v>
      </c>
      <c r="G2246" t="s">
        <v>127</v>
      </c>
      <c r="H2246" t="s">
        <v>44</v>
      </c>
      <c r="I2246" t="s">
        <v>58</v>
      </c>
      <c r="J2246" t="s">
        <v>48</v>
      </c>
      <c r="K2246">
        <v>87.5</v>
      </c>
      <c r="L2246">
        <v>131000</v>
      </c>
      <c r="M2246" t="s">
        <v>49</v>
      </c>
      <c r="N2246">
        <v>0</v>
      </c>
      <c r="O2246">
        <v>0</v>
      </c>
      <c r="P2246">
        <v>0</v>
      </c>
      <c r="Q2246">
        <v>0</v>
      </c>
      <c r="R2246">
        <v>0</v>
      </c>
      <c r="S2246">
        <v>2.62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0.96299999999999997</v>
      </c>
      <c r="AB2246">
        <v>2</v>
      </c>
      <c r="AC2246" t="s">
        <v>117</v>
      </c>
      <c r="AD2246" t="s">
        <v>128</v>
      </c>
      <c r="AE2246" t="s">
        <v>59</v>
      </c>
      <c r="AF2246" t="s">
        <v>134</v>
      </c>
    </row>
    <row r="2247" spans="1:32">
      <c r="A2247" t="s">
        <v>150</v>
      </c>
      <c r="B2247" t="s">
        <v>42</v>
      </c>
      <c r="C2247" t="s">
        <v>43</v>
      </c>
      <c r="D2247" s="4">
        <v>41488</v>
      </c>
      <c r="E2247" t="s">
        <v>134</v>
      </c>
      <c r="F2247" t="s">
        <v>116</v>
      </c>
      <c r="G2247" t="s">
        <v>127</v>
      </c>
      <c r="H2247" t="s">
        <v>44</v>
      </c>
      <c r="I2247" t="s">
        <v>60</v>
      </c>
      <c r="J2247" t="s">
        <v>48</v>
      </c>
      <c r="K2247">
        <v>87.5</v>
      </c>
      <c r="L2247">
        <v>131000</v>
      </c>
      <c r="M2247" t="s">
        <v>49</v>
      </c>
      <c r="N2247">
        <v>0</v>
      </c>
      <c r="O2247">
        <v>0</v>
      </c>
      <c r="P2247">
        <v>0</v>
      </c>
      <c r="Q2247">
        <v>0</v>
      </c>
      <c r="R2247">
        <v>0</v>
      </c>
      <c r="S2247">
        <v>2.5299999999999998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0.91200000000000003</v>
      </c>
      <c r="AB2247">
        <v>2</v>
      </c>
      <c r="AC2247" t="s">
        <v>117</v>
      </c>
      <c r="AD2247" t="s">
        <v>128</v>
      </c>
      <c r="AE2247" t="s">
        <v>61</v>
      </c>
      <c r="AF2247" t="s">
        <v>134</v>
      </c>
    </row>
    <row r="2248" spans="1:32">
      <c r="A2248" t="s">
        <v>150</v>
      </c>
      <c r="B2248" t="s">
        <v>42</v>
      </c>
      <c r="C2248" t="s">
        <v>43</v>
      </c>
      <c r="D2248" s="4">
        <v>41488</v>
      </c>
      <c r="E2248" t="s">
        <v>134</v>
      </c>
      <c r="F2248" t="s">
        <v>116</v>
      </c>
      <c r="G2248" t="s">
        <v>127</v>
      </c>
      <c r="H2248" t="s">
        <v>44</v>
      </c>
      <c r="I2248" t="s">
        <v>64</v>
      </c>
      <c r="J2248" t="s">
        <v>48</v>
      </c>
      <c r="K2248">
        <v>87.5</v>
      </c>
      <c r="L2248">
        <v>131000</v>
      </c>
      <c r="M2248" t="s">
        <v>49</v>
      </c>
      <c r="N2248">
        <v>0</v>
      </c>
      <c r="O2248">
        <v>0</v>
      </c>
      <c r="P2248">
        <v>0</v>
      </c>
      <c r="Q2248">
        <v>0</v>
      </c>
      <c r="R2248">
        <v>0</v>
      </c>
      <c r="S2248">
        <v>2.5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0.89600000000000002</v>
      </c>
      <c r="AB2248">
        <v>2</v>
      </c>
      <c r="AC2248" t="s">
        <v>117</v>
      </c>
      <c r="AD2248" t="s">
        <v>128</v>
      </c>
      <c r="AE2248" t="s">
        <v>65</v>
      </c>
      <c r="AF2248" t="s">
        <v>134</v>
      </c>
    </row>
    <row r="2249" spans="1:32">
      <c r="A2249" t="s">
        <v>150</v>
      </c>
      <c r="B2249" t="s">
        <v>42</v>
      </c>
      <c r="C2249" t="s">
        <v>43</v>
      </c>
      <c r="D2249" s="4">
        <v>41488</v>
      </c>
      <c r="E2249" t="s">
        <v>134</v>
      </c>
      <c r="F2249" t="s">
        <v>116</v>
      </c>
      <c r="G2249" t="s">
        <v>127</v>
      </c>
      <c r="H2249" t="s">
        <v>44</v>
      </c>
      <c r="I2249" t="s">
        <v>66</v>
      </c>
      <c r="J2249" t="s">
        <v>48</v>
      </c>
      <c r="K2249">
        <v>87.5</v>
      </c>
      <c r="L2249">
        <v>131000</v>
      </c>
      <c r="M2249" t="s">
        <v>49</v>
      </c>
      <c r="N2249">
        <v>0</v>
      </c>
      <c r="O2249">
        <v>0</v>
      </c>
      <c r="P2249">
        <v>0</v>
      </c>
      <c r="Q2249">
        <v>0</v>
      </c>
      <c r="R2249">
        <v>0</v>
      </c>
      <c r="S2249">
        <v>2.48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0.89600000000000002</v>
      </c>
      <c r="AB2249">
        <v>2</v>
      </c>
      <c r="AC2249" t="s">
        <v>117</v>
      </c>
      <c r="AD2249" t="s">
        <v>128</v>
      </c>
      <c r="AE2249" t="s">
        <v>67</v>
      </c>
      <c r="AF2249" t="s">
        <v>134</v>
      </c>
    </row>
    <row r="2250" spans="1:32">
      <c r="A2250" t="s">
        <v>150</v>
      </c>
      <c r="B2250" t="s">
        <v>42</v>
      </c>
      <c r="C2250" t="s">
        <v>43</v>
      </c>
      <c r="D2250" s="4">
        <v>41488</v>
      </c>
      <c r="E2250" t="s">
        <v>134</v>
      </c>
      <c r="F2250" t="s">
        <v>116</v>
      </c>
      <c r="G2250" t="s">
        <v>127</v>
      </c>
      <c r="H2250" t="s">
        <v>44</v>
      </c>
      <c r="I2250" t="s">
        <v>68</v>
      </c>
      <c r="J2250" t="s">
        <v>48</v>
      </c>
      <c r="K2250">
        <v>87.5</v>
      </c>
      <c r="L2250">
        <v>131000</v>
      </c>
      <c r="M2250" t="s">
        <v>49</v>
      </c>
      <c r="N2250">
        <v>0</v>
      </c>
      <c r="O2250">
        <v>0</v>
      </c>
      <c r="P2250">
        <v>0</v>
      </c>
      <c r="Q2250">
        <v>0</v>
      </c>
      <c r="R2250">
        <v>0</v>
      </c>
      <c r="S2250">
        <v>2.16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0.89300000000000002</v>
      </c>
      <c r="AB2250">
        <v>2</v>
      </c>
      <c r="AC2250" t="s">
        <v>117</v>
      </c>
      <c r="AD2250" t="s">
        <v>128</v>
      </c>
      <c r="AE2250" t="s">
        <v>69</v>
      </c>
      <c r="AF2250" t="s">
        <v>134</v>
      </c>
    </row>
    <row r="2251" spans="1:32">
      <c r="A2251" t="s">
        <v>150</v>
      </c>
      <c r="B2251" t="s">
        <v>42</v>
      </c>
      <c r="C2251" t="s">
        <v>43</v>
      </c>
      <c r="D2251" s="4">
        <v>41488</v>
      </c>
      <c r="E2251" t="s">
        <v>134</v>
      </c>
      <c r="F2251" t="s">
        <v>116</v>
      </c>
      <c r="G2251" t="s">
        <v>127</v>
      </c>
      <c r="H2251" t="s">
        <v>44</v>
      </c>
      <c r="I2251" t="s">
        <v>74</v>
      </c>
      <c r="J2251" t="s">
        <v>48</v>
      </c>
      <c r="K2251">
        <v>87.5</v>
      </c>
      <c r="L2251">
        <v>131000</v>
      </c>
      <c r="M2251" t="s">
        <v>49</v>
      </c>
      <c r="N2251">
        <v>0</v>
      </c>
      <c r="O2251">
        <v>0</v>
      </c>
      <c r="P2251">
        <v>0</v>
      </c>
      <c r="Q2251">
        <v>0</v>
      </c>
      <c r="R2251">
        <v>0</v>
      </c>
      <c r="S2251">
        <v>2.3199999999999998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0.89400000000000002</v>
      </c>
      <c r="AB2251">
        <v>2</v>
      </c>
      <c r="AC2251" t="s">
        <v>117</v>
      </c>
      <c r="AD2251" t="s">
        <v>128</v>
      </c>
      <c r="AE2251" t="s">
        <v>75</v>
      </c>
      <c r="AF2251" t="s">
        <v>134</v>
      </c>
    </row>
    <row r="2252" spans="1:32">
      <c r="A2252" t="s">
        <v>150</v>
      </c>
      <c r="B2252" t="s">
        <v>42</v>
      </c>
      <c r="C2252" t="s">
        <v>43</v>
      </c>
      <c r="D2252" s="4">
        <v>41488</v>
      </c>
      <c r="E2252" t="s">
        <v>134</v>
      </c>
      <c r="F2252" t="s">
        <v>116</v>
      </c>
      <c r="G2252" t="s">
        <v>127</v>
      </c>
      <c r="H2252" t="s">
        <v>44</v>
      </c>
      <c r="I2252" t="s">
        <v>76</v>
      </c>
      <c r="J2252" t="s">
        <v>48</v>
      </c>
      <c r="K2252">
        <v>87.5</v>
      </c>
      <c r="L2252">
        <v>131000</v>
      </c>
      <c r="M2252" t="s">
        <v>49</v>
      </c>
      <c r="N2252">
        <v>0</v>
      </c>
      <c r="O2252">
        <v>0</v>
      </c>
      <c r="P2252">
        <v>0</v>
      </c>
      <c r="Q2252">
        <v>0</v>
      </c>
      <c r="R2252">
        <v>0</v>
      </c>
      <c r="S2252">
        <v>2.29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0.90600000000000003</v>
      </c>
      <c r="AB2252">
        <v>2</v>
      </c>
      <c r="AC2252" t="s">
        <v>117</v>
      </c>
      <c r="AD2252" t="s">
        <v>128</v>
      </c>
      <c r="AE2252" t="s">
        <v>77</v>
      </c>
      <c r="AF2252" t="s">
        <v>134</v>
      </c>
    </row>
    <row r="2253" spans="1:32">
      <c r="A2253" t="s">
        <v>150</v>
      </c>
      <c r="B2253" t="s">
        <v>42</v>
      </c>
      <c r="C2253" t="s">
        <v>43</v>
      </c>
      <c r="D2253" s="4">
        <v>41488</v>
      </c>
      <c r="E2253" t="s">
        <v>134</v>
      </c>
      <c r="F2253" t="s">
        <v>116</v>
      </c>
      <c r="G2253" t="s">
        <v>127</v>
      </c>
      <c r="H2253" t="s">
        <v>44</v>
      </c>
      <c r="I2253" t="s">
        <v>78</v>
      </c>
      <c r="J2253" t="s">
        <v>48</v>
      </c>
      <c r="K2253">
        <v>87.5</v>
      </c>
      <c r="L2253">
        <v>131000</v>
      </c>
      <c r="M2253" t="s">
        <v>49</v>
      </c>
      <c r="N2253">
        <v>0</v>
      </c>
      <c r="O2253">
        <v>0</v>
      </c>
      <c r="P2253">
        <v>0</v>
      </c>
      <c r="Q2253">
        <v>0</v>
      </c>
      <c r="R2253">
        <v>0</v>
      </c>
      <c r="S2253">
        <v>2.02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0.79900000000000004</v>
      </c>
      <c r="AB2253">
        <v>2</v>
      </c>
      <c r="AC2253" t="s">
        <v>117</v>
      </c>
      <c r="AD2253" t="s">
        <v>128</v>
      </c>
      <c r="AE2253" t="s">
        <v>79</v>
      </c>
      <c r="AF2253" t="s">
        <v>134</v>
      </c>
    </row>
    <row r="2254" spans="1:32">
      <c r="A2254" t="s">
        <v>150</v>
      </c>
      <c r="B2254" t="s">
        <v>42</v>
      </c>
      <c r="C2254" t="s">
        <v>43</v>
      </c>
      <c r="D2254" s="4">
        <v>41488</v>
      </c>
      <c r="E2254" t="s">
        <v>134</v>
      </c>
      <c r="F2254" t="s">
        <v>116</v>
      </c>
      <c r="G2254" t="s">
        <v>127</v>
      </c>
      <c r="H2254" t="s">
        <v>44</v>
      </c>
      <c r="I2254" t="s">
        <v>80</v>
      </c>
      <c r="J2254" t="s">
        <v>48</v>
      </c>
      <c r="K2254">
        <v>87.5</v>
      </c>
      <c r="L2254">
        <v>131000</v>
      </c>
      <c r="M2254" t="s">
        <v>49</v>
      </c>
      <c r="N2254">
        <v>0</v>
      </c>
      <c r="O2254">
        <v>0</v>
      </c>
      <c r="P2254">
        <v>0</v>
      </c>
      <c r="Q2254">
        <v>0</v>
      </c>
      <c r="R2254">
        <v>0</v>
      </c>
      <c r="S2254">
        <v>2.44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0.999</v>
      </c>
      <c r="AB2254">
        <v>2</v>
      </c>
      <c r="AC2254" t="s">
        <v>117</v>
      </c>
      <c r="AD2254" t="s">
        <v>128</v>
      </c>
      <c r="AE2254" t="s">
        <v>81</v>
      </c>
      <c r="AF2254" t="s">
        <v>134</v>
      </c>
    </row>
    <row r="2255" spans="1:32">
      <c r="A2255" t="s">
        <v>150</v>
      </c>
      <c r="B2255" t="s">
        <v>42</v>
      </c>
      <c r="C2255" t="s">
        <v>43</v>
      </c>
      <c r="D2255" s="4">
        <v>41537</v>
      </c>
      <c r="E2255" t="s">
        <v>134</v>
      </c>
      <c r="F2255" t="s">
        <v>116</v>
      </c>
      <c r="G2255" t="s">
        <v>127</v>
      </c>
      <c r="H2255" t="s">
        <v>44</v>
      </c>
      <c r="I2255" t="s">
        <v>130</v>
      </c>
      <c r="J2255" t="s">
        <v>48</v>
      </c>
      <c r="K2255">
        <v>87.5</v>
      </c>
      <c r="L2255">
        <v>131000</v>
      </c>
      <c r="M2255" t="s">
        <v>49</v>
      </c>
      <c r="N2255">
        <v>0</v>
      </c>
      <c r="O2255">
        <v>0</v>
      </c>
      <c r="P2255">
        <v>0</v>
      </c>
      <c r="Q2255">
        <v>0</v>
      </c>
      <c r="R2255">
        <v>0</v>
      </c>
      <c r="S2255">
        <v>2.4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0.89800000000000002</v>
      </c>
      <c r="AB2255">
        <v>2</v>
      </c>
      <c r="AC2255" t="s">
        <v>117</v>
      </c>
      <c r="AD2255" t="s">
        <v>128</v>
      </c>
      <c r="AE2255" t="s">
        <v>131</v>
      </c>
      <c r="AF2255" t="s">
        <v>134</v>
      </c>
    </row>
    <row r="2256" spans="1:32">
      <c r="A2256" t="s">
        <v>150</v>
      </c>
      <c r="B2256" t="s">
        <v>42</v>
      </c>
      <c r="C2256" t="s">
        <v>43</v>
      </c>
      <c r="D2256" s="4">
        <v>41537</v>
      </c>
      <c r="E2256" t="s">
        <v>134</v>
      </c>
      <c r="F2256" t="s">
        <v>116</v>
      </c>
      <c r="G2256" t="s">
        <v>46</v>
      </c>
      <c r="H2256" t="s">
        <v>44</v>
      </c>
      <c r="I2256" t="s">
        <v>130</v>
      </c>
      <c r="J2256" t="s">
        <v>48</v>
      </c>
      <c r="K2256">
        <v>87.5</v>
      </c>
      <c r="L2256">
        <v>131000</v>
      </c>
      <c r="M2256" t="s">
        <v>49</v>
      </c>
      <c r="N2256">
        <v>0</v>
      </c>
      <c r="O2256">
        <v>0</v>
      </c>
      <c r="P2256">
        <v>0</v>
      </c>
      <c r="Q2256">
        <v>0</v>
      </c>
      <c r="R2256">
        <v>0</v>
      </c>
      <c r="S2256">
        <v>0.89500000000000002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0.89500000000000002</v>
      </c>
      <c r="AB2256">
        <v>2</v>
      </c>
      <c r="AC2256" t="s">
        <v>117</v>
      </c>
      <c r="AD2256" t="s">
        <v>46</v>
      </c>
      <c r="AE2256" t="s">
        <v>131</v>
      </c>
      <c r="AF2256" t="s">
        <v>134</v>
      </c>
    </row>
    <row r="2257" spans="1:32">
      <c r="A2257" t="s">
        <v>150</v>
      </c>
      <c r="B2257" t="s">
        <v>42</v>
      </c>
      <c r="C2257" t="s">
        <v>43</v>
      </c>
      <c r="D2257" s="4">
        <v>41488</v>
      </c>
      <c r="E2257" t="s">
        <v>134</v>
      </c>
      <c r="F2257" t="s">
        <v>118</v>
      </c>
      <c r="G2257" t="s">
        <v>127</v>
      </c>
      <c r="H2257" t="s">
        <v>44</v>
      </c>
      <c r="I2257" t="s">
        <v>58</v>
      </c>
      <c r="J2257" t="s">
        <v>48</v>
      </c>
      <c r="K2257">
        <v>14.6</v>
      </c>
      <c r="L2257">
        <v>32000</v>
      </c>
      <c r="M2257" t="s">
        <v>49</v>
      </c>
      <c r="N2257">
        <v>0</v>
      </c>
      <c r="O2257">
        <v>0</v>
      </c>
      <c r="P2257">
        <v>0</v>
      </c>
      <c r="Q2257">
        <v>0</v>
      </c>
      <c r="R2257">
        <v>0</v>
      </c>
      <c r="S2257">
        <v>3.55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1.64</v>
      </c>
      <c r="AB2257">
        <v>2</v>
      </c>
      <c r="AC2257" t="s">
        <v>119</v>
      </c>
      <c r="AD2257" t="s">
        <v>128</v>
      </c>
      <c r="AE2257" t="s">
        <v>59</v>
      </c>
      <c r="AF2257" t="s">
        <v>134</v>
      </c>
    </row>
    <row r="2258" spans="1:32">
      <c r="A2258" t="s">
        <v>150</v>
      </c>
      <c r="B2258" t="s">
        <v>42</v>
      </c>
      <c r="C2258" t="s">
        <v>43</v>
      </c>
      <c r="D2258" s="4">
        <v>41488</v>
      </c>
      <c r="E2258" t="s">
        <v>134</v>
      </c>
      <c r="F2258" t="s">
        <v>118</v>
      </c>
      <c r="G2258" t="s">
        <v>127</v>
      </c>
      <c r="H2258" t="s">
        <v>44</v>
      </c>
      <c r="I2258" t="s">
        <v>60</v>
      </c>
      <c r="J2258" t="s">
        <v>48</v>
      </c>
      <c r="K2258">
        <v>14.6</v>
      </c>
      <c r="L2258">
        <v>32000</v>
      </c>
      <c r="M2258" t="s">
        <v>49</v>
      </c>
      <c r="N2258">
        <v>0</v>
      </c>
      <c r="O2258">
        <v>0</v>
      </c>
      <c r="P2258">
        <v>0</v>
      </c>
      <c r="Q2258">
        <v>0</v>
      </c>
      <c r="R2258">
        <v>0</v>
      </c>
      <c r="S2258">
        <v>3.38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1.54</v>
      </c>
      <c r="AB2258">
        <v>2</v>
      </c>
      <c r="AC2258" t="s">
        <v>119</v>
      </c>
      <c r="AD2258" t="s">
        <v>128</v>
      </c>
      <c r="AE2258" t="s">
        <v>61</v>
      </c>
      <c r="AF2258" t="s">
        <v>134</v>
      </c>
    </row>
    <row r="2259" spans="1:32">
      <c r="A2259" t="s">
        <v>150</v>
      </c>
      <c r="B2259" t="s">
        <v>42</v>
      </c>
      <c r="C2259" t="s">
        <v>43</v>
      </c>
      <c r="D2259" s="4">
        <v>41488</v>
      </c>
      <c r="E2259" t="s">
        <v>134</v>
      </c>
      <c r="F2259" t="s">
        <v>118</v>
      </c>
      <c r="G2259" t="s">
        <v>127</v>
      </c>
      <c r="H2259" t="s">
        <v>44</v>
      </c>
      <c r="I2259" t="s">
        <v>64</v>
      </c>
      <c r="J2259" t="s">
        <v>48</v>
      </c>
      <c r="K2259">
        <v>14.6</v>
      </c>
      <c r="L2259">
        <v>32000</v>
      </c>
      <c r="M2259" t="s">
        <v>49</v>
      </c>
      <c r="N2259">
        <v>0</v>
      </c>
      <c r="O2259">
        <v>0</v>
      </c>
      <c r="P2259">
        <v>0</v>
      </c>
      <c r="Q2259">
        <v>0</v>
      </c>
      <c r="R2259">
        <v>0</v>
      </c>
      <c r="S2259">
        <v>3.31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1.5</v>
      </c>
      <c r="AB2259">
        <v>2</v>
      </c>
      <c r="AC2259" t="s">
        <v>119</v>
      </c>
      <c r="AD2259" t="s">
        <v>128</v>
      </c>
      <c r="AE2259" t="s">
        <v>65</v>
      </c>
      <c r="AF2259" t="s">
        <v>134</v>
      </c>
    </row>
    <row r="2260" spans="1:32">
      <c r="A2260" t="s">
        <v>150</v>
      </c>
      <c r="B2260" t="s">
        <v>42</v>
      </c>
      <c r="C2260" t="s">
        <v>43</v>
      </c>
      <c r="D2260" s="4">
        <v>41488</v>
      </c>
      <c r="E2260" t="s">
        <v>134</v>
      </c>
      <c r="F2260" t="s">
        <v>118</v>
      </c>
      <c r="G2260" t="s">
        <v>127</v>
      </c>
      <c r="H2260" t="s">
        <v>44</v>
      </c>
      <c r="I2260" t="s">
        <v>66</v>
      </c>
      <c r="J2260" t="s">
        <v>48</v>
      </c>
      <c r="K2260">
        <v>14.6</v>
      </c>
      <c r="L2260">
        <v>32000</v>
      </c>
      <c r="M2260" t="s">
        <v>49</v>
      </c>
      <c r="N2260">
        <v>0</v>
      </c>
      <c r="O2260">
        <v>0</v>
      </c>
      <c r="P2260">
        <v>0</v>
      </c>
      <c r="Q2260">
        <v>0</v>
      </c>
      <c r="R2260">
        <v>0</v>
      </c>
      <c r="S2260">
        <v>3.3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1.5</v>
      </c>
      <c r="AB2260">
        <v>2</v>
      </c>
      <c r="AC2260" t="s">
        <v>119</v>
      </c>
      <c r="AD2260" t="s">
        <v>128</v>
      </c>
      <c r="AE2260" t="s">
        <v>67</v>
      </c>
      <c r="AF2260" t="s">
        <v>134</v>
      </c>
    </row>
    <row r="2261" spans="1:32">
      <c r="A2261" t="s">
        <v>150</v>
      </c>
      <c r="B2261" t="s">
        <v>42</v>
      </c>
      <c r="C2261" t="s">
        <v>43</v>
      </c>
      <c r="D2261" s="4">
        <v>41488</v>
      </c>
      <c r="E2261" t="s">
        <v>134</v>
      </c>
      <c r="F2261" t="s">
        <v>118</v>
      </c>
      <c r="G2261" t="s">
        <v>127</v>
      </c>
      <c r="H2261" t="s">
        <v>44</v>
      </c>
      <c r="I2261" t="s">
        <v>68</v>
      </c>
      <c r="J2261" t="s">
        <v>48</v>
      </c>
      <c r="K2261">
        <v>14.6</v>
      </c>
      <c r="L2261">
        <v>32000</v>
      </c>
      <c r="M2261" t="s">
        <v>49</v>
      </c>
      <c r="N2261">
        <v>0</v>
      </c>
      <c r="O2261">
        <v>0</v>
      </c>
      <c r="P2261">
        <v>0</v>
      </c>
      <c r="Q2261">
        <v>0</v>
      </c>
      <c r="R2261">
        <v>0</v>
      </c>
      <c r="S2261">
        <v>2.9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1.5</v>
      </c>
      <c r="AB2261">
        <v>2</v>
      </c>
      <c r="AC2261" t="s">
        <v>119</v>
      </c>
      <c r="AD2261" t="s">
        <v>128</v>
      </c>
      <c r="AE2261" t="s">
        <v>69</v>
      </c>
      <c r="AF2261" t="s">
        <v>134</v>
      </c>
    </row>
    <row r="2262" spans="1:32">
      <c r="A2262" t="s">
        <v>150</v>
      </c>
      <c r="B2262" t="s">
        <v>42</v>
      </c>
      <c r="C2262" t="s">
        <v>43</v>
      </c>
      <c r="D2262" s="4">
        <v>41488</v>
      </c>
      <c r="E2262" t="s">
        <v>134</v>
      </c>
      <c r="F2262" t="s">
        <v>118</v>
      </c>
      <c r="G2262" t="s">
        <v>127</v>
      </c>
      <c r="H2262" t="s">
        <v>44</v>
      </c>
      <c r="I2262" t="s">
        <v>74</v>
      </c>
      <c r="J2262" t="s">
        <v>48</v>
      </c>
      <c r="K2262">
        <v>14.6</v>
      </c>
      <c r="L2262">
        <v>32000</v>
      </c>
      <c r="M2262" t="s">
        <v>49</v>
      </c>
      <c r="N2262">
        <v>0</v>
      </c>
      <c r="O2262">
        <v>0</v>
      </c>
      <c r="P2262">
        <v>0</v>
      </c>
      <c r="Q2262">
        <v>0</v>
      </c>
      <c r="R2262">
        <v>0</v>
      </c>
      <c r="S2262">
        <v>3.1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1.5</v>
      </c>
      <c r="AB2262">
        <v>2</v>
      </c>
      <c r="AC2262" t="s">
        <v>119</v>
      </c>
      <c r="AD2262" t="s">
        <v>128</v>
      </c>
      <c r="AE2262" t="s">
        <v>75</v>
      </c>
      <c r="AF2262" t="s">
        <v>134</v>
      </c>
    </row>
    <row r="2263" spans="1:32">
      <c r="A2263" t="s">
        <v>150</v>
      </c>
      <c r="B2263" t="s">
        <v>42</v>
      </c>
      <c r="C2263" t="s">
        <v>43</v>
      </c>
      <c r="D2263" s="4">
        <v>41488</v>
      </c>
      <c r="E2263" t="s">
        <v>134</v>
      </c>
      <c r="F2263" t="s">
        <v>118</v>
      </c>
      <c r="G2263" t="s">
        <v>127</v>
      </c>
      <c r="H2263" t="s">
        <v>44</v>
      </c>
      <c r="I2263" t="s">
        <v>76</v>
      </c>
      <c r="J2263" t="s">
        <v>48</v>
      </c>
      <c r="K2263">
        <v>14.6</v>
      </c>
      <c r="L2263">
        <v>32000</v>
      </c>
      <c r="M2263" t="s">
        <v>49</v>
      </c>
      <c r="N2263">
        <v>0</v>
      </c>
      <c r="O2263">
        <v>0</v>
      </c>
      <c r="P2263">
        <v>0</v>
      </c>
      <c r="Q2263">
        <v>0</v>
      </c>
      <c r="R2263">
        <v>0</v>
      </c>
      <c r="S2263">
        <v>3.08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1.52</v>
      </c>
      <c r="AB2263">
        <v>2</v>
      </c>
      <c r="AC2263" t="s">
        <v>119</v>
      </c>
      <c r="AD2263" t="s">
        <v>128</v>
      </c>
      <c r="AE2263" t="s">
        <v>77</v>
      </c>
      <c r="AF2263" t="s">
        <v>134</v>
      </c>
    </row>
    <row r="2264" spans="1:32">
      <c r="A2264" t="s">
        <v>150</v>
      </c>
      <c r="B2264" t="s">
        <v>42</v>
      </c>
      <c r="C2264" t="s">
        <v>43</v>
      </c>
      <c r="D2264" s="4">
        <v>41488</v>
      </c>
      <c r="E2264" t="s">
        <v>134</v>
      </c>
      <c r="F2264" t="s">
        <v>118</v>
      </c>
      <c r="G2264" t="s">
        <v>127</v>
      </c>
      <c r="H2264" t="s">
        <v>44</v>
      </c>
      <c r="I2264" t="s">
        <v>78</v>
      </c>
      <c r="J2264" t="s">
        <v>48</v>
      </c>
      <c r="K2264">
        <v>14.6</v>
      </c>
      <c r="L2264">
        <v>32000</v>
      </c>
      <c r="M2264" t="s">
        <v>49</v>
      </c>
      <c r="N2264">
        <v>0</v>
      </c>
      <c r="O2264">
        <v>0</v>
      </c>
      <c r="P2264">
        <v>0</v>
      </c>
      <c r="Q2264">
        <v>0</v>
      </c>
      <c r="R2264">
        <v>0</v>
      </c>
      <c r="S2264">
        <v>2.62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1.3</v>
      </c>
      <c r="AB2264">
        <v>2</v>
      </c>
      <c r="AC2264" t="s">
        <v>119</v>
      </c>
      <c r="AD2264" t="s">
        <v>128</v>
      </c>
      <c r="AE2264" t="s">
        <v>79</v>
      </c>
      <c r="AF2264" t="s">
        <v>134</v>
      </c>
    </row>
    <row r="2265" spans="1:32">
      <c r="A2265" t="s">
        <v>150</v>
      </c>
      <c r="B2265" t="s">
        <v>42</v>
      </c>
      <c r="C2265" t="s">
        <v>43</v>
      </c>
      <c r="D2265" s="4">
        <v>41488</v>
      </c>
      <c r="E2265" t="s">
        <v>134</v>
      </c>
      <c r="F2265" t="s">
        <v>118</v>
      </c>
      <c r="G2265" t="s">
        <v>127</v>
      </c>
      <c r="H2265" t="s">
        <v>44</v>
      </c>
      <c r="I2265" t="s">
        <v>80</v>
      </c>
      <c r="J2265" t="s">
        <v>48</v>
      </c>
      <c r="K2265">
        <v>14.6</v>
      </c>
      <c r="L2265">
        <v>32000</v>
      </c>
      <c r="M2265" t="s">
        <v>49</v>
      </c>
      <c r="N2265">
        <v>0</v>
      </c>
      <c r="O2265">
        <v>0</v>
      </c>
      <c r="P2265">
        <v>0</v>
      </c>
      <c r="Q2265">
        <v>0</v>
      </c>
      <c r="R2265">
        <v>0</v>
      </c>
      <c r="S2265">
        <v>3.38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1.72</v>
      </c>
      <c r="AB2265">
        <v>2</v>
      </c>
      <c r="AC2265" t="s">
        <v>119</v>
      </c>
      <c r="AD2265" t="s">
        <v>128</v>
      </c>
      <c r="AE2265" t="s">
        <v>81</v>
      </c>
      <c r="AF2265" t="s">
        <v>134</v>
      </c>
    </row>
    <row r="2266" spans="1:32">
      <c r="A2266" t="s">
        <v>150</v>
      </c>
      <c r="B2266" t="s">
        <v>42</v>
      </c>
      <c r="C2266" t="s">
        <v>43</v>
      </c>
      <c r="D2266" s="4">
        <v>41537</v>
      </c>
      <c r="E2266" t="s">
        <v>134</v>
      </c>
      <c r="F2266" t="s">
        <v>118</v>
      </c>
      <c r="G2266" t="s">
        <v>127</v>
      </c>
      <c r="H2266" t="s">
        <v>44</v>
      </c>
      <c r="I2266" t="s">
        <v>130</v>
      </c>
      <c r="J2266" t="s">
        <v>48</v>
      </c>
      <c r="K2266">
        <v>14.6</v>
      </c>
      <c r="L2266">
        <v>32000</v>
      </c>
      <c r="M2266" t="s">
        <v>49</v>
      </c>
      <c r="N2266">
        <v>0</v>
      </c>
      <c r="O2266">
        <v>0</v>
      </c>
      <c r="P2266">
        <v>0</v>
      </c>
      <c r="Q2266">
        <v>0</v>
      </c>
      <c r="R2266">
        <v>0</v>
      </c>
      <c r="S2266">
        <v>3.2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1.51</v>
      </c>
      <c r="AB2266">
        <v>2</v>
      </c>
      <c r="AC2266" t="s">
        <v>119</v>
      </c>
      <c r="AD2266" t="s">
        <v>128</v>
      </c>
      <c r="AE2266" t="s">
        <v>131</v>
      </c>
      <c r="AF2266" t="s">
        <v>134</v>
      </c>
    </row>
    <row r="2267" spans="1:32">
      <c r="A2267" t="s">
        <v>150</v>
      </c>
      <c r="B2267" t="s">
        <v>42</v>
      </c>
      <c r="C2267" t="s">
        <v>43</v>
      </c>
      <c r="D2267" s="4">
        <v>41537</v>
      </c>
      <c r="E2267" t="s">
        <v>134</v>
      </c>
      <c r="F2267" t="s">
        <v>118</v>
      </c>
      <c r="G2267" t="s">
        <v>46</v>
      </c>
      <c r="H2267" t="s">
        <v>44</v>
      </c>
      <c r="I2267" t="s">
        <v>130</v>
      </c>
      <c r="J2267" t="s">
        <v>48</v>
      </c>
      <c r="K2267">
        <v>14.6</v>
      </c>
      <c r="L2267">
        <v>32000</v>
      </c>
      <c r="M2267" t="s">
        <v>49</v>
      </c>
      <c r="N2267">
        <v>0</v>
      </c>
      <c r="O2267">
        <v>0</v>
      </c>
      <c r="P2267">
        <v>0</v>
      </c>
      <c r="Q2267">
        <v>0</v>
      </c>
      <c r="R2267">
        <v>0</v>
      </c>
      <c r="S2267">
        <v>1.5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1.5</v>
      </c>
      <c r="AB2267">
        <v>2</v>
      </c>
      <c r="AC2267" t="s">
        <v>119</v>
      </c>
      <c r="AD2267" t="s">
        <v>46</v>
      </c>
      <c r="AE2267" t="s">
        <v>131</v>
      </c>
      <c r="AF2267" t="s">
        <v>134</v>
      </c>
    </row>
    <row r="2268" spans="1:32">
      <c r="A2268" t="s">
        <v>150</v>
      </c>
      <c r="B2268" t="s">
        <v>42</v>
      </c>
      <c r="C2268" t="s">
        <v>43</v>
      </c>
      <c r="D2268" s="4">
        <v>41488</v>
      </c>
      <c r="E2268" t="s">
        <v>134</v>
      </c>
      <c r="F2268" t="s">
        <v>135</v>
      </c>
      <c r="G2268" t="s">
        <v>127</v>
      </c>
      <c r="H2268" t="s">
        <v>44</v>
      </c>
      <c r="I2268" t="s">
        <v>58</v>
      </c>
      <c r="J2268" t="s">
        <v>48</v>
      </c>
      <c r="K2268">
        <v>125</v>
      </c>
      <c r="L2268">
        <v>82000</v>
      </c>
      <c r="M2268" t="s">
        <v>49</v>
      </c>
      <c r="N2268">
        <v>0</v>
      </c>
      <c r="O2268">
        <v>0</v>
      </c>
      <c r="P2268">
        <v>0</v>
      </c>
      <c r="Q2268">
        <v>0</v>
      </c>
      <c r="R2268">
        <v>0</v>
      </c>
      <c r="S2268">
        <v>4.04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1.99</v>
      </c>
      <c r="AB2268">
        <v>2</v>
      </c>
      <c r="AC2268" t="s">
        <v>136</v>
      </c>
      <c r="AD2268" t="s">
        <v>128</v>
      </c>
      <c r="AE2268" t="s">
        <v>59</v>
      </c>
      <c r="AF2268" t="s">
        <v>134</v>
      </c>
    </row>
    <row r="2269" spans="1:32">
      <c r="A2269" t="s">
        <v>150</v>
      </c>
      <c r="B2269" t="s">
        <v>42</v>
      </c>
      <c r="C2269" t="s">
        <v>43</v>
      </c>
      <c r="D2269" s="4">
        <v>41488</v>
      </c>
      <c r="E2269" t="s">
        <v>134</v>
      </c>
      <c r="F2269" t="s">
        <v>135</v>
      </c>
      <c r="G2269" t="s">
        <v>127</v>
      </c>
      <c r="H2269" t="s">
        <v>44</v>
      </c>
      <c r="I2269" t="s">
        <v>60</v>
      </c>
      <c r="J2269" t="s">
        <v>48</v>
      </c>
      <c r="K2269">
        <v>125</v>
      </c>
      <c r="L2269">
        <v>82000</v>
      </c>
      <c r="M2269" t="s">
        <v>49</v>
      </c>
      <c r="N2269">
        <v>0</v>
      </c>
      <c r="O2269">
        <v>0</v>
      </c>
      <c r="P2269">
        <v>0</v>
      </c>
      <c r="Q2269">
        <v>0</v>
      </c>
      <c r="R2269">
        <v>0</v>
      </c>
      <c r="S2269">
        <v>3.81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1.86</v>
      </c>
      <c r="AB2269">
        <v>2</v>
      </c>
      <c r="AC2269" t="s">
        <v>136</v>
      </c>
      <c r="AD2269" t="s">
        <v>128</v>
      </c>
      <c r="AE2269" t="s">
        <v>61</v>
      </c>
      <c r="AF2269" t="s">
        <v>134</v>
      </c>
    </row>
    <row r="2270" spans="1:32">
      <c r="A2270" t="s">
        <v>150</v>
      </c>
      <c r="B2270" t="s">
        <v>42</v>
      </c>
      <c r="C2270" t="s">
        <v>43</v>
      </c>
      <c r="D2270" s="4">
        <v>41488</v>
      </c>
      <c r="E2270" t="s">
        <v>134</v>
      </c>
      <c r="F2270" t="s">
        <v>135</v>
      </c>
      <c r="G2270" t="s">
        <v>127</v>
      </c>
      <c r="H2270" t="s">
        <v>44</v>
      </c>
      <c r="I2270" t="s">
        <v>64</v>
      </c>
      <c r="J2270" t="s">
        <v>48</v>
      </c>
      <c r="K2270">
        <v>125</v>
      </c>
      <c r="L2270">
        <v>82000</v>
      </c>
      <c r="M2270" t="s">
        <v>49</v>
      </c>
      <c r="N2270">
        <v>0</v>
      </c>
      <c r="O2270">
        <v>0</v>
      </c>
      <c r="P2270">
        <v>0</v>
      </c>
      <c r="Q2270">
        <v>0</v>
      </c>
      <c r="R2270">
        <v>0</v>
      </c>
      <c r="S2270">
        <v>3.73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1.81</v>
      </c>
      <c r="AB2270">
        <v>2</v>
      </c>
      <c r="AC2270" t="s">
        <v>136</v>
      </c>
      <c r="AD2270" t="s">
        <v>128</v>
      </c>
      <c r="AE2270" t="s">
        <v>65</v>
      </c>
      <c r="AF2270" t="s">
        <v>134</v>
      </c>
    </row>
    <row r="2271" spans="1:32">
      <c r="A2271" t="s">
        <v>150</v>
      </c>
      <c r="B2271" t="s">
        <v>42</v>
      </c>
      <c r="C2271" t="s">
        <v>43</v>
      </c>
      <c r="D2271" s="4">
        <v>41488</v>
      </c>
      <c r="E2271" t="s">
        <v>134</v>
      </c>
      <c r="F2271" t="s">
        <v>135</v>
      </c>
      <c r="G2271" t="s">
        <v>127</v>
      </c>
      <c r="H2271" t="s">
        <v>44</v>
      </c>
      <c r="I2271" t="s">
        <v>66</v>
      </c>
      <c r="J2271" t="s">
        <v>48</v>
      </c>
      <c r="K2271">
        <v>125</v>
      </c>
      <c r="L2271">
        <v>82000</v>
      </c>
      <c r="M2271" t="s">
        <v>49</v>
      </c>
      <c r="N2271">
        <v>0</v>
      </c>
      <c r="O2271">
        <v>0</v>
      </c>
      <c r="P2271">
        <v>0</v>
      </c>
      <c r="Q2271">
        <v>0</v>
      </c>
      <c r="R2271">
        <v>0</v>
      </c>
      <c r="S2271">
        <v>3.74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1.81</v>
      </c>
      <c r="AB2271">
        <v>2</v>
      </c>
      <c r="AC2271" t="s">
        <v>136</v>
      </c>
      <c r="AD2271" t="s">
        <v>128</v>
      </c>
      <c r="AE2271" t="s">
        <v>67</v>
      </c>
      <c r="AF2271" t="s">
        <v>134</v>
      </c>
    </row>
    <row r="2272" spans="1:32">
      <c r="A2272" t="s">
        <v>150</v>
      </c>
      <c r="B2272" t="s">
        <v>42</v>
      </c>
      <c r="C2272" t="s">
        <v>43</v>
      </c>
      <c r="D2272" s="4">
        <v>41488</v>
      </c>
      <c r="E2272" t="s">
        <v>134</v>
      </c>
      <c r="F2272" t="s">
        <v>135</v>
      </c>
      <c r="G2272" t="s">
        <v>127</v>
      </c>
      <c r="H2272" t="s">
        <v>44</v>
      </c>
      <c r="I2272" t="s">
        <v>68</v>
      </c>
      <c r="J2272" t="s">
        <v>48</v>
      </c>
      <c r="K2272">
        <v>125</v>
      </c>
      <c r="L2272">
        <v>82000</v>
      </c>
      <c r="M2272" t="s">
        <v>49</v>
      </c>
      <c r="N2272">
        <v>0</v>
      </c>
      <c r="O2272">
        <v>0</v>
      </c>
      <c r="P2272">
        <v>0</v>
      </c>
      <c r="Q2272">
        <v>0</v>
      </c>
      <c r="R2272">
        <v>0</v>
      </c>
      <c r="S2272">
        <v>3.17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1.81</v>
      </c>
      <c r="AB2272">
        <v>2</v>
      </c>
      <c r="AC2272" t="s">
        <v>136</v>
      </c>
      <c r="AD2272" t="s">
        <v>128</v>
      </c>
      <c r="AE2272" t="s">
        <v>69</v>
      </c>
      <c r="AF2272" t="s">
        <v>134</v>
      </c>
    </row>
    <row r="2273" spans="1:32">
      <c r="A2273" t="s">
        <v>150</v>
      </c>
      <c r="B2273" t="s">
        <v>42</v>
      </c>
      <c r="C2273" t="s">
        <v>43</v>
      </c>
      <c r="D2273" s="4">
        <v>41488</v>
      </c>
      <c r="E2273" t="s">
        <v>134</v>
      </c>
      <c r="F2273" t="s">
        <v>135</v>
      </c>
      <c r="G2273" t="s">
        <v>127</v>
      </c>
      <c r="H2273" t="s">
        <v>44</v>
      </c>
      <c r="I2273" t="s">
        <v>74</v>
      </c>
      <c r="J2273" t="s">
        <v>48</v>
      </c>
      <c r="K2273">
        <v>125</v>
      </c>
      <c r="L2273">
        <v>82000</v>
      </c>
      <c r="M2273" t="s">
        <v>49</v>
      </c>
      <c r="N2273">
        <v>0</v>
      </c>
      <c r="O2273">
        <v>0</v>
      </c>
      <c r="P2273">
        <v>0</v>
      </c>
      <c r="Q2273">
        <v>0</v>
      </c>
      <c r="R2273">
        <v>0</v>
      </c>
      <c r="S2273">
        <v>3.51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1.81</v>
      </c>
      <c r="AB2273">
        <v>2</v>
      </c>
      <c r="AC2273" t="s">
        <v>136</v>
      </c>
      <c r="AD2273" t="s">
        <v>128</v>
      </c>
      <c r="AE2273" t="s">
        <v>75</v>
      </c>
      <c r="AF2273" t="s">
        <v>134</v>
      </c>
    </row>
    <row r="2274" spans="1:32">
      <c r="A2274" t="s">
        <v>150</v>
      </c>
      <c r="B2274" t="s">
        <v>42</v>
      </c>
      <c r="C2274" t="s">
        <v>43</v>
      </c>
      <c r="D2274" s="4">
        <v>41488</v>
      </c>
      <c r="E2274" t="s">
        <v>134</v>
      </c>
      <c r="F2274" t="s">
        <v>135</v>
      </c>
      <c r="G2274" t="s">
        <v>127</v>
      </c>
      <c r="H2274" t="s">
        <v>44</v>
      </c>
      <c r="I2274" t="s">
        <v>76</v>
      </c>
      <c r="J2274" t="s">
        <v>48</v>
      </c>
      <c r="K2274">
        <v>125</v>
      </c>
      <c r="L2274">
        <v>82000</v>
      </c>
      <c r="M2274" t="s">
        <v>49</v>
      </c>
      <c r="N2274">
        <v>0</v>
      </c>
      <c r="O2274">
        <v>0</v>
      </c>
      <c r="P2274">
        <v>0</v>
      </c>
      <c r="Q2274">
        <v>0</v>
      </c>
      <c r="R2274">
        <v>0</v>
      </c>
      <c r="S2274">
        <v>3.46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1.84</v>
      </c>
      <c r="AB2274">
        <v>2</v>
      </c>
      <c r="AC2274" t="s">
        <v>136</v>
      </c>
      <c r="AD2274" t="s">
        <v>128</v>
      </c>
      <c r="AE2274" t="s">
        <v>77</v>
      </c>
      <c r="AF2274" t="s">
        <v>134</v>
      </c>
    </row>
    <row r="2275" spans="1:32">
      <c r="A2275" t="s">
        <v>150</v>
      </c>
      <c r="B2275" t="s">
        <v>42</v>
      </c>
      <c r="C2275" t="s">
        <v>43</v>
      </c>
      <c r="D2275" s="4">
        <v>41488</v>
      </c>
      <c r="E2275" t="s">
        <v>134</v>
      </c>
      <c r="F2275" t="s">
        <v>135</v>
      </c>
      <c r="G2275" t="s">
        <v>127</v>
      </c>
      <c r="H2275" t="s">
        <v>44</v>
      </c>
      <c r="I2275" t="s">
        <v>78</v>
      </c>
      <c r="J2275" t="s">
        <v>48</v>
      </c>
      <c r="K2275">
        <v>125</v>
      </c>
      <c r="L2275">
        <v>82000</v>
      </c>
      <c r="M2275" t="s">
        <v>49</v>
      </c>
      <c r="N2275">
        <v>0</v>
      </c>
      <c r="O2275">
        <v>0</v>
      </c>
      <c r="P2275">
        <v>0</v>
      </c>
      <c r="Q2275">
        <v>0</v>
      </c>
      <c r="R2275">
        <v>0</v>
      </c>
      <c r="S2275">
        <v>2.83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1.56</v>
      </c>
      <c r="AB2275">
        <v>2</v>
      </c>
      <c r="AC2275" t="s">
        <v>136</v>
      </c>
      <c r="AD2275" t="s">
        <v>128</v>
      </c>
      <c r="AE2275" t="s">
        <v>79</v>
      </c>
      <c r="AF2275" t="s">
        <v>134</v>
      </c>
    </row>
    <row r="2276" spans="1:32">
      <c r="A2276" t="s">
        <v>150</v>
      </c>
      <c r="B2276" t="s">
        <v>42</v>
      </c>
      <c r="C2276" t="s">
        <v>43</v>
      </c>
      <c r="D2276" s="4">
        <v>41488</v>
      </c>
      <c r="E2276" t="s">
        <v>134</v>
      </c>
      <c r="F2276" t="s">
        <v>135</v>
      </c>
      <c r="G2276" t="s">
        <v>127</v>
      </c>
      <c r="H2276" t="s">
        <v>44</v>
      </c>
      <c r="I2276" t="s">
        <v>80</v>
      </c>
      <c r="J2276" t="s">
        <v>48</v>
      </c>
      <c r="K2276">
        <v>125</v>
      </c>
      <c r="L2276">
        <v>82000</v>
      </c>
      <c r="M2276" t="s">
        <v>49</v>
      </c>
      <c r="N2276">
        <v>0</v>
      </c>
      <c r="O2276">
        <v>0</v>
      </c>
      <c r="P2276">
        <v>0</v>
      </c>
      <c r="Q2276">
        <v>0</v>
      </c>
      <c r="R2276">
        <v>0</v>
      </c>
      <c r="S2276">
        <v>3.78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2.08</v>
      </c>
      <c r="AB2276">
        <v>2</v>
      </c>
      <c r="AC2276" t="s">
        <v>136</v>
      </c>
      <c r="AD2276" t="s">
        <v>128</v>
      </c>
      <c r="AE2276" t="s">
        <v>81</v>
      </c>
      <c r="AF2276" t="s">
        <v>134</v>
      </c>
    </row>
    <row r="2277" spans="1:32">
      <c r="A2277" t="s">
        <v>150</v>
      </c>
      <c r="B2277" t="s">
        <v>42</v>
      </c>
      <c r="C2277" t="s">
        <v>43</v>
      </c>
      <c r="D2277" s="4">
        <v>41488</v>
      </c>
      <c r="E2277" t="s">
        <v>134</v>
      </c>
      <c r="F2277" t="s">
        <v>135</v>
      </c>
      <c r="G2277" t="s">
        <v>127</v>
      </c>
      <c r="H2277" t="s">
        <v>44</v>
      </c>
      <c r="I2277" t="s">
        <v>130</v>
      </c>
      <c r="J2277" t="s">
        <v>48</v>
      </c>
      <c r="K2277">
        <v>125</v>
      </c>
      <c r="L2277">
        <v>82000</v>
      </c>
      <c r="M2277" t="s">
        <v>49</v>
      </c>
      <c r="N2277">
        <v>0</v>
      </c>
      <c r="O2277">
        <v>0</v>
      </c>
      <c r="P2277">
        <v>0</v>
      </c>
      <c r="Q2277">
        <v>0</v>
      </c>
      <c r="R2277">
        <v>0</v>
      </c>
      <c r="S2277">
        <v>3.59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1.81</v>
      </c>
      <c r="AB2277">
        <v>2</v>
      </c>
      <c r="AC2277" t="s">
        <v>136</v>
      </c>
      <c r="AD2277" t="s">
        <v>128</v>
      </c>
      <c r="AE2277" t="s">
        <v>131</v>
      </c>
      <c r="AF2277" t="s">
        <v>134</v>
      </c>
    </row>
    <row r="2278" spans="1:32">
      <c r="A2278" t="s">
        <v>150</v>
      </c>
      <c r="B2278" t="s">
        <v>42</v>
      </c>
      <c r="C2278" t="s">
        <v>43</v>
      </c>
      <c r="D2278" s="4">
        <v>41488</v>
      </c>
      <c r="E2278" t="s">
        <v>134</v>
      </c>
      <c r="F2278" t="s">
        <v>137</v>
      </c>
      <c r="G2278" t="s">
        <v>127</v>
      </c>
      <c r="H2278" t="s">
        <v>44</v>
      </c>
      <c r="I2278" t="s">
        <v>58</v>
      </c>
      <c r="J2278" t="s">
        <v>48</v>
      </c>
      <c r="K2278">
        <v>308</v>
      </c>
      <c r="L2278">
        <v>65000</v>
      </c>
      <c r="M2278" t="s">
        <v>49</v>
      </c>
      <c r="N2278">
        <v>0</v>
      </c>
      <c r="O2278">
        <v>0</v>
      </c>
      <c r="P2278">
        <v>0</v>
      </c>
      <c r="Q2278">
        <v>0</v>
      </c>
      <c r="R2278">
        <v>0</v>
      </c>
      <c r="S2278">
        <v>4.47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2.33</v>
      </c>
      <c r="AB2278">
        <v>2</v>
      </c>
      <c r="AC2278" t="s">
        <v>138</v>
      </c>
      <c r="AD2278" t="s">
        <v>128</v>
      </c>
      <c r="AE2278" t="s">
        <v>59</v>
      </c>
      <c r="AF2278" t="s">
        <v>134</v>
      </c>
    </row>
    <row r="2279" spans="1:32">
      <c r="A2279" t="s">
        <v>150</v>
      </c>
      <c r="B2279" t="s">
        <v>42</v>
      </c>
      <c r="C2279" t="s">
        <v>43</v>
      </c>
      <c r="D2279" s="4">
        <v>41488</v>
      </c>
      <c r="E2279" t="s">
        <v>134</v>
      </c>
      <c r="F2279" t="s">
        <v>137</v>
      </c>
      <c r="G2279" t="s">
        <v>127</v>
      </c>
      <c r="H2279" t="s">
        <v>44</v>
      </c>
      <c r="I2279" t="s">
        <v>60</v>
      </c>
      <c r="J2279" t="s">
        <v>48</v>
      </c>
      <c r="K2279">
        <v>308</v>
      </c>
      <c r="L2279">
        <v>65000</v>
      </c>
      <c r="M2279" t="s">
        <v>49</v>
      </c>
      <c r="N2279">
        <v>0</v>
      </c>
      <c r="O2279">
        <v>0</v>
      </c>
      <c r="P2279">
        <v>0</v>
      </c>
      <c r="Q2279">
        <v>0</v>
      </c>
      <c r="R2279">
        <v>0</v>
      </c>
      <c r="S2279">
        <v>4.2300000000000004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2.1800000000000002</v>
      </c>
      <c r="AB2279">
        <v>2</v>
      </c>
      <c r="AC2279" t="s">
        <v>138</v>
      </c>
      <c r="AD2279" t="s">
        <v>128</v>
      </c>
      <c r="AE2279" t="s">
        <v>61</v>
      </c>
      <c r="AF2279" t="s">
        <v>134</v>
      </c>
    </row>
    <row r="2280" spans="1:32">
      <c r="A2280" t="s">
        <v>150</v>
      </c>
      <c r="B2280" t="s">
        <v>42</v>
      </c>
      <c r="C2280" t="s">
        <v>43</v>
      </c>
      <c r="D2280" s="4">
        <v>41488</v>
      </c>
      <c r="E2280" t="s">
        <v>134</v>
      </c>
      <c r="F2280" t="s">
        <v>137</v>
      </c>
      <c r="G2280" t="s">
        <v>127</v>
      </c>
      <c r="H2280" t="s">
        <v>44</v>
      </c>
      <c r="I2280" t="s">
        <v>64</v>
      </c>
      <c r="J2280" t="s">
        <v>48</v>
      </c>
      <c r="K2280">
        <v>308</v>
      </c>
      <c r="L2280">
        <v>65000</v>
      </c>
      <c r="M2280" t="s">
        <v>49</v>
      </c>
      <c r="N2280">
        <v>0</v>
      </c>
      <c r="O2280">
        <v>0</v>
      </c>
      <c r="P2280">
        <v>0</v>
      </c>
      <c r="Q2280">
        <v>0</v>
      </c>
      <c r="R2280">
        <v>0</v>
      </c>
      <c r="S2280">
        <v>4.16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2.12</v>
      </c>
      <c r="AB2280">
        <v>2</v>
      </c>
      <c r="AC2280" t="s">
        <v>138</v>
      </c>
      <c r="AD2280" t="s">
        <v>128</v>
      </c>
      <c r="AE2280" t="s">
        <v>65</v>
      </c>
      <c r="AF2280" t="s">
        <v>134</v>
      </c>
    </row>
    <row r="2281" spans="1:32">
      <c r="A2281" t="s">
        <v>150</v>
      </c>
      <c r="B2281" t="s">
        <v>42</v>
      </c>
      <c r="C2281" t="s">
        <v>43</v>
      </c>
      <c r="D2281" s="4">
        <v>41488</v>
      </c>
      <c r="E2281" t="s">
        <v>134</v>
      </c>
      <c r="F2281" t="s">
        <v>137</v>
      </c>
      <c r="G2281" t="s">
        <v>127</v>
      </c>
      <c r="H2281" t="s">
        <v>44</v>
      </c>
      <c r="I2281" t="s">
        <v>66</v>
      </c>
      <c r="J2281" t="s">
        <v>48</v>
      </c>
      <c r="K2281">
        <v>308</v>
      </c>
      <c r="L2281">
        <v>65000</v>
      </c>
      <c r="M2281" t="s">
        <v>49</v>
      </c>
      <c r="N2281">
        <v>0</v>
      </c>
      <c r="O2281">
        <v>0</v>
      </c>
      <c r="P2281">
        <v>0</v>
      </c>
      <c r="Q2281">
        <v>0</v>
      </c>
      <c r="R2281">
        <v>0</v>
      </c>
      <c r="S2281">
        <v>4.1399999999999997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2.12</v>
      </c>
      <c r="AB2281">
        <v>2</v>
      </c>
      <c r="AC2281" t="s">
        <v>138</v>
      </c>
      <c r="AD2281" t="s">
        <v>128</v>
      </c>
      <c r="AE2281" t="s">
        <v>67</v>
      </c>
      <c r="AF2281" t="s">
        <v>134</v>
      </c>
    </row>
    <row r="2282" spans="1:32">
      <c r="A2282" t="s">
        <v>150</v>
      </c>
      <c r="B2282" t="s">
        <v>42</v>
      </c>
      <c r="C2282" t="s">
        <v>43</v>
      </c>
      <c r="D2282" s="4">
        <v>41488</v>
      </c>
      <c r="E2282" t="s">
        <v>134</v>
      </c>
      <c r="F2282" t="s">
        <v>137</v>
      </c>
      <c r="G2282" t="s">
        <v>127</v>
      </c>
      <c r="H2282" t="s">
        <v>44</v>
      </c>
      <c r="I2282" t="s">
        <v>68</v>
      </c>
      <c r="J2282" t="s">
        <v>48</v>
      </c>
      <c r="K2282">
        <v>308</v>
      </c>
      <c r="L2282">
        <v>65000</v>
      </c>
      <c r="M2282" t="s">
        <v>49</v>
      </c>
      <c r="N2282">
        <v>0</v>
      </c>
      <c r="O2282">
        <v>0</v>
      </c>
      <c r="P2282">
        <v>0</v>
      </c>
      <c r="Q2282">
        <v>0</v>
      </c>
      <c r="R2282">
        <v>0</v>
      </c>
      <c r="S2282">
        <v>3.9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2.11</v>
      </c>
      <c r="AB2282">
        <v>2</v>
      </c>
      <c r="AC2282" t="s">
        <v>138</v>
      </c>
      <c r="AD2282" t="s">
        <v>128</v>
      </c>
      <c r="AE2282" t="s">
        <v>69</v>
      </c>
      <c r="AF2282" t="s">
        <v>134</v>
      </c>
    </row>
    <row r="2283" spans="1:32">
      <c r="A2283" t="s">
        <v>150</v>
      </c>
      <c r="B2283" t="s">
        <v>42</v>
      </c>
      <c r="C2283" t="s">
        <v>43</v>
      </c>
      <c r="D2283" s="4">
        <v>41488</v>
      </c>
      <c r="E2283" t="s">
        <v>134</v>
      </c>
      <c r="F2283" t="s">
        <v>137</v>
      </c>
      <c r="G2283" t="s">
        <v>127</v>
      </c>
      <c r="H2283" t="s">
        <v>44</v>
      </c>
      <c r="I2283" t="s">
        <v>74</v>
      </c>
      <c r="J2283" t="s">
        <v>48</v>
      </c>
      <c r="K2283">
        <v>308</v>
      </c>
      <c r="L2283">
        <v>65000</v>
      </c>
      <c r="M2283" t="s">
        <v>49</v>
      </c>
      <c r="N2283">
        <v>0</v>
      </c>
      <c r="O2283">
        <v>0</v>
      </c>
      <c r="P2283">
        <v>0</v>
      </c>
      <c r="Q2283">
        <v>0</v>
      </c>
      <c r="R2283">
        <v>0</v>
      </c>
      <c r="S2283">
        <v>4.04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2.12</v>
      </c>
      <c r="AB2283">
        <v>2</v>
      </c>
      <c r="AC2283" t="s">
        <v>138</v>
      </c>
      <c r="AD2283" t="s">
        <v>128</v>
      </c>
      <c r="AE2283" t="s">
        <v>75</v>
      </c>
      <c r="AF2283" t="s">
        <v>134</v>
      </c>
    </row>
    <row r="2284" spans="1:32">
      <c r="A2284" t="s">
        <v>150</v>
      </c>
      <c r="B2284" t="s">
        <v>42</v>
      </c>
      <c r="C2284" t="s">
        <v>43</v>
      </c>
      <c r="D2284" s="4">
        <v>41488</v>
      </c>
      <c r="E2284" t="s">
        <v>134</v>
      </c>
      <c r="F2284" t="s">
        <v>137</v>
      </c>
      <c r="G2284" t="s">
        <v>127</v>
      </c>
      <c r="H2284" t="s">
        <v>44</v>
      </c>
      <c r="I2284" t="s">
        <v>76</v>
      </c>
      <c r="J2284" t="s">
        <v>48</v>
      </c>
      <c r="K2284">
        <v>308</v>
      </c>
      <c r="L2284">
        <v>65000</v>
      </c>
      <c r="M2284" t="s">
        <v>49</v>
      </c>
      <c r="N2284">
        <v>0</v>
      </c>
      <c r="O2284">
        <v>0</v>
      </c>
      <c r="P2284">
        <v>0</v>
      </c>
      <c r="Q2284">
        <v>0</v>
      </c>
      <c r="R2284">
        <v>0</v>
      </c>
      <c r="S2284">
        <v>4.0199999999999996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2.15</v>
      </c>
      <c r="AB2284">
        <v>2</v>
      </c>
      <c r="AC2284" t="s">
        <v>138</v>
      </c>
      <c r="AD2284" t="s">
        <v>128</v>
      </c>
      <c r="AE2284" t="s">
        <v>77</v>
      </c>
      <c r="AF2284" t="s">
        <v>134</v>
      </c>
    </row>
    <row r="2285" spans="1:32">
      <c r="A2285" t="s">
        <v>150</v>
      </c>
      <c r="B2285" t="s">
        <v>42</v>
      </c>
      <c r="C2285" t="s">
        <v>43</v>
      </c>
      <c r="D2285" s="4">
        <v>41488</v>
      </c>
      <c r="E2285" t="s">
        <v>134</v>
      </c>
      <c r="F2285" t="s">
        <v>137</v>
      </c>
      <c r="G2285" t="s">
        <v>127</v>
      </c>
      <c r="H2285" t="s">
        <v>44</v>
      </c>
      <c r="I2285" t="s">
        <v>78</v>
      </c>
      <c r="J2285" t="s">
        <v>48</v>
      </c>
      <c r="K2285">
        <v>308</v>
      </c>
      <c r="L2285">
        <v>65000</v>
      </c>
      <c r="M2285" t="s">
        <v>49</v>
      </c>
      <c r="N2285">
        <v>0</v>
      </c>
      <c r="O2285">
        <v>0</v>
      </c>
      <c r="P2285">
        <v>0</v>
      </c>
      <c r="Q2285">
        <v>0</v>
      </c>
      <c r="R2285">
        <v>0</v>
      </c>
      <c r="S2285">
        <v>3.5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1.82</v>
      </c>
      <c r="AB2285">
        <v>2</v>
      </c>
      <c r="AC2285" t="s">
        <v>138</v>
      </c>
      <c r="AD2285" t="s">
        <v>128</v>
      </c>
      <c r="AE2285" t="s">
        <v>79</v>
      </c>
      <c r="AF2285" t="s">
        <v>134</v>
      </c>
    </row>
    <row r="2286" spans="1:32">
      <c r="A2286" t="s">
        <v>150</v>
      </c>
      <c r="B2286" t="s">
        <v>42</v>
      </c>
      <c r="C2286" t="s">
        <v>43</v>
      </c>
      <c r="D2286" s="4">
        <v>41488</v>
      </c>
      <c r="E2286" t="s">
        <v>134</v>
      </c>
      <c r="F2286" t="s">
        <v>137</v>
      </c>
      <c r="G2286" t="s">
        <v>127</v>
      </c>
      <c r="H2286" t="s">
        <v>44</v>
      </c>
      <c r="I2286" t="s">
        <v>80</v>
      </c>
      <c r="J2286" t="s">
        <v>48</v>
      </c>
      <c r="K2286">
        <v>308</v>
      </c>
      <c r="L2286">
        <v>65000</v>
      </c>
      <c r="M2286" t="s">
        <v>49</v>
      </c>
      <c r="N2286">
        <v>0</v>
      </c>
      <c r="O2286">
        <v>0</v>
      </c>
      <c r="P2286">
        <v>0</v>
      </c>
      <c r="Q2286">
        <v>0</v>
      </c>
      <c r="R2286">
        <v>0</v>
      </c>
      <c r="S2286">
        <v>4.42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2.44</v>
      </c>
      <c r="AB2286">
        <v>2</v>
      </c>
      <c r="AC2286" t="s">
        <v>138</v>
      </c>
      <c r="AD2286" t="s">
        <v>128</v>
      </c>
      <c r="AE2286" t="s">
        <v>81</v>
      </c>
      <c r="AF2286" t="s">
        <v>134</v>
      </c>
    </row>
    <row r="2287" spans="1:32">
      <c r="A2287" t="s">
        <v>150</v>
      </c>
      <c r="B2287" t="s">
        <v>42</v>
      </c>
      <c r="C2287" t="s">
        <v>43</v>
      </c>
      <c r="D2287" s="4">
        <v>41488</v>
      </c>
      <c r="E2287" t="s">
        <v>134</v>
      </c>
      <c r="F2287" t="s">
        <v>137</v>
      </c>
      <c r="G2287" t="s">
        <v>127</v>
      </c>
      <c r="H2287" t="s">
        <v>44</v>
      </c>
      <c r="I2287" t="s">
        <v>130</v>
      </c>
      <c r="J2287" t="s">
        <v>48</v>
      </c>
      <c r="K2287">
        <v>308</v>
      </c>
      <c r="L2287">
        <v>65000</v>
      </c>
      <c r="M2287" t="s">
        <v>49</v>
      </c>
      <c r="N2287">
        <v>0</v>
      </c>
      <c r="O2287">
        <v>0</v>
      </c>
      <c r="P2287">
        <v>0</v>
      </c>
      <c r="Q2287">
        <v>0</v>
      </c>
      <c r="R2287">
        <v>0</v>
      </c>
      <c r="S2287">
        <v>4.1100000000000003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2.14</v>
      </c>
      <c r="AB2287">
        <v>2</v>
      </c>
      <c r="AC2287" t="s">
        <v>138</v>
      </c>
      <c r="AD2287" t="s">
        <v>128</v>
      </c>
      <c r="AE2287" t="s">
        <v>131</v>
      </c>
      <c r="AF2287" t="s">
        <v>134</v>
      </c>
    </row>
    <row r="2288" spans="1:32">
      <c r="A2288" t="s">
        <v>150</v>
      </c>
      <c r="B2288" t="s">
        <v>42</v>
      </c>
      <c r="C2288" t="s">
        <v>43</v>
      </c>
      <c r="D2288" s="4">
        <v>41488</v>
      </c>
      <c r="E2288" t="s">
        <v>134</v>
      </c>
      <c r="F2288" t="s">
        <v>120</v>
      </c>
      <c r="G2288" t="s">
        <v>127</v>
      </c>
      <c r="H2288" t="s">
        <v>44</v>
      </c>
      <c r="I2288" t="s">
        <v>58</v>
      </c>
      <c r="J2288" t="s">
        <v>48</v>
      </c>
      <c r="K2288">
        <v>58.3</v>
      </c>
      <c r="L2288">
        <v>500000</v>
      </c>
      <c r="M2288" t="s">
        <v>49</v>
      </c>
      <c r="N2288">
        <v>0</v>
      </c>
      <c r="O2288">
        <v>0</v>
      </c>
      <c r="P2288">
        <v>0</v>
      </c>
      <c r="Q2288">
        <v>0</v>
      </c>
      <c r="R2288">
        <v>0</v>
      </c>
      <c r="S2288">
        <v>4.3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2.19</v>
      </c>
      <c r="AB2288">
        <v>2</v>
      </c>
      <c r="AC2288" t="s">
        <v>121</v>
      </c>
      <c r="AD2288" t="s">
        <v>128</v>
      </c>
      <c r="AE2288" t="s">
        <v>59</v>
      </c>
      <c r="AF2288" t="s">
        <v>134</v>
      </c>
    </row>
    <row r="2289" spans="1:32">
      <c r="A2289" t="s">
        <v>150</v>
      </c>
      <c r="B2289" t="s">
        <v>42</v>
      </c>
      <c r="C2289" t="s">
        <v>43</v>
      </c>
      <c r="D2289" s="4">
        <v>41488</v>
      </c>
      <c r="E2289" t="s">
        <v>134</v>
      </c>
      <c r="F2289" t="s">
        <v>120</v>
      </c>
      <c r="G2289" t="s">
        <v>127</v>
      </c>
      <c r="H2289" t="s">
        <v>44</v>
      </c>
      <c r="I2289" t="s">
        <v>60</v>
      </c>
      <c r="J2289" t="s">
        <v>48</v>
      </c>
      <c r="K2289">
        <v>58.3</v>
      </c>
      <c r="L2289">
        <v>500000</v>
      </c>
      <c r="M2289" t="s">
        <v>49</v>
      </c>
      <c r="N2289">
        <v>0</v>
      </c>
      <c r="O2289">
        <v>0</v>
      </c>
      <c r="P2289">
        <v>0</v>
      </c>
      <c r="Q2289">
        <v>0</v>
      </c>
      <c r="R2289">
        <v>0</v>
      </c>
      <c r="S2289">
        <v>4.01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2.0299999999999998</v>
      </c>
      <c r="AB2289">
        <v>2</v>
      </c>
      <c r="AC2289" t="s">
        <v>121</v>
      </c>
      <c r="AD2289" t="s">
        <v>128</v>
      </c>
      <c r="AE2289" t="s">
        <v>61</v>
      </c>
      <c r="AF2289" t="s">
        <v>134</v>
      </c>
    </row>
    <row r="2290" spans="1:32">
      <c r="A2290" t="s">
        <v>150</v>
      </c>
      <c r="B2290" t="s">
        <v>42</v>
      </c>
      <c r="C2290" t="s">
        <v>43</v>
      </c>
      <c r="D2290" s="4">
        <v>41488</v>
      </c>
      <c r="E2290" t="s">
        <v>134</v>
      </c>
      <c r="F2290" t="s">
        <v>120</v>
      </c>
      <c r="G2290" t="s">
        <v>127</v>
      </c>
      <c r="H2290" t="s">
        <v>44</v>
      </c>
      <c r="I2290" t="s">
        <v>64</v>
      </c>
      <c r="J2290" t="s">
        <v>48</v>
      </c>
      <c r="K2290">
        <v>58.3</v>
      </c>
      <c r="L2290">
        <v>500000</v>
      </c>
      <c r="M2290" t="s">
        <v>49</v>
      </c>
      <c r="N2290">
        <v>0</v>
      </c>
      <c r="O2290">
        <v>0</v>
      </c>
      <c r="P2290">
        <v>0</v>
      </c>
      <c r="Q2290">
        <v>0</v>
      </c>
      <c r="R2290">
        <v>0</v>
      </c>
      <c r="S2290">
        <v>3.93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1.98</v>
      </c>
      <c r="AB2290">
        <v>2</v>
      </c>
      <c r="AC2290" t="s">
        <v>121</v>
      </c>
      <c r="AD2290" t="s">
        <v>128</v>
      </c>
      <c r="AE2290" t="s">
        <v>65</v>
      </c>
      <c r="AF2290" t="s">
        <v>134</v>
      </c>
    </row>
    <row r="2291" spans="1:32">
      <c r="A2291" t="s">
        <v>150</v>
      </c>
      <c r="B2291" t="s">
        <v>42</v>
      </c>
      <c r="C2291" t="s">
        <v>43</v>
      </c>
      <c r="D2291" s="4">
        <v>41488</v>
      </c>
      <c r="E2291" t="s">
        <v>134</v>
      </c>
      <c r="F2291" t="s">
        <v>120</v>
      </c>
      <c r="G2291" t="s">
        <v>127</v>
      </c>
      <c r="H2291" t="s">
        <v>44</v>
      </c>
      <c r="I2291" t="s">
        <v>66</v>
      </c>
      <c r="J2291" t="s">
        <v>48</v>
      </c>
      <c r="K2291">
        <v>58.3</v>
      </c>
      <c r="L2291">
        <v>500000</v>
      </c>
      <c r="M2291" t="s">
        <v>49</v>
      </c>
      <c r="N2291">
        <v>0</v>
      </c>
      <c r="O2291">
        <v>0</v>
      </c>
      <c r="P2291">
        <v>0</v>
      </c>
      <c r="Q2291">
        <v>0</v>
      </c>
      <c r="R2291">
        <v>0</v>
      </c>
      <c r="S2291">
        <v>3.85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1.98</v>
      </c>
      <c r="AB2291">
        <v>2</v>
      </c>
      <c r="AC2291" t="s">
        <v>121</v>
      </c>
      <c r="AD2291" t="s">
        <v>128</v>
      </c>
      <c r="AE2291" t="s">
        <v>67</v>
      </c>
      <c r="AF2291" t="s">
        <v>134</v>
      </c>
    </row>
    <row r="2292" spans="1:32">
      <c r="A2292" t="s">
        <v>150</v>
      </c>
      <c r="B2292" t="s">
        <v>42</v>
      </c>
      <c r="C2292" t="s">
        <v>43</v>
      </c>
      <c r="D2292" s="4">
        <v>41488</v>
      </c>
      <c r="E2292" t="s">
        <v>134</v>
      </c>
      <c r="F2292" t="s">
        <v>120</v>
      </c>
      <c r="G2292" t="s">
        <v>127</v>
      </c>
      <c r="H2292" t="s">
        <v>44</v>
      </c>
      <c r="I2292" t="s">
        <v>68</v>
      </c>
      <c r="J2292" t="s">
        <v>48</v>
      </c>
      <c r="K2292">
        <v>58.3</v>
      </c>
      <c r="L2292">
        <v>500000</v>
      </c>
      <c r="M2292" t="s">
        <v>49</v>
      </c>
      <c r="N2292">
        <v>0</v>
      </c>
      <c r="O2292">
        <v>0</v>
      </c>
      <c r="P2292">
        <v>0</v>
      </c>
      <c r="Q2292">
        <v>0</v>
      </c>
      <c r="R2292">
        <v>0</v>
      </c>
      <c r="S2292">
        <v>3.06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1.97</v>
      </c>
      <c r="AB2292">
        <v>2</v>
      </c>
      <c r="AC2292" t="s">
        <v>121</v>
      </c>
      <c r="AD2292" t="s">
        <v>128</v>
      </c>
      <c r="AE2292" t="s">
        <v>69</v>
      </c>
      <c r="AF2292" t="s">
        <v>134</v>
      </c>
    </row>
    <row r="2293" spans="1:32">
      <c r="A2293" t="s">
        <v>150</v>
      </c>
      <c r="B2293" t="s">
        <v>42</v>
      </c>
      <c r="C2293" t="s">
        <v>43</v>
      </c>
      <c r="D2293" s="4">
        <v>41488</v>
      </c>
      <c r="E2293" t="s">
        <v>134</v>
      </c>
      <c r="F2293" t="s">
        <v>120</v>
      </c>
      <c r="G2293" t="s">
        <v>127</v>
      </c>
      <c r="H2293" t="s">
        <v>44</v>
      </c>
      <c r="I2293" t="s">
        <v>74</v>
      </c>
      <c r="J2293" t="s">
        <v>48</v>
      </c>
      <c r="K2293">
        <v>58.3</v>
      </c>
      <c r="L2293">
        <v>500000</v>
      </c>
      <c r="M2293" t="s">
        <v>49</v>
      </c>
      <c r="N2293">
        <v>0</v>
      </c>
      <c r="O2293">
        <v>0</v>
      </c>
      <c r="P2293">
        <v>0</v>
      </c>
      <c r="Q2293">
        <v>0</v>
      </c>
      <c r="R2293">
        <v>0</v>
      </c>
      <c r="S2293">
        <v>3.39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1.98</v>
      </c>
      <c r="AB2293">
        <v>2</v>
      </c>
      <c r="AC2293" t="s">
        <v>121</v>
      </c>
      <c r="AD2293" t="s">
        <v>128</v>
      </c>
      <c r="AE2293" t="s">
        <v>75</v>
      </c>
      <c r="AF2293" t="s">
        <v>134</v>
      </c>
    </row>
    <row r="2294" spans="1:32">
      <c r="A2294" t="s">
        <v>150</v>
      </c>
      <c r="B2294" t="s">
        <v>42</v>
      </c>
      <c r="C2294" t="s">
        <v>43</v>
      </c>
      <c r="D2294" s="4">
        <v>41488</v>
      </c>
      <c r="E2294" t="s">
        <v>134</v>
      </c>
      <c r="F2294" t="s">
        <v>120</v>
      </c>
      <c r="G2294" t="s">
        <v>127</v>
      </c>
      <c r="H2294" t="s">
        <v>44</v>
      </c>
      <c r="I2294" t="s">
        <v>76</v>
      </c>
      <c r="J2294" t="s">
        <v>48</v>
      </c>
      <c r="K2294">
        <v>58.3</v>
      </c>
      <c r="L2294">
        <v>500000</v>
      </c>
      <c r="M2294" t="s">
        <v>49</v>
      </c>
      <c r="N2294">
        <v>0</v>
      </c>
      <c r="O2294">
        <v>0</v>
      </c>
      <c r="P2294">
        <v>0</v>
      </c>
      <c r="Q2294">
        <v>0</v>
      </c>
      <c r="R2294">
        <v>0</v>
      </c>
      <c r="S2294">
        <v>3.31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2.0099999999999998</v>
      </c>
      <c r="AB2294">
        <v>2</v>
      </c>
      <c r="AC2294" t="s">
        <v>121</v>
      </c>
      <c r="AD2294" t="s">
        <v>128</v>
      </c>
      <c r="AE2294" t="s">
        <v>77</v>
      </c>
      <c r="AF2294" t="s">
        <v>134</v>
      </c>
    </row>
    <row r="2295" spans="1:32">
      <c r="A2295" t="s">
        <v>150</v>
      </c>
      <c r="B2295" t="s">
        <v>42</v>
      </c>
      <c r="C2295" t="s">
        <v>43</v>
      </c>
      <c r="D2295" s="4">
        <v>41488</v>
      </c>
      <c r="E2295" t="s">
        <v>134</v>
      </c>
      <c r="F2295" t="s">
        <v>120</v>
      </c>
      <c r="G2295" t="s">
        <v>127</v>
      </c>
      <c r="H2295" t="s">
        <v>44</v>
      </c>
      <c r="I2295" t="s">
        <v>78</v>
      </c>
      <c r="J2295" t="s">
        <v>48</v>
      </c>
      <c r="K2295">
        <v>58.3</v>
      </c>
      <c r="L2295">
        <v>500000</v>
      </c>
      <c r="M2295" t="s">
        <v>49</v>
      </c>
      <c r="N2295">
        <v>0</v>
      </c>
      <c r="O2295">
        <v>0</v>
      </c>
      <c r="P2295">
        <v>0</v>
      </c>
      <c r="Q2295">
        <v>0</v>
      </c>
      <c r="R2295">
        <v>0</v>
      </c>
      <c r="S2295">
        <v>2.7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1.7</v>
      </c>
      <c r="AB2295">
        <v>2</v>
      </c>
      <c r="AC2295" t="s">
        <v>121</v>
      </c>
      <c r="AD2295" t="s">
        <v>128</v>
      </c>
      <c r="AE2295" t="s">
        <v>79</v>
      </c>
      <c r="AF2295" t="s">
        <v>134</v>
      </c>
    </row>
    <row r="2296" spans="1:32">
      <c r="A2296" t="s">
        <v>150</v>
      </c>
      <c r="B2296" t="s">
        <v>42</v>
      </c>
      <c r="C2296" t="s">
        <v>43</v>
      </c>
      <c r="D2296" s="4">
        <v>41488</v>
      </c>
      <c r="E2296" t="s">
        <v>134</v>
      </c>
      <c r="F2296" t="s">
        <v>120</v>
      </c>
      <c r="G2296" t="s">
        <v>127</v>
      </c>
      <c r="H2296" t="s">
        <v>44</v>
      </c>
      <c r="I2296" t="s">
        <v>80</v>
      </c>
      <c r="J2296" t="s">
        <v>48</v>
      </c>
      <c r="K2296">
        <v>58.3</v>
      </c>
      <c r="L2296">
        <v>500000</v>
      </c>
      <c r="M2296" t="s">
        <v>49</v>
      </c>
      <c r="N2296">
        <v>0</v>
      </c>
      <c r="O2296">
        <v>0</v>
      </c>
      <c r="P2296">
        <v>0</v>
      </c>
      <c r="Q2296">
        <v>0</v>
      </c>
      <c r="R2296">
        <v>0</v>
      </c>
      <c r="S2296">
        <v>3.52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2.2799999999999998</v>
      </c>
      <c r="AB2296">
        <v>2</v>
      </c>
      <c r="AC2296" t="s">
        <v>121</v>
      </c>
      <c r="AD2296" t="s">
        <v>128</v>
      </c>
      <c r="AE2296" t="s">
        <v>81</v>
      </c>
      <c r="AF2296" t="s">
        <v>134</v>
      </c>
    </row>
    <row r="2297" spans="1:32">
      <c r="A2297" t="s">
        <v>150</v>
      </c>
      <c r="B2297" t="s">
        <v>42</v>
      </c>
      <c r="C2297" t="s">
        <v>43</v>
      </c>
      <c r="D2297" s="4">
        <v>41537</v>
      </c>
      <c r="E2297" t="s">
        <v>134</v>
      </c>
      <c r="F2297" t="s">
        <v>120</v>
      </c>
      <c r="G2297" t="s">
        <v>127</v>
      </c>
      <c r="H2297" t="s">
        <v>44</v>
      </c>
      <c r="I2297" t="s">
        <v>130</v>
      </c>
      <c r="J2297" t="s">
        <v>48</v>
      </c>
      <c r="K2297">
        <v>58.3</v>
      </c>
      <c r="L2297">
        <v>500000</v>
      </c>
      <c r="M2297" t="s">
        <v>49</v>
      </c>
      <c r="N2297">
        <v>0</v>
      </c>
      <c r="O2297">
        <v>0</v>
      </c>
      <c r="P2297">
        <v>0</v>
      </c>
      <c r="Q2297">
        <v>0</v>
      </c>
      <c r="R2297">
        <v>0</v>
      </c>
      <c r="S2297">
        <v>3.63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1.99</v>
      </c>
      <c r="AB2297">
        <v>2</v>
      </c>
      <c r="AC2297" t="s">
        <v>121</v>
      </c>
      <c r="AD2297" t="s">
        <v>128</v>
      </c>
      <c r="AE2297" t="s">
        <v>131</v>
      </c>
      <c r="AF2297" t="s">
        <v>134</v>
      </c>
    </row>
    <row r="2298" spans="1:32">
      <c r="A2298" t="s">
        <v>150</v>
      </c>
      <c r="B2298" t="s">
        <v>42</v>
      </c>
      <c r="C2298" t="s">
        <v>43</v>
      </c>
      <c r="D2298" s="4">
        <v>41537</v>
      </c>
      <c r="E2298" t="s">
        <v>134</v>
      </c>
      <c r="F2298" t="s">
        <v>120</v>
      </c>
      <c r="G2298" t="s">
        <v>46</v>
      </c>
      <c r="H2298" t="s">
        <v>44</v>
      </c>
      <c r="I2298" t="s">
        <v>130</v>
      </c>
      <c r="J2298" t="s">
        <v>48</v>
      </c>
      <c r="K2298">
        <v>58.3</v>
      </c>
      <c r="L2298">
        <v>500000</v>
      </c>
      <c r="M2298" t="s">
        <v>49</v>
      </c>
      <c r="N2298">
        <v>0</v>
      </c>
      <c r="O2298">
        <v>0</v>
      </c>
      <c r="P2298">
        <v>0</v>
      </c>
      <c r="Q2298">
        <v>0</v>
      </c>
      <c r="R2298">
        <v>0</v>
      </c>
      <c r="S2298">
        <v>1.98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1.98</v>
      </c>
      <c r="AB2298">
        <v>2</v>
      </c>
      <c r="AC2298" t="s">
        <v>121</v>
      </c>
      <c r="AD2298" t="s">
        <v>46</v>
      </c>
      <c r="AE2298" t="s">
        <v>131</v>
      </c>
      <c r="AF2298" t="s">
        <v>134</v>
      </c>
    </row>
    <row r="2299" spans="1:32">
      <c r="A2299" t="s">
        <v>150</v>
      </c>
      <c r="B2299" t="s">
        <v>42</v>
      </c>
      <c r="C2299" t="s">
        <v>43</v>
      </c>
      <c r="D2299" s="4">
        <v>41488</v>
      </c>
      <c r="E2299" t="s">
        <v>134</v>
      </c>
      <c r="F2299" t="s">
        <v>139</v>
      </c>
      <c r="G2299" t="s">
        <v>127</v>
      </c>
      <c r="H2299" t="s">
        <v>44</v>
      </c>
      <c r="I2299" t="s">
        <v>58</v>
      </c>
      <c r="J2299" t="s">
        <v>48</v>
      </c>
      <c r="K2299">
        <v>80.2</v>
      </c>
      <c r="L2299">
        <v>41000</v>
      </c>
      <c r="M2299" t="s">
        <v>49</v>
      </c>
      <c r="N2299">
        <v>0</v>
      </c>
      <c r="O2299">
        <v>0</v>
      </c>
      <c r="P2299">
        <v>0</v>
      </c>
      <c r="Q2299">
        <v>1.57</v>
      </c>
      <c r="R2299">
        <v>3.5300000000000002E-4</v>
      </c>
      <c r="S2299">
        <v>4.18</v>
      </c>
      <c r="T2299">
        <v>0</v>
      </c>
      <c r="U2299">
        <v>0</v>
      </c>
      <c r="V2299">
        <v>0</v>
      </c>
      <c r="W2299">
        <v>0.29799999999999999</v>
      </c>
      <c r="X2299">
        <v>2.4399999999999999E-4</v>
      </c>
      <c r="Y2299">
        <v>2.5299999999999998</v>
      </c>
      <c r="AB2299">
        <v>2</v>
      </c>
      <c r="AC2299" t="s">
        <v>140</v>
      </c>
      <c r="AD2299" t="s">
        <v>128</v>
      </c>
      <c r="AE2299" t="s">
        <v>59</v>
      </c>
      <c r="AF2299" t="s">
        <v>134</v>
      </c>
    </row>
    <row r="2300" spans="1:32">
      <c r="A2300" t="s">
        <v>150</v>
      </c>
      <c r="B2300" t="s">
        <v>42</v>
      </c>
      <c r="C2300" t="s">
        <v>43</v>
      </c>
      <c r="D2300" s="4">
        <v>41488</v>
      </c>
      <c r="E2300" t="s">
        <v>134</v>
      </c>
      <c r="F2300" t="s">
        <v>139</v>
      </c>
      <c r="G2300" t="s">
        <v>127</v>
      </c>
      <c r="H2300" t="s">
        <v>44</v>
      </c>
      <c r="I2300" t="s">
        <v>60</v>
      </c>
      <c r="J2300" t="s">
        <v>48</v>
      </c>
      <c r="K2300">
        <v>80.2</v>
      </c>
      <c r="L2300">
        <v>41000</v>
      </c>
      <c r="M2300" t="s">
        <v>49</v>
      </c>
      <c r="N2300">
        <v>0</v>
      </c>
      <c r="O2300">
        <v>0</v>
      </c>
      <c r="P2300">
        <v>0</v>
      </c>
      <c r="Q2300">
        <v>2.46</v>
      </c>
      <c r="R2300">
        <v>8.61E-4</v>
      </c>
      <c r="S2300">
        <v>4.05</v>
      </c>
      <c r="T2300">
        <v>0</v>
      </c>
      <c r="U2300">
        <v>0</v>
      </c>
      <c r="V2300">
        <v>0</v>
      </c>
      <c r="W2300">
        <v>0.44800000000000001</v>
      </c>
      <c r="X2300">
        <v>1.6200000000000001E-4</v>
      </c>
      <c r="Y2300">
        <v>2.37</v>
      </c>
      <c r="AB2300">
        <v>2</v>
      </c>
      <c r="AC2300" t="s">
        <v>140</v>
      </c>
      <c r="AD2300" t="s">
        <v>128</v>
      </c>
      <c r="AE2300" t="s">
        <v>61</v>
      </c>
      <c r="AF2300" t="s">
        <v>134</v>
      </c>
    </row>
    <row r="2301" spans="1:32">
      <c r="A2301" t="s">
        <v>150</v>
      </c>
      <c r="B2301" t="s">
        <v>42</v>
      </c>
      <c r="C2301" t="s">
        <v>43</v>
      </c>
      <c r="D2301" s="4">
        <v>41488</v>
      </c>
      <c r="E2301" t="s">
        <v>134</v>
      </c>
      <c r="F2301" t="s">
        <v>139</v>
      </c>
      <c r="G2301" t="s">
        <v>127</v>
      </c>
      <c r="H2301" t="s">
        <v>44</v>
      </c>
      <c r="I2301" t="s">
        <v>64</v>
      </c>
      <c r="J2301" t="s">
        <v>48</v>
      </c>
      <c r="K2301">
        <v>80.2</v>
      </c>
      <c r="L2301">
        <v>41000</v>
      </c>
      <c r="M2301" t="s">
        <v>49</v>
      </c>
      <c r="N2301">
        <v>0</v>
      </c>
      <c r="O2301">
        <v>0</v>
      </c>
      <c r="P2301">
        <v>0</v>
      </c>
      <c r="Q2301">
        <v>2.91</v>
      </c>
      <c r="R2301">
        <v>8.6300000000000005E-4</v>
      </c>
      <c r="S2301">
        <v>4.0199999999999996</v>
      </c>
      <c r="T2301">
        <v>0</v>
      </c>
      <c r="U2301">
        <v>0</v>
      </c>
      <c r="V2301">
        <v>0</v>
      </c>
      <c r="W2301">
        <v>0.48099999999999998</v>
      </c>
      <c r="X2301">
        <v>1.7000000000000001E-4</v>
      </c>
      <c r="Y2301">
        <v>2.3199999999999998</v>
      </c>
      <c r="AB2301">
        <v>2</v>
      </c>
      <c r="AC2301" t="s">
        <v>140</v>
      </c>
      <c r="AD2301" t="s">
        <v>128</v>
      </c>
      <c r="AE2301" t="s">
        <v>65</v>
      </c>
      <c r="AF2301" t="s">
        <v>134</v>
      </c>
    </row>
    <row r="2302" spans="1:32">
      <c r="A2302" t="s">
        <v>150</v>
      </c>
      <c r="B2302" t="s">
        <v>42</v>
      </c>
      <c r="C2302" t="s">
        <v>43</v>
      </c>
      <c r="D2302" s="4">
        <v>41488</v>
      </c>
      <c r="E2302" t="s">
        <v>134</v>
      </c>
      <c r="F2302" t="s">
        <v>139</v>
      </c>
      <c r="G2302" t="s">
        <v>127</v>
      </c>
      <c r="H2302" t="s">
        <v>44</v>
      </c>
      <c r="I2302" t="s">
        <v>66</v>
      </c>
      <c r="J2302" t="s">
        <v>48</v>
      </c>
      <c r="K2302">
        <v>80.2</v>
      </c>
      <c r="L2302">
        <v>41000</v>
      </c>
      <c r="M2302" t="s">
        <v>49</v>
      </c>
      <c r="N2302">
        <v>0</v>
      </c>
      <c r="O2302">
        <v>0</v>
      </c>
      <c r="P2302">
        <v>0</v>
      </c>
      <c r="Q2302">
        <v>3</v>
      </c>
      <c r="R2302">
        <v>9.2800000000000001E-4</v>
      </c>
      <c r="S2302">
        <v>4.0199999999999996</v>
      </c>
      <c r="T2302">
        <v>0</v>
      </c>
      <c r="U2302">
        <v>0</v>
      </c>
      <c r="V2302">
        <v>0</v>
      </c>
      <c r="W2302">
        <v>0.58299999999999996</v>
      </c>
      <c r="X2302">
        <v>1.3200000000000001E-4</v>
      </c>
      <c r="Y2302">
        <v>2.33</v>
      </c>
      <c r="AB2302">
        <v>2</v>
      </c>
      <c r="AC2302" t="s">
        <v>140</v>
      </c>
      <c r="AD2302" t="s">
        <v>128</v>
      </c>
      <c r="AE2302" t="s">
        <v>67</v>
      </c>
      <c r="AF2302" t="s">
        <v>134</v>
      </c>
    </row>
    <row r="2303" spans="1:32">
      <c r="A2303" t="s">
        <v>150</v>
      </c>
      <c r="B2303" t="s">
        <v>42</v>
      </c>
      <c r="C2303" t="s">
        <v>43</v>
      </c>
      <c r="D2303" s="4">
        <v>41488</v>
      </c>
      <c r="E2303" t="s">
        <v>134</v>
      </c>
      <c r="F2303" t="s">
        <v>139</v>
      </c>
      <c r="G2303" t="s">
        <v>127</v>
      </c>
      <c r="H2303" t="s">
        <v>44</v>
      </c>
      <c r="I2303" t="s">
        <v>68</v>
      </c>
      <c r="J2303" t="s">
        <v>48</v>
      </c>
      <c r="K2303">
        <v>80.2</v>
      </c>
      <c r="L2303">
        <v>41000</v>
      </c>
      <c r="M2303" t="s">
        <v>49</v>
      </c>
      <c r="N2303">
        <v>0</v>
      </c>
      <c r="O2303">
        <v>0</v>
      </c>
      <c r="P2303">
        <v>0</v>
      </c>
      <c r="Q2303">
        <v>2.64</v>
      </c>
      <c r="R2303">
        <v>6.2299999999999996E-4</v>
      </c>
      <c r="S2303">
        <v>3.64</v>
      </c>
      <c r="T2303">
        <v>0</v>
      </c>
      <c r="U2303">
        <v>0</v>
      </c>
      <c r="V2303">
        <v>0</v>
      </c>
      <c r="W2303">
        <v>0.57399999999999995</v>
      </c>
      <c r="X2303">
        <v>1.7200000000000001E-4</v>
      </c>
      <c r="Y2303">
        <v>2.3199999999999998</v>
      </c>
      <c r="AB2303">
        <v>2</v>
      </c>
      <c r="AC2303" t="s">
        <v>140</v>
      </c>
      <c r="AD2303" t="s">
        <v>128</v>
      </c>
      <c r="AE2303" t="s">
        <v>69</v>
      </c>
      <c r="AF2303" t="s">
        <v>134</v>
      </c>
    </row>
    <row r="2304" spans="1:32">
      <c r="A2304" t="s">
        <v>150</v>
      </c>
      <c r="B2304" t="s">
        <v>42</v>
      </c>
      <c r="C2304" t="s">
        <v>43</v>
      </c>
      <c r="D2304" s="4">
        <v>41488</v>
      </c>
      <c r="E2304" t="s">
        <v>134</v>
      </c>
      <c r="F2304" t="s">
        <v>139</v>
      </c>
      <c r="G2304" t="s">
        <v>127</v>
      </c>
      <c r="H2304" t="s">
        <v>44</v>
      </c>
      <c r="I2304" t="s">
        <v>74</v>
      </c>
      <c r="J2304" t="s">
        <v>48</v>
      </c>
      <c r="K2304">
        <v>80.2</v>
      </c>
      <c r="L2304">
        <v>41000</v>
      </c>
      <c r="M2304" t="s">
        <v>49</v>
      </c>
      <c r="N2304">
        <v>0</v>
      </c>
      <c r="O2304">
        <v>0</v>
      </c>
      <c r="P2304">
        <v>0</v>
      </c>
      <c r="Q2304">
        <v>2.95</v>
      </c>
      <c r="R2304">
        <v>9.3300000000000002E-4</v>
      </c>
      <c r="S2304">
        <v>3.86</v>
      </c>
      <c r="T2304">
        <v>0</v>
      </c>
      <c r="U2304">
        <v>0</v>
      </c>
      <c r="V2304">
        <v>0</v>
      </c>
      <c r="W2304">
        <v>0.60399999999999998</v>
      </c>
      <c r="X2304">
        <v>1.8799999999999999E-4</v>
      </c>
      <c r="Y2304">
        <v>2.33</v>
      </c>
      <c r="AB2304">
        <v>2</v>
      </c>
      <c r="AC2304" t="s">
        <v>140</v>
      </c>
      <c r="AD2304" t="s">
        <v>128</v>
      </c>
      <c r="AE2304" t="s">
        <v>75</v>
      </c>
      <c r="AF2304" t="s">
        <v>134</v>
      </c>
    </row>
    <row r="2305" spans="1:32">
      <c r="A2305" t="s">
        <v>150</v>
      </c>
      <c r="B2305" t="s">
        <v>42</v>
      </c>
      <c r="C2305" t="s">
        <v>43</v>
      </c>
      <c r="D2305" s="4">
        <v>41488</v>
      </c>
      <c r="E2305" t="s">
        <v>134</v>
      </c>
      <c r="F2305" t="s">
        <v>139</v>
      </c>
      <c r="G2305" t="s">
        <v>127</v>
      </c>
      <c r="H2305" t="s">
        <v>44</v>
      </c>
      <c r="I2305" t="s">
        <v>76</v>
      </c>
      <c r="J2305" t="s">
        <v>48</v>
      </c>
      <c r="K2305">
        <v>80.2</v>
      </c>
      <c r="L2305">
        <v>41000</v>
      </c>
      <c r="M2305" t="s">
        <v>49</v>
      </c>
      <c r="N2305">
        <v>0</v>
      </c>
      <c r="O2305">
        <v>0</v>
      </c>
      <c r="P2305">
        <v>0</v>
      </c>
      <c r="Q2305">
        <v>2.69</v>
      </c>
      <c r="R2305">
        <v>9.5699999999999995E-4</v>
      </c>
      <c r="S2305">
        <v>3.83</v>
      </c>
      <c r="T2305">
        <v>0</v>
      </c>
      <c r="U2305">
        <v>0</v>
      </c>
      <c r="V2305">
        <v>0</v>
      </c>
      <c r="W2305">
        <v>0.56100000000000005</v>
      </c>
      <c r="X2305">
        <v>1.9699999999999999E-4</v>
      </c>
      <c r="Y2305">
        <v>2.37</v>
      </c>
      <c r="AB2305">
        <v>2</v>
      </c>
      <c r="AC2305" t="s">
        <v>140</v>
      </c>
      <c r="AD2305" t="s">
        <v>128</v>
      </c>
      <c r="AE2305" t="s">
        <v>77</v>
      </c>
      <c r="AF2305" t="s">
        <v>134</v>
      </c>
    </row>
    <row r="2306" spans="1:32">
      <c r="A2306" t="s">
        <v>150</v>
      </c>
      <c r="B2306" t="s">
        <v>42</v>
      </c>
      <c r="C2306" t="s">
        <v>43</v>
      </c>
      <c r="D2306" s="4">
        <v>41488</v>
      </c>
      <c r="E2306" t="s">
        <v>134</v>
      </c>
      <c r="F2306" t="s">
        <v>139</v>
      </c>
      <c r="G2306" t="s">
        <v>127</v>
      </c>
      <c r="H2306" t="s">
        <v>44</v>
      </c>
      <c r="I2306" t="s">
        <v>78</v>
      </c>
      <c r="J2306" t="s">
        <v>48</v>
      </c>
      <c r="K2306">
        <v>80.2</v>
      </c>
      <c r="L2306">
        <v>41000</v>
      </c>
      <c r="M2306" t="s">
        <v>49</v>
      </c>
      <c r="N2306">
        <v>0</v>
      </c>
      <c r="O2306">
        <v>0</v>
      </c>
      <c r="P2306">
        <v>0</v>
      </c>
      <c r="Q2306">
        <v>4.17</v>
      </c>
      <c r="R2306">
        <v>9.0200000000000002E-4</v>
      </c>
      <c r="S2306">
        <v>3.4</v>
      </c>
      <c r="T2306">
        <v>0</v>
      </c>
      <c r="U2306">
        <v>0</v>
      </c>
      <c r="V2306">
        <v>0</v>
      </c>
      <c r="W2306">
        <v>0.81599999999999995</v>
      </c>
      <c r="X2306">
        <v>1.8200000000000001E-4</v>
      </c>
      <c r="Y2306">
        <v>2.0299999999999998</v>
      </c>
      <c r="AB2306">
        <v>2</v>
      </c>
      <c r="AC2306" t="s">
        <v>140</v>
      </c>
      <c r="AD2306" t="s">
        <v>128</v>
      </c>
      <c r="AE2306" t="s">
        <v>79</v>
      </c>
      <c r="AF2306" t="s">
        <v>134</v>
      </c>
    </row>
    <row r="2307" spans="1:32">
      <c r="A2307" t="s">
        <v>150</v>
      </c>
      <c r="B2307" t="s">
        <v>42</v>
      </c>
      <c r="C2307" t="s">
        <v>43</v>
      </c>
      <c r="D2307" s="4">
        <v>41488</v>
      </c>
      <c r="E2307" t="s">
        <v>134</v>
      </c>
      <c r="F2307" t="s">
        <v>139</v>
      </c>
      <c r="G2307" t="s">
        <v>127</v>
      </c>
      <c r="H2307" t="s">
        <v>44</v>
      </c>
      <c r="I2307" t="s">
        <v>80</v>
      </c>
      <c r="J2307" t="s">
        <v>48</v>
      </c>
      <c r="K2307">
        <v>80.2</v>
      </c>
      <c r="L2307">
        <v>41000</v>
      </c>
      <c r="M2307" t="s">
        <v>49</v>
      </c>
      <c r="N2307">
        <v>0</v>
      </c>
      <c r="O2307">
        <v>0</v>
      </c>
      <c r="P2307">
        <v>0</v>
      </c>
      <c r="Q2307">
        <v>1.25</v>
      </c>
      <c r="R2307">
        <v>7.8399999999999997E-4</v>
      </c>
      <c r="S2307">
        <v>4.1399999999999997</v>
      </c>
      <c r="T2307">
        <v>0</v>
      </c>
      <c r="U2307">
        <v>0</v>
      </c>
      <c r="V2307">
        <v>0</v>
      </c>
      <c r="W2307">
        <v>0.25700000000000001</v>
      </c>
      <c r="X2307">
        <v>1.7000000000000001E-4</v>
      </c>
      <c r="Y2307">
        <v>2.67</v>
      </c>
      <c r="AB2307">
        <v>2</v>
      </c>
      <c r="AC2307" t="s">
        <v>140</v>
      </c>
      <c r="AD2307" t="s">
        <v>128</v>
      </c>
      <c r="AE2307" t="s">
        <v>81</v>
      </c>
      <c r="AF2307" t="s">
        <v>134</v>
      </c>
    </row>
    <row r="2308" spans="1:32">
      <c r="A2308" t="s">
        <v>150</v>
      </c>
      <c r="B2308" t="s">
        <v>42</v>
      </c>
      <c r="C2308" t="s">
        <v>43</v>
      </c>
      <c r="D2308" s="4">
        <v>41488</v>
      </c>
      <c r="E2308" t="s">
        <v>134</v>
      </c>
      <c r="F2308" t="s">
        <v>139</v>
      </c>
      <c r="G2308" t="s">
        <v>127</v>
      </c>
      <c r="H2308" t="s">
        <v>44</v>
      </c>
      <c r="I2308" t="s">
        <v>130</v>
      </c>
      <c r="J2308" t="s">
        <v>48</v>
      </c>
      <c r="K2308">
        <v>80.2</v>
      </c>
      <c r="L2308">
        <v>41000</v>
      </c>
      <c r="M2308" t="s">
        <v>49</v>
      </c>
      <c r="N2308">
        <v>0</v>
      </c>
      <c r="O2308">
        <v>0</v>
      </c>
      <c r="P2308">
        <v>0</v>
      </c>
      <c r="Q2308">
        <v>2.76</v>
      </c>
      <c r="R2308">
        <v>8.25E-4</v>
      </c>
      <c r="S2308">
        <v>3.92</v>
      </c>
      <c r="T2308">
        <v>0</v>
      </c>
      <c r="U2308">
        <v>0</v>
      </c>
      <c r="V2308">
        <v>0</v>
      </c>
      <c r="W2308">
        <v>0.52100000000000002</v>
      </c>
      <c r="X2308">
        <v>1.66E-4</v>
      </c>
      <c r="Y2308">
        <v>2.33</v>
      </c>
      <c r="AB2308">
        <v>2</v>
      </c>
      <c r="AC2308" t="s">
        <v>140</v>
      </c>
      <c r="AD2308" t="s">
        <v>128</v>
      </c>
      <c r="AE2308" t="s">
        <v>131</v>
      </c>
      <c r="AF2308" t="s">
        <v>134</v>
      </c>
    </row>
    <row r="2309" spans="1:32">
      <c r="A2309" t="s">
        <v>150</v>
      </c>
      <c r="B2309" t="s">
        <v>42</v>
      </c>
      <c r="C2309" t="s">
        <v>43</v>
      </c>
      <c r="D2309" s="4">
        <v>41488</v>
      </c>
      <c r="E2309" t="s">
        <v>134</v>
      </c>
      <c r="F2309" t="s">
        <v>141</v>
      </c>
      <c r="G2309" t="s">
        <v>127</v>
      </c>
      <c r="H2309" t="s">
        <v>44</v>
      </c>
      <c r="I2309" t="s">
        <v>58</v>
      </c>
      <c r="J2309" t="s">
        <v>48</v>
      </c>
      <c r="K2309">
        <v>219</v>
      </c>
      <c r="L2309">
        <v>150000</v>
      </c>
      <c r="M2309" t="s">
        <v>49</v>
      </c>
      <c r="N2309">
        <v>0</v>
      </c>
      <c r="O2309">
        <v>0</v>
      </c>
      <c r="P2309">
        <v>0</v>
      </c>
      <c r="Q2309">
        <v>0</v>
      </c>
      <c r="R2309">
        <v>0</v>
      </c>
      <c r="S2309">
        <v>4.22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2.14</v>
      </c>
      <c r="AB2309">
        <v>2</v>
      </c>
      <c r="AC2309" t="s">
        <v>142</v>
      </c>
      <c r="AD2309" t="s">
        <v>128</v>
      </c>
      <c r="AE2309" t="s">
        <v>59</v>
      </c>
      <c r="AF2309" t="s">
        <v>134</v>
      </c>
    </row>
    <row r="2310" spans="1:32">
      <c r="A2310" t="s">
        <v>150</v>
      </c>
      <c r="B2310" t="s">
        <v>42</v>
      </c>
      <c r="C2310" t="s">
        <v>43</v>
      </c>
      <c r="D2310" s="4">
        <v>41488</v>
      </c>
      <c r="E2310" t="s">
        <v>134</v>
      </c>
      <c r="F2310" t="s">
        <v>141</v>
      </c>
      <c r="G2310" t="s">
        <v>127</v>
      </c>
      <c r="H2310" t="s">
        <v>44</v>
      </c>
      <c r="I2310" t="s">
        <v>60</v>
      </c>
      <c r="J2310" t="s">
        <v>48</v>
      </c>
      <c r="K2310">
        <v>219</v>
      </c>
      <c r="L2310">
        <v>150000</v>
      </c>
      <c r="M2310" t="s">
        <v>49</v>
      </c>
      <c r="N2310">
        <v>0</v>
      </c>
      <c r="O2310">
        <v>0</v>
      </c>
      <c r="P2310">
        <v>0</v>
      </c>
      <c r="Q2310">
        <v>0</v>
      </c>
      <c r="R2310">
        <v>0</v>
      </c>
      <c r="S2310">
        <v>3.99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1.99</v>
      </c>
      <c r="AB2310">
        <v>2</v>
      </c>
      <c r="AC2310" t="s">
        <v>142</v>
      </c>
      <c r="AD2310" t="s">
        <v>128</v>
      </c>
      <c r="AE2310" t="s">
        <v>61</v>
      </c>
      <c r="AF2310" t="s">
        <v>134</v>
      </c>
    </row>
    <row r="2311" spans="1:32">
      <c r="A2311" t="s">
        <v>150</v>
      </c>
      <c r="B2311" t="s">
        <v>42</v>
      </c>
      <c r="C2311" t="s">
        <v>43</v>
      </c>
      <c r="D2311" s="4">
        <v>41488</v>
      </c>
      <c r="E2311" t="s">
        <v>134</v>
      </c>
      <c r="F2311" t="s">
        <v>141</v>
      </c>
      <c r="G2311" t="s">
        <v>127</v>
      </c>
      <c r="H2311" t="s">
        <v>44</v>
      </c>
      <c r="I2311" t="s">
        <v>64</v>
      </c>
      <c r="J2311" t="s">
        <v>48</v>
      </c>
      <c r="K2311">
        <v>219</v>
      </c>
      <c r="L2311">
        <v>150000</v>
      </c>
      <c r="M2311" t="s">
        <v>49</v>
      </c>
      <c r="N2311">
        <v>0</v>
      </c>
      <c r="O2311">
        <v>0</v>
      </c>
      <c r="P2311">
        <v>0</v>
      </c>
      <c r="Q2311">
        <v>0</v>
      </c>
      <c r="R2311">
        <v>0</v>
      </c>
      <c r="S2311">
        <v>3.91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1.95</v>
      </c>
      <c r="AB2311">
        <v>2</v>
      </c>
      <c r="AC2311" t="s">
        <v>142</v>
      </c>
      <c r="AD2311" t="s">
        <v>128</v>
      </c>
      <c r="AE2311" t="s">
        <v>65</v>
      </c>
      <c r="AF2311" t="s">
        <v>134</v>
      </c>
    </row>
    <row r="2312" spans="1:32">
      <c r="A2312" t="s">
        <v>150</v>
      </c>
      <c r="B2312" t="s">
        <v>42</v>
      </c>
      <c r="C2312" t="s">
        <v>43</v>
      </c>
      <c r="D2312" s="4">
        <v>41488</v>
      </c>
      <c r="E2312" t="s">
        <v>134</v>
      </c>
      <c r="F2312" t="s">
        <v>141</v>
      </c>
      <c r="G2312" t="s">
        <v>127</v>
      </c>
      <c r="H2312" t="s">
        <v>44</v>
      </c>
      <c r="I2312" t="s">
        <v>66</v>
      </c>
      <c r="J2312" t="s">
        <v>48</v>
      </c>
      <c r="K2312">
        <v>219</v>
      </c>
      <c r="L2312">
        <v>150000</v>
      </c>
      <c r="M2312" t="s">
        <v>49</v>
      </c>
      <c r="N2312">
        <v>0</v>
      </c>
      <c r="O2312">
        <v>0</v>
      </c>
      <c r="P2312">
        <v>0</v>
      </c>
      <c r="Q2312">
        <v>0</v>
      </c>
      <c r="R2312">
        <v>0</v>
      </c>
      <c r="S2312">
        <v>3.92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1.95</v>
      </c>
      <c r="AB2312">
        <v>2</v>
      </c>
      <c r="AC2312" t="s">
        <v>142</v>
      </c>
      <c r="AD2312" t="s">
        <v>128</v>
      </c>
      <c r="AE2312" t="s">
        <v>67</v>
      </c>
      <c r="AF2312" t="s">
        <v>134</v>
      </c>
    </row>
    <row r="2313" spans="1:32">
      <c r="A2313" t="s">
        <v>150</v>
      </c>
      <c r="B2313" t="s">
        <v>42</v>
      </c>
      <c r="C2313" t="s">
        <v>43</v>
      </c>
      <c r="D2313" s="4">
        <v>41488</v>
      </c>
      <c r="E2313" t="s">
        <v>134</v>
      </c>
      <c r="F2313" t="s">
        <v>141</v>
      </c>
      <c r="G2313" t="s">
        <v>127</v>
      </c>
      <c r="H2313" t="s">
        <v>44</v>
      </c>
      <c r="I2313" t="s">
        <v>68</v>
      </c>
      <c r="J2313" t="s">
        <v>48</v>
      </c>
      <c r="K2313">
        <v>219</v>
      </c>
      <c r="L2313">
        <v>150000</v>
      </c>
      <c r="M2313" t="s">
        <v>49</v>
      </c>
      <c r="N2313">
        <v>0</v>
      </c>
      <c r="O2313">
        <v>0</v>
      </c>
      <c r="P2313">
        <v>0</v>
      </c>
      <c r="Q2313">
        <v>0</v>
      </c>
      <c r="R2313">
        <v>0</v>
      </c>
      <c r="S2313">
        <v>3.27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1.94</v>
      </c>
      <c r="AB2313">
        <v>2</v>
      </c>
      <c r="AC2313" t="s">
        <v>142</v>
      </c>
      <c r="AD2313" t="s">
        <v>128</v>
      </c>
      <c r="AE2313" t="s">
        <v>69</v>
      </c>
      <c r="AF2313" t="s">
        <v>134</v>
      </c>
    </row>
    <row r="2314" spans="1:32">
      <c r="A2314" t="s">
        <v>150</v>
      </c>
      <c r="B2314" t="s">
        <v>42</v>
      </c>
      <c r="C2314" t="s">
        <v>43</v>
      </c>
      <c r="D2314" s="4">
        <v>41488</v>
      </c>
      <c r="E2314" t="s">
        <v>134</v>
      </c>
      <c r="F2314" t="s">
        <v>141</v>
      </c>
      <c r="G2314" t="s">
        <v>127</v>
      </c>
      <c r="H2314" t="s">
        <v>44</v>
      </c>
      <c r="I2314" t="s">
        <v>74</v>
      </c>
      <c r="J2314" t="s">
        <v>48</v>
      </c>
      <c r="K2314">
        <v>219</v>
      </c>
      <c r="L2314">
        <v>150000</v>
      </c>
      <c r="M2314" t="s">
        <v>49</v>
      </c>
      <c r="N2314">
        <v>0</v>
      </c>
      <c r="O2314">
        <v>0</v>
      </c>
      <c r="P2314">
        <v>0</v>
      </c>
      <c r="Q2314">
        <v>0</v>
      </c>
      <c r="R2314">
        <v>0</v>
      </c>
      <c r="S2314">
        <v>3.64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1.94</v>
      </c>
      <c r="AB2314">
        <v>2</v>
      </c>
      <c r="AC2314" t="s">
        <v>142</v>
      </c>
      <c r="AD2314" t="s">
        <v>128</v>
      </c>
      <c r="AE2314" t="s">
        <v>75</v>
      </c>
      <c r="AF2314" t="s">
        <v>134</v>
      </c>
    </row>
    <row r="2315" spans="1:32">
      <c r="A2315" t="s">
        <v>150</v>
      </c>
      <c r="B2315" t="s">
        <v>42</v>
      </c>
      <c r="C2315" t="s">
        <v>43</v>
      </c>
      <c r="D2315" s="4">
        <v>41488</v>
      </c>
      <c r="E2315" t="s">
        <v>134</v>
      </c>
      <c r="F2315" t="s">
        <v>141</v>
      </c>
      <c r="G2315" t="s">
        <v>127</v>
      </c>
      <c r="H2315" t="s">
        <v>44</v>
      </c>
      <c r="I2315" t="s">
        <v>76</v>
      </c>
      <c r="J2315" t="s">
        <v>48</v>
      </c>
      <c r="K2315">
        <v>219</v>
      </c>
      <c r="L2315">
        <v>150000</v>
      </c>
      <c r="M2315" t="s">
        <v>49</v>
      </c>
      <c r="N2315">
        <v>0</v>
      </c>
      <c r="O2315">
        <v>0</v>
      </c>
      <c r="P2315">
        <v>0</v>
      </c>
      <c r="Q2315">
        <v>0</v>
      </c>
      <c r="R2315">
        <v>0</v>
      </c>
      <c r="S2315">
        <v>3.6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1.98</v>
      </c>
      <c r="AB2315">
        <v>2</v>
      </c>
      <c r="AC2315" t="s">
        <v>142</v>
      </c>
      <c r="AD2315" t="s">
        <v>128</v>
      </c>
      <c r="AE2315" t="s">
        <v>77</v>
      </c>
      <c r="AF2315" t="s">
        <v>134</v>
      </c>
    </row>
    <row r="2316" spans="1:32">
      <c r="A2316" t="s">
        <v>150</v>
      </c>
      <c r="B2316" t="s">
        <v>42</v>
      </c>
      <c r="C2316" t="s">
        <v>43</v>
      </c>
      <c r="D2316" s="4">
        <v>41488</v>
      </c>
      <c r="E2316" t="s">
        <v>134</v>
      </c>
      <c r="F2316" t="s">
        <v>141</v>
      </c>
      <c r="G2316" t="s">
        <v>127</v>
      </c>
      <c r="H2316" t="s">
        <v>44</v>
      </c>
      <c r="I2316" t="s">
        <v>78</v>
      </c>
      <c r="J2316" t="s">
        <v>48</v>
      </c>
      <c r="K2316">
        <v>219</v>
      </c>
      <c r="L2316">
        <v>150000</v>
      </c>
      <c r="M2316" t="s">
        <v>49</v>
      </c>
      <c r="N2316">
        <v>0</v>
      </c>
      <c r="O2316">
        <v>0</v>
      </c>
      <c r="P2316">
        <v>0</v>
      </c>
      <c r="Q2316">
        <v>0</v>
      </c>
      <c r="R2316">
        <v>0</v>
      </c>
      <c r="S2316">
        <v>2.91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1.67</v>
      </c>
      <c r="AB2316">
        <v>2</v>
      </c>
      <c r="AC2316" t="s">
        <v>142</v>
      </c>
      <c r="AD2316" t="s">
        <v>128</v>
      </c>
      <c r="AE2316" t="s">
        <v>79</v>
      </c>
      <c r="AF2316" t="s">
        <v>134</v>
      </c>
    </row>
    <row r="2317" spans="1:32">
      <c r="A2317" t="s">
        <v>150</v>
      </c>
      <c r="B2317" t="s">
        <v>42</v>
      </c>
      <c r="C2317" t="s">
        <v>43</v>
      </c>
      <c r="D2317" s="4">
        <v>41488</v>
      </c>
      <c r="E2317" t="s">
        <v>134</v>
      </c>
      <c r="F2317" t="s">
        <v>141</v>
      </c>
      <c r="G2317" t="s">
        <v>127</v>
      </c>
      <c r="H2317" t="s">
        <v>44</v>
      </c>
      <c r="I2317" t="s">
        <v>80</v>
      </c>
      <c r="J2317" t="s">
        <v>48</v>
      </c>
      <c r="K2317">
        <v>219</v>
      </c>
      <c r="L2317">
        <v>150000</v>
      </c>
      <c r="M2317" t="s">
        <v>49</v>
      </c>
      <c r="N2317">
        <v>0</v>
      </c>
      <c r="O2317">
        <v>0</v>
      </c>
      <c r="P2317">
        <v>0</v>
      </c>
      <c r="Q2317">
        <v>0</v>
      </c>
      <c r="R2317">
        <v>0</v>
      </c>
      <c r="S2317">
        <v>3.92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2.2400000000000002</v>
      </c>
      <c r="AB2317">
        <v>2</v>
      </c>
      <c r="AC2317" t="s">
        <v>142</v>
      </c>
      <c r="AD2317" t="s">
        <v>128</v>
      </c>
      <c r="AE2317" t="s">
        <v>81</v>
      </c>
      <c r="AF2317" t="s">
        <v>134</v>
      </c>
    </row>
    <row r="2318" spans="1:32">
      <c r="A2318" t="s">
        <v>150</v>
      </c>
      <c r="B2318" t="s">
        <v>42</v>
      </c>
      <c r="C2318" t="s">
        <v>43</v>
      </c>
      <c r="D2318" s="4">
        <v>41488</v>
      </c>
      <c r="E2318" t="s">
        <v>134</v>
      </c>
      <c r="F2318" t="s">
        <v>141</v>
      </c>
      <c r="G2318" t="s">
        <v>127</v>
      </c>
      <c r="H2318" t="s">
        <v>44</v>
      </c>
      <c r="I2318" t="s">
        <v>130</v>
      </c>
      <c r="J2318" t="s">
        <v>48</v>
      </c>
      <c r="K2318">
        <v>219</v>
      </c>
      <c r="L2318">
        <v>150000</v>
      </c>
      <c r="M2318" t="s">
        <v>49</v>
      </c>
      <c r="N2318">
        <v>0</v>
      </c>
      <c r="O2318">
        <v>0</v>
      </c>
      <c r="P2318">
        <v>0</v>
      </c>
      <c r="Q2318">
        <v>0</v>
      </c>
      <c r="R2318">
        <v>0</v>
      </c>
      <c r="S2318">
        <v>3.75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1.95</v>
      </c>
      <c r="AB2318">
        <v>2</v>
      </c>
      <c r="AC2318" t="s">
        <v>142</v>
      </c>
      <c r="AD2318" t="s">
        <v>128</v>
      </c>
      <c r="AE2318" t="s">
        <v>131</v>
      </c>
      <c r="AF2318" t="s">
        <v>134</v>
      </c>
    </row>
    <row r="2319" spans="1:32">
      <c r="A2319" t="s">
        <v>150</v>
      </c>
      <c r="B2319" t="s">
        <v>42</v>
      </c>
      <c r="C2319" t="s">
        <v>43</v>
      </c>
      <c r="D2319" s="4">
        <v>41488</v>
      </c>
      <c r="E2319" t="s">
        <v>134</v>
      </c>
      <c r="F2319" t="s">
        <v>143</v>
      </c>
      <c r="G2319" t="s">
        <v>127</v>
      </c>
      <c r="H2319" t="s">
        <v>44</v>
      </c>
      <c r="I2319" t="s">
        <v>58</v>
      </c>
      <c r="J2319" t="s">
        <v>48</v>
      </c>
      <c r="K2319">
        <v>49.7</v>
      </c>
      <c r="L2319">
        <v>17700</v>
      </c>
      <c r="M2319" t="s">
        <v>49</v>
      </c>
      <c r="N2319">
        <v>0</v>
      </c>
      <c r="O2319">
        <v>0</v>
      </c>
      <c r="P2319">
        <v>0</v>
      </c>
      <c r="Q2319">
        <v>0</v>
      </c>
      <c r="R2319">
        <v>0</v>
      </c>
      <c r="S2319">
        <v>3.67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1.72</v>
      </c>
      <c r="AB2319">
        <v>2</v>
      </c>
      <c r="AC2319" t="s">
        <v>144</v>
      </c>
      <c r="AD2319" t="s">
        <v>128</v>
      </c>
      <c r="AE2319" t="s">
        <v>59</v>
      </c>
      <c r="AF2319" t="s">
        <v>134</v>
      </c>
    </row>
    <row r="2320" spans="1:32">
      <c r="A2320" t="s">
        <v>150</v>
      </c>
      <c r="B2320" t="s">
        <v>42</v>
      </c>
      <c r="C2320" t="s">
        <v>43</v>
      </c>
      <c r="D2320" s="4">
        <v>41488</v>
      </c>
      <c r="E2320" t="s">
        <v>134</v>
      </c>
      <c r="F2320" t="s">
        <v>143</v>
      </c>
      <c r="G2320" t="s">
        <v>127</v>
      </c>
      <c r="H2320" t="s">
        <v>44</v>
      </c>
      <c r="I2320" t="s">
        <v>60</v>
      </c>
      <c r="J2320" t="s">
        <v>48</v>
      </c>
      <c r="K2320">
        <v>49.7</v>
      </c>
      <c r="L2320">
        <v>17700</v>
      </c>
      <c r="M2320" t="s">
        <v>49</v>
      </c>
      <c r="N2320">
        <v>0</v>
      </c>
      <c r="O2320">
        <v>0</v>
      </c>
      <c r="P2320">
        <v>0</v>
      </c>
      <c r="Q2320">
        <v>0</v>
      </c>
      <c r="R2320">
        <v>0</v>
      </c>
      <c r="S2320">
        <v>3.48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1.61</v>
      </c>
      <c r="AB2320">
        <v>2</v>
      </c>
      <c r="AC2320" t="s">
        <v>144</v>
      </c>
      <c r="AD2320" t="s">
        <v>128</v>
      </c>
      <c r="AE2320" t="s">
        <v>61</v>
      </c>
      <c r="AF2320" t="s">
        <v>134</v>
      </c>
    </row>
    <row r="2321" spans="1:32">
      <c r="A2321" t="s">
        <v>150</v>
      </c>
      <c r="B2321" t="s">
        <v>42</v>
      </c>
      <c r="C2321" t="s">
        <v>43</v>
      </c>
      <c r="D2321" s="4">
        <v>41488</v>
      </c>
      <c r="E2321" t="s">
        <v>134</v>
      </c>
      <c r="F2321" t="s">
        <v>143</v>
      </c>
      <c r="G2321" t="s">
        <v>127</v>
      </c>
      <c r="H2321" t="s">
        <v>44</v>
      </c>
      <c r="I2321" t="s">
        <v>64</v>
      </c>
      <c r="J2321" t="s">
        <v>48</v>
      </c>
      <c r="K2321">
        <v>49.7</v>
      </c>
      <c r="L2321">
        <v>17700</v>
      </c>
      <c r="M2321" t="s">
        <v>49</v>
      </c>
      <c r="N2321">
        <v>0</v>
      </c>
      <c r="O2321">
        <v>0</v>
      </c>
      <c r="P2321">
        <v>0</v>
      </c>
      <c r="Q2321">
        <v>0</v>
      </c>
      <c r="R2321">
        <v>0</v>
      </c>
      <c r="S2321">
        <v>3.42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1.57</v>
      </c>
      <c r="AB2321">
        <v>2</v>
      </c>
      <c r="AC2321" t="s">
        <v>144</v>
      </c>
      <c r="AD2321" t="s">
        <v>128</v>
      </c>
      <c r="AE2321" t="s">
        <v>65</v>
      </c>
      <c r="AF2321" t="s">
        <v>134</v>
      </c>
    </row>
    <row r="2322" spans="1:32">
      <c r="A2322" t="s">
        <v>150</v>
      </c>
      <c r="B2322" t="s">
        <v>42</v>
      </c>
      <c r="C2322" t="s">
        <v>43</v>
      </c>
      <c r="D2322" s="4">
        <v>41488</v>
      </c>
      <c r="E2322" t="s">
        <v>134</v>
      </c>
      <c r="F2322" t="s">
        <v>143</v>
      </c>
      <c r="G2322" t="s">
        <v>127</v>
      </c>
      <c r="H2322" t="s">
        <v>44</v>
      </c>
      <c r="I2322" t="s">
        <v>66</v>
      </c>
      <c r="J2322" t="s">
        <v>48</v>
      </c>
      <c r="K2322">
        <v>49.7</v>
      </c>
      <c r="L2322">
        <v>17700</v>
      </c>
      <c r="M2322" t="s">
        <v>49</v>
      </c>
      <c r="N2322">
        <v>0</v>
      </c>
      <c r="O2322">
        <v>0</v>
      </c>
      <c r="P2322">
        <v>0</v>
      </c>
      <c r="Q2322">
        <v>0</v>
      </c>
      <c r="R2322">
        <v>0</v>
      </c>
      <c r="S2322">
        <v>3.41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1.57</v>
      </c>
      <c r="AB2322">
        <v>2</v>
      </c>
      <c r="AC2322" t="s">
        <v>144</v>
      </c>
      <c r="AD2322" t="s">
        <v>128</v>
      </c>
      <c r="AE2322" t="s">
        <v>67</v>
      </c>
      <c r="AF2322" t="s">
        <v>134</v>
      </c>
    </row>
    <row r="2323" spans="1:32">
      <c r="A2323" t="s">
        <v>150</v>
      </c>
      <c r="B2323" t="s">
        <v>42</v>
      </c>
      <c r="C2323" t="s">
        <v>43</v>
      </c>
      <c r="D2323" s="4">
        <v>41488</v>
      </c>
      <c r="E2323" t="s">
        <v>134</v>
      </c>
      <c r="F2323" t="s">
        <v>143</v>
      </c>
      <c r="G2323" t="s">
        <v>127</v>
      </c>
      <c r="H2323" t="s">
        <v>44</v>
      </c>
      <c r="I2323" t="s">
        <v>68</v>
      </c>
      <c r="J2323" t="s">
        <v>48</v>
      </c>
      <c r="K2323">
        <v>49.7</v>
      </c>
      <c r="L2323">
        <v>17700</v>
      </c>
      <c r="M2323" t="s">
        <v>49</v>
      </c>
      <c r="N2323">
        <v>0</v>
      </c>
      <c r="O2323">
        <v>0</v>
      </c>
      <c r="P2323">
        <v>0</v>
      </c>
      <c r="Q2323">
        <v>0</v>
      </c>
      <c r="R2323">
        <v>0</v>
      </c>
      <c r="S2323">
        <v>3.03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1.57</v>
      </c>
      <c r="AB2323">
        <v>2</v>
      </c>
      <c r="AC2323" t="s">
        <v>144</v>
      </c>
      <c r="AD2323" t="s">
        <v>128</v>
      </c>
      <c r="AE2323" t="s">
        <v>69</v>
      </c>
      <c r="AF2323" t="s">
        <v>134</v>
      </c>
    </row>
    <row r="2324" spans="1:32">
      <c r="A2324" t="s">
        <v>150</v>
      </c>
      <c r="B2324" t="s">
        <v>42</v>
      </c>
      <c r="C2324" t="s">
        <v>43</v>
      </c>
      <c r="D2324" s="4">
        <v>41488</v>
      </c>
      <c r="E2324" t="s">
        <v>134</v>
      </c>
      <c r="F2324" t="s">
        <v>143</v>
      </c>
      <c r="G2324" t="s">
        <v>127</v>
      </c>
      <c r="H2324" t="s">
        <v>44</v>
      </c>
      <c r="I2324" t="s">
        <v>74</v>
      </c>
      <c r="J2324" t="s">
        <v>48</v>
      </c>
      <c r="K2324">
        <v>49.7</v>
      </c>
      <c r="L2324">
        <v>17700</v>
      </c>
      <c r="M2324" t="s">
        <v>49</v>
      </c>
      <c r="N2324">
        <v>0</v>
      </c>
      <c r="O2324">
        <v>0</v>
      </c>
      <c r="P2324">
        <v>0</v>
      </c>
      <c r="Q2324">
        <v>0</v>
      </c>
      <c r="R2324">
        <v>0</v>
      </c>
      <c r="S2324">
        <v>3.26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1.57</v>
      </c>
      <c r="AB2324">
        <v>2</v>
      </c>
      <c r="AC2324" t="s">
        <v>144</v>
      </c>
      <c r="AD2324" t="s">
        <v>128</v>
      </c>
      <c r="AE2324" t="s">
        <v>75</v>
      </c>
      <c r="AF2324" t="s">
        <v>134</v>
      </c>
    </row>
    <row r="2325" spans="1:32">
      <c r="A2325" t="s">
        <v>150</v>
      </c>
      <c r="B2325" t="s">
        <v>42</v>
      </c>
      <c r="C2325" t="s">
        <v>43</v>
      </c>
      <c r="D2325" s="4">
        <v>41488</v>
      </c>
      <c r="E2325" t="s">
        <v>134</v>
      </c>
      <c r="F2325" t="s">
        <v>143</v>
      </c>
      <c r="G2325" t="s">
        <v>127</v>
      </c>
      <c r="H2325" t="s">
        <v>44</v>
      </c>
      <c r="I2325" t="s">
        <v>76</v>
      </c>
      <c r="J2325" t="s">
        <v>48</v>
      </c>
      <c r="K2325">
        <v>49.7</v>
      </c>
      <c r="L2325">
        <v>17700</v>
      </c>
      <c r="M2325" t="s">
        <v>49</v>
      </c>
      <c r="N2325">
        <v>0</v>
      </c>
      <c r="O2325">
        <v>0</v>
      </c>
      <c r="P2325">
        <v>0</v>
      </c>
      <c r="Q2325">
        <v>0</v>
      </c>
      <c r="R2325">
        <v>0</v>
      </c>
      <c r="S2325">
        <v>3.17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1.59</v>
      </c>
      <c r="AB2325">
        <v>2</v>
      </c>
      <c r="AC2325" t="s">
        <v>144</v>
      </c>
      <c r="AD2325" t="s">
        <v>128</v>
      </c>
      <c r="AE2325" t="s">
        <v>77</v>
      </c>
      <c r="AF2325" t="s">
        <v>134</v>
      </c>
    </row>
    <row r="2326" spans="1:32">
      <c r="A2326" t="s">
        <v>150</v>
      </c>
      <c r="B2326" t="s">
        <v>42</v>
      </c>
      <c r="C2326" t="s">
        <v>43</v>
      </c>
      <c r="D2326" s="4">
        <v>41488</v>
      </c>
      <c r="E2326" t="s">
        <v>134</v>
      </c>
      <c r="F2326" t="s">
        <v>143</v>
      </c>
      <c r="G2326" t="s">
        <v>127</v>
      </c>
      <c r="H2326" t="s">
        <v>44</v>
      </c>
      <c r="I2326" t="s">
        <v>78</v>
      </c>
      <c r="J2326" t="s">
        <v>48</v>
      </c>
      <c r="K2326">
        <v>49.7</v>
      </c>
      <c r="L2326">
        <v>17700</v>
      </c>
      <c r="M2326" t="s">
        <v>49</v>
      </c>
      <c r="N2326">
        <v>0</v>
      </c>
      <c r="O2326">
        <v>0</v>
      </c>
      <c r="P2326">
        <v>0</v>
      </c>
      <c r="Q2326">
        <v>0</v>
      </c>
      <c r="R2326">
        <v>0</v>
      </c>
      <c r="S2326">
        <v>2.74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1.36</v>
      </c>
      <c r="AB2326">
        <v>2</v>
      </c>
      <c r="AC2326" t="s">
        <v>144</v>
      </c>
      <c r="AD2326" t="s">
        <v>128</v>
      </c>
      <c r="AE2326" t="s">
        <v>79</v>
      </c>
      <c r="AF2326" t="s">
        <v>134</v>
      </c>
    </row>
    <row r="2327" spans="1:32">
      <c r="A2327" t="s">
        <v>150</v>
      </c>
      <c r="B2327" t="s">
        <v>42</v>
      </c>
      <c r="C2327" t="s">
        <v>43</v>
      </c>
      <c r="D2327" s="4">
        <v>41488</v>
      </c>
      <c r="E2327" t="s">
        <v>134</v>
      </c>
      <c r="F2327" t="s">
        <v>143</v>
      </c>
      <c r="G2327" t="s">
        <v>127</v>
      </c>
      <c r="H2327" t="s">
        <v>44</v>
      </c>
      <c r="I2327" t="s">
        <v>80</v>
      </c>
      <c r="J2327" t="s">
        <v>48</v>
      </c>
      <c r="K2327">
        <v>49.7</v>
      </c>
      <c r="L2327">
        <v>17700</v>
      </c>
      <c r="M2327" t="s">
        <v>49</v>
      </c>
      <c r="N2327">
        <v>0</v>
      </c>
      <c r="O2327">
        <v>0</v>
      </c>
      <c r="P2327">
        <v>0</v>
      </c>
      <c r="Q2327">
        <v>0</v>
      </c>
      <c r="R2327">
        <v>0</v>
      </c>
      <c r="S2327">
        <v>3.51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1.8</v>
      </c>
      <c r="AB2327">
        <v>2</v>
      </c>
      <c r="AC2327" t="s">
        <v>144</v>
      </c>
      <c r="AD2327" t="s">
        <v>128</v>
      </c>
      <c r="AE2327" t="s">
        <v>81</v>
      </c>
      <c r="AF2327" t="s">
        <v>134</v>
      </c>
    </row>
    <row r="2328" spans="1:32">
      <c r="A2328" t="s">
        <v>150</v>
      </c>
      <c r="B2328" t="s">
        <v>42</v>
      </c>
      <c r="C2328" t="s">
        <v>43</v>
      </c>
      <c r="D2328" s="4">
        <v>41488</v>
      </c>
      <c r="E2328" t="s">
        <v>134</v>
      </c>
      <c r="F2328" t="s">
        <v>143</v>
      </c>
      <c r="G2328" t="s">
        <v>127</v>
      </c>
      <c r="H2328" t="s">
        <v>44</v>
      </c>
      <c r="I2328" t="s">
        <v>130</v>
      </c>
      <c r="J2328" t="s">
        <v>48</v>
      </c>
      <c r="K2328">
        <v>49.7</v>
      </c>
      <c r="L2328">
        <v>17700</v>
      </c>
      <c r="M2328" t="s">
        <v>49</v>
      </c>
      <c r="N2328">
        <v>0</v>
      </c>
      <c r="O2328">
        <v>0</v>
      </c>
      <c r="P2328">
        <v>0</v>
      </c>
      <c r="Q2328">
        <v>0</v>
      </c>
      <c r="R2328">
        <v>0</v>
      </c>
      <c r="S2328">
        <v>3.31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1.58</v>
      </c>
      <c r="AB2328">
        <v>2</v>
      </c>
      <c r="AC2328" t="s">
        <v>144</v>
      </c>
      <c r="AD2328" t="s">
        <v>128</v>
      </c>
      <c r="AE2328" t="s">
        <v>131</v>
      </c>
      <c r="AF2328" t="s">
        <v>134</v>
      </c>
    </row>
    <row r="2329" spans="1:32">
      <c r="A2329" t="s">
        <v>150</v>
      </c>
      <c r="B2329" t="s">
        <v>42</v>
      </c>
      <c r="C2329" t="s">
        <v>43</v>
      </c>
      <c r="D2329" s="4">
        <v>41488</v>
      </c>
      <c r="E2329" t="s">
        <v>134</v>
      </c>
      <c r="F2329" t="s">
        <v>145</v>
      </c>
      <c r="G2329" t="s">
        <v>127</v>
      </c>
      <c r="H2329" t="s">
        <v>44</v>
      </c>
      <c r="I2329" t="s">
        <v>58</v>
      </c>
      <c r="J2329" t="s">
        <v>48</v>
      </c>
      <c r="K2329">
        <v>90.4</v>
      </c>
      <c r="L2329">
        <v>257000</v>
      </c>
      <c r="M2329" t="s">
        <v>49</v>
      </c>
      <c r="N2329">
        <v>0</v>
      </c>
      <c r="O2329">
        <v>0</v>
      </c>
      <c r="P2329">
        <v>0</v>
      </c>
      <c r="Q2329">
        <v>0</v>
      </c>
      <c r="R2329">
        <v>0</v>
      </c>
      <c r="S2329">
        <v>4.12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2.04</v>
      </c>
      <c r="AB2329">
        <v>2</v>
      </c>
      <c r="AC2329" t="s">
        <v>146</v>
      </c>
      <c r="AD2329" t="s">
        <v>128</v>
      </c>
      <c r="AE2329" t="s">
        <v>59</v>
      </c>
      <c r="AF2329" t="s">
        <v>134</v>
      </c>
    </row>
    <row r="2330" spans="1:32">
      <c r="A2330" t="s">
        <v>150</v>
      </c>
      <c r="B2330" t="s">
        <v>42</v>
      </c>
      <c r="C2330" t="s">
        <v>43</v>
      </c>
      <c r="D2330" s="4">
        <v>41488</v>
      </c>
      <c r="E2330" t="s">
        <v>134</v>
      </c>
      <c r="F2330" t="s">
        <v>145</v>
      </c>
      <c r="G2330" t="s">
        <v>127</v>
      </c>
      <c r="H2330" t="s">
        <v>44</v>
      </c>
      <c r="I2330" t="s">
        <v>60</v>
      </c>
      <c r="J2330" t="s">
        <v>48</v>
      </c>
      <c r="K2330">
        <v>90.4</v>
      </c>
      <c r="L2330">
        <v>257000</v>
      </c>
      <c r="M2330" t="s">
        <v>49</v>
      </c>
      <c r="N2330">
        <v>0</v>
      </c>
      <c r="O2330">
        <v>0</v>
      </c>
      <c r="P2330">
        <v>0</v>
      </c>
      <c r="Q2330">
        <v>0</v>
      </c>
      <c r="R2330">
        <v>0</v>
      </c>
      <c r="S2330">
        <v>3.86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1.9</v>
      </c>
      <c r="AB2330">
        <v>2</v>
      </c>
      <c r="AC2330" t="s">
        <v>146</v>
      </c>
      <c r="AD2330" t="s">
        <v>128</v>
      </c>
      <c r="AE2330" t="s">
        <v>61</v>
      </c>
      <c r="AF2330" t="s">
        <v>134</v>
      </c>
    </row>
    <row r="2331" spans="1:32">
      <c r="A2331" t="s">
        <v>150</v>
      </c>
      <c r="B2331" t="s">
        <v>42</v>
      </c>
      <c r="C2331" t="s">
        <v>43</v>
      </c>
      <c r="D2331" s="4">
        <v>41488</v>
      </c>
      <c r="E2331" t="s">
        <v>134</v>
      </c>
      <c r="F2331" t="s">
        <v>145</v>
      </c>
      <c r="G2331" t="s">
        <v>127</v>
      </c>
      <c r="H2331" t="s">
        <v>44</v>
      </c>
      <c r="I2331" t="s">
        <v>64</v>
      </c>
      <c r="J2331" t="s">
        <v>48</v>
      </c>
      <c r="K2331">
        <v>90.4</v>
      </c>
      <c r="L2331">
        <v>257000</v>
      </c>
      <c r="M2331" t="s">
        <v>49</v>
      </c>
      <c r="N2331">
        <v>0</v>
      </c>
      <c r="O2331">
        <v>0</v>
      </c>
      <c r="P2331">
        <v>0</v>
      </c>
      <c r="Q2331">
        <v>0</v>
      </c>
      <c r="R2331">
        <v>0</v>
      </c>
      <c r="S2331">
        <v>3.78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1.85</v>
      </c>
      <c r="AB2331">
        <v>2</v>
      </c>
      <c r="AC2331" t="s">
        <v>146</v>
      </c>
      <c r="AD2331" t="s">
        <v>128</v>
      </c>
      <c r="AE2331" t="s">
        <v>65</v>
      </c>
      <c r="AF2331" t="s">
        <v>134</v>
      </c>
    </row>
    <row r="2332" spans="1:32">
      <c r="A2332" t="s">
        <v>150</v>
      </c>
      <c r="B2332" t="s">
        <v>42</v>
      </c>
      <c r="C2332" t="s">
        <v>43</v>
      </c>
      <c r="D2332" s="4">
        <v>41488</v>
      </c>
      <c r="E2332" t="s">
        <v>134</v>
      </c>
      <c r="F2332" t="s">
        <v>145</v>
      </c>
      <c r="G2332" t="s">
        <v>127</v>
      </c>
      <c r="H2332" t="s">
        <v>44</v>
      </c>
      <c r="I2332" t="s">
        <v>66</v>
      </c>
      <c r="J2332" t="s">
        <v>48</v>
      </c>
      <c r="K2332">
        <v>90.4</v>
      </c>
      <c r="L2332">
        <v>257000</v>
      </c>
      <c r="M2332" t="s">
        <v>49</v>
      </c>
      <c r="N2332">
        <v>0</v>
      </c>
      <c r="O2332">
        <v>0</v>
      </c>
      <c r="P2332">
        <v>0</v>
      </c>
      <c r="Q2332">
        <v>0</v>
      </c>
      <c r="R2332">
        <v>0</v>
      </c>
      <c r="S2332">
        <v>3.74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1.85</v>
      </c>
      <c r="AB2332">
        <v>2</v>
      </c>
      <c r="AC2332" t="s">
        <v>146</v>
      </c>
      <c r="AD2332" t="s">
        <v>128</v>
      </c>
      <c r="AE2332" t="s">
        <v>67</v>
      </c>
      <c r="AF2332" t="s">
        <v>134</v>
      </c>
    </row>
    <row r="2333" spans="1:32">
      <c r="A2333" t="s">
        <v>150</v>
      </c>
      <c r="B2333" t="s">
        <v>42</v>
      </c>
      <c r="C2333" t="s">
        <v>43</v>
      </c>
      <c r="D2333" s="4">
        <v>41488</v>
      </c>
      <c r="E2333" t="s">
        <v>134</v>
      </c>
      <c r="F2333" t="s">
        <v>145</v>
      </c>
      <c r="G2333" t="s">
        <v>127</v>
      </c>
      <c r="H2333" t="s">
        <v>44</v>
      </c>
      <c r="I2333" t="s">
        <v>68</v>
      </c>
      <c r="J2333" t="s">
        <v>48</v>
      </c>
      <c r="K2333">
        <v>90.4</v>
      </c>
      <c r="L2333">
        <v>257000</v>
      </c>
      <c r="M2333" t="s">
        <v>49</v>
      </c>
      <c r="N2333">
        <v>0</v>
      </c>
      <c r="O2333">
        <v>0</v>
      </c>
      <c r="P2333">
        <v>0</v>
      </c>
      <c r="Q2333">
        <v>0</v>
      </c>
      <c r="R2333">
        <v>0</v>
      </c>
      <c r="S2333">
        <v>3.17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1.84</v>
      </c>
      <c r="AB2333">
        <v>2</v>
      </c>
      <c r="AC2333" t="s">
        <v>146</v>
      </c>
      <c r="AD2333" t="s">
        <v>128</v>
      </c>
      <c r="AE2333" t="s">
        <v>69</v>
      </c>
      <c r="AF2333" t="s">
        <v>134</v>
      </c>
    </row>
    <row r="2334" spans="1:32">
      <c r="A2334" t="s">
        <v>150</v>
      </c>
      <c r="B2334" t="s">
        <v>42</v>
      </c>
      <c r="C2334" t="s">
        <v>43</v>
      </c>
      <c r="D2334" s="4">
        <v>41488</v>
      </c>
      <c r="E2334" t="s">
        <v>134</v>
      </c>
      <c r="F2334" t="s">
        <v>145</v>
      </c>
      <c r="G2334" t="s">
        <v>127</v>
      </c>
      <c r="H2334" t="s">
        <v>44</v>
      </c>
      <c r="I2334" t="s">
        <v>74</v>
      </c>
      <c r="J2334" t="s">
        <v>48</v>
      </c>
      <c r="K2334">
        <v>90.4</v>
      </c>
      <c r="L2334">
        <v>257000</v>
      </c>
      <c r="M2334" t="s">
        <v>49</v>
      </c>
      <c r="N2334">
        <v>0</v>
      </c>
      <c r="O2334">
        <v>0</v>
      </c>
      <c r="P2334">
        <v>0</v>
      </c>
      <c r="Q2334">
        <v>0</v>
      </c>
      <c r="R2334">
        <v>0</v>
      </c>
      <c r="S2334">
        <v>3.47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1.84</v>
      </c>
      <c r="AB2334">
        <v>2</v>
      </c>
      <c r="AC2334" t="s">
        <v>146</v>
      </c>
      <c r="AD2334" t="s">
        <v>128</v>
      </c>
      <c r="AE2334" t="s">
        <v>75</v>
      </c>
      <c r="AF2334" t="s">
        <v>134</v>
      </c>
    </row>
    <row r="2335" spans="1:32">
      <c r="A2335" t="s">
        <v>150</v>
      </c>
      <c r="B2335" t="s">
        <v>42</v>
      </c>
      <c r="C2335" t="s">
        <v>43</v>
      </c>
      <c r="D2335" s="4">
        <v>41488</v>
      </c>
      <c r="E2335" t="s">
        <v>134</v>
      </c>
      <c r="F2335" t="s">
        <v>145</v>
      </c>
      <c r="G2335" t="s">
        <v>127</v>
      </c>
      <c r="H2335" t="s">
        <v>44</v>
      </c>
      <c r="I2335" t="s">
        <v>76</v>
      </c>
      <c r="J2335" t="s">
        <v>48</v>
      </c>
      <c r="K2335">
        <v>90.4</v>
      </c>
      <c r="L2335">
        <v>257000</v>
      </c>
      <c r="M2335" t="s">
        <v>49</v>
      </c>
      <c r="N2335">
        <v>0</v>
      </c>
      <c r="O2335">
        <v>0</v>
      </c>
      <c r="P2335">
        <v>0</v>
      </c>
      <c r="Q2335">
        <v>0</v>
      </c>
      <c r="R2335">
        <v>0</v>
      </c>
      <c r="S2335">
        <v>3.41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1.88</v>
      </c>
      <c r="AB2335">
        <v>2</v>
      </c>
      <c r="AC2335" t="s">
        <v>146</v>
      </c>
      <c r="AD2335" t="s">
        <v>128</v>
      </c>
      <c r="AE2335" t="s">
        <v>77</v>
      </c>
      <c r="AF2335" t="s">
        <v>134</v>
      </c>
    </row>
    <row r="2336" spans="1:32">
      <c r="A2336" t="s">
        <v>150</v>
      </c>
      <c r="B2336" t="s">
        <v>42</v>
      </c>
      <c r="C2336" t="s">
        <v>43</v>
      </c>
      <c r="D2336" s="4">
        <v>41488</v>
      </c>
      <c r="E2336" t="s">
        <v>134</v>
      </c>
      <c r="F2336" t="s">
        <v>145</v>
      </c>
      <c r="G2336" t="s">
        <v>127</v>
      </c>
      <c r="H2336" t="s">
        <v>44</v>
      </c>
      <c r="I2336" t="s">
        <v>78</v>
      </c>
      <c r="J2336" t="s">
        <v>48</v>
      </c>
      <c r="K2336">
        <v>90.4</v>
      </c>
      <c r="L2336">
        <v>257000</v>
      </c>
      <c r="M2336" t="s">
        <v>49</v>
      </c>
      <c r="N2336">
        <v>0</v>
      </c>
      <c r="O2336">
        <v>0</v>
      </c>
      <c r="P2336">
        <v>0</v>
      </c>
      <c r="Q2336">
        <v>0</v>
      </c>
      <c r="R2336">
        <v>0</v>
      </c>
      <c r="S2336">
        <v>2.8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1.58</v>
      </c>
      <c r="AB2336">
        <v>2</v>
      </c>
      <c r="AC2336" t="s">
        <v>146</v>
      </c>
      <c r="AD2336" t="s">
        <v>128</v>
      </c>
      <c r="AE2336" t="s">
        <v>79</v>
      </c>
      <c r="AF2336" t="s">
        <v>134</v>
      </c>
    </row>
    <row r="2337" spans="1:32">
      <c r="A2337" t="s">
        <v>150</v>
      </c>
      <c r="B2337" t="s">
        <v>42</v>
      </c>
      <c r="C2337" t="s">
        <v>43</v>
      </c>
      <c r="D2337" s="4">
        <v>41488</v>
      </c>
      <c r="E2337" t="s">
        <v>134</v>
      </c>
      <c r="F2337" t="s">
        <v>145</v>
      </c>
      <c r="G2337" t="s">
        <v>127</v>
      </c>
      <c r="H2337" t="s">
        <v>44</v>
      </c>
      <c r="I2337" t="s">
        <v>80</v>
      </c>
      <c r="J2337" t="s">
        <v>48</v>
      </c>
      <c r="K2337">
        <v>90.4</v>
      </c>
      <c r="L2337">
        <v>257000</v>
      </c>
      <c r="M2337" t="s">
        <v>49</v>
      </c>
      <c r="N2337">
        <v>0</v>
      </c>
      <c r="O2337">
        <v>0</v>
      </c>
      <c r="P2337">
        <v>0</v>
      </c>
      <c r="Q2337">
        <v>0</v>
      </c>
      <c r="R2337">
        <v>0</v>
      </c>
      <c r="S2337">
        <v>3.73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2.13</v>
      </c>
      <c r="AB2337">
        <v>2</v>
      </c>
      <c r="AC2337" t="s">
        <v>146</v>
      </c>
      <c r="AD2337" t="s">
        <v>128</v>
      </c>
      <c r="AE2337" t="s">
        <v>81</v>
      </c>
      <c r="AF2337" t="s">
        <v>134</v>
      </c>
    </row>
    <row r="2338" spans="1:32">
      <c r="A2338" t="s">
        <v>150</v>
      </c>
      <c r="B2338" t="s">
        <v>42</v>
      </c>
      <c r="C2338" t="s">
        <v>43</v>
      </c>
      <c r="D2338" s="4">
        <v>41488</v>
      </c>
      <c r="E2338" t="s">
        <v>134</v>
      </c>
      <c r="F2338" t="s">
        <v>145</v>
      </c>
      <c r="G2338" t="s">
        <v>127</v>
      </c>
      <c r="H2338" t="s">
        <v>44</v>
      </c>
      <c r="I2338" t="s">
        <v>130</v>
      </c>
      <c r="J2338" t="s">
        <v>48</v>
      </c>
      <c r="K2338">
        <v>90.4</v>
      </c>
      <c r="L2338">
        <v>257000</v>
      </c>
      <c r="M2338" t="s">
        <v>49</v>
      </c>
      <c r="N2338">
        <v>0</v>
      </c>
      <c r="O2338">
        <v>0</v>
      </c>
      <c r="P2338">
        <v>0</v>
      </c>
      <c r="Q2338">
        <v>0</v>
      </c>
      <c r="R2338">
        <v>0</v>
      </c>
      <c r="S2338">
        <v>3.61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1.85</v>
      </c>
      <c r="AB2338">
        <v>2</v>
      </c>
      <c r="AC2338" t="s">
        <v>146</v>
      </c>
      <c r="AD2338" t="s">
        <v>128</v>
      </c>
      <c r="AE2338" t="s">
        <v>131</v>
      </c>
      <c r="AF2338" t="s">
        <v>134</v>
      </c>
    </row>
    <row r="2339" spans="1:32">
      <c r="A2339" t="s">
        <v>150</v>
      </c>
      <c r="B2339" t="s">
        <v>42</v>
      </c>
      <c r="C2339" t="s">
        <v>43</v>
      </c>
      <c r="D2339" s="4">
        <v>41488</v>
      </c>
      <c r="E2339" t="s">
        <v>134</v>
      </c>
      <c r="F2339" t="s">
        <v>122</v>
      </c>
      <c r="G2339" t="s">
        <v>127</v>
      </c>
      <c r="H2339" t="s">
        <v>44</v>
      </c>
      <c r="I2339" t="s">
        <v>58</v>
      </c>
      <c r="J2339" t="s">
        <v>48</v>
      </c>
      <c r="K2339">
        <v>58.3</v>
      </c>
      <c r="L2339">
        <v>500000</v>
      </c>
      <c r="M2339" t="s">
        <v>49</v>
      </c>
      <c r="N2339">
        <v>0</v>
      </c>
      <c r="O2339">
        <v>0</v>
      </c>
      <c r="P2339">
        <v>0</v>
      </c>
      <c r="Q2339">
        <v>0</v>
      </c>
      <c r="R2339">
        <v>0</v>
      </c>
      <c r="S2339">
        <v>4.34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2.2000000000000002</v>
      </c>
      <c r="AB2339">
        <v>2</v>
      </c>
      <c r="AC2339" t="s">
        <v>123</v>
      </c>
      <c r="AD2339" t="s">
        <v>128</v>
      </c>
      <c r="AE2339" t="s">
        <v>59</v>
      </c>
      <c r="AF2339" t="s">
        <v>134</v>
      </c>
    </row>
    <row r="2340" spans="1:32">
      <c r="A2340" t="s">
        <v>150</v>
      </c>
      <c r="B2340" t="s">
        <v>42</v>
      </c>
      <c r="C2340" t="s">
        <v>43</v>
      </c>
      <c r="D2340" s="4">
        <v>41488</v>
      </c>
      <c r="E2340" t="s">
        <v>134</v>
      </c>
      <c r="F2340" t="s">
        <v>122</v>
      </c>
      <c r="G2340" t="s">
        <v>127</v>
      </c>
      <c r="H2340" t="s">
        <v>44</v>
      </c>
      <c r="I2340" t="s">
        <v>60</v>
      </c>
      <c r="J2340" t="s">
        <v>48</v>
      </c>
      <c r="K2340">
        <v>58.3</v>
      </c>
      <c r="L2340">
        <v>500000</v>
      </c>
      <c r="M2340" t="s">
        <v>49</v>
      </c>
      <c r="N2340">
        <v>0</v>
      </c>
      <c r="O2340">
        <v>0</v>
      </c>
      <c r="P2340">
        <v>0</v>
      </c>
      <c r="Q2340">
        <v>0</v>
      </c>
      <c r="R2340">
        <v>0</v>
      </c>
      <c r="S2340">
        <v>3.96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2.0299999999999998</v>
      </c>
      <c r="AB2340">
        <v>2</v>
      </c>
      <c r="AC2340" t="s">
        <v>123</v>
      </c>
      <c r="AD2340" t="s">
        <v>128</v>
      </c>
      <c r="AE2340" t="s">
        <v>61</v>
      </c>
      <c r="AF2340" t="s">
        <v>134</v>
      </c>
    </row>
    <row r="2341" spans="1:32">
      <c r="A2341" t="s">
        <v>150</v>
      </c>
      <c r="B2341" t="s">
        <v>42</v>
      </c>
      <c r="C2341" t="s">
        <v>43</v>
      </c>
      <c r="D2341" s="4">
        <v>41488</v>
      </c>
      <c r="E2341" t="s">
        <v>134</v>
      </c>
      <c r="F2341" t="s">
        <v>122</v>
      </c>
      <c r="G2341" t="s">
        <v>127</v>
      </c>
      <c r="H2341" t="s">
        <v>44</v>
      </c>
      <c r="I2341" t="s">
        <v>64</v>
      </c>
      <c r="J2341" t="s">
        <v>48</v>
      </c>
      <c r="K2341">
        <v>58.3</v>
      </c>
      <c r="L2341">
        <v>500000</v>
      </c>
      <c r="M2341" t="s">
        <v>49</v>
      </c>
      <c r="N2341">
        <v>0</v>
      </c>
      <c r="O2341">
        <v>0</v>
      </c>
      <c r="P2341">
        <v>0</v>
      </c>
      <c r="Q2341">
        <v>0</v>
      </c>
      <c r="R2341">
        <v>0</v>
      </c>
      <c r="S2341">
        <v>3.84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1.97</v>
      </c>
      <c r="AB2341">
        <v>2</v>
      </c>
      <c r="AC2341" t="s">
        <v>123</v>
      </c>
      <c r="AD2341" t="s">
        <v>128</v>
      </c>
      <c r="AE2341" t="s">
        <v>65</v>
      </c>
      <c r="AF2341" t="s">
        <v>134</v>
      </c>
    </row>
    <row r="2342" spans="1:32">
      <c r="A2342" t="s">
        <v>150</v>
      </c>
      <c r="B2342" t="s">
        <v>42</v>
      </c>
      <c r="C2342" t="s">
        <v>43</v>
      </c>
      <c r="D2342" s="4">
        <v>41488</v>
      </c>
      <c r="E2342" t="s">
        <v>134</v>
      </c>
      <c r="F2342" t="s">
        <v>122</v>
      </c>
      <c r="G2342" t="s">
        <v>127</v>
      </c>
      <c r="H2342" t="s">
        <v>44</v>
      </c>
      <c r="I2342" t="s">
        <v>66</v>
      </c>
      <c r="J2342" t="s">
        <v>48</v>
      </c>
      <c r="K2342">
        <v>58.3</v>
      </c>
      <c r="L2342">
        <v>500000</v>
      </c>
      <c r="M2342" t="s">
        <v>49</v>
      </c>
      <c r="N2342">
        <v>0</v>
      </c>
      <c r="O2342">
        <v>0</v>
      </c>
      <c r="P2342">
        <v>0</v>
      </c>
      <c r="Q2342">
        <v>0</v>
      </c>
      <c r="R2342">
        <v>0</v>
      </c>
      <c r="S2342">
        <v>3.77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1.97</v>
      </c>
      <c r="AB2342">
        <v>2</v>
      </c>
      <c r="AC2342" t="s">
        <v>123</v>
      </c>
      <c r="AD2342" t="s">
        <v>128</v>
      </c>
      <c r="AE2342" t="s">
        <v>67</v>
      </c>
      <c r="AF2342" t="s">
        <v>134</v>
      </c>
    </row>
    <row r="2343" spans="1:32">
      <c r="A2343" t="s">
        <v>150</v>
      </c>
      <c r="B2343" t="s">
        <v>42</v>
      </c>
      <c r="C2343" t="s">
        <v>43</v>
      </c>
      <c r="D2343" s="4">
        <v>41488</v>
      </c>
      <c r="E2343" t="s">
        <v>134</v>
      </c>
      <c r="F2343" t="s">
        <v>122</v>
      </c>
      <c r="G2343" t="s">
        <v>127</v>
      </c>
      <c r="H2343" t="s">
        <v>44</v>
      </c>
      <c r="I2343" t="s">
        <v>68</v>
      </c>
      <c r="J2343" t="s">
        <v>48</v>
      </c>
      <c r="K2343">
        <v>58.3</v>
      </c>
      <c r="L2343">
        <v>500000</v>
      </c>
      <c r="M2343" t="s">
        <v>49</v>
      </c>
      <c r="N2343">
        <v>0</v>
      </c>
      <c r="O2343">
        <v>0</v>
      </c>
      <c r="P2343">
        <v>0</v>
      </c>
      <c r="Q2343">
        <v>0</v>
      </c>
      <c r="R2343">
        <v>0</v>
      </c>
      <c r="S2343">
        <v>3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1.96</v>
      </c>
      <c r="AB2343">
        <v>2</v>
      </c>
      <c r="AC2343" t="s">
        <v>123</v>
      </c>
      <c r="AD2343" t="s">
        <v>128</v>
      </c>
      <c r="AE2343" t="s">
        <v>69</v>
      </c>
      <c r="AF2343" t="s">
        <v>134</v>
      </c>
    </row>
    <row r="2344" spans="1:32">
      <c r="A2344" t="s">
        <v>150</v>
      </c>
      <c r="B2344" t="s">
        <v>42</v>
      </c>
      <c r="C2344" t="s">
        <v>43</v>
      </c>
      <c r="D2344" s="4">
        <v>41488</v>
      </c>
      <c r="E2344" t="s">
        <v>134</v>
      </c>
      <c r="F2344" t="s">
        <v>122</v>
      </c>
      <c r="G2344" t="s">
        <v>127</v>
      </c>
      <c r="H2344" t="s">
        <v>44</v>
      </c>
      <c r="I2344" t="s">
        <v>74</v>
      </c>
      <c r="J2344" t="s">
        <v>48</v>
      </c>
      <c r="K2344">
        <v>58.3</v>
      </c>
      <c r="L2344">
        <v>500000</v>
      </c>
      <c r="M2344" t="s">
        <v>49</v>
      </c>
      <c r="N2344">
        <v>0</v>
      </c>
      <c r="O2344">
        <v>0</v>
      </c>
      <c r="P2344">
        <v>0</v>
      </c>
      <c r="Q2344">
        <v>0</v>
      </c>
      <c r="R2344">
        <v>0</v>
      </c>
      <c r="S2344">
        <v>3.31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1.96</v>
      </c>
      <c r="AB2344">
        <v>2</v>
      </c>
      <c r="AC2344" t="s">
        <v>123</v>
      </c>
      <c r="AD2344" t="s">
        <v>128</v>
      </c>
      <c r="AE2344" t="s">
        <v>75</v>
      </c>
      <c r="AF2344" t="s">
        <v>134</v>
      </c>
    </row>
    <row r="2345" spans="1:32">
      <c r="A2345" t="s">
        <v>150</v>
      </c>
      <c r="B2345" t="s">
        <v>42</v>
      </c>
      <c r="C2345" t="s">
        <v>43</v>
      </c>
      <c r="D2345" s="4">
        <v>41488</v>
      </c>
      <c r="E2345" t="s">
        <v>134</v>
      </c>
      <c r="F2345" t="s">
        <v>122</v>
      </c>
      <c r="G2345" t="s">
        <v>127</v>
      </c>
      <c r="H2345" t="s">
        <v>44</v>
      </c>
      <c r="I2345" t="s">
        <v>76</v>
      </c>
      <c r="J2345" t="s">
        <v>48</v>
      </c>
      <c r="K2345">
        <v>58.3</v>
      </c>
      <c r="L2345">
        <v>500000</v>
      </c>
      <c r="M2345" t="s">
        <v>49</v>
      </c>
      <c r="N2345">
        <v>0</v>
      </c>
      <c r="O2345">
        <v>0</v>
      </c>
      <c r="P2345">
        <v>0</v>
      </c>
      <c r="Q2345">
        <v>0</v>
      </c>
      <c r="R2345">
        <v>0</v>
      </c>
      <c r="S2345">
        <v>3.28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2.0099999999999998</v>
      </c>
      <c r="AB2345">
        <v>2</v>
      </c>
      <c r="AC2345" t="s">
        <v>123</v>
      </c>
      <c r="AD2345" t="s">
        <v>128</v>
      </c>
      <c r="AE2345" t="s">
        <v>77</v>
      </c>
      <c r="AF2345" t="s">
        <v>134</v>
      </c>
    </row>
    <row r="2346" spans="1:32">
      <c r="A2346" t="s">
        <v>150</v>
      </c>
      <c r="B2346" t="s">
        <v>42</v>
      </c>
      <c r="C2346" t="s">
        <v>43</v>
      </c>
      <c r="D2346" s="4">
        <v>41488</v>
      </c>
      <c r="E2346" t="s">
        <v>134</v>
      </c>
      <c r="F2346" t="s">
        <v>122</v>
      </c>
      <c r="G2346" t="s">
        <v>127</v>
      </c>
      <c r="H2346" t="s">
        <v>44</v>
      </c>
      <c r="I2346" t="s">
        <v>78</v>
      </c>
      <c r="J2346" t="s">
        <v>48</v>
      </c>
      <c r="K2346">
        <v>58.3</v>
      </c>
      <c r="L2346">
        <v>500000</v>
      </c>
      <c r="M2346" t="s">
        <v>49</v>
      </c>
      <c r="N2346">
        <v>0</v>
      </c>
      <c r="O2346">
        <v>0</v>
      </c>
      <c r="P2346">
        <v>0</v>
      </c>
      <c r="Q2346">
        <v>0</v>
      </c>
      <c r="R2346">
        <v>0</v>
      </c>
      <c r="S2346">
        <v>2.4900000000000002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1.64</v>
      </c>
      <c r="AB2346">
        <v>2</v>
      </c>
      <c r="AC2346" t="s">
        <v>123</v>
      </c>
      <c r="AD2346" t="s">
        <v>128</v>
      </c>
      <c r="AE2346" t="s">
        <v>79</v>
      </c>
      <c r="AF2346" t="s">
        <v>134</v>
      </c>
    </row>
    <row r="2347" spans="1:32">
      <c r="A2347" t="s">
        <v>150</v>
      </c>
      <c r="B2347" t="s">
        <v>42</v>
      </c>
      <c r="C2347" t="s">
        <v>43</v>
      </c>
      <c r="D2347" s="4">
        <v>41488</v>
      </c>
      <c r="E2347" t="s">
        <v>134</v>
      </c>
      <c r="F2347" t="s">
        <v>122</v>
      </c>
      <c r="G2347" t="s">
        <v>127</v>
      </c>
      <c r="H2347" t="s">
        <v>44</v>
      </c>
      <c r="I2347" t="s">
        <v>80</v>
      </c>
      <c r="J2347" t="s">
        <v>48</v>
      </c>
      <c r="K2347">
        <v>58.3</v>
      </c>
      <c r="L2347">
        <v>500000</v>
      </c>
      <c r="M2347" t="s">
        <v>49</v>
      </c>
      <c r="N2347">
        <v>0</v>
      </c>
      <c r="O2347">
        <v>0</v>
      </c>
      <c r="P2347">
        <v>0</v>
      </c>
      <c r="Q2347">
        <v>0</v>
      </c>
      <c r="R2347">
        <v>0</v>
      </c>
      <c r="S2347">
        <v>3.64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2.3199999999999998</v>
      </c>
      <c r="AB2347">
        <v>2</v>
      </c>
      <c r="AC2347" t="s">
        <v>123</v>
      </c>
      <c r="AD2347" t="s">
        <v>128</v>
      </c>
      <c r="AE2347" t="s">
        <v>81</v>
      </c>
      <c r="AF2347" t="s">
        <v>134</v>
      </c>
    </row>
    <row r="2348" spans="1:32">
      <c r="A2348" t="s">
        <v>150</v>
      </c>
      <c r="B2348" t="s">
        <v>42</v>
      </c>
      <c r="C2348" t="s">
        <v>43</v>
      </c>
      <c r="D2348" s="4">
        <v>41537</v>
      </c>
      <c r="E2348" t="s">
        <v>134</v>
      </c>
      <c r="F2348" t="s">
        <v>122</v>
      </c>
      <c r="G2348" t="s">
        <v>127</v>
      </c>
      <c r="H2348" t="s">
        <v>44</v>
      </c>
      <c r="I2348" t="s">
        <v>130</v>
      </c>
      <c r="J2348" t="s">
        <v>48</v>
      </c>
      <c r="K2348">
        <v>58.3</v>
      </c>
      <c r="L2348">
        <v>500000</v>
      </c>
      <c r="M2348" t="s">
        <v>49</v>
      </c>
      <c r="N2348">
        <v>0</v>
      </c>
      <c r="O2348">
        <v>0</v>
      </c>
      <c r="P2348">
        <v>0</v>
      </c>
      <c r="Q2348">
        <v>0</v>
      </c>
      <c r="R2348">
        <v>0</v>
      </c>
      <c r="S2348">
        <v>3.56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1.97</v>
      </c>
      <c r="AB2348">
        <v>2</v>
      </c>
      <c r="AC2348" t="s">
        <v>123</v>
      </c>
      <c r="AD2348" t="s">
        <v>128</v>
      </c>
      <c r="AE2348" t="s">
        <v>131</v>
      </c>
      <c r="AF2348" t="s">
        <v>134</v>
      </c>
    </row>
    <row r="2349" spans="1:32">
      <c r="A2349" t="s">
        <v>150</v>
      </c>
      <c r="B2349" t="s">
        <v>42</v>
      </c>
      <c r="C2349" t="s">
        <v>43</v>
      </c>
      <c r="D2349" s="4">
        <v>41537</v>
      </c>
      <c r="E2349" t="s">
        <v>134</v>
      </c>
      <c r="F2349" t="s">
        <v>122</v>
      </c>
      <c r="G2349" t="s">
        <v>46</v>
      </c>
      <c r="H2349" t="s">
        <v>44</v>
      </c>
      <c r="I2349" t="s">
        <v>130</v>
      </c>
      <c r="J2349" t="s">
        <v>48</v>
      </c>
      <c r="K2349">
        <v>58.3</v>
      </c>
      <c r="L2349">
        <v>500000</v>
      </c>
      <c r="M2349" t="s">
        <v>49</v>
      </c>
      <c r="N2349">
        <v>0</v>
      </c>
      <c r="O2349">
        <v>0</v>
      </c>
      <c r="P2349">
        <v>0</v>
      </c>
      <c r="Q2349">
        <v>0</v>
      </c>
      <c r="R2349">
        <v>0</v>
      </c>
      <c r="S2349">
        <v>1.96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1.96</v>
      </c>
      <c r="AB2349">
        <v>2</v>
      </c>
      <c r="AC2349" t="s">
        <v>123</v>
      </c>
      <c r="AD2349" t="s">
        <v>46</v>
      </c>
      <c r="AE2349" t="s">
        <v>131</v>
      </c>
      <c r="AF2349" t="s">
        <v>134</v>
      </c>
    </row>
    <row r="2350" spans="1:32">
      <c r="A2350" t="s">
        <v>150</v>
      </c>
      <c r="B2350" t="s">
        <v>42</v>
      </c>
      <c r="C2350" t="s">
        <v>43</v>
      </c>
      <c r="D2350" s="4">
        <v>41488</v>
      </c>
      <c r="E2350" t="s">
        <v>134</v>
      </c>
      <c r="F2350" t="s">
        <v>124</v>
      </c>
      <c r="G2350" t="s">
        <v>127</v>
      </c>
      <c r="H2350" t="s">
        <v>44</v>
      </c>
      <c r="I2350" t="s">
        <v>60</v>
      </c>
      <c r="J2350" t="s">
        <v>48</v>
      </c>
      <c r="K2350">
        <v>58.3</v>
      </c>
      <c r="L2350">
        <v>100000</v>
      </c>
      <c r="M2350" t="s">
        <v>49</v>
      </c>
      <c r="N2350">
        <v>0</v>
      </c>
      <c r="O2350">
        <v>0</v>
      </c>
      <c r="P2350">
        <v>0</v>
      </c>
      <c r="Q2350">
        <v>0</v>
      </c>
      <c r="R2350">
        <v>0</v>
      </c>
      <c r="S2350">
        <v>6.47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3.69</v>
      </c>
      <c r="AB2350">
        <v>2</v>
      </c>
      <c r="AC2350" t="s">
        <v>125</v>
      </c>
      <c r="AD2350" t="s">
        <v>128</v>
      </c>
      <c r="AE2350" t="s">
        <v>61</v>
      </c>
      <c r="AF2350" t="s">
        <v>134</v>
      </c>
    </row>
    <row r="2351" spans="1:32">
      <c r="A2351" t="s">
        <v>150</v>
      </c>
      <c r="B2351" t="s">
        <v>42</v>
      </c>
      <c r="C2351" t="s">
        <v>43</v>
      </c>
      <c r="D2351" s="4">
        <v>41488</v>
      </c>
      <c r="E2351" t="s">
        <v>134</v>
      </c>
      <c r="F2351" t="s">
        <v>124</v>
      </c>
      <c r="G2351" t="s">
        <v>127</v>
      </c>
      <c r="H2351" t="s">
        <v>44</v>
      </c>
      <c r="I2351" t="s">
        <v>64</v>
      </c>
      <c r="J2351" t="s">
        <v>48</v>
      </c>
      <c r="K2351">
        <v>58.3</v>
      </c>
      <c r="L2351">
        <v>100000</v>
      </c>
      <c r="M2351" t="s">
        <v>49</v>
      </c>
      <c r="N2351">
        <v>0</v>
      </c>
      <c r="O2351">
        <v>0</v>
      </c>
      <c r="P2351">
        <v>0</v>
      </c>
      <c r="Q2351">
        <v>0</v>
      </c>
      <c r="R2351">
        <v>0</v>
      </c>
      <c r="S2351">
        <v>6.3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3.6</v>
      </c>
      <c r="AB2351">
        <v>2</v>
      </c>
      <c r="AC2351" t="s">
        <v>125</v>
      </c>
      <c r="AD2351" t="s">
        <v>128</v>
      </c>
      <c r="AE2351" t="s">
        <v>65</v>
      </c>
      <c r="AF2351" t="s">
        <v>134</v>
      </c>
    </row>
    <row r="2352" spans="1:32">
      <c r="A2352" t="s">
        <v>150</v>
      </c>
      <c r="B2352" t="s">
        <v>42</v>
      </c>
      <c r="C2352" t="s">
        <v>43</v>
      </c>
      <c r="D2352" s="4">
        <v>41488</v>
      </c>
      <c r="E2352" t="s">
        <v>134</v>
      </c>
      <c r="F2352" t="s">
        <v>124</v>
      </c>
      <c r="G2352" t="s">
        <v>127</v>
      </c>
      <c r="H2352" t="s">
        <v>44</v>
      </c>
      <c r="I2352" t="s">
        <v>66</v>
      </c>
      <c r="J2352" t="s">
        <v>48</v>
      </c>
      <c r="K2352">
        <v>58.3</v>
      </c>
      <c r="L2352">
        <v>100000</v>
      </c>
      <c r="M2352" t="s">
        <v>49</v>
      </c>
      <c r="N2352">
        <v>0</v>
      </c>
      <c r="O2352">
        <v>0</v>
      </c>
      <c r="P2352">
        <v>0</v>
      </c>
      <c r="Q2352">
        <v>0</v>
      </c>
      <c r="R2352">
        <v>0</v>
      </c>
      <c r="S2352">
        <v>6.15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3.59</v>
      </c>
      <c r="AB2352">
        <v>2</v>
      </c>
      <c r="AC2352" t="s">
        <v>125</v>
      </c>
      <c r="AD2352" t="s">
        <v>128</v>
      </c>
      <c r="AE2352" t="s">
        <v>67</v>
      </c>
      <c r="AF2352" t="s">
        <v>134</v>
      </c>
    </row>
    <row r="2353" spans="1:32">
      <c r="A2353" t="s">
        <v>150</v>
      </c>
      <c r="B2353" t="s">
        <v>42</v>
      </c>
      <c r="C2353" t="s">
        <v>43</v>
      </c>
      <c r="D2353" s="4">
        <v>41488</v>
      </c>
      <c r="E2353" t="s">
        <v>134</v>
      </c>
      <c r="F2353" t="s">
        <v>124</v>
      </c>
      <c r="G2353" t="s">
        <v>127</v>
      </c>
      <c r="H2353" t="s">
        <v>44</v>
      </c>
      <c r="I2353" t="s">
        <v>68</v>
      </c>
      <c r="J2353" t="s">
        <v>48</v>
      </c>
      <c r="K2353">
        <v>58.3</v>
      </c>
      <c r="L2353">
        <v>100000</v>
      </c>
      <c r="M2353" t="s">
        <v>49</v>
      </c>
      <c r="N2353">
        <v>0</v>
      </c>
      <c r="O2353">
        <v>0</v>
      </c>
      <c r="P2353">
        <v>0</v>
      </c>
      <c r="Q2353">
        <v>0</v>
      </c>
      <c r="R2353">
        <v>0</v>
      </c>
      <c r="S2353">
        <v>5.97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3.57</v>
      </c>
      <c r="AB2353">
        <v>2</v>
      </c>
      <c r="AC2353" t="s">
        <v>125</v>
      </c>
      <c r="AD2353" t="s">
        <v>128</v>
      </c>
      <c r="AE2353" t="s">
        <v>69</v>
      </c>
      <c r="AF2353" t="s">
        <v>134</v>
      </c>
    </row>
    <row r="2354" spans="1:32">
      <c r="A2354" t="s">
        <v>150</v>
      </c>
      <c r="B2354" t="s">
        <v>42</v>
      </c>
      <c r="C2354" t="s">
        <v>43</v>
      </c>
      <c r="D2354" s="4">
        <v>41488</v>
      </c>
      <c r="E2354" t="s">
        <v>134</v>
      </c>
      <c r="F2354" t="s">
        <v>124</v>
      </c>
      <c r="G2354" t="s">
        <v>127</v>
      </c>
      <c r="H2354" t="s">
        <v>44</v>
      </c>
      <c r="I2354" t="s">
        <v>74</v>
      </c>
      <c r="J2354" t="s">
        <v>48</v>
      </c>
      <c r="K2354">
        <v>58.3</v>
      </c>
      <c r="L2354">
        <v>100000</v>
      </c>
      <c r="M2354" t="s">
        <v>49</v>
      </c>
      <c r="N2354">
        <v>0</v>
      </c>
      <c r="O2354">
        <v>0</v>
      </c>
      <c r="P2354">
        <v>0</v>
      </c>
      <c r="Q2354">
        <v>0</v>
      </c>
      <c r="R2354">
        <v>0</v>
      </c>
      <c r="S2354">
        <v>5.7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3.58</v>
      </c>
      <c r="AB2354">
        <v>2</v>
      </c>
      <c r="AC2354" t="s">
        <v>125</v>
      </c>
      <c r="AD2354" t="s">
        <v>128</v>
      </c>
      <c r="AE2354" t="s">
        <v>75</v>
      </c>
      <c r="AF2354" t="s">
        <v>134</v>
      </c>
    </row>
    <row r="2355" spans="1:32">
      <c r="A2355" t="s">
        <v>150</v>
      </c>
      <c r="B2355" t="s">
        <v>42</v>
      </c>
      <c r="C2355" t="s">
        <v>43</v>
      </c>
      <c r="D2355" s="4">
        <v>41488</v>
      </c>
      <c r="E2355" t="s">
        <v>134</v>
      </c>
      <c r="F2355" t="s">
        <v>124</v>
      </c>
      <c r="G2355" t="s">
        <v>127</v>
      </c>
      <c r="H2355" t="s">
        <v>44</v>
      </c>
      <c r="I2355" t="s">
        <v>76</v>
      </c>
      <c r="J2355" t="s">
        <v>48</v>
      </c>
      <c r="K2355">
        <v>58.3</v>
      </c>
      <c r="L2355">
        <v>100000</v>
      </c>
      <c r="M2355" t="s">
        <v>49</v>
      </c>
      <c r="N2355">
        <v>0</v>
      </c>
      <c r="O2355">
        <v>0</v>
      </c>
      <c r="P2355">
        <v>0</v>
      </c>
      <c r="Q2355">
        <v>0</v>
      </c>
      <c r="R2355">
        <v>0</v>
      </c>
      <c r="S2355">
        <v>6.11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3.65</v>
      </c>
      <c r="AB2355">
        <v>2</v>
      </c>
      <c r="AC2355" t="s">
        <v>125</v>
      </c>
      <c r="AD2355" t="s">
        <v>128</v>
      </c>
      <c r="AE2355" t="s">
        <v>77</v>
      </c>
      <c r="AF2355" t="s">
        <v>134</v>
      </c>
    </row>
    <row r="2356" spans="1:32">
      <c r="A2356" t="s">
        <v>150</v>
      </c>
      <c r="B2356" t="s">
        <v>42</v>
      </c>
      <c r="C2356" t="s">
        <v>43</v>
      </c>
      <c r="D2356" s="4">
        <v>41488</v>
      </c>
      <c r="E2356" t="s">
        <v>134</v>
      </c>
      <c r="F2356" t="s">
        <v>124</v>
      </c>
      <c r="G2356" t="s">
        <v>127</v>
      </c>
      <c r="H2356" t="s">
        <v>44</v>
      </c>
      <c r="I2356" t="s">
        <v>78</v>
      </c>
      <c r="J2356" t="s">
        <v>48</v>
      </c>
      <c r="K2356">
        <v>58.3</v>
      </c>
      <c r="L2356">
        <v>100000</v>
      </c>
      <c r="M2356" t="s">
        <v>49</v>
      </c>
      <c r="N2356">
        <v>0</v>
      </c>
      <c r="O2356">
        <v>0</v>
      </c>
      <c r="P2356">
        <v>0</v>
      </c>
      <c r="Q2356">
        <v>0</v>
      </c>
      <c r="R2356">
        <v>0</v>
      </c>
      <c r="S2356">
        <v>5.03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3.01</v>
      </c>
      <c r="AB2356">
        <v>2</v>
      </c>
      <c r="AC2356" t="s">
        <v>125</v>
      </c>
      <c r="AD2356" t="s">
        <v>128</v>
      </c>
      <c r="AE2356" t="s">
        <v>79</v>
      </c>
      <c r="AF2356" t="s">
        <v>134</v>
      </c>
    </row>
    <row r="2357" spans="1:32">
      <c r="A2357" t="s">
        <v>150</v>
      </c>
      <c r="B2357" t="s">
        <v>42</v>
      </c>
      <c r="C2357" t="s">
        <v>43</v>
      </c>
      <c r="D2357" s="4">
        <v>41488</v>
      </c>
      <c r="E2357" t="s">
        <v>134</v>
      </c>
      <c r="F2357" t="s">
        <v>124</v>
      </c>
      <c r="G2357" t="s">
        <v>127</v>
      </c>
      <c r="H2357" t="s">
        <v>44</v>
      </c>
      <c r="I2357" t="s">
        <v>80</v>
      </c>
      <c r="J2357" t="s">
        <v>48</v>
      </c>
      <c r="K2357">
        <v>58.3</v>
      </c>
      <c r="L2357">
        <v>100000</v>
      </c>
      <c r="M2357" t="s">
        <v>49</v>
      </c>
      <c r="N2357">
        <v>0</v>
      </c>
      <c r="O2357">
        <v>0</v>
      </c>
      <c r="P2357">
        <v>0</v>
      </c>
      <c r="Q2357">
        <v>0</v>
      </c>
      <c r="R2357">
        <v>0</v>
      </c>
      <c r="S2357">
        <v>6.71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4.1900000000000004</v>
      </c>
      <c r="AB2357">
        <v>2</v>
      </c>
      <c r="AC2357" t="s">
        <v>125</v>
      </c>
      <c r="AD2357" t="s">
        <v>128</v>
      </c>
      <c r="AE2357" t="s">
        <v>81</v>
      </c>
      <c r="AF2357" t="s">
        <v>134</v>
      </c>
    </row>
    <row r="2358" spans="1:32">
      <c r="A2358" t="s">
        <v>150</v>
      </c>
      <c r="B2358" t="s">
        <v>42</v>
      </c>
      <c r="C2358" t="s">
        <v>43</v>
      </c>
      <c r="D2358" s="4">
        <v>41537</v>
      </c>
      <c r="E2358" t="s">
        <v>134</v>
      </c>
      <c r="F2358" t="s">
        <v>124</v>
      </c>
      <c r="G2358" t="s">
        <v>127</v>
      </c>
      <c r="H2358" t="s">
        <v>44</v>
      </c>
      <c r="I2358" t="s">
        <v>130</v>
      </c>
      <c r="J2358" t="s">
        <v>48</v>
      </c>
      <c r="K2358">
        <v>58.3</v>
      </c>
      <c r="L2358">
        <v>100000</v>
      </c>
      <c r="M2358" t="s">
        <v>49</v>
      </c>
      <c r="N2358">
        <v>0</v>
      </c>
      <c r="O2358">
        <v>0</v>
      </c>
      <c r="P2358">
        <v>0</v>
      </c>
      <c r="Q2358">
        <v>0</v>
      </c>
      <c r="R2358">
        <v>0</v>
      </c>
      <c r="S2358">
        <v>6.16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3.61</v>
      </c>
      <c r="AB2358">
        <v>2</v>
      </c>
      <c r="AC2358" t="s">
        <v>125</v>
      </c>
      <c r="AD2358" t="s">
        <v>128</v>
      </c>
      <c r="AE2358" t="s">
        <v>131</v>
      </c>
      <c r="AF2358" t="s">
        <v>134</v>
      </c>
    </row>
    <row r="2359" spans="1:32">
      <c r="A2359" t="s">
        <v>150</v>
      </c>
      <c r="B2359" t="s">
        <v>42</v>
      </c>
      <c r="C2359" t="s">
        <v>43</v>
      </c>
      <c r="D2359" s="4">
        <v>41537</v>
      </c>
      <c r="E2359" t="s">
        <v>134</v>
      </c>
      <c r="F2359" t="s">
        <v>124</v>
      </c>
      <c r="G2359" t="s">
        <v>46</v>
      </c>
      <c r="H2359" t="s">
        <v>44</v>
      </c>
      <c r="I2359" t="s">
        <v>130</v>
      </c>
      <c r="J2359" t="s">
        <v>48</v>
      </c>
      <c r="K2359">
        <v>58.3</v>
      </c>
      <c r="L2359">
        <v>100000</v>
      </c>
      <c r="M2359" t="s">
        <v>49</v>
      </c>
      <c r="N2359">
        <v>0</v>
      </c>
      <c r="O2359">
        <v>0</v>
      </c>
      <c r="P2359">
        <v>0</v>
      </c>
      <c r="Q2359">
        <v>0</v>
      </c>
      <c r="R2359">
        <v>0</v>
      </c>
      <c r="S2359">
        <v>3.6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3.6</v>
      </c>
      <c r="AB2359">
        <v>2</v>
      </c>
      <c r="AC2359" t="s">
        <v>125</v>
      </c>
      <c r="AD2359" t="s">
        <v>46</v>
      </c>
      <c r="AE2359" t="s">
        <v>131</v>
      </c>
      <c r="AF2359" t="s">
        <v>134</v>
      </c>
    </row>
    <row r="2360" spans="1:32">
      <c r="A2360" t="s">
        <v>150</v>
      </c>
      <c r="B2360" t="s">
        <v>42</v>
      </c>
      <c r="C2360" t="s">
        <v>43</v>
      </c>
      <c r="D2360" s="4">
        <v>41488</v>
      </c>
      <c r="E2360" t="s">
        <v>147</v>
      </c>
      <c r="F2360" t="s">
        <v>45</v>
      </c>
      <c r="G2360" t="s">
        <v>127</v>
      </c>
      <c r="H2360" t="s">
        <v>44</v>
      </c>
      <c r="I2360" t="s">
        <v>58</v>
      </c>
      <c r="J2360" t="s">
        <v>48</v>
      </c>
      <c r="K2360">
        <v>292</v>
      </c>
      <c r="L2360">
        <v>34000</v>
      </c>
      <c r="M2360" t="s">
        <v>49</v>
      </c>
      <c r="N2360">
        <v>0</v>
      </c>
      <c r="O2360">
        <v>0</v>
      </c>
      <c r="P2360">
        <v>0</v>
      </c>
      <c r="Q2360">
        <v>0</v>
      </c>
      <c r="R2360">
        <v>0</v>
      </c>
      <c r="S2360">
        <v>5.56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3.11</v>
      </c>
      <c r="AB2360">
        <v>2</v>
      </c>
      <c r="AC2360" t="s">
        <v>50</v>
      </c>
      <c r="AD2360" t="s">
        <v>128</v>
      </c>
      <c r="AE2360" t="s">
        <v>59</v>
      </c>
      <c r="AF2360" t="s">
        <v>147</v>
      </c>
    </row>
    <row r="2361" spans="1:32">
      <c r="A2361" t="s">
        <v>150</v>
      </c>
      <c r="B2361" t="s">
        <v>42</v>
      </c>
      <c r="C2361" t="s">
        <v>43</v>
      </c>
      <c r="D2361" s="4">
        <v>41488</v>
      </c>
      <c r="E2361" t="s">
        <v>147</v>
      </c>
      <c r="F2361" t="s">
        <v>45</v>
      </c>
      <c r="G2361" t="s">
        <v>127</v>
      </c>
      <c r="H2361" t="s">
        <v>44</v>
      </c>
      <c r="I2361" t="s">
        <v>60</v>
      </c>
      <c r="J2361" t="s">
        <v>48</v>
      </c>
      <c r="K2361">
        <v>292</v>
      </c>
      <c r="L2361">
        <v>34000</v>
      </c>
      <c r="M2361" t="s">
        <v>49</v>
      </c>
      <c r="N2361">
        <v>0</v>
      </c>
      <c r="O2361">
        <v>0</v>
      </c>
      <c r="P2361">
        <v>0</v>
      </c>
      <c r="Q2361">
        <v>0</v>
      </c>
      <c r="R2361">
        <v>0</v>
      </c>
      <c r="S2361">
        <v>5.23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2.9</v>
      </c>
      <c r="AB2361">
        <v>2</v>
      </c>
      <c r="AC2361" t="s">
        <v>50</v>
      </c>
      <c r="AD2361" t="s">
        <v>128</v>
      </c>
      <c r="AE2361" t="s">
        <v>61</v>
      </c>
      <c r="AF2361" t="s">
        <v>147</v>
      </c>
    </row>
    <row r="2362" spans="1:32">
      <c r="A2362" t="s">
        <v>150</v>
      </c>
      <c r="B2362" t="s">
        <v>42</v>
      </c>
      <c r="C2362" t="s">
        <v>43</v>
      </c>
      <c r="D2362" s="4">
        <v>41488</v>
      </c>
      <c r="E2362" t="s">
        <v>147</v>
      </c>
      <c r="F2362" t="s">
        <v>45</v>
      </c>
      <c r="G2362" t="s">
        <v>127</v>
      </c>
      <c r="H2362" t="s">
        <v>44</v>
      </c>
      <c r="I2362" t="s">
        <v>64</v>
      </c>
      <c r="J2362" t="s">
        <v>48</v>
      </c>
      <c r="K2362">
        <v>292</v>
      </c>
      <c r="L2362">
        <v>34000</v>
      </c>
      <c r="M2362" t="s">
        <v>49</v>
      </c>
      <c r="N2362">
        <v>0</v>
      </c>
      <c r="O2362">
        <v>0</v>
      </c>
      <c r="P2362">
        <v>0</v>
      </c>
      <c r="Q2362">
        <v>0</v>
      </c>
      <c r="R2362">
        <v>0</v>
      </c>
      <c r="S2362">
        <v>5.12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2.83</v>
      </c>
      <c r="AB2362">
        <v>2</v>
      </c>
      <c r="AC2362" t="s">
        <v>50</v>
      </c>
      <c r="AD2362" t="s">
        <v>128</v>
      </c>
      <c r="AE2362" t="s">
        <v>65</v>
      </c>
      <c r="AF2362" t="s">
        <v>147</v>
      </c>
    </row>
    <row r="2363" spans="1:32">
      <c r="A2363" t="s">
        <v>150</v>
      </c>
      <c r="B2363" t="s">
        <v>42</v>
      </c>
      <c r="C2363" t="s">
        <v>43</v>
      </c>
      <c r="D2363" s="4">
        <v>41488</v>
      </c>
      <c r="E2363" t="s">
        <v>147</v>
      </c>
      <c r="F2363" t="s">
        <v>45</v>
      </c>
      <c r="G2363" t="s">
        <v>127</v>
      </c>
      <c r="H2363" t="s">
        <v>44</v>
      </c>
      <c r="I2363" t="s">
        <v>66</v>
      </c>
      <c r="J2363" t="s">
        <v>48</v>
      </c>
      <c r="K2363">
        <v>292</v>
      </c>
      <c r="L2363">
        <v>34000</v>
      </c>
      <c r="M2363" t="s">
        <v>49</v>
      </c>
      <c r="N2363">
        <v>0</v>
      </c>
      <c r="O2363">
        <v>0</v>
      </c>
      <c r="P2363">
        <v>0</v>
      </c>
      <c r="Q2363">
        <v>0</v>
      </c>
      <c r="R2363">
        <v>0</v>
      </c>
      <c r="S2363">
        <v>5.1100000000000003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2.82</v>
      </c>
      <c r="AB2363">
        <v>2</v>
      </c>
      <c r="AC2363" t="s">
        <v>50</v>
      </c>
      <c r="AD2363" t="s">
        <v>128</v>
      </c>
      <c r="AE2363" t="s">
        <v>67</v>
      </c>
      <c r="AF2363" t="s">
        <v>147</v>
      </c>
    </row>
    <row r="2364" spans="1:32">
      <c r="A2364" t="s">
        <v>150</v>
      </c>
      <c r="B2364" t="s">
        <v>42</v>
      </c>
      <c r="C2364" t="s">
        <v>43</v>
      </c>
      <c r="D2364" s="4">
        <v>41488</v>
      </c>
      <c r="E2364" t="s">
        <v>147</v>
      </c>
      <c r="F2364" t="s">
        <v>45</v>
      </c>
      <c r="G2364" t="s">
        <v>127</v>
      </c>
      <c r="H2364" t="s">
        <v>44</v>
      </c>
      <c r="I2364" t="s">
        <v>68</v>
      </c>
      <c r="J2364" t="s">
        <v>48</v>
      </c>
      <c r="K2364">
        <v>292</v>
      </c>
      <c r="L2364">
        <v>34000</v>
      </c>
      <c r="M2364" t="s">
        <v>49</v>
      </c>
      <c r="N2364">
        <v>0</v>
      </c>
      <c r="O2364">
        <v>0</v>
      </c>
      <c r="P2364">
        <v>0</v>
      </c>
      <c r="Q2364">
        <v>0</v>
      </c>
      <c r="R2364">
        <v>0</v>
      </c>
      <c r="S2364">
        <v>4.33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2.81</v>
      </c>
      <c r="AB2364">
        <v>2</v>
      </c>
      <c r="AC2364" t="s">
        <v>50</v>
      </c>
      <c r="AD2364" t="s">
        <v>128</v>
      </c>
      <c r="AE2364" t="s">
        <v>69</v>
      </c>
      <c r="AF2364" t="s">
        <v>147</v>
      </c>
    </row>
    <row r="2365" spans="1:32">
      <c r="A2365" t="s">
        <v>150</v>
      </c>
      <c r="B2365" t="s">
        <v>42</v>
      </c>
      <c r="C2365" t="s">
        <v>43</v>
      </c>
      <c r="D2365" s="4">
        <v>41488</v>
      </c>
      <c r="E2365" t="s">
        <v>147</v>
      </c>
      <c r="F2365" t="s">
        <v>45</v>
      </c>
      <c r="G2365" t="s">
        <v>127</v>
      </c>
      <c r="H2365" t="s">
        <v>44</v>
      </c>
      <c r="I2365" t="s">
        <v>74</v>
      </c>
      <c r="J2365" t="s">
        <v>48</v>
      </c>
      <c r="K2365">
        <v>292</v>
      </c>
      <c r="L2365">
        <v>34000</v>
      </c>
      <c r="M2365" t="s">
        <v>49</v>
      </c>
      <c r="N2365">
        <v>0</v>
      </c>
      <c r="O2365">
        <v>0</v>
      </c>
      <c r="P2365">
        <v>0</v>
      </c>
      <c r="Q2365">
        <v>0</v>
      </c>
      <c r="R2365">
        <v>0</v>
      </c>
      <c r="S2365">
        <v>4.76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2.81</v>
      </c>
      <c r="AB2365">
        <v>2</v>
      </c>
      <c r="AC2365" t="s">
        <v>50</v>
      </c>
      <c r="AD2365" t="s">
        <v>128</v>
      </c>
      <c r="AE2365" t="s">
        <v>75</v>
      </c>
      <c r="AF2365" t="s">
        <v>147</v>
      </c>
    </row>
    <row r="2366" spans="1:32">
      <c r="A2366" t="s">
        <v>150</v>
      </c>
      <c r="B2366" t="s">
        <v>42</v>
      </c>
      <c r="C2366" t="s">
        <v>43</v>
      </c>
      <c r="D2366" s="4">
        <v>41488</v>
      </c>
      <c r="E2366" t="s">
        <v>147</v>
      </c>
      <c r="F2366" t="s">
        <v>45</v>
      </c>
      <c r="G2366" t="s">
        <v>127</v>
      </c>
      <c r="H2366" t="s">
        <v>44</v>
      </c>
      <c r="I2366" t="s">
        <v>76</v>
      </c>
      <c r="J2366" t="s">
        <v>48</v>
      </c>
      <c r="K2366">
        <v>292</v>
      </c>
      <c r="L2366">
        <v>34000</v>
      </c>
      <c r="M2366" t="s">
        <v>49</v>
      </c>
      <c r="N2366">
        <v>0</v>
      </c>
      <c r="O2366">
        <v>0</v>
      </c>
      <c r="P2366">
        <v>0</v>
      </c>
      <c r="Q2366">
        <v>0</v>
      </c>
      <c r="R2366">
        <v>0</v>
      </c>
      <c r="S2366">
        <v>4.7300000000000004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2.86</v>
      </c>
      <c r="AB2366">
        <v>2</v>
      </c>
      <c r="AC2366" t="s">
        <v>50</v>
      </c>
      <c r="AD2366" t="s">
        <v>128</v>
      </c>
      <c r="AE2366" t="s">
        <v>77</v>
      </c>
      <c r="AF2366" t="s">
        <v>147</v>
      </c>
    </row>
    <row r="2367" spans="1:32">
      <c r="A2367" t="s">
        <v>150</v>
      </c>
      <c r="B2367" t="s">
        <v>42</v>
      </c>
      <c r="C2367" t="s">
        <v>43</v>
      </c>
      <c r="D2367" s="4">
        <v>41488</v>
      </c>
      <c r="E2367" t="s">
        <v>147</v>
      </c>
      <c r="F2367" t="s">
        <v>45</v>
      </c>
      <c r="G2367" t="s">
        <v>127</v>
      </c>
      <c r="H2367" t="s">
        <v>44</v>
      </c>
      <c r="I2367" t="s">
        <v>78</v>
      </c>
      <c r="J2367" t="s">
        <v>48</v>
      </c>
      <c r="K2367">
        <v>292</v>
      </c>
      <c r="L2367">
        <v>34000</v>
      </c>
      <c r="M2367" t="s">
        <v>49</v>
      </c>
      <c r="N2367">
        <v>0</v>
      </c>
      <c r="O2367">
        <v>0</v>
      </c>
      <c r="P2367">
        <v>0</v>
      </c>
      <c r="Q2367">
        <v>0</v>
      </c>
      <c r="R2367">
        <v>0</v>
      </c>
      <c r="S2367">
        <v>3.81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2.4</v>
      </c>
      <c r="AB2367">
        <v>2</v>
      </c>
      <c r="AC2367" t="s">
        <v>50</v>
      </c>
      <c r="AD2367" t="s">
        <v>128</v>
      </c>
      <c r="AE2367" t="s">
        <v>79</v>
      </c>
      <c r="AF2367" t="s">
        <v>147</v>
      </c>
    </row>
    <row r="2368" spans="1:32">
      <c r="A2368" t="s">
        <v>150</v>
      </c>
      <c r="B2368" t="s">
        <v>42</v>
      </c>
      <c r="C2368" t="s">
        <v>43</v>
      </c>
      <c r="D2368" s="4">
        <v>41488</v>
      </c>
      <c r="E2368" t="s">
        <v>147</v>
      </c>
      <c r="F2368" t="s">
        <v>45</v>
      </c>
      <c r="G2368" t="s">
        <v>127</v>
      </c>
      <c r="H2368" t="s">
        <v>44</v>
      </c>
      <c r="I2368" t="s">
        <v>80</v>
      </c>
      <c r="J2368" t="s">
        <v>48</v>
      </c>
      <c r="K2368">
        <v>292</v>
      </c>
      <c r="L2368">
        <v>34000</v>
      </c>
      <c r="M2368" t="s">
        <v>49</v>
      </c>
      <c r="N2368">
        <v>0</v>
      </c>
      <c r="O2368">
        <v>0</v>
      </c>
      <c r="P2368">
        <v>0</v>
      </c>
      <c r="Q2368">
        <v>0</v>
      </c>
      <c r="R2368">
        <v>0</v>
      </c>
      <c r="S2368">
        <v>5.19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3.26</v>
      </c>
      <c r="AB2368">
        <v>2</v>
      </c>
      <c r="AC2368" t="s">
        <v>50</v>
      </c>
      <c r="AD2368" t="s">
        <v>128</v>
      </c>
      <c r="AE2368" t="s">
        <v>81</v>
      </c>
      <c r="AF2368" t="s">
        <v>147</v>
      </c>
    </row>
    <row r="2369" spans="1:32">
      <c r="A2369" t="s">
        <v>150</v>
      </c>
      <c r="B2369" t="s">
        <v>42</v>
      </c>
      <c r="C2369" t="s">
        <v>43</v>
      </c>
      <c r="D2369" s="4">
        <v>41537</v>
      </c>
      <c r="E2369" t="s">
        <v>147</v>
      </c>
      <c r="F2369" t="s">
        <v>45</v>
      </c>
      <c r="G2369" t="s">
        <v>127</v>
      </c>
      <c r="H2369" t="s">
        <v>44</v>
      </c>
      <c r="I2369" t="s">
        <v>130</v>
      </c>
      <c r="J2369" t="s">
        <v>48</v>
      </c>
      <c r="K2369">
        <v>292</v>
      </c>
      <c r="L2369">
        <v>34000</v>
      </c>
      <c r="M2369" t="s">
        <v>49</v>
      </c>
      <c r="N2369">
        <v>0</v>
      </c>
      <c r="O2369">
        <v>0</v>
      </c>
      <c r="P2369">
        <v>0</v>
      </c>
      <c r="Q2369">
        <v>0</v>
      </c>
      <c r="R2369">
        <v>0</v>
      </c>
      <c r="S2369">
        <v>4.96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2.83</v>
      </c>
      <c r="AB2369">
        <v>2</v>
      </c>
      <c r="AC2369" t="s">
        <v>50</v>
      </c>
      <c r="AD2369" t="s">
        <v>128</v>
      </c>
      <c r="AE2369" t="s">
        <v>131</v>
      </c>
      <c r="AF2369" t="s">
        <v>147</v>
      </c>
    </row>
    <row r="2370" spans="1:32">
      <c r="A2370" t="s">
        <v>150</v>
      </c>
      <c r="B2370" t="s">
        <v>42</v>
      </c>
      <c r="C2370" t="s">
        <v>43</v>
      </c>
      <c r="D2370" s="4">
        <v>41537</v>
      </c>
      <c r="E2370" t="s">
        <v>147</v>
      </c>
      <c r="F2370" t="s">
        <v>45</v>
      </c>
      <c r="G2370" t="s">
        <v>46</v>
      </c>
      <c r="H2370" t="s">
        <v>44</v>
      </c>
      <c r="I2370" t="s">
        <v>130</v>
      </c>
      <c r="J2370" t="s">
        <v>48</v>
      </c>
      <c r="K2370">
        <v>292</v>
      </c>
      <c r="L2370">
        <v>34000</v>
      </c>
      <c r="M2370" t="s">
        <v>49</v>
      </c>
      <c r="N2370">
        <v>0</v>
      </c>
      <c r="O2370">
        <v>0</v>
      </c>
      <c r="P2370">
        <v>0</v>
      </c>
      <c r="Q2370">
        <v>0</v>
      </c>
      <c r="R2370">
        <v>0</v>
      </c>
      <c r="S2370">
        <v>2.8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2.8</v>
      </c>
      <c r="AB2370">
        <v>2</v>
      </c>
      <c r="AC2370" t="s">
        <v>50</v>
      </c>
      <c r="AD2370" t="s">
        <v>46</v>
      </c>
      <c r="AE2370" t="s">
        <v>131</v>
      </c>
      <c r="AF2370" t="s">
        <v>147</v>
      </c>
    </row>
    <row r="2371" spans="1:32">
      <c r="A2371" t="s">
        <v>150</v>
      </c>
      <c r="B2371" t="s">
        <v>42</v>
      </c>
      <c r="C2371" t="s">
        <v>43</v>
      </c>
      <c r="D2371" s="4">
        <v>41537</v>
      </c>
      <c r="E2371" t="s">
        <v>147</v>
      </c>
      <c r="F2371" t="s">
        <v>132</v>
      </c>
      <c r="G2371" t="s">
        <v>127</v>
      </c>
      <c r="H2371" t="s">
        <v>44</v>
      </c>
      <c r="I2371" t="s">
        <v>58</v>
      </c>
      <c r="J2371" t="s">
        <v>48</v>
      </c>
      <c r="K2371">
        <v>501</v>
      </c>
      <c r="L2371">
        <v>163000</v>
      </c>
      <c r="M2371" t="s">
        <v>49</v>
      </c>
      <c r="N2371">
        <v>0</v>
      </c>
      <c r="O2371">
        <v>0</v>
      </c>
      <c r="P2371">
        <v>0</v>
      </c>
      <c r="Q2371">
        <v>0.17899999999999999</v>
      </c>
      <c r="R2371" s="5">
        <v>4.0200000000000001E-5</v>
      </c>
      <c r="S2371">
        <v>4.88</v>
      </c>
      <c r="T2371">
        <v>0</v>
      </c>
      <c r="U2371">
        <v>0</v>
      </c>
      <c r="V2371">
        <v>0</v>
      </c>
      <c r="W2371">
        <v>3.3799999999999997E-2</v>
      </c>
      <c r="X2371" s="5">
        <v>2.7699999999999999E-5</v>
      </c>
      <c r="Y2371">
        <v>2.71</v>
      </c>
      <c r="AB2371">
        <v>2</v>
      </c>
      <c r="AC2371" t="s">
        <v>133</v>
      </c>
      <c r="AD2371" t="s">
        <v>128</v>
      </c>
      <c r="AE2371" t="s">
        <v>59</v>
      </c>
      <c r="AF2371" t="s">
        <v>147</v>
      </c>
    </row>
    <row r="2372" spans="1:32">
      <c r="A2372" t="s">
        <v>150</v>
      </c>
      <c r="B2372" t="s">
        <v>42</v>
      </c>
      <c r="C2372" t="s">
        <v>43</v>
      </c>
      <c r="D2372" s="4">
        <v>41537</v>
      </c>
      <c r="E2372" t="s">
        <v>147</v>
      </c>
      <c r="F2372" t="s">
        <v>132</v>
      </c>
      <c r="G2372" t="s">
        <v>127</v>
      </c>
      <c r="H2372" t="s">
        <v>44</v>
      </c>
      <c r="I2372" t="s">
        <v>60</v>
      </c>
      <c r="J2372" t="s">
        <v>48</v>
      </c>
      <c r="K2372">
        <v>318</v>
      </c>
      <c r="L2372">
        <v>189000</v>
      </c>
      <c r="M2372" t="s">
        <v>49</v>
      </c>
      <c r="N2372">
        <v>0</v>
      </c>
      <c r="O2372">
        <v>0</v>
      </c>
      <c r="P2372">
        <v>0</v>
      </c>
      <c r="Q2372">
        <v>0.189</v>
      </c>
      <c r="R2372" s="5">
        <v>6.6000000000000005E-5</v>
      </c>
      <c r="S2372">
        <v>4.2300000000000004</v>
      </c>
      <c r="T2372">
        <v>0</v>
      </c>
      <c r="U2372">
        <v>0</v>
      </c>
      <c r="V2372">
        <v>0</v>
      </c>
      <c r="W2372">
        <v>3.44E-2</v>
      </c>
      <c r="X2372" s="5">
        <v>1.24E-5</v>
      </c>
      <c r="Y2372">
        <v>2.2000000000000002</v>
      </c>
      <c r="AB2372">
        <v>2</v>
      </c>
      <c r="AC2372" t="s">
        <v>133</v>
      </c>
      <c r="AD2372" t="s">
        <v>128</v>
      </c>
      <c r="AE2372" t="s">
        <v>61</v>
      </c>
      <c r="AF2372" t="s">
        <v>147</v>
      </c>
    </row>
    <row r="2373" spans="1:32">
      <c r="A2373" t="s">
        <v>150</v>
      </c>
      <c r="B2373" t="s">
        <v>42</v>
      </c>
      <c r="C2373" t="s">
        <v>43</v>
      </c>
      <c r="D2373" s="4">
        <v>41537</v>
      </c>
      <c r="E2373" t="s">
        <v>147</v>
      </c>
      <c r="F2373" t="s">
        <v>132</v>
      </c>
      <c r="G2373" t="s">
        <v>127</v>
      </c>
      <c r="H2373" t="s">
        <v>44</v>
      </c>
      <c r="I2373" t="s">
        <v>64</v>
      </c>
      <c r="J2373" t="s">
        <v>48</v>
      </c>
      <c r="K2373">
        <v>293</v>
      </c>
      <c r="L2373">
        <v>221000</v>
      </c>
      <c r="M2373" t="s">
        <v>49</v>
      </c>
      <c r="N2373">
        <v>0</v>
      </c>
      <c r="O2373">
        <v>0</v>
      </c>
      <c r="P2373">
        <v>0</v>
      </c>
      <c r="Q2373">
        <v>0.22700000000000001</v>
      </c>
      <c r="R2373" s="5">
        <v>6.7100000000000005E-5</v>
      </c>
      <c r="S2373">
        <v>4.1399999999999997</v>
      </c>
      <c r="T2373">
        <v>0</v>
      </c>
      <c r="U2373">
        <v>0</v>
      </c>
      <c r="V2373">
        <v>0</v>
      </c>
      <c r="W2373">
        <v>3.7400000000000003E-2</v>
      </c>
      <c r="X2373" s="5">
        <v>1.3200000000000001E-5</v>
      </c>
      <c r="Y2373">
        <v>2.13</v>
      </c>
      <c r="AB2373">
        <v>2</v>
      </c>
      <c r="AC2373" t="s">
        <v>133</v>
      </c>
      <c r="AD2373" t="s">
        <v>128</v>
      </c>
      <c r="AE2373" t="s">
        <v>65</v>
      </c>
      <c r="AF2373" t="s">
        <v>147</v>
      </c>
    </row>
    <row r="2374" spans="1:32">
      <c r="A2374" t="s">
        <v>150</v>
      </c>
      <c r="B2374" t="s">
        <v>42</v>
      </c>
      <c r="C2374" t="s">
        <v>43</v>
      </c>
      <c r="D2374" s="4">
        <v>41537</v>
      </c>
      <c r="E2374" t="s">
        <v>147</v>
      </c>
      <c r="F2374" t="s">
        <v>132</v>
      </c>
      <c r="G2374" t="s">
        <v>127</v>
      </c>
      <c r="H2374" t="s">
        <v>44</v>
      </c>
      <c r="I2374" t="s">
        <v>66</v>
      </c>
      <c r="J2374" t="s">
        <v>48</v>
      </c>
      <c r="K2374">
        <v>301</v>
      </c>
      <c r="L2374">
        <v>199000</v>
      </c>
      <c r="M2374" t="s">
        <v>49</v>
      </c>
      <c r="N2374">
        <v>0</v>
      </c>
      <c r="O2374">
        <v>0</v>
      </c>
      <c r="P2374">
        <v>0</v>
      </c>
      <c r="Q2374">
        <v>0.221</v>
      </c>
      <c r="R2374" s="5">
        <v>6.8100000000000002E-5</v>
      </c>
      <c r="S2374">
        <v>4.18</v>
      </c>
      <c r="T2374">
        <v>0</v>
      </c>
      <c r="U2374">
        <v>0</v>
      </c>
      <c r="V2374">
        <v>0</v>
      </c>
      <c r="W2374">
        <v>4.2999999999999997E-2</v>
      </c>
      <c r="X2374" s="5">
        <v>9.6399999999999992E-6</v>
      </c>
      <c r="Y2374">
        <v>2.15</v>
      </c>
      <c r="AB2374">
        <v>2</v>
      </c>
      <c r="AC2374" t="s">
        <v>133</v>
      </c>
      <c r="AD2374" t="s">
        <v>128</v>
      </c>
      <c r="AE2374" t="s">
        <v>67</v>
      </c>
      <c r="AF2374" t="s">
        <v>147</v>
      </c>
    </row>
    <row r="2375" spans="1:32">
      <c r="A2375" t="s">
        <v>150</v>
      </c>
      <c r="B2375" t="s">
        <v>42</v>
      </c>
      <c r="C2375" t="s">
        <v>43</v>
      </c>
      <c r="D2375" s="4">
        <v>41537</v>
      </c>
      <c r="E2375" t="s">
        <v>147</v>
      </c>
      <c r="F2375" t="s">
        <v>132</v>
      </c>
      <c r="G2375" t="s">
        <v>127</v>
      </c>
      <c r="H2375" t="s">
        <v>44</v>
      </c>
      <c r="I2375" t="s">
        <v>68</v>
      </c>
      <c r="J2375" t="s">
        <v>48</v>
      </c>
      <c r="K2375">
        <v>219</v>
      </c>
      <c r="L2375">
        <v>226000</v>
      </c>
      <c r="M2375" t="s">
        <v>49</v>
      </c>
      <c r="N2375">
        <v>0</v>
      </c>
      <c r="O2375">
        <v>0</v>
      </c>
      <c r="P2375">
        <v>0</v>
      </c>
      <c r="Q2375">
        <v>0.25800000000000001</v>
      </c>
      <c r="R2375" s="5">
        <v>6.0999999999999999E-5</v>
      </c>
      <c r="S2375">
        <v>3.36</v>
      </c>
      <c r="T2375">
        <v>0</v>
      </c>
      <c r="U2375">
        <v>0</v>
      </c>
      <c r="V2375">
        <v>0</v>
      </c>
      <c r="W2375">
        <v>5.6300000000000003E-2</v>
      </c>
      <c r="X2375" s="5">
        <v>1.6799999999999998E-5</v>
      </c>
      <c r="Y2375">
        <v>1.97</v>
      </c>
      <c r="AB2375">
        <v>2</v>
      </c>
      <c r="AC2375" t="s">
        <v>133</v>
      </c>
      <c r="AD2375" t="s">
        <v>128</v>
      </c>
      <c r="AE2375" t="s">
        <v>69</v>
      </c>
      <c r="AF2375" t="s">
        <v>147</v>
      </c>
    </row>
    <row r="2376" spans="1:32">
      <c r="A2376" t="s">
        <v>150</v>
      </c>
      <c r="B2376" t="s">
        <v>42</v>
      </c>
      <c r="C2376" t="s">
        <v>43</v>
      </c>
      <c r="D2376" s="4">
        <v>41537</v>
      </c>
      <c r="E2376" t="s">
        <v>147</v>
      </c>
      <c r="F2376" t="s">
        <v>132</v>
      </c>
      <c r="G2376" t="s">
        <v>127</v>
      </c>
      <c r="H2376" t="s">
        <v>44</v>
      </c>
      <c r="I2376" t="s">
        <v>74</v>
      </c>
      <c r="J2376" t="s">
        <v>48</v>
      </c>
      <c r="K2376">
        <v>288</v>
      </c>
      <c r="L2376">
        <v>165000</v>
      </c>
      <c r="M2376" t="s">
        <v>49</v>
      </c>
      <c r="N2376">
        <v>0</v>
      </c>
      <c r="O2376">
        <v>0</v>
      </c>
      <c r="P2376">
        <v>0</v>
      </c>
      <c r="Q2376">
        <v>0.33700000000000002</v>
      </c>
      <c r="R2376">
        <v>1.07E-4</v>
      </c>
      <c r="S2376">
        <v>3.74</v>
      </c>
      <c r="T2376">
        <v>0</v>
      </c>
      <c r="U2376">
        <v>0</v>
      </c>
      <c r="V2376">
        <v>0</v>
      </c>
      <c r="W2376">
        <v>6.9099999999999995E-2</v>
      </c>
      <c r="X2376" s="5">
        <v>2.1500000000000001E-5</v>
      </c>
      <c r="Y2376">
        <v>2.0299999999999998</v>
      </c>
      <c r="AB2376">
        <v>2</v>
      </c>
      <c r="AC2376" t="s">
        <v>133</v>
      </c>
      <c r="AD2376" t="s">
        <v>128</v>
      </c>
      <c r="AE2376" t="s">
        <v>75</v>
      </c>
      <c r="AF2376" t="s">
        <v>147</v>
      </c>
    </row>
    <row r="2377" spans="1:32">
      <c r="A2377" t="s">
        <v>150</v>
      </c>
      <c r="B2377" t="s">
        <v>42</v>
      </c>
      <c r="C2377" t="s">
        <v>43</v>
      </c>
      <c r="D2377" s="4">
        <v>41537</v>
      </c>
      <c r="E2377" t="s">
        <v>147</v>
      </c>
      <c r="F2377" t="s">
        <v>132</v>
      </c>
      <c r="G2377" t="s">
        <v>127</v>
      </c>
      <c r="H2377" t="s">
        <v>44</v>
      </c>
      <c r="I2377" t="s">
        <v>76</v>
      </c>
      <c r="J2377" t="s">
        <v>48</v>
      </c>
      <c r="K2377">
        <v>315</v>
      </c>
      <c r="L2377">
        <v>149000</v>
      </c>
      <c r="M2377" t="s">
        <v>49</v>
      </c>
      <c r="N2377">
        <v>0</v>
      </c>
      <c r="O2377">
        <v>0</v>
      </c>
      <c r="P2377">
        <v>0</v>
      </c>
      <c r="Q2377">
        <v>0.38300000000000001</v>
      </c>
      <c r="R2377">
        <v>1.36E-4</v>
      </c>
      <c r="S2377">
        <v>3.74</v>
      </c>
      <c r="T2377">
        <v>0</v>
      </c>
      <c r="U2377">
        <v>0</v>
      </c>
      <c r="V2377">
        <v>0</v>
      </c>
      <c r="W2377">
        <v>7.9899999999999999E-2</v>
      </c>
      <c r="X2377" s="5">
        <v>2.8E-5</v>
      </c>
      <c r="Y2377">
        <v>2.08</v>
      </c>
      <c r="AB2377">
        <v>2</v>
      </c>
      <c r="AC2377" t="s">
        <v>133</v>
      </c>
      <c r="AD2377" t="s">
        <v>128</v>
      </c>
      <c r="AE2377" t="s">
        <v>77</v>
      </c>
      <c r="AF2377" t="s">
        <v>147</v>
      </c>
    </row>
    <row r="2378" spans="1:32">
      <c r="A2378" t="s">
        <v>150</v>
      </c>
      <c r="B2378" t="s">
        <v>42</v>
      </c>
      <c r="C2378" t="s">
        <v>43</v>
      </c>
      <c r="D2378" s="4">
        <v>41537</v>
      </c>
      <c r="E2378" t="s">
        <v>147</v>
      </c>
      <c r="F2378" t="s">
        <v>132</v>
      </c>
      <c r="G2378" t="s">
        <v>127</v>
      </c>
      <c r="H2378" t="s">
        <v>44</v>
      </c>
      <c r="I2378" t="s">
        <v>78</v>
      </c>
      <c r="J2378" t="s">
        <v>48</v>
      </c>
      <c r="K2378">
        <v>356</v>
      </c>
      <c r="L2378">
        <v>156000</v>
      </c>
      <c r="M2378" t="s">
        <v>49</v>
      </c>
      <c r="N2378">
        <v>0</v>
      </c>
      <c r="O2378">
        <v>0</v>
      </c>
      <c r="P2378">
        <v>0</v>
      </c>
      <c r="Q2378">
        <v>0.30299999999999999</v>
      </c>
      <c r="R2378" s="5">
        <v>6.5400000000000004E-5</v>
      </c>
      <c r="S2378">
        <v>3.19</v>
      </c>
      <c r="T2378">
        <v>0</v>
      </c>
      <c r="U2378">
        <v>0</v>
      </c>
      <c r="V2378">
        <v>0</v>
      </c>
      <c r="W2378">
        <v>5.9200000000000003E-2</v>
      </c>
      <c r="X2378" s="5">
        <v>1.3200000000000001E-5</v>
      </c>
      <c r="Y2378">
        <v>1.81</v>
      </c>
      <c r="AB2378">
        <v>2</v>
      </c>
      <c r="AC2378" t="s">
        <v>133</v>
      </c>
      <c r="AD2378" t="s">
        <v>128</v>
      </c>
      <c r="AE2378" t="s">
        <v>79</v>
      </c>
      <c r="AF2378" t="s">
        <v>147</v>
      </c>
    </row>
    <row r="2379" spans="1:32">
      <c r="A2379" t="s">
        <v>150</v>
      </c>
      <c r="B2379" t="s">
        <v>42</v>
      </c>
      <c r="C2379" t="s">
        <v>43</v>
      </c>
      <c r="D2379" s="4">
        <v>41537</v>
      </c>
      <c r="E2379" t="s">
        <v>147</v>
      </c>
      <c r="F2379" t="s">
        <v>132</v>
      </c>
      <c r="G2379" t="s">
        <v>127</v>
      </c>
      <c r="H2379" t="s">
        <v>44</v>
      </c>
      <c r="I2379" t="s">
        <v>80</v>
      </c>
      <c r="J2379" t="s">
        <v>48</v>
      </c>
      <c r="K2379">
        <v>563</v>
      </c>
      <c r="L2379">
        <v>233000</v>
      </c>
      <c r="M2379" t="s">
        <v>49</v>
      </c>
      <c r="N2379">
        <v>0</v>
      </c>
      <c r="O2379">
        <v>0</v>
      </c>
      <c r="P2379">
        <v>0</v>
      </c>
      <c r="Q2379">
        <v>0.128</v>
      </c>
      <c r="R2379" s="5">
        <v>7.9900000000000004E-5</v>
      </c>
      <c r="S2379">
        <v>4.3899999999999997</v>
      </c>
      <c r="T2379">
        <v>0</v>
      </c>
      <c r="U2379">
        <v>0</v>
      </c>
      <c r="V2379">
        <v>0</v>
      </c>
      <c r="W2379">
        <v>2.6200000000000001E-2</v>
      </c>
      <c r="X2379" s="5">
        <v>1.73E-5</v>
      </c>
      <c r="Y2379">
        <v>2.59</v>
      </c>
      <c r="AB2379">
        <v>2</v>
      </c>
      <c r="AC2379" t="s">
        <v>133</v>
      </c>
      <c r="AD2379" t="s">
        <v>128</v>
      </c>
      <c r="AE2379" t="s">
        <v>81</v>
      </c>
      <c r="AF2379" t="s">
        <v>147</v>
      </c>
    </row>
    <row r="2380" spans="1:32">
      <c r="A2380" t="s">
        <v>150</v>
      </c>
      <c r="B2380" t="s">
        <v>42</v>
      </c>
      <c r="C2380" t="s">
        <v>43</v>
      </c>
      <c r="D2380" s="4">
        <v>41537</v>
      </c>
      <c r="E2380" t="s">
        <v>147</v>
      </c>
      <c r="F2380" t="s">
        <v>132</v>
      </c>
      <c r="G2380" t="s">
        <v>127</v>
      </c>
      <c r="H2380" t="s">
        <v>44</v>
      </c>
      <c r="I2380" t="s">
        <v>130</v>
      </c>
      <c r="J2380" t="s">
        <v>48</v>
      </c>
      <c r="K2380">
        <v>296</v>
      </c>
      <c r="L2380">
        <v>205000</v>
      </c>
      <c r="M2380" t="s">
        <v>49</v>
      </c>
      <c r="N2380">
        <v>0</v>
      </c>
      <c r="O2380">
        <v>0</v>
      </c>
      <c r="P2380">
        <v>0</v>
      </c>
      <c r="Q2380">
        <v>0.22800000000000001</v>
      </c>
      <c r="R2380" s="5">
        <v>6.8700000000000003E-5</v>
      </c>
      <c r="S2380">
        <v>4.0199999999999996</v>
      </c>
      <c r="T2380">
        <v>0</v>
      </c>
      <c r="U2380">
        <v>0</v>
      </c>
      <c r="V2380">
        <v>0</v>
      </c>
      <c r="W2380">
        <v>4.3099999999999999E-2</v>
      </c>
      <c r="X2380" s="5">
        <v>1.3200000000000001E-5</v>
      </c>
      <c r="Y2380">
        <v>2.12</v>
      </c>
      <c r="AB2380">
        <v>2</v>
      </c>
      <c r="AC2380" t="s">
        <v>133</v>
      </c>
      <c r="AD2380" t="s">
        <v>128</v>
      </c>
      <c r="AE2380" t="s">
        <v>131</v>
      </c>
      <c r="AF2380" t="s">
        <v>147</v>
      </c>
    </row>
    <row r="2381" spans="1:32">
      <c r="A2381" t="s">
        <v>150</v>
      </c>
      <c r="B2381" t="s">
        <v>42</v>
      </c>
      <c r="C2381" t="s">
        <v>43</v>
      </c>
      <c r="D2381" s="4">
        <v>41537</v>
      </c>
      <c r="E2381" t="s">
        <v>147</v>
      </c>
      <c r="F2381" t="s">
        <v>132</v>
      </c>
      <c r="G2381" t="s">
        <v>46</v>
      </c>
      <c r="H2381" t="s">
        <v>44</v>
      </c>
      <c r="I2381" t="s">
        <v>130</v>
      </c>
      <c r="J2381" t="s">
        <v>48</v>
      </c>
      <c r="K2381">
        <v>246</v>
      </c>
      <c r="L2381">
        <v>227000</v>
      </c>
      <c r="M2381" t="s">
        <v>49</v>
      </c>
      <c r="N2381">
        <v>0</v>
      </c>
      <c r="O2381">
        <v>0</v>
      </c>
      <c r="P2381">
        <v>0</v>
      </c>
      <c r="Q2381">
        <v>3.6400000000000002E-2</v>
      </c>
      <c r="R2381" s="5">
        <v>1.38E-5</v>
      </c>
      <c r="S2381">
        <v>2.0499999999999998</v>
      </c>
      <c r="T2381">
        <v>0</v>
      </c>
      <c r="U2381">
        <v>0</v>
      </c>
      <c r="V2381">
        <v>0</v>
      </c>
      <c r="W2381">
        <v>3.6400000000000002E-2</v>
      </c>
      <c r="X2381" s="5">
        <v>1.38E-5</v>
      </c>
      <c r="Y2381">
        <v>2.0499999999999998</v>
      </c>
      <c r="AB2381">
        <v>2</v>
      </c>
      <c r="AC2381" t="s">
        <v>133</v>
      </c>
      <c r="AD2381" t="s">
        <v>46</v>
      </c>
      <c r="AE2381" t="s">
        <v>131</v>
      </c>
      <c r="AF2381" t="s">
        <v>147</v>
      </c>
    </row>
    <row r="2382" spans="1:32">
      <c r="A2382" t="s">
        <v>150</v>
      </c>
      <c r="B2382" t="s">
        <v>42</v>
      </c>
      <c r="C2382" t="s">
        <v>43</v>
      </c>
      <c r="D2382" s="4">
        <v>41488</v>
      </c>
      <c r="E2382" t="s">
        <v>147</v>
      </c>
      <c r="F2382" t="s">
        <v>82</v>
      </c>
      <c r="G2382" t="s">
        <v>127</v>
      </c>
      <c r="H2382" t="s">
        <v>44</v>
      </c>
      <c r="I2382" t="s">
        <v>58</v>
      </c>
      <c r="J2382" t="s">
        <v>48</v>
      </c>
      <c r="K2382">
        <v>1030</v>
      </c>
      <c r="L2382">
        <v>300000</v>
      </c>
      <c r="M2382" t="s">
        <v>49</v>
      </c>
      <c r="N2382">
        <v>0</v>
      </c>
      <c r="O2382">
        <v>0</v>
      </c>
      <c r="P2382">
        <v>0</v>
      </c>
      <c r="Q2382">
        <v>0</v>
      </c>
      <c r="R2382">
        <v>0</v>
      </c>
      <c r="S2382">
        <v>4.75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2.6</v>
      </c>
      <c r="AB2382">
        <v>2</v>
      </c>
      <c r="AC2382" t="s">
        <v>83</v>
      </c>
      <c r="AD2382" t="s">
        <v>128</v>
      </c>
      <c r="AE2382" t="s">
        <v>59</v>
      </c>
      <c r="AF2382" t="s">
        <v>147</v>
      </c>
    </row>
    <row r="2383" spans="1:32">
      <c r="A2383" t="s">
        <v>150</v>
      </c>
      <c r="B2383" t="s">
        <v>42</v>
      </c>
      <c r="C2383" t="s">
        <v>43</v>
      </c>
      <c r="D2383" s="4">
        <v>41488</v>
      </c>
      <c r="E2383" t="s">
        <v>147</v>
      </c>
      <c r="F2383" t="s">
        <v>82</v>
      </c>
      <c r="G2383" t="s">
        <v>127</v>
      </c>
      <c r="H2383" t="s">
        <v>44</v>
      </c>
      <c r="I2383" t="s">
        <v>60</v>
      </c>
      <c r="J2383" t="s">
        <v>48</v>
      </c>
      <c r="K2383">
        <v>1030</v>
      </c>
      <c r="L2383">
        <v>300000</v>
      </c>
      <c r="M2383" t="s">
        <v>49</v>
      </c>
      <c r="N2383">
        <v>0</v>
      </c>
      <c r="O2383">
        <v>0</v>
      </c>
      <c r="P2383">
        <v>0</v>
      </c>
      <c r="Q2383">
        <v>0</v>
      </c>
      <c r="R2383">
        <v>0</v>
      </c>
      <c r="S2383">
        <v>4.54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2.4300000000000002</v>
      </c>
      <c r="AB2383">
        <v>2</v>
      </c>
      <c r="AC2383" t="s">
        <v>83</v>
      </c>
      <c r="AD2383" t="s">
        <v>128</v>
      </c>
      <c r="AE2383" t="s">
        <v>61</v>
      </c>
      <c r="AF2383" t="s">
        <v>147</v>
      </c>
    </row>
    <row r="2384" spans="1:32">
      <c r="A2384" t="s">
        <v>150</v>
      </c>
      <c r="B2384" t="s">
        <v>42</v>
      </c>
      <c r="C2384" t="s">
        <v>43</v>
      </c>
      <c r="D2384" s="4">
        <v>41488</v>
      </c>
      <c r="E2384" t="s">
        <v>147</v>
      </c>
      <c r="F2384" t="s">
        <v>82</v>
      </c>
      <c r="G2384" t="s">
        <v>127</v>
      </c>
      <c r="H2384" t="s">
        <v>44</v>
      </c>
      <c r="I2384" t="s">
        <v>64</v>
      </c>
      <c r="J2384" t="s">
        <v>48</v>
      </c>
      <c r="K2384">
        <v>1030</v>
      </c>
      <c r="L2384">
        <v>300000</v>
      </c>
      <c r="M2384" t="s">
        <v>49</v>
      </c>
      <c r="N2384">
        <v>0</v>
      </c>
      <c r="O2384">
        <v>0</v>
      </c>
      <c r="P2384">
        <v>0</v>
      </c>
      <c r="Q2384">
        <v>0</v>
      </c>
      <c r="R2384">
        <v>0</v>
      </c>
      <c r="S2384">
        <v>4.4800000000000004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2.37</v>
      </c>
      <c r="AB2384">
        <v>2</v>
      </c>
      <c r="AC2384" t="s">
        <v>83</v>
      </c>
      <c r="AD2384" t="s">
        <v>128</v>
      </c>
      <c r="AE2384" t="s">
        <v>65</v>
      </c>
      <c r="AF2384" t="s">
        <v>147</v>
      </c>
    </row>
    <row r="2385" spans="1:32">
      <c r="A2385" t="s">
        <v>150</v>
      </c>
      <c r="B2385" t="s">
        <v>42</v>
      </c>
      <c r="C2385" t="s">
        <v>43</v>
      </c>
      <c r="D2385" s="4">
        <v>41488</v>
      </c>
      <c r="E2385" t="s">
        <v>147</v>
      </c>
      <c r="F2385" t="s">
        <v>82</v>
      </c>
      <c r="G2385" t="s">
        <v>127</v>
      </c>
      <c r="H2385" t="s">
        <v>44</v>
      </c>
      <c r="I2385" t="s">
        <v>66</v>
      </c>
      <c r="J2385" t="s">
        <v>48</v>
      </c>
      <c r="K2385">
        <v>1030</v>
      </c>
      <c r="L2385">
        <v>300000</v>
      </c>
      <c r="M2385" t="s">
        <v>49</v>
      </c>
      <c r="N2385">
        <v>0</v>
      </c>
      <c r="O2385">
        <v>0</v>
      </c>
      <c r="P2385">
        <v>0</v>
      </c>
      <c r="Q2385">
        <v>0</v>
      </c>
      <c r="R2385">
        <v>0</v>
      </c>
      <c r="S2385">
        <v>4.6100000000000003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2.37</v>
      </c>
      <c r="AB2385">
        <v>2</v>
      </c>
      <c r="AC2385" t="s">
        <v>83</v>
      </c>
      <c r="AD2385" t="s">
        <v>128</v>
      </c>
      <c r="AE2385" t="s">
        <v>67</v>
      </c>
      <c r="AF2385" t="s">
        <v>147</v>
      </c>
    </row>
    <row r="2386" spans="1:32">
      <c r="A2386" t="s">
        <v>150</v>
      </c>
      <c r="B2386" t="s">
        <v>42</v>
      </c>
      <c r="C2386" t="s">
        <v>43</v>
      </c>
      <c r="D2386" s="4">
        <v>41488</v>
      </c>
      <c r="E2386" t="s">
        <v>147</v>
      </c>
      <c r="F2386" t="s">
        <v>82</v>
      </c>
      <c r="G2386" t="s">
        <v>127</v>
      </c>
      <c r="H2386" t="s">
        <v>44</v>
      </c>
      <c r="I2386" t="s">
        <v>68</v>
      </c>
      <c r="J2386" t="s">
        <v>48</v>
      </c>
      <c r="K2386">
        <v>1030</v>
      </c>
      <c r="L2386">
        <v>300000</v>
      </c>
      <c r="M2386" t="s">
        <v>49</v>
      </c>
      <c r="N2386">
        <v>0</v>
      </c>
      <c r="O2386">
        <v>0</v>
      </c>
      <c r="P2386">
        <v>0</v>
      </c>
      <c r="Q2386">
        <v>0</v>
      </c>
      <c r="R2386">
        <v>0</v>
      </c>
      <c r="S2386">
        <v>4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2.36</v>
      </c>
      <c r="AB2386">
        <v>2</v>
      </c>
      <c r="AC2386" t="s">
        <v>83</v>
      </c>
      <c r="AD2386" t="s">
        <v>128</v>
      </c>
      <c r="AE2386" t="s">
        <v>69</v>
      </c>
      <c r="AF2386" t="s">
        <v>147</v>
      </c>
    </row>
    <row r="2387" spans="1:32">
      <c r="A2387" t="s">
        <v>150</v>
      </c>
      <c r="B2387" t="s">
        <v>42</v>
      </c>
      <c r="C2387" t="s">
        <v>43</v>
      </c>
      <c r="D2387" s="4">
        <v>41488</v>
      </c>
      <c r="E2387" t="s">
        <v>147</v>
      </c>
      <c r="F2387" t="s">
        <v>82</v>
      </c>
      <c r="G2387" t="s">
        <v>127</v>
      </c>
      <c r="H2387" t="s">
        <v>44</v>
      </c>
      <c r="I2387" t="s">
        <v>74</v>
      </c>
      <c r="J2387" t="s">
        <v>48</v>
      </c>
      <c r="K2387">
        <v>1030</v>
      </c>
      <c r="L2387">
        <v>300000</v>
      </c>
      <c r="M2387" t="s">
        <v>49</v>
      </c>
      <c r="N2387">
        <v>0</v>
      </c>
      <c r="O2387">
        <v>0</v>
      </c>
      <c r="P2387">
        <v>0</v>
      </c>
      <c r="Q2387">
        <v>0</v>
      </c>
      <c r="R2387">
        <v>0</v>
      </c>
      <c r="S2387">
        <v>3.92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2.37</v>
      </c>
      <c r="AB2387">
        <v>2</v>
      </c>
      <c r="AC2387" t="s">
        <v>83</v>
      </c>
      <c r="AD2387" t="s">
        <v>128</v>
      </c>
      <c r="AE2387" t="s">
        <v>75</v>
      </c>
      <c r="AF2387" t="s">
        <v>147</v>
      </c>
    </row>
    <row r="2388" spans="1:32">
      <c r="A2388" t="s">
        <v>150</v>
      </c>
      <c r="B2388" t="s">
        <v>42</v>
      </c>
      <c r="C2388" t="s">
        <v>43</v>
      </c>
      <c r="D2388" s="4">
        <v>41488</v>
      </c>
      <c r="E2388" t="s">
        <v>147</v>
      </c>
      <c r="F2388" t="s">
        <v>82</v>
      </c>
      <c r="G2388" t="s">
        <v>127</v>
      </c>
      <c r="H2388" t="s">
        <v>44</v>
      </c>
      <c r="I2388" t="s">
        <v>76</v>
      </c>
      <c r="J2388" t="s">
        <v>48</v>
      </c>
      <c r="K2388">
        <v>1030</v>
      </c>
      <c r="L2388">
        <v>300000</v>
      </c>
      <c r="M2388" t="s">
        <v>49</v>
      </c>
      <c r="N2388">
        <v>0</v>
      </c>
      <c r="O2388">
        <v>0</v>
      </c>
      <c r="P2388">
        <v>0</v>
      </c>
      <c r="Q2388">
        <v>0</v>
      </c>
      <c r="R2388">
        <v>0</v>
      </c>
      <c r="S2388">
        <v>4.0999999999999996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2.41</v>
      </c>
      <c r="AB2388">
        <v>2</v>
      </c>
      <c r="AC2388" t="s">
        <v>83</v>
      </c>
      <c r="AD2388" t="s">
        <v>128</v>
      </c>
      <c r="AE2388" t="s">
        <v>77</v>
      </c>
      <c r="AF2388" t="s">
        <v>147</v>
      </c>
    </row>
    <row r="2389" spans="1:32">
      <c r="A2389" t="s">
        <v>150</v>
      </c>
      <c r="B2389" t="s">
        <v>42</v>
      </c>
      <c r="C2389" t="s">
        <v>43</v>
      </c>
      <c r="D2389" s="4">
        <v>41488</v>
      </c>
      <c r="E2389" t="s">
        <v>147</v>
      </c>
      <c r="F2389" t="s">
        <v>82</v>
      </c>
      <c r="G2389" t="s">
        <v>127</v>
      </c>
      <c r="H2389" t="s">
        <v>44</v>
      </c>
      <c r="I2389" t="s">
        <v>78</v>
      </c>
      <c r="J2389" t="s">
        <v>48</v>
      </c>
      <c r="K2389">
        <v>1030</v>
      </c>
      <c r="L2389">
        <v>300000</v>
      </c>
      <c r="M2389" t="s">
        <v>49</v>
      </c>
      <c r="N2389">
        <v>0</v>
      </c>
      <c r="O2389">
        <v>0</v>
      </c>
      <c r="P2389">
        <v>0</v>
      </c>
      <c r="Q2389">
        <v>0</v>
      </c>
      <c r="R2389">
        <v>0</v>
      </c>
      <c r="S2389">
        <v>3.6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2.04</v>
      </c>
      <c r="AB2389">
        <v>2</v>
      </c>
      <c r="AC2389" t="s">
        <v>83</v>
      </c>
      <c r="AD2389" t="s">
        <v>128</v>
      </c>
      <c r="AE2389" t="s">
        <v>79</v>
      </c>
      <c r="AF2389" t="s">
        <v>147</v>
      </c>
    </row>
    <row r="2390" spans="1:32">
      <c r="A2390" t="s">
        <v>150</v>
      </c>
      <c r="B2390" t="s">
        <v>42</v>
      </c>
      <c r="C2390" t="s">
        <v>43</v>
      </c>
      <c r="D2390" s="4">
        <v>41488</v>
      </c>
      <c r="E2390" t="s">
        <v>147</v>
      </c>
      <c r="F2390" t="s">
        <v>82</v>
      </c>
      <c r="G2390" t="s">
        <v>127</v>
      </c>
      <c r="H2390" t="s">
        <v>44</v>
      </c>
      <c r="I2390" t="s">
        <v>80</v>
      </c>
      <c r="J2390" t="s">
        <v>48</v>
      </c>
      <c r="K2390">
        <v>1030</v>
      </c>
      <c r="L2390">
        <v>300000</v>
      </c>
      <c r="M2390" t="s">
        <v>49</v>
      </c>
      <c r="N2390">
        <v>0</v>
      </c>
      <c r="O2390">
        <v>0</v>
      </c>
      <c r="P2390">
        <v>0</v>
      </c>
      <c r="Q2390">
        <v>0</v>
      </c>
      <c r="R2390">
        <v>0</v>
      </c>
      <c r="S2390">
        <v>4.4400000000000004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2.72</v>
      </c>
      <c r="AB2390">
        <v>2</v>
      </c>
      <c r="AC2390" t="s">
        <v>83</v>
      </c>
      <c r="AD2390" t="s">
        <v>128</v>
      </c>
      <c r="AE2390" t="s">
        <v>81</v>
      </c>
      <c r="AF2390" t="s">
        <v>147</v>
      </c>
    </row>
    <row r="2391" spans="1:32">
      <c r="A2391" t="s">
        <v>150</v>
      </c>
      <c r="B2391" t="s">
        <v>42</v>
      </c>
      <c r="C2391" t="s">
        <v>43</v>
      </c>
      <c r="D2391" s="4">
        <v>41537</v>
      </c>
      <c r="E2391" t="s">
        <v>147</v>
      </c>
      <c r="F2391" t="s">
        <v>82</v>
      </c>
      <c r="G2391" t="s">
        <v>127</v>
      </c>
      <c r="H2391" t="s">
        <v>44</v>
      </c>
      <c r="I2391" t="s">
        <v>130</v>
      </c>
      <c r="J2391" t="s">
        <v>48</v>
      </c>
      <c r="K2391">
        <v>1030</v>
      </c>
      <c r="L2391">
        <v>300000</v>
      </c>
      <c r="M2391" t="s">
        <v>49</v>
      </c>
      <c r="N2391">
        <v>0</v>
      </c>
      <c r="O2391">
        <v>0</v>
      </c>
      <c r="P2391">
        <v>0</v>
      </c>
      <c r="Q2391">
        <v>0</v>
      </c>
      <c r="R2391">
        <v>0</v>
      </c>
      <c r="S2391">
        <v>4.45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2.39</v>
      </c>
      <c r="AB2391">
        <v>2</v>
      </c>
      <c r="AC2391" t="s">
        <v>83</v>
      </c>
      <c r="AD2391" t="s">
        <v>128</v>
      </c>
      <c r="AE2391" t="s">
        <v>131</v>
      </c>
      <c r="AF2391" t="s">
        <v>147</v>
      </c>
    </row>
    <row r="2392" spans="1:32">
      <c r="A2392" t="s">
        <v>150</v>
      </c>
      <c r="B2392" t="s">
        <v>42</v>
      </c>
      <c r="C2392" t="s">
        <v>43</v>
      </c>
      <c r="D2392" s="4">
        <v>41537</v>
      </c>
      <c r="E2392" t="s">
        <v>147</v>
      </c>
      <c r="F2392" t="s">
        <v>82</v>
      </c>
      <c r="G2392" t="s">
        <v>46</v>
      </c>
      <c r="H2392" t="s">
        <v>44</v>
      </c>
      <c r="I2392" t="s">
        <v>130</v>
      </c>
      <c r="J2392" t="s">
        <v>48</v>
      </c>
      <c r="K2392">
        <v>1030</v>
      </c>
      <c r="L2392">
        <v>300000</v>
      </c>
      <c r="M2392" t="s">
        <v>49</v>
      </c>
      <c r="N2392">
        <v>0</v>
      </c>
      <c r="O2392">
        <v>0</v>
      </c>
      <c r="P2392">
        <v>0</v>
      </c>
      <c r="Q2392">
        <v>0</v>
      </c>
      <c r="R2392">
        <v>0</v>
      </c>
      <c r="S2392">
        <v>2.4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2.4</v>
      </c>
      <c r="AB2392">
        <v>2</v>
      </c>
      <c r="AC2392" t="s">
        <v>83</v>
      </c>
      <c r="AD2392" t="s">
        <v>46</v>
      </c>
      <c r="AE2392" t="s">
        <v>131</v>
      </c>
      <c r="AF2392" t="s">
        <v>147</v>
      </c>
    </row>
    <row r="2393" spans="1:32">
      <c r="A2393" t="s">
        <v>150</v>
      </c>
      <c r="B2393" t="s">
        <v>42</v>
      </c>
      <c r="C2393" t="s">
        <v>43</v>
      </c>
      <c r="D2393" s="4">
        <v>41488</v>
      </c>
      <c r="E2393" t="s">
        <v>147</v>
      </c>
      <c r="F2393" t="s">
        <v>84</v>
      </c>
      <c r="G2393" t="s">
        <v>127</v>
      </c>
      <c r="H2393" t="s">
        <v>44</v>
      </c>
      <c r="I2393" t="s">
        <v>58</v>
      </c>
      <c r="J2393" t="s">
        <v>48</v>
      </c>
      <c r="K2393">
        <v>175</v>
      </c>
      <c r="L2393">
        <v>50000</v>
      </c>
      <c r="M2393" t="s">
        <v>49</v>
      </c>
      <c r="N2393">
        <v>0</v>
      </c>
      <c r="O2393">
        <v>0</v>
      </c>
      <c r="P2393">
        <v>0</v>
      </c>
      <c r="Q2393">
        <v>0</v>
      </c>
      <c r="R2393">
        <v>0</v>
      </c>
      <c r="S2393">
        <v>4.04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1.79</v>
      </c>
      <c r="AB2393">
        <v>2</v>
      </c>
      <c r="AC2393" t="s">
        <v>85</v>
      </c>
      <c r="AD2393" t="s">
        <v>128</v>
      </c>
      <c r="AE2393" t="s">
        <v>59</v>
      </c>
      <c r="AF2393" t="s">
        <v>147</v>
      </c>
    </row>
    <row r="2394" spans="1:32">
      <c r="A2394" t="s">
        <v>150</v>
      </c>
      <c r="B2394" t="s">
        <v>42</v>
      </c>
      <c r="C2394" t="s">
        <v>43</v>
      </c>
      <c r="D2394" s="4">
        <v>41488</v>
      </c>
      <c r="E2394" t="s">
        <v>147</v>
      </c>
      <c r="F2394" t="s">
        <v>84</v>
      </c>
      <c r="G2394" t="s">
        <v>127</v>
      </c>
      <c r="H2394" t="s">
        <v>44</v>
      </c>
      <c r="I2394" t="s">
        <v>60</v>
      </c>
      <c r="J2394" t="s">
        <v>48</v>
      </c>
      <c r="K2394">
        <v>175</v>
      </c>
      <c r="L2394">
        <v>50000</v>
      </c>
      <c r="M2394" t="s">
        <v>49</v>
      </c>
      <c r="N2394">
        <v>0</v>
      </c>
      <c r="O2394">
        <v>0</v>
      </c>
      <c r="P2394">
        <v>0</v>
      </c>
      <c r="Q2394">
        <v>0</v>
      </c>
      <c r="R2394">
        <v>0</v>
      </c>
      <c r="S2394">
        <v>3.8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1.67</v>
      </c>
      <c r="AB2394">
        <v>2</v>
      </c>
      <c r="AC2394" t="s">
        <v>85</v>
      </c>
      <c r="AD2394" t="s">
        <v>128</v>
      </c>
      <c r="AE2394" t="s">
        <v>61</v>
      </c>
      <c r="AF2394" t="s">
        <v>147</v>
      </c>
    </row>
    <row r="2395" spans="1:32">
      <c r="A2395" t="s">
        <v>150</v>
      </c>
      <c r="B2395" t="s">
        <v>42</v>
      </c>
      <c r="C2395" t="s">
        <v>43</v>
      </c>
      <c r="D2395" s="4">
        <v>41488</v>
      </c>
      <c r="E2395" t="s">
        <v>147</v>
      </c>
      <c r="F2395" t="s">
        <v>84</v>
      </c>
      <c r="G2395" t="s">
        <v>127</v>
      </c>
      <c r="H2395" t="s">
        <v>44</v>
      </c>
      <c r="I2395" t="s">
        <v>64</v>
      </c>
      <c r="J2395" t="s">
        <v>48</v>
      </c>
      <c r="K2395">
        <v>175</v>
      </c>
      <c r="L2395">
        <v>50000</v>
      </c>
      <c r="M2395" t="s">
        <v>49</v>
      </c>
      <c r="N2395">
        <v>0</v>
      </c>
      <c r="O2395">
        <v>0</v>
      </c>
      <c r="P2395">
        <v>0</v>
      </c>
      <c r="Q2395">
        <v>0</v>
      </c>
      <c r="R2395">
        <v>0</v>
      </c>
      <c r="S2395">
        <v>3.72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1.63</v>
      </c>
      <c r="AB2395">
        <v>2</v>
      </c>
      <c r="AC2395" t="s">
        <v>85</v>
      </c>
      <c r="AD2395" t="s">
        <v>128</v>
      </c>
      <c r="AE2395" t="s">
        <v>65</v>
      </c>
      <c r="AF2395" t="s">
        <v>147</v>
      </c>
    </row>
    <row r="2396" spans="1:32">
      <c r="A2396" t="s">
        <v>150</v>
      </c>
      <c r="B2396" t="s">
        <v>42</v>
      </c>
      <c r="C2396" t="s">
        <v>43</v>
      </c>
      <c r="D2396" s="4">
        <v>41488</v>
      </c>
      <c r="E2396" t="s">
        <v>147</v>
      </c>
      <c r="F2396" t="s">
        <v>84</v>
      </c>
      <c r="G2396" t="s">
        <v>127</v>
      </c>
      <c r="H2396" t="s">
        <v>44</v>
      </c>
      <c r="I2396" t="s">
        <v>66</v>
      </c>
      <c r="J2396" t="s">
        <v>48</v>
      </c>
      <c r="K2396">
        <v>175</v>
      </c>
      <c r="L2396">
        <v>50000</v>
      </c>
      <c r="M2396" t="s">
        <v>49</v>
      </c>
      <c r="N2396">
        <v>0</v>
      </c>
      <c r="O2396">
        <v>0</v>
      </c>
      <c r="P2396">
        <v>0</v>
      </c>
      <c r="Q2396">
        <v>0</v>
      </c>
      <c r="R2396">
        <v>0</v>
      </c>
      <c r="S2396">
        <v>3.72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1.63</v>
      </c>
      <c r="AB2396">
        <v>2</v>
      </c>
      <c r="AC2396" t="s">
        <v>85</v>
      </c>
      <c r="AD2396" t="s">
        <v>128</v>
      </c>
      <c r="AE2396" t="s">
        <v>67</v>
      </c>
      <c r="AF2396" t="s">
        <v>147</v>
      </c>
    </row>
    <row r="2397" spans="1:32">
      <c r="A2397" t="s">
        <v>150</v>
      </c>
      <c r="B2397" t="s">
        <v>42</v>
      </c>
      <c r="C2397" t="s">
        <v>43</v>
      </c>
      <c r="D2397" s="4">
        <v>41488</v>
      </c>
      <c r="E2397" t="s">
        <v>147</v>
      </c>
      <c r="F2397" t="s">
        <v>84</v>
      </c>
      <c r="G2397" t="s">
        <v>127</v>
      </c>
      <c r="H2397" t="s">
        <v>44</v>
      </c>
      <c r="I2397" t="s">
        <v>68</v>
      </c>
      <c r="J2397" t="s">
        <v>48</v>
      </c>
      <c r="K2397">
        <v>175</v>
      </c>
      <c r="L2397">
        <v>50000</v>
      </c>
      <c r="M2397" t="s">
        <v>49</v>
      </c>
      <c r="N2397">
        <v>0</v>
      </c>
      <c r="O2397">
        <v>0</v>
      </c>
      <c r="P2397">
        <v>0</v>
      </c>
      <c r="Q2397">
        <v>0</v>
      </c>
      <c r="R2397">
        <v>0</v>
      </c>
      <c r="S2397">
        <v>3.27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1.63</v>
      </c>
      <c r="AB2397">
        <v>2</v>
      </c>
      <c r="AC2397" t="s">
        <v>85</v>
      </c>
      <c r="AD2397" t="s">
        <v>128</v>
      </c>
      <c r="AE2397" t="s">
        <v>69</v>
      </c>
      <c r="AF2397" t="s">
        <v>147</v>
      </c>
    </row>
    <row r="2398" spans="1:32">
      <c r="A2398" t="s">
        <v>150</v>
      </c>
      <c r="B2398" t="s">
        <v>42</v>
      </c>
      <c r="C2398" t="s">
        <v>43</v>
      </c>
      <c r="D2398" s="4">
        <v>41488</v>
      </c>
      <c r="E2398" t="s">
        <v>147</v>
      </c>
      <c r="F2398" t="s">
        <v>84</v>
      </c>
      <c r="G2398" t="s">
        <v>127</v>
      </c>
      <c r="H2398" t="s">
        <v>44</v>
      </c>
      <c r="I2398" t="s">
        <v>74</v>
      </c>
      <c r="J2398" t="s">
        <v>48</v>
      </c>
      <c r="K2398">
        <v>175</v>
      </c>
      <c r="L2398">
        <v>50000</v>
      </c>
      <c r="M2398" t="s">
        <v>49</v>
      </c>
      <c r="N2398">
        <v>0</v>
      </c>
      <c r="O2398">
        <v>0</v>
      </c>
      <c r="P2398">
        <v>0</v>
      </c>
      <c r="Q2398">
        <v>0</v>
      </c>
      <c r="R2398">
        <v>0</v>
      </c>
      <c r="S2398">
        <v>3.44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1.64</v>
      </c>
      <c r="AB2398">
        <v>2</v>
      </c>
      <c r="AC2398" t="s">
        <v>85</v>
      </c>
      <c r="AD2398" t="s">
        <v>128</v>
      </c>
      <c r="AE2398" t="s">
        <v>75</v>
      </c>
      <c r="AF2398" t="s">
        <v>147</v>
      </c>
    </row>
    <row r="2399" spans="1:32">
      <c r="A2399" t="s">
        <v>150</v>
      </c>
      <c r="B2399" t="s">
        <v>42</v>
      </c>
      <c r="C2399" t="s">
        <v>43</v>
      </c>
      <c r="D2399" s="4">
        <v>41488</v>
      </c>
      <c r="E2399" t="s">
        <v>147</v>
      </c>
      <c r="F2399" t="s">
        <v>84</v>
      </c>
      <c r="G2399" t="s">
        <v>127</v>
      </c>
      <c r="H2399" t="s">
        <v>44</v>
      </c>
      <c r="I2399" t="s">
        <v>76</v>
      </c>
      <c r="J2399" t="s">
        <v>48</v>
      </c>
      <c r="K2399">
        <v>175</v>
      </c>
      <c r="L2399">
        <v>50000</v>
      </c>
      <c r="M2399" t="s">
        <v>49</v>
      </c>
      <c r="N2399">
        <v>0</v>
      </c>
      <c r="O2399">
        <v>0</v>
      </c>
      <c r="P2399">
        <v>0</v>
      </c>
      <c r="Q2399">
        <v>0</v>
      </c>
      <c r="R2399">
        <v>0</v>
      </c>
      <c r="S2399">
        <v>3.45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1.67</v>
      </c>
      <c r="AB2399">
        <v>2</v>
      </c>
      <c r="AC2399" t="s">
        <v>85</v>
      </c>
      <c r="AD2399" t="s">
        <v>128</v>
      </c>
      <c r="AE2399" t="s">
        <v>77</v>
      </c>
      <c r="AF2399" t="s">
        <v>147</v>
      </c>
    </row>
    <row r="2400" spans="1:32">
      <c r="A2400" t="s">
        <v>150</v>
      </c>
      <c r="B2400" t="s">
        <v>42</v>
      </c>
      <c r="C2400" t="s">
        <v>43</v>
      </c>
      <c r="D2400" s="4">
        <v>41488</v>
      </c>
      <c r="E2400" t="s">
        <v>147</v>
      </c>
      <c r="F2400" t="s">
        <v>84</v>
      </c>
      <c r="G2400" t="s">
        <v>127</v>
      </c>
      <c r="H2400" t="s">
        <v>44</v>
      </c>
      <c r="I2400" t="s">
        <v>78</v>
      </c>
      <c r="J2400" t="s">
        <v>48</v>
      </c>
      <c r="K2400">
        <v>175</v>
      </c>
      <c r="L2400">
        <v>50000</v>
      </c>
      <c r="M2400" t="s">
        <v>49</v>
      </c>
      <c r="N2400">
        <v>0</v>
      </c>
      <c r="O2400">
        <v>0</v>
      </c>
      <c r="P2400">
        <v>0</v>
      </c>
      <c r="Q2400">
        <v>0</v>
      </c>
      <c r="R2400">
        <v>0</v>
      </c>
      <c r="S2400">
        <v>2.95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1.42</v>
      </c>
      <c r="AB2400">
        <v>2</v>
      </c>
      <c r="AC2400" t="s">
        <v>85</v>
      </c>
      <c r="AD2400" t="s">
        <v>128</v>
      </c>
      <c r="AE2400" t="s">
        <v>79</v>
      </c>
      <c r="AF2400" t="s">
        <v>147</v>
      </c>
    </row>
    <row r="2401" spans="1:32">
      <c r="A2401" t="s">
        <v>150</v>
      </c>
      <c r="B2401" t="s">
        <v>42</v>
      </c>
      <c r="C2401" t="s">
        <v>43</v>
      </c>
      <c r="D2401" s="4">
        <v>41488</v>
      </c>
      <c r="E2401" t="s">
        <v>147</v>
      </c>
      <c r="F2401" t="s">
        <v>84</v>
      </c>
      <c r="G2401" t="s">
        <v>127</v>
      </c>
      <c r="H2401" t="s">
        <v>44</v>
      </c>
      <c r="I2401" t="s">
        <v>80</v>
      </c>
      <c r="J2401" t="s">
        <v>48</v>
      </c>
      <c r="K2401">
        <v>175</v>
      </c>
      <c r="L2401">
        <v>50000</v>
      </c>
      <c r="M2401" t="s">
        <v>49</v>
      </c>
      <c r="N2401">
        <v>0</v>
      </c>
      <c r="O2401">
        <v>0</v>
      </c>
      <c r="P2401">
        <v>0</v>
      </c>
      <c r="Q2401">
        <v>0</v>
      </c>
      <c r="R2401">
        <v>0</v>
      </c>
      <c r="S2401">
        <v>3.76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1.88</v>
      </c>
      <c r="AB2401">
        <v>2</v>
      </c>
      <c r="AC2401" t="s">
        <v>85</v>
      </c>
      <c r="AD2401" t="s">
        <v>128</v>
      </c>
      <c r="AE2401" t="s">
        <v>81</v>
      </c>
      <c r="AF2401" t="s">
        <v>147</v>
      </c>
    </row>
    <row r="2402" spans="1:32">
      <c r="A2402" t="s">
        <v>150</v>
      </c>
      <c r="B2402" t="s">
        <v>42</v>
      </c>
      <c r="C2402" t="s">
        <v>43</v>
      </c>
      <c r="D2402" s="4">
        <v>41537</v>
      </c>
      <c r="E2402" t="s">
        <v>147</v>
      </c>
      <c r="F2402" t="s">
        <v>84</v>
      </c>
      <c r="G2402" t="s">
        <v>127</v>
      </c>
      <c r="H2402" t="s">
        <v>44</v>
      </c>
      <c r="I2402" t="s">
        <v>130</v>
      </c>
      <c r="J2402" t="s">
        <v>48</v>
      </c>
      <c r="K2402">
        <v>175</v>
      </c>
      <c r="L2402">
        <v>50000</v>
      </c>
      <c r="M2402" t="s">
        <v>49</v>
      </c>
      <c r="N2402">
        <v>0</v>
      </c>
      <c r="O2402">
        <v>0</v>
      </c>
      <c r="P2402">
        <v>0</v>
      </c>
      <c r="Q2402">
        <v>0</v>
      </c>
      <c r="R2402">
        <v>0</v>
      </c>
      <c r="S2402">
        <v>3.63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1.64</v>
      </c>
      <c r="AB2402">
        <v>2</v>
      </c>
      <c r="AC2402" t="s">
        <v>85</v>
      </c>
      <c r="AD2402" t="s">
        <v>128</v>
      </c>
      <c r="AE2402" t="s">
        <v>131</v>
      </c>
      <c r="AF2402" t="s">
        <v>147</v>
      </c>
    </row>
    <row r="2403" spans="1:32">
      <c r="A2403" t="s">
        <v>150</v>
      </c>
      <c r="B2403" t="s">
        <v>42</v>
      </c>
      <c r="C2403" t="s">
        <v>43</v>
      </c>
      <c r="D2403" s="4">
        <v>41537</v>
      </c>
      <c r="E2403" t="s">
        <v>147</v>
      </c>
      <c r="F2403" t="s">
        <v>84</v>
      </c>
      <c r="G2403" t="s">
        <v>46</v>
      </c>
      <c r="H2403" t="s">
        <v>44</v>
      </c>
      <c r="I2403" t="s">
        <v>130</v>
      </c>
      <c r="J2403" t="s">
        <v>48</v>
      </c>
      <c r="K2403">
        <v>175</v>
      </c>
      <c r="L2403">
        <v>50000</v>
      </c>
      <c r="M2403" t="s">
        <v>49</v>
      </c>
      <c r="N2403">
        <v>0</v>
      </c>
      <c r="O2403">
        <v>0</v>
      </c>
      <c r="P2403">
        <v>0</v>
      </c>
      <c r="Q2403">
        <v>0</v>
      </c>
      <c r="R2403">
        <v>0</v>
      </c>
      <c r="S2403">
        <v>1.64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1.64</v>
      </c>
      <c r="AB2403">
        <v>2</v>
      </c>
      <c r="AC2403" t="s">
        <v>85</v>
      </c>
      <c r="AD2403" t="s">
        <v>46</v>
      </c>
      <c r="AE2403" t="s">
        <v>131</v>
      </c>
      <c r="AF2403" t="s">
        <v>147</v>
      </c>
    </row>
    <row r="2404" spans="1:32">
      <c r="A2404" t="s">
        <v>150</v>
      </c>
      <c r="B2404" t="s">
        <v>42</v>
      </c>
      <c r="C2404" t="s">
        <v>43</v>
      </c>
      <c r="D2404" s="4">
        <v>41488</v>
      </c>
      <c r="E2404" t="s">
        <v>147</v>
      </c>
      <c r="F2404" t="s">
        <v>86</v>
      </c>
      <c r="G2404" t="s">
        <v>127</v>
      </c>
      <c r="H2404" t="s">
        <v>44</v>
      </c>
      <c r="I2404" t="s">
        <v>58</v>
      </c>
      <c r="J2404" t="s">
        <v>48</v>
      </c>
      <c r="K2404">
        <v>14.6</v>
      </c>
      <c r="L2404">
        <v>1920</v>
      </c>
      <c r="M2404" t="s">
        <v>49</v>
      </c>
      <c r="N2404">
        <v>0</v>
      </c>
      <c r="O2404">
        <v>0</v>
      </c>
      <c r="P2404">
        <v>0</v>
      </c>
      <c r="Q2404">
        <v>0</v>
      </c>
      <c r="R2404">
        <v>0</v>
      </c>
      <c r="S2404">
        <v>4.3099999999999996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1.92</v>
      </c>
      <c r="AB2404">
        <v>2</v>
      </c>
      <c r="AC2404" t="s">
        <v>87</v>
      </c>
      <c r="AD2404" t="s">
        <v>128</v>
      </c>
      <c r="AE2404" t="s">
        <v>59</v>
      </c>
      <c r="AF2404" t="s">
        <v>147</v>
      </c>
    </row>
    <row r="2405" spans="1:32">
      <c r="A2405" t="s">
        <v>150</v>
      </c>
      <c r="B2405" t="s">
        <v>42</v>
      </c>
      <c r="C2405" t="s">
        <v>43</v>
      </c>
      <c r="D2405" s="4">
        <v>41488</v>
      </c>
      <c r="E2405" t="s">
        <v>147</v>
      </c>
      <c r="F2405" t="s">
        <v>86</v>
      </c>
      <c r="G2405" t="s">
        <v>127</v>
      </c>
      <c r="H2405" t="s">
        <v>44</v>
      </c>
      <c r="I2405" t="s">
        <v>60</v>
      </c>
      <c r="J2405" t="s">
        <v>48</v>
      </c>
      <c r="K2405">
        <v>14.6</v>
      </c>
      <c r="L2405">
        <v>1920</v>
      </c>
      <c r="M2405" t="s">
        <v>49</v>
      </c>
      <c r="N2405">
        <v>0</v>
      </c>
      <c r="O2405">
        <v>0</v>
      </c>
      <c r="P2405">
        <v>0</v>
      </c>
      <c r="Q2405">
        <v>0</v>
      </c>
      <c r="R2405">
        <v>0</v>
      </c>
      <c r="S2405">
        <v>4.0599999999999996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1.79</v>
      </c>
      <c r="AB2405">
        <v>2</v>
      </c>
      <c r="AC2405" t="s">
        <v>87</v>
      </c>
      <c r="AD2405" t="s">
        <v>128</v>
      </c>
      <c r="AE2405" t="s">
        <v>61</v>
      </c>
      <c r="AF2405" t="s">
        <v>147</v>
      </c>
    </row>
    <row r="2406" spans="1:32">
      <c r="A2406" t="s">
        <v>150</v>
      </c>
      <c r="B2406" t="s">
        <v>42</v>
      </c>
      <c r="C2406" t="s">
        <v>43</v>
      </c>
      <c r="D2406" s="4">
        <v>41488</v>
      </c>
      <c r="E2406" t="s">
        <v>147</v>
      </c>
      <c r="F2406" t="s">
        <v>86</v>
      </c>
      <c r="G2406" t="s">
        <v>127</v>
      </c>
      <c r="H2406" t="s">
        <v>44</v>
      </c>
      <c r="I2406" t="s">
        <v>64</v>
      </c>
      <c r="J2406" t="s">
        <v>48</v>
      </c>
      <c r="K2406">
        <v>14.6</v>
      </c>
      <c r="L2406">
        <v>1920</v>
      </c>
      <c r="M2406" t="s">
        <v>49</v>
      </c>
      <c r="N2406">
        <v>0</v>
      </c>
      <c r="O2406">
        <v>0</v>
      </c>
      <c r="P2406">
        <v>0</v>
      </c>
      <c r="Q2406">
        <v>0</v>
      </c>
      <c r="R2406">
        <v>0</v>
      </c>
      <c r="S2406">
        <v>3.97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1.75</v>
      </c>
      <c r="AB2406">
        <v>2</v>
      </c>
      <c r="AC2406" t="s">
        <v>87</v>
      </c>
      <c r="AD2406" t="s">
        <v>128</v>
      </c>
      <c r="AE2406" t="s">
        <v>65</v>
      </c>
      <c r="AF2406" t="s">
        <v>147</v>
      </c>
    </row>
    <row r="2407" spans="1:32">
      <c r="A2407" t="s">
        <v>150</v>
      </c>
      <c r="B2407" t="s">
        <v>42</v>
      </c>
      <c r="C2407" t="s">
        <v>43</v>
      </c>
      <c r="D2407" s="4">
        <v>41488</v>
      </c>
      <c r="E2407" t="s">
        <v>147</v>
      </c>
      <c r="F2407" t="s">
        <v>86</v>
      </c>
      <c r="G2407" t="s">
        <v>127</v>
      </c>
      <c r="H2407" t="s">
        <v>44</v>
      </c>
      <c r="I2407" t="s">
        <v>66</v>
      </c>
      <c r="J2407" t="s">
        <v>48</v>
      </c>
      <c r="K2407">
        <v>14.6</v>
      </c>
      <c r="L2407">
        <v>1920</v>
      </c>
      <c r="M2407" t="s">
        <v>49</v>
      </c>
      <c r="N2407">
        <v>0</v>
      </c>
      <c r="O2407">
        <v>0</v>
      </c>
      <c r="P2407">
        <v>0</v>
      </c>
      <c r="Q2407">
        <v>0</v>
      </c>
      <c r="R2407">
        <v>0</v>
      </c>
      <c r="S2407">
        <v>3.97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1.75</v>
      </c>
      <c r="AB2407">
        <v>2</v>
      </c>
      <c r="AC2407" t="s">
        <v>87</v>
      </c>
      <c r="AD2407" t="s">
        <v>128</v>
      </c>
      <c r="AE2407" t="s">
        <v>67</v>
      </c>
      <c r="AF2407" t="s">
        <v>147</v>
      </c>
    </row>
    <row r="2408" spans="1:32">
      <c r="A2408" t="s">
        <v>150</v>
      </c>
      <c r="B2408" t="s">
        <v>42</v>
      </c>
      <c r="C2408" t="s">
        <v>43</v>
      </c>
      <c r="D2408" s="4">
        <v>41488</v>
      </c>
      <c r="E2408" t="s">
        <v>147</v>
      </c>
      <c r="F2408" t="s">
        <v>86</v>
      </c>
      <c r="G2408" t="s">
        <v>127</v>
      </c>
      <c r="H2408" t="s">
        <v>44</v>
      </c>
      <c r="I2408" t="s">
        <v>68</v>
      </c>
      <c r="J2408" t="s">
        <v>48</v>
      </c>
      <c r="K2408">
        <v>14.6</v>
      </c>
      <c r="L2408">
        <v>1920</v>
      </c>
      <c r="M2408" t="s">
        <v>49</v>
      </c>
      <c r="N2408">
        <v>0</v>
      </c>
      <c r="O2408">
        <v>0</v>
      </c>
      <c r="P2408">
        <v>0</v>
      </c>
      <c r="Q2408">
        <v>0</v>
      </c>
      <c r="R2408">
        <v>0</v>
      </c>
      <c r="S2408">
        <v>3.49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1.75</v>
      </c>
      <c r="AB2408">
        <v>2</v>
      </c>
      <c r="AC2408" t="s">
        <v>87</v>
      </c>
      <c r="AD2408" t="s">
        <v>128</v>
      </c>
      <c r="AE2408" t="s">
        <v>69</v>
      </c>
      <c r="AF2408" t="s">
        <v>147</v>
      </c>
    </row>
    <row r="2409" spans="1:32">
      <c r="A2409" t="s">
        <v>150</v>
      </c>
      <c r="B2409" t="s">
        <v>42</v>
      </c>
      <c r="C2409" t="s">
        <v>43</v>
      </c>
      <c r="D2409" s="4">
        <v>41488</v>
      </c>
      <c r="E2409" t="s">
        <v>147</v>
      </c>
      <c r="F2409" t="s">
        <v>86</v>
      </c>
      <c r="G2409" t="s">
        <v>127</v>
      </c>
      <c r="H2409" t="s">
        <v>44</v>
      </c>
      <c r="I2409" t="s">
        <v>74</v>
      </c>
      <c r="J2409" t="s">
        <v>48</v>
      </c>
      <c r="K2409">
        <v>14.6</v>
      </c>
      <c r="L2409">
        <v>1920</v>
      </c>
      <c r="M2409" t="s">
        <v>49</v>
      </c>
      <c r="N2409">
        <v>0</v>
      </c>
      <c r="O2409">
        <v>0</v>
      </c>
      <c r="P2409">
        <v>0</v>
      </c>
      <c r="Q2409">
        <v>0</v>
      </c>
      <c r="R2409">
        <v>0</v>
      </c>
      <c r="S2409">
        <v>3.65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1.75</v>
      </c>
      <c r="AB2409">
        <v>2</v>
      </c>
      <c r="AC2409" t="s">
        <v>87</v>
      </c>
      <c r="AD2409" t="s">
        <v>128</v>
      </c>
      <c r="AE2409" t="s">
        <v>75</v>
      </c>
      <c r="AF2409" t="s">
        <v>147</v>
      </c>
    </row>
    <row r="2410" spans="1:32">
      <c r="A2410" t="s">
        <v>150</v>
      </c>
      <c r="B2410" t="s">
        <v>42</v>
      </c>
      <c r="C2410" t="s">
        <v>43</v>
      </c>
      <c r="D2410" s="4">
        <v>41488</v>
      </c>
      <c r="E2410" t="s">
        <v>147</v>
      </c>
      <c r="F2410" t="s">
        <v>86</v>
      </c>
      <c r="G2410" t="s">
        <v>127</v>
      </c>
      <c r="H2410" t="s">
        <v>44</v>
      </c>
      <c r="I2410" t="s">
        <v>76</v>
      </c>
      <c r="J2410" t="s">
        <v>48</v>
      </c>
      <c r="K2410">
        <v>14.6</v>
      </c>
      <c r="L2410">
        <v>1920</v>
      </c>
      <c r="M2410" t="s">
        <v>49</v>
      </c>
      <c r="N2410">
        <v>0</v>
      </c>
      <c r="O2410">
        <v>0</v>
      </c>
      <c r="P2410">
        <v>0</v>
      </c>
      <c r="Q2410">
        <v>0</v>
      </c>
      <c r="R2410">
        <v>0</v>
      </c>
      <c r="S2410">
        <v>3.66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1.78</v>
      </c>
      <c r="AB2410">
        <v>2</v>
      </c>
      <c r="AC2410" t="s">
        <v>87</v>
      </c>
      <c r="AD2410" t="s">
        <v>128</v>
      </c>
      <c r="AE2410" t="s">
        <v>77</v>
      </c>
      <c r="AF2410" t="s">
        <v>147</v>
      </c>
    </row>
    <row r="2411" spans="1:32">
      <c r="A2411" t="s">
        <v>150</v>
      </c>
      <c r="B2411" t="s">
        <v>42</v>
      </c>
      <c r="C2411" t="s">
        <v>43</v>
      </c>
      <c r="D2411" s="4">
        <v>41488</v>
      </c>
      <c r="E2411" t="s">
        <v>147</v>
      </c>
      <c r="F2411" t="s">
        <v>86</v>
      </c>
      <c r="G2411" t="s">
        <v>127</v>
      </c>
      <c r="H2411" t="s">
        <v>44</v>
      </c>
      <c r="I2411" t="s">
        <v>78</v>
      </c>
      <c r="J2411" t="s">
        <v>48</v>
      </c>
      <c r="K2411">
        <v>14.6</v>
      </c>
      <c r="L2411">
        <v>1920</v>
      </c>
      <c r="M2411" t="s">
        <v>49</v>
      </c>
      <c r="N2411">
        <v>0</v>
      </c>
      <c r="O2411">
        <v>0</v>
      </c>
      <c r="P2411">
        <v>0</v>
      </c>
      <c r="Q2411">
        <v>0</v>
      </c>
      <c r="R2411">
        <v>0</v>
      </c>
      <c r="S2411">
        <v>3.09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1.51</v>
      </c>
      <c r="AB2411">
        <v>2</v>
      </c>
      <c r="AC2411" t="s">
        <v>87</v>
      </c>
      <c r="AD2411" t="s">
        <v>128</v>
      </c>
      <c r="AE2411" t="s">
        <v>79</v>
      </c>
      <c r="AF2411" t="s">
        <v>147</v>
      </c>
    </row>
    <row r="2412" spans="1:32">
      <c r="A2412" t="s">
        <v>150</v>
      </c>
      <c r="B2412" t="s">
        <v>42</v>
      </c>
      <c r="C2412" t="s">
        <v>43</v>
      </c>
      <c r="D2412" s="4">
        <v>41488</v>
      </c>
      <c r="E2412" t="s">
        <v>147</v>
      </c>
      <c r="F2412" t="s">
        <v>86</v>
      </c>
      <c r="G2412" t="s">
        <v>127</v>
      </c>
      <c r="H2412" t="s">
        <v>44</v>
      </c>
      <c r="I2412" t="s">
        <v>80</v>
      </c>
      <c r="J2412" t="s">
        <v>48</v>
      </c>
      <c r="K2412">
        <v>14.6</v>
      </c>
      <c r="L2412">
        <v>1920</v>
      </c>
      <c r="M2412" t="s">
        <v>49</v>
      </c>
      <c r="N2412">
        <v>0</v>
      </c>
      <c r="O2412">
        <v>0</v>
      </c>
      <c r="P2412">
        <v>0</v>
      </c>
      <c r="Q2412">
        <v>0</v>
      </c>
      <c r="R2412">
        <v>0</v>
      </c>
      <c r="S2412">
        <v>4.01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2.02</v>
      </c>
      <c r="AB2412">
        <v>2</v>
      </c>
      <c r="AC2412" t="s">
        <v>87</v>
      </c>
      <c r="AD2412" t="s">
        <v>128</v>
      </c>
      <c r="AE2412" t="s">
        <v>81</v>
      </c>
      <c r="AF2412" t="s">
        <v>147</v>
      </c>
    </row>
    <row r="2413" spans="1:32">
      <c r="A2413" t="s">
        <v>150</v>
      </c>
      <c r="B2413" t="s">
        <v>42</v>
      </c>
      <c r="C2413" t="s">
        <v>43</v>
      </c>
      <c r="D2413" s="4">
        <v>41537</v>
      </c>
      <c r="E2413" t="s">
        <v>147</v>
      </c>
      <c r="F2413" t="s">
        <v>86</v>
      </c>
      <c r="G2413" t="s">
        <v>127</v>
      </c>
      <c r="H2413" t="s">
        <v>44</v>
      </c>
      <c r="I2413" t="s">
        <v>130</v>
      </c>
      <c r="J2413" t="s">
        <v>48</v>
      </c>
      <c r="K2413">
        <v>14.6</v>
      </c>
      <c r="L2413">
        <v>1920</v>
      </c>
      <c r="M2413" t="s">
        <v>49</v>
      </c>
      <c r="N2413">
        <v>0</v>
      </c>
      <c r="O2413">
        <v>0</v>
      </c>
      <c r="P2413">
        <v>0</v>
      </c>
      <c r="Q2413">
        <v>0</v>
      </c>
      <c r="R2413">
        <v>0</v>
      </c>
      <c r="S2413">
        <v>3.87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1.76</v>
      </c>
      <c r="AB2413">
        <v>2</v>
      </c>
      <c r="AC2413" t="s">
        <v>87</v>
      </c>
      <c r="AD2413" t="s">
        <v>128</v>
      </c>
      <c r="AE2413" t="s">
        <v>131</v>
      </c>
      <c r="AF2413" t="s">
        <v>147</v>
      </c>
    </row>
    <row r="2414" spans="1:32">
      <c r="A2414" t="s">
        <v>150</v>
      </c>
      <c r="B2414" t="s">
        <v>42</v>
      </c>
      <c r="C2414" t="s">
        <v>43</v>
      </c>
      <c r="D2414" s="4">
        <v>41537</v>
      </c>
      <c r="E2414" t="s">
        <v>147</v>
      </c>
      <c r="F2414" t="s">
        <v>86</v>
      </c>
      <c r="G2414" t="s">
        <v>46</v>
      </c>
      <c r="H2414" t="s">
        <v>44</v>
      </c>
      <c r="I2414" t="s">
        <v>130</v>
      </c>
      <c r="J2414" t="s">
        <v>48</v>
      </c>
      <c r="K2414">
        <v>14.6</v>
      </c>
      <c r="L2414">
        <v>1920</v>
      </c>
      <c r="M2414" t="s">
        <v>49</v>
      </c>
      <c r="N2414">
        <v>0</v>
      </c>
      <c r="O2414">
        <v>0</v>
      </c>
      <c r="P2414">
        <v>0</v>
      </c>
      <c r="Q2414">
        <v>0</v>
      </c>
      <c r="R2414">
        <v>0</v>
      </c>
      <c r="S2414">
        <v>1.75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1.75</v>
      </c>
      <c r="AB2414">
        <v>2</v>
      </c>
      <c r="AC2414" t="s">
        <v>87</v>
      </c>
      <c r="AD2414" t="s">
        <v>46</v>
      </c>
      <c r="AE2414" t="s">
        <v>131</v>
      </c>
      <c r="AF2414" t="s">
        <v>147</v>
      </c>
    </row>
    <row r="2415" spans="1:32">
      <c r="A2415" t="s">
        <v>150</v>
      </c>
      <c r="B2415" t="s">
        <v>42</v>
      </c>
      <c r="C2415" t="s">
        <v>43</v>
      </c>
      <c r="D2415" s="4">
        <v>41488</v>
      </c>
      <c r="E2415" t="s">
        <v>147</v>
      </c>
      <c r="F2415" t="s">
        <v>88</v>
      </c>
      <c r="G2415" t="s">
        <v>127</v>
      </c>
      <c r="H2415" t="s">
        <v>44</v>
      </c>
      <c r="I2415" t="s">
        <v>58</v>
      </c>
      <c r="J2415" t="s">
        <v>48</v>
      </c>
      <c r="K2415">
        <v>729</v>
      </c>
      <c r="L2415">
        <v>150000</v>
      </c>
      <c r="M2415" t="s">
        <v>49</v>
      </c>
      <c r="N2415">
        <v>0</v>
      </c>
      <c r="O2415">
        <v>0</v>
      </c>
      <c r="P2415">
        <v>0</v>
      </c>
      <c r="Q2415">
        <v>0</v>
      </c>
      <c r="R2415">
        <v>0</v>
      </c>
      <c r="S2415">
        <v>4.24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1.94</v>
      </c>
      <c r="AB2415">
        <v>2</v>
      </c>
      <c r="AC2415" t="s">
        <v>89</v>
      </c>
      <c r="AD2415" t="s">
        <v>128</v>
      </c>
      <c r="AE2415" t="s">
        <v>59</v>
      </c>
      <c r="AF2415" t="s">
        <v>147</v>
      </c>
    </row>
    <row r="2416" spans="1:32">
      <c r="A2416" t="s">
        <v>150</v>
      </c>
      <c r="B2416" t="s">
        <v>42</v>
      </c>
      <c r="C2416" t="s">
        <v>43</v>
      </c>
      <c r="D2416" s="4">
        <v>41488</v>
      </c>
      <c r="E2416" t="s">
        <v>147</v>
      </c>
      <c r="F2416" t="s">
        <v>88</v>
      </c>
      <c r="G2416" t="s">
        <v>127</v>
      </c>
      <c r="H2416" t="s">
        <v>44</v>
      </c>
      <c r="I2416" t="s">
        <v>60</v>
      </c>
      <c r="J2416" t="s">
        <v>48</v>
      </c>
      <c r="K2416">
        <v>729</v>
      </c>
      <c r="L2416">
        <v>150000</v>
      </c>
      <c r="M2416" t="s">
        <v>49</v>
      </c>
      <c r="N2416">
        <v>0</v>
      </c>
      <c r="O2416">
        <v>0</v>
      </c>
      <c r="P2416">
        <v>0</v>
      </c>
      <c r="Q2416">
        <v>0</v>
      </c>
      <c r="R2416">
        <v>0</v>
      </c>
      <c r="S2416">
        <v>3.98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1.81</v>
      </c>
      <c r="AB2416">
        <v>2</v>
      </c>
      <c r="AC2416" t="s">
        <v>89</v>
      </c>
      <c r="AD2416" t="s">
        <v>128</v>
      </c>
      <c r="AE2416" t="s">
        <v>61</v>
      </c>
      <c r="AF2416" t="s">
        <v>147</v>
      </c>
    </row>
    <row r="2417" spans="1:32">
      <c r="A2417" t="s">
        <v>150</v>
      </c>
      <c r="B2417" t="s">
        <v>42</v>
      </c>
      <c r="C2417" t="s">
        <v>43</v>
      </c>
      <c r="D2417" s="4">
        <v>41488</v>
      </c>
      <c r="E2417" t="s">
        <v>147</v>
      </c>
      <c r="F2417" t="s">
        <v>88</v>
      </c>
      <c r="G2417" t="s">
        <v>127</v>
      </c>
      <c r="H2417" t="s">
        <v>44</v>
      </c>
      <c r="I2417" t="s">
        <v>64</v>
      </c>
      <c r="J2417" t="s">
        <v>48</v>
      </c>
      <c r="K2417">
        <v>729</v>
      </c>
      <c r="L2417">
        <v>150000</v>
      </c>
      <c r="M2417" t="s">
        <v>49</v>
      </c>
      <c r="N2417">
        <v>0</v>
      </c>
      <c r="O2417">
        <v>0</v>
      </c>
      <c r="P2417">
        <v>0</v>
      </c>
      <c r="Q2417">
        <v>0</v>
      </c>
      <c r="R2417">
        <v>0</v>
      </c>
      <c r="S2417">
        <v>3.89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1.77</v>
      </c>
      <c r="AB2417">
        <v>2</v>
      </c>
      <c r="AC2417" t="s">
        <v>89</v>
      </c>
      <c r="AD2417" t="s">
        <v>128</v>
      </c>
      <c r="AE2417" t="s">
        <v>65</v>
      </c>
      <c r="AF2417" t="s">
        <v>147</v>
      </c>
    </row>
    <row r="2418" spans="1:32">
      <c r="A2418" t="s">
        <v>150</v>
      </c>
      <c r="B2418" t="s">
        <v>42</v>
      </c>
      <c r="C2418" t="s">
        <v>43</v>
      </c>
      <c r="D2418" s="4">
        <v>41488</v>
      </c>
      <c r="E2418" t="s">
        <v>147</v>
      </c>
      <c r="F2418" t="s">
        <v>88</v>
      </c>
      <c r="G2418" t="s">
        <v>127</v>
      </c>
      <c r="H2418" t="s">
        <v>44</v>
      </c>
      <c r="I2418" t="s">
        <v>66</v>
      </c>
      <c r="J2418" t="s">
        <v>48</v>
      </c>
      <c r="K2418">
        <v>729</v>
      </c>
      <c r="L2418">
        <v>150000</v>
      </c>
      <c r="M2418" t="s">
        <v>49</v>
      </c>
      <c r="N2418">
        <v>0</v>
      </c>
      <c r="O2418">
        <v>0</v>
      </c>
      <c r="P2418">
        <v>0</v>
      </c>
      <c r="Q2418">
        <v>0</v>
      </c>
      <c r="R2418">
        <v>0</v>
      </c>
      <c r="S2418">
        <v>3.9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1.77</v>
      </c>
      <c r="AB2418">
        <v>2</v>
      </c>
      <c r="AC2418" t="s">
        <v>89</v>
      </c>
      <c r="AD2418" t="s">
        <v>128</v>
      </c>
      <c r="AE2418" t="s">
        <v>67</v>
      </c>
      <c r="AF2418" t="s">
        <v>147</v>
      </c>
    </row>
    <row r="2419" spans="1:32">
      <c r="A2419" t="s">
        <v>150</v>
      </c>
      <c r="B2419" t="s">
        <v>42</v>
      </c>
      <c r="C2419" t="s">
        <v>43</v>
      </c>
      <c r="D2419" s="4">
        <v>41488</v>
      </c>
      <c r="E2419" t="s">
        <v>147</v>
      </c>
      <c r="F2419" t="s">
        <v>88</v>
      </c>
      <c r="G2419" t="s">
        <v>127</v>
      </c>
      <c r="H2419" t="s">
        <v>44</v>
      </c>
      <c r="I2419" t="s">
        <v>68</v>
      </c>
      <c r="J2419" t="s">
        <v>48</v>
      </c>
      <c r="K2419">
        <v>729</v>
      </c>
      <c r="L2419">
        <v>150000</v>
      </c>
      <c r="M2419" t="s">
        <v>49</v>
      </c>
      <c r="N2419">
        <v>0</v>
      </c>
      <c r="O2419">
        <v>0</v>
      </c>
      <c r="P2419">
        <v>0</v>
      </c>
      <c r="Q2419">
        <v>0</v>
      </c>
      <c r="R2419">
        <v>0</v>
      </c>
      <c r="S2419">
        <v>3.43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1.76</v>
      </c>
      <c r="AB2419">
        <v>2</v>
      </c>
      <c r="AC2419" t="s">
        <v>89</v>
      </c>
      <c r="AD2419" t="s">
        <v>128</v>
      </c>
      <c r="AE2419" t="s">
        <v>69</v>
      </c>
      <c r="AF2419" t="s">
        <v>147</v>
      </c>
    </row>
    <row r="2420" spans="1:32">
      <c r="A2420" t="s">
        <v>150</v>
      </c>
      <c r="B2420" t="s">
        <v>42</v>
      </c>
      <c r="C2420" t="s">
        <v>43</v>
      </c>
      <c r="D2420" s="4">
        <v>41488</v>
      </c>
      <c r="E2420" t="s">
        <v>147</v>
      </c>
      <c r="F2420" t="s">
        <v>88</v>
      </c>
      <c r="G2420" t="s">
        <v>127</v>
      </c>
      <c r="H2420" t="s">
        <v>44</v>
      </c>
      <c r="I2420" t="s">
        <v>74</v>
      </c>
      <c r="J2420" t="s">
        <v>48</v>
      </c>
      <c r="K2420">
        <v>729</v>
      </c>
      <c r="L2420">
        <v>150000</v>
      </c>
      <c r="M2420" t="s">
        <v>49</v>
      </c>
      <c r="N2420">
        <v>0</v>
      </c>
      <c r="O2420">
        <v>0</v>
      </c>
      <c r="P2420">
        <v>0</v>
      </c>
      <c r="Q2420">
        <v>0</v>
      </c>
      <c r="R2420">
        <v>0</v>
      </c>
      <c r="S2420">
        <v>3.63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1.77</v>
      </c>
      <c r="AB2420">
        <v>2</v>
      </c>
      <c r="AC2420" t="s">
        <v>89</v>
      </c>
      <c r="AD2420" t="s">
        <v>128</v>
      </c>
      <c r="AE2420" t="s">
        <v>75</v>
      </c>
      <c r="AF2420" t="s">
        <v>147</v>
      </c>
    </row>
    <row r="2421" spans="1:32">
      <c r="A2421" t="s">
        <v>150</v>
      </c>
      <c r="B2421" t="s">
        <v>42</v>
      </c>
      <c r="C2421" t="s">
        <v>43</v>
      </c>
      <c r="D2421" s="4">
        <v>41488</v>
      </c>
      <c r="E2421" t="s">
        <v>147</v>
      </c>
      <c r="F2421" t="s">
        <v>88</v>
      </c>
      <c r="G2421" t="s">
        <v>127</v>
      </c>
      <c r="H2421" t="s">
        <v>44</v>
      </c>
      <c r="I2421" t="s">
        <v>76</v>
      </c>
      <c r="J2421" t="s">
        <v>48</v>
      </c>
      <c r="K2421">
        <v>729</v>
      </c>
      <c r="L2421">
        <v>150000</v>
      </c>
      <c r="M2421" t="s">
        <v>49</v>
      </c>
      <c r="N2421">
        <v>0</v>
      </c>
      <c r="O2421">
        <v>0</v>
      </c>
      <c r="P2421">
        <v>0</v>
      </c>
      <c r="Q2421">
        <v>0</v>
      </c>
      <c r="R2421">
        <v>0</v>
      </c>
      <c r="S2421">
        <v>3.62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1.81</v>
      </c>
      <c r="AB2421">
        <v>2</v>
      </c>
      <c r="AC2421" t="s">
        <v>89</v>
      </c>
      <c r="AD2421" t="s">
        <v>128</v>
      </c>
      <c r="AE2421" t="s">
        <v>77</v>
      </c>
      <c r="AF2421" t="s">
        <v>147</v>
      </c>
    </row>
    <row r="2422" spans="1:32">
      <c r="A2422" t="s">
        <v>150</v>
      </c>
      <c r="B2422" t="s">
        <v>42</v>
      </c>
      <c r="C2422" t="s">
        <v>43</v>
      </c>
      <c r="D2422" s="4">
        <v>41488</v>
      </c>
      <c r="E2422" t="s">
        <v>147</v>
      </c>
      <c r="F2422" t="s">
        <v>88</v>
      </c>
      <c r="G2422" t="s">
        <v>127</v>
      </c>
      <c r="H2422" t="s">
        <v>44</v>
      </c>
      <c r="I2422" t="s">
        <v>78</v>
      </c>
      <c r="J2422" t="s">
        <v>48</v>
      </c>
      <c r="K2422">
        <v>729</v>
      </c>
      <c r="L2422">
        <v>150000</v>
      </c>
      <c r="M2422" t="s">
        <v>49</v>
      </c>
      <c r="N2422">
        <v>0</v>
      </c>
      <c r="O2422">
        <v>0</v>
      </c>
      <c r="P2422">
        <v>0</v>
      </c>
      <c r="Q2422">
        <v>0</v>
      </c>
      <c r="R2422">
        <v>0</v>
      </c>
      <c r="S2422">
        <v>3.07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1.53</v>
      </c>
      <c r="AB2422">
        <v>2</v>
      </c>
      <c r="AC2422" t="s">
        <v>89</v>
      </c>
      <c r="AD2422" t="s">
        <v>128</v>
      </c>
      <c r="AE2422" t="s">
        <v>79</v>
      </c>
      <c r="AF2422" t="s">
        <v>147</v>
      </c>
    </row>
    <row r="2423" spans="1:32">
      <c r="A2423" t="s">
        <v>150</v>
      </c>
      <c r="B2423" t="s">
        <v>42</v>
      </c>
      <c r="C2423" t="s">
        <v>43</v>
      </c>
      <c r="D2423" s="4">
        <v>41488</v>
      </c>
      <c r="E2423" t="s">
        <v>147</v>
      </c>
      <c r="F2423" t="s">
        <v>88</v>
      </c>
      <c r="G2423" t="s">
        <v>127</v>
      </c>
      <c r="H2423" t="s">
        <v>44</v>
      </c>
      <c r="I2423" t="s">
        <v>80</v>
      </c>
      <c r="J2423" t="s">
        <v>48</v>
      </c>
      <c r="K2423">
        <v>729</v>
      </c>
      <c r="L2423">
        <v>150000</v>
      </c>
      <c r="M2423" t="s">
        <v>49</v>
      </c>
      <c r="N2423">
        <v>0</v>
      </c>
      <c r="O2423">
        <v>0</v>
      </c>
      <c r="P2423">
        <v>0</v>
      </c>
      <c r="Q2423">
        <v>0</v>
      </c>
      <c r="R2423">
        <v>0</v>
      </c>
      <c r="S2423">
        <v>3.96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2.04</v>
      </c>
      <c r="AB2423">
        <v>2</v>
      </c>
      <c r="AC2423" t="s">
        <v>89</v>
      </c>
      <c r="AD2423" t="s">
        <v>128</v>
      </c>
      <c r="AE2423" t="s">
        <v>81</v>
      </c>
      <c r="AF2423" t="s">
        <v>147</v>
      </c>
    </row>
    <row r="2424" spans="1:32">
      <c r="A2424" t="s">
        <v>150</v>
      </c>
      <c r="B2424" t="s">
        <v>42</v>
      </c>
      <c r="C2424" t="s">
        <v>43</v>
      </c>
      <c r="D2424" s="4">
        <v>41537</v>
      </c>
      <c r="E2424" t="s">
        <v>147</v>
      </c>
      <c r="F2424" t="s">
        <v>88</v>
      </c>
      <c r="G2424" t="s">
        <v>127</v>
      </c>
      <c r="H2424" t="s">
        <v>44</v>
      </c>
      <c r="I2424" t="s">
        <v>130</v>
      </c>
      <c r="J2424" t="s">
        <v>48</v>
      </c>
      <c r="K2424">
        <v>729</v>
      </c>
      <c r="L2424">
        <v>150000</v>
      </c>
      <c r="M2424" t="s">
        <v>49</v>
      </c>
      <c r="N2424">
        <v>0</v>
      </c>
      <c r="O2424">
        <v>0</v>
      </c>
      <c r="P2424">
        <v>0</v>
      </c>
      <c r="Q2424">
        <v>0</v>
      </c>
      <c r="R2424">
        <v>0</v>
      </c>
      <c r="S2424">
        <v>3.8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1.78</v>
      </c>
      <c r="AB2424">
        <v>2</v>
      </c>
      <c r="AC2424" t="s">
        <v>89</v>
      </c>
      <c r="AD2424" t="s">
        <v>128</v>
      </c>
      <c r="AE2424" t="s">
        <v>131</v>
      </c>
      <c r="AF2424" t="s">
        <v>147</v>
      </c>
    </row>
    <row r="2425" spans="1:32">
      <c r="A2425" t="s">
        <v>150</v>
      </c>
      <c r="B2425" t="s">
        <v>42</v>
      </c>
      <c r="C2425" t="s">
        <v>43</v>
      </c>
      <c r="D2425" s="4">
        <v>41537</v>
      </c>
      <c r="E2425" t="s">
        <v>147</v>
      </c>
      <c r="F2425" t="s">
        <v>88</v>
      </c>
      <c r="G2425" t="s">
        <v>46</v>
      </c>
      <c r="H2425" t="s">
        <v>44</v>
      </c>
      <c r="I2425" t="s">
        <v>130</v>
      </c>
      <c r="J2425" t="s">
        <v>48</v>
      </c>
      <c r="K2425">
        <v>729</v>
      </c>
      <c r="L2425">
        <v>150000</v>
      </c>
      <c r="M2425" t="s">
        <v>49</v>
      </c>
      <c r="N2425">
        <v>0</v>
      </c>
      <c r="O2425">
        <v>0</v>
      </c>
      <c r="P2425">
        <v>0</v>
      </c>
      <c r="Q2425">
        <v>0</v>
      </c>
      <c r="R2425">
        <v>0</v>
      </c>
      <c r="S2425">
        <v>1.78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1.78</v>
      </c>
      <c r="AB2425">
        <v>2</v>
      </c>
      <c r="AC2425" t="s">
        <v>89</v>
      </c>
      <c r="AD2425" t="s">
        <v>46</v>
      </c>
      <c r="AE2425" t="s">
        <v>131</v>
      </c>
      <c r="AF2425" t="s">
        <v>147</v>
      </c>
    </row>
    <row r="2426" spans="1:32">
      <c r="A2426" t="s">
        <v>150</v>
      </c>
      <c r="B2426" t="s">
        <v>42</v>
      </c>
      <c r="C2426" t="s">
        <v>43</v>
      </c>
      <c r="D2426" s="4">
        <v>41488</v>
      </c>
      <c r="E2426" t="s">
        <v>147</v>
      </c>
      <c r="F2426" t="s">
        <v>90</v>
      </c>
      <c r="G2426" t="s">
        <v>127</v>
      </c>
      <c r="H2426" t="s">
        <v>44</v>
      </c>
      <c r="I2426" t="s">
        <v>58</v>
      </c>
      <c r="J2426" t="s">
        <v>48</v>
      </c>
      <c r="K2426">
        <v>2560</v>
      </c>
      <c r="L2426">
        <v>1000000</v>
      </c>
      <c r="M2426" t="s">
        <v>49</v>
      </c>
      <c r="N2426">
        <v>0</v>
      </c>
      <c r="O2426">
        <v>0</v>
      </c>
      <c r="P2426">
        <v>0</v>
      </c>
      <c r="Q2426">
        <v>0</v>
      </c>
      <c r="R2426">
        <v>0</v>
      </c>
      <c r="S2426">
        <v>5.72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3.06</v>
      </c>
      <c r="AB2426">
        <v>2</v>
      </c>
      <c r="AC2426" t="s">
        <v>91</v>
      </c>
      <c r="AD2426" t="s">
        <v>128</v>
      </c>
      <c r="AE2426" t="s">
        <v>59</v>
      </c>
      <c r="AF2426" t="s">
        <v>147</v>
      </c>
    </row>
    <row r="2427" spans="1:32">
      <c r="A2427" t="s">
        <v>150</v>
      </c>
      <c r="B2427" t="s">
        <v>42</v>
      </c>
      <c r="C2427" t="s">
        <v>43</v>
      </c>
      <c r="D2427" s="4">
        <v>41488</v>
      </c>
      <c r="E2427" t="s">
        <v>147</v>
      </c>
      <c r="F2427" t="s">
        <v>90</v>
      </c>
      <c r="G2427" t="s">
        <v>127</v>
      </c>
      <c r="H2427" t="s">
        <v>44</v>
      </c>
      <c r="I2427" t="s">
        <v>60</v>
      </c>
      <c r="J2427" t="s">
        <v>48</v>
      </c>
      <c r="K2427">
        <v>2560</v>
      </c>
      <c r="L2427">
        <v>1000000</v>
      </c>
      <c r="M2427" t="s">
        <v>49</v>
      </c>
      <c r="N2427">
        <v>0</v>
      </c>
      <c r="O2427">
        <v>0</v>
      </c>
      <c r="P2427">
        <v>0</v>
      </c>
      <c r="Q2427">
        <v>0</v>
      </c>
      <c r="R2427">
        <v>0</v>
      </c>
      <c r="S2427">
        <v>5.46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2.85</v>
      </c>
      <c r="AB2427">
        <v>2</v>
      </c>
      <c r="AC2427" t="s">
        <v>91</v>
      </c>
      <c r="AD2427" t="s">
        <v>128</v>
      </c>
      <c r="AE2427" t="s">
        <v>61</v>
      </c>
      <c r="AF2427" t="s">
        <v>147</v>
      </c>
    </row>
    <row r="2428" spans="1:32">
      <c r="A2428" t="s">
        <v>150</v>
      </c>
      <c r="B2428" t="s">
        <v>42</v>
      </c>
      <c r="C2428" t="s">
        <v>43</v>
      </c>
      <c r="D2428" s="4">
        <v>41488</v>
      </c>
      <c r="E2428" t="s">
        <v>147</v>
      </c>
      <c r="F2428" t="s">
        <v>90</v>
      </c>
      <c r="G2428" t="s">
        <v>127</v>
      </c>
      <c r="H2428" t="s">
        <v>44</v>
      </c>
      <c r="I2428" t="s">
        <v>64</v>
      </c>
      <c r="J2428" t="s">
        <v>48</v>
      </c>
      <c r="K2428">
        <v>2560</v>
      </c>
      <c r="L2428">
        <v>1000000</v>
      </c>
      <c r="M2428" t="s">
        <v>49</v>
      </c>
      <c r="N2428">
        <v>0</v>
      </c>
      <c r="O2428">
        <v>0</v>
      </c>
      <c r="P2428">
        <v>0</v>
      </c>
      <c r="Q2428">
        <v>0</v>
      </c>
      <c r="R2428">
        <v>0</v>
      </c>
      <c r="S2428">
        <v>5.38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2.78</v>
      </c>
      <c r="AB2428">
        <v>2</v>
      </c>
      <c r="AC2428" t="s">
        <v>91</v>
      </c>
      <c r="AD2428" t="s">
        <v>128</v>
      </c>
      <c r="AE2428" t="s">
        <v>65</v>
      </c>
      <c r="AF2428" t="s">
        <v>147</v>
      </c>
    </row>
    <row r="2429" spans="1:32">
      <c r="A2429" t="s">
        <v>150</v>
      </c>
      <c r="B2429" t="s">
        <v>42</v>
      </c>
      <c r="C2429" t="s">
        <v>43</v>
      </c>
      <c r="D2429" s="4">
        <v>41488</v>
      </c>
      <c r="E2429" t="s">
        <v>147</v>
      </c>
      <c r="F2429" t="s">
        <v>90</v>
      </c>
      <c r="G2429" t="s">
        <v>127</v>
      </c>
      <c r="H2429" t="s">
        <v>44</v>
      </c>
      <c r="I2429" t="s">
        <v>66</v>
      </c>
      <c r="J2429" t="s">
        <v>48</v>
      </c>
      <c r="K2429">
        <v>2560</v>
      </c>
      <c r="L2429">
        <v>1000000</v>
      </c>
      <c r="M2429" t="s">
        <v>49</v>
      </c>
      <c r="N2429">
        <v>0</v>
      </c>
      <c r="O2429">
        <v>0</v>
      </c>
      <c r="P2429">
        <v>0</v>
      </c>
      <c r="Q2429">
        <v>0</v>
      </c>
      <c r="R2429">
        <v>0</v>
      </c>
      <c r="S2429">
        <v>5.52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2.78</v>
      </c>
      <c r="AB2429">
        <v>2</v>
      </c>
      <c r="AC2429" t="s">
        <v>91</v>
      </c>
      <c r="AD2429" t="s">
        <v>128</v>
      </c>
      <c r="AE2429" t="s">
        <v>67</v>
      </c>
      <c r="AF2429" t="s">
        <v>147</v>
      </c>
    </row>
    <row r="2430" spans="1:32">
      <c r="A2430" t="s">
        <v>150</v>
      </c>
      <c r="B2430" t="s">
        <v>42</v>
      </c>
      <c r="C2430" t="s">
        <v>43</v>
      </c>
      <c r="D2430" s="4">
        <v>41488</v>
      </c>
      <c r="E2430" t="s">
        <v>147</v>
      </c>
      <c r="F2430" t="s">
        <v>90</v>
      </c>
      <c r="G2430" t="s">
        <v>127</v>
      </c>
      <c r="H2430" t="s">
        <v>44</v>
      </c>
      <c r="I2430" t="s">
        <v>68</v>
      </c>
      <c r="J2430" t="s">
        <v>48</v>
      </c>
      <c r="K2430">
        <v>2560</v>
      </c>
      <c r="L2430">
        <v>1000000</v>
      </c>
      <c r="M2430" t="s">
        <v>49</v>
      </c>
      <c r="N2430">
        <v>0</v>
      </c>
      <c r="O2430">
        <v>0</v>
      </c>
      <c r="P2430">
        <v>0</v>
      </c>
      <c r="Q2430">
        <v>0</v>
      </c>
      <c r="R2430">
        <v>0</v>
      </c>
      <c r="S2430">
        <v>4.79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2.77</v>
      </c>
      <c r="AB2430">
        <v>2</v>
      </c>
      <c r="AC2430" t="s">
        <v>91</v>
      </c>
      <c r="AD2430" t="s">
        <v>128</v>
      </c>
      <c r="AE2430" t="s">
        <v>69</v>
      </c>
      <c r="AF2430" t="s">
        <v>147</v>
      </c>
    </row>
    <row r="2431" spans="1:32">
      <c r="A2431" t="s">
        <v>150</v>
      </c>
      <c r="B2431" t="s">
        <v>42</v>
      </c>
      <c r="C2431" t="s">
        <v>43</v>
      </c>
      <c r="D2431" s="4">
        <v>41488</v>
      </c>
      <c r="E2431" t="s">
        <v>147</v>
      </c>
      <c r="F2431" t="s">
        <v>90</v>
      </c>
      <c r="G2431" t="s">
        <v>127</v>
      </c>
      <c r="H2431" t="s">
        <v>44</v>
      </c>
      <c r="I2431" t="s">
        <v>74</v>
      </c>
      <c r="J2431" t="s">
        <v>48</v>
      </c>
      <c r="K2431">
        <v>2560</v>
      </c>
      <c r="L2431">
        <v>1000000</v>
      </c>
      <c r="M2431" t="s">
        <v>49</v>
      </c>
      <c r="N2431">
        <v>0</v>
      </c>
      <c r="O2431">
        <v>0</v>
      </c>
      <c r="P2431">
        <v>0</v>
      </c>
      <c r="Q2431">
        <v>0</v>
      </c>
      <c r="R2431">
        <v>0</v>
      </c>
      <c r="S2431">
        <v>4.6900000000000004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2.77</v>
      </c>
      <c r="AB2431">
        <v>2</v>
      </c>
      <c r="AC2431" t="s">
        <v>91</v>
      </c>
      <c r="AD2431" t="s">
        <v>128</v>
      </c>
      <c r="AE2431" t="s">
        <v>75</v>
      </c>
      <c r="AF2431" t="s">
        <v>147</v>
      </c>
    </row>
    <row r="2432" spans="1:32">
      <c r="A2432" t="s">
        <v>150</v>
      </c>
      <c r="B2432" t="s">
        <v>42</v>
      </c>
      <c r="C2432" t="s">
        <v>43</v>
      </c>
      <c r="D2432" s="4">
        <v>41488</v>
      </c>
      <c r="E2432" t="s">
        <v>147</v>
      </c>
      <c r="F2432" t="s">
        <v>90</v>
      </c>
      <c r="G2432" t="s">
        <v>127</v>
      </c>
      <c r="H2432" t="s">
        <v>44</v>
      </c>
      <c r="I2432" t="s">
        <v>76</v>
      </c>
      <c r="J2432" t="s">
        <v>48</v>
      </c>
      <c r="K2432">
        <v>2560</v>
      </c>
      <c r="L2432">
        <v>1000000</v>
      </c>
      <c r="M2432" t="s">
        <v>49</v>
      </c>
      <c r="N2432">
        <v>0</v>
      </c>
      <c r="O2432">
        <v>0</v>
      </c>
      <c r="P2432">
        <v>0</v>
      </c>
      <c r="Q2432">
        <v>0</v>
      </c>
      <c r="R2432">
        <v>0</v>
      </c>
      <c r="S2432">
        <v>4.91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2.83</v>
      </c>
      <c r="AB2432">
        <v>2</v>
      </c>
      <c r="AC2432" t="s">
        <v>91</v>
      </c>
      <c r="AD2432" t="s">
        <v>128</v>
      </c>
      <c r="AE2432" t="s">
        <v>77</v>
      </c>
      <c r="AF2432" t="s">
        <v>147</v>
      </c>
    </row>
    <row r="2433" spans="1:32">
      <c r="A2433" t="s">
        <v>150</v>
      </c>
      <c r="B2433" t="s">
        <v>42</v>
      </c>
      <c r="C2433" t="s">
        <v>43</v>
      </c>
      <c r="D2433" s="4">
        <v>41488</v>
      </c>
      <c r="E2433" t="s">
        <v>147</v>
      </c>
      <c r="F2433" t="s">
        <v>90</v>
      </c>
      <c r="G2433" t="s">
        <v>127</v>
      </c>
      <c r="H2433" t="s">
        <v>44</v>
      </c>
      <c r="I2433" t="s">
        <v>78</v>
      </c>
      <c r="J2433" t="s">
        <v>48</v>
      </c>
      <c r="K2433">
        <v>2560</v>
      </c>
      <c r="L2433">
        <v>1000000</v>
      </c>
      <c r="M2433" t="s">
        <v>49</v>
      </c>
      <c r="N2433">
        <v>0</v>
      </c>
      <c r="O2433">
        <v>0</v>
      </c>
      <c r="P2433">
        <v>0</v>
      </c>
      <c r="Q2433">
        <v>0</v>
      </c>
      <c r="R2433">
        <v>0</v>
      </c>
      <c r="S2433">
        <v>4.2699999999999996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2.36</v>
      </c>
      <c r="AB2433">
        <v>2</v>
      </c>
      <c r="AC2433" t="s">
        <v>91</v>
      </c>
      <c r="AD2433" t="s">
        <v>128</v>
      </c>
      <c r="AE2433" t="s">
        <v>79</v>
      </c>
      <c r="AF2433" t="s">
        <v>147</v>
      </c>
    </row>
    <row r="2434" spans="1:32">
      <c r="A2434" t="s">
        <v>150</v>
      </c>
      <c r="B2434" t="s">
        <v>42</v>
      </c>
      <c r="C2434" t="s">
        <v>43</v>
      </c>
      <c r="D2434" s="4">
        <v>41488</v>
      </c>
      <c r="E2434" t="s">
        <v>147</v>
      </c>
      <c r="F2434" t="s">
        <v>90</v>
      </c>
      <c r="G2434" t="s">
        <v>127</v>
      </c>
      <c r="H2434" t="s">
        <v>44</v>
      </c>
      <c r="I2434" t="s">
        <v>80</v>
      </c>
      <c r="J2434" t="s">
        <v>48</v>
      </c>
      <c r="K2434">
        <v>2560</v>
      </c>
      <c r="L2434">
        <v>1000000</v>
      </c>
      <c r="M2434" t="s">
        <v>49</v>
      </c>
      <c r="N2434">
        <v>0</v>
      </c>
      <c r="O2434">
        <v>0</v>
      </c>
      <c r="P2434">
        <v>0</v>
      </c>
      <c r="Q2434">
        <v>0</v>
      </c>
      <c r="R2434">
        <v>0</v>
      </c>
      <c r="S2434">
        <v>5.36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3.22</v>
      </c>
      <c r="AB2434">
        <v>2</v>
      </c>
      <c r="AC2434" t="s">
        <v>91</v>
      </c>
      <c r="AD2434" t="s">
        <v>128</v>
      </c>
      <c r="AE2434" t="s">
        <v>81</v>
      </c>
      <c r="AF2434" t="s">
        <v>147</v>
      </c>
    </row>
    <row r="2435" spans="1:32">
      <c r="A2435" t="s">
        <v>150</v>
      </c>
      <c r="B2435" t="s">
        <v>42</v>
      </c>
      <c r="C2435" t="s">
        <v>43</v>
      </c>
      <c r="D2435" s="4">
        <v>41537</v>
      </c>
      <c r="E2435" t="s">
        <v>147</v>
      </c>
      <c r="F2435" t="s">
        <v>90</v>
      </c>
      <c r="G2435" t="s">
        <v>127</v>
      </c>
      <c r="H2435" t="s">
        <v>44</v>
      </c>
      <c r="I2435" t="s">
        <v>130</v>
      </c>
      <c r="J2435" t="s">
        <v>48</v>
      </c>
      <c r="K2435">
        <v>2560</v>
      </c>
      <c r="L2435">
        <v>1000000</v>
      </c>
      <c r="M2435" t="s">
        <v>49</v>
      </c>
      <c r="N2435">
        <v>0</v>
      </c>
      <c r="O2435">
        <v>0</v>
      </c>
      <c r="P2435">
        <v>0</v>
      </c>
      <c r="Q2435">
        <v>0</v>
      </c>
      <c r="R2435">
        <v>0</v>
      </c>
      <c r="S2435">
        <v>5.34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2.81</v>
      </c>
      <c r="AB2435">
        <v>2</v>
      </c>
      <c r="AC2435" t="s">
        <v>91</v>
      </c>
      <c r="AD2435" t="s">
        <v>128</v>
      </c>
      <c r="AE2435" t="s">
        <v>131</v>
      </c>
      <c r="AF2435" t="s">
        <v>147</v>
      </c>
    </row>
    <row r="2436" spans="1:32">
      <c r="A2436" t="s">
        <v>150</v>
      </c>
      <c r="B2436" t="s">
        <v>42</v>
      </c>
      <c r="C2436" t="s">
        <v>43</v>
      </c>
      <c r="D2436" s="4">
        <v>41537</v>
      </c>
      <c r="E2436" t="s">
        <v>147</v>
      </c>
      <c r="F2436" t="s">
        <v>90</v>
      </c>
      <c r="G2436" t="s">
        <v>46</v>
      </c>
      <c r="H2436" t="s">
        <v>44</v>
      </c>
      <c r="I2436" t="s">
        <v>130</v>
      </c>
      <c r="J2436" t="s">
        <v>48</v>
      </c>
      <c r="K2436">
        <v>2560</v>
      </c>
      <c r="L2436">
        <v>1000000</v>
      </c>
      <c r="M2436" t="s">
        <v>49</v>
      </c>
      <c r="N2436">
        <v>0</v>
      </c>
      <c r="O2436">
        <v>0</v>
      </c>
      <c r="P2436">
        <v>0</v>
      </c>
      <c r="Q2436">
        <v>0</v>
      </c>
      <c r="R2436">
        <v>0</v>
      </c>
      <c r="S2436">
        <v>2.82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2.82</v>
      </c>
      <c r="AB2436">
        <v>2</v>
      </c>
      <c r="AC2436" t="s">
        <v>91</v>
      </c>
      <c r="AD2436" t="s">
        <v>46</v>
      </c>
      <c r="AE2436" t="s">
        <v>131</v>
      </c>
      <c r="AF2436" t="s">
        <v>147</v>
      </c>
    </row>
    <row r="2437" spans="1:32">
      <c r="A2437" t="s">
        <v>150</v>
      </c>
      <c r="B2437" t="s">
        <v>42</v>
      </c>
      <c r="C2437" t="s">
        <v>43</v>
      </c>
      <c r="D2437" s="4">
        <v>41488</v>
      </c>
      <c r="E2437" t="s">
        <v>147</v>
      </c>
      <c r="F2437" t="s">
        <v>92</v>
      </c>
      <c r="G2437" t="s">
        <v>127</v>
      </c>
      <c r="H2437" t="s">
        <v>44</v>
      </c>
      <c r="I2437" t="s">
        <v>58</v>
      </c>
      <c r="J2437" t="s">
        <v>48</v>
      </c>
      <c r="K2437">
        <v>146</v>
      </c>
      <c r="L2437">
        <v>50000</v>
      </c>
      <c r="M2437" t="s">
        <v>49</v>
      </c>
      <c r="N2437">
        <v>0</v>
      </c>
      <c r="O2437">
        <v>0</v>
      </c>
      <c r="P2437">
        <v>0</v>
      </c>
      <c r="Q2437">
        <v>3.14</v>
      </c>
      <c r="R2437">
        <v>7.0600000000000003E-4</v>
      </c>
      <c r="S2437">
        <v>4.8099999999999996</v>
      </c>
      <c r="T2437">
        <v>0</v>
      </c>
      <c r="U2437">
        <v>0</v>
      </c>
      <c r="V2437">
        <v>0</v>
      </c>
      <c r="W2437">
        <v>0.59499999999999997</v>
      </c>
      <c r="X2437">
        <v>4.8799999999999999E-4</v>
      </c>
      <c r="Y2437">
        <v>3.42</v>
      </c>
      <c r="AB2437">
        <v>2</v>
      </c>
      <c r="AC2437" t="s">
        <v>93</v>
      </c>
      <c r="AD2437" t="s">
        <v>128</v>
      </c>
      <c r="AE2437" t="s">
        <v>59</v>
      </c>
      <c r="AF2437" t="s">
        <v>147</v>
      </c>
    </row>
    <row r="2438" spans="1:32">
      <c r="A2438" t="s">
        <v>150</v>
      </c>
      <c r="B2438" t="s">
        <v>42</v>
      </c>
      <c r="C2438" t="s">
        <v>43</v>
      </c>
      <c r="D2438" s="4">
        <v>41488</v>
      </c>
      <c r="E2438" t="s">
        <v>147</v>
      </c>
      <c r="F2438" t="s">
        <v>92</v>
      </c>
      <c r="G2438" t="s">
        <v>127</v>
      </c>
      <c r="H2438" t="s">
        <v>44</v>
      </c>
      <c r="I2438" t="s">
        <v>60</v>
      </c>
      <c r="J2438" t="s">
        <v>48</v>
      </c>
      <c r="K2438">
        <v>146</v>
      </c>
      <c r="L2438">
        <v>50000</v>
      </c>
      <c r="M2438" t="s">
        <v>49</v>
      </c>
      <c r="N2438">
        <v>0</v>
      </c>
      <c r="O2438">
        <v>0</v>
      </c>
      <c r="P2438">
        <v>0</v>
      </c>
      <c r="Q2438">
        <v>4.92</v>
      </c>
      <c r="R2438">
        <v>1.72E-3</v>
      </c>
      <c r="S2438">
        <v>4.7300000000000004</v>
      </c>
      <c r="T2438">
        <v>0</v>
      </c>
      <c r="U2438">
        <v>0</v>
      </c>
      <c r="V2438">
        <v>0</v>
      </c>
      <c r="W2438">
        <v>0.89600000000000002</v>
      </c>
      <c r="X2438">
        <v>3.2499999999999999E-4</v>
      </c>
      <c r="Y2438">
        <v>3.21</v>
      </c>
      <c r="AB2438">
        <v>2</v>
      </c>
      <c r="AC2438" t="s">
        <v>93</v>
      </c>
      <c r="AD2438" t="s">
        <v>128</v>
      </c>
      <c r="AE2438" t="s">
        <v>61</v>
      </c>
      <c r="AF2438" t="s">
        <v>147</v>
      </c>
    </row>
    <row r="2439" spans="1:32">
      <c r="A2439" t="s">
        <v>150</v>
      </c>
      <c r="B2439" t="s">
        <v>42</v>
      </c>
      <c r="C2439" t="s">
        <v>43</v>
      </c>
      <c r="D2439" s="4">
        <v>41488</v>
      </c>
      <c r="E2439" t="s">
        <v>147</v>
      </c>
      <c r="F2439" t="s">
        <v>92</v>
      </c>
      <c r="G2439" t="s">
        <v>127</v>
      </c>
      <c r="H2439" t="s">
        <v>44</v>
      </c>
      <c r="I2439" t="s">
        <v>64</v>
      </c>
      <c r="J2439" t="s">
        <v>48</v>
      </c>
      <c r="K2439">
        <v>146</v>
      </c>
      <c r="L2439">
        <v>50000</v>
      </c>
      <c r="M2439" t="s">
        <v>49</v>
      </c>
      <c r="N2439">
        <v>0</v>
      </c>
      <c r="O2439">
        <v>0</v>
      </c>
      <c r="P2439">
        <v>0</v>
      </c>
      <c r="Q2439">
        <v>5.83</v>
      </c>
      <c r="R2439">
        <v>1.73E-3</v>
      </c>
      <c r="S2439">
        <v>4.74</v>
      </c>
      <c r="T2439">
        <v>0</v>
      </c>
      <c r="U2439">
        <v>0</v>
      </c>
      <c r="V2439">
        <v>0</v>
      </c>
      <c r="W2439">
        <v>0.96299999999999997</v>
      </c>
      <c r="X2439">
        <v>3.4099999999999999E-4</v>
      </c>
      <c r="Y2439">
        <v>3.15</v>
      </c>
      <c r="AB2439">
        <v>2</v>
      </c>
      <c r="AC2439" t="s">
        <v>93</v>
      </c>
      <c r="AD2439" t="s">
        <v>128</v>
      </c>
      <c r="AE2439" t="s">
        <v>65</v>
      </c>
      <c r="AF2439" t="s">
        <v>147</v>
      </c>
    </row>
    <row r="2440" spans="1:32">
      <c r="A2440" t="s">
        <v>150</v>
      </c>
      <c r="B2440" t="s">
        <v>42</v>
      </c>
      <c r="C2440" t="s">
        <v>43</v>
      </c>
      <c r="D2440" s="4">
        <v>41488</v>
      </c>
      <c r="E2440" t="s">
        <v>147</v>
      </c>
      <c r="F2440" t="s">
        <v>92</v>
      </c>
      <c r="G2440" t="s">
        <v>127</v>
      </c>
      <c r="H2440" t="s">
        <v>44</v>
      </c>
      <c r="I2440" t="s">
        <v>66</v>
      </c>
      <c r="J2440" t="s">
        <v>48</v>
      </c>
      <c r="K2440">
        <v>146</v>
      </c>
      <c r="L2440">
        <v>50000</v>
      </c>
      <c r="M2440" t="s">
        <v>49</v>
      </c>
      <c r="N2440">
        <v>0</v>
      </c>
      <c r="O2440">
        <v>0</v>
      </c>
      <c r="P2440">
        <v>0</v>
      </c>
      <c r="Q2440">
        <v>5.98</v>
      </c>
      <c r="R2440">
        <v>1.8400000000000001E-3</v>
      </c>
      <c r="S2440">
        <v>4.74</v>
      </c>
      <c r="T2440">
        <v>0</v>
      </c>
      <c r="U2440">
        <v>0</v>
      </c>
      <c r="V2440">
        <v>0</v>
      </c>
      <c r="W2440">
        <v>1.17</v>
      </c>
      <c r="X2440">
        <v>2.61E-4</v>
      </c>
      <c r="Y2440">
        <v>3.15</v>
      </c>
      <c r="AB2440">
        <v>2</v>
      </c>
      <c r="AC2440" t="s">
        <v>93</v>
      </c>
      <c r="AD2440" t="s">
        <v>128</v>
      </c>
      <c r="AE2440" t="s">
        <v>67</v>
      </c>
      <c r="AF2440" t="s">
        <v>147</v>
      </c>
    </row>
    <row r="2441" spans="1:32">
      <c r="A2441" t="s">
        <v>150</v>
      </c>
      <c r="B2441" t="s">
        <v>42</v>
      </c>
      <c r="C2441" t="s">
        <v>43</v>
      </c>
      <c r="D2441" s="4">
        <v>41488</v>
      </c>
      <c r="E2441" t="s">
        <v>147</v>
      </c>
      <c r="F2441" t="s">
        <v>92</v>
      </c>
      <c r="G2441" t="s">
        <v>127</v>
      </c>
      <c r="H2441" t="s">
        <v>44</v>
      </c>
      <c r="I2441" t="s">
        <v>68</v>
      </c>
      <c r="J2441" t="s">
        <v>48</v>
      </c>
      <c r="K2441">
        <v>146</v>
      </c>
      <c r="L2441">
        <v>50000</v>
      </c>
      <c r="M2441" t="s">
        <v>49</v>
      </c>
      <c r="N2441">
        <v>0</v>
      </c>
      <c r="O2441">
        <v>0</v>
      </c>
      <c r="P2441">
        <v>0</v>
      </c>
      <c r="Q2441">
        <v>5.27</v>
      </c>
      <c r="R2441">
        <v>1.25E-3</v>
      </c>
      <c r="S2441">
        <v>4.37</v>
      </c>
      <c r="T2441">
        <v>0</v>
      </c>
      <c r="U2441">
        <v>0</v>
      </c>
      <c r="V2441">
        <v>0</v>
      </c>
      <c r="W2441">
        <v>1.1499999999999999</v>
      </c>
      <c r="X2441">
        <v>3.4400000000000001E-4</v>
      </c>
      <c r="Y2441">
        <v>3.14</v>
      </c>
      <c r="AB2441">
        <v>2</v>
      </c>
      <c r="AC2441" t="s">
        <v>93</v>
      </c>
      <c r="AD2441" t="s">
        <v>128</v>
      </c>
      <c r="AE2441" t="s">
        <v>69</v>
      </c>
      <c r="AF2441" t="s">
        <v>147</v>
      </c>
    </row>
    <row r="2442" spans="1:32">
      <c r="A2442" t="s">
        <v>150</v>
      </c>
      <c r="B2442" t="s">
        <v>42</v>
      </c>
      <c r="C2442" t="s">
        <v>43</v>
      </c>
      <c r="D2442" s="4">
        <v>41488</v>
      </c>
      <c r="E2442" t="s">
        <v>147</v>
      </c>
      <c r="F2442" t="s">
        <v>92</v>
      </c>
      <c r="G2442" t="s">
        <v>127</v>
      </c>
      <c r="H2442" t="s">
        <v>44</v>
      </c>
      <c r="I2442" t="s">
        <v>74</v>
      </c>
      <c r="J2442" t="s">
        <v>48</v>
      </c>
      <c r="K2442">
        <v>146</v>
      </c>
      <c r="L2442">
        <v>50000</v>
      </c>
      <c r="M2442" t="s">
        <v>49</v>
      </c>
      <c r="N2442">
        <v>0</v>
      </c>
      <c r="O2442">
        <v>0</v>
      </c>
      <c r="P2442">
        <v>0</v>
      </c>
      <c r="Q2442">
        <v>5.9</v>
      </c>
      <c r="R2442">
        <v>1.8699999999999999E-3</v>
      </c>
      <c r="S2442">
        <v>4.63</v>
      </c>
      <c r="T2442">
        <v>0</v>
      </c>
      <c r="U2442">
        <v>0</v>
      </c>
      <c r="V2442">
        <v>0</v>
      </c>
      <c r="W2442">
        <v>1.21</v>
      </c>
      <c r="X2442">
        <v>3.7599999999999998E-4</v>
      </c>
      <c r="Y2442">
        <v>3.17</v>
      </c>
      <c r="AB2442">
        <v>2</v>
      </c>
      <c r="AC2442" t="s">
        <v>93</v>
      </c>
      <c r="AD2442" t="s">
        <v>128</v>
      </c>
      <c r="AE2442" t="s">
        <v>75</v>
      </c>
      <c r="AF2442" t="s">
        <v>147</v>
      </c>
    </row>
    <row r="2443" spans="1:32">
      <c r="A2443" t="s">
        <v>150</v>
      </c>
      <c r="B2443" t="s">
        <v>42</v>
      </c>
      <c r="C2443" t="s">
        <v>43</v>
      </c>
      <c r="D2443" s="4">
        <v>41488</v>
      </c>
      <c r="E2443" t="s">
        <v>147</v>
      </c>
      <c r="F2443" t="s">
        <v>92</v>
      </c>
      <c r="G2443" t="s">
        <v>127</v>
      </c>
      <c r="H2443" t="s">
        <v>44</v>
      </c>
      <c r="I2443" t="s">
        <v>76</v>
      </c>
      <c r="J2443" t="s">
        <v>48</v>
      </c>
      <c r="K2443">
        <v>146</v>
      </c>
      <c r="L2443">
        <v>50000</v>
      </c>
      <c r="M2443" t="s">
        <v>49</v>
      </c>
      <c r="N2443">
        <v>0</v>
      </c>
      <c r="O2443">
        <v>0</v>
      </c>
      <c r="P2443">
        <v>0</v>
      </c>
      <c r="Q2443">
        <v>5.38</v>
      </c>
      <c r="R2443">
        <v>1.91E-3</v>
      </c>
      <c r="S2443">
        <v>4.58</v>
      </c>
      <c r="T2443">
        <v>0</v>
      </c>
      <c r="U2443">
        <v>0</v>
      </c>
      <c r="V2443">
        <v>0</v>
      </c>
      <c r="W2443">
        <v>1.1200000000000001</v>
      </c>
      <c r="X2443">
        <v>3.9399999999999998E-4</v>
      </c>
      <c r="Y2443">
        <v>3.22</v>
      </c>
      <c r="AB2443">
        <v>2</v>
      </c>
      <c r="AC2443" t="s">
        <v>93</v>
      </c>
      <c r="AD2443" t="s">
        <v>128</v>
      </c>
      <c r="AE2443" t="s">
        <v>77</v>
      </c>
      <c r="AF2443" t="s">
        <v>147</v>
      </c>
    </row>
    <row r="2444" spans="1:32">
      <c r="A2444" t="s">
        <v>150</v>
      </c>
      <c r="B2444" t="s">
        <v>42</v>
      </c>
      <c r="C2444" t="s">
        <v>43</v>
      </c>
      <c r="D2444" s="4">
        <v>41488</v>
      </c>
      <c r="E2444" t="s">
        <v>147</v>
      </c>
      <c r="F2444" t="s">
        <v>92</v>
      </c>
      <c r="G2444" t="s">
        <v>127</v>
      </c>
      <c r="H2444" t="s">
        <v>44</v>
      </c>
      <c r="I2444" t="s">
        <v>78</v>
      </c>
      <c r="J2444" t="s">
        <v>48</v>
      </c>
      <c r="K2444">
        <v>146</v>
      </c>
      <c r="L2444">
        <v>50000</v>
      </c>
      <c r="M2444" t="s">
        <v>49</v>
      </c>
      <c r="N2444">
        <v>0</v>
      </c>
      <c r="O2444">
        <v>0</v>
      </c>
      <c r="P2444">
        <v>0</v>
      </c>
      <c r="Q2444">
        <v>8.35</v>
      </c>
      <c r="R2444">
        <v>1.8E-3</v>
      </c>
      <c r="S2444">
        <v>4.1900000000000004</v>
      </c>
      <c r="T2444">
        <v>0</v>
      </c>
      <c r="U2444">
        <v>0</v>
      </c>
      <c r="V2444">
        <v>0</v>
      </c>
      <c r="W2444">
        <v>1.63</v>
      </c>
      <c r="X2444">
        <v>3.6400000000000001E-4</v>
      </c>
      <c r="Y2444">
        <v>2.75</v>
      </c>
      <c r="AB2444">
        <v>2</v>
      </c>
      <c r="AC2444" t="s">
        <v>93</v>
      </c>
      <c r="AD2444" t="s">
        <v>128</v>
      </c>
      <c r="AE2444" t="s">
        <v>79</v>
      </c>
      <c r="AF2444" t="s">
        <v>147</v>
      </c>
    </row>
    <row r="2445" spans="1:32">
      <c r="A2445" t="s">
        <v>150</v>
      </c>
      <c r="B2445" t="s">
        <v>42</v>
      </c>
      <c r="C2445" t="s">
        <v>43</v>
      </c>
      <c r="D2445" s="4">
        <v>41488</v>
      </c>
      <c r="E2445" t="s">
        <v>147</v>
      </c>
      <c r="F2445" t="s">
        <v>92</v>
      </c>
      <c r="G2445" t="s">
        <v>127</v>
      </c>
      <c r="H2445" t="s">
        <v>44</v>
      </c>
      <c r="I2445" t="s">
        <v>80</v>
      </c>
      <c r="J2445" t="s">
        <v>48</v>
      </c>
      <c r="K2445">
        <v>146</v>
      </c>
      <c r="L2445">
        <v>50000</v>
      </c>
      <c r="M2445" t="s">
        <v>49</v>
      </c>
      <c r="N2445">
        <v>0</v>
      </c>
      <c r="O2445">
        <v>0</v>
      </c>
      <c r="P2445">
        <v>0</v>
      </c>
      <c r="Q2445">
        <v>2.5099999999999998</v>
      </c>
      <c r="R2445">
        <v>1.57E-3</v>
      </c>
      <c r="S2445">
        <v>4.9000000000000004</v>
      </c>
      <c r="T2445">
        <v>0</v>
      </c>
      <c r="U2445">
        <v>0</v>
      </c>
      <c r="V2445">
        <v>0</v>
      </c>
      <c r="W2445">
        <v>0.51500000000000001</v>
      </c>
      <c r="X2445">
        <v>3.39E-4</v>
      </c>
      <c r="Y2445">
        <v>3.62</v>
      </c>
      <c r="AB2445">
        <v>2</v>
      </c>
      <c r="AC2445" t="s">
        <v>93</v>
      </c>
      <c r="AD2445" t="s">
        <v>128</v>
      </c>
      <c r="AE2445" t="s">
        <v>81</v>
      </c>
      <c r="AF2445" t="s">
        <v>147</v>
      </c>
    </row>
    <row r="2446" spans="1:32">
      <c r="A2446" t="s">
        <v>150</v>
      </c>
      <c r="B2446" t="s">
        <v>42</v>
      </c>
      <c r="C2446" t="s">
        <v>43</v>
      </c>
      <c r="D2446" s="4">
        <v>41537</v>
      </c>
      <c r="E2446" t="s">
        <v>147</v>
      </c>
      <c r="F2446" t="s">
        <v>92</v>
      </c>
      <c r="G2446" t="s">
        <v>127</v>
      </c>
      <c r="H2446" t="s">
        <v>44</v>
      </c>
      <c r="I2446" t="s">
        <v>130</v>
      </c>
      <c r="J2446" t="s">
        <v>48</v>
      </c>
      <c r="K2446">
        <v>146</v>
      </c>
      <c r="L2446">
        <v>50000</v>
      </c>
      <c r="M2446" t="s">
        <v>49</v>
      </c>
      <c r="N2446">
        <v>0</v>
      </c>
      <c r="O2446">
        <v>0</v>
      </c>
      <c r="P2446">
        <v>0</v>
      </c>
      <c r="Q2446">
        <v>5.59</v>
      </c>
      <c r="R2446">
        <v>1.6800000000000001E-3</v>
      </c>
      <c r="S2446">
        <v>4.6500000000000004</v>
      </c>
      <c r="T2446">
        <v>0</v>
      </c>
      <c r="U2446">
        <v>0</v>
      </c>
      <c r="V2446">
        <v>0</v>
      </c>
      <c r="W2446">
        <v>1.06</v>
      </c>
      <c r="X2446">
        <v>3.2200000000000002E-4</v>
      </c>
      <c r="Y2446">
        <v>3.16</v>
      </c>
      <c r="AB2446">
        <v>2</v>
      </c>
      <c r="AC2446" t="s">
        <v>93</v>
      </c>
      <c r="AD2446" t="s">
        <v>128</v>
      </c>
      <c r="AE2446" t="s">
        <v>131</v>
      </c>
      <c r="AF2446" t="s">
        <v>147</v>
      </c>
    </row>
    <row r="2447" spans="1:32">
      <c r="A2447" t="s">
        <v>150</v>
      </c>
      <c r="B2447" t="s">
        <v>42</v>
      </c>
      <c r="C2447" t="s">
        <v>43</v>
      </c>
      <c r="D2447" s="4">
        <v>41537</v>
      </c>
      <c r="E2447" t="s">
        <v>147</v>
      </c>
      <c r="F2447" t="s">
        <v>92</v>
      </c>
      <c r="G2447" t="s">
        <v>46</v>
      </c>
      <c r="H2447" t="s">
        <v>44</v>
      </c>
      <c r="I2447" t="s">
        <v>130</v>
      </c>
      <c r="J2447" t="s">
        <v>48</v>
      </c>
      <c r="K2447">
        <v>146</v>
      </c>
      <c r="L2447">
        <v>50000</v>
      </c>
      <c r="M2447" t="s">
        <v>49</v>
      </c>
      <c r="N2447">
        <v>0</v>
      </c>
      <c r="O2447">
        <v>0</v>
      </c>
      <c r="P2447">
        <v>0</v>
      </c>
      <c r="Q2447">
        <v>0.77800000000000002</v>
      </c>
      <c r="R2447">
        <v>2.9500000000000001E-4</v>
      </c>
      <c r="S2447">
        <v>3.18</v>
      </c>
      <c r="T2447">
        <v>0</v>
      </c>
      <c r="U2447">
        <v>0</v>
      </c>
      <c r="V2447">
        <v>0</v>
      </c>
      <c r="W2447">
        <v>0.77800000000000002</v>
      </c>
      <c r="X2447">
        <v>2.9500000000000001E-4</v>
      </c>
      <c r="Y2447">
        <v>3.18</v>
      </c>
      <c r="AB2447">
        <v>2</v>
      </c>
      <c r="AC2447" t="s">
        <v>93</v>
      </c>
      <c r="AD2447" t="s">
        <v>46</v>
      </c>
      <c r="AE2447" t="s">
        <v>131</v>
      </c>
      <c r="AF2447" t="s">
        <v>147</v>
      </c>
    </row>
    <row r="2448" spans="1:32">
      <c r="A2448" t="s">
        <v>150</v>
      </c>
      <c r="B2448" t="s">
        <v>42</v>
      </c>
      <c r="C2448" t="s">
        <v>43</v>
      </c>
      <c r="D2448" s="4">
        <v>41488</v>
      </c>
      <c r="E2448" t="s">
        <v>147</v>
      </c>
      <c r="F2448" t="s">
        <v>94</v>
      </c>
      <c r="G2448" t="s">
        <v>127</v>
      </c>
      <c r="H2448" t="s">
        <v>44</v>
      </c>
      <c r="I2448" t="s">
        <v>58</v>
      </c>
      <c r="J2448" t="s">
        <v>48</v>
      </c>
      <c r="K2448">
        <v>2530</v>
      </c>
      <c r="L2448">
        <v>500000</v>
      </c>
      <c r="M2448" t="s">
        <v>49</v>
      </c>
      <c r="N2448">
        <v>0</v>
      </c>
      <c r="O2448">
        <v>0</v>
      </c>
      <c r="P2448">
        <v>0</v>
      </c>
      <c r="Q2448">
        <v>0</v>
      </c>
      <c r="R2448">
        <v>0</v>
      </c>
      <c r="S2448">
        <v>8.08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5.22</v>
      </c>
      <c r="AB2448">
        <v>2</v>
      </c>
      <c r="AC2448" t="s">
        <v>95</v>
      </c>
      <c r="AD2448" t="s">
        <v>128</v>
      </c>
      <c r="AE2448" t="s">
        <v>59</v>
      </c>
      <c r="AF2448" t="s">
        <v>147</v>
      </c>
    </row>
    <row r="2449" spans="1:32">
      <c r="A2449" t="s">
        <v>150</v>
      </c>
      <c r="B2449" t="s">
        <v>42</v>
      </c>
      <c r="C2449" t="s">
        <v>43</v>
      </c>
      <c r="D2449" s="4">
        <v>41488</v>
      </c>
      <c r="E2449" t="s">
        <v>147</v>
      </c>
      <c r="F2449" t="s">
        <v>94</v>
      </c>
      <c r="G2449" t="s">
        <v>127</v>
      </c>
      <c r="H2449" t="s">
        <v>44</v>
      </c>
      <c r="I2449" t="s">
        <v>60</v>
      </c>
      <c r="J2449" t="s">
        <v>48</v>
      </c>
      <c r="K2449">
        <v>2530</v>
      </c>
      <c r="L2449">
        <v>500000</v>
      </c>
      <c r="M2449" t="s">
        <v>49</v>
      </c>
      <c r="N2449">
        <v>0</v>
      </c>
      <c r="O2449">
        <v>0</v>
      </c>
      <c r="P2449">
        <v>0</v>
      </c>
      <c r="Q2449">
        <v>0</v>
      </c>
      <c r="R2449">
        <v>0</v>
      </c>
      <c r="S2449">
        <v>7.62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4.8499999999999996</v>
      </c>
      <c r="AB2449">
        <v>2</v>
      </c>
      <c r="AC2449" t="s">
        <v>95</v>
      </c>
      <c r="AD2449" t="s">
        <v>128</v>
      </c>
      <c r="AE2449" t="s">
        <v>61</v>
      </c>
      <c r="AF2449" t="s">
        <v>147</v>
      </c>
    </row>
    <row r="2450" spans="1:32">
      <c r="A2450" t="s">
        <v>150</v>
      </c>
      <c r="B2450" t="s">
        <v>42</v>
      </c>
      <c r="C2450" t="s">
        <v>43</v>
      </c>
      <c r="D2450" s="4">
        <v>41488</v>
      </c>
      <c r="E2450" t="s">
        <v>147</v>
      </c>
      <c r="F2450" t="s">
        <v>94</v>
      </c>
      <c r="G2450" t="s">
        <v>127</v>
      </c>
      <c r="H2450" t="s">
        <v>44</v>
      </c>
      <c r="I2450" t="s">
        <v>64</v>
      </c>
      <c r="J2450" t="s">
        <v>48</v>
      </c>
      <c r="K2450">
        <v>2530</v>
      </c>
      <c r="L2450">
        <v>500000</v>
      </c>
      <c r="M2450" t="s">
        <v>49</v>
      </c>
      <c r="N2450">
        <v>0</v>
      </c>
      <c r="O2450">
        <v>0</v>
      </c>
      <c r="P2450">
        <v>0</v>
      </c>
      <c r="Q2450">
        <v>0</v>
      </c>
      <c r="R2450">
        <v>0</v>
      </c>
      <c r="S2450">
        <v>7.47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4.7300000000000004</v>
      </c>
      <c r="AB2450">
        <v>2</v>
      </c>
      <c r="AC2450" t="s">
        <v>95</v>
      </c>
      <c r="AD2450" t="s">
        <v>128</v>
      </c>
      <c r="AE2450" t="s">
        <v>65</v>
      </c>
      <c r="AF2450" t="s">
        <v>147</v>
      </c>
    </row>
    <row r="2451" spans="1:32">
      <c r="A2451" t="s">
        <v>150</v>
      </c>
      <c r="B2451" t="s">
        <v>42</v>
      </c>
      <c r="C2451" t="s">
        <v>43</v>
      </c>
      <c r="D2451" s="4">
        <v>41488</v>
      </c>
      <c r="E2451" t="s">
        <v>147</v>
      </c>
      <c r="F2451" t="s">
        <v>94</v>
      </c>
      <c r="G2451" t="s">
        <v>127</v>
      </c>
      <c r="H2451" t="s">
        <v>44</v>
      </c>
      <c r="I2451" t="s">
        <v>66</v>
      </c>
      <c r="J2451" t="s">
        <v>48</v>
      </c>
      <c r="K2451">
        <v>2530</v>
      </c>
      <c r="L2451">
        <v>500000</v>
      </c>
      <c r="M2451" t="s">
        <v>49</v>
      </c>
      <c r="N2451">
        <v>0</v>
      </c>
      <c r="O2451">
        <v>0</v>
      </c>
      <c r="P2451">
        <v>0</v>
      </c>
      <c r="Q2451">
        <v>0</v>
      </c>
      <c r="R2451">
        <v>0</v>
      </c>
      <c r="S2451">
        <v>7.46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4.7300000000000004</v>
      </c>
      <c r="AB2451">
        <v>2</v>
      </c>
      <c r="AC2451" t="s">
        <v>95</v>
      </c>
      <c r="AD2451" t="s">
        <v>128</v>
      </c>
      <c r="AE2451" t="s">
        <v>67</v>
      </c>
      <c r="AF2451" t="s">
        <v>147</v>
      </c>
    </row>
    <row r="2452" spans="1:32">
      <c r="A2452" t="s">
        <v>150</v>
      </c>
      <c r="B2452" t="s">
        <v>42</v>
      </c>
      <c r="C2452" t="s">
        <v>43</v>
      </c>
      <c r="D2452" s="4">
        <v>41488</v>
      </c>
      <c r="E2452" t="s">
        <v>147</v>
      </c>
      <c r="F2452" t="s">
        <v>94</v>
      </c>
      <c r="G2452" t="s">
        <v>127</v>
      </c>
      <c r="H2452" t="s">
        <v>44</v>
      </c>
      <c r="I2452" t="s">
        <v>68</v>
      </c>
      <c r="J2452" t="s">
        <v>48</v>
      </c>
      <c r="K2452">
        <v>2530</v>
      </c>
      <c r="L2452">
        <v>500000</v>
      </c>
      <c r="M2452" t="s">
        <v>49</v>
      </c>
      <c r="N2452">
        <v>0</v>
      </c>
      <c r="O2452">
        <v>0</v>
      </c>
      <c r="P2452">
        <v>0</v>
      </c>
      <c r="Q2452">
        <v>0</v>
      </c>
      <c r="R2452">
        <v>0</v>
      </c>
      <c r="S2452">
        <v>7.11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4.71</v>
      </c>
      <c r="AB2452">
        <v>2</v>
      </c>
      <c r="AC2452" t="s">
        <v>95</v>
      </c>
      <c r="AD2452" t="s">
        <v>128</v>
      </c>
      <c r="AE2452" t="s">
        <v>69</v>
      </c>
      <c r="AF2452" t="s">
        <v>147</v>
      </c>
    </row>
    <row r="2453" spans="1:32">
      <c r="A2453" t="s">
        <v>150</v>
      </c>
      <c r="B2453" t="s">
        <v>42</v>
      </c>
      <c r="C2453" t="s">
        <v>43</v>
      </c>
      <c r="D2453" s="4">
        <v>41488</v>
      </c>
      <c r="E2453" t="s">
        <v>147</v>
      </c>
      <c r="F2453" t="s">
        <v>94</v>
      </c>
      <c r="G2453" t="s">
        <v>127</v>
      </c>
      <c r="H2453" t="s">
        <v>44</v>
      </c>
      <c r="I2453" t="s">
        <v>74</v>
      </c>
      <c r="J2453" t="s">
        <v>48</v>
      </c>
      <c r="K2453">
        <v>2530</v>
      </c>
      <c r="L2453">
        <v>500000</v>
      </c>
      <c r="M2453" t="s">
        <v>49</v>
      </c>
      <c r="N2453">
        <v>0</v>
      </c>
      <c r="O2453">
        <v>0</v>
      </c>
      <c r="P2453">
        <v>0</v>
      </c>
      <c r="Q2453">
        <v>0</v>
      </c>
      <c r="R2453">
        <v>0</v>
      </c>
      <c r="S2453">
        <v>7.21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4.71</v>
      </c>
      <c r="AB2453">
        <v>2</v>
      </c>
      <c r="AC2453" t="s">
        <v>95</v>
      </c>
      <c r="AD2453" t="s">
        <v>128</v>
      </c>
      <c r="AE2453" t="s">
        <v>75</v>
      </c>
      <c r="AF2453" t="s">
        <v>147</v>
      </c>
    </row>
    <row r="2454" spans="1:32">
      <c r="A2454" t="s">
        <v>150</v>
      </c>
      <c r="B2454" t="s">
        <v>42</v>
      </c>
      <c r="C2454" t="s">
        <v>43</v>
      </c>
      <c r="D2454" s="4">
        <v>41488</v>
      </c>
      <c r="E2454" t="s">
        <v>147</v>
      </c>
      <c r="F2454" t="s">
        <v>94</v>
      </c>
      <c r="G2454" t="s">
        <v>127</v>
      </c>
      <c r="H2454" t="s">
        <v>44</v>
      </c>
      <c r="I2454" t="s">
        <v>76</v>
      </c>
      <c r="J2454" t="s">
        <v>48</v>
      </c>
      <c r="K2454">
        <v>2530</v>
      </c>
      <c r="L2454">
        <v>500000</v>
      </c>
      <c r="M2454" t="s">
        <v>49</v>
      </c>
      <c r="N2454">
        <v>0</v>
      </c>
      <c r="O2454">
        <v>0</v>
      </c>
      <c r="P2454">
        <v>0</v>
      </c>
      <c r="Q2454">
        <v>0</v>
      </c>
      <c r="R2454">
        <v>0</v>
      </c>
      <c r="S2454">
        <v>7.29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4.79</v>
      </c>
      <c r="AB2454">
        <v>2</v>
      </c>
      <c r="AC2454" t="s">
        <v>95</v>
      </c>
      <c r="AD2454" t="s">
        <v>128</v>
      </c>
      <c r="AE2454" t="s">
        <v>77</v>
      </c>
      <c r="AF2454" t="s">
        <v>147</v>
      </c>
    </row>
    <row r="2455" spans="1:32">
      <c r="A2455" t="s">
        <v>150</v>
      </c>
      <c r="B2455" t="s">
        <v>42</v>
      </c>
      <c r="C2455" t="s">
        <v>43</v>
      </c>
      <c r="D2455" s="4">
        <v>41488</v>
      </c>
      <c r="E2455" t="s">
        <v>147</v>
      </c>
      <c r="F2455" t="s">
        <v>94</v>
      </c>
      <c r="G2455" t="s">
        <v>127</v>
      </c>
      <c r="H2455" t="s">
        <v>44</v>
      </c>
      <c r="I2455" t="s">
        <v>78</v>
      </c>
      <c r="J2455" t="s">
        <v>48</v>
      </c>
      <c r="K2455">
        <v>2530</v>
      </c>
      <c r="L2455">
        <v>500000</v>
      </c>
      <c r="M2455" t="s">
        <v>49</v>
      </c>
      <c r="N2455">
        <v>0</v>
      </c>
      <c r="O2455">
        <v>0</v>
      </c>
      <c r="P2455">
        <v>0</v>
      </c>
      <c r="Q2455">
        <v>0</v>
      </c>
      <c r="R2455">
        <v>0</v>
      </c>
      <c r="S2455">
        <v>6.23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4.01</v>
      </c>
      <c r="AB2455">
        <v>2</v>
      </c>
      <c r="AC2455" t="s">
        <v>95</v>
      </c>
      <c r="AD2455" t="s">
        <v>128</v>
      </c>
      <c r="AE2455" t="s">
        <v>79</v>
      </c>
      <c r="AF2455" t="s">
        <v>147</v>
      </c>
    </row>
    <row r="2456" spans="1:32">
      <c r="A2456" t="s">
        <v>150</v>
      </c>
      <c r="B2456" t="s">
        <v>42</v>
      </c>
      <c r="C2456" t="s">
        <v>43</v>
      </c>
      <c r="D2456" s="4">
        <v>41488</v>
      </c>
      <c r="E2456" t="s">
        <v>147</v>
      </c>
      <c r="F2456" t="s">
        <v>94</v>
      </c>
      <c r="G2456" t="s">
        <v>127</v>
      </c>
      <c r="H2456" t="s">
        <v>44</v>
      </c>
      <c r="I2456" t="s">
        <v>80</v>
      </c>
      <c r="J2456" t="s">
        <v>48</v>
      </c>
      <c r="K2456">
        <v>2530</v>
      </c>
      <c r="L2456">
        <v>500000</v>
      </c>
      <c r="M2456" t="s">
        <v>49</v>
      </c>
      <c r="N2456">
        <v>0</v>
      </c>
      <c r="O2456">
        <v>0</v>
      </c>
      <c r="P2456">
        <v>0</v>
      </c>
      <c r="Q2456">
        <v>0</v>
      </c>
      <c r="R2456">
        <v>0</v>
      </c>
      <c r="S2456">
        <v>8.11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5.47</v>
      </c>
      <c r="AB2456">
        <v>2</v>
      </c>
      <c r="AC2456" t="s">
        <v>95</v>
      </c>
      <c r="AD2456" t="s">
        <v>128</v>
      </c>
      <c r="AE2456" t="s">
        <v>81</v>
      </c>
      <c r="AF2456" t="s">
        <v>147</v>
      </c>
    </row>
    <row r="2457" spans="1:32">
      <c r="A2457" t="s">
        <v>150</v>
      </c>
      <c r="B2457" t="s">
        <v>42</v>
      </c>
      <c r="C2457" t="s">
        <v>43</v>
      </c>
      <c r="D2457" s="4">
        <v>41537</v>
      </c>
      <c r="E2457" t="s">
        <v>147</v>
      </c>
      <c r="F2457" t="s">
        <v>94</v>
      </c>
      <c r="G2457" t="s">
        <v>127</v>
      </c>
      <c r="H2457" t="s">
        <v>44</v>
      </c>
      <c r="I2457" t="s">
        <v>130</v>
      </c>
      <c r="J2457" t="s">
        <v>48</v>
      </c>
      <c r="K2457">
        <v>2530</v>
      </c>
      <c r="L2457">
        <v>500000</v>
      </c>
      <c r="M2457" t="s">
        <v>49</v>
      </c>
      <c r="N2457">
        <v>0</v>
      </c>
      <c r="O2457">
        <v>0</v>
      </c>
      <c r="P2457">
        <v>0</v>
      </c>
      <c r="Q2457">
        <v>0</v>
      </c>
      <c r="R2457">
        <v>0</v>
      </c>
      <c r="S2457">
        <v>7.44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4.76</v>
      </c>
      <c r="AB2457">
        <v>2</v>
      </c>
      <c r="AC2457" t="s">
        <v>95</v>
      </c>
      <c r="AD2457" t="s">
        <v>128</v>
      </c>
      <c r="AE2457" t="s">
        <v>131</v>
      </c>
      <c r="AF2457" t="s">
        <v>147</v>
      </c>
    </row>
    <row r="2458" spans="1:32">
      <c r="A2458" t="s">
        <v>150</v>
      </c>
      <c r="B2458" t="s">
        <v>42</v>
      </c>
      <c r="C2458" t="s">
        <v>43</v>
      </c>
      <c r="D2458" s="4">
        <v>41537</v>
      </c>
      <c r="E2458" t="s">
        <v>147</v>
      </c>
      <c r="F2458" t="s">
        <v>94</v>
      </c>
      <c r="G2458" t="s">
        <v>46</v>
      </c>
      <c r="H2458" t="s">
        <v>44</v>
      </c>
      <c r="I2458" t="s">
        <v>130</v>
      </c>
      <c r="J2458" t="s">
        <v>48</v>
      </c>
      <c r="K2458">
        <v>2530</v>
      </c>
      <c r="L2458">
        <v>500000</v>
      </c>
      <c r="M2458" t="s">
        <v>49</v>
      </c>
      <c r="N2458">
        <v>0</v>
      </c>
      <c r="O2458">
        <v>0</v>
      </c>
      <c r="P2458">
        <v>0</v>
      </c>
      <c r="Q2458">
        <v>0</v>
      </c>
      <c r="R2458">
        <v>0</v>
      </c>
      <c r="S2458">
        <v>4.75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4.75</v>
      </c>
      <c r="AB2458">
        <v>2</v>
      </c>
      <c r="AC2458" t="s">
        <v>95</v>
      </c>
      <c r="AD2458" t="s">
        <v>46</v>
      </c>
      <c r="AE2458" t="s">
        <v>131</v>
      </c>
      <c r="AF2458" t="s">
        <v>147</v>
      </c>
    </row>
    <row r="2459" spans="1:32">
      <c r="A2459" t="s">
        <v>150</v>
      </c>
      <c r="B2459" t="s">
        <v>42</v>
      </c>
      <c r="C2459" t="s">
        <v>43</v>
      </c>
      <c r="D2459" s="4">
        <v>41488</v>
      </c>
      <c r="E2459" t="s">
        <v>147</v>
      </c>
      <c r="F2459" t="s">
        <v>96</v>
      </c>
      <c r="G2459" t="s">
        <v>127</v>
      </c>
      <c r="H2459" t="s">
        <v>44</v>
      </c>
      <c r="I2459" t="s">
        <v>58</v>
      </c>
      <c r="J2459" t="s">
        <v>48</v>
      </c>
      <c r="K2459">
        <v>1280</v>
      </c>
      <c r="L2459">
        <v>400000</v>
      </c>
      <c r="M2459" t="s">
        <v>49</v>
      </c>
      <c r="N2459">
        <v>0</v>
      </c>
      <c r="O2459">
        <v>0</v>
      </c>
      <c r="P2459">
        <v>0</v>
      </c>
      <c r="Q2459">
        <v>0</v>
      </c>
      <c r="R2459">
        <v>0</v>
      </c>
      <c r="S2459">
        <v>5.37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3.75</v>
      </c>
      <c r="AB2459">
        <v>2</v>
      </c>
      <c r="AC2459" t="s">
        <v>97</v>
      </c>
      <c r="AD2459" t="s">
        <v>128</v>
      </c>
      <c r="AE2459" t="s">
        <v>59</v>
      </c>
      <c r="AF2459" t="s">
        <v>147</v>
      </c>
    </row>
    <row r="2460" spans="1:32">
      <c r="A2460" t="s">
        <v>150</v>
      </c>
      <c r="B2460" t="s">
        <v>42</v>
      </c>
      <c r="C2460" t="s">
        <v>43</v>
      </c>
      <c r="D2460" s="4">
        <v>41488</v>
      </c>
      <c r="E2460" t="s">
        <v>147</v>
      </c>
      <c r="F2460" t="s">
        <v>96</v>
      </c>
      <c r="G2460" t="s">
        <v>127</v>
      </c>
      <c r="H2460" t="s">
        <v>44</v>
      </c>
      <c r="I2460" t="s">
        <v>60</v>
      </c>
      <c r="J2460" t="s">
        <v>48</v>
      </c>
      <c r="K2460">
        <v>1280</v>
      </c>
      <c r="L2460">
        <v>400000</v>
      </c>
      <c r="M2460" t="s">
        <v>49</v>
      </c>
      <c r="N2460">
        <v>0</v>
      </c>
      <c r="O2460">
        <v>0</v>
      </c>
      <c r="P2460">
        <v>0</v>
      </c>
      <c r="Q2460">
        <v>0</v>
      </c>
      <c r="R2460">
        <v>0</v>
      </c>
      <c r="S2460">
        <v>4.9000000000000004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3.39</v>
      </c>
      <c r="AB2460">
        <v>2</v>
      </c>
      <c r="AC2460" t="s">
        <v>97</v>
      </c>
      <c r="AD2460" t="s">
        <v>128</v>
      </c>
      <c r="AE2460" t="s">
        <v>61</v>
      </c>
      <c r="AF2460" t="s">
        <v>147</v>
      </c>
    </row>
    <row r="2461" spans="1:32">
      <c r="A2461" t="s">
        <v>150</v>
      </c>
      <c r="B2461" t="s">
        <v>42</v>
      </c>
      <c r="C2461" t="s">
        <v>43</v>
      </c>
      <c r="D2461" s="4">
        <v>41488</v>
      </c>
      <c r="E2461" t="s">
        <v>147</v>
      </c>
      <c r="F2461" t="s">
        <v>96</v>
      </c>
      <c r="G2461" t="s">
        <v>127</v>
      </c>
      <c r="H2461" t="s">
        <v>44</v>
      </c>
      <c r="I2461" t="s">
        <v>64</v>
      </c>
      <c r="J2461" t="s">
        <v>48</v>
      </c>
      <c r="K2461">
        <v>1280</v>
      </c>
      <c r="L2461">
        <v>400000</v>
      </c>
      <c r="M2461" t="s">
        <v>49</v>
      </c>
      <c r="N2461">
        <v>0</v>
      </c>
      <c r="O2461">
        <v>0</v>
      </c>
      <c r="P2461">
        <v>0</v>
      </c>
      <c r="Q2461">
        <v>0</v>
      </c>
      <c r="R2461">
        <v>0</v>
      </c>
      <c r="S2461">
        <v>4.75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3.27</v>
      </c>
      <c r="AB2461">
        <v>2</v>
      </c>
      <c r="AC2461" t="s">
        <v>97</v>
      </c>
      <c r="AD2461" t="s">
        <v>128</v>
      </c>
      <c r="AE2461" t="s">
        <v>65</v>
      </c>
      <c r="AF2461" t="s">
        <v>147</v>
      </c>
    </row>
    <row r="2462" spans="1:32">
      <c r="A2462" t="s">
        <v>150</v>
      </c>
      <c r="B2462" t="s">
        <v>42</v>
      </c>
      <c r="C2462" t="s">
        <v>43</v>
      </c>
      <c r="D2462" s="4">
        <v>41488</v>
      </c>
      <c r="E2462" t="s">
        <v>147</v>
      </c>
      <c r="F2462" t="s">
        <v>96</v>
      </c>
      <c r="G2462" t="s">
        <v>127</v>
      </c>
      <c r="H2462" t="s">
        <v>44</v>
      </c>
      <c r="I2462" t="s">
        <v>66</v>
      </c>
      <c r="J2462" t="s">
        <v>48</v>
      </c>
      <c r="K2462">
        <v>1280</v>
      </c>
      <c r="L2462">
        <v>400000</v>
      </c>
      <c r="M2462" t="s">
        <v>49</v>
      </c>
      <c r="N2462">
        <v>0</v>
      </c>
      <c r="O2462">
        <v>0</v>
      </c>
      <c r="P2462">
        <v>0</v>
      </c>
      <c r="Q2462">
        <v>0</v>
      </c>
      <c r="R2462">
        <v>0</v>
      </c>
      <c r="S2462">
        <v>4.76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3.27</v>
      </c>
      <c r="AB2462">
        <v>2</v>
      </c>
      <c r="AC2462" t="s">
        <v>97</v>
      </c>
      <c r="AD2462" t="s">
        <v>128</v>
      </c>
      <c r="AE2462" t="s">
        <v>67</v>
      </c>
      <c r="AF2462" t="s">
        <v>147</v>
      </c>
    </row>
    <row r="2463" spans="1:32">
      <c r="A2463" t="s">
        <v>150</v>
      </c>
      <c r="B2463" t="s">
        <v>42</v>
      </c>
      <c r="C2463" t="s">
        <v>43</v>
      </c>
      <c r="D2463" s="4">
        <v>41488</v>
      </c>
      <c r="E2463" t="s">
        <v>147</v>
      </c>
      <c r="F2463" t="s">
        <v>96</v>
      </c>
      <c r="G2463" t="s">
        <v>127</v>
      </c>
      <c r="H2463" t="s">
        <v>44</v>
      </c>
      <c r="I2463" t="s">
        <v>68</v>
      </c>
      <c r="J2463" t="s">
        <v>48</v>
      </c>
      <c r="K2463">
        <v>1280</v>
      </c>
      <c r="L2463">
        <v>400000</v>
      </c>
      <c r="M2463" t="s">
        <v>49</v>
      </c>
      <c r="N2463">
        <v>0</v>
      </c>
      <c r="O2463">
        <v>0</v>
      </c>
      <c r="P2463">
        <v>0</v>
      </c>
      <c r="Q2463">
        <v>0</v>
      </c>
      <c r="R2463">
        <v>0</v>
      </c>
      <c r="S2463">
        <v>4.3600000000000003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3.25</v>
      </c>
      <c r="AB2463">
        <v>2</v>
      </c>
      <c r="AC2463" t="s">
        <v>97</v>
      </c>
      <c r="AD2463" t="s">
        <v>128</v>
      </c>
      <c r="AE2463" t="s">
        <v>69</v>
      </c>
      <c r="AF2463" t="s">
        <v>147</v>
      </c>
    </row>
    <row r="2464" spans="1:32">
      <c r="A2464" t="s">
        <v>150</v>
      </c>
      <c r="B2464" t="s">
        <v>42</v>
      </c>
      <c r="C2464" t="s">
        <v>43</v>
      </c>
      <c r="D2464" s="4">
        <v>41488</v>
      </c>
      <c r="E2464" t="s">
        <v>147</v>
      </c>
      <c r="F2464" t="s">
        <v>96</v>
      </c>
      <c r="G2464" t="s">
        <v>127</v>
      </c>
      <c r="H2464" t="s">
        <v>44</v>
      </c>
      <c r="I2464" t="s">
        <v>74</v>
      </c>
      <c r="J2464" t="s">
        <v>48</v>
      </c>
      <c r="K2464">
        <v>1280</v>
      </c>
      <c r="L2464">
        <v>400000</v>
      </c>
      <c r="M2464" t="s">
        <v>49</v>
      </c>
      <c r="N2464">
        <v>0</v>
      </c>
      <c r="O2464">
        <v>0</v>
      </c>
      <c r="P2464">
        <v>0</v>
      </c>
      <c r="Q2464">
        <v>0</v>
      </c>
      <c r="R2464">
        <v>0</v>
      </c>
      <c r="S2464">
        <v>4.62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3.25</v>
      </c>
      <c r="AB2464">
        <v>2</v>
      </c>
      <c r="AC2464" t="s">
        <v>97</v>
      </c>
      <c r="AD2464" t="s">
        <v>128</v>
      </c>
      <c r="AE2464" t="s">
        <v>75</v>
      </c>
      <c r="AF2464" t="s">
        <v>147</v>
      </c>
    </row>
    <row r="2465" spans="1:32">
      <c r="A2465" t="s">
        <v>150</v>
      </c>
      <c r="B2465" t="s">
        <v>42</v>
      </c>
      <c r="C2465" t="s">
        <v>43</v>
      </c>
      <c r="D2465" s="4">
        <v>41488</v>
      </c>
      <c r="E2465" t="s">
        <v>147</v>
      </c>
      <c r="F2465" t="s">
        <v>96</v>
      </c>
      <c r="G2465" t="s">
        <v>127</v>
      </c>
      <c r="H2465" t="s">
        <v>44</v>
      </c>
      <c r="I2465" t="s">
        <v>76</v>
      </c>
      <c r="J2465" t="s">
        <v>48</v>
      </c>
      <c r="K2465">
        <v>1280</v>
      </c>
      <c r="L2465">
        <v>400000</v>
      </c>
      <c r="M2465" t="s">
        <v>49</v>
      </c>
      <c r="N2465">
        <v>0</v>
      </c>
      <c r="O2465">
        <v>0</v>
      </c>
      <c r="P2465">
        <v>0</v>
      </c>
      <c r="Q2465">
        <v>0</v>
      </c>
      <c r="R2465">
        <v>0</v>
      </c>
      <c r="S2465">
        <v>4.59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3.34</v>
      </c>
      <c r="AB2465">
        <v>2</v>
      </c>
      <c r="AC2465" t="s">
        <v>97</v>
      </c>
      <c r="AD2465" t="s">
        <v>128</v>
      </c>
      <c r="AE2465" t="s">
        <v>77</v>
      </c>
      <c r="AF2465" t="s">
        <v>147</v>
      </c>
    </row>
    <row r="2466" spans="1:32">
      <c r="A2466" t="s">
        <v>150</v>
      </c>
      <c r="B2466" t="s">
        <v>42</v>
      </c>
      <c r="C2466" t="s">
        <v>43</v>
      </c>
      <c r="D2466" s="4">
        <v>41488</v>
      </c>
      <c r="E2466" t="s">
        <v>147</v>
      </c>
      <c r="F2466" t="s">
        <v>96</v>
      </c>
      <c r="G2466" t="s">
        <v>127</v>
      </c>
      <c r="H2466" t="s">
        <v>44</v>
      </c>
      <c r="I2466" t="s">
        <v>78</v>
      </c>
      <c r="J2466" t="s">
        <v>48</v>
      </c>
      <c r="K2466">
        <v>1280</v>
      </c>
      <c r="L2466">
        <v>400000</v>
      </c>
      <c r="M2466" t="s">
        <v>49</v>
      </c>
      <c r="N2466">
        <v>0</v>
      </c>
      <c r="O2466">
        <v>0</v>
      </c>
      <c r="P2466">
        <v>0</v>
      </c>
      <c r="Q2466">
        <v>0</v>
      </c>
      <c r="R2466">
        <v>0</v>
      </c>
      <c r="S2466">
        <v>3.54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2.56</v>
      </c>
      <c r="AB2466">
        <v>2</v>
      </c>
      <c r="AC2466" t="s">
        <v>97</v>
      </c>
      <c r="AD2466" t="s">
        <v>128</v>
      </c>
      <c r="AE2466" t="s">
        <v>79</v>
      </c>
      <c r="AF2466" t="s">
        <v>147</v>
      </c>
    </row>
    <row r="2467" spans="1:32">
      <c r="A2467" t="s">
        <v>150</v>
      </c>
      <c r="B2467" t="s">
        <v>42</v>
      </c>
      <c r="C2467" t="s">
        <v>43</v>
      </c>
      <c r="D2467" s="4">
        <v>41488</v>
      </c>
      <c r="E2467" t="s">
        <v>147</v>
      </c>
      <c r="F2467" t="s">
        <v>96</v>
      </c>
      <c r="G2467" t="s">
        <v>127</v>
      </c>
      <c r="H2467" t="s">
        <v>44</v>
      </c>
      <c r="I2467" t="s">
        <v>80</v>
      </c>
      <c r="J2467" t="s">
        <v>48</v>
      </c>
      <c r="K2467">
        <v>1280</v>
      </c>
      <c r="L2467">
        <v>400000</v>
      </c>
      <c r="M2467" t="s">
        <v>49</v>
      </c>
      <c r="N2467">
        <v>0</v>
      </c>
      <c r="O2467">
        <v>0</v>
      </c>
      <c r="P2467">
        <v>0</v>
      </c>
      <c r="Q2467">
        <v>0</v>
      </c>
      <c r="R2467">
        <v>0</v>
      </c>
      <c r="S2467">
        <v>5.56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4</v>
      </c>
      <c r="AB2467">
        <v>2</v>
      </c>
      <c r="AC2467" t="s">
        <v>97</v>
      </c>
      <c r="AD2467" t="s">
        <v>128</v>
      </c>
      <c r="AE2467" t="s">
        <v>81</v>
      </c>
      <c r="AF2467" t="s">
        <v>147</v>
      </c>
    </row>
    <row r="2468" spans="1:32">
      <c r="A2468" t="s">
        <v>150</v>
      </c>
      <c r="B2468" t="s">
        <v>42</v>
      </c>
      <c r="C2468" t="s">
        <v>43</v>
      </c>
      <c r="D2468" s="4">
        <v>41537</v>
      </c>
      <c r="E2468" t="s">
        <v>147</v>
      </c>
      <c r="F2468" t="s">
        <v>96</v>
      </c>
      <c r="G2468" t="s">
        <v>127</v>
      </c>
      <c r="H2468" t="s">
        <v>44</v>
      </c>
      <c r="I2468" t="s">
        <v>130</v>
      </c>
      <c r="J2468" t="s">
        <v>48</v>
      </c>
      <c r="K2468">
        <v>1280</v>
      </c>
      <c r="L2468">
        <v>400000</v>
      </c>
      <c r="M2468" t="s">
        <v>49</v>
      </c>
      <c r="N2468">
        <v>0</v>
      </c>
      <c r="O2468">
        <v>0</v>
      </c>
      <c r="P2468">
        <v>0</v>
      </c>
      <c r="Q2468">
        <v>0</v>
      </c>
      <c r="R2468">
        <v>0</v>
      </c>
      <c r="S2468">
        <v>4.67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3.25</v>
      </c>
      <c r="AB2468">
        <v>2</v>
      </c>
      <c r="AC2468" t="s">
        <v>97</v>
      </c>
      <c r="AD2468" t="s">
        <v>128</v>
      </c>
      <c r="AE2468" t="s">
        <v>131</v>
      </c>
      <c r="AF2468" t="s">
        <v>147</v>
      </c>
    </row>
    <row r="2469" spans="1:32">
      <c r="A2469" t="s">
        <v>150</v>
      </c>
      <c r="B2469" t="s">
        <v>42</v>
      </c>
      <c r="C2469" t="s">
        <v>43</v>
      </c>
      <c r="D2469" s="4">
        <v>41537</v>
      </c>
      <c r="E2469" t="s">
        <v>147</v>
      </c>
      <c r="F2469" t="s">
        <v>96</v>
      </c>
      <c r="G2469" t="s">
        <v>46</v>
      </c>
      <c r="H2469" t="s">
        <v>44</v>
      </c>
      <c r="I2469" t="s">
        <v>130</v>
      </c>
      <c r="J2469" t="s">
        <v>48</v>
      </c>
      <c r="K2469">
        <v>1280</v>
      </c>
      <c r="L2469">
        <v>400000</v>
      </c>
      <c r="M2469" t="s">
        <v>49</v>
      </c>
      <c r="N2469">
        <v>0</v>
      </c>
      <c r="O2469">
        <v>0</v>
      </c>
      <c r="P2469">
        <v>0</v>
      </c>
      <c r="Q2469">
        <v>0</v>
      </c>
      <c r="R2469">
        <v>0</v>
      </c>
      <c r="S2469">
        <v>3.19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3.19</v>
      </c>
      <c r="AB2469">
        <v>2</v>
      </c>
      <c r="AC2469" t="s">
        <v>97</v>
      </c>
      <c r="AD2469" t="s">
        <v>46</v>
      </c>
      <c r="AE2469" t="s">
        <v>131</v>
      </c>
      <c r="AF2469" t="s">
        <v>147</v>
      </c>
    </row>
    <row r="2470" spans="1:32">
      <c r="A2470" t="s">
        <v>150</v>
      </c>
      <c r="B2470" t="s">
        <v>42</v>
      </c>
      <c r="C2470" t="s">
        <v>43</v>
      </c>
      <c r="D2470" s="4">
        <v>41488</v>
      </c>
      <c r="E2470" t="s">
        <v>147</v>
      </c>
      <c r="F2470" t="s">
        <v>98</v>
      </c>
      <c r="G2470" t="s">
        <v>127</v>
      </c>
      <c r="H2470" t="s">
        <v>44</v>
      </c>
      <c r="I2470" t="s">
        <v>58</v>
      </c>
      <c r="J2470" t="s">
        <v>48</v>
      </c>
      <c r="K2470">
        <v>292</v>
      </c>
      <c r="L2470">
        <v>200000</v>
      </c>
      <c r="M2470" t="s">
        <v>49</v>
      </c>
      <c r="N2470">
        <v>0</v>
      </c>
      <c r="O2470">
        <v>0</v>
      </c>
      <c r="P2470">
        <v>0</v>
      </c>
      <c r="Q2470">
        <v>0</v>
      </c>
      <c r="R2470">
        <v>0</v>
      </c>
      <c r="S2470">
        <v>4.01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1.98</v>
      </c>
      <c r="AB2470">
        <v>2</v>
      </c>
      <c r="AC2470" t="s">
        <v>99</v>
      </c>
      <c r="AD2470" t="s">
        <v>128</v>
      </c>
      <c r="AE2470" t="s">
        <v>59</v>
      </c>
      <c r="AF2470" t="s">
        <v>147</v>
      </c>
    </row>
    <row r="2471" spans="1:32">
      <c r="A2471" t="s">
        <v>150</v>
      </c>
      <c r="B2471" t="s">
        <v>42</v>
      </c>
      <c r="C2471" t="s">
        <v>43</v>
      </c>
      <c r="D2471" s="4">
        <v>41488</v>
      </c>
      <c r="E2471" t="s">
        <v>147</v>
      </c>
      <c r="F2471" t="s">
        <v>98</v>
      </c>
      <c r="G2471" t="s">
        <v>127</v>
      </c>
      <c r="H2471" t="s">
        <v>44</v>
      </c>
      <c r="I2471" t="s">
        <v>60</v>
      </c>
      <c r="J2471" t="s">
        <v>48</v>
      </c>
      <c r="K2471">
        <v>292</v>
      </c>
      <c r="L2471">
        <v>200000</v>
      </c>
      <c r="M2471" t="s">
        <v>49</v>
      </c>
      <c r="N2471">
        <v>0</v>
      </c>
      <c r="O2471">
        <v>0</v>
      </c>
      <c r="P2471">
        <v>0</v>
      </c>
      <c r="Q2471">
        <v>0</v>
      </c>
      <c r="R2471">
        <v>0</v>
      </c>
      <c r="S2471">
        <v>3.81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1.85</v>
      </c>
      <c r="AB2471">
        <v>2</v>
      </c>
      <c r="AC2471" t="s">
        <v>99</v>
      </c>
      <c r="AD2471" t="s">
        <v>128</v>
      </c>
      <c r="AE2471" t="s">
        <v>61</v>
      </c>
      <c r="AF2471" t="s">
        <v>147</v>
      </c>
    </row>
    <row r="2472" spans="1:32">
      <c r="A2472" t="s">
        <v>150</v>
      </c>
      <c r="B2472" t="s">
        <v>42</v>
      </c>
      <c r="C2472" t="s">
        <v>43</v>
      </c>
      <c r="D2472" s="4">
        <v>41488</v>
      </c>
      <c r="E2472" t="s">
        <v>147</v>
      </c>
      <c r="F2472" t="s">
        <v>98</v>
      </c>
      <c r="G2472" t="s">
        <v>127</v>
      </c>
      <c r="H2472" t="s">
        <v>44</v>
      </c>
      <c r="I2472" t="s">
        <v>64</v>
      </c>
      <c r="J2472" t="s">
        <v>48</v>
      </c>
      <c r="K2472">
        <v>292</v>
      </c>
      <c r="L2472">
        <v>200000</v>
      </c>
      <c r="M2472" t="s">
        <v>49</v>
      </c>
      <c r="N2472">
        <v>0</v>
      </c>
      <c r="O2472">
        <v>0</v>
      </c>
      <c r="P2472">
        <v>0</v>
      </c>
      <c r="Q2472">
        <v>0</v>
      </c>
      <c r="R2472">
        <v>0</v>
      </c>
      <c r="S2472">
        <v>3.74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1.81</v>
      </c>
      <c r="AB2472">
        <v>2</v>
      </c>
      <c r="AC2472" t="s">
        <v>99</v>
      </c>
      <c r="AD2472" t="s">
        <v>128</v>
      </c>
      <c r="AE2472" t="s">
        <v>65</v>
      </c>
      <c r="AF2472" t="s">
        <v>147</v>
      </c>
    </row>
    <row r="2473" spans="1:32">
      <c r="A2473" t="s">
        <v>150</v>
      </c>
      <c r="B2473" t="s">
        <v>42</v>
      </c>
      <c r="C2473" t="s">
        <v>43</v>
      </c>
      <c r="D2473" s="4">
        <v>41488</v>
      </c>
      <c r="E2473" t="s">
        <v>147</v>
      </c>
      <c r="F2473" t="s">
        <v>98</v>
      </c>
      <c r="G2473" t="s">
        <v>127</v>
      </c>
      <c r="H2473" t="s">
        <v>44</v>
      </c>
      <c r="I2473" t="s">
        <v>66</v>
      </c>
      <c r="J2473" t="s">
        <v>48</v>
      </c>
      <c r="K2473">
        <v>292</v>
      </c>
      <c r="L2473">
        <v>200000</v>
      </c>
      <c r="M2473" t="s">
        <v>49</v>
      </c>
      <c r="N2473">
        <v>0</v>
      </c>
      <c r="O2473">
        <v>0</v>
      </c>
      <c r="P2473">
        <v>0</v>
      </c>
      <c r="Q2473">
        <v>0</v>
      </c>
      <c r="R2473">
        <v>0</v>
      </c>
      <c r="S2473">
        <v>3.74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1.81</v>
      </c>
      <c r="AB2473">
        <v>2</v>
      </c>
      <c r="AC2473" t="s">
        <v>99</v>
      </c>
      <c r="AD2473" t="s">
        <v>128</v>
      </c>
      <c r="AE2473" t="s">
        <v>67</v>
      </c>
      <c r="AF2473" t="s">
        <v>147</v>
      </c>
    </row>
    <row r="2474" spans="1:32">
      <c r="A2474" t="s">
        <v>150</v>
      </c>
      <c r="B2474" t="s">
        <v>42</v>
      </c>
      <c r="C2474" t="s">
        <v>43</v>
      </c>
      <c r="D2474" s="4">
        <v>41488</v>
      </c>
      <c r="E2474" t="s">
        <v>147</v>
      </c>
      <c r="F2474" t="s">
        <v>98</v>
      </c>
      <c r="G2474" t="s">
        <v>127</v>
      </c>
      <c r="H2474" t="s">
        <v>44</v>
      </c>
      <c r="I2474" t="s">
        <v>68</v>
      </c>
      <c r="J2474" t="s">
        <v>48</v>
      </c>
      <c r="K2474">
        <v>292</v>
      </c>
      <c r="L2474">
        <v>200000</v>
      </c>
      <c r="M2474" t="s">
        <v>49</v>
      </c>
      <c r="N2474">
        <v>0</v>
      </c>
      <c r="O2474">
        <v>0</v>
      </c>
      <c r="P2474">
        <v>0</v>
      </c>
      <c r="Q2474">
        <v>0</v>
      </c>
      <c r="R2474">
        <v>0</v>
      </c>
      <c r="S2474">
        <v>3.11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1.8</v>
      </c>
      <c r="AB2474">
        <v>2</v>
      </c>
      <c r="AC2474" t="s">
        <v>99</v>
      </c>
      <c r="AD2474" t="s">
        <v>128</v>
      </c>
      <c r="AE2474" t="s">
        <v>69</v>
      </c>
      <c r="AF2474" t="s">
        <v>147</v>
      </c>
    </row>
    <row r="2475" spans="1:32">
      <c r="A2475" t="s">
        <v>150</v>
      </c>
      <c r="B2475" t="s">
        <v>42</v>
      </c>
      <c r="C2475" t="s">
        <v>43</v>
      </c>
      <c r="D2475" s="4">
        <v>41488</v>
      </c>
      <c r="E2475" t="s">
        <v>147</v>
      </c>
      <c r="F2475" t="s">
        <v>98</v>
      </c>
      <c r="G2475" t="s">
        <v>127</v>
      </c>
      <c r="H2475" t="s">
        <v>44</v>
      </c>
      <c r="I2475" t="s">
        <v>74</v>
      </c>
      <c r="J2475" t="s">
        <v>48</v>
      </c>
      <c r="K2475">
        <v>292</v>
      </c>
      <c r="L2475">
        <v>200000</v>
      </c>
      <c r="M2475" t="s">
        <v>49</v>
      </c>
      <c r="N2475">
        <v>0</v>
      </c>
      <c r="O2475">
        <v>0</v>
      </c>
      <c r="P2475">
        <v>0</v>
      </c>
      <c r="Q2475">
        <v>0</v>
      </c>
      <c r="R2475">
        <v>0</v>
      </c>
      <c r="S2475">
        <v>3.47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1.8</v>
      </c>
      <c r="AB2475">
        <v>2</v>
      </c>
      <c r="AC2475" t="s">
        <v>99</v>
      </c>
      <c r="AD2475" t="s">
        <v>128</v>
      </c>
      <c r="AE2475" t="s">
        <v>75</v>
      </c>
      <c r="AF2475" t="s">
        <v>147</v>
      </c>
    </row>
    <row r="2476" spans="1:32">
      <c r="A2476" t="s">
        <v>150</v>
      </c>
      <c r="B2476" t="s">
        <v>42</v>
      </c>
      <c r="C2476" t="s">
        <v>43</v>
      </c>
      <c r="D2476" s="4">
        <v>41488</v>
      </c>
      <c r="E2476" t="s">
        <v>147</v>
      </c>
      <c r="F2476" t="s">
        <v>98</v>
      </c>
      <c r="G2476" t="s">
        <v>127</v>
      </c>
      <c r="H2476" t="s">
        <v>44</v>
      </c>
      <c r="I2476" t="s">
        <v>76</v>
      </c>
      <c r="J2476" t="s">
        <v>48</v>
      </c>
      <c r="K2476">
        <v>292</v>
      </c>
      <c r="L2476">
        <v>200000</v>
      </c>
      <c r="M2476" t="s">
        <v>49</v>
      </c>
      <c r="N2476">
        <v>0</v>
      </c>
      <c r="O2476">
        <v>0</v>
      </c>
      <c r="P2476">
        <v>0</v>
      </c>
      <c r="Q2476">
        <v>0</v>
      </c>
      <c r="R2476">
        <v>0</v>
      </c>
      <c r="S2476">
        <v>3.43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1.83</v>
      </c>
      <c r="AB2476">
        <v>2</v>
      </c>
      <c r="AC2476" t="s">
        <v>99</v>
      </c>
      <c r="AD2476" t="s">
        <v>128</v>
      </c>
      <c r="AE2476" t="s">
        <v>77</v>
      </c>
      <c r="AF2476" t="s">
        <v>147</v>
      </c>
    </row>
    <row r="2477" spans="1:32">
      <c r="A2477" t="s">
        <v>150</v>
      </c>
      <c r="B2477" t="s">
        <v>42</v>
      </c>
      <c r="C2477" t="s">
        <v>43</v>
      </c>
      <c r="D2477" s="4">
        <v>41488</v>
      </c>
      <c r="E2477" t="s">
        <v>147</v>
      </c>
      <c r="F2477" t="s">
        <v>98</v>
      </c>
      <c r="G2477" t="s">
        <v>127</v>
      </c>
      <c r="H2477" t="s">
        <v>44</v>
      </c>
      <c r="I2477" t="s">
        <v>78</v>
      </c>
      <c r="J2477" t="s">
        <v>48</v>
      </c>
      <c r="K2477">
        <v>292</v>
      </c>
      <c r="L2477">
        <v>200000</v>
      </c>
      <c r="M2477" t="s">
        <v>49</v>
      </c>
      <c r="N2477">
        <v>0</v>
      </c>
      <c r="O2477">
        <v>0</v>
      </c>
      <c r="P2477">
        <v>0</v>
      </c>
      <c r="Q2477">
        <v>0</v>
      </c>
      <c r="R2477">
        <v>0</v>
      </c>
      <c r="S2477">
        <v>2.79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1.55</v>
      </c>
      <c r="AB2477">
        <v>2</v>
      </c>
      <c r="AC2477" t="s">
        <v>99</v>
      </c>
      <c r="AD2477" t="s">
        <v>128</v>
      </c>
      <c r="AE2477" t="s">
        <v>79</v>
      </c>
      <c r="AF2477" t="s">
        <v>147</v>
      </c>
    </row>
    <row r="2478" spans="1:32">
      <c r="A2478" t="s">
        <v>150</v>
      </c>
      <c r="B2478" t="s">
        <v>42</v>
      </c>
      <c r="C2478" t="s">
        <v>43</v>
      </c>
      <c r="D2478" s="4">
        <v>41488</v>
      </c>
      <c r="E2478" t="s">
        <v>147</v>
      </c>
      <c r="F2478" t="s">
        <v>98</v>
      </c>
      <c r="G2478" t="s">
        <v>127</v>
      </c>
      <c r="H2478" t="s">
        <v>44</v>
      </c>
      <c r="I2478" t="s">
        <v>80</v>
      </c>
      <c r="J2478" t="s">
        <v>48</v>
      </c>
      <c r="K2478">
        <v>292</v>
      </c>
      <c r="L2478">
        <v>200000</v>
      </c>
      <c r="M2478" t="s">
        <v>49</v>
      </c>
      <c r="N2478">
        <v>0</v>
      </c>
      <c r="O2478">
        <v>0</v>
      </c>
      <c r="P2478">
        <v>0</v>
      </c>
      <c r="Q2478">
        <v>0</v>
      </c>
      <c r="R2478">
        <v>0</v>
      </c>
      <c r="S2478">
        <v>3.7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2.0699999999999998</v>
      </c>
      <c r="AB2478">
        <v>2</v>
      </c>
      <c r="AC2478" t="s">
        <v>99</v>
      </c>
      <c r="AD2478" t="s">
        <v>128</v>
      </c>
      <c r="AE2478" t="s">
        <v>81</v>
      </c>
      <c r="AF2478" t="s">
        <v>147</v>
      </c>
    </row>
    <row r="2479" spans="1:32">
      <c r="A2479" t="s">
        <v>150</v>
      </c>
      <c r="B2479" t="s">
        <v>42</v>
      </c>
      <c r="C2479" t="s">
        <v>43</v>
      </c>
      <c r="D2479" s="4">
        <v>41537</v>
      </c>
      <c r="E2479" t="s">
        <v>147</v>
      </c>
      <c r="F2479" t="s">
        <v>98</v>
      </c>
      <c r="G2479" t="s">
        <v>127</v>
      </c>
      <c r="H2479" t="s">
        <v>44</v>
      </c>
      <c r="I2479" t="s">
        <v>130</v>
      </c>
      <c r="J2479" t="s">
        <v>48</v>
      </c>
      <c r="K2479">
        <v>292</v>
      </c>
      <c r="L2479">
        <v>200000</v>
      </c>
      <c r="M2479" t="s">
        <v>49</v>
      </c>
      <c r="N2479">
        <v>0</v>
      </c>
      <c r="O2479">
        <v>0</v>
      </c>
      <c r="P2479">
        <v>0</v>
      </c>
      <c r="Q2479">
        <v>0</v>
      </c>
      <c r="R2479">
        <v>0</v>
      </c>
      <c r="S2479">
        <v>3.61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1.81</v>
      </c>
      <c r="AB2479">
        <v>2</v>
      </c>
      <c r="AC2479" t="s">
        <v>99</v>
      </c>
      <c r="AD2479" t="s">
        <v>128</v>
      </c>
      <c r="AE2479" t="s">
        <v>131</v>
      </c>
      <c r="AF2479" t="s">
        <v>147</v>
      </c>
    </row>
    <row r="2480" spans="1:32">
      <c r="A2480" t="s">
        <v>150</v>
      </c>
      <c r="B2480" t="s">
        <v>42</v>
      </c>
      <c r="C2480" t="s">
        <v>43</v>
      </c>
      <c r="D2480" s="4">
        <v>41537</v>
      </c>
      <c r="E2480" t="s">
        <v>147</v>
      </c>
      <c r="F2480" t="s">
        <v>98</v>
      </c>
      <c r="G2480" t="s">
        <v>46</v>
      </c>
      <c r="H2480" t="s">
        <v>44</v>
      </c>
      <c r="I2480" t="s">
        <v>130</v>
      </c>
      <c r="J2480" t="s">
        <v>48</v>
      </c>
      <c r="K2480">
        <v>292</v>
      </c>
      <c r="L2480">
        <v>200000</v>
      </c>
      <c r="M2480" t="s">
        <v>49</v>
      </c>
      <c r="N2480">
        <v>0</v>
      </c>
      <c r="O2480">
        <v>0</v>
      </c>
      <c r="P2480">
        <v>0</v>
      </c>
      <c r="Q2480">
        <v>0</v>
      </c>
      <c r="R2480">
        <v>0</v>
      </c>
      <c r="S2480">
        <v>1.79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1.79</v>
      </c>
      <c r="AB2480">
        <v>2</v>
      </c>
      <c r="AC2480" t="s">
        <v>99</v>
      </c>
      <c r="AD2480" t="s">
        <v>46</v>
      </c>
      <c r="AE2480" t="s">
        <v>131</v>
      </c>
      <c r="AF2480" t="s">
        <v>147</v>
      </c>
    </row>
    <row r="2481" spans="1:32">
      <c r="A2481" t="s">
        <v>150</v>
      </c>
      <c r="B2481" t="s">
        <v>42</v>
      </c>
      <c r="C2481" t="s">
        <v>43</v>
      </c>
      <c r="D2481" s="4">
        <v>41488</v>
      </c>
      <c r="E2481" t="s">
        <v>147</v>
      </c>
      <c r="F2481" t="s">
        <v>100</v>
      </c>
      <c r="G2481" t="s">
        <v>127</v>
      </c>
      <c r="H2481" t="s">
        <v>44</v>
      </c>
      <c r="I2481" t="s">
        <v>58</v>
      </c>
      <c r="J2481" t="s">
        <v>48</v>
      </c>
      <c r="K2481">
        <v>146</v>
      </c>
      <c r="L2481">
        <v>100000</v>
      </c>
      <c r="M2481" t="s">
        <v>49</v>
      </c>
      <c r="N2481">
        <v>0</v>
      </c>
      <c r="O2481">
        <v>0</v>
      </c>
      <c r="P2481">
        <v>0</v>
      </c>
      <c r="Q2481">
        <v>0</v>
      </c>
      <c r="R2481">
        <v>0</v>
      </c>
      <c r="S2481">
        <v>4.43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2.2999999999999998</v>
      </c>
      <c r="AB2481">
        <v>2</v>
      </c>
      <c r="AC2481" t="s">
        <v>101</v>
      </c>
      <c r="AD2481" t="s">
        <v>128</v>
      </c>
      <c r="AE2481" t="s">
        <v>59</v>
      </c>
      <c r="AF2481" t="s">
        <v>147</v>
      </c>
    </row>
    <row r="2482" spans="1:32">
      <c r="A2482" t="s">
        <v>150</v>
      </c>
      <c r="B2482" t="s">
        <v>42</v>
      </c>
      <c r="C2482" t="s">
        <v>43</v>
      </c>
      <c r="D2482" s="4">
        <v>41488</v>
      </c>
      <c r="E2482" t="s">
        <v>147</v>
      </c>
      <c r="F2482" t="s">
        <v>100</v>
      </c>
      <c r="G2482" t="s">
        <v>127</v>
      </c>
      <c r="H2482" t="s">
        <v>44</v>
      </c>
      <c r="I2482" t="s">
        <v>60</v>
      </c>
      <c r="J2482" t="s">
        <v>48</v>
      </c>
      <c r="K2482">
        <v>146</v>
      </c>
      <c r="L2482">
        <v>100000</v>
      </c>
      <c r="M2482" t="s">
        <v>49</v>
      </c>
      <c r="N2482">
        <v>0</v>
      </c>
      <c r="O2482">
        <v>0</v>
      </c>
      <c r="P2482">
        <v>0</v>
      </c>
      <c r="Q2482">
        <v>0</v>
      </c>
      <c r="R2482">
        <v>0</v>
      </c>
      <c r="S2482">
        <v>4.17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2.14</v>
      </c>
      <c r="AB2482">
        <v>2</v>
      </c>
      <c r="AC2482" t="s">
        <v>101</v>
      </c>
      <c r="AD2482" t="s">
        <v>128</v>
      </c>
      <c r="AE2482" t="s">
        <v>61</v>
      </c>
      <c r="AF2482" t="s">
        <v>147</v>
      </c>
    </row>
    <row r="2483" spans="1:32">
      <c r="A2483" t="s">
        <v>150</v>
      </c>
      <c r="B2483" t="s">
        <v>42</v>
      </c>
      <c r="C2483" t="s">
        <v>43</v>
      </c>
      <c r="D2483" s="4">
        <v>41488</v>
      </c>
      <c r="E2483" t="s">
        <v>147</v>
      </c>
      <c r="F2483" t="s">
        <v>100</v>
      </c>
      <c r="G2483" t="s">
        <v>127</v>
      </c>
      <c r="H2483" t="s">
        <v>44</v>
      </c>
      <c r="I2483" t="s">
        <v>64</v>
      </c>
      <c r="J2483" t="s">
        <v>48</v>
      </c>
      <c r="K2483">
        <v>146</v>
      </c>
      <c r="L2483">
        <v>100000</v>
      </c>
      <c r="M2483" t="s">
        <v>49</v>
      </c>
      <c r="N2483">
        <v>0</v>
      </c>
      <c r="O2483">
        <v>0</v>
      </c>
      <c r="P2483">
        <v>0</v>
      </c>
      <c r="Q2483">
        <v>0</v>
      </c>
      <c r="R2483">
        <v>0</v>
      </c>
      <c r="S2483">
        <v>4.08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2.09</v>
      </c>
      <c r="AB2483">
        <v>2</v>
      </c>
      <c r="AC2483" t="s">
        <v>101</v>
      </c>
      <c r="AD2483" t="s">
        <v>128</v>
      </c>
      <c r="AE2483" t="s">
        <v>65</v>
      </c>
      <c r="AF2483" t="s">
        <v>147</v>
      </c>
    </row>
    <row r="2484" spans="1:32">
      <c r="A2484" t="s">
        <v>150</v>
      </c>
      <c r="B2484" t="s">
        <v>42</v>
      </c>
      <c r="C2484" t="s">
        <v>43</v>
      </c>
      <c r="D2484" s="4">
        <v>41488</v>
      </c>
      <c r="E2484" t="s">
        <v>147</v>
      </c>
      <c r="F2484" t="s">
        <v>100</v>
      </c>
      <c r="G2484" t="s">
        <v>127</v>
      </c>
      <c r="H2484" t="s">
        <v>44</v>
      </c>
      <c r="I2484" t="s">
        <v>66</v>
      </c>
      <c r="J2484" t="s">
        <v>48</v>
      </c>
      <c r="K2484">
        <v>146</v>
      </c>
      <c r="L2484">
        <v>100000</v>
      </c>
      <c r="M2484" t="s">
        <v>49</v>
      </c>
      <c r="N2484">
        <v>0</v>
      </c>
      <c r="O2484">
        <v>0</v>
      </c>
      <c r="P2484">
        <v>0</v>
      </c>
      <c r="Q2484">
        <v>0</v>
      </c>
      <c r="R2484">
        <v>0</v>
      </c>
      <c r="S2484">
        <v>4.09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2.09</v>
      </c>
      <c r="AB2484">
        <v>2</v>
      </c>
      <c r="AC2484" t="s">
        <v>101</v>
      </c>
      <c r="AD2484" t="s">
        <v>128</v>
      </c>
      <c r="AE2484" t="s">
        <v>67</v>
      </c>
      <c r="AF2484" t="s">
        <v>147</v>
      </c>
    </row>
    <row r="2485" spans="1:32">
      <c r="A2485" t="s">
        <v>150</v>
      </c>
      <c r="B2485" t="s">
        <v>42</v>
      </c>
      <c r="C2485" t="s">
        <v>43</v>
      </c>
      <c r="D2485" s="4">
        <v>41488</v>
      </c>
      <c r="E2485" t="s">
        <v>147</v>
      </c>
      <c r="F2485" t="s">
        <v>100</v>
      </c>
      <c r="G2485" t="s">
        <v>127</v>
      </c>
      <c r="H2485" t="s">
        <v>44</v>
      </c>
      <c r="I2485" t="s">
        <v>68</v>
      </c>
      <c r="J2485" t="s">
        <v>48</v>
      </c>
      <c r="K2485">
        <v>146</v>
      </c>
      <c r="L2485">
        <v>100000</v>
      </c>
      <c r="M2485" t="s">
        <v>49</v>
      </c>
      <c r="N2485">
        <v>0</v>
      </c>
      <c r="O2485">
        <v>0</v>
      </c>
      <c r="P2485">
        <v>0</v>
      </c>
      <c r="Q2485">
        <v>0</v>
      </c>
      <c r="R2485">
        <v>0</v>
      </c>
      <c r="S2485">
        <v>3.43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2.08</v>
      </c>
      <c r="AB2485">
        <v>2</v>
      </c>
      <c r="AC2485" t="s">
        <v>101</v>
      </c>
      <c r="AD2485" t="s">
        <v>128</v>
      </c>
      <c r="AE2485" t="s">
        <v>69</v>
      </c>
      <c r="AF2485" t="s">
        <v>147</v>
      </c>
    </row>
    <row r="2486" spans="1:32">
      <c r="A2486" t="s">
        <v>150</v>
      </c>
      <c r="B2486" t="s">
        <v>42</v>
      </c>
      <c r="C2486" t="s">
        <v>43</v>
      </c>
      <c r="D2486" s="4">
        <v>41488</v>
      </c>
      <c r="E2486" t="s">
        <v>147</v>
      </c>
      <c r="F2486" t="s">
        <v>100</v>
      </c>
      <c r="G2486" t="s">
        <v>127</v>
      </c>
      <c r="H2486" t="s">
        <v>44</v>
      </c>
      <c r="I2486" t="s">
        <v>74</v>
      </c>
      <c r="J2486" t="s">
        <v>48</v>
      </c>
      <c r="K2486">
        <v>146</v>
      </c>
      <c r="L2486">
        <v>100000</v>
      </c>
      <c r="M2486" t="s">
        <v>49</v>
      </c>
      <c r="N2486">
        <v>0</v>
      </c>
      <c r="O2486">
        <v>0</v>
      </c>
      <c r="P2486">
        <v>0</v>
      </c>
      <c r="Q2486">
        <v>0</v>
      </c>
      <c r="R2486">
        <v>0</v>
      </c>
      <c r="S2486">
        <v>3.82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2.08</v>
      </c>
      <c r="AB2486">
        <v>2</v>
      </c>
      <c r="AC2486" t="s">
        <v>101</v>
      </c>
      <c r="AD2486" t="s">
        <v>128</v>
      </c>
      <c r="AE2486" t="s">
        <v>75</v>
      </c>
      <c r="AF2486" t="s">
        <v>147</v>
      </c>
    </row>
    <row r="2487" spans="1:32">
      <c r="A2487" t="s">
        <v>150</v>
      </c>
      <c r="B2487" t="s">
        <v>42</v>
      </c>
      <c r="C2487" t="s">
        <v>43</v>
      </c>
      <c r="D2487" s="4">
        <v>41488</v>
      </c>
      <c r="E2487" t="s">
        <v>147</v>
      </c>
      <c r="F2487" t="s">
        <v>100</v>
      </c>
      <c r="G2487" t="s">
        <v>127</v>
      </c>
      <c r="H2487" t="s">
        <v>44</v>
      </c>
      <c r="I2487" t="s">
        <v>76</v>
      </c>
      <c r="J2487" t="s">
        <v>48</v>
      </c>
      <c r="K2487">
        <v>146</v>
      </c>
      <c r="L2487">
        <v>100000</v>
      </c>
      <c r="M2487" t="s">
        <v>49</v>
      </c>
      <c r="N2487">
        <v>0</v>
      </c>
      <c r="O2487">
        <v>0</v>
      </c>
      <c r="P2487">
        <v>0</v>
      </c>
      <c r="Q2487">
        <v>0</v>
      </c>
      <c r="R2487">
        <v>0</v>
      </c>
      <c r="S2487">
        <v>3.78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2.12</v>
      </c>
      <c r="AB2487">
        <v>2</v>
      </c>
      <c r="AC2487" t="s">
        <v>101</v>
      </c>
      <c r="AD2487" t="s">
        <v>128</v>
      </c>
      <c r="AE2487" t="s">
        <v>77</v>
      </c>
      <c r="AF2487" t="s">
        <v>147</v>
      </c>
    </row>
    <row r="2488" spans="1:32">
      <c r="A2488" t="s">
        <v>150</v>
      </c>
      <c r="B2488" t="s">
        <v>42</v>
      </c>
      <c r="C2488" t="s">
        <v>43</v>
      </c>
      <c r="D2488" s="4">
        <v>41488</v>
      </c>
      <c r="E2488" t="s">
        <v>147</v>
      </c>
      <c r="F2488" t="s">
        <v>100</v>
      </c>
      <c r="G2488" t="s">
        <v>127</v>
      </c>
      <c r="H2488" t="s">
        <v>44</v>
      </c>
      <c r="I2488" t="s">
        <v>78</v>
      </c>
      <c r="J2488" t="s">
        <v>48</v>
      </c>
      <c r="K2488">
        <v>146</v>
      </c>
      <c r="L2488">
        <v>100000</v>
      </c>
      <c r="M2488" t="s">
        <v>49</v>
      </c>
      <c r="N2488">
        <v>0</v>
      </c>
      <c r="O2488">
        <v>0</v>
      </c>
      <c r="P2488">
        <v>0</v>
      </c>
      <c r="Q2488">
        <v>0</v>
      </c>
      <c r="R2488">
        <v>0</v>
      </c>
      <c r="S2488">
        <v>3.04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1.78</v>
      </c>
      <c r="AB2488">
        <v>2</v>
      </c>
      <c r="AC2488" t="s">
        <v>101</v>
      </c>
      <c r="AD2488" t="s">
        <v>128</v>
      </c>
      <c r="AE2488" t="s">
        <v>79</v>
      </c>
      <c r="AF2488" t="s">
        <v>147</v>
      </c>
    </row>
    <row r="2489" spans="1:32">
      <c r="A2489" t="s">
        <v>150</v>
      </c>
      <c r="B2489" t="s">
        <v>42</v>
      </c>
      <c r="C2489" t="s">
        <v>43</v>
      </c>
      <c r="D2489" s="4">
        <v>41488</v>
      </c>
      <c r="E2489" t="s">
        <v>147</v>
      </c>
      <c r="F2489" t="s">
        <v>100</v>
      </c>
      <c r="G2489" t="s">
        <v>127</v>
      </c>
      <c r="H2489" t="s">
        <v>44</v>
      </c>
      <c r="I2489" t="s">
        <v>80</v>
      </c>
      <c r="J2489" t="s">
        <v>48</v>
      </c>
      <c r="K2489">
        <v>146</v>
      </c>
      <c r="L2489">
        <v>100000</v>
      </c>
      <c r="M2489" t="s">
        <v>49</v>
      </c>
      <c r="N2489">
        <v>0</v>
      </c>
      <c r="O2489">
        <v>0</v>
      </c>
      <c r="P2489">
        <v>0</v>
      </c>
      <c r="Q2489">
        <v>0</v>
      </c>
      <c r="R2489">
        <v>0</v>
      </c>
      <c r="S2489">
        <v>4.1399999999999997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2.41</v>
      </c>
      <c r="AB2489">
        <v>2</v>
      </c>
      <c r="AC2489" t="s">
        <v>101</v>
      </c>
      <c r="AD2489" t="s">
        <v>128</v>
      </c>
      <c r="AE2489" t="s">
        <v>81</v>
      </c>
      <c r="AF2489" t="s">
        <v>147</v>
      </c>
    </row>
    <row r="2490" spans="1:32">
      <c r="A2490" t="s">
        <v>150</v>
      </c>
      <c r="B2490" t="s">
        <v>42</v>
      </c>
      <c r="C2490" t="s">
        <v>43</v>
      </c>
      <c r="D2490" s="4">
        <v>41537</v>
      </c>
      <c r="E2490" t="s">
        <v>147</v>
      </c>
      <c r="F2490" t="s">
        <v>100</v>
      </c>
      <c r="G2490" t="s">
        <v>127</v>
      </c>
      <c r="H2490" t="s">
        <v>44</v>
      </c>
      <c r="I2490" t="s">
        <v>130</v>
      </c>
      <c r="J2490" t="s">
        <v>48</v>
      </c>
      <c r="K2490">
        <v>146</v>
      </c>
      <c r="L2490">
        <v>100000</v>
      </c>
      <c r="M2490" t="s">
        <v>49</v>
      </c>
      <c r="N2490">
        <v>0</v>
      </c>
      <c r="O2490">
        <v>0</v>
      </c>
      <c r="P2490">
        <v>0</v>
      </c>
      <c r="Q2490">
        <v>0</v>
      </c>
      <c r="R2490">
        <v>0</v>
      </c>
      <c r="S2490">
        <v>3.95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2.09</v>
      </c>
      <c r="AB2490">
        <v>2</v>
      </c>
      <c r="AC2490" t="s">
        <v>101</v>
      </c>
      <c r="AD2490" t="s">
        <v>128</v>
      </c>
      <c r="AE2490" t="s">
        <v>131</v>
      </c>
      <c r="AF2490" t="s">
        <v>147</v>
      </c>
    </row>
    <row r="2491" spans="1:32">
      <c r="A2491" t="s">
        <v>150</v>
      </c>
      <c r="B2491" t="s">
        <v>42</v>
      </c>
      <c r="C2491" t="s">
        <v>43</v>
      </c>
      <c r="D2491" s="4">
        <v>41537</v>
      </c>
      <c r="E2491" t="s">
        <v>147</v>
      </c>
      <c r="F2491" t="s">
        <v>100</v>
      </c>
      <c r="G2491" t="s">
        <v>46</v>
      </c>
      <c r="H2491" t="s">
        <v>44</v>
      </c>
      <c r="I2491" t="s">
        <v>130</v>
      </c>
      <c r="J2491" t="s">
        <v>48</v>
      </c>
      <c r="K2491">
        <v>146</v>
      </c>
      <c r="L2491">
        <v>100000</v>
      </c>
      <c r="M2491" t="s">
        <v>49</v>
      </c>
      <c r="N2491">
        <v>0</v>
      </c>
      <c r="O2491">
        <v>0</v>
      </c>
      <c r="P2491">
        <v>0</v>
      </c>
      <c r="Q2491">
        <v>0</v>
      </c>
      <c r="R2491">
        <v>0</v>
      </c>
      <c r="S2491">
        <v>2.08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2.08</v>
      </c>
      <c r="AB2491">
        <v>2</v>
      </c>
      <c r="AC2491" t="s">
        <v>101</v>
      </c>
      <c r="AD2491" t="s">
        <v>46</v>
      </c>
      <c r="AE2491" t="s">
        <v>131</v>
      </c>
      <c r="AF2491" t="s">
        <v>147</v>
      </c>
    </row>
    <row r="2492" spans="1:32">
      <c r="A2492" t="s">
        <v>150</v>
      </c>
      <c r="B2492" t="s">
        <v>42</v>
      </c>
      <c r="C2492" t="s">
        <v>43</v>
      </c>
      <c r="D2492" s="4">
        <v>41488</v>
      </c>
      <c r="E2492" t="s">
        <v>147</v>
      </c>
      <c r="F2492" t="s">
        <v>102</v>
      </c>
      <c r="G2492" t="s">
        <v>127</v>
      </c>
      <c r="H2492" t="s">
        <v>44</v>
      </c>
      <c r="I2492" t="s">
        <v>58</v>
      </c>
      <c r="J2492" t="s">
        <v>48</v>
      </c>
      <c r="K2492">
        <v>118</v>
      </c>
      <c r="L2492">
        <v>60000</v>
      </c>
      <c r="M2492" t="s">
        <v>49</v>
      </c>
      <c r="N2492">
        <v>0</v>
      </c>
      <c r="O2492">
        <v>0</v>
      </c>
      <c r="P2492">
        <v>0</v>
      </c>
      <c r="Q2492">
        <v>0</v>
      </c>
      <c r="R2492">
        <v>0</v>
      </c>
      <c r="S2492">
        <v>3.94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1.92</v>
      </c>
      <c r="AB2492">
        <v>2</v>
      </c>
      <c r="AC2492" t="s">
        <v>103</v>
      </c>
      <c r="AD2492" t="s">
        <v>128</v>
      </c>
      <c r="AE2492" t="s">
        <v>59</v>
      </c>
      <c r="AF2492" t="s">
        <v>147</v>
      </c>
    </row>
    <row r="2493" spans="1:32">
      <c r="A2493" t="s">
        <v>150</v>
      </c>
      <c r="B2493" t="s">
        <v>42</v>
      </c>
      <c r="C2493" t="s">
        <v>43</v>
      </c>
      <c r="D2493" s="4">
        <v>41488</v>
      </c>
      <c r="E2493" t="s">
        <v>147</v>
      </c>
      <c r="F2493" t="s">
        <v>102</v>
      </c>
      <c r="G2493" t="s">
        <v>127</v>
      </c>
      <c r="H2493" t="s">
        <v>44</v>
      </c>
      <c r="I2493" t="s">
        <v>60</v>
      </c>
      <c r="J2493" t="s">
        <v>48</v>
      </c>
      <c r="K2493">
        <v>118</v>
      </c>
      <c r="L2493">
        <v>60000</v>
      </c>
      <c r="M2493" t="s">
        <v>49</v>
      </c>
      <c r="N2493">
        <v>0</v>
      </c>
      <c r="O2493">
        <v>0</v>
      </c>
      <c r="P2493">
        <v>0</v>
      </c>
      <c r="Q2493">
        <v>0</v>
      </c>
      <c r="R2493">
        <v>0</v>
      </c>
      <c r="S2493">
        <v>3.75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1.8</v>
      </c>
      <c r="AB2493">
        <v>2</v>
      </c>
      <c r="AC2493" t="s">
        <v>103</v>
      </c>
      <c r="AD2493" t="s">
        <v>128</v>
      </c>
      <c r="AE2493" t="s">
        <v>61</v>
      </c>
      <c r="AF2493" t="s">
        <v>147</v>
      </c>
    </row>
    <row r="2494" spans="1:32">
      <c r="A2494" t="s">
        <v>150</v>
      </c>
      <c r="B2494" t="s">
        <v>42</v>
      </c>
      <c r="C2494" t="s">
        <v>43</v>
      </c>
      <c r="D2494" s="4">
        <v>41488</v>
      </c>
      <c r="E2494" t="s">
        <v>147</v>
      </c>
      <c r="F2494" t="s">
        <v>102</v>
      </c>
      <c r="G2494" t="s">
        <v>127</v>
      </c>
      <c r="H2494" t="s">
        <v>44</v>
      </c>
      <c r="I2494" t="s">
        <v>64</v>
      </c>
      <c r="J2494" t="s">
        <v>48</v>
      </c>
      <c r="K2494">
        <v>118</v>
      </c>
      <c r="L2494">
        <v>60000</v>
      </c>
      <c r="M2494" t="s">
        <v>49</v>
      </c>
      <c r="N2494">
        <v>0</v>
      </c>
      <c r="O2494">
        <v>0</v>
      </c>
      <c r="P2494">
        <v>0</v>
      </c>
      <c r="Q2494">
        <v>0</v>
      </c>
      <c r="R2494">
        <v>0</v>
      </c>
      <c r="S2494">
        <v>3.69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1.76</v>
      </c>
      <c r="AB2494">
        <v>2</v>
      </c>
      <c r="AC2494" t="s">
        <v>103</v>
      </c>
      <c r="AD2494" t="s">
        <v>128</v>
      </c>
      <c r="AE2494" t="s">
        <v>65</v>
      </c>
      <c r="AF2494" t="s">
        <v>147</v>
      </c>
    </row>
    <row r="2495" spans="1:32">
      <c r="A2495" t="s">
        <v>150</v>
      </c>
      <c r="B2495" t="s">
        <v>42</v>
      </c>
      <c r="C2495" t="s">
        <v>43</v>
      </c>
      <c r="D2495" s="4">
        <v>41488</v>
      </c>
      <c r="E2495" t="s">
        <v>147</v>
      </c>
      <c r="F2495" t="s">
        <v>102</v>
      </c>
      <c r="G2495" t="s">
        <v>127</v>
      </c>
      <c r="H2495" t="s">
        <v>44</v>
      </c>
      <c r="I2495" t="s">
        <v>66</v>
      </c>
      <c r="J2495" t="s">
        <v>48</v>
      </c>
      <c r="K2495">
        <v>118</v>
      </c>
      <c r="L2495">
        <v>60000</v>
      </c>
      <c r="M2495" t="s">
        <v>49</v>
      </c>
      <c r="N2495">
        <v>0</v>
      </c>
      <c r="O2495">
        <v>0</v>
      </c>
      <c r="P2495">
        <v>0</v>
      </c>
      <c r="Q2495">
        <v>0</v>
      </c>
      <c r="R2495">
        <v>0</v>
      </c>
      <c r="S2495">
        <v>3.69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1.76</v>
      </c>
      <c r="AB2495">
        <v>2</v>
      </c>
      <c r="AC2495" t="s">
        <v>103</v>
      </c>
      <c r="AD2495" t="s">
        <v>128</v>
      </c>
      <c r="AE2495" t="s">
        <v>67</v>
      </c>
      <c r="AF2495" t="s">
        <v>147</v>
      </c>
    </row>
    <row r="2496" spans="1:32">
      <c r="A2496" t="s">
        <v>150</v>
      </c>
      <c r="B2496" t="s">
        <v>42</v>
      </c>
      <c r="C2496" t="s">
        <v>43</v>
      </c>
      <c r="D2496" s="4">
        <v>41488</v>
      </c>
      <c r="E2496" t="s">
        <v>147</v>
      </c>
      <c r="F2496" t="s">
        <v>102</v>
      </c>
      <c r="G2496" t="s">
        <v>127</v>
      </c>
      <c r="H2496" t="s">
        <v>44</v>
      </c>
      <c r="I2496" t="s">
        <v>68</v>
      </c>
      <c r="J2496" t="s">
        <v>48</v>
      </c>
      <c r="K2496">
        <v>118</v>
      </c>
      <c r="L2496">
        <v>60000</v>
      </c>
      <c r="M2496" t="s">
        <v>49</v>
      </c>
      <c r="N2496">
        <v>0</v>
      </c>
      <c r="O2496">
        <v>0</v>
      </c>
      <c r="P2496">
        <v>0</v>
      </c>
      <c r="Q2496">
        <v>0</v>
      </c>
      <c r="R2496">
        <v>0</v>
      </c>
      <c r="S2496">
        <v>3.29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1.75</v>
      </c>
      <c r="AB2496">
        <v>2</v>
      </c>
      <c r="AC2496" t="s">
        <v>103</v>
      </c>
      <c r="AD2496" t="s">
        <v>128</v>
      </c>
      <c r="AE2496" t="s">
        <v>69</v>
      </c>
      <c r="AF2496" t="s">
        <v>147</v>
      </c>
    </row>
    <row r="2497" spans="1:32">
      <c r="A2497" t="s">
        <v>150</v>
      </c>
      <c r="B2497" t="s">
        <v>42</v>
      </c>
      <c r="C2497" t="s">
        <v>43</v>
      </c>
      <c r="D2497" s="4">
        <v>41488</v>
      </c>
      <c r="E2497" t="s">
        <v>147</v>
      </c>
      <c r="F2497" t="s">
        <v>102</v>
      </c>
      <c r="G2497" t="s">
        <v>127</v>
      </c>
      <c r="H2497" t="s">
        <v>44</v>
      </c>
      <c r="I2497" t="s">
        <v>74</v>
      </c>
      <c r="J2497" t="s">
        <v>48</v>
      </c>
      <c r="K2497">
        <v>118</v>
      </c>
      <c r="L2497">
        <v>60000</v>
      </c>
      <c r="M2497" t="s">
        <v>49</v>
      </c>
      <c r="N2497">
        <v>0</v>
      </c>
      <c r="O2497">
        <v>0</v>
      </c>
      <c r="P2497">
        <v>0</v>
      </c>
      <c r="Q2497">
        <v>0</v>
      </c>
      <c r="R2497">
        <v>0</v>
      </c>
      <c r="S2497">
        <v>3.58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1.75</v>
      </c>
      <c r="AB2497">
        <v>2</v>
      </c>
      <c r="AC2497" t="s">
        <v>103</v>
      </c>
      <c r="AD2497" t="s">
        <v>128</v>
      </c>
      <c r="AE2497" t="s">
        <v>75</v>
      </c>
      <c r="AF2497" t="s">
        <v>147</v>
      </c>
    </row>
    <row r="2498" spans="1:32">
      <c r="A2498" t="s">
        <v>150</v>
      </c>
      <c r="B2498" t="s">
        <v>42</v>
      </c>
      <c r="C2498" t="s">
        <v>43</v>
      </c>
      <c r="D2498" s="4">
        <v>41488</v>
      </c>
      <c r="E2498" t="s">
        <v>147</v>
      </c>
      <c r="F2498" t="s">
        <v>102</v>
      </c>
      <c r="G2498" t="s">
        <v>127</v>
      </c>
      <c r="H2498" t="s">
        <v>44</v>
      </c>
      <c r="I2498" t="s">
        <v>76</v>
      </c>
      <c r="J2498" t="s">
        <v>48</v>
      </c>
      <c r="K2498">
        <v>118</v>
      </c>
      <c r="L2498">
        <v>60000</v>
      </c>
      <c r="M2498" t="s">
        <v>49</v>
      </c>
      <c r="N2498">
        <v>0</v>
      </c>
      <c r="O2498">
        <v>0</v>
      </c>
      <c r="P2498">
        <v>0</v>
      </c>
      <c r="Q2498">
        <v>0</v>
      </c>
      <c r="R2498">
        <v>0</v>
      </c>
      <c r="S2498">
        <v>3.46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1.78</v>
      </c>
      <c r="AB2498">
        <v>2</v>
      </c>
      <c r="AC2498" t="s">
        <v>103</v>
      </c>
      <c r="AD2498" t="s">
        <v>128</v>
      </c>
      <c r="AE2498" t="s">
        <v>77</v>
      </c>
      <c r="AF2498" t="s">
        <v>147</v>
      </c>
    </row>
    <row r="2499" spans="1:32">
      <c r="A2499" t="s">
        <v>150</v>
      </c>
      <c r="B2499" t="s">
        <v>42</v>
      </c>
      <c r="C2499" t="s">
        <v>43</v>
      </c>
      <c r="D2499" s="4">
        <v>41488</v>
      </c>
      <c r="E2499" t="s">
        <v>147</v>
      </c>
      <c r="F2499" t="s">
        <v>102</v>
      </c>
      <c r="G2499" t="s">
        <v>127</v>
      </c>
      <c r="H2499" t="s">
        <v>44</v>
      </c>
      <c r="I2499" t="s">
        <v>78</v>
      </c>
      <c r="J2499" t="s">
        <v>48</v>
      </c>
      <c r="K2499">
        <v>118</v>
      </c>
      <c r="L2499">
        <v>60000</v>
      </c>
      <c r="M2499" t="s">
        <v>49</v>
      </c>
      <c r="N2499">
        <v>0</v>
      </c>
      <c r="O2499">
        <v>0</v>
      </c>
      <c r="P2499">
        <v>0</v>
      </c>
      <c r="Q2499">
        <v>0</v>
      </c>
      <c r="R2499">
        <v>0</v>
      </c>
      <c r="S2499">
        <v>3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1.52</v>
      </c>
      <c r="AB2499">
        <v>2</v>
      </c>
      <c r="AC2499" t="s">
        <v>103</v>
      </c>
      <c r="AD2499" t="s">
        <v>128</v>
      </c>
      <c r="AE2499" t="s">
        <v>79</v>
      </c>
      <c r="AF2499" t="s">
        <v>147</v>
      </c>
    </row>
    <row r="2500" spans="1:32">
      <c r="A2500" t="s">
        <v>150</v>
      </c>
      <c r="B2500" t="s">
        <v>42</v>
      </c>
      <c r="C2500" t="s">
        <v>43</v>
      </c>
      <c r="D2500" s="4">
        <v>41488</v>
      </c>
      <c r="E2500" t="s">
        <v>147</v>
      </c>
      <c r="F2500" t="s">
        <v>102</v>
      </c>
      <c r="G2500" t="s">
        <v>127</v>
      </c>
      <c r="H2500" t="s">
        <v>44</v>
      </c>
      <c r="I2500" t="s">
        <v>80</v>
      </c>
      <c r="J2500" t="s">
        <v>48</v>
      </c>
      <c r="K2500">
        <v>118</v>
      </c>
      <c r="L2500">
        <v>60000</v>
      </c>
      <c r="M2500" t="s">
        <v>49</v>
      </c>
      <c r="N2500">
        <v>0</v>
      </c>
      <c r="O2500">
        <v>0</v>
      </c>
      <c r="P2500">
        <v>0</v>
      </c>
      <c r="Q2500">
        <v>0</v>
      </c>
      <c r="R2500">
        <v>0</v>
      </c>
      <c r="S2500">
        <v>3.89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2</v>
      </c>
      <c r="AB2500">
        <v>2</v>
      </c>
      <c r="AC2500" t="s">
        <v>103</v>
      </c>
      <c r="AD2500" t="s">
        <v>128</v>
      </c>
      <c r="AE2500" t="s">
        <v>81</v>
      </c>
      <c r="AF2500" t="s">
        <v>147</v>
      </c>
    </row>
    <row r="2501" spans="1:32">
      <c r="A2501" t="s">
        <v>150</v>
      </c>
      <c r="B2501" t="s">
        <v>42</v>
      </c>
      <c r="C2501" t="s">
        <v>43</v>
      </c>
      <c r="D2501" s="4">
        <v>41537</v>
      </c>
      <c r="E2501" t="s">
        <v>147</v>
      </c>
      <c r="F2501" t="s">
        <v>102</v>
      </c>
      <c r="G2501" t="s">
        <v>127</v>
      </c>
      <c r="H2501" t="s">
        <v>44</v>
      </c>
      <c r="I2501" t="s">
        <v>130</v>
      </c>
      <c r="J2501" t="s">
        <v>48</v>
      </c>
      <c r="K2501">
        <v>118</v>
      </c>
      <c r="L2501">
        <v>60000</v>
      </c>
      <c r="M2501" t="s">
        <v>49</v>
      </c>
      <c r="N2501">
        <v>0</v>
      </c>
      <c r="O2501">
        <v>0</v>
      </c>
      <c r="P2501">
        <v>0</v>
      </c>
      <c r="Q2501">
        <v>0</v>
      </c>
      <c r="R2501">
        <v>0</v>
      </c>
      <c r="S2501">
        <v>3.62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1.75</v>
      </c>
      <c r="AB2501">
        <v>2</v>
      </c>
      <c r="AC2501" t="s">
        <v>103</v>
      </c>
      <c r="AD2501" t="s">
        <v>128</v>
      </c>
      <c r="AE2501" t="s">
        <v>131</v>
      </c>
      <c r="AF2501" t="s">
        <v>147</v>
      </c>
    </row>
    <row r="2502" spans="1:32">
      <c r="A2502" t="s">
        <v>150</v>
      </c>
      <c r="B2502" t="s">
        <v>42</v>
      </c>
      <c r="C2502" t="s">
        <v>43</v>
      </c>
      <c r="D2502" s="4">
        <v>41537</v>
      </c>
      <c r="E2502" t="s">
        <v>147</v>
      </c>
      <c r="F2502" t="s">
        <v>102</v>
      </c>
      <c r="G2502" t="s">
        <v>46</v>
      </c>
      <c r="H2502" t="s">
        <v>44</v>
      </c>
      <c r="I2502" t="s">
        <v>130</v>
      </c>
      <c r="J2502" t="s">
        <v>48</v>
      </c>
      <c r="K2502">
        <v>118</v>
      </c>
      <c r="L2502">
        <v>60000</v>
      </c>
      <c r="M2502" t="s">
        <v>49</v>
      </c>
      <c r="N2502">
        <v>0</v>
      </c>
      <c r="O2502">
        <v>0</v>
      </c>
      <c r="P2502">
        <v>0</v>
      </c>
      <c r="Q2502">
        <v>0</v>
      </c>
      <c r="R2502">
        <v>0</v>
      </c>
      <c r="S2502">
        <v>1.73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1.73</v>
      </c>
      <c r="AB2502">
        <v>2</v>
      </c>
      <c r="AC2502" t="s">
        <v>103</v>
      </c>
      <c r="AD2502" t="s">
        <v>46</v>
      </c>
      <c r="AE2502" t="s">
        <v>131</v>
      </c>
      <c r="AF2502" t="s">
        <v>147</v>
      </c>
    </row>
    <row r="2503" spans="1:32">
      <c r="A2503" t="s">
        <v>150</v>
      </c>
      <c r="B2503" t="s">
        <v>42</v>
      </c>
      <c r="C2503" t="s">
        <v>43</v>
      </c>
      <c r="D2503" s="4">
        <v>41488</v>
      </c>
      <c r="E2503" t="s">
        <v>147</v>
      </c>
      <c r="F2503" t="s">
        <v>104</v>
      </c>
      <c r="G2503" t="s">
        <v>127</v>
      </c>
      <c r="H2503" t="s">
        <v>44</v>
      </c>
      <c r="I2503" t="s">
        <v>58</v>
      </c>
      <c r="J2503" t="s">
        <v>48</v>
      </c>
      <c r="K2503">
        <v>572</v>
      </c>
      <c r="L2503">
        <v>120000</v>
      </c>
      <c r="M2503" t="s">
        <v>49</v>
      </c>
      <c r="N2503">
        <v>0</v>
      </c>
      <c r="O2503">
        <v>0</v>
      </c>
      <c r="P2503">
        <v>0</v>
      </c>
      <c r="Q2503">
        <v>0</v>
      </c>
      <c r="R2503">
        <v>0</v>
      </c>
      <c r="S2503">
        <v>6.48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3.89</v>
      </c>
      <c r="AB2503">
        <v>2</v>
      </c>
      <c r="AC2503" t="s">
        <v>105</v>
      </c>
      <c r="AD2503" t="s">
        <v>128</v>
      </c>
      <c r="AE2503" t="s">
        <v>59</v>
      </c>
      <c r="AF2503" t="s">
        <v>147</v>
      </c>
    </row>
    <row r="2504" spans="1:32">
      <c r="A2504" t="s">
        <v>150</v>
      </c>
      <c r="B2504" t="s">
        <v>42</v>
      </c>
      <c r="C2504" t="s">
        <v>43</v>
      </c>
      <c r="D2504" s="4">
        <v>41488</v>
      </c>
      <c r="E2504" t="s">
        <v>147</v>
      </c>
      <c r="F2504" t="s">
        <v>104</v>
      </c>
      <c r="G2504" t="s">
        <v>127</v>
      </c>
      <c r="H2504" t="s">
        <v>44</v>
      </c>
      <c r="I2504" t="s">
        <v>60</v>
      </c>
      <c r="J2504" t="s">
        <v>48</v>
      </c>
      <c r="K2504">
        <v>572</v>
      </c>
      <c r="L2504">
        <v>120000</v>
      </c>
      <c r="M2504" t="s">
        <v>49</v>
      </c>
      <c r="N2504">
        <v>0</v>
      </c>
      <c r="O2504">
        <v>0</v>
      </c>
      <c r="P2504">
        <v>0</v>
      </c>
      <c r="Q2504">
        <v>0</v>
      </c>
      <c r="R2504">
        <v>0</v>
      </c>
      <c r="S2504">
        <v>6.1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3.62</v>
      </c>
      <c r="AB2504">
        <v>2</v>
      </c>
      <c r="AC2504" t="s">
        <v>105</v>
      </c>
      <c r="AD2504" t="s">
        <v>128</v>
      </c>
      <c r="AE2504" t="s">
        <v>61</v>
      </c>
      <c r="AF2504" t="s">
        <v>147</v>
      </c>
    </row>
    <row r="2505" spans="1:32">
      <c r="A2505" t="s">
        <v>150</v>
      </c>
      <c r="B2505" t="s">
        <v>42</v>
      </c>
      <c r="C2505" t="s">
        <v>43</v>
      </c>
      <c r="D2505" s="4">
        <v>41488</v>
      </c>
      <c r="E2505" t="s">
        <v>147</v>
      </c>
      <c r="F2505" t="s">
        <v>104</v>
      </c>
      <c r="G2505" t="s">
        <v>127</v>
      </c>
      <c r="H2505" t="s">
        <v>44</v>
      </c>
      <c r="I2505" t="s">
        <v>64</v>
      </c>
      <c r="J2505" t="s">
        <v>48</v>
      </c>
      <c r="K2505">
        <v>572</v>
      </c>
      <c r="L2505">
        <v>120000</v>
      </c>
      <c r="M2505" t="s">
        <v>49</v>
      </c>
      <c r="N2505">
        <v>0</v>
      </c>
      <c r="O2505">
        <v>0</v>
      </c>
      <c r="P2505">
        <v>0</v>
      </c>
      <c r="Q2505">
        <v>0</v>
      </c>
      <c r="R2505">
        <v>0</v>
      </c>
      <c r="S2505">
        <v>5.98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3.53</v>
      </c>
      <c r="AB2505">
        <v>2</v>
      </c>
      <c r="AC2505" t="s">
        <v>105</v>
      </c>
      <c r="AD2505" t="s">
        <v>128</v>
      </c>
      <c r="AE2505" t="s">
        <v>65</v>
      </c>
      <c r="AF2505" t="s">
        <v>147</v>
      </c>
    </row>
    <row r="2506" spans="1:32">
      <c r="A2506" t="s">
        <v>150</v>
      </c>
      <c r="B2506" t="s">
        <v>42</v>
      </c>
      <c r="C2506" t="s">
        <v>43</v>
      </c>
      <c r="D2506" s="4">
        <v>41488</v>
      </c>
      <c r="E2506" t="s">
        <v>147</v>
      </c>
      <c r="F2506" t="s">
        <v>104</v>
      </c>
      <c r="G2506" t="s">
        <v>127</v>
      </c>
      <c r="H2506" t="s">
        <v>44</v>
      </c>
      <c r="I2506" t="s">
        <v>66</v>
      </c>
      <c r="J2506" t="s">
        <v>48</v>
      </c>
      <c r="K2506">
        <v>572</v>
      </c>
      <c r="L2506">
        <v>120000</v>
      </c>
      <c r="M2506" t="s">
        <v>49</v>
      </c>
      <c r="N2506">
        <v>0</v>
      </c>
      <c r="O2506">
        <v>0</v>
      </c>
      <c r="P2506">
        <v>0</v>
      </c>
      <c r="Q2506">
        <v>0</v>
      </c>
      <c r="R2506">
        <v>0</v>
      </c>
      <c r="S2506">
        <v>5.98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3.53</v>
      </c>
      <c r="AB2506">
        <v>2</v>
      </c>
      <c r="AC2506" t="s">
        <v>105</v>
      </c>
      <c r="AD2506" t="s">
        <v>128</v>
      </c>
      <c r="AE2506" t="s">
        <v>67</v>
      </c>
      <c r="AF2506" t="s">
        <v>147</v>
      </c>
    </row>
    <row r="2507" spans="1:32">
      <c r="A2507" t="s">
        <v>150</v>
      </c>
      <c r="B2507" t="s">
        <v>42</v>
      </c>
      <c r="C2507" t="s">
        <v>43</v>
      </c>
      <c r="D2507" s="4">
        <v>41488</v>
      </c>
      <c r="E2507" t="s">
        <v>147</v>
      </c>
      <c r="F2507" t="s">
        <v>104</v>
      </c>
      <c r="G2507" t="s">
        <v>127</v>
      </c>
      <c r="H2507" t="s">
        <v>44</v>
      </c>
      <c r="I2507" t="s">
        <v>68</v>
      </c>
      <c r="J2507" t="s">
        <v>48</v>
      </c>
      <c r="K2507">
        <v>572</v>
      </c>
      <c r="L2507">
        <v>120000</v>
      </c>
      <c r="M2507" t="s">
        <v>49</v>
      </c>
      <c r="N2507">
        <v>0</v>
      </c>
      <c r="O2507">
        <v>0</v>
      </c>
      <c r="P2507">
        <v>0</v>
      </c>
      <c r="Q2507">
        <v>0</v>
      </c>
      <c r="R2507">
        <v>0</v>
      </c>
      <c r="S2507">
        <v>5.69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3.51</v>
      </c>
      <c r="AB2507">
        <v>2</v>
      </c>
      <c r="AC2507" t="s">
        <v>105</v>
      </c>
      <c r="AD2507" t="s">
        <v>128</v>
      </c>
      <c r="AE2507" t="s">
        <v>69</v>
      </c>
      <c r="AF2507" t="s">
        <v>147</v>
      </c>
    </row>
    <row r="2508" spans="1:32">
      <c r="A2508" t="s">
        <v>150</v>
      </c>
      <c r="B2508" t="s">
        <v>42</v>
      </c>
      <c r="C2508" t="s">
        <v>43</v>
      </c>
      <c r="D2508" s="4">
        <v>41488</v>
      </c>
      <c r="E2508" t="s">
        <v>147</v>
      </c>
      <c r="F2508" t="s">
        <v>104</v>
      </c>
      <c r="G2508" t="s">
        <v>127</v>
      </c>
      <c r="H2508" t="s">
        <v>44</v>
      </c>
      <c r="I2508" t="s">
        <v>74</v>
      </c>
      <c r="J2508" t="s">
        <v>48</v>
      </c>
      <c r="K2508">
        <v>572</v>
      </c>
      <c r="L2508">
        <v>120000</v>
      </c>
      <c r="M2508" t="s">
        <v>49</v>
      </c>
      <c r="N2508">
        <v>0</v>
      </c>
      <c r="O2508">
        <v>0</v>
      </c>
      <c r="P2508">
        <v>0</v>
      </c>
      <c r="Q2508">
        <v>0</v>
      </c>
      <c r="R2508">
        <v>0</v>
      </c>
      <c r="S2508">
        <v>5.8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3.52</v>
      </c>
      <c r="AB2508">
        <v>2</v>
      </c>
      <c r="AC2508" t="s">
        <v>105</v>
      </c>
      <c r="AD2508" t="s">
        <v>128</v>
      </c>
      <c r="AE2508" t="s">
        <v>75</v>
      </c>
      <c r="AF2508" t="s">
        <v>147</v>
      </c>
    </row>
    <row r="2509" spans="1:32">
      <c r="A2509" t="s">
        <v>150</v>
      </c>
      <c r="B2509" t="s">
        <v>42</v>
      </c>
      <c r="C2509" t="s">
        <v>43</v>
      </c>
      <c r="D2509" s="4">
        <v>41488</v>
      </c>
      <c r="E2509" t="s">
        <v>147</v>
      </c>
      <c r="F2509" t="s">
        <v>104</v>
      </c>
      <c r="G2509" t="s">
        <v>127</v>
      </c>
      <c r="H2509" t="s">
        <v>44</v>
      </c>
      <c r="I2509" t="s">
        <v>76</v>
      </c>
      <c r="J2509" t="s">
        <v>48</v>
      </c>
      <c r="K2509">
        <v>572</v>
      </c>
      <c r="L2509">
        <v>120000</v>
      </c>
      <c r="M2509" t="s">
        <v>49</v>
      </c>
      <c r="N2509">
        <v>0</v>
      </c>
      <c r="O2509">
        <v>0</v>
      </c>
      <c r="P2509">
        <v>0</v>
      </c>
      <c r="Q2509">
        <v>0</v>
      </c>
      <c r="R2509">
        <v>0</v>
      </c>
      <c r="S2509">
        <v>5.86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3.58</v>
      </c>
      <c r="AB2509">
        <v>2</v>
      </c>
      <c r="AC2509" t="s">
        <v>105</v>
      </c>
      <c r="AD2509" t="s">
        <v>128</v>
      </c>
      <c r="AE2509" t="s">
        <v>77</v>
      </c>
      <c r="AF2509" t="s">
        <v>147</v>
      </c>
    </row>
    <row r="2510" spans="1:32">
      <c r="A2510" t="s">
        <v>150</v>
      </c>
      <c r="B2510" t="s">
        <v>42</v>
      </c>
      <c r="C2510" t="s">
        <v>43</v>
      </c>
      <c r="D2510" s="4">
        <v>41488</v>
      </c>
      <c r="E2510" t="s">
        <v>147</v>
      </c>
      <c r="F2510" t="s">
        <v>104</v>
      </c>
      <c r="G2510" t="s">
        <v>127</v>
      </c>
      <c r="H2510" t="s">
        <v>44</v>
      </c>
      <c r="I2510" t="s">
        <v>78</v>
      </c>
      <c r="J2510" t="s">
        <v>48</v>
      </c>
      <c r="K2510">
        <v>572</v>
      </c>
      <c r="L2510">
        <v>120000</v>
      </c>
      <c r="M2510" t="s">
        <v>49</v>
      </c>
      <c r="N2510">
        <v>0</v>
      </c>
      <c r="O2510">
        <v>0</v>
      </c>
      <c r="P2510">
        <v>0</v>
      </c>
      <c r="Q2510">
        <v>0</v>
      </c>
      <c r="R2510">
        <v>0</v>
      </c>
      <c r="S2510">
        <v>5.0199999999999996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3</v>
      </c>
      <c r="AB2510">
        <v>2</v>
      </c>
      <c r="AC2510" t="s">
        <v>105</v>
      </c>
      <c r="AD2510" t="s">
        <v>128</v>
      </c>
      <c r="AE2510" t="s">
        <v>79</v>
      </c>
      <c r="AF2510" t="s">
        <v>147</v>
      </c>
    </row>
    <row r="2511" spans="1:32">
      <c r="A2511" t="s">
        <v>150</v>
      </c>
      <c r="B2511" t="s">
        <v>42</v>
      </c>
      <c r="C2511" t="s">
        <v>43</v>
      </c>
      <c r="D2511" s="4">
        <v>41488</v>
      </c>
      <c r="E2511" t="s">
        <v>147</v>
      </c>
      <c r="F2511" t="s">
        <v>104</v>
      </c>
      <c r="G2511" t="s">
        <v>127</v>
      </c>
      <c r="H2511" t="s">
        <v>44</v>
      </c>
      <c r="I2511" t="s">
        <v>80</v>
      </c>
      <c r="J2511" t="s">
        <v>48</v>
      </c>
      <c r="K2511">
        <v>572</v>
      </c>
      <c r="L2511">
        <v>120000</v>
      </c>
      <c r="M2511" t="s">
        <v>49</v>
      </c>
      <c r="N2511">
        <v>0</v>
      </c>
      <c r="O2511">
        <v>0</v>
      </c>
      <c r="P2511">
        <v>0</v>
      </c>
      <c r="Q2511">
        <v>0</v>
      </c>
      <c r="R2511">
        <v>0</v>
      </c>
      <c r="S2511">
        <v>6.49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4.08</v>
      </c>
      <c r="AB2511">
        <v>2</v>
      </c>
      <c r="AC2511" t="s">
        <v>105</v>
      </c>
      <c r="AD2511" t="s">
        <v>128</v>
      </c>
      <c r="AE2511" t="s">
        <v>81</v>
      </c>
      <c r="AF2511" t="s">
        <v>147</v>
      </c>
    </row>
    <row r="2512" spans="1:32">
      <c r="A2512" t="s">
        <v>150</v>
      </c>
      <c r="B2512" t="s">
        <v>42</v>
      </c>
      <c r="C2512" t="s">
        <v>43</v>
      </c>
      <c r="D2512" s="4">
        <v>41537</v>
      </c>
      <c r="E2512" t="s">
        <v>147</v>
      </c>
      <c r="F2512" t="s">
        <v>104</v>
      </c>
      <c r="G2512" t="s">
        <v>127</v>
      </c>
      <c r="H2512" t="s">
        <v>44</v>
      </c>
      <c r="I2512" t="s">
        <v>130</v>
      </c>
      <c r="J2512" t="s">
        <v>48</v>
      </c>
      <c r="K2512">
        <v>572</v>
      </c>
      <c r="L2512">
        <v>120000</v>
      </c>
      <c r="M2512" t="s">
        <v>49</v>
      </c>
      <c r="N2512">
        <v>0</v>
      </c>
      <c r="O2512">
        <v>0</v>
      </c>
      <c r="P2512">
        <v>0</v>
      </c>
      <c r="Q2512">
        <v>0</v>
      </c>
      <c r="R2512">
        <v>0</v>
      </c>
      <c r="S2512">
        <v>5.96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3.55</v>
      </c>
      <c r="AB2512">
        <v>2</v>
      </c>
      <c r="AC2512" t="s">
        <v>105</v>
      </c>
      <c r="AD2512" t="s">
        <v>128</v>
      </c>
      <c r="AE2512" t="s">
        <v>131</v>
      </c>
      <c r="AF2512" t="s">
        <v>147</v>
      </c>
    </row>
    <row r="2513" spans="1:32">
      <c r="A2513" t="s">
        <v>150</v>
      </c>
      <c r="B2513" t="s">
        <v>42</v>
      </c>
      <c r="C2513" t="s">
        <v>43</v>
      </c>
      <c r="D2513" s="4">
        <v>41537</v>
      </c>
      <c r="E2513" t="s">
        <v>147</v>
      </c>
      <c r="F2513" t="s">
        <v>104</v>
      </c>
      <c r="G2513" t="s">
        <v>46</v>
      </c>
      <c r="H2513" t="s">
        <v>44</v>
      </c>
      <c r="I2513" t="s">
        <v>130</v>
      </c>
      <c r="J2513" t="s">
        <v>48</v>
      </c>
      <c r="K2513">
        <v>572</v>
      </c>
      <c r="L2513">
        <v>120000</v>
      </c>
      <c r="M2513" t="s">
        <v>49</v>
      </c>
      <c r="N2513">
        <v>0</v>
      </c>
      <c r="O2513">
        <v>0</v>
      </c>
      <c r="P2513">
        <v>0</v>
      </c>
      <c r="Q2513">
        <v>0</v>
      </c>
      <c r="R2513">
        <v>0</v>
      </c>
      <c r="S2513">
        <v>3.54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3.54</v>
      </c>
      <c r="AB2513">
        <v>2</v>
      </c>
      <c r="AC2513" t="s">
        <v>105</v>
      </c>
      <c r="AD2513" t="s">
        <v>46</v>
      </c>
      <c r="AE2513" t="s">
        <v>131</v>
      </c>
      <c r="AF2513" t="s">
        <v>147</v>
      </c>
    </row>
    <row r="2514" spans="1:32">
      <c r="A2514" t="s">
        <v>150</v>
      </c>
      <c r="B2514" t="s">
        <v>42</v>
      </c>
      <c r="C2514" t="s">
        <v>43</v>
      </c>
      <c r="D2514" s="4">
        <v>41488</v>
      </c>
      <c r="E2514" t="s">
        <v>147</v>
      </c>
      <c r="F2514" t="s">
        <v>106</v>
      </c>
      <c r="G2514" t="s">
        <v>127</v>
      </c>
      <c r="H2514" t="s">
        <v>44</v>
      </c>
      <c r="I2514" t="s">
        <v>58</v>
      </c>
      <c r="J2514" t="s">
        <v>48</v>
      </c>
      <c r="K2514">
        <v>146</v>
      </c>
      <c r="L2514">
        <v>175000</v>
      </c>
      <c r="M2514" t="s">
        <v>49</v>
      </c>
      <c r="N2514">
        <v>0</v>
      </c>
      <c r="O2514">
        <v>0</v>
      </c>
      <c r="P2514">
        <v>0</v>
      </c>
      <c r="Q2514">
        <v>0</v>
      </c>
      <c r="R2514">
        <v>0</v>
      </c>
      <c r="S2514">
        <v>5.05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2.73</v>
      </c>
      <c r="AB2514">
        <v>2</v>
      </c>
      <c r="AC2514" t="s">
        <v>107</v>
      </c>
      <c r="AD2514" t="s">
        <v>128</v>
      </c>
      <c r="AE2514" t="s">
        <v>59</v>
      </c>
      <c r="AF2514" t="s">
        <v>147</v>
      </c>
    </row>
    <row r="2515" spans="1:32">
      <c r="A2515" t="s">
        <v>150</v>
      </c>
      <c r="B2515" t="s">
        <v>42</v>
      </c>
      <c r="C2515" t="s">
        <v>43</v>
      </c>
      <c r="D2515" s="4">
        <v>41488</v>
      </c>
      <c r="E2515" t="s">
        <v>147</v>
      </c>
      <c r="F2515" t="s">
        <v>106</v>
      </c>
      <c r="G2515" t="s">
        <v>127</v>
      </c>
      <c r="H2515" t="s">
        <v>44</v>
      </c>
      <c r="I2515" t="s">
        <v>60</v>
      </c>
      <c r="J2515" t="s">
        <v>48</v>
      </c>
      <c r="K2515">
        <v>146</v>
      </c>
      <c r="L2515">
        <v>175000</v>
      </c>
      <c r="M2515" t="s">
        <v>49</v>
      </c>
      <c r="N2515">
        <v>0</v>
      </c>
      <c r="O2515">
        <v>0</v>
      </c>
      <c r="P2515">
        <v>0</v>
      </c>
      <c r="Q2515">
        <v>0</v>
      </c>
      <c r="R2515">
        <v>0</v>
      </c>
      <c r="S2515">
        <v>4.79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2.5499999999999998</v>
      </c>
      <c r="AB2515">
        <v>2</v>
      </c>
      <c r="AC2515" t="s">
        <v>107</v>
      </c>
      <c r="AD2515" t="s">
        <v>128</v>
      </c>
      <c r="AE2515" t="s">
        <v>61</v>
      </c>
      <c r="AF2515" t="s">
        <v>147</v>
      </c>
    </row>
    <row r="2516" spans="1:32">
      <c r="A2516" t="s">
        <v>150</v>
      </c>
      <c r="B2516" t="s">
        <v>42</v>
      </c>
      <c r="C2516" t="s">
        <v>43</v>
      </c>
      <c r="D2516" s="4">
        <v>41488</v>
      </c>
      <c r="E2516" t="s">
        <v>147</v>
      </c>
      <c r="F2516" t="s">
        <v>106</v>
      </c>
      <c r="G2516" t="s">
        <v>127</v>
      </c>
      <c r="H2516" t="s">
        <v>44</v>
      </c>
      <c r="I2516" t="s">
        <v>64</v>
      </c>
      <c r="J2516" t="s">
        <v>48</v>
      </c>
      <c r="K2516">
        <v>146</v>
      </c>
      <c r="L2516">
        <v>175000</v>
      </c>
      <c r="M2516" t="s">
        <v>49</v>
      </c>
      <c r="N2516">
        <v>0</v>
      </c>
      <c r="O2516">
        <v>0</v>
      </c>
      <c r="P2516">
        <v>0</v>
      </c>
      <c r="Q2516">
        <v>0</v>
      </c>
      <c r="R2516">
        <v>0</v>
      </c>
      <c r="S2516">
        <v>4.72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2.4900000000000002</v>
      </c>
      <c r="AB2516">
        <v>2</v>
      </c>
      <c r="AC2516" t="s">
        <v>107</v>
      </c>
      <c r="AD2516" t="s">
        <v>128</v>
      </c>
      <c r="AE2516" t="s">
        <v>65</v>
      </c>
      <c r="AF2516" t="s">
        <v>147</v>
      </c>
    </row>
    <row r="2517" spans="1:32">
      <c r="A2517" t="s">
        <v>150</v>
      </c>
      <c r="B2517" t="s">
        <v>42</v>
      </c>
      <c r="C2517" t="s">
        <v>43</v>
      </c>
      <c r="D2517" s="4">
        <v>41488</v>
      </c>
      <c r="E2517" t="s">
        <v>147</v>
      </c>
      <c r="F2517" t="s">
        <v>106</v>
      </c>
      <c r="G2517" t="s">
        <v>127</v>
      </c>
      <c r="H2517" t="s">
        <v>44</v>
      </c>
      <c r="I2517" t="s">
        <v>66</v>
      </c>
      <c r="J2517" t="s">
        <v>48</v>
      </c>
      <c r="K2517">
        <v>146</v>
      </c>
      <c r="L2517">
        <v>175000</v>
      </c>
      <c r="M2517" t="s">
        <v>49</v>
      </c>
      <c r="N2517">
        <v>0</v>
      </c>
      <c r="O2517">
        <v>0</v>
      </c>
      <c r="P2517">
        <v>0</v>
      </c>
      <c r="Q2517">
        <v>0</v>
      </c>
      <c r="R2517">
        <v>0</v>
      </c>
      <c r="S2517">
        <v>4.75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2.4900000000000002</v>
      </c>
      <c r="AB2517">
        <v>2</v>
      </c>
      <c r="AC2517" t="s">
        <v>107</v>
      </c>
      <c r="AD2517" t="s">
        <v>128</v>
      </c>
      <c r="AE2517" t="s">
        <v>67</v>
      </c>
      <c r="AF2517" t="s">
        <v>147</v>
      </c>
    </row>
    <row r="2518" spans="1:32">
      <c r="A2518" t="s">
        <v>150</v>
      </c>
      <c r="B2518" t="s">
        <v>42</v>
      </c>
      <c r="C2518" t="s">
        <v>43</v>
      </c>
      <c r="D2518" s="4">
        <v>41488</v>
      </c>
      <c r="E2518" t="s">
        <v>147</v>
      </c>
      <c r="F2518" t="s">
        <v>106</v>
      </c>
      <c r="G2518" t="s">
        <v>127</v>
      </c>
      <c r="H2518" t="s">
        <v>44</v>
      </c>
      <c r="I2518" t="s">
        <v>68</v>
      </c>
      <c r="J2518" t="s">
        <v>48</v>
      </c>
      <c r="K2518">
        <v>146</v>
      </c>
      <c r="L2518">
        <v>175000</v>
      </c>
      <c r="M2518" t="s">
        <v>49</v>
      </c>
      <c r="N2518">
        <v>0</v>
      </c>
      <c r="O2518">
        <v>0</v>
      </c>
      <c r="P2518">
        <v>0</v>
      </c>
      <c r="Q2518">
        <v>0</v>
      </c>
      <c r="R2518">
        <v>0</v>
      </c>
      <c r="S2518">
        <v>4.24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2.48</v>
      </c>
      <c r="AB2518">
        <v>2</v>
      </c>
      <c r="AC2518" t="s">
        <v>107</v>
      </c>
      <c r="AD2518" t="s">
        <v>128</v>
      </c>
      <c r="AE2518" t="s">
        <v>69</v>
      </c>
      <c r="AF2518" t="s">
        <v>147</v>
      </c>
    </row>
    <row r="2519" spans="1:32">
      <c r="A2519" t="s">
        <v>150</v>
      </c>
      <c r="B2519" t="s">
        <v>42</v>
      </c>
      <c r="C2519" t="s">
        <v>43</v>
      </c>
      <c r="D2519" s="4">
        <v>41488</v>
      </c>
      <c r="E2519" t="s">
        <v>147</v>
      </c>
      <c r="F2519" t="s">
        <v>106</v>
      </c>
      <c r="G2519" t="s">
        <v>127</v>
      </c>
      <c r="H2519" t="s">
        <v>44</v>
      </c>
      <c r="I2519" t="s">
        <v>74</v>
      </c>
      <c r="J2519" t="s">
        <v>48</v>
      </c>
      <c r="K2519">
        <v>146</v>
      </c>
      <c r="L2519">
        <v>175000</v>
      </c>
      <c r="M2519" t="s">
        <v>49</v>
      </c>
      <c r="N2519">
        <v>0</v>
      </c>
      <c r="O2519">
        <v>0</v>
      </c>
      <c r="P2519">
        <v>0</v>
      </c>
      <c r="Q2519">
        <v>0</v>
      </c>
      <c r="R2519">
        <v>0</v>
      </c>
      <c r="S2519">
        <v>4.5599999999999996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2.48</v>
      </c>
      <c r="AB2519">
        <v>2</v>
      </c>
      <c r="AC2519" t="s">
        <v>107</v>
      </c>
      <c r="AD2519" t="s">
        <v>128</v>
      </c>
      <c r="AE2519" t="s">
        <v>75</v>
      </c>
      <c r="AF2519" t="s">
        <v>147</v>
      </c>
    </row>
    <row r="2520" spans="1:32">
      <c r="A2520" t="s">
        <v>150</v>
      </c>
      <c r="B2520" t="s">
        <v>42</v>
      </c>
      <c r="C2520" t="s">
        <v>43</v>
      </c>
      <c r="D2520" s="4">
        <v>41488</v>
      </c>
      <c r="E2520" t="s">
        <v>147</v>
      </c>
      <c r="F2520" t="s">
        <v>106</v>
      </c>
      <c r="G2520" t="s">
        <v>127</v>
      </c>
      <c r="H2520" t="s">
        <v>44</v>
      </c>
      <c r="I2520" t="s">
        <v>76</v>
      </c>
      <c r="J2520" t="s">
        <v>48</v>
      </c>
      <c r="K2520">
        <v>146</v>
      </c>
      <c r="L2520">
        <v>175000</v>
      </c>
      <c r="M2520" t="s">
        <v>49</v>
      </c>
      <c r="N2520">
        <v>0</v>
      </c>
      <c r="O2520">
        <v>0</v>
      </c>
      <c r="P2520">
        <v>0</v>
      </c>
      <c r="Q2520">
        <v>0</v>
      </c>
      <c r="R2520">
        <v>0</v>
      </c>
      <c r="S2520">
        <v>4.51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2.5299999999999998</v>
      </c>
      <c r="AB2520">
        <v>2</v>
      </c>
      <c r="AC2520" t="s">
        <v>107</v>
      </c>
      <c r="AD2520" t="s">
        <v>128</v>
      </c>
      <c r="AE2520" t="s">
        <v>77</v>
      </c>
      <c r="AF2520" t="s">
        <v>147</v>
      </c>
    </row>
    <row r="2521" spans="1:32">
      <c r="A2521" t="s">
        <v>150</v>
      </c>
      <c r="B2521" t="s">
        <v>42</v>
      </c>
      <c r="C2521" t="s">
        <v>43</v>
      </c>
      <c r="D2521" s="4">
        <v>41488</v>
      </c>
      <c r="E2521" t="s">
        <v>147</v>
      </c>
      <c r="F2521" t="s">
        <v>106</v>
      </c>
      <c r="G2521" t="s">
        <v>127</v>
      </c>
      <c r="H2521" t="s">
        <v>44</v>
      </c>
      <c r="I2521" t="s">
        <v>78</v>
      </c>
      <c r="J2521" t="s">
        <v>48</v>
      </c>
      <c r="K2521">
        <v>146</v>
      </c>
      <c r="L2521">
        <v>175000</v>
      </c>
      <c r="M2521" t="s">
        <v>49</v>
      </c>
      <c r="N2521">
        <v>0</v>
      </c>
      <c r="O2521">
        <v>0</v>
      </c>
      <c r="P2521">
        <v>0</v>
      </c>
      <c r="Q2521">
        <v>0</v>
      </c>
      <c r="R2521">
        <v>0</v>
      </c>
      <c r="S2521">
        <v>3.8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2.14</v>
      </c>
      <c r="AB2521">
        <v>2</v>
      </c>
      <c r="AC2521" t="s">
        <v>107</v>
      </c>
      <c r="AD2521" t="s">
        <v>128</v>
      </c>
      <c r="AE2521" t="s">
        <v>79</v>
      </c>
      <c r="AF2521" t="s">
        <v>147</v>
      </c>
    </row>
    <row r="2522" spans="1:32">
      <c r="A2522" t="s">
        <v>150</v>
      </c>
      <c r="B2522" t="s">
        <v>42</v>
      </c>
      <c r="C2522" t="s">
        <v>43</v>
      </c>
      <c r="D2522" s="4">
        <v>41488</v>
      </c>
      <c r="E2522" t="s">
        <v>147</v>
      </c>
      <c r="F2522" t="s">
        <v>106</v>
      </c>
      <c r="G2522" t="s">
        <v>127</v>
      </c>
      <c r="H2522" t="s">
        <v>44</v>
      </c>
      <c r="I2522" t="s">
        <v>80</v>
      </c>
      <c r="J2522" t="s">
        <v>48</v>
      </c>
      <c r="K2522">
        <v>146</v>
      </c>
      <c r="L2522">
        <v>175000</v>
      </c>
      <c r="M2522" t="s">
        <v>49</v>
      </c>
      <c r="N2522">
        <v>0</v>
      </c>
      <c r="O2522">
        <v>0</v>
      </c>
      <c r="P2522">
        <v>0</v>
      </c>
      <c r="Q2522">
        <v>0</v>
      </c>
      <c r="R2522">
        <v>0</v>
      </c>
      <c r="S2522">
        <v>4.99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2.86</v>
      </c>
      <c r="AB2522">
        <v>2</v>
      </c>
      <c r="AC2522" t="s">
        <v>107</v>
      </c>
      <c r="AD2522" t="s">
        <v>128</v>
      </c>
      <c r="AE2522" t="s">
        <v>81</v>
      </c>
      <c r="AF2522" t="s">
        <v>147</v>
      </c>
    </row>
    <row r="2523" spans="1:32">
      <c r="A2523" t="s">
        <v>150</v>
      </c>
      <c r="B2523" t="s">
        <v>42</v>
      </c>
      <c r="C2523" t="s">
        <v>43</v>
      </c>
      <c r="D2523" s="4">
        <v>41537</v>
      </c>
      <c r="E2523" t="s">
        <v>147</v>
      </c>
      <c r="F2523" t="s">
        <v>106</v>
      </c>
      <c r="G2523" t="s">
        <v>127</v>
      </c>
      <c r="H2523" t="s">
        <v>44</v>
      </c>
      <c r="I2523" t="s">
        <v>130</v>
      </c>
      <c r="J2523" t="s">
        <v>48</v>
      </c>
      <c r="K2523">
        <v>146</v>
      </c>
      <c r="L2523">
        <v>175000</v>
      </c>
      <c r="M2523" t="s">
        <v>49</v>
      </c>
      <c r="N2523">
        <v>0</v>
      </c>
      <c r="O2523">
        <v>0</v>
      </c>
      <c r="P2523">
        <v>0</v>
      </c>
      <c r="Q2523">
        <v>0</v>
      </c>
      <c r="R2523">
        <v>0</v>
      </c>
      <c r="S2523">
        <v>4.71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2.5</v>
      </c>
      <c r="AB2523">
        <v>2</v>
      </c>
      <c r="AC2523" t="s">
        <v>107</v>
      </c>
      <c r="AD2523" t="s">
        <v>128</v>
      </c>
      <c r="AE2523" t="s">
        <v>131</v>
      </c>
      <c r="AF2523" t="s">
        <v>147</v>
      </c>
    </row>
    <row r="2524" spans="1:32">
      <c r="A2524" t="s">
        <v>150</v>
      </c>
      <c r="B2524" t="s">
        <v>42</v>
      </c>
      <c r="C2524" t="s">
        <v>43</v>
      </c>
      <c r="D2524" s="4">
        <v>41537</v>
      </c>
      <c r="E2524" t="s">
        <v>147</v>
      </c>
      <c r="F2524" t="s">
        <v>106</v>
      </c>
      <c r="G2524" t="s">
        <v>46</v>
      </c>
      <c r="H2524" t="s">
        <v>44</v>
      </c>
      <c r="I2524" t="s">
        <v>130</v>
      </c>
      <c r="J2524" t="s">
        <v>48</v>
      </c>
      <c r="K2524">
        <v>146</v>
      </c>
      <c r="L2524">
        <v>175000</v>
      </c>
      <c r="M2524" t="s">
        <v>49</v>
      </c>
      <c r="N2524">
        <v>0</v>
      </c>
      <c r="O2524">
        <v>0</v>
      </c>
      <c r="P2524">
        <v>0</v>
      </c>
      <c r="Q2524">
        <v>0</v>
      </c>
      <c r="R2524">
        <v>0</v>
      </c>
      <c r="S2524">
        <v>2.4900000000000002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2.4900000000000002</v>
      </c>
      <c r="AB2524">
        <v>2</v>
      </c>
      <c r="AC2524" t="s">
        <v>107</v>
      </c>
      <c r="AD2524" t="s">
        <v>46</v>
      </c>
      <c r="AE2524" t="s">
        <v>131</v>
      </c>
      <c r="AF2524" t="s">
        <v>147</v>
      </c>
    </row>
    <row r="2525" spans="1:32">
      <c r="A2525" t="s">
        <v>150</v>
      </c>
      <c r="B2525" t="s">
        <v>42</v>
      </c>
      <c r="C2525" t="s">
        <v>43</v>
      </c>
      <c r="D2525" s="4">
        <v>41488</v>
      </c>
      <c r="E2525" t="s">
        <v>147</v>
      </c>
      <c r="F2525" t="s">
        <v>108</v>
      </c>
      <c r="G2525" t="s">
        <v>127</v>
      </c>
      <c r="H2525" t="s">
        <v>44</v>
      </c>
      <c r="I2525" t="s">
        <v>58</v>
      </c>
      <c r="J2525" t="s">
        <v>48</v>
      </c>
      <c r="K2525">
        <v>43.7</v>
      </c>
      <c r="L2525">
        <v>10000</v>
      </c>
      <c r="M2525" t="s">
        <v>49</v>
      </c>
      <c r="N2525">
        <v>0</v>
      </c>
      <c r="O2525">
        <v>0</v>
      </c>
      <c r="P2525">
        <v>0</v>
      </c>
      <c r="Q2525">
        <v>0</v>
      </c>
      <c r="R2525">
        <v>0</v>
      </c>
      <c r="S2525">
        <v>2.4500000000000002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0.76800000000000002</v>
      </c>
      <c r="AB2525">
        <v>2</v>
      </c>
      <c r="AC2525" t="s">
        <v>109</v>
      </c>
      <c r="AD2525" t="s">
        <v>128</v>
      </c>
      <c r="AE2525" t="s">
        <v>59</v>
      </c>
      <c r="AF2525" t="s">
        <v>147</v>
      </c>
    </row>
    <row r="2526" spans="1:32">
      <c r="A2526" t="s">
        <v>150</v>
      </c>
      <c r="B2526" t="s">
        <v>42</v>
      </c>
      <c r="C2526" t="s">
        <v>43</v>
      </c>
      <c r="D2526" s="4">
        <v>41488</v>
      </c>
      <c r="E2526" t="s">
        <v>147</v>
      </c>
      <c r="F2526" t="s">
        <v>108</v>
      </c>
      <c r="G2526" t="s">
        <v>127</v>
      </c>
      <c r="H2526" t="s">
        <v>44</v>
      </c>
      <c r="I2526" t="s">
        <v>60</v>
      </c>
      <c r="J2526" t="s">
        <v>48</v>
      </c>
      <c r="K2526">
        <v>43.7</v>
      </c>
      <c r="L2526">
        <v>10000</v>
      </c>
      <c r="M2526" t="s">
        <v>49</v>
      </c>
      <c r="N2526">
        <v>0</v>
      </c>
      <c r="O2526">
        <v>0</v>
      </c>
      <c r="P2526">
        <v>0</v>
      </c>
      <c r="Q2526">
        <v>0</v>
      </c>
      <c r="R2526">
        <v>0</v>
      </c>
      <c r="S2526">
        <v>2.38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0.73</v>
      </c>
      <c r="AB2526">
        <v>2</v>
      </c>
      <c r="AC2526" t="s">
        <v>109</v>
      </c>
      <c r="AD2526" t="s">
        <v>128</v>
      </c>
      <c r="AE2526" t="s">
        <v>61</v>
      </c>
      <c r="AF2526" t="s">
        <v>147</v>
      </c>
    </row>
    <row r="2527" spans="1:32">
      <c r="A2527" t="s">
        <v>150</v>
      </c>
      <c r="B2527" t="s">
        <v>42</v>
      </c>
      <c r="C2527" t="s">
        <v>43</v>
      </c>
      <c r="D2527" s="4">
        <v>41488</v>
      </c>
      <c r="E2527" t="s">
        <v>147</v>
      </c>
      <c r="F2527" t="s">
        <v>108</v>
      </c>
      <c r="G2527" t="s">
        <v>127</v>
      </c>
      <c r="H2527" t="s">
        <v>44</v>
      </c>
      <c r="I2527" t="s">
        <v>64</v>
      </c>
      <c r="J2527" t="s">
        <v>48</v>
      </c>
      <c r="K2527">
        <v>43.7</v>
      </c>
      <c r="L2527">
        <v>10000</v>
      </c>
      <c r="M2527" t="s">
        <v>49</v>
      </c>
      <c r="N2527">
        <v>0</v>
      </c>
      <c r="O2527">
        <v>0</v>
      </c>
      <c r="P2527">
        <v>0</v>
      </c>
      <c r="Q2527">
        <v>0</v>
      </c>
      <c r="R2527">
        <v>0</v>
      </c>
      <c r="S2527">
        <v>2.35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0.71699999999999997</v>
      </c>
      <c r="AB2527">
        <v>2</v>
      </c>
      <c r="AC2527" t="s">
        <v>109</v>
      </c>
      <c r="AD2527" t="s">
        <v>128</v>
      </c>
      <c r="AE2527" t="s">
        <v>65</v>
      </c>
      <c r="AF2527" t="s">
        <v>147</v>
      </c>
    </row>
    <row r="2528" spans="1:32">
      <c r="A2528" t="s">
        <v>150</v>
      </c>
      <c r="B2528" t="s">
        <v>42</v>
      </c>
      <c r="C2528" t="s">
        <v>43</v>
      </c>
      <c r="D2528" s="4">
        <v>41488</v>
      </c>
      <c r="E2528" t="s">
        <v>147</v>
      </c>
      <c r="F2528" t="s">
        <v>108</v>
      </c>
      <c r="G2528" t="s">
        <v>127</v>
      </c>
      <c r="H2528" t="s">
        <v>44</v>
      </c>
      <c r="I2528" t="s">
        <v>66</v>
      </c>
      <c r="J2528" t="s">
        <v>48</v>
      </c>
      <c r="K2528">
        <v>43.7</v>
      </c>
      <c r="L2528">
        <v>10000</v>
      </c>
      <c r="M2528" t="s">
        <v>49</v>
      </c>
      <c r="N2528">
        <v>0</v>
      </c>
      <c r="O2528">
        <v>0</v>
      </c>
      <c r="P2528">
        <v>0</v>
      </c>
      <c r="Q2528">
        <v>0</v>
      </c>
      <c r="R2528">
        <v>0</v>
      </c>
      <c r="S2528">
        <v>2.36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0.71699999999999997</v>
      </c>
      <c r="AB2528">
        <v>2</v>
      </c>
      <c r="AC2528" t="s">
        <v>109</v>
      </c>
      <c r="AD2528" t="s">
        <v>128</v>
      </c>
      <c r="AE2528" t="s">
        <v>67</v>
      </c>
      <c r="AF2528" t="s">
        <v>147</v>
      </c>
    </row>
    <row r="2529" spans="1:32">
      <c r="A2529" t="s">
        <v>150</v>
      </c>
      <c r="B2529" t="s">
        <v>42</v>
      </c>
      <c r="C2529" t="s">
        <v>43</v>
      </c>
      <c r="D2529" s="4">
        <v>41488</v>
      </c>
      <c r="E2529" t="s">
        <v>147</v>
      </c>
      <c r="F2529" t="s">
        <v>108</v>
      </c>
      <c r="G2529" t="s">
        <v>127</v>
      </c>
      <c r="H2529" t="s">
        <v>44</v>
      </c>
      <c r="I2529" t="s">
        <v>68</v>
      </c>
      <c r="J2529" t="s">
        <v>48</v>
      </c>
      <c r="K2529">
        <v>43.7</v>
      </c>
      <c r="L2529">
        <v>10000</v>
      </c>
      <c r="M2529" t="s">
        <v>49</v>
      </c>
      <c r="N2529">
        <v>0</v>
      </c>
      <c r="O2529">
        <v>0</v>
      </c>
      <c r="P2529">
        <v>0</v>
      </c>
      <c r="Q2529">
        <v>0</v>
      </c>
      <c r="R2529">
        <v>0</v>
      </c>
      <c r="S2529">
        <v>2.11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0.71399999999999997</v>
      </c>
      <c r="AB2529">
        <v>2</v>
      </c>
      <c r="AC2529" t="s">
        <v>109</v>
      </c>
      <c r="AD2529" t="s">
        <v>128</v>
      </c>
      <c r="AE2529" t="s">
        <v>69</v>
      </c>
      <c r="AF2529" t="s">
        <v>147</v>
      </c>
    </row>
    <row r="2530" spans="1:32">
      <c r="A2530" t="s">
        <v>150</v>
      </c>
      <c r="B2530" t="s">
        <v>42</v>
      </c>
      <c r="C2530" t="s">
        <v>43</v>
      </c>
      <c r="D2530" s="4">
        <v>41488</v>
      </c>
      <c r="E2530" t="s">
        <v>147</v>
      </c>
      <c r="F2530" t="s">
        <v>108</v>
      </c>
      <c r="G2530" t="s">
        <v>127</v>
      </c>
      <c r="H2530" t="s">
        <v>44</v>
      </c>
      <c r="I2530" t="s">
        <v>74</v>
      </c>
      <c r="J2530" t="s">
        <v>48</v>
      </c>
      <c r="K2530">
        <v>43.7</v>
      </c>
      <c r="L2530">
        <v>10000</v>
      </c>
      <c r="M2530" t="s">
        <v>49</v>
      </c>
      <c r="N2530">
        <v>0</v>
      </c>
      <c r="O2530">
        <v>0</v>
      </c>
      <c r="P2530">
        <v>0</v>
      </c>
      <c r="Q2530">
        <v>0</v>
      </c>
      <c r="R2530">
        <v>0</v>
      </c>
      <c r="S2530">
        <v>2.29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0.71599999999999997</v>
      </c>
      <c r="AB2530">
        <v>2</v>
      </c>
      <c r="AC2530" t="s">
        <v>109</v>
      </c>
      <c r="AD2530" t="s">
        <v>128</v>
      </c>
      <c r="AE2530" t="s">
        <v>75</v>
      </c>
      <c r="AF2530" t="s">
        <v>147</v>
      </c>
    </row>
    <row r="2531" spans="1:32">
      <c r="A2531" t="s">
        <v>150</v>
      </c>
      <c r="B2531" t="s">
        <v>42</v>
      </c>
      <c r="C2531" t="s">
        <v>43</v>
      </c>
      <c r="D2531" s="4">
        <v>41488</v>
      </c>
      <c r="E2531" t="s">
        <v>147</v>
      </c>
      <c r="F2531" t="s">
        <v>108</v>
      </c>
      <c r="G2531" t="s">
        <v>127</v>
      </c>
      <c r="H2531" t="s">
        <v>44</v>
      </c>
      <c r="I2531" t="s">
        <v>76</v>
      </c>
      <c r="J2531" t="s">
        <v>48</v>
      </c>
      <c r="K2531">
        <v>43.7</v>
      </c>
      <c r="L2531">
        <v>10000</v>
      </c>
      <c r="M2531" t="s">
        <v>49</v>
      </c>
      <c r="N2531">
        <v>0</v>
      </c>
      <c r="O2531">
        <v>0</v>
      </c>
      <c r="P2531">
        <v>0</v>
      </c>
      <c r="Q2531">
        <v>0</v>
      </c>
      <c r="R2531">
        <v>0</v>
      </c>
      <c r="S2531">
        <v>2.17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0.72299999999999998</v>
      </c>
      <c r="AB2531">
        <v>2</v>
      </c>
      <c r="AC2531" t="s">
        <v>109</v>
      </c>
      <c r="AD2531" t="s">
        <v>128</v>
      </c>
      <c r="AE2531" t="s">
        <v>77</v>
      </c>
      <c r="AF2531" t="s">
        <v>147</v>
      </c>
    </row>
    <row r="2532" spans="1:32">
      <c r="A2532" t="s">
        <v>150</v>
      </c>
      <c r="B2532" t="s">
        <v>42</v>
      </c>
      <c r="C2532" t="s">
        <v>43</v>
      </c>
      <c r="D2532" s="4">
        <v>41488</v>
      </c>
      <c r="E2532" t="s">
        <v>147</v>
      </c>
      <c r="F2532" t="s">
        <v>108</v>
      </c>
      <c r="G2532" t="s">
        <v>127</v>
      </c>
      <c r="H2532" t="s">
        <v>44</v>
      </c>
      <c r="I2532" t="s">
        <v>78</v>
      </c>
      <c r="J2532" t="s">
        <v>48</v>
      </c>
      <c r="K2532">
        <v>43.7</v>
      </c>
      <c r="L2532">
        <v>10000</v>
      </c>
      <c r="M2532" t="s">
        <v>49</v>
      </c>
      <c r="N2532">
        <v>0</v>
      </c>
      <c r="O2532">
        <v>0</v>
      </c>
      <c r="P2532">
        <v>0</v>
      </c>
      <c r="Q2532">
        <v>0</v>
      </c>
      <c r="R2532">
        <v>0</v>
      </c>
      <c r="S2532">
        <v>1.98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0.64400000000000002</v>
      </c>
      <c r="AB2532">
        <v>2</v>
      </c>
      <c r="AC2532" t="s">
        <v>109</v>
      </c>
      <c r="AD2532" t="s">
        <v>128</v>
      </c>
      <c r="AE2532" t="s">
        <v>79</v>
      </c>
      <c r="AF2532" t="s">
        <v>147</v>
      </c>
    </row>
    <row r="2533" spans="1:32">
      <c r="A2533" t="s">
        <v>150</v>
      </c>
      <c r="B2533" t="s">
        <v>42</v>
      </c>
      <c r="C2533" t="s">
        <v>43</v>
      </c>
      <c r="D2533" s="4">
        <v>41488</v>
      </c>
      <c r="E2533" t="s">
        <v>147</v>
      </c>
      <c r="F2533" t="s">
        <v>108</v>
      </c>
      <c r="G2533" t="s">
        <v>127</v>
      </c>
      <c r="H2533" t="s">
        <v>44</v>
      </c>
      <c r="I2533" t="s">
        <v>80</v>
      </c>
      <c r="J2533" t="s">
        <v>48</v>
      </c>
      <c r="K2533">
        <v>43.7</v>
      </c>
      <c r="L2533">
        <v>10000</v>
      </c>
      <c r="M2533" t="s">
        <v>49</v>
      </c>
      <c r="N2533">
        <v>0</v>
      </c>
      <c r="O2533">
        <v>0</v>
      </c>
      <c r="P2533">
        <v>0</v>
      </c>
      <c r="Q2533">
        <v>0</v>
      </c>
      <c r="R2533">
        <v>0</v>
      </c>
      <c r="S2533">
        <v>2.36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0.79200000000000004</v>
      </c>
      <c r="AB2533">
        <v>2</v>
      </c>
      <c r="AC2533" t="s">
        <v>109</v>
      </c>
      <c r="AD2533" t="s">
        <v>128</v>
      </c>
      <c r="AE2533" t="s">
        <v>81</v>
      </c>
      <c r="AF2533" t="s">
        <v>147</v>
      </c>
    </row>
    <row r="2534" spans="1:32">
      <c r="A2534" t="s">
        <v>150</v>
      </c>
      <c r="B2534" t="s">
        <v>42</v>
      </c>
      <c r="C2534" t="s">
        <v>43</v>
      </c>
      <c r="D2534" s="4">
        <v>41537</v>
      </c>
      <c r="E2534" t="s">
        <v>147</v>
      </c>
      <c r="F2534" t="s">
        <v>108</v>
      </c>
      <c r="G2534" t="s">
        <v>127</v>
      </c>
      <c r="H2534" t="s">
        <v>44</v>
      </c>
      <c r="I2534" t="s">
        <v>130</v>
      </c>
      <c r="J2534" t="s">
        <v>48</v>
      </c>
      <c r="K2534">
        <v>43.7</v>
      </c>
      <c r="L2534">
        <v>10000</v>
      </c>
      <c r="M2534" t="s">
        <v>49</v>
      </c>
      <c r="N2534">
        <v>0</v>
      </c>
      <c r="O2534">
        <v>0</v>
      </c>
      <c r="P2534">
        <v>0</v>
      </c>
      <c r="Q2534">
        <v>0</v>
      </c>
      <c r="R2534">
        <v>0</v>
      </c>
      <c r="S2534">
        <v>2.2999999999999998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0.71699999999999997</v>
      </c>
      <c r="AB2534">
        <v>2</v>
      </c>
      <c r="AC2534" t="s">
        <v>109</v>
      </c>
      <c r="AD2534" t="s">
        <v>128</v>
      </c>
      <c r="AE2534" t="s">
        <v>131</v>
      </c>
      <c r="AF2534" t="s">
        <v>147</v>
      </c>
    </row>
    <row r="2535" spans="1:32">
      <c r="A2535" t="s">
        <v>150</v>
      </c>
      <c r="B2535" t="s">
        <v>42</v>
      </c>
      <c r="C2535" t="s">
        <v>43</v>
      </c>
      <c r="D2535" s="4">
        <v>41537</v>
      </c>
      <c r="E2535" t="s">
        <v>147</v>
      </c>
      <c r="F2535" t="s">
        <v>108</v>
      </c>
      <c r="G2535" t="s">
        <v>46</v>
      </c>
      <c r="H2535" t="s">
        <v>44</v>
      </c>
      <c r="I2535" t="s">
        <v>130</v>
      </c>
      <c r="J2535" t="s">
        <v>48</v>
      </c>
      <c r="K2535">
        <v>43.7</v>
      </c>
      <c r="L2535">
        <v>10000</v>
      </c>
      <c r="M2535" t="s">
        <v>49</v>
      </c>
      <c r="N2535">
        <v>0</v>
      </c>
      <c r="O2535">
        <v>0</v>
      </c>
      <c r="P2535">
        <v>0</v>
      </c>
      <c r="Q2535">
        <v>0</v>
      </c>
      <c r="R2535">
        <v>0</v>
      </c>
      <c r="S2535">
        <v>0.71299999999999997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0.71299999999999997</v>
      </c>
      <c r="AB2535">
        <v>2</v>
      </c>
      <c r="AC2535" t="s">
        <v>109</v>
      </c>
      <c r="AD2535" t="s">
        <v>46</v>
      </c>
      <c r="AE2535" t="s">
        <v>131</v>
      </c>
      <c r="AF2535" t="s">
        <v>147</v>
      </c>
    </row>
    <row r="2536" spans="1:32">
      <c r="A2536" t="s">
        <v>150</v>
      </c>
      <c r="B2536" t="s">
        <v>42</v>
      </c>
      <c r="C2536" t="s">
        <v>43</v>
      </c>
      <c r="D2536" s="4">
        <v>41488</v>
      </c>
      <c r="E2536" t="s">
        <v>147</v>
      </c>
      <c r="F2536" t="s">
        <v>110</v>
      </c>
      <c r="G2536" t="s">
        <v>127</v>
      </c>
      <c r="H2536" t="s">
        <v>44</v>
      </c>
      <c r="I2536" t="s">
        <v>58</v>
      </c>
      <c r="J2536" t="s">
        <v>48</v>
      </c>
      <c r="K2536">
        <v>87.5</v>
      </c>
      <c r="L2536">
        <v>4000</v>
      </c>
      <c r="M2536" t="s">
        <v>49</v>
      </c>
      <c r="N2536">
        <v>0</v>
      </c>
      <c r="O2536">
        <v>0</v>
      </c>
      <c r="P2536">
        <v>0</v>
      </c>
      <c r="Q2536">
        <v>0</v>
      </c>
      <c r="R2536">
        <v>0</v>
      </c>
      <c r="S2536">
        <v>3.63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1.72</v>
      </c>
      <c r="AB2536">
        <v>2</v>
      </c>
      <c r="AC2536" t="s">
        <v>111</v>
      </c>
      <c r="AD2536" t="s">
        <v>128</v>
      </c>
      <c r="AE2536" t="s">
        <v>59</v>
      </c>
      <c r="AF2536" t="s">
        <v>147</v>
      </c>
    </row>
    <row r="2537" spans="1:32">
      <c r="A2537" t="s">
        <v>150</v>
      </c>
      <c r="B2537" t="s">
        <v>42</v>
      </c>
      <c r="C2537" t="s">
        <v>43</v>
      </c>
      <c r="D2537" s="4">
        <v>41488</v>
      </c>
      <c r="E2537" t="s">
        <v>147</v>
      </c>
      <c r="F2537" t="s">
        <v>110</v>
      </c>
      <c r="G2537" t="s">
        <v>127</v>
      </c>
      <c r="H2537" t="s">
        <v>44</v>
      </c>
      <c r="I2537" t="s">
        <v>60</v>
      </c>
      <c r="J2537" t="s">
        <v>48</v>
      </c>
      <c r="K2537">
        <v>87.5</v>
      </c>
      <c r="L2537">
        <v>4000</v>
      </c>
      <c r="M2537" t="s">
        <v>49</v>
      </c>
      <c r="N2537">
        <v>0</v>
      </c>
      <c r="O2537">
        <v>0</v>
      </c>
      <c r="P2537">
        <v>0</v>
      </c>
      <c r="Q2537">
        <v>0</v>
      </c>
      <c r="R2537">
        <v>0</v>
      </c>
      <c r="S2537">
        <v>3.45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1.6</v>
      </c>
      <c r="AB2537">
        <v>2</v>
      </c>
      <c r="AC2537" t="s">
        <v>111</v>
      </c>
      <c r="AD2537" t="s">
        <v>128</v>
      </c>
      <c r="AE2537" t="s">
        <v>61</v>
      </c>
      <c r="AF2537" t="s">
        <v>147</v>
      </c>
    </row>
    <row r="2538" spans="1:32">
      <c r="A2538" t="s">
        <v>150</v>
      </c>
      <c r="B2538" t="s">
        <v>42</v>
      </c>
      <c r="C2538" t="s">
        <v>43</v>
      </c>
      <c r="D2538" s="4">
        <v>41488</v>
      </c>
      <c r="E2538" t="s">
        <v>147</v>
      </c>
      <c r="F2538" t="s">
        <v>110</v>
      </c>
      <c r="G2538" t="s">
        <v>127</v>
      </c>
      <c r="H2538" t="s">
        <v>44</v>
      </c>
      <c r="I2538" t="s">
        <v>64</v>
      </c>
      <c r="J2538" t="s">
        <v>48</v>
      </c>
      <c r="K2538">
        <v>87.5</v>
      </c>
      <c r="L2538">
        <v>4000</v>
      </c>
      <c r="M2538" t="s">
        <v>49</v>
      </c>
      <c r="N2538">
        <v>0</v>
      </c>
      <c r="O2538">
        <v>0</v>
      </c>
      <c r="P2538">
        <v>0</v>
      </c>
      <c r="Q2538">
        <v>0</v>
      </c>
      <c r="R2538">
        <v>0</v>
      </c>
      <c r="S2538">
        <v>3.4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1.57</v>
      </c>
      <c r="AB2538">
        <v>2</v>
      </c>
      <c r="AC2538" t="s">
        <v>111</v>
      </c>
      <c r="AD2538" t="s">
        <v>128</v>
      </c>
      <c r="AE2538" t="s">
        <v>65</v>
      </c>
      <c r="AF2538" t="s">
        <v>147</v>
      </c>
    </row>
    <row r="2539" spans="1:32">
      <c r="A2539" t="s">
        <v>150</v>
      </c>
      <c r="B2539" t="s">
        <v>42</v>
      </c>
      <c r="C2539" t="s">
        <v>43</v>
      </c>
      <c r="D2539" s="4">
        <v>41488</v>
      </c>
      <c r="E2539" t="s">
        <v>147</v>
      </c>
      <c r="F2539" t="s">
        <v>110</v>
      </c>
      <c r="G2539" t="s">
        <v>127</v>
      </c>
      <c r="H2539" t="s">
        <v>44</v>
      </c>
      <c r="I2539" t="s">
        <v>66</v>
      </c>
      <c r="J2539" t="s">
        <v>48</v>
      </c>
      <c r="K2539">
        <v>87.5</v>
      </c>
      <c r="L2539">
        <v>4000</v>
      </c>
      <c r="M2539" t="s">
        <v>49</v>
      </c>
      <c r="N2539">
        <v>0</v>
      </c>
      <c r="O2539">
        <v>0</v>
      </c>
      <c r="P2539">
        <v>0</v>
      </c>
      <c r="Q2539">
        <v>0</v>
      </c>
      <c r="R2539">
        <v>0</v>
      </c>
      <c r="S2539">
        <v>3.43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1.57</v>
      </c>
      <c r="AB2539">
        <v>2</v>
      </c>
      <c r="AC2539" t="s">
        <v>111</v>
      </c>
      <c r="AD2539" t="s">
        <v>128</v>
      </c>
      <c r="AE2539" t="s">
        <v>67</v>
      </c>
      <c r="AF2539" t="s">
        <v>147</v>
      </c>
    </row>
    <row r="2540" spans="1:32">
      <c r="A2540" t="s">
        <v>150</v>
      </c>
      <c r="B2540" t="s">
        <v>42</v>
      </c>
      <c r="C2540" t="s">
        <v>43</v>
      </c>
      <c r="D2540" s="4">
        <v>41488</v>
      </c>
      <c r="E2540" t="s">
        <v>147</v>
      </c>
      <c r="F2540" t="s">
        <v>110</v>
      </c>
      <c r="G2540" t="s">
        <v>127</v>
      </c>
      <c r="H2540" t="s">
        <v>44</v>
      </c>
      <c r="I2540" t="s">
        <v>68</v>
      </c>
      <c r="J2540" t="s">
        <v>48</v>
      </c>
      <c r="K2540">
        <v>87.5</v>
      </c>
      <c r="L2540">
        <v>4000</v>
      </c>
      <c r="M2540" t="s">
        <v>49</v>
      </c>
      <c r="N2540">
        <v>0</v>
      </c>
      <c r="O2540">
        <v>0</v>
      </c>
      <c r="P2540">
        <v>0</v>
      </c>
      <c r="Q2540">
        <v>0</v>
      </c>
      <c r="R2540">
        <v>0</v>
      </c>
      <c r="S2540">
        <v>2.97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1.56</v>
      </c>
      <c r="AB2540">
        <v>2</v>
      </c>
      <c r="AC2540" t="s">
        <v>111</v>
      </c>
      <c r="AD2540" t="s">
        <v>128</v>
      </c>
      <c r="AE2540" t="s">
        <v>69</v>
      </c>
      <c r="AF2540" t="s">
        <v>147</v>
      </c>
    </row>
    <row r="2541" spans="1:32">
      <c r="A2541" t="s">
        <v>150</v>
      </c>
      <c r="B2541" t="s">
        <v>42</v>
      </c>
      <c r="C2541" t="s">
        <v>43</v>
      </c>
      <c r="D2541" s="4">
        <v>41488</v>
      </c>
      <c r="E2541" t="s">
        <v>147</v>
      </c>
      <c r="F2541" t="s">
        <v>110</v>
      </c>
      <c r="G2541" t="s">
        <v>127</v>
      </c>
      <c r="H2541" t="s">
        <v>44</v>
      </c>
      <c r="I2541" t="s">
        <v>74</v>
      </c>
      <c r="J2541" t="s">
        <v>48</v>
      </c>
      <c r="K2541">
        <v>87.5</v>
      </c>
      <c r="L2541">
        <v>4000</v>
      </c>
      <c r="M2541" t="s">
        <v>49</v>
      </c>
      <c r="N2541">
        <v>0</v>
      </c>
      <c r="O2541">
        <v>0</v>
      </c>
      <c r="P2541">
        <v>0</v>
      </c>
      <c r="Q2541">
        <v>0</v>
      </c>
      <c r="R2541">
        <v>0</v>
      </c>
      <c r="S2541">
        <v>3.21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1.56</v>
      </c>
      <c r="AB2541">
        <v>2</v>
      </c>
      <c r="AC2541" t="s">
        <v>111</v>
      </c>
      <c r="AD2541" t="s">
        <v>128</v>
      </c>
      <c r="AE2541" t="s">
        <v>75</v>
      </c>
      <c r="AF2541" t="s">
        <v>147</v>
      </c>
    </row>
    <row r="2542" spans="1:32">
      <c r="A2542" t="s">
        <v>150</v>
      </c>
      <c r="B2542" t="s">
        <v>42</v>
      </c>
      <c r="C2542" t="s">
        <v>43</v>
      </c>
      <c r="D2542" s="4">
        <v>41488</v>
      </c>
      <c r="E2542" t="s">
        <v>147</v>
      </c>
      <c r="F2542" t="s">
        <v>110</v>
      </c>
      <c r="G2542" t="s">
        <v>127</v>
      </c>
      <c r="H2542" t="s">
        <v>44</v>
      </c>
      <c r="I2542" t="s">
        <v>76</v>
      </c>
      <c r="J2542" t="s">
        <v>48</v>
      </c>
      <c r="K2542">
        <v>87.5</v>
      </c>
      <c r="L2542">
        <v>4000</v>
      </c>
      <c r="M2542" t="s">
        <v>49</v>
      </c>
      <c r="N2542">
        <v>0</v>
      </c>
      <c r="O2542">
        <v>0</v>
      </c>
      <c r="P2542">
        <v>0</v>
      </c>
      <c r="Q2542">
        <v>0</v>
      </c>
      <c r="R2542">
        <v>0</v>
      </c>
      <c r="S2542">
        <v>3.1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1.59</v>
      </c>
      <c r="AB2542">
        <v>2</v>
      </c>
      <c r="AC2542" t="s">
        <v>111</v>
      </c>
      <c r="AD2542" t="s">
        <v>128</v>
      </c>
      <c r="AE2542" t="s">
        <v>77</v>
      </c>
      <c r="AF2542" t="s">
        <v>147</v>
      </c>
    </row>
    <row r="2543" spans="1:32">
      <c r="A2543" t="s">
        <v>150</v>
      </c>
      <c r="B2543" t="s">
        <v>42</v>
      </c>
      <c r="C2543" t="s">
        <v>43</v>
      </c>
      <c r="D2543" s="4">
        <v>41488</v>
      </c>
      <c r="E2543" t="s">
        <v>147</v>
      </c>
      <c r="F2543" t="s">
        <v>110</v>
      </c>
      <c r="G2543" t="s">
        <v>127</v>
      </c>
      <c r="H2543" t="s">
        <v>44</v>
      </c>
      <c r="I2543" t="s">
        <v>78</v>
      </c>
      <c r="J2543" t="s">
        <v>48</v>
      </c>
      <c r="K2543">
        <v>87.5</v>
      </c>
      <c r="L2543">
        <v>4000</v>
      </c>
      <c r="M2543" t="s">
        <v>49</v>
      </c>
      <c r="N2543">
        <v>0</v>
      </c>
      <c r="O2543">
        <v>0</v>
      </c>
      <c r="P2543">
        <v>0</v>
      </c>
      <c r="Q2543">
        <v>0</v>
      </c>
      <c r="R2543">
        <v>0</v>
      </c>
      <c r="S2543">
        <v>2.69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1.35</v>
      </c>
      <c r="AB2543">
        <v>2</v>
      </c>
      <c r="AC2543" t="s">
        <v>111</v>
      </c>
      <c r="AD2543" t="s">
        <v>128</v>
      </c>
      <c r="AE2543" t="s">
        <v>79</v>
      </c>
      <c r="AF2543" t="s">
        <v>147</v>
      </c>
    </row>
    <row r="2544" spans="1:32">
      <c r="A2544" t="s">
        <v>150</v>
      </c>
      <c r="B2544" t="s">
        <v>42</v>
      </c>
      <c r="C2544" t="s">
        <v>43</v>
      </c>
      <c r="D2544" s="4">
        <v>41488</v>
      </c>
      <c r="E2544" t="s">
        <v>147</v>
      </c>
      <c r="F2544" t="s">
        <v>110</v>
      </c>
      <c r="G2544" t="s">
        <v>127</v>
      </c>
      <c r="H2544" t="s">
        <v>44</v>
      </c>
      <c r="I2544" t="s">
        <v>80</v>
      </c>
      <c r="J2544" t="s">
        <v>48</v>
      </c>
      <c r="K2544">
        <v>87.5</v>
      </c>
      <c r="L2544">
        <v>4000</v>
      </c>
      <c r="M2544" t="s">
        <v>49</v>
      </c>
      <c r="N2544">
        <v>0</v>
      </c>
      <c r="O2544">
        <v>0</v>
      </c>
      <c r="P2544">
        <v>0</v>
      </c>
      <c r="Q2544">
        <v>0</v>
      </c>
      <c r="R2544">
        <v>0</v>
      </c>
      <c r="S2544">
        <v>3.43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1.79</v>
      </c>
      <c r="AB2544">
        <v>2</v>
      </c>
      <c r="AC2544" t="s">
        <v>111</v>
      </c>
      <c r="AD2544" t="s">
        <v>128</v>
      </c>
      <c r="AE2544" t="s">
        <v>81</v>
      </c>
      <c r="AF2544" t="s">
        <v>147</v>
      </c>
    </row>
    <row r="2545" spans="1:32">
      <c r="A2545" t="s">
        <v>150</v>
      </c>
      <c r="B2545" t="s">
        <v>42</v>
      </c>
      <c r="C2545" t="s">
        <v>43</v>
      </c>
      <c r="D2545" s="4">
        <v>41537</v>
      </c>
      <c r="E2545" t="s">
        <v>147</v>
      </c>
      <c r="F2545" t="s">
        <v>110</v>
      </c>
      <c r="G2545" t="s">
        <v>127</v>
      </c>
      <c r="H2545" t="s">
        <v>44</v>
      </c>
      <c r="I2545" t="s">
        <v>130</v>
      </c>
      <c r="J2545" t="s">
        <v>48</v>
      </c>
      <c r="K2545">
        <v>87.5</v>
      </c>
      <c r="L2545">
        <v>4000</v>
      </c>
      <c r="M2545" t="s">
        <v>49</v>
      </c>
      <c r="N2545">
        <v>0</v>
      </c>
      <c r="O2545">
        <v>0</v>
      </c>
      <c r="P2545">
        <v>0</v>
      </c>
      <c r="Q2545">
        <v>0</v>
      </c>
      <c r="R2545">
        <v>0</v>
      </c>
      <c r="S2545">
        <v>3.31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1.57</v>
      </c>
      <c r="AB2545">
        <v>2</v>
      </c>
      <c r="AC2545" t="s">
        <v>111</v>
      </c>
      <c r="AD2545" t="s">
        <v>128</v>
      </c>
      <c r="AE2545" t="s">
        <v>131</v>
      </c>
      <c r="AF2545" t="s">
        <v>147</v>
      </c>
    </row>
    <row r="2546" spans="1:32">
      <c r="A2546" t="s">
        <v>150</v>
      </c>
      <c r="B2546" t="s">
        <v>42</v>
      </c>
      <c r="C2546" t="s">
        <v>43</v>
      </c>
      <c r="D2546" s="4">
        <v>41537</v>
      </c>
      <c r="E2546" t="s">
        <v>147</v>
      </c>
      <c r="F2546" t="s">
        <v>110</v>
      </c>
      <c r="G2546" t="s">
        <v>46</v>
      </c>
      <c r="H2546" t="s">
        <v>44</v>
      </c>
      <c r="I2546" t="s">
        <v>130</v>
      </c>
      <c r="J2546" t="s">
        <v>48</v>
      </c>
      <c r="K2546">
        <v>87.5</v>
      </c>
      <c r="L2546">
        <v>4000</v>
      </c>
      <c r="M2546" t="s">
        <v>49</v>
      </c>
      <c r="N2546">
        <v>0</v>
      </c>
      <c r="O2546">
        <v>0</v>
      </c>
      <c r="P2546">
        <v>0</v>
      </c>
      <c r="Q2546">
        <v>0</v>
      </c>
      <c r="R2546">
        <v>0</v>
      </c>
      <c r="S2546">
        <v>1.57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1.57</v>
      </c>
      <c r="AB2546">
        <v>2</v>
      </c>
      <c r="AC2546" t="s">
        <v>111</v>
      </c>
      <c r="AD2546" t="s">
        <v>46</v>
      </c>
      <c r="AE2546" t="s">
        <v>131</v>
      </c>
      <c r="AF2546" t="s">
        <v>147</v>
      </c>
    </row>
    <row r="2547" spans="1:32">
      <c r="A2547" t="s">
        <v>150</v>
      </c>
      <c r="B2547" t="s">
        <v>42</v>
      </c>
      <c r="C2547" t="s">
        <v>43</v>
      </c>
      <c r="D2547" s="4">
        <v>41488</v>
      </c>
      <c r="E2547" t="s">
        <v>147</v>
      </c>
      <c r="F2547" t="s">
        <v>112</v>
      </c>
      <c r="G2547" t="s">
        <v>127</v>
      </c>
      <c r="H2547" t="s">
        <v>44</v>
      </c>
      <c r="I2547" t="s">
        <v>58</v>
      </c>
      <c r="J2547" t="s">
        <v>48</v>
      </c>
      <c r="K2547">
        <v>90.9</v>
      </c>
      <c r="L2547">
        <v>11200</v>
      </c>
      <c r="M2547" t="s">
        <v>49</v>
      </c>
      <c r="N2547">
        <v>0</v>
      </c>
      <c r="O2547">
        <v>0</v>
      </c>
      <c r="P2547">
        <v>0</v>
      </c>
      <c r="Q2547">
        <v>0</v>
      </c>
      <c r="R2547">
        <v>0</v>
      </c>
      <c r="S2547">
        <v>4.99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2.76</v>
      </c>
      <c r="AB2547">
        <v>2</v>
      </c>
      <c r="AC2547" t="s">
        <v>113</v>
      </c>
      <c r="AD2547" t="s">
        <v>128</v>
      </c>
      <c r="AE2547" t="s">
        <v>59</v>
      </c>
      <c r="AF2547" t="s">
        <v>147</v>
      </c>
    </row>
    <row r="2548" spans="1:32">
      <c r="A2548" t="s">
        <v>150</v>
      </c>
      <c r="B2548" t="s">
        <v>42</v>
      </c>
      <c r="C2548" t="s">
        <v>43</v>
      </c>
      <c r="D2548" s="4">
        <v>41488</v>
      </c>
      <c r="E2548" t="s">
        <v>147</v>
      </c>
      <c r="F2548" t="s">
        <v>112</v>
      </c>
      <c r="G2548" t="s">
        <v>127</v>
      </c>
      <c r="H2548" t="s">
        <v>44</v>
      </c>
      <c r="I2548" t="s">
        <v>60</v>
      </c>
      <c r="J2548" t="s">
        <v>48</v>
      </c>
      <c r="K2548">
        <v>90.9</v>
      </c>
      <c r="L2548">
        <v>11200</v>
      </c>
      <c r="M2548" t="s">
        <v>49</v>
      </c>
      <c r="N2548">
        <v>0</v>
      </c>
      <c r="O2548">
        <v>0</v>
      </c>
      <c r="P2548">
        <v>0</v>
      </c>
      <c r="Q2548">
        <v>0</v>
      </c>
      <c r="R2548">
        <v>0</v>
      </c>
      <c r="S2548">
        <v>4.71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2.57</v>
      </c>
      <c r="AB2548">
        <v>2</v>
      </c>
      <c r="AC2548" t="s">
        <v>113</v>
      </c>
      <c r="AD2548" t="s">
        <v>128</v>
      </c>
      <c r="AE2548" t="s">
        <v>61</v>
      </c>
      <c r="AF2548" t="s">
        <v>147</v>
      </c>
    </row>
    <row r="2549" spans="1:32">
      <c r="A2549" t="s">
        <v>150</v>
      </c>
      <c r="B2549" t="s">
        <v>42</v>
      </c>
      <c r="C2549" t="s">
        <v>43</v>
      </c>
      <c r="D2549" s="4">
        <v>41488</v>
      </c>
      <c r="E2549" t="s">
        <v>147</v>
      </c>
      <c r="F2549" t="s">
        <v>112</v>
      </c>
      <c r="G2549" t="s">
        <v>127</v>
      </c>
      <c r="H2549" t="s">
        <v>44</v>
      </c>
      <c r="I2549" t="s">
        <v>64</v>
      </c>
      <c r="J2549" t="s">
        <v>48</v>
      </c>
      <c r="K2549">
        <v>90.9</v>
      </c>
      <c r="L2549">
        <v>11200</v>
      </c>
      <c r="M2549" t="s">
        <v>49</v>
      </c>
      <c r="N2549">
        <v>0</v>
      </c>
      <c r="O2549">
        <v>0</v>
      </c>
      <c r="P2549">
        <v>0</v>
      </c>
      <c r="Q2549">
        <v>0</v>
      </c>
      <c r="R2549">
        <v>0</v>
      </c>
      <c r="S2549">
        <v>4.62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2.5</v>
      </c>
      <c r="AB2549">
        <v>2</v>
      </c>
      <c r="AC2549" t="s">
        <v>113</v>
      </c>
      <c r="AD2549" t="s">
        <v>128</v>
      </c>
      <c r="AE2549" t="s">
        <v>65</v>
      </c>
      <c r="AF2549" t="s">
        <v>147</v>
      </c>
    </row>
    <row r="2550" spans="1:32">
      <c r="A2550" t="s">
        <v>150</v>
      </c>
      <c r="B2550" t="s">
        <v>42</v>
      </c>
      <c r="C2550" t="s">
        <v>43</v>
      </c>
      <c r="D2550" s="4">
        <v>41488</v>
      </c>
      <c r="E2550" t="s">
        <v>147</v>
      </c>
      <c r="F2550" t="s">
        <v>112</v>
      </c>
      <c r="G2550" t="s">
        <v>127</v>
      </c>
      <c r="H2550" t="s">
        <v>44</v>
      </c>
      <c r="I2550" t="s">
        <v>66</v>
      </c>
      <c r="J2550" t="s">
        <v>48</v>
      </c>
      <c r="K2550">
        <v>90.9</v>
      </c>
      <c r="L2550">
        <v>11200</v>
      </c>
      <c r="M2550" t="s">
        <v>49</v>
      </c>
      <c r="N2550">
        <v>0</v>
      </c>
      <c r="O2550">
        <v>0</v>
      </c>
      <c r="P2550">
        <v>0</v>
      </c>
      <c r="Q2550">
        <v>0</v>
      </c>
      <c r="R2550">
        <v>0</v>
      </c>
      <c r="S2550">
        <v>4.66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2.5</v>
      </c>
      <c r="AB2550">
        <v>2</v>
      </c>
      <c r="AC2550" t="s">
        <v>113</v>
      </c>
      <c r="AD2550" t="s">
        <v>128</v>
      </c>
      <c r="AE2550" t="s">
        <v>67</v>
      </c>
      <c r="AF2550" t="s">
        <v>147</v>
      </c>
    </row>
    <row r="2551" spans="1:32">
      <c r="A2551" t="s">
        <v>150</v>
      </c>
      <c r="B2551" t="s">
        <v>42</v>
      </c>
      <c r="C2551" t="s">
        <v>43</v>
      </c>
      <c r="D2551" s="4">
        <v>41488</v>
      </c>
      <c r="E2551" t="s">
        <v>147</v>
      </c>
      <c r="F2551" t="s">
        <v>112</v>
      </c>
      <c r="G2551" t="s">
        <v>127</v>
      </c>
      <c r="H2551" t="s">
        <v>44</v>
      </c>
      <c r="I2551" t="s">
        <v>68</v>
      </c>
      <c r="J2551" t="s">
        <v>48</v>
      </c>
      <c r="K2551">
        <v>90.9</v>
      </c>
      <c r="L2551">
        <v>11200</v>
      </c>
      <c r="M2551" t="s">
        <v>49</v>
      </c>
      <c r="N2551">
        <v>0</v>
      </c>
      <c r="O2551">
        <v>0</v>
      </c>
      <c r="P2551">
        <v>0</v>
      </c>
      <c r="Q2551">
        <v>0</v>
      </c>
      <c r="R2551">
        <v>0</v>
      </c>
      <c r="S2551">
        <v>4.09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2.4900000000000002</v>
      </c>
      <c r="AB2551">
        <v>2</v>
      </c>
      <c r="AC2551" t="s">
        <v>113</v>
      </c>
      <c r="AD2551" t="s">
        <v>128</v>
      </c>
      <c r="AE2551" t="s">
        <v>69</v>
      </c>
      <c r="AF2551" t="s">
        <v>147</v>
      </c>
    </row>
    <row r="2552" spans="1:32">
      <c r="A2552" t="s">
        <v>150</v>
      </c>
      <c r="B2552" t="s">
        <v>42</v>
      </c>
      <c r="C2552" t="s">
        <v>43</v>
      </c>
      <c r="D2552" s="4">
        <v>41488</v>
      </c>
      <c r="E2552" t="s">
        <v>147</v>
      </c>
      <c r="F2552" t="s">
        <v>112</v>
      </c>
      <c r="G2552" t="s">
        <v>127</v>
      </c>
      <c r="H2552" t="s">
        <v>44</v>
      </c>
      <c r="I2552" t="s">
        <v>74</v>
      </c>
      <c r="J2552" t="s">
        <v>48</v>
      </c>
      <c r="K2552">
        <v>90.9</v>
      </c>
      <c r="L2552">
        <v>11200</v>
      </c>
      <c r="M2552" t="s">
        <v>49</v>
      </c>
      <c r="N2552">
        <v>0</v>
      </c>
      <c r="O2552">
        <v>0</v>
      </c>
      <c r="P2552">
        <v>0</v>
      </c>
      <c r="Q2552">
        <v>0</v>
      </c>
      <c r="R2552">
        <v>0</v>
      </c>
      <c r="S2552">
        <v>4.38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2.4900000000000002</v>
      </c>
      <c r="AB2552">
        <v>2</v>
      </c>
      <c r="AC2552" t="s">
        <v>113</v>
      </c>
      <c r="AD2552" t="s">
        <v>128</v>
      </c>
      <c r="AE2552" t="s">
        <v>75</v>
      </c>
      <c r="AF2552" t="s">
        <v>147</v>
      </c>
    </row>
    <row r="2553" spans="1:32">
      <c r="A2553" t="s">
        <v>150</v>
      </c>
      <c r="B2553" t="s">
        <v>42</v>
      </c>
      <c r="C2553" t="s">
        <v>43</v>
      </c>
      <c r="D2553" s="4">
        <v>41488</v>
      </c>
      <c r="E2553" t="s">
        <v>147</v>
      </c>
      <c r="F2553" t="s">
        <v>112</v>
      </c>
      <c r="G2553" t="s">
        <v>127</v>
      </c>
      <c r="H2553" t="s">
        <v>44</v>
      </c>
      <c r="I2553" t="s">
        <v>76</v>
      </c>
      <c r="J2553" t="s">
        <v>48</v>
      </c>
      <c r="K2553">
        <v>90.9</v>
      </c>
      <c r="L2553">
        <v>11200</v>
      </c>
      <c r="M2553" t="s">
        <v>49</v>
      </c>
      <c r="N2553">
        <v>0</v>
      </c>
      <c r="O2553">
        <v>0</v>
      </c>
      <c r="P2553">
        <v>0</v>
      </c>
      <c r="Q2553">
        <v>0</v>
      </c>
      <c r="R2553">
        <v>0</v>
      </c>
      <c r="S2553">
        <v>4.26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2.54</v>
      </c>
      <c r="AB2553">
        <v>2</v>
      </c>
      <c r="AC2553" t="s">
        <v>113</v>
      </c>
      <c r="AD2553" t="s">
        <v>128</v>
      </c>
      <c r="AE2553" t="s">
        <v>77</v>
      </c>
      <c r="AF2553" t="s">
        <v>147</v>
      </c>
    </row>
    <row r="2554" spans="1:32">
      <c r="A2554" t="s">
        <v>150</v>
      </c>
      <c r="B2554" t="s">
        <v>42</v>
      </c>
      <c r="C2554" t="s">
        <v>43</v>
      </c>
      <c r="D2554" s="4">
        <v>41488</v>
      </c>
      <c r="E2554" t="s">
        <v>147</v>
      </c>
      <c r="F2554" t="s">
        <v>112</v>
      </c>
      <c r="G2554" t="s">
        <v>127</v>
      </c>
      <c r="H2554" t="s">
        <v>44</v>
      </c>
      <c r="I2554" t="s">
        <v>78</v>
      </c>
      <c r="J2554" t="s">
        <v>48</v>
      </c>
      <c r="K2554">
        <v>90.9</v>
      </c>
      <c r="L2554">
        <v>11200</v>
      </c>
      <c r="M2554" t="s">
        <v>49</v>
      </c>
      <c r="N2554">
        <v>0</v>
      </c>
      <c r="O2554">
        <v>0</v>
      </c>
      <c r="P2554">
        <v>0</v>
      </c>
      <c r="Q2554">
        <v>0</v>
      </c>
      <c r="R2554">
        <v>0</v>
      </c>
      <c r="S2554">
        <v>3.61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2.13</v>
      </c>
      <c r="AB2554">
        <v>2</v>
      </c>
      <c r="AC2554" t="s">
        <v>113</v>
      </c>
      <c r="AD2554" t="s">
        <v>128</v>
      </c>
      <c r="AE2554" t="s">
        <v>79</v>
      </c>
      <c r="AF2554" t="s">
        <v>147</v>
      </c>
    </row>
    <row r="2555" spans="1:32">
      <c r="A2555" t="s">
        <v>150</v>
      </c>
      <c r="B2555" t="s">
        <v>42</v>
      </c>
      <c r="C2555" t="s">
        <v>43</v>
      </c>
      <c r="D2555" s="4">
        <v>41488</v>
      </c>
      <c r="E2555" t="s">
        <v>147</v>
      </c>
      <c r="F2555" t="s">
        <v>112</v>
      </c>
      <c r="G2555" t="s">
        <v>127</v>
      </c>
      <c r="H2555" t="s">
        <v>44</v>
      </c>
      <c r="I2555" t="s">
        <v>80</v>
      </c>
      <c r="J2555" t="s">
        <v>48</v>
      </c>
      <c r="K2555">
        <v>90.9</v>
      </c>
      <c r="L2555">
        <v>11200</v>
      </c>
      <c r="M2555" t="s">
        <v>49</v>
      </c>
      <c r="N2555">
        <v>0</v>
      </c>
      <c r="O2555">
        <v>0</v>
      </c>
      <c r="P2555">
        <v>0</v>
      </c>
      <c r="Q2555">
        <v>0</v>
      </c>
      <c r="R2555">
        <v>0</v>
      </c>
      <c r="S2555">
        <v>4.78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2.88</v>
      </c>
      <c r="AB2555">
        <v>2</v>
      </c>
      <c r="AC2555" t="s">
        <v>113</v>
      </c>
      <c r="AD2555" t="s">
        <v>128</v>
      </c>
      <c r="AE2555" t="s">
        <v>81</v>
      </c>
      <c r="AF2555" t="s">
        <v>147</v>
      </c>
    </row>
    <row r="2556" spans="1:32">
      <c r="A2556" t="s">
        <v>150</v>
      </c>
      <c r="B2556" t="s">
        <v>42</v>
      </c>
      <c r="C2556" t="s">
        <v>43</v>
      </c>
      <c r="D2556" s="4">
        <v>41537</v>
      </c>
      <c r="E2556" t="s">
        <v>147</v>
      </c>
      <c r="F2556" t="s">
        <v>112</v>
      </c>
      <c r="G2556" t="s">
        <v>127</v>
      </c>
      <c r="H2556" t="s">
        <v>44</v>
      </c>
      <c r="I2556" t="s">
        <v>130</v>
      </c>
      <c r="J2556" t="s">
        <v>48</v>
      </c>
      <c r="K2556">
        <v>90.9</v>
      </c>
      <c r="L2556">
        <v>11200</v>
      </c>
      <c r="M2556" t="s">
        <v>49</v>
      </c>
      <c r="N2556">
        <v>0</v>
      </c>
      <c r="O2556">
        <v>0</v>
      </c>
      <c r="P2556">
        <v>0</v>
      </c>
      <c r="Q2556">
        <v>0</v>
      </c>
      <c r="R2556">
        <v>0</v>
      </c>
      <c r="S2556">
        <v>4.51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2.5099999999999998</v>
      </c>
      <c r="AB2556">
        <v>2</v>
      </c>
      <c r="AC2556" t="s">
        <v>113</v>
      </c>
      <c r="AD2556" t="s">
        <v>128</v>
      </c>
      <c r="AE2556" t="s">
        <v>131</v>
      </c>
      <c r="AF2556" t="s">
        <v>147</v>
      </c>
    </row>
    <row r="2557" spans="1:32">
      <c r="A2557" t="s">
        <v>150</v>
      </c>
      <c r="B2557" t="s">
        <v>42</v>
      </c>
      <c r="C2557" t="s">
        <v>43</v>
      </c>
      <c r="D2557" s="4">
        <v>41537</v>
      </c>
      <c r="E2557" t="s">
        <v>147</v>
      </c>
      <c r="F2557" t="s">
        <v>112</v>
      </c>
      <c r="G2557" t="s">
        <v>46</v>
      </c>
      <c r="H2557" t="s">
        <v>44</v>
      </c>
      <c r="I2557" t="s">
        <v>130</v>
      </c>
      <c r="J2557" t="s">
        <v>48</v>
      </c>
      <c r="K2557">
        <v>90.9</v>
      </c>
      <c r="L2557">
        <v>11200</v>
      </c>
      <c r="M2557" t="s">
        <v>49</v>
      </c>
      <c r="N2557">
        <v>0</v>
      </c>
      <c r="O2557">
        <v>0</v>
      </c>
      <c r="P2557">
        <v>0</v>
      </c>
      <c r="Q2557">
        <v>0</v>
      </c>
      <c r="R2557">
        <v>0</v>
      </c>
      <c r="S2557">
        <v>2.5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2.5</v>
      </c>
      <c r="AB2557">
        <v>2</v>
      </c>
      <c r="AC2557" t="s">
        <v>113</v>
      </c>
      <c r="AD2557" t="s">
        <v>46</v>
      </c>
      <c r="AE2557" t="s">
        <v>131</v>
      </c>
      <c r="AF2557" t="s">
        <v>147</v>
      </c>
    </row>
    <row r="2558" spans="1:32">
      <c r="A2558" t="s">
        <v>150</v>
      </c>
      <c r="B2558" t="s">
        <v>42</v>
      </c>
      <c r="C2558" t="s">
        <v>43</v>
      </c>
      <c r="D2558" s="4">
        <v>41488</v>
      </c>
      <c r="E2558" t="s">
        <v>147</v>
      </c>
      <c r="F2558" t="s">
        <v>114</v>
      </c>
      <c r="G2558" t="s">
        <v>127</v>
      </c>
      <c r="H2558" t="s">
        <v>44</v>
      </c>
      <c r="I2558" t="s">
        <v>58</v>
      </c>
      <c r="J2558" t="s">
        <v>48</v>
      </c>
      <c r="K2558">
        <v>87.5</v>
      </c>
      <c r="L2558">
        <v>120000</v>
      </c>
      <c r="M2558" t="s">
        <v>49</v>
      </c>
      <c r="N2558">
        <v>0</v>
      </c>
      <c r="O2558">
        <v>0</v>
      </c>
      <c r="P2558">
        <v>0</v>
      </c>
      <c r="Q2558">
        <v>0</v>
      </c>
      <c r="R2558">
        <v>0</v>
      </c>
      <c r="S2558">
        <v>3.07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1.33</v>
      </c>
      <c r="AB2558">
        <v>2</v>
      </c>
      <c r="AC2558" t="s">
        <v>115</v>
      </c>
      <c r="AD2558" t="s">
        <v>128</v>
      </c>
      <c r="AE2558" t="s">
        <v>59</v>
      </c>
      <c r="AF2558" t="s">
        <v>147</v>
      </c>
    </row>
    <row r="2559" spans="1:32">
      <c r="A2559" t="s">
        <v>150</v>
      </c>
      <c r="B2559" t="s">
        <v>42</v>
      </c>
      <c r="C2559" t="s">
        <v>43</v>
      </c>
      <c r="D2559" s="4">
        <v>41488</v>
      </c>
      <c r="E2559" t="s">
        <v>147</v>
      </c>
      <c r="F2559" t="s">
        <v>114</v>
      </c>
      <c r="G2559" t="s">
        <v>127</v>
      </c>
      <c r="H2559" t="s">
        <v>44</v>
      </c>
      <c r="I2559" t="s">
        <v>60</v>
      </c>
      <c r="J2559" t="s">
        <v>48</v>
      </c>
      <c r="K2559">
        <v>87.5</v>
      </c>
      <c r="L2559">
        <v>120000</v>
      </c>
      <c r="M2559" t="s">
        <v>49</v>
      </c>
      <c r="N2559">
        <v>0</v>
      </c>
      <c r="O2559">
        <v>0</v>
      </c>
      <c r="P2559">
        <v>0</v>
      </c>
      <c r="Q2559">
        <v>0</v>
      </c>
      <c r="R2559">
        <v>0</v>
      </c>
      <c r="S2559">
        <v>2.96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1.25</v>
      </c>
      <c r="AB2559">
        <v>2</v>
      </c>
      <c r="AC2559" t="s">
        <v>115</v>
      </c>
      <c r="AD2559" t="s">
        <v>128</v>
      </c>
      <c r="AE2559" t="s">
        <v>61</v>
      </c>
      <c r="AF2559" t="s">
        <v>147</v>
      </c>
    </row>
    <row r="2560" spans="1:32">
      <c r="A2560" t="s">
        <v>150</v>
      </c>
      <c r="B2560" t="s">
        <v>42</v>
      </c>
      <c r="C2560" t="s">
        <v>43</v>
      </c>
      <c r="D2560" s="4">
        <v>41488</v>
      </c>
      <c r="E2560" t="s">
        <v>147</v>
      </c>
      <c r="F2560" t="s">
        <v>114</v>
      </c>
      <c r="G2560" t="s">
        <v>127</v>
      </c>
      <c r="H2560" t="s">
        <v>44</v>
      </c>
      <c r="I2560" t="s">
        <v>64</v>
      </c>
      <c r="J2560" t="s">
        <v>48</v>
      </c>
      <c r="K2560">
        <v>87.5</v>
      </c>
      <c r="L2560">
        <v>120000</v>
      </c>
      <c r="M2560" t="s">
        <v>49</v>
      </c>
      <c r="N2560">
        <v>0</v>
      </c>
      <c r="O2560">
        <v>0</v>
      </c>
      <c r="P2560">
        <v>0</v>
      </c>
      <c r="Q2560">
        <v>0</v>
      </c>
      <c r="R2560">
        <v>0</v>
      </c>
      <c r="S2560">
        <v>2.92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1.23</v>
      </c>
      <c r="AB2560">
        <v>2</v>
      </c>
      <c r="AC2560" t="s">
        <v>115</v>
      </c>
      <c r="AD2560" t="s">
        <v>128</v>
      </c>
      <c r="AE2560" t="s">
        <v>65</v>
      </c>
      <c r="AF2560" t="s">
        <v>147</v>
      </c>
    </row>
    <row r="2561" spans="1:32">
      <c r="A2561" t="s">
        <v>150</v>
      </c>
      <c r="B2561" t="s">
        <v>42</v>
      </c>
      <c r="C2561" t="s">
        <v>43</v>
      </c>
      <c r="D2561" s="4">
        <v>41488</v>
      </c>
      <c r="E2561" t="s">
        <v>147</v>
      </c>
      <c r="F2561" t="s">
        <v>114</v>
      </c>
      <c r="G2561" t="s">
        <v>127</v>
      </c>
      <c r="H2561" t="s">
        <v>44</v>
      </c>
      <c r="I2561" t="s">
        <v>66</v>
      </c>
      <c r="J2561" t="s">
        <v>48</v>
      </c>
      <c r="K2561">
        <v>87.5</v>
      </c>
      <c r="L2561">
        <v>120000</v>
      </c>
      <c r="M2561" t="s">
        <v>49</v>
      </c>
      <c r="N2561">
        <v>0</v>
      </c>
      <c r="O2561">
        <v>0</v>
      </c>
      <c r="P2561">
        <v>0</v>
      </c>
      <c r="Q2561">
        <v>0</v>
      </c>
      <c r="R2561">
        <v>0</v>
      </c>
      <c r="S2561">
        <v>2.9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1.23</v>
      </c>
      <c r="AB2561">
        <v>2</v>
      </c>
      <c r="AC2561" t="s">
        <v>115</v>
      </c>
      <c r="AD2561" t="s">
        <v>128</v>
      </c>
      <c r="AE2561" t="s">
        <v>67</v>
      </c>
      <c r="AF2561" t="s">
        <v>147</v>
      </c>
    </row>
    <row r="2562" spans="1:32">
      <c r="A2562" t="s">
        <v>150</v>
      </c>
      <c r="B2562" t="s">
        <v>42</v>
      </c>
      <c r="C2562" t="s">
        <v>43</v>
      </c>
      <c r="D2562" s="4">
        <v>41488</v>
      </c>
      <c r="E2562" t="s">
        <v>147</v>
      </c>
      <c r="F2562" t="s">
        <v>114</v>
      </c>
      <c r="G2562" t="s">
        <v>127</v>
      </c>
      <c r="H2562" t="s">
        <v>44</v>
      </c>
      <c r="I2562" t="s">
        <v>68</v>
      </c>
      <c r="J2562" t="s">
        <v>48</v>
      </c>
      <c r="K2562">
        <v>87.5</v>
      </c>
      <c r="L2562">
        <v>120000</v>
      </c>
      <c r="M2562" t="s">
        <v>49</v>
      </c>
      <c r="N2562">
        <v>0</v>
      </c>
      <c r="O2562">
        <v>0</v>
      </c>
      <c r="P2562">
        <v>0</v>
      </c>
      <c r="Q2562">
        <v>0</v>
      </c>
      <c r="R2562">
        <v>0</v>
      </c>
      <c r="S2562">
        <v>2.54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1.22</v>
      </c>
      <c r="AB2562">
        <v>2</v>
      </c>
      <c r="AC2562" t="s">
        <v>115</v>
      </c>
      <c r="AD2562" t="s">
        <v>128</v>
      </c>
      <c r="AE2562" t="s">
        <v>69</v>
      </c>
      <c r="AF2562" t="s">
        <v>147</v>
      </c>
    </row>
    <row r="2563" spans="1:32">
      <c r="A2563" t="s">
        <v>150</v>
      </c>
      <c r="B2563" t="s">
        <v>42</v>
      </c>
      <c r="C2563" t="s">
        <v>43</v>
      </c>
      <c r="D2563" s="4">
        <v>41488</v>
      </c>
      <c r="E2563" t="s">
        <v>147</v>
      </c>
      <c r="F2563" t="s">
        <v>114</v>
      </c>
      <c r="G2563" t="s">
        <v>127</v>
      </c>
      <c r="H2563" t="s">
        <v>44</v>
      </c>
      <c r="I2563" t="s">
        <v>74</v>
      </c>
      <c r="J2563" t="s">
        <v>48</v>
      </c>
      <c r="K2563">
        <v>87.5</v>
      </c>
      <c r="L2563">
        <v>120000</v>
      </c>
      <c r="M2563" t="s">
        <v>49</v>
      </c>
      <c r="N2563">
        <v>0</v>
      </c>
      <c r="O2563">
        <v>0</v>
      </c>
      <c r="P2563">
        <v>0</v>
      </c>
      <c r="Q2563">
        <v>0</v>
      </c>
      <c r="R2563">
        <v>0</v>
      </c>
      <c r="S2563">
        <v>2.72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1.22</v>
      </c>
      <c r="AB2563">
        <v>2</v>
      </c>
      <c r="AC2563" t="s">
        <v>115</v>
      </c>
      <c r="AD2563" t="s">
        <v>128</v>
      </c>
      <c r="AE2563" t="s">
        <v>75</v>
      </c>
      <c r="AF2563" t="s">
        <v>147</v>
      </c>
    </row>
    <row r="2564" spans="1:32">
      <c r="A2564" t="s">
        <v>150</v>
      </c>
      <c r="B2564" t="s">
        <v>42</v>
      </c>
      <c r="C2564" t="s">
        <v>43</v>
      </c>
      <c r="D2564" s="4">
        <v>41488</v>
      </c>
      <c r="E2564" t="s">
        <v>147</v>
      </c>
      <c r="F2564" t="s">
        <v>114</v>
      </c>
      <c r="G2564" t="s">
        <v>127</v>
      </c>
      <c r="H2564" t="s">
        <v>44</v>
      </c>
      <c r="I2564" t="s">
        <v>76</v>
      </c>
      <c r="J2564" t="s">
        <v>48</v>
      </c>
      <c r="K2564">
        <v>87.5</v>
      </c>
      <c r="L2564">
        <v>120000</v>
      </c>
      <c r="M2564" t="s">
        <v>49</v>
      </c>
      <c r="N2564">
        <v>0</v>
      </c>
      <c r="O2564">
        <v>0</v>
      </c>
      <c r="P2564">
        <v>0</v>
      </c>
      <c r="Q2564">
        <v>0</v>
      </c>
      <c r="R2564">
        <v>0</v>
      </c>
      <c r="S2564">
        <v>2.7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1.24</v>
      </c>
      <c r="AB2564">
        <v>2</v>
      </c>
      <c r="AC2564" t="s">
        <v>115</v>
      </c>
      <c r="AD2564" t="s">
        <v>128</v>
      </c>
      <c r="AE2564" t="s">
        <v>77</v>
      </c>
      <c r="AF2564" t="s">
        <v>147</v>
      </c>
    </row>
    <row r="2565" spans="1:32">
      <c r="A2565" t="s">
        <v>150</v>
      </c>
      <c r="B2565" t="s">
        <v>42</v>
      </c>
      <c r="C2565" t="s">
        <v>43</v>
      </c>
      <c r="D2565" s="4">
        <v>41488</v>
      </c>
      <c r="E2565" t="s">
        <v>147</v>
      </c>
      <c r="F2565" t="s">
        <v>114</v>
      </c>
      <c r="G2565" t="s">
        <v>127</v>
      </c>
      <c r="H2565" t="s">
        <v>44</v>
      </c>
      <c r="I2565" t="s">
        <v>78</v>
      </c>
      <c r="J2565" t="s">
        <v>48</v>
      </c>
      <c r="K2565">
        <v>87.5</v>
      </c>
      <c r="L2565">
        <v>120000</v>
      </c>
      <c r="M2565" t="s">
        <v>49</v>
      </c>
      <c r="N2565">
        <v>0</v>
      </c>
      <c r="O2565">
        <v>0</v>
      </c>
      <c r="P2565">
        <v>0</v>
      </c>
      <c r="Q2565">
        <v>0</v>
      </c>
      <c r="R2565">
        <v>0</v>
      </c>
      <c r="S2565">
        <v>2.35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1.08</v>
      </c>
      <c r="AB2565">
        <v>2</v>
      </c>
      <c r="AC2565" t="s">
        <v>115</v>
      </c>
      <c r="AD2565" t="s">
        <v>128</v>
      </c>
      <c r="AE2565" t="s">
        <v>79</v>
      </c>
      <c r="AF2565" t="s">
        <v>147</v>
      </c>
    </row>
    <row r="2566" spans="1:32">
      <c r="A2566" t="s">
        <v>150</v>
      </c>
      <c r="B2566" t="s">
        <v>42</v>
      </c>
      <c r="C2566" t="s">
        <v>43</v>
      </c>
      <c r="D2566" s="4">
        <v>41488</v>
      </c>
      <c r="E2566" t="s">
        <v>147</v>
      </c>
      <c r="F2566" t="s">
        <v>114</v>
      </c>
      <c r="G2566" t="s">
        <v>127</v>
      </c>
      <c r="H2566" t="s">
        <v>44</v>
      </c>
      <c r="I2566" t="s">
        <v>80</v>
      </c>
      <c r="J2566" t="s">
        <v>48</v>
      </c>
      <c r="K2566">
        <v>87.5</v>
      </c>
      <c r="L2566">
        <v>120000</v>
      </c>
      <c r="M2566" t="s">
        <v>49</v>
      </c>
      <c r="N2566">
        <v>0</v>
      </c>
      <c r="O2566">
        <v>0</v>
      </c>
      <c r="P2566">
        <v>0</v>
      </c>
      <c r="Q2566">
        <v>0</v>
      </c>
      <c r="R2566">
        <v>0</v>
      </c>
      <c r="S2566">
        <v>2.89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1.38</v>
      </c>
      <c r="AB2566">
        <v>2</v>
      </c>
      <c r="AC2566" t="s">
        <v>115</v>
      </c>
      <c r="AD2566" t="s">
        <v>128</v>
      </c>
      <c r="AE2566" t="s">
        <v>81</v>
      </c>
      <c r="AF2566" t="s">
        <v>147</v>
      </c>
    </row>
    <row r="2567" spans="1:32">
      <c r="A2567" t="s">
        <v>150</v>
      </c>
      <c r="B2567" t="s">
        <v>42</v>
      </c>
      <c r="C2567" t="s">
        <v>43</v>
      </c>
      <c r="D2567" s="4">
        <v>41537</v>
      </c>
      <c r="E2567" t="s">
        <v>147</v>
      </c>
      <c r="F2567" t="s">
        <v>114</v>
      </c>
      <c r="G2567" t="s">
        <v>127</v>
      </c>
      <c r="H2567" t="s">
        <v>44</v>
      </c>
      <c r="I2567" t="s">
        <v>130</v>
      </c>
      <c r="J2567" t="s">
        <v>48</v>
      </c>
      <c r="K2567">
        <v>87.5</v>
      </c>
      <c r="L2567">
        <v>120000</v>
      </c>
      <c r="M2567" t="s">
        <v>49</v>
      </c>
      <c r="N2567">
        <v>0</v>
      </c>
      <c r="O2567">
        <v>0</v>
      </c>
      <c r="P2567">
        <v>0</v>
      </c>
      <c r="Q2567">
        <v>0</v>
      </c>
      <c r="R2567">
        <v>0</v>
      </c>
      <c r="S2567">
        <v>2.83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1.23</v>
      </c>
      <c r="AB2567">
        <v>2</v>
      </c>
      <c r="AC2567" t="s">
        <v>115</v>
      </c>
      <c r="AD2567" t="s">
        <v>128</v>
      </c>
      <c r="AE2567" t="s">
        <v>131</v>
      </c>
      <c r="AF2567" t="s">
        <v>147</v>
      </c>
    </row>
    <row r="2568" spans="1:32">
      <c r="A2568" t="s">
        <v>150</v>
      </c>
      <c r="B2568" t="s">
        <v>42</v>
      </c>
      <c r="C2568" t="s">
        <v>43</v>
      </c>
      <c r="D2568" s="4">
        <v>41537</v>
      </c>
      <c r="E2568" t="s">
        <v>147</v>
      </c>
      <c r="F2568" t="s">
        <v>114</v>
      </c>
      <c r="G2568" t="s">
        <v>46</v>
      </c>
      <c r="H2568" t="s">
        <v>44</v>
      </c>
      <c r="I2568" t="s">
        <v>130</v>
      </c>
      <c r="J2568" t="s">
        <v>48</v>
      </c>
      <c r="K2568">
        <v>87.5</v>
      </c>
      <c r="L2568">
        <v>120000</v>
      </c>
      <c r="M2568" t="s">
        <v>49</v>
      </c>
      <c r="N2568">
        <v>0</v>
      </c>
      <c r="O2568">
        <v>0</v>
      </c>
      <c r="P2568">
        <v>0</v>
      </c>
      <c r="Q2568">
        <v>0</v>
      </c>
      <c r="R2568">
        <v>0</v>
      </c>
      <c r="S2568">
        <v>1.22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1.22</v>
      </c>
      <c r="AB2568">
        <v>2</v>
      </c>
      <c r="AC2568" t="s">
        <v>115</v>
      </c>
      <c r="AD2568" t="s">
        <v>46</v>
      </c>
      <c r="AE2568" t="s">
        <v>131</v>
      </c>
      <c r="AF2568" t="s">
        <v>147</v>
      </c>
    </row>
    <row r="2569" spans="1:32">
      <c r="A2569" t="s">
        <v>150</v>
      </c>
      <c r="B2569" t="s">
        <v>42</v>
      </c>
      <c r="C2569" t="s">
        <v>43</v>
      </c>
      <c r="D2569" s="4">
        <v>41488</v>
      </c>
      <c r="E2569" t="s">
        <v>147</v>
      </c>
      <c r="F2569" t="s">
        <v>116</v>
      </c>
      <c r="G2569" t="s">
        <v>127</v>
      </c>
      <c r="H2569" t="s">
        <v>44</v>
      </c>
      <c r="I2569" t="s">
        <v>58</v>
      </c>
      <c r="J2569" t="s">
        <v>48</v>
      </c>
      <c r="K2569">
        <v>87.5</v>
      </c>
      <c r="L2569">
        <v>131000</v>
      </c>
      <c r="M2569" t="s">
        <v>49</v>
      </c>
      <c r="N2569">
        <v>0</v>
      </c>
      <c r="O2569">
        <v>0</v>
      </c>
      <c r="P2569">
        <v>0</v>
      </c>
      <c r="Q2569">
        <v>0</v>
      </c>
      <c r="R2569">
        <v>0</v>
      </c>
      <c r="S2569">
        <v>2.62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0.96299999999999997</v>
      </c>
      <c r="AB2569">
        <v>2</v>
      </c>
      <c r="AC2569" t="s">
        <v>117</v>
      </c>
      <c r="AD2569" t="s">
        <v>128</v>
      </c>
      <c r="AE2569" t="s">
        <v>59</v>
      </c>
      <c r="AF2569" t="s">
        <v>147</v>
      </c>
    </row>
    <row r="2570" spans="1:32">
      <c r="A2570" t="s">
        <v>150</v>
      </c>
      <c r="B2570" t="s">
        <v>42</v>
      </c>
      <c r="C2570" t="s">
        <v>43</v>
      </c>
      <c r="D2570" s="4">
        <v>41488</v>
      </c>
      <c r="E2570" t="s">
        <v>147</v>
      </c>
      <c r="F2570" t="s">
        <v>116</v>
      </c>
      <c r="G2570" t="s">
        <v>127</v>
      </c>
      <c r="H2570" t="s">
        <v>44</v>
      </c>
      <c r="I2570" t="s">
        <v>60</v>
      </c>
      <c r="J2570" t="s">
        <v>48</v>
      </c>
      <c r="K2570">
        <v>87.5</v>
      </c>
      <c r="L2570">
        <v>131000</v>
      </c>
      <c r="M2570" t="s">
        <v>49</v>
      </c>
      <c r="N2570">
        <v>0</v>
      </c>
      <c r="O2570">
        <v>0</v>
      </c>
      <c r="P2570">
        <v>0</v>
      </c>
      <c r="Q2570">
        <v>0</v>
      </c>
      <c r="R2570">
        <v>0</v>
      </c>
      <c r="S2570">
        <v>2.5299999999999998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0.91200000000000003</v>
      </c>
      <c r="AB2570">
        <v>2</v>
      </c>
      <c r="AC2570" t="s">
        <v>117</v>
      </c>
      <c r="AD2570" t="s">
        <v>128</v>
      </c>
      <c r="AE2570" t="s">
        <v>61</v>
      </c>
      <c r="AF2570" t="s">
        <v>147</v>
      </c>
    </row>
    <row r="2571" spans="1:32">
      <c r="A2571" t="s">
        <v>150</v>
      </c>
      <c r="B2571" t="s">
        <v>42</v>
      </c>
      <c r="C2571" t="s">
        <v>43</v>
      </c>
      <c r="D2571" s="4">
        <v>41488</v>
      </c>
      <c r="E2571" t="s">
        <v>147</v>
      </c>
      <c r="F2571" t="s">
        <v>116</v>
      </c>
      <c r="G2571" t="s">
        <v>127</v>
      </c>
      <c r="H2571" t="s">
        <v>44</v>
      </c>
      <c r="I2571" t="s">
        <v>64</v>
      </c>
      <c r="J2571" t="s">
        <v>48</v>
      </c>
      <c r="K2571">
        <v>87.5</v>
      </c>
      <c r="L2571">
        <v>131000</v>
      </c>
      <c r="M2571" t="s">
        <v>49</v>
      </c>
      <c r="N2571">
        <v>0</v>
      </c>
      <c r="O2571">
        <v>0</v>
      </c>
      <c r="P2571">
        <v>0</v>
      </c>
      <c r="Q2571">
        <v>0</v>
      </c>
      <c r="R2571">
        <v>0</v>
      </c>
      <c r="S2571">
        <v>2.5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0.89600000000000002</v>
      </c>
      <c r="AB2571">
        <v>2</v>
      </c>
      <c r="AC2571" t="s">
        <v>117</v>
      </c>
      <c r="AD2571" t="s">
        <v>128</v>
      </c>
      <c r="AE2571" t="s">
        <v>65</v>
      </c>
      <c r="AF2571" t="s">
        <v>147</v>
      </c>
    </row>
    <row r="2572" spans="1:32">
      <c r="A2572" t="s">
        <v>150</v>
      </c>
      <c r="B2572" t="s">
        <v>42</v>
      </c>
      <c r="C2572" t="s">
        <v>43</v>
      </c>
      <c r="D2572" s="4">
        <v>41488</v>
      </c>
      <c r="E2572" t="s">
        <v>147</v>
      </c>
      <c r="F2572" t="s">
        <v>116</v>
      </c>
      <c r="G2572" t="s">
        <v>127</v>
      </c>
      <c r="H2572" t="s">
        <v>44</v>
      </c>
      <c r="I2572" t="s">
        <v>66</v>
      </c>
      <c r="J2572" t="s">
        <v>48</v>
      </c>
      <c r="K2572">
        <v>87.5</v>
      </c>
      <c r="L2572">
        <v>131000</v>
      </c>
      <c r="M2572" t="s">
        <v>49</v>
      </c>
      <c r="N2572">
        <v>0</v>
      </c>
      <c r="O2572">
        <v>0</v>
      </c>
      <c r="P2572">
        <v>0</v>
      </c>
      <c r="Q2572">
        <v>0</v>
      </c>
      <c r="R2572">
        <v>0</v>
      </c>
      <c r="S2572">
        <v>2.48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0.89600000000000002</v>
      </c>
      <c r="AB2572">
        <v>2</v>
      </c>
      <c r="AC2572" t="s">
        <v>117</v>
      </c>
      <c r="AD2572" t="s">
        <v>128</v>
      </c>
      <c r="AE2572" t="s">
        <v>67</v>
      </c>
      <c r="AF2572" t="s">
        <v>147</v>
      </c>
    </row>
    <row r="2573" spans="1:32">
      <c r="A2573" t="s">
        <v>150</v>
      </c>
      <c r="B2573" t="s">
        <v>42</v>
      </c>
      <c r="C2573" t="s">
        <v>43</v>
      </c>
      <c r="D2573" s="4">
        <v>41488</v>
      </c>
      <c r="E2573" t="s">
        <v>147</v>
      </c>
      <c r="F2573" t="s">
        <v>116</v>
      </c>
      <c r="G2573" t="s">
        <v>127</v>
      </c>
      <c r="H2573" t="s">
        <v>44</v>
      </c>
      <c r="I2573" t="s">
        <v>68</v>
      </c>
      <c r="J2573" t="s">
        <v>48</v>
      </c>
      <c r="K2573">
        <v>87.5</v>
      </c>
      <c r="L2573">
        <v>131000</v>
      </c>
      <c r="M2573" t="s">
        <v>49</v>
      </c>
      <c r="N2573">
        <v>0</v>
      </c>
      <c r="O2573">
        <v>0</v>
      </c>
      <c r="P2573">
        <v>0</v>
      </c>
      <c r="Q2573">
        <v>0</v>
      </c>
      <c r="R2573">
        <v>0</v>
      </c>
      <c r="S2573">
        <v>2.16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0.89300000000000002</v>
      </c>
      <c r="AB2573">
        <v>2</v>
      </c>
      <c r="AC2573" t="s">
        <v>117</v>
      </c>
      <c r="AD2573" t="s">
        <v>128</v>
      </c>
      <c r="AE2573" t="s">
        <v>69</v>
      </c>
      <c r="AF2573" t="s">
        <v>147</v>
      </c>
    </row>
    <row r="2574" spans="1:32">
      <c r="A2574" t="s">
        <v>150</v>
      </c>
      <c r="B2574" t="s">
        <v>42</v>
      </c>
      <c r="C2574" t="s">
        <v>43</v>
      </c>
      <c r="D2574" s="4">
        <v>41488</v>
      </c>
      <c r="E2574" t="s">
        <v>147</v>
      </c>
      <c r="F2574" t="s">
        <v>116</v>
      </c>
      <c r="G2574" t="s">
        <v>127</v>
      </c>
      <c r="H2574" t="s">
        <v>44</v>
      </c>
      <c r="I2574" t="s">
        <v>74</v>
      </c>
      <c r="J2574" t="s">
        <v>48</v>
      </c>
      <c r="K2574">
        <v>87.5</v>
      </c>
      <c r="L2574">
        <v>131000</v>
      </c>
      <c r="M2574" t="s">
        <v>49</v>
      </c>
      <c r="N2574">
        <v>0</v>
      </c>
      <c r="O2574">
        <v>0</v>
      </c>
      <c r="P2574">
        <v>0</v>
      </c>
      <c r="Q2574">
        <v>0</v>
      </c>
      <c r="R2574">
        <v>0</v>
      </c>
      <c r="S2574">
        <v>2.3199999999999998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0.89400000000000002</v>
      </c>
      <c r="AB2574">
        <v>2</v>
      </c>
      <c r="AC2574" t="s">
        <v>117</v>
      </c>
      <c r="AD2574" t="s">
        <v>128</v>
      </c>
      <c r="AE2574" t="s">
        <v>75</v>
      </c>
      <c r="AF2574" t="s">
        <v>147</v>
      </c>
    </row>
    <row r="2575" spans="1:32">
      <c r="A2575" t="s">
        <v>150</v>
      </c>
      <c r="B2575" t="s">
        <v>42</v>
      </c>
      <c r="C2575" t="s">
        <v>43</v>
      </c>
      <c r="D2575" s="4">
        <v>41488</v>
      </c>
      <c r="E2575" t="s">
        <v>147</v>
      </c>
      <c r="F2575" t="s">
        <v>116</v>
      </c>
      <c r="G2575" t="s">
        <v>127</v>
      </c>
      <c r="H2575" t="s">
        <v>44</v>
      </c>
      <c r="I2575" t="s">
        <v>76</v>
      </c>
      <c r="J2575" t="s">
        <v>48</v>
      </c>
      <c r="K2575">
        <v>87.5</v>
      </c>
      <c r="L2575">
        <v>131000</v>
      </c>
      <c r="M2575" t="s">
        <v>49</v>
      </c>
      <c r="N2575">
        <v>0</v>
      </c>
      <c r="O2575">
        <v>0</v>
      </c>
      <c r="P2575">
        <v>0</v>
      </c>
      <c r="Q2575">
        <v>0</v>
      </c>
      <c r="R2575">
        <v>0</v>
      </c>
      <c r="S2575">
        <v>2.29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0.90600000000000003</v>
      </c>
      <c r="AB2575">
        <v>2</v>
      </c>
      <c r="AC2575" t="s">
        <v>117</v>
      </c>
      <c r="AD2575" t="s">
        <v>128</v>
      </c>
      <c r="AE2575" t="s">
        <v>77</v>
      </c>
      <c r="AF2575" t="s">
        <v>147</v>
      </c>
    </row>
    <row r="2576" spans="1:32">
      <c r="A2576" t="s">
        <v>150</v>
      </c>
      <c r="B2576" t="s">
        <v>42</v>
      </c>
      <c r="C2576" t="s">
        <v>43</v>
      </c>
      <c r="D2576" s="4">
        <v>41488</v>
      </c>
      <c r="E2576" t="s">
        <v>147</v>
      </c>
      <c r="F2576" t="s">
        <v>116</v>
      </c>
      <c r="G2576" t="s">
        <v>127</v>
      </c>
      <c r="H2576" t="s">
        <v>44</v>
      </c>
      <c r="I2576" t="s">
        <v>78</v>
      </c>
      <c r="J2576" t="s">
        <v>48</v>
      </c>
      <c r="K2576">
        <v>87.5</v>
      </c>
      <c r="L2576">
        <v>131000</v>
      </c>
      <c r="M2576" t="s">
        <v>49</v>
      </c>
      <c r="N2576">
        <v>0</v>
      </c>
      <c r="O2576">
        <v>0</v>
      </c>
      <c r="P2576">
        <v>0</v>
      </c>
      <c r="Q2576">
        <v>0</v>
      </c>
      <c r="R2576">
        <v>0</v>
      </c>
      <c r="S2576">
        <v>2.02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0.79900000000000004</v>
      </c>
      <c r="AB2576">
        <v>2</v>
      </c>
      <c r="AC2576" t="s">
        <v>117</v>
      </c>
      <c r="AD2576" t="s">
        <v>128</v>
      </c>
      <c r="AE2576" t="s">
        <v>79</v>
      </c>
      <c r="AF2576" t="s">
        <v>147</v>
      </c>
    </row>
    <row r="2577" spans="1:32">
      <c r="A2577" t="s">
        <v>150</v>
      </c>
      <c r="B2577" t="s">
        <v>42</v>
      </c>
      <c r="C2577" t="s">
        <v>43</v>
      </c>
      <c r="D2577" s="4">
        <v>41488</v>
      </c>
      <c r="E2577" t="s">
        <v>147</v>
      </c>
      <c r="F2577" t="s">
        <v>116</v>
      </c>
      <c r="G2577" t="s">
        <v>127</v>
      </c>
      <c r="H2577" t="s">
        <v>44</v>
      </c>
      <c r="I2577" t="s">
        <v>80</v>
      </c>
      <c r="J2577" t="s">
        <v>48</v>
      </c>
      <c r="K2577">
        <v>87.5</v>
      </c>
      <c r="L2577">
        <v>131000</v>
      </c>
      <c r="M2577" t="s">
        <v>49</v>
      </c>
      <c r="N2577">
        <v>0</v>
      </c>
      <c r="O2577">
        <v>0</v>
      </c>
      <c r="P2577">
        <v>0</v>
      </c>
      <c r="Q2577">
        <v>0</v>
      </c>
      <c r="R2577">
        <v>0</v>
      </c>
      <c r="S2577">
        <v>2.44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0.999</v>
      </c>
      <c r="AB2577">
        <v>2</v>
      </c>
      <c r="AC2577" t="s">
        <v>117</v>
      </c>
      <c r="AD2577" t="s">
        <v>128</v>
      </c>
      <c r="AE2577" t="s">
        <v>81</v>
      </c>
      <c r="AF2577" t="s">
        <v>147</v>
      </c>
    </row>
    <row r="2578" spans="1:32">
      <c r="A2578" t="s">
        <v>150</v>
      </c>
      <c r="B2578" t="s">
        <v>42</v>
      </c>
      <c r="C2578" t="s">
        <v>43</v>
      </c>
      <c r="D2578" s="4">
        <v>41537</v>
      </c>
      <c r="E2578" t="s">
        <v>147</v>
      </c>
      <c r="F2578" t="s">
        <v>116</v>
      </c>
      <c r="G2578" t="s">
        <v>127</v>
      </c>
      <c r="H2578" t="s">
        <v>44</v>
      </c>
      <c r="I2578" t="s">
        <v>130</v>
      </c>
      <c r="J2578" t="s">
        <v>48</v>
      </c>
      <c r="K2578">
        <v>87.5</v>
      </c>
      <c r="L2578">
        <v>131000</v>
      </c>
      <c r="M2578" t="s">
        <v>49</v>
      </c>
      <c r="N2578">
        <v>0</v>
      </c>
      <c r="O2578">
        <v>0</v>
      </c>
      <c r="P2578">
        <v>0</v>
      </c>
      <c r="Q2578">
        <v>0</v>
      </c>
      <c r="R2578">
        <v>0</v>
      </c>
      <c r="S2578">
        <v>2.42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0.89800000000000002</v>
      </c>
      <c r="AB2578">
        <v>2</v>
      </c>
      <c r="AC2578" t="s">
        <v>117</v>
      </c>
      <c r="AD2578" t="s">
        <v>128</v>
      </c>
      <c r="AE2578" t="s">
        <v>131</v>
      </c>
      <c r="AF2578" t="s">
        <v>147</v>
      </c>
    </row>
    <row r="2579" spans="1:32">
      <c r="A2579" t="s">
        <v>150</v>
      </c>
      <c r="B2579" t="s">
        <v>42</v>
      </c>
      <c r="C2579" t="s">
        <v>43</v>
      </c>
      <c r="D2579" s="4">
        <v>41537</v>
      </c>
      <c r="E2579" t="s">
        <v>147</v>
      </c>
      <c r="F2579" t="s">
        <v>116</v>
      </c>
      <c r="G2579" t="s">
        <v>46</v>
      </c>
      <c r="H2579" t="s">
        <v>44</v>
      </c>
      <c r="I2579" t="s">
        <v>130</v>
      </c>
      <c r="J2579" t="s">
        <v>48</v>
      </c>
      <c r="K2579">
        <v>87.5</v>
      </c>
      <c r="L2579">
        <v>131000</v>
      </c>
      <c r="M2579" t="s">
        <v>49</v>
      </c>
      <c r="N2579">
        <v>0</v>
      </c>
      <c r="O2579">
        <v>0</v>
      </c>
      <c r="P2579">
        <v>0</v>
      </c>
      <c r="Q2579">
        <v>0</v>
      </c>
      <c r="R2579">
        <v>0</v>
      </c>
      <c r="S2579">
        <v>0.89600000000000002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0.89600000000000002</v>
      </c>
      <c r="AB2579">
        <v>2</v>
      </c>
      <c r="AC2579" t="s">
        <v>117</v>
      </c>
      <c r="AD2579" t="s">
        <v>46</v>
      </c>
      <c r="AE2579" t="s">
        <v>131</v>
      </c>
      <c r="AF2579" t="s">
        <v>147</v>
      </c>
    </row>
    <row r="2580" spans="1:32">
      <c r="A2580" t="s">
        <v>150</v>
      </c>
      <c r="B2580" t="s">
        <v>42</v>
      </c>
      <c r="C2580" t="s">
        <v>43</v>
      </c>
      <c r="D2580" s="4">
        <v>41488</v>
      </c>
      <c r="E2580" t="s">
        <v>147</v>
      </c>
      <c r="F2580" t="s">
        <v>118</v>
      </c>
      <c r="G2580" t="s">
        <v>127</v>
      </c>
      <c r="H2580" t="s">
        <v>44</v>
      </c>
      <c r="I2580" t="s">
        <v>58</v>
      </c>
      <c r="J2580" t="s">
        <v>48</v>
      </c>
      <c r="K2580">
        <v>14.6</v>
      </c>
      <c r="L2580">
        <v>32000</v>
      </c>
      <c r="M2580" t="s">
        <v>49</v>
      </c>
      <c r="N2580">
        <v>0</v>
      </c>
      <c r="O2580">
        <v>0</v>
      </c>
      <c r="P2580">
        <v>0</v>
      </c>
      <c r="Q2580">
        <v>0</v>
      </c>
      <c r="R2580">
        <v>0</v>
      </c>
      <c r="S2580">
        <v>3.55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1.64</v>
      </c>
      <c r="AB2580">
        <v>2</v>
      </c>
      <c r="AC2580" t="s">
        <v>119</v>
      </c>
      <c r="AD2580" t="s">
        <v>128</v>
      </c>
      <c r="AE2580" t="s">
        <v>59</v>
      </c>
      <c r="AF2580" t="s">
        <v>147</v>
      </c>
    </row>
    <row r="2581" spans="1:32">
      <c r="A2581" t="s">
        <v>150</v>
      </c>
      <c r="B2581" t="s">
        <v>42</v>
      </c>
      <c r="C2581" t="s">
        <v>43</v>
      </c>
      <c r="D2581" s="4">
        <v>41488</v>
      </c>
      <c r="E2581" t="s">
        <v>147</v>
      </c>
      <c r="F2581" t="s">
        <v>118</v>
      </c>
      <c r="G2581" t="s">
        <v>127</v>
      </c>
      <c r="H2581" t="s">
        <v>44</v>
      </c>
      <c r="I2581" t="s">
        <v>60</v>
      </c>
      <c r="J2581" t="s">
        <v>48</v>
      </c>
      <c r="K2581">
        <v>14.6</v>
      </c>
      <c r="L2581">
        <v>32000</v>
      </c>
      <c r="M2581" t="s">
        <v>49</v>
      </c>
      <c r="N2581">
        <v>0</v>
      </c>
      <c r="O2581">
        <v>0</v>
      </c>
      <c r="P2581">
        <v>0</v>
      </c>
      <c r="Q2581">
        <v>0</v>
      </c>
      <c r="R2581">
        <v>0</v>
      </c>
      <c r="S2581">
        <v>3.38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1.54</v>
      </c>
      <c r="AB2581">
        <v>2</v>
      </c>
      <c r="AC2581" t="s">
        <v>119</v>
      </c>
      <c r="AD2581" t="s">
        <v>128</v>
      </c>
      <c r="AE2581" t="s">
        <v>61</v>
      </c>
      <c r="AF2581" t="s">
        <v>147</v>
      </c>
    </row>
    <row r="2582" spans="1:32">
      <c r="A2582" t="s">
        <v>150</v>
      </c>
      <c r="B2582" t="s">
        <v>42</v>
      </c>
      <c r="C2582" t="s">
        <v>43</v>
      </c>
      <c r="D2582" s="4">
        <v>41488</v>
      </c>
      <c r="E2582" t="s">
        <v>147</v>
      </c>
      <c r="F2582" t="s">
        <v>118</v>
      </c>
      <c r="G2582" t="s">
        <v>127</v>
      </c>
      <c r="H2582" t="s">
        <v>44</v>
      </c>
      <c r="I2582" t="s">
        <v>64</v>
      </c>
      <c r="J2582" t="s">
        <v>48</v>
      </c>
      <c r="K2582">
        <v>14.6</v>
      </c>
      <c r="L2582">
        <v>32000</v>
      </c>
      <c r="M2582" t="s">
        <v>49</v>
      </c>
      <c r="N2582">
        <v>0</v>
      </c>
      <c r="O2582">
        <v>0</v>
      </c>
      <c r="P2582">
        <v>0</v>
      </c>
      <c r="Q2582">
        <v>0</v>
      </c>
      <c r="R2582">
        <v>0</v>
      </c>
      <c r="S2582">
        <v>3.31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1.5</v>
      </c>
      <c r="AB2582">
        <v>2</v>
      </c>
      <c r="AC2582" t="s">
        <v>119</v>
      </c>
      <c r="AD2582" t="s">
        <v>128</v>
      </c>
      <c r="AE2582" t="s">
        <v>65</v>
      </c>
      <c r="AF2582" t="s">
        <v>147</v>
      </c>
    </row>
    <row r="2583" spans="1:32">
      <c r="A2583" t="s">
        <v>150</v>
      </c>
      <c r="B2583" t="s">
        <v>42</v>
      </c>
      <c r="C2583" t="s">
        <v>43</v>
      </c>
      <c r="D2583" s="4">
        <v>41488</v>
      </c>
      <c r="E2583" t="s">
        <v>147</v>
      </c>
      <c r="F2583" t="s">
        <v>118</v>
      </c>
      <c r="G2583" t="s">
        <v>127</v>
      </c>
      <c r="H2583" t="s">
        <v>44</v>
      </c>
      <c r="I2583" t="s">
        <v>66</v>
      </c>
      <c r="J2583" t="s">
        <v>48</v>
      </c>
      <c r="K2583">
        <v>14.6</v>
      </c>
      <c r="L2583">
        <v>32000</v>
      </c>
      <c r="M2583" t="s">
        <v>49</v>
      </c>
      <c r="N2583">
        <v>0</v>
      </c>
      <c r="O2583">
        <v>0</v>
      </c>
      <c r="P2583">
        <v>0</v>
      </c>
      <c r="Q2583">
        <v>0</v>
      </c>
      <c r="R2583">
        <v>0</v>
      </c>
      <c r="S2583">
        <v>3.29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1.5</v>
      </c>
      <c r="AB2583">
        <v>2</v>
      </c>
      <c r="AC2583" t="s">
        <v>119</v>
      </c>
      <c r="AD2583" t="s">
        <v>128</v>
      </c>
      <c r="AE2583" t="s">
        <v>67</v>
      </c>
      <c r="AF2583" t="s">
        <v>147</v>
      </c>
    </row>
    <row r="2584" spans="1:32">
      <c r="A2584" t="s">
        <v>150</v>
      </c>
      <c r="B2584" t="s">
        <v>42</v>
      </c>
      <c r="C2584" t="s">
        <v>43</v>
      </c>
      <c r="D2584" s="4">
        <v>41488</v>
      </c>
      <c r="E2584" t="s">
        <v>147</v>
      </c>
      <c r="F2584" t="s">
        <v>118</v>
      </c>
      <c r="G2584" t="s">
        <v>127</v>
      </c>
      <c r="H2584" t="s">
        <v>44</v>
      </c>
      <c r="I2584" t="s">
        <v>68</v>
      </c>
      <c r="J2584" t="s">
        <v>48</v>
      </c>
      <c r="K2584">
        <v>14.6</v>
      </c>
      <c r="L2584">
        <v>32000</v>
      </c>
      <c r="M2584" t="s">
        <v>49</v>
      </c>
      <c r="N2584">
        <v>0</v>
      </c>
      <c r="O2584">
        <v>0</v>
      </c>
      <c r="P2584">
        <v>0</v>
      </c>
      <c r="Q2584">
        <v>0</v>
      </c>
      <c r="R2584">
        <v>0</v>
      </c>
      <c r="S2584">
        <v>2.9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1.5</v>
      </c>
      <c r="AB2584">
        <v>2</v>
      </c>
      <c r="AC2584" t="s">
        <v>119</v>
      </c>
      <c r="AD2584" t="s">
        <v>128</v>
      </c>
      <c r="AE2584" t="s">
        <v>69</v>
      </c>
      <c r="AF2584" t="s">
        <v>147</v>
      </c>
    </row>
    <row r="2585" spans="1:32">
      <c r="A2585" t="s">
        <v>150</v>
      </c>
      <c r="B2585" t="s">
        <v>42</v>
      </c>
      <c r="C2585" t="s">
        <v>43</v>
      </c>
      <c r="D2585" s="4">
        <v>41488</v>
      </c>
      <c r="E2585" t="s">
        <v>147</v>
      </c>
      <c r="F2585" t="s">
        <v>118</v>
      </c>
      <c r="G2585" t="s">
        <v>127</v>
      </c>
      <c r="H2585" t="s">
        <v>44</v>
      </c>
      <c r="I2585" t="s">
        <v>74</v>
      </c>
      <c r="J2585" t="s">
        <v>48</v>
      </c>
      <c r="K2585">
        <v>14.6</v>
      </c>
      <c r="L2585">
        <v>32000</v>
      </c>
      <c r="M2585" t="s">
        <v>49</v>
      </c>
      <c r="N2585">
        <v>0</v>
      </c>
      <c r="O2585">
        <v>0</v>
      </c>
      <c r="P2585">
        <v>0</v>
      </c>
      <c r="Q2585">
        <v>0</v>
      </c>
      <c r="R2585">
        <v>0</v>
      </c>
      <c r="S2585">
        <v>3.1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1.5</v>
      </c>
      <c r="AB2585">
        <v>2</v>
      </c>
      <c r="AC2585" t="s">
        <v>119</v>
      </c>
      <c r="AD2585" t="s">
        <v>128</v>
      </c>
      <c r="AE2585" t="s">
        <v>75</v>
      </c>
      <c r="AF2585" t="s">
        <v>147</v>
      </c>
    </row>
    <row r="2586" spans="1:32">
      <c r="A2586" t="s">
        <v>150</v>
      </c>
      <c r="B2586" t="s">
        <v>42</v>
      </c>
      <c r="C2586" t="s">
        <v>43</v>
      </c>
      <c r="D2586" s="4">
        <v>41488</v>
      </c>
      <c r="E2586" t="s">
        <v>147</v>
      </c>
      <c r="F2586" t="s">
        <v>118</v>
      </c>
      <c r="G2586" t="s">
        <v>127</v>
      </c>
      <c r="H2586" t="s">
        <v>44</v>
      </c>
      <c r="I2586" t="s">
        <v>76</v>
      </c>
      <c r="J2586" t="s">
        <v>48</v>
      </c>
      <c r="K2586">
        <v>14.6</v>
      </c>
      <c r="L2586">
        <v>32000</v>
      </c>
      <c r="M2586" t="s">
        <v>49</v>
      </c>
      <c r="N2586">
        <v>0</v>
      </c>
      <c r="O2586">
        <v>0</v>
      </c>
      <c r="P2586">
        <v>0</v>
      </c>
      <c r="Q2586">
        <v>0</v>
      </c>
      <c r="R2586">
        <v>0</v>
      </c>
      <c r="S2586">
        <v>3.08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1.52</v>
      </c>
      <c r="AB2586">
        <v>2</v>
      </c>
      <c r="AC2586" t="s">
        <v>119</v>
      </c>
      <c r="AD2586" t="s">
        <v>128</v>
      </c>
      <c r="AE2586" t="s">
        <v>77</v>
      </c>
      <c r="AF2586" t="s">
        <v>147</v>
      </c>
    </row>
    <row r="2587" spans="1:32">
      <c r="A2587" t="s">
        <v>150</v>
      </c>
      <c r="B2587" t="s">
        <v>42</v>
      </c>
      <c r="C2587" t="s">
        <v>43</v>
      </c>
      <c r="D2587" s="4">
        <v>41488</v>
      </c>
      <c r="E2587" t="s">
        <v>147</v>
      </c>
      <c r="F2587" t="s">
        <v>118</v>
      </c>
      <c r="G2587" t="s">
        <v>127</v>
      </c>
      <c r="H2587" t="s">
        <v>44</v>
      </c>
      <c r="I2587" t="s">
        <v>78</v>
      </c>
      <c r="J2587" t="s">
        <v>48</v>
      </c>
      <c r="K2587">
        <v>14.6</v>
      </c>
      <c r="L2587">
        <v>32000</v>
      </c>
      <c r="M2587" t="s">
        <v>49</v>
      </c>
      <c r="N2587">
        <v>0</v>
      </c>
      <c r="O2587">
        <v>0</v>
      </c>
      <c r="P2587">
        <v>0</v>
      </c>
      <c r="Q2587">
        <v>0</v>
      </c>
      <c r="R2587">
        <v>0</v>
      </c>
      <c r="S2587">
        <v>2.62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1.3</v>
      </c>
      <c r="AB2587">
        <v>2</v>
      </c>
      <c r="AC2587" t="s">
        <v>119</v>
      </c>
      <c r="AD2587" t="s">
        <v>128</v>
      </c>
      <c r="AE2587" t="s">
        <v>79</v>
      </c>
      <c r="AF2587" t="s">
        <v>147</v>
      </c>
    </row>
    <row r="2588" spans="1:32">
      <c r="A2588" t="s">
        <v>150</v>
      </c>
      <c r="B2588" t="s">
        <v>42</v>
      </c>
      <c r="C2588" t="s">
        <v>43</v>
      </c>
      <c r="D2588" s="4">
        <v>41488</v>
      </c>
      <c r="E2588" t="s">
        <v>147</v>
      </c>
      <c r="F2588" t="s">
        <v>118</v>
      </c>
      <c r="G2588" t="s">
        <v>127</v>
      </c>
      <c r="H2588" t="s">
        <v>44</v>
      </c>
      <c r="I2588" t="s">
        <v>80</v>
      </c>
      <c r="J2588" t="s">
        <v>48</v>
      </c>
      <c r="K2588">
        <v>14.6</v>
      </c>
      <c r="L2588">
        <v>32000</v>
      </c>
      <c r="M2588" t="s">
        <v>49</v>
      </c>
      <c r="N2588">
        <v>0</v>
      </c>
      <c r="O2588">
        <v>0</v>
      </c>
      <c r="P2588">
        <v>0</v>
      </c>
      <c r="Q2588">
        <v>0</v>
      </c>
      <c r="R2588">
        <v>0</v>
      </c>
      <c r="S2588">
        <v>3.38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1.72</v>
      </c>
      <c r="AB2588">
        <v>2</v>
      </c>
      <c r="AC2588" t="s">
        <v>119</v>
      </c>
      <c r="AD2588" t="s">
        <v>128</v>
      </c>
      <c r="AE2588" t="s">
        <v>81</v>
      </c>
      <c r="AF2588" t="s">
        <v>147</v>
      </c>
    </row>
    <row r="2589" spans="1:32">
      <c r="A2589" t="s">
        <v>150</v>
      </c>
      <c r="B2589" t="s">
        <v>42</v>
      </c>
      <c r="C2589" t="s">
        <v>43</v>
      </c>
      <c r="D2589" s="4">
        <v>41537</v>
      </c>
      <c r="E2589" t="s">
        <v>147</v>
      </c>
      <c r="F2589" t="s">
        <v>118</v>
      </c>
      <c r="G2589" t="s">
        <v>127</v>
      </c>
      <c r="H2589" t="s">
        <v>44</v>
      </c>
      <c r="I2589" t="s">
        <v>130</v>
      </c>
      <c r="J2589" t="s">
        <v>48</v>
      </c>
      <c r="K2589">
        <v>14.6</v>
      </c>
      <c r="L2589">
        <v>32000</v>
      </c>
      <c r="M2589" t="s">
        <v>49</v>
      </c>
      <c r="N2589">
        <v>0</v>
      </c>
      <c r="O2589">
        <v>0</v>
      </c>
      <c r="P2589">
        <v>0</v>
      </c>
      <c r="Q2589">
        <v>0</v>
      </c>
      <c r="R2589">
        <v>0</v>
      </c>
      <c r="S2589">
        <v>3.22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1.51</v>
      </c>
      <c r="AB2589">
        <v>2</v>
      </c>
      <c r="AC2589" t="s">
        <v>119</v>
      </c>
      <c r="AD2589" t="s">
        <v>128</v>
      </c>
      <c r="AE2589" t="s">
        <v>131</v>
      </c>
      <c r="AF2589" t="s">
        <v>147</v>
      </c>
    </row>
    <row r="2590" spans="1:32">
      <c r="A2590" t="s">
        <v>150</v>
      </c>
      <c r="B2590" t="s">
        <v>42</v>
      </c>
      <c r="C2590" t="s">
        <v>43</v>
      </c>
      <c r="D2590" s="4">
        <v>41537</v>
      </c>
      <c r="E2590" t="s">
        <v>147</v>
      </c>
      <c r="F2590" t="s">
        <v>118</v>
      </c>
      <c r="G2590" t="s">
        <v>46</v>
      </c>
      <c r="H2590" t="s">
        <v>44</v>
      </c>
      <c r="I2590" t="s">
        <v>130</v>
      </c>
      <c r="J2590" t="s">
        <v>48</v>
      </c>
      <c r="K2590">
        <v>14.6</v>
      </c>
      <c r="L2590">
        <v>32000</v>
      </c>
      <c r="M2590" t="s">
        <v>49</v>
      </c>
      <c r="N2590">
        <v>0</v>
      </c>
      <c r="O2590">
        <v>0</v>
      </c>
      <c r="P2590">
        <v>0</v>
      </c>
      <c r="Q2590">
        <v>0</v>
      </c>
      <c r="R2590">
        <v>0</v>
      </c>
      <c r="S2590">
        <v>1.5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1.5</v>
      </c>
      <c r="AB2590">
        <v>2</v>
      </c>
      <c r="AC2590" t="s">
        <v>119</v>
      </c>
      <c r="AD2590" t="s">
        <v>46</v>
      </c>
      <c r="AE2590" t="s">
        <v>131</v>
      </c>
      <c r="AF2590" t="s">
        <v>147</v>
      </c>
    </row>
    <row r="2591" spans="1:32">
      <c r="A2591" t="s">
        <v>150</v>
      </c>
      <c r="B2591" t="s">
        <v>42</v>
      </c>
      <c r="C2591" t="s">
        <v>43</v>
      </c>
      <c r="D2591" s="4">
        <v>41488</v>
      </c>
      <c r="E2591" t="s">
        <v>147</v>
      </c>
      <c r="F2591" t="s">
        <v>120</v>
      </c>
      <c r="G2591" t="s">
        <v>127</v>
      </c>
      <c r="H2591" t="s">
        <v>44</v>
      </c>
      <c r="I2591" t="s">
        <v>58</v>
      </c>
      <c r="J2591" t="s">
        <v>48</v>
      </c>
      <c r="K2591">
        <v>58.3</v>
      </c>
      <c r="L2591">
        <v>500000</v>
      </c>
      <c r="M2591" t="s">
        <v>49</v>
      </c>
      <c r="N2591">
        <v>0</v>
      </c>
      <c r="O2591">
        <v>0</v>
      </c>
      <c r="P2591">
        <v>0</v>
      </c>
      <c r="Q2591">
        <v>0</v>
      </c>
      <c r="R2591">
        <v>0</v>
      </c>
      <c r="S2591">
        <v>4.3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2.19</v>
      </c>
      <c r="AB2591">
        <v>2</v>
      </c>
      <c r="AC2591" t="s">
        <v>121</v>
      </c>
      <c r="AD2591" t="s">
        <v>128</v>
      </c>
      <c r="AE2591" t="s">
        <v>59</v>
      </c>
      <c r="AF2591" t="s">
        <v>147</v>
      </c>
    </row>
    <row r="2592" spans="1:32">
      <c r="A2592" t="s">
        <v>150</v>
      </c>
      <c r="B2592" t="s">
        <v>42</v>
      </c>
      <c r="C2592" t="s">
        <v>43</v>
      </c>
      <c r="D2592" s="4">
        <v>41488</v>
      </c>
      <c r="E2592" t="s">
        <v>147</v>
      </c>
      <c r="F2592" t="s">
        <v>120</v>
      </c>
      <c r="G2592" t="s">
        <v>127</v>
      </c>
      <c r="H2592" t="s">
        <v>44</v>
      </c>
      <c r="I2592" t="s">
        <v>60</v>
      </c>
      <c r="J2592" t="s">
        <v>48</v>
      </c>
      <c r="K2592">
        <v>58.3</v>
      </c>
      <c r="L2592">
        <v>500000</v>
      </c>
      <c r="M2592" t="s">
        <v>49</v>
      </c>
      <c r="N2592">
        <v>0</v>
      </c>
      <c r="O2592">
        <v>0</v>
      </c>
      <c r="P2592">
        <v>0</v>
      </c>
      <c r="Q2592">
        <v>0</v>
      </c>
      <c r="R2592">
        <v>0</v>
      </c>
      <c r="S2592">
        <v>4.01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2.0299999999999998</v>
      </c>
      <c r="AB2592">
        <v>2</v>
      </c>
      <c r="AC2592" t="s">
        <v>121</v>
      </c>
      <c r="AD2592" t="s">
        <v>128</v>
      </c>
      <c r="AE2592" t="s">
        <v>61</v>
      </c>
      <c r="AF2592" t="s">
        <v>147</v>
      </c>
    </row>
    <row r="2593" spans="1:32">
      <c r="A2593" t="s">
        <v>150</v>
      </c>
      <c r="B2593" t="s">
        <v>42</v>
      </c>
      <c r="C2593" t="s">
        <v>43</v>
      </c>
      <c r="D2593" s="4">
        <v>41488</v>
      </c>
      <c r="E2593" t="s">
        <v>147</v>
      </c>
      <c r="F2593" t="s">
        <v>120</v>
      </c>
      <c r="G2593" t="s">
        <v>127</v>
      </c>
      <c r="H2593" t="s">
        <v>44</v>
      </c>
      <c r="I2593" t="s">
        <v>64</v>
      </c>
      <c r="J2593" t="s">
        <v>48</v>
      </c>
      <c r="K2593">
        <v>58.3</v>
      </c>
      <c r="L2593">
        <v>500000</v>
      </c>
      <c r="M2593" t="s">
        <v>49</v>
      </c>
      <c r="N2593">
        <v>0</v>
      </c>
      <c r="O2593">
        <v>0</v>
      </c>
      <c r="P2593">
        <v>0</v>
      </c>
      <c r="Q2593">
        <v>0</v>
      </c>
      <c r="R2593">
        <v>0</v>
      </c>
      <c r="S2593">
        <v>3.93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1.98</v>
      </c>
      <c r="AB2593">
        <v>2</v>
      </c>
      <c r="AC2593" t="s">
        <v>121</v>
      </c>
      <c r="AD2593" t="s">
        <v>128</v>
      </c>
      <c r="AE2593" t="s">
        <v>65</v>
      </c>
      <c r="AF2593" t="s">
        <v>147</v>
      </c>
    </row>
    <row r="2594" spans="1:32">
      <c r="A2594" t="s">
        <v>150</v>
      </c>
      <c r="B2594" t="s">
        <v>42</v>
      </c>
      <c r="C2594" t="s">
        <v>43</v>
      </c>
      <c r="D2594" s="4">
        <v>41488</v>
      </c>
      <c r="E2594" t="s">
        <v>147</v>
      </c>
      <c r="F2594" t="s">
        <v>120</v>
      </c>
      <c r="G2594" t="s">
        <v>127</v>
      </c>
      <c r="H2594" t="s">
        <v>44</v>
      </c>
      <c r="I2594" t="s">
        <v>66</v>
      </c>
      <c r="J2594" t="s">
        <v>48</v>
      </c>
      <c r="K2594">
        <v>58.3</v>
      </c>
      <c r="L2594">
        <v>500000</v>
      </c>
      <c r="M2594" t="s">
        <v>49</v>
      </c>
      <c r="N2594">
        <v>0</v>
      </c>
      <c r="O2594">
        <v>0</v>
      </c>
      <c r="P2594">
        <v>0</v>
      </c>
      <c r="Q2594">
        <v>0</v>
      </c>
      <c r="R2594">
        <v>0</v>
      </c>
      <c r="S2594">
        <v>3.86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1.98</v>
      </c>
      <c r="AB2594">
        <v>2</v>
      </c>
      <c r="AC2594" t="s">
        <v>121</v>
      </c>
      <c r="AD2594" t="s">
        <v>128</v>
      </c>
      <c r="AE2594" t="s">
        <v>67</v>
      </c>
      <c r="AF2594" t="s">
        <v>147</v>
      </c>
    </row>
    <row r="2595" spans="1:32">
      <c r="A2595" t="s">
        <v>150</v>
      </c>
      <c r="B2595" t="s">
        <v>42</v>
      </c>
      <c r="C2595" t="s">
        <v>43</v>
      </c>
      <c r="D2595" s="4">
        <v>41488</v>
      </c>
      <c r="E2595" t="s">
        <v>147</v>
      </c>
      <c r="F2595" t="s">
        <v>120</v>
      </c>
      <c r="G2595" t="s">
        <v>127</v>
      </c>
      <c r="H2595" t="s">
        <v>44</v>
      </c>
      <c r="I2595" t="s">
        <v>68</v>
      </c>
      <c r="J2595" t="s">
        <v>48</v>
      </c>
      <c r="K2595">
        <v>58.3</v>
      </c>
      <c r="L2595">
        <v>500000</v>
      </c>
      <c r="M2595" t="s">
        <v>49</v>
      </c>
      <c r="N2595">
        <v>0</v>
      </c>
      <c r="O2595">
        <v>0</v>
      </c>
      <c r="P2595">
        <v>0</v>
      </c>
      <c r="Q2595">
        <v>0</v>
      </c>
      <c r="R2595">
        <v>0</v>
      </c>
      <c r="S2595">
        <v>3.06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1.97</v>
      </c>
      <c r="AB2595">
        <v>2</v>
      </c>
      <c r="AC2595" t="s">
        <v>121</v>
      </c>
      <c r="AD2595" t="s">
        <v>128</v>
      </c>
      <c r="AE2595" t="s">
        <v>69</v>
      </c>
      <c r="AF2595" t="s">
        <v>147</v>
      </c>
    </row>
    <row r="2596" spans="1:32">
      <c r="A2596" t="s">
        <v>150</v>
      </c>
      <c r="B2596" t="s">
        <v>42</v>
      </c>
      <c r="C2596" t="s">
        <v>43</v>
      </c>
      <c r="D2596" s="4">
        <v>41488</v>
      </c>
      <c r="E2596" t="s">
        <v>147</v>
      </c>
      <c r="F2596" t="s">
        <v>120</v>
      </c>
      <c r="G2596" t="s">
        <v>127</v>
      </c>
      <c r="H2596" t="s">
        <v>44</v>
      </c>
      <c r="I2596" t="s">
        <v>74</v>
      </c>
      <c r="J2596" t="s">
        <v>48</v>
      </c>
      <c r="K2596">
        <v>58.3</v>
      </c>
      <c r="L2596">
        <v>500000</v>
      </c>
      <c r="M2596" t="s">
        <v>49</v>
      </c>
      <c r="N2596">
        <v>0</v>
      </c>
      <c r="O2596">
        <v>0</v>
      </c>
      <c r="P2596">
        <v>0</v>
      </c>
      <c r="Q2596">
        <v>0</v>
      </c>
      <c r="R2596">
        <v>0</v>
      </c>
      <c r="S2596">
        <v>3.39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1.98</v>
      </c>
      <c r="AB2596">
        <v>2</v>
      </c>
      <c r="AC2596" t="s">
        <v>121</v>
      </c>
      <c r="AD2596" t="s">
        <v>128</v>
      </c>
      <c r="AE2596" t="s">
        <v>75</v>
      </c>
      <c r="AF2596" t="s">
        <v>147</v>
      </c>
    </row>
    <row r="2597" spans="1:32">
      <c r="A2597" t="s">
        <v>150</v>
      </c>
      <c r="B2597" t="s">
        <v>42</v>
      </c>
      <c r="C2597" t="s">
        <v>43</v>
      </c>
      <c r="D2597" s="4">
        <v>41488</v>
      </c>
      <c r="E2597" t="s">
        <v>147</v>
      </c>
      <c r="F2597" t="s">
        <v>120</v>
      </c>
      <c r="G2597" t="s">
        <v>127</v>
      </c>
      <c r="H2597" t="s">
        <v>44</v>
      </c>
      <c r="I2597" t="s">
        <v>76</v>
      </c>
      <c r="J2597" t="s">
        <v>48</v>
      </c>
      <c r="K2597">
        <v>58.3</v>
      </c>
      <c r="L2597">
        <v>500000</v>
      </c>
      <c r="M2597" t="s">
        <v>49</v>
      </c>
      <c r="N2597">
        <v>0</v>
      </c>
      <c r="O2597">
        <v>0</v>
      </c>
      <c r="P2597">
        <v>0</v>
      </c>
      <c r="Q2597">
        <v>0</v>
      </c>
      <c r="R2597">
        <v>0</v>
      </c>
      <c r="S2597">
        <v>3.31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2.0099999999999998</v>
      </c>
      <c r="AB2597">
        <v>2</v>
      </c>
      <c r="AC2597" t="s">
        <v>121</v>
      </c>
      <c r="AD2597" t="s">
        <v>128</v>
      </c>
      <c r="AE2597" t="s">
        <v>77</v>
      </c>
      <c r="AF2597" t="s">
        <v>147</v>
      </c>
    </row>
    <row r="2598" spans="1:32">
      <c r="A2598" t="s">
        <v>150</v>
      </c>
      <c r="B2598" t="s">
        <v>42</v>
      </c>
      <c r="C2598" t="s">
        <v>43</v>
      </c>
      <c r="D2598" s="4">
        <v>41488</v>
      </c>
      <c r="E2598" t="s">
        <v>147</v>
      </c>
      <c r="F2598" t="s">
        <v>120</v>
      </c>
      <c r="G2598" t="s">
        <v>127</v>
      </c>
      <c r="H2598" t="s">
        <v>44</v>
      </c>
      <c r="I2598" t="s">
        <v>78</v>
      </c>
      <c r="J2598" t="s">
        <v>48</v>
      </c>
      <c r="K2598">
        <v>58.3</v>
      </c>
      <c r="L2598">
        <v>500000</v>
      </c>
      <c r="M2598" t="s">
        <v>49</v>
      </c>
      <c r="N2598">
        <v>0</v>
      </c>
      <c r="O2598">
        <v>0</v>
      </c>
      <c r="P2598">
        <v>0</v>
      </c>
      <c r="Q2598">
        <v>0</v>
      </c>
      <c r="R2598">
        <v>0</v>
      </c>
      <c r="S2598">
        <v>2.7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1.7</v>
      </c>
      <c r="AB2598">
        <v>2</v>
      </c>
      <c r="AC2598" t="s">
        <v>121</v>
      </c>
      <c r="AD2598" t="s">
        <v>128</v>
      </c>
      <c r="AE2598" t="s">
        <v>79</v>
      </c>
      <c r="AF2598" t="s">
        <v>147</v>
      </c>
    </row>
    <row r="2599" spans="1:32">
      <c r="A2599" t="s">
        <v>150</v>
      </c>
      <c r="B2599" t="s">
        <v>42</v>
      </c>
      <c r="C2599" t="s">
        <v>43</v>
      </c>
      <c r="D2599" s="4">
        <v>41488</v>
      </c>
      <c r="E2599" t="s">
        <v>147</v>
      </c>
      <c r="F2599" t="s">
        <v>120</v>
      </c>
      <c r="G2599" t="s">
        <v>127</v>
      </c>
      <c r="H2599" t="s">
        <v>44</v>
      </c>
      <c r="I2599" t="s">
        <v>80</v>
      </c>
      <c r="J2599" t="s">
        <v>48</v>
      </c>
      <c r="K2599">
        <v>58.3</v>
      </c>
      <c r="L2599">
        <v>500000</v>
      </c>
      <c r="M2599" t="s">
        <v>49</v>
      </c>
      <c r="N2599">
        <v>0</v>
      </c>
      <c r="O2599">
        <v>0</v>
      </c>
      <c r="P2599">
        <v>0</v>
      </c>
      <c r="Q2599">
        <v>0</v>
      </c>
      <c r="R2599">
        <v>0</v>
      </c>
      <c r="S2599">
        <v>3.52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2.2799999999999998</v>
      </c>
      <c r="AB2599">
        <v>2</v>
      </c>
      <c r="AC2599" t="s">
        <v>121</v>
      </c>
      <c r="AD2599" t="s">
        <v>128</v>
      </c>
      <c r="AE2599" t="s">
        <v>81</v>
      </c>
      <c r="AF2599" t="s">
        <v>147</v>
      </c>
    </row>
    <row r="2600" spans="1:32">
      <c r="A2600" t="s">
        <v>150</v>
      </c>
      <c r="B2600" t="s">
        <v>42</v>
      </c>
      <c r="C2600" t="s">
        <v>43</v>
      </c>
      <c r="D2600" s="4">
        <v>41537</v>
      </c>
      <c r="E2600" t="s">
        <v>147</v>
      </c>
      <c r="F2600" t="s">
        <v>120</v>
      </c>
      <c r="G2600" t="s">
        <v>127</v>
      </c>
      <c r="H2600" t="s">
        <v>44</v>
      </c>
      <c r="I2600" t="s">
        <v>130</v>
      </c>
      <c r="J2600" t="s">
        <v>48</v>
      </c>
      <c r="K2600">
        <v>58.3</v>
      </c>
      <c r="L2600">
        <v>500000</v>
      </c>
      <c r="M2600" t="s">
        <v>49</v>
      </c>
      <c r="N2600">
        <v>0</v>
      </c>
      <c r="O2600">
        <v>0</v>
      </c>
      <c r="P2600">
        <v>0</v>
      </c>
      <c r="Q2600">
        <v>0</v>
      </c>
      <c r="R2600">
        <v>0</v>
      </c>
      <c r="S2600">
        <v>3.68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1.99</v>
      </c>
      <c r="AB2600">
        <v>2</v>
      </c>
      <c r="AC2600" t="s">
        <v>121</v>
      </c>
      <c r="AD2600" t="s">
        <v>128</v>
      </c>
      <c r="AE2600" t="s">
        <v>131</v>
      </c>
      <c r="AF2600" t="s">
        <v>147</v>
      </c>
    </row>
    <row r="2601" spans="1:32">
      <c r="A2601" t="s">
        <v>150</v>
      </c>
      <c r="B2601" t="s">
        <v>42</v>
      </c>
      <c r="C2601" t="s">
        <v>43</v>
      </c>
      <c r="D2601" s="4">
        <v>41537</v>
      </c>
      <c r="E2601" t="s">
        <v>147</v>
      </c>
      <c r="F2601" t="s">
        <v>120</v>
      </c>
      <c r="G2601" t="s">
        <v>46</v>
      </c>
      <c r="H2601" t="s">
        <v>44</v>
      </c>
      <c r="I2601" t="s">
        <v>130</v>
      </c>
      <c r="J2601" t="s">
        <v>48</v>
      </c>
      <c r="K2601">
        <v>58.3</v>
      </c>
      <c r="L2601">
        <v>500000</v>
      </c>
      <c r="M2601" t="s">
        <v>49</v>
      </c>
      <c r="N2601">
        <v>0</v>
      </c>
      <c r="O2601">
        <v>0</v>
      </c>
      <c r="P2601">
        <v>0</v>
      </c>
      <c r="Q2601">
        <v>0</v>
      </c>
      <c r="R2601">
        <v>0</v>
      </c>
      <c r="S2601">
        <v>1.98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1.98</v>
      </c>
      <c r="AB2601">
        <v>2</v>
      </c>
      <c r="AC2601" t="s">
        <v>121</v>
      </c>
      <c r="AD2601" t="s">
        <v>46</v>
      </c>
      <c r="AE2601" t="s">
        <v>131</v>
      </c>
      <c r="AF2601" t="s">
        <v>147</v>
      </c>
    </row>
    <row r="2602" spans="1:32">
      <c r="A2602" t="s">
        <v>150</v>
      </c>
      <c r="B2602" t="s">
        <v>42</v>
      </c>
      <c r="C2602" t="s">
        <v>43</v>
      </c>
      <c r="D2602" s="4">
        <v>41488</v>
      </c>
      <c r="E2602" t="s">
        <v>147</v>
      </c>
      <c r="F2602" t="s">
        <v>122</v>
      </c>
      <c r="G2602" t="s">
        <v>127</v>
      </c>
      <c r="H2602" t="s">
        <v>44</v>
      </c>
      <c r="I2602" t="s">
        <v>58</v>
      </c>
      <c r="J2602" t="s">
        <v>48</v>
      </c>
      <c r="K2602">
        <v>58.3</v>
      </c>
      <c r="L2602">
        <v>500000</v>
      </c>
      <c r="M2602" t="s">
        <v>49</v>
      </c>
      <c r="N2602">
        <v>0</v>
      </c>
      <c r="O2602">
        <v>0</v>
      </c>
      <c r="P2602">
        <v>0</v>
      </c>
      <c r="Q2602">
        <v>0</v>
      </c>
      <c r="R2602">
        <v>0</v>
      </c>
      <c r="S2602">
        <v>4.34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2.2000000000000002</v>
      </c>
      <c r="AB2602">
        <v>2</v>
      </c>
      <c r="AC2602" t="s">
        <v>123</v>
      </c>
      <c r="AD2602" t="s">
        <v>128</v>
      </c>
      <c r="AE2602" t="s">
        <v>59</v>
      </c>
      <c r="AF2602" t="s">
        <v>147</v>
      </c>
    </row>
    <row r="2603" spans="1:32">
      <c r="A2603" t="s">
        <v>150</v>
      </c>
      <c r="B2603" t="s">
        <v>42</v>
      </c>
      <c r="C2603" t="s">
        <v>43</v>
      </c>
      <c r="D2603" s="4">
        <v>41488</v>
      </c>
      <c r="E2603" t="s">
        <v>147</v>
      </c>
      <c r="F2603" t="s">
        <v>122</v>
      </c>
      <c r="G2603" t="s">
        <v>127</v>
      </c>
      <c r="H2603" t="s">
        <v>44</v>
      </c>
      <c r="I2603" t="s">
        <v>60</v>
      </c>
      <c r="J2603" t="s">
        <v>48</v>
      </c>
      <c r="K2603">
        <v>58.3</v>
      </c>
      <c r="L2603">
        <v>500000</v>
      </c>
      <c r="M2603" t="s">
        <v>49</v>
      </c>
      <c r="N2603">
        <v>0</v>
      </c>
      <c r="O2603">
        <v>0</v>
      </c>
      <c r="P2603">
        <v>0</v>
      </c>
      <c r="Q2603">
        <v>0</v>
      </c>
      <c r="R2603">
        <v>0</v>
      </c>
      <c r="S2603">
        <v>3.96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2.0299999999999998</v>
      </c>
      <c r="AB2603">
        <v>2</v>
      </c>
      <c r="AC2603" t="s">
        <v>123</v>
      </c>
      <c r="AD2603" t="s">
        <v>128</v>
      </c>
      <c r="AE2603" t="s">
        <v>61</v>
      </c>
      <c r="AF2603" t="s">
        <v>147</v>
      </c>
    </row>
    <row r="2604" spans="1:32">
      <c r="A2604" t="s">
        <v>150</v>
      </c>
      <c r="B2604" t="s">
        <v>42</v>
      </c>
      <c r="C2604" t="s">
        <v>43</v>
      </c>
      <c r="D2604" s="4">
        <v>41488</v>
      </c>
      <c r="E2604" t="s">
        <v>147</v>
      </c>
      <c r="F2604" t="s">
        <v>122</v>
      </c>
      <c r="G2604" t="s">
        <v>127</v>
      </c>
      <c r="H2604" t="s">
        <v>44</v>
      </c>
      <c r="I2604" t="s">
        <v>64</v>
      </c>
      <c r="J2604" t="s">
        <v>48</v>
      </c>
      <c r="K2604">
        <v>58.3</v>
      </c>
      <c r="L2604">
        <v>500000</v>
      </c>
      <c r="M2604" t="s">
        <v>49</v>
      </c>
      <c r="N2604">
        <v>0</v>
      </c>
      <c r="O2604">
        <v>0</v>
      </c>
      <c r="P2604">
        <v>0</v>
      </c>
      <c r="Q2604">
        <v>0</v>
      </c>
      <c r="R2604">
        <v>0</v>
      </c>
      <c r="S2604">
        <v>3.84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1.97</v>
      </c>
      <c r="AB2604">
        <v>2</v>
      </c>
      <c r="AC2604" t="s">
        <v>123</v>
      </c>
      <c r="AD2604" t="s">
        <v>128</v>
      </c>
      <c r="AE2604" t="s">
        <v>65</v>
      </c>
      <c r="AF2604" t="s">
        <v>147</v>
      </c>
    </row>
    <row r="2605" spans="1:32">
      <c r="A2605" t="s">
        <v>150</v>
      </c>
      <c r="B2605" t="s">
        <v>42</v>
      </c>
      <c r="C2605" t="s">
        <v>43</v>
      </c>
      <c r="D2605" s="4">
        <v>41488</v>
      </c>
      <c r="E2605" t="s">
        <v>147</v>
      </c>
      <c r="F2605" t="s">
        <v>122</v>
      </c>
      <c r="G2605" t="s">
        <v>127</v>
      </c>
      <c r="H2605" t="s">
        <v>44</v>
      </c>
      <c r="I2605" t="s">
        <v>66</v>
      </c>
      <c r="J2605" t="s">
        <v>48</v>
      </c>
      <c r="K2605">
        <v>58.3</v>
      </c>
      <c r="L2605">
        <v>500000</v>
      </c>
      <c r="M2605" t="s">
        <v>49</v>
      </c>
      <c r="N2605">
        <v>0</v>
      </c>
      <c r="O2605">
        <v>0</v>
      </c>
      <c r="P2605">
        <v>0</v>
      </c>
      <c r="Q2605">
        <v>0</v>
      </c>
      <c r="R2605">
        <v>0</v>
      </c>
      <c r="S2605">
        <v>3.79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1.97</v>
      </c>
      <c r="AB2605">
        <v>2</v>
      </c>
      <c r="AC2605" t="s">
        <v>123</v>
      </c>
      <c r="AD2605" t="s">
        <v>128</v>
      </c>
      <c r="AE2605" t="s">
        <v>67</v>
      </c>
      <c r="AF2605" t="s">
        <v>147</v>
      </c>
    </row>
    <row r="2606" spans="1:32">
      <c r="A2606" t="s">
        <v>150</v>
      </c>
      <c r="B2606" t="s">
        <v>42</v>
      </c>
      <c r="C2606" t="s">
        <v>43</v>
      </c>
      <c r="D2606" s="4">
        <v>41488</v>
      </c>
      <c r="E2606" t="s">
        <v>147</v>
      </c>
      <c r="F2606" t="s">
        <v>122</v>
      </c>
      <c r="G2606" t="s">
        <v>127</v>
      </c>
      <c r="H2606" t="s">
        <v>44</v>
      </c>
      <c r="I2606" t="s">
        <v>68</v>
      </c>
      <c r="J2606" t="s">
        <v>48</v>
      </c>
      <c r="K2606">
        <v>58.3</v>
      </c>
      <c r="L2606">
        <v>500000</v>
      </c>
      <c r="M2606" t="s">
        <v>49</v>
      </c>
      <c r="N2606">
        <v>0</v>
      </c>
      <c r="O2606">
        <v>0</v>
      </c>
      <c r="P2606">
        <v>0</v>
      </c>
      <c r="Q2606">
        <v>0</v>
      </c>
      <c r="R2606">
        <v>0</v>
      </c>
      <c r="S2606">
        <v>3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1.96</v>
      </c>
      <c r="AB2606">
        <v>2</v>
      </c>
      <c r="AC2606" t="s">
        <v>123</v>
      </c>
      <c r="AD2606" t="s">
        <v>128</v>
      </c>
      <c r="AE2606" t="s">
        <v>69</v>
      </c>
      <c r="AF2606" t="s">
        <v>147</v>
      </c>
    </row>
    <row r="2607" spans="1:32">
      <c r="A2607" t="s">
        <v>150</v>
      </c>
      <c r="B2607" t="s">
        <v>42</v>
      </c>
      <c r="C2607" t="s">
        <v>43</v>
      </c>
      <c r="D2607" s="4">
        <v>41488</v>
      </c>
      <c r="E2607" t="s">
        <v>147</v>
      </c>
      <c r="F2607" t="s">
        <v>122</v>
      </c>
      <c r="G2607" t="s">
        <v>127</v>
      </c>
      <c r="H2607" t="s">
        <v>44</v>
      </c>
      <c r="I2607" t="s">
        <v>74</v>
      </c>
      <c r="J2607" t="s">
        <v>48</v>
      </c>
      <c r="K2607">
        <v>58.3</v>
      </c>
      <c r="L2607">
        <v>500000</v>
      </c>
      <c r="M2607" t="s">
        <v>49</v>
      </c>
      <c r="N2607">
        <v>0</v>
      </c>
      <c r="O2607">
        <v>0</v>
      </c>
      <c r="P2607">
        <v>0</v>
      </c>
      <c r="Q2607">
        <v>0</v>
      </c>
      <c r="R2607">
        <v>0</v>
      </c>
      <c r="S2607">
        <v>3.31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1.96</v>
      </c>
      <c r="AB2607">
        <v>2</v>
      </c>
      <c r="AC2607" t="s">
        <v>123</v>
      </c>
      <c r="AD2607" t="s">
        <v>128</v>
      </c>
      <c r="AE2607" t="s">
        <v>75</v>
      </c>
      <c r="AF2607" t="s">
        <v>147</v>
      </c>
    </row>
    <row r="2608" spans="1:32">
      <c r="A2608" t="s">
        <v>150</v>
      </c>
      <c r="B2608" t="s">
        <v>42</v>
      </c>
      <c r="C2608" t="s">
        <v>43</v>
      </c>
      <c r="D2608" s="4">
        <v>41488</v>
      </c>
      <c r="E2608" t="s">
        <v>147</v>
      </c>
      <c r="F2608" t="s">
        <v>122</v>
      </c>
      <c r="G2608" t="s">
        <v>127</v>
      </c>
      <c r="H2608" t="s">
        <v>44</v>
      </c>
      <c r="I2608" t="s">
        <v>76</v>
      </c>
      <c r="J2608" t="s">
        <v>48</v>
      </c>
      <c r="K2608">
        <v>58.3</v>
      </c>
      <c r="L2608">
        <v>500000</v>
      </c>
      <c r="M2608" t="s">
        <v>49</v>
      </c>
      <c r="N2608">
        <v>0</v>
      </c>
      <c r="O2608">
        <v>0</v>
      </c>
      <c r="P2608">
        <v>0</v>
      </c>
      <c r="Q2608">
        <v>0</v>
      </c>
      <c r="R2608">
        <v>0</v>
      </c>
      <c r="S2608">
        <v>3.28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2.0099999999999998</v>
      </c>
      <c r="AB2608">
        <v>2</v>
      </c>
      <c r="AC2608" t="s">
        <v>123</v>
      </c>
      <c r="AD2608" t="s">
        <v>128</v>
      </c>
      <c r="AE2608" t="s">
        <v>77</v>
      </c>
      <c r="AF2608" t="s">
        <v>147</v>
      </c>
    </row>
    <row r="2609" spans="1:32">
      <c r="A2609" t="s">
        <v>150</v>
      </c>
      <c r="B2609" t="s">
        <v>42</v>
      </c>
      <c r="C2609" t="s">
        <v>43</v>
      </c>
      <c r="D2609" s="4">
        <v>41488</v>
      </c>
      <c r="E2609" t="s">
        <v>147</v>
      </c>
      <c r="F2609" t="s">
        <v>122</v>
      </c>
      <c r="G2609" t="s">
        <v>127</v>
      </c>
      <c r="H2609" t="s">
        <v>44</v>
      </c>
      <c r="I2609" t="s">
        <v>78</v>
      </c>
      <c r="J2609" t="s">
        <v>48</v>
      </c>
      <c r="K2609">
        <v>58.3</v>
      </c>
      <c r="L2609">
        <v>500000</v>
      </c>
      <c r="M2609" t="s">
        <v>49</v>
      </c>
      <c r="N2609">
        <v>0</v>
      </c>
      <c r="O2609">
        <v>0</v>
      </c>
      <c r="P2609">
        <v>0</v>
      </c>
      <c r="Q2609">
        <v>0</v>
      </c>
      <c r="R2609">
        <v>0</v>
      </c>
      <c r="S2609">
        <v>2.4900000000000002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1.64</v>
      </c>
      <c r="AB2609">
        <v>2</v>
      </c>
      <c r="AC2609" t="s">
        <v>123</v>
      </c>
      <c r="AD2609" t="s">
        <v>128</v>
      </c>
      <c r="AE2609" t="s">
        <v>79</v>
      </c>
      <c r="AF2609" t="s">
        <v>147</v>
      </c>
    </row>
    <row r="2610" spans="1:32">
      <c r="A2610" t="s">
        <v>150</v>
      </c>
      <c r="B2610" t="s">
        <v>42</v>
      </c>
      <c r="C2610" t="s">
        <v>43</v>
      </c>
      <c r="D2610" s="4">
        <v>41488</v>
      </c>
      <c r="E2610" t="s">
        <v>147</v>
      </c>
      <c r="F2610" t="s">
        <v>122</v>
      </c>
      <c r="G2610" t="s">
        <v>127</v>
      </c>
      <c r="H2610" t="s">
        <v>44</v>
      </c>
      <c r="I2610" t="s">
        <v>80</v>
      </c>
      <c r="J2610" t="s">
        <v>48</v>
      </c>
      <c r="K2610">
        <v>58.3</v>
      </c>
      <c r="L2610">
        <v>500000</v>
      </c>
      <c r="M2610" t="s">
        <v>49</v>
      </c>
      <c r="N2610">
        <v>0</v>
      </c>
      <c r="O2610">
        <v>0</v>
      </c>
      <c r="P2610">
        <v>0</v>
      </c>
      <c r="Q2610">
        <v>0</v>
      </c>
      <c r="R2610">
        <v>0</v>
      </c>
      <c r="S2610">
        <v>3.64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2.3199999999999998</v>
      </c>
      <c r="AB2610">
        <v>2</v>
      </c>
      <c r="AC2610" t="s">
        <v>123</v>
      </c>
      <c r="AD2610" t="s">
        <v>128</v>
      </c>
      <c r="AE2610" t="s">
        <v>81</v>
      </c>
      <c r="AF2610" t="s">
        <v>147</v>
      </c>
    </row>
    <row r="2611" spans="1:32">
      <c r="A2611" t="s">
        <v>150</v>
      </c>
      <c r="B2611" t="s">
        <v>42</v>
      </c>
      <c r="C2611" t="s">
        <v>43</v>
      </c>
      <c r="D2611" s="4">
        <v>41537</v>
      </c>
      <c r="E2611" t="s">
        <v>147</v>
      </c>
      <c r="F2611" t="s">
        <v>122</v>
      </c>
      <c r="G2611" t="s">
        <v>127</v>
      </c>
      <c r="H2611" t="s">
        <v>44</v>
      </c>
      <c r="I2611" t="s">
        <v>130</v>
      </c>
      <c r="J2611" t="s">
        <v>48</v>
      </c>
      <c r="K2611">
        <v>58.3</v>
      </c>
      <c r="L2611">
        <v>500000</v>
      </c>
      <c r="M2611" t="s">
        <v>49</v>
      </c>
      <c r="N2611">
        <v>0</v>
      </c>
      <c r="O2611">
        <v>0</v>
      </c>
      <c r="P2611">
        <v>0</v>
      </c>
      <c r="Q2611">
        <v>0</v>
      </c>
      <c r="R2611">
        <v>0</v>
      </c>
      <c r="S2611">
        <v>3.61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1.97</v>
      </c>
      <c r="AB2611">
        <v>2</v>
      </c>
      <c r="AC2611" t="s">
        <v>123</v>
      </c>
      <c r="AD2611" t="s">
        <v>128</v>
      </c>
      <c r="AE2611" t="s">
        <v>131</v>
      </c>
      <c r="AF2611" t="s">
        <v>147</v>
      </c>
    </row>
    <row r="2612" spans="1:32">
      <c r="A2612" t="s">
        <v>150</v>
      </c>
      <c r="B2612" t="s">
        <v>42</v>
      </c>
      <c r="C2612" t="s">
        <v>43</v>
      </c>
      <c r="D2612" s="4">
        <v>41537</v>
      </c>
      <c r="E2612" t="s">
        <v>147</v>
      </c>
      <c r="F2612" t="s">
        <v>122</v>
      </c>
      <c r="G2612" t="s">
        <v>46</v>
      </c>
      <c r="H2612" t="s">
        <v>44</v>
      </c>
      <c r="I2612" t="s">
        <v>130</v>
      </c>
      <c r="J2612" t="s">
        <v>48</v>
      </c>
      <c r="K2612">
        <v>58.3</v>
      </c>
      <c r="L2612">
        <v>500000</v>
      </c>
      <c r="M2612" t="s">
        <v>49</v>
      </c>
      <c r="N2612">
        <v>0</v>
      </c>
      <c r="O2612">
        <v>0</v>
      </c>
      <c r="P2612">
        <v>0</v>
      </c>
      <c r="Q2612">
        <v>0</v>
      </c>
      <c r="R2612">
        <v>0</v>
      </c>
      <c r="S2612">
        <v>1.96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1.96</v>
      </c>
      <c r="AB2612">
        <v>2</v>
      </c>
      <c r="AC2612" t="s">
        <v>123</v>
      </c>
      <c r="AD2612" t="s">
        <v>46</v>
      </c>
      <c r="AE2612" t="s">
        <v>131</v>
      </c>
      <c r="AF2612" t="s">
        <v>147</v>
      </c>
    </row>
    <row r="2613" spans="1:32">
      <c r="A2613" t="s">
        <v>150</v>
      </c>
      <c r="B2613" t="s">
        <v>42</v>
      </c>
      <c r="C2613" t="s">
        <v>43</v>
      </c>
      <c r="D2613" s="4">
        <v>41488</v>
      </c>
      <c r="E2613" t="s">
        <v>147</v>
      </c>
      <c r="F2613" t="s">
        <v>124</v>
      </c>
      <c r="G2613" t="s">
        <v>127</v>
      </c>
      <c r="H2613" t="s">
        <v>44</v>
      </c>
      <c r="I2613" t="s">
        <v>60</v>
      </c>
      <c r="J2613" t="s">
        <v>48</v>
      </c>
      <c r="K2613">
        <v>58.3</v>
      </c>
      <c r="L2613">
        <v>100000</v>
      </c>
      <c r="M2613" t="s">
        <v>49</v>
      </c>
      <c r="N2613">
        <v>0</v>
      </c>
      <c r="O2613">
        <v>0</v>
      </c>
      <c r="P2613">
        <v>0</v>
      </c>
      <c r="Q2613">
        <v>0</v>
      </c>
      <c r="R2613">
        <v>0</v>
      </c>
      <c r="S2613">
        <v>6.47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3.69</v>
      </c>
      <c r="AB2613">
        <v>2</v>
      </c>
      <c r="AC2613" t="s">
        <v>125</v>
      </c>
      <c r="AD2613" t="s">
        <v>128</v>
      </c>
      <c r="AE2613" t="s">
        <v>61</v>
      </c>
      <c r="AF2613" t="s">
        <v>147</v>
      </c>
    </row>
    <row r="2614" spans="1:32">
      <c r="A2614" t="s">
        <v>150</v>
      </c>
      <c r="B2614" t="s">
        <v>42</v>
      </c>
      <c r="C2614" t="s">
        <v>43</v>
      </c>
      <c r="D2614" s="4">
        <v>41488</v>
      </c>
      <c r="E2614" t="s">
        <v>147</v>
      </c>
      <c r="F2614" t="s">
        <v>124</v>
      </c>
      <c r="G2614" t="s">
        <v>127</v>
      </c>
      <c r="H2614" t="s">
        <v>44</v>
      </c>
      <c r="I2614" t="s">
        <v>64</v>
      </c>
      <c r="J2614" t="s">
        <v>48</v>
      </c>
      <c r="K2614">
        <v>58.3</v>
      </c>
      <c r="L2614">
        <v>100000</v>
      </c>
      <c r="M2614" t="s">
        <v>49</v>
      </c>
      <c r="N2614">
        <v>0</v>
      </c>
      <c r="O2614">
        <v>0</v>
      </c>
      <c r="P2614">
        <v>0</v>
      </c>
      <c r="Q2614">
        <v>0</v>
      </c>
      <c r="R2614">
        <v>0</v>
      </c>
      <c r="S2614">
        <v>6.29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3.6</v>
      </c>
      <c r="AB2614">
        <v>2</v>
      </c>
      <c r="AC2614" t="s">
        <v>125</v>
      </c>
      <c r="AD2614" t="s">
        <v>128</v>
      </c>
      <c r="AE2614" t="s">
        <v>65</v>
      </c>
      <c r="AF2614" t="s">
        <v>147</v>
      </c>
    </row>
    <row r="2615" spans="1:32">
      <c r="A2615" t="s">
        <v>150</v>
      </c>
      <c r="B2615" t="s">
        <v>42</v>
      </c>
      <c r="C2615" t="s">
        <v>43</v>
      </c>
      <c r="D2615" s="4">
        <v>41488</v>
      </c>
      <c r="E2615" t="s">
        <v>147</v>
      </c>
      <c r="F2615" t="s">
        <v>124</v>
      </c>
      <c r="G2615" t="s">
        <v>127</v>
      </c>
      <c r="H2615" t="s">
        <v>44</v>
      </c>
      <c r="I2615" t="s">
        <v>66</v>
      </c>
      <c r="J2615" t="s">
        <v>48</v>
      </c>
      <c r="K2615">
        <v>58.3</v>
      </c>
      <c r="L2615">
        <v>100000</v>
      </c>
      <c r="M2615" t="s">
        <v>49</v>
      </c>
      <c r="N2615">
        <v>0</v>
      </c>
      <c r="O2615">
        <v>0</v>
      </c>
      <c r="P2615">
        <v>0</v>
      </c>
      <c r="Q2615">
        <v>0</v>
      </c>
      <c r="R2615">
        <v>0</v>
      </c>
      <c r="S2615">
        <v>6.19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3.59</v>
      </c>
      <c r="AB2615">
        <v>2</v>
      </c>
      <c r="AC2615" t="s">
        <v>125</v>
      </c>
      <c r="AD2615" t="s">
        <v>128</v>
      </c>
      <c r="AE2615" t="s">
        <v>67</v>
      </c>
      <c r="AF2615" t="s">
        <v>147</v>
      </c>
    </row>
    <row r="2616" spans="1:32">
      <c r="A2616" t="s">
        <v>150</v>
      </c>
      <c r="B2616" t="s">
        <v>42</v>
      </c>
      <c r="C2616" t="s">
        <v>43</v>
      </c>
      <c r="D2616" s="4">
        <v>41488</v>
      </c>
      <c r="E2616" t="s">
        <v>147</v>
      </c>
      <c r="F2616" t="s">
        <v>124</v>
      </c>
      <c r="G2616" t="s">
        <v>127</v>
      </c>
      <c r="H2616" t="s">
        <v>44</v>
      </c>
      <c r="I2616" t="s">
        <v>68</v>
      </c>
      <c r="J2616" t="s">
        <v>48</v>
      </c>
      <c r="K2616">
        <v>58.3</v>
      </c>
      <c r="L2616">
        <v>100000</v>
      </c>
      <c r="M2616" t="s">
        <v>49</v>
      </c>
      <c r="N2616">
        <v>0</v>
      </c>
      <c r="O2616">
        <v>0</v>
      </c>
      <c r="P2616">
        <v>0</v>
      </c>
      <c r="Q2616">
        <v>0</v>
      </c>
      <c r="R2616">
        <v>0</v>
      </c>
      <c r="S2616">
        <v>5.97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3.57</v>
      </c>
      <c r="AB2616">
        <v>2</v>
      </c>
      <c r="AC2616" t="s">
        <v>125</v>
      </c>
      <c r="AD2616" t="s">
        <v>128</v>
      </c>
      <c r="AE2616" t="s">
        <v>69</v>
      </c>
      <c r="AF2616" t="s">
        <v>147</v>
      </c>
    </row>
    <row r="2617" spans="1:32">
      <c r="A2617" t="s">
        <v>150</v>
      </c>
      <c r="B2617" t="s">
        <v>42</v>
      </c>
      <c r="C2617" t="s">
        <v>43</v>
      </c>
      <c r="D2617" s="4">
        <v>41488</v>
      </c>
      <c r="E2617" t="s">
        <v>147</v>
      </c>
      <c r="F2617" t="s">
        <v>124</v>
      </c>
      <c r="G2617" t="s">
        <v>127</v>
      </c>
      <c r="H2617" t="s">
        <v>44</v>
      </c>
      <c r="I2617" t="s">
        <v>74</v>
      </c>
      <c r="J2617" t="s">
        <v>48</v>
      </c>
      <c r="K2617">
        <v>58.3</v>
      </c>
      <c r="L2617">
        <v>100000</v>
      </c>
      <c r="M2617" t="s">
        <v>49</v>
      </c>
      <c r="N2617">
        <v>0</v>
      </c>
      <c r="O2617">
        <v>0</v>
      </c>
      <c r="P2617">
        <v>0</v>
      </c>
      <c r="Q2617">
        <v>0</v>
      </c>
      <c r="R2617">
        <v>0</v>
      </c>
      <c r="S2617">
        <v>5.7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3.58</v>
      </c>
      <c r="AB2617">
        <v>2</v>
      </c>
      <c r="AC2617" t="s">
        <v>125</v>
      </c>
      <c r="AD2617" t="s">
        <v>128</v>
      </c>
      <c r="AE2617" t="s">
        <v>75</v>
      </c>
      <c r="AF2617" t="s">
        <v>147</v>
      </c>
    </row>
    <row r="2618" spans="1:32">
      <c r="A2618" t="s">
        <v>150</v>
      </c>
      <c r="B2618" t="s">
        <v>42</v>
      </c>
      <c r="C2618" t="s">
        <v>43</v>
      </c>
      <c r="D2618" s="4">
        <v>41488</v>
      </c>
      <c r="E2618" t="s">
        <v>147</v>
      </c>
      <c r="F2618" t="s">
        <v>124</v>
      </c>
      <c r="G2618" t="s">
        <v>127</v>
      </c>
      <c r="H2618" t="s">
        <v>44</v>
      </c>
      <c r="I2618" t="s">
        <v>76</v>
      </c>
      <c r="J2618" t="s">
        <v>48</v>
      </c>
      <c r="K2618">
        <v>58.3</v>
      </c>
      <c r="L2618">
        <v>100000</v>
      </c>
      <c r="M2618" t="s">
        <v>49</v>
      </c>
      <c r="N2618">
        <v>0</v>
      </c>
      <c r="O2618">
        <v>0</v>
      </c>
      <c r="P2618">
        <v>0</v>
      </c>
      <c r="Q2618">
        <v>0</v>
      </c>
      <c r="R2618">
        <v>0</v>
      </c>
      <c r="S2618">
        <v>6.11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3.65</v>
      </c>
      <c r="AB2618">
        <v>2</v>
      </c>
      <c r="AC2618" t="s">
        <v>125</v>
      </c>
      <c r="AD2618" t="s">
        <v>128</v>
      </c>
      <c r="AE2618" t="s">
        <v>77</v>
      </c>
      <c r="AF2618" t="s">
        <v>147</v>
      </c>
    </row>
    <row r="2619" spans="1:32">
      <c r="A2619" t="s">
        <v>150</v>
      </c>
      <c r="B2619" t="s">
        <v>42</v>
      </c>
      <c r="C2619" t="s">
        <v>43</v>
      </c>
      <c r="D2619" s="4">
        <v>41488</v>
      </c>
      <c r="E2619" t="s">
        <v>147</v>
      </c>
      <c r="F2619" t="s">
        <v>124</v>
      </c>
      <c r="G2619" t="s">
        <v>127</v>
      </c>
      <c r="H2619" t="s">
        <v>44</v>
      </c>
      <c r="I2619" t="s">
        <v>78</v>
      </c>
      <c r="J2619" t="s">
        <v>48</v>
      </c>
      <c r="K2619">
        <v>58.3</v>
      </c>
      <c r="L2619">
        <v>100000</v>
      </c>
      <c r="M2619" t="s">
        <v>49</v>
      </c>
      <c r="N2619">
        <v>0</v>
      </c>
      <c r="O2619">
        <v>0</v>
      </c>
      <c r="P2619">
        <v>0</v>
      </c>
      <c r="Q2619">
        <v>0</v>
      </c>
      <c r="R2619">
        <v>0</v>
      </c>
      <c r="S2619">
        <v>5.03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3.01</v>
      </c>
      <c r="AB2619">
        <v>2</v>
      </c>
      <c r="AC2619" t="s">
        <v>125</v>
      </c>
      <c r="AD2619" t="s">
        <v>128</v>
      </c>
      <c r="AE2619" t="s">
        <v>79</v>
      </c>
      <c r="AF2619" t="s">
        <v>147</v>
      </c>
    </row>
    <row r="2620" spans="1:32">
      <c r="A2620" t="s">
        <v>150</v>
      </c>
      <c r="B2620" t="s">
        <v>42</v>
      </c>
      <c r="C2620" t="s">
        <v>43</v>
      </c>
      <c r="D2620" s="4">
        <v>41488</v>
      </c>
      <c r="E2620" t="s">
        <v>147</v>
      </c>
      <c r="F2620" t="s">
        <v>124</v>
      </c>
      <c r="G2620" t="s">
        <v>127</v>
      </c>
      <c r="H2620" t="s">
        <v>44</v>
      </c>
      <c r="I2620" t="s">
        <v>80</v>
      </c>
      <c r="J2620" t="s">
        <v>48</v>
      </c>
      <c r="K2620">
        <v>58.3</v>
      </c>
      <c r="L2620">
        <v>100000</v>
      </c>
      <c r="M2620" t="s">
        <v>49</v>
      </c>
      <c r="N2620">
        <v>0</v>
      </c>
      <c r="O2620">
        <v>0</v>
      </c>
      <c r="P2620">
        <v>0</v>
      </c>
      <c r="Q2620">
        <v>0</v>
      </c>
      <c r="R2620">
        <v>0</v>
      </c>
      <c r="S2620">
        <v>6.71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4.1900000000000004</v>
      </c>
      <c r="AB2620">
        <v>2</v>
      </c>
      <c r="AC2620" t="s">
        <v>125</v>
      </c>
      <c r="AD2620" t="s">
        <v>128</v>
      </c>
      <c r="AE2620" t="s">
        <v>81</v>
      </c>
      <c r="AF2620" t="s">
        <v>147</v>
      </c>
    </row>
    <row r="2621" spans="1:32">
      <c r="A2621" t="s">
        <v>150</v>
      </c>
      <c r="B2621" t="s">
        <v>42</v>
      </c>
      <c r="C2621" t="s">
        <v>43</v>
      </c>
      <c r="D2621" s="4">
        <v>41537</v>
      </c>
      <c r="E2621" t="s">
        <v>147</v>
      </c>
      <c r="F2621" t="s">
        <v>124</v>
      </c>
      <c r="G2621" t="s">
        <v>127</v>
      </c>
      <c r="H2621" t="s">
        <v>44</v>
      </c>
      <c r="I2621" t="s">
        <v>130</v>
      </c>
      <c r="J2621" t="s">
        <v>48</v>
      </c>
      <c r="K2621">
        <v>58.3</v>
      </c>
      <c r="L2621">
        <v>100000</v>
      </c>
      <c r="M2621" t="s">
        <v>49</v>
      </c>
      <c r="N2621">
        <v>0</v>
      </c>
      <c r="O2621">
        <v>0</v>
      </c>
      <c r="P2621">
        <v>0</v>
      </c>
      <c r="Q2621">
        <v>0</v>
      </c>
      <c r="R2621">
        <v>0</v>
      </c>
      <c r="S2621">
        <v>6.18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3.61</v>
      </c>
      <c r="AB2621">
        <v>2</v>
      </c>
      <c r="AC2621" t="s">
        <v>125</v>
      </c>
      <c r="AD2621" t="s">
        <v>128</v>
      </c>
      <c r="AE2621" t="s">
        <v>131</v>
      </c>
      <c r="AF2621" t="s">
        <v>147</v>
      </c>
    </row>
    <row r="2622" spans="1:32">
      <c r="A2622" t="s">
        <v>150</v>
      </c>
      <c r="B2622" t="s">
        <v>42</v>
      </c>
      <c r="C2622" t="s">
        <v>43</v>
      </c>
      <c r="D2622" s="4">
        <v>41537</v>
      </c>
      <c r="E2622" t="s">
        <v>147</v>
      </c>
      <c r="F2622" t="s">
        <v>124</v>
      </c>
      <c r="G2622" t="s">
        <v>46</v>
      </c>
      <c r="H2622" t="s">
        <v>44</v>
      </c>
      <c r="I2622" t="s">
        <v>130</v>
      </c>
      <c r="J2622" t="s">
        <v>48</v>
      </c>
      <c r="K2622">
        <v>58.3</v>
      </c>
      <c r="L2622">
        <v>100000</v>
      </c>
      <c r="M2622" t="s">
        <v>49</v>
      </c>
      <c r="N2622">
        <v>0</v>
      </c>
      <c r="O2622">
        <v>0</v>
      </c>
      <c r="P2622">
        <v>0</v>
      </c>
      <c r="Q2622">
        <v>0</v>
      </c>
      <c r="R2622">
        <v>0</v>
      </c>
      <c r="S2622">
        <v>3.6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3.6</v>
      </c>
      <c r="AB2622">
        <v>2</v>
      </c>
      <c r="AC2622" t="s">
        <v>125</v>
      </c>
      <c r="AD2622" t="s">
        <v>46</v>
      </c>
      <c r="AE2622" t="s">
        <v>131</v>
      </c>
      <c r="AF2622" t="s">
        <v>147</v>
      </c>
    </row>
    <row r="2623" spans="1:32">
      <c r="A2623" t="s">
        <v>150</v>
      </c>
      <c r="B2623" t="s">
        <v>42</v>
      </c>
      <c r="C2623" t="s">
        <v>43</v>
      </c>
      <c r="D2623" s="4">
        <v>41488</v>
      </c>
      <c r="E2623" t="s">
        <v>148</v>
      </c>
      <c r="F2623" t="s">
        <v>45</v>
      </c>
      <c r="G2623" t="s">
        <v>127</v>
      </c>
      <c r="H2623" t="s">
        <v>44</v>
      </c>
      <c r="I2623" t="s">
        <v>60</v>
      </c>
      <c r="J2623" t="s">
        <v>48</v>
      </c>
      <c r="K2623">
        <v>292</v>
      </c>
      <c r="L2623">
        <v>34000</v>
      </c>
      <c r="M2623" t="s">
        <v>49</v>
      </c>
      <c r="N2623">
        <v>0</v>
      </c>
      <c r="O2623">
        <v>0</v>
      </c>
      <c r="P2623">
        <v>0</v>
      </c>
      <c r="Q2623">
        <v>0</v>
      </c>
      <c r="R2623">
        <v>0</v>
      </c>
      <c r="S2623">
        <v>4.83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2.9</v>
      </c>
      <c r="AB2623">
        <v>2</v>
      </c>
      <c r="AC2623" t="s">
        <v>50</v>
      </c>
      <c r="AD2623" t="s">
        <v>128</v>
      </c>
      <c r="AE2623" t="s">
        <v>61</v>
      </c>
      <c r="AF2623" t="s">
        <v>149</v>
      </c>
    </row>
    <row r="2624" spans="1:32">
      <c r="A2624" t="s">
        <v>150</v>
      </c>
      <c r="B2624" t="s">
        <v>42</v>
      </c>
      <c r="C2624" t="s">
        <v>43</v>
      </c>
      <c r="D2624" s="4">
        <v>41488</v>
      </c>
      <c r="E2624" t="s">
        <v>148</v>
      </c>
      <c r="F2624" t="s">
        <v>45</v>
      </c>
      <c r="G2624" t="s">
        <v>127</v>
      </c>
      <c r="H2624" t="s">
        <v>44</v>
      </c>
      <c r="I2624" t="s">
        <v>62</v>
      </c>
      <c r="J2624" t="s">
        <v>48</v>
      </c>
      <c r="K2624">
        <v>292</v>
      </c>
      <c r="L2624">
        <v>34000</v>
      </c>
      <c r="M2624" t="s">
        <v>49</v>
      </c>
      <c r="N2624">
        <v>0</v>
      </c>
      <c r="O2624">
        <v>0</v>
      </c>
      <c r="P2624">
        <v>0</v>
      </c>
      <c r="Q2624">
        <v>0</v>
      </c>
      <c r="R2624">
        <v>0</v>
      </c>
      <c r="S2624">
        <v>4.79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2.87</v>
      </c>
      <c r="AB2624">
        <v>2</v>
      </c>
      <c r="AC2624" t="s">
        <v>50</v>
      </c>
      <c r="AD2624" t="s">
        <v>128</v>
      </c>
      <c r="AE2624" t="s">
        <v>63</v>
      </c>
      <c r="AF2624" t="s">
        <v>149</v>
      </c>
    </row>
    <row r="2625" spans="1:32">
      <c r="A2625" t="s">
        <v>150</v>
      </c>
      <c r="B2625" t="s">
        <v>42</v>
      </c>
      <c r="C2625" t="s">
        <v>43</v>
      </c>
      <c r="D2625" s="4">
        <v>41488</v>
      </c>
      <c r="E2625" t="s">
        <v>148</v>
      </c>
      <c r="F2625" t="s">
        <v>45</v>
      </c>
      <c r="G2625" t="s">
        <v>127</v>
      </c>
      <c r="H2625" t="s">
        <v>44</v>
      </c>
      <c r="I2625" t="s">
        <v>64</v>
      </c>
      <c r="J2625" t="s">
        <v>48</v>
      </c>
      <c r="K2625">
        <v>292</v>
      </c>
      <c r="L2625">
        <v>34000</v>
      </c>
      <c r="M2625" t="s">
        <v>49</v>
      </c>
      <c r="N2625">
        <v>0</v>
      </c>
      <c r="O2625">
        <v>0</v>
      </c>
      <c r="P2625">
        <v>0</v>
      </c>
      <c r="Q2625">
        <v>0</v>
      </c>
      <c r="R2625">
        <v>0</v>
      </c>
      <c r="S2625">
        <v>4.72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2.83</v>
      </c>
      <c r="AB2625">
        <v>2</v>
      </c>
      <c r="AC2625" t="s">
        <v>50</v>
      </c>
      <c r="AD2625" t="s">
        <v>128</v>
      </c>
      <c r="AE2625" t="s">
        <v>65</v>
      </c>
      <c r="AF2625" t="s">
        <v>149</v>
      </c>
    </row>
    <row r="2626" spans="1:32">
      <c r="A2626" t="s">
        <v>150</v>
      </c>
      <c r="B2626" t="s">
        <v>42</v>
      </c>
      <c r="C2626" t="s">
        <v>43</v>
      </c>
      <c r="D2626" s="4">
        <v>41488</v>
      </c>
      <c r="E2626" t="s">
        <v>148</v>
      </c>
      <c r="F2626" t="s">
        <v>45</v>
      </c>
      <c r="G2626" t="s">
        <v>127</v>
      </c>
      <c r="H2626" t="s">
        <v>44</v>
      </c>
      <c r="I2626" t="s">
        <v>68</v>
      </c>
      <c r="J2626" t="s">
        <v>48</v>
      </c>
      <c r="K2626">
        <v>292</v>
      </c>
      <c r="L2626">
        <v>34000</v>
      </c>
      <c r="M2626" t="s">
        <v>49</v>
      </c>
      <c r="N2626">
        <v>0</v>
      </c>
      <c r="O2626">
        <v>0</v>
      </c>
      <c r="P2626">
        <v>0</v>
      </c>
      <c r="Q2626">
        <v>0</v>
      </c>
      <c r="R2626">
        <v>0</v>
      </c>
      <c r="S2626">
        <v>4.7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2.81</v>
      </c>
      <c r="AB2626">
        <v>2</v>
      </c>
      <c r="AC2626" t="s">
        <v>50</v>
      </c>
      <c r="AD2626" t="s">
        <v>128</v>
      </c>
      <c r="AE2626" t="s">
        <v>69</v>
      </c>
      <c r="AF2626" t="s">
        <v>149</v>
      </c>
    </row>
    <row r="2627" spans="1:32">
      <c r="A2627" t="s">
        <v>150</v>
      </c>
      <c r="B2627" t="s">
        <v>42</v>
      </c>
      <c r="C2627" t="s">
        <v>43</v>
      </c>
      <c r="D2627" s="4">
        <v>41488</v>
      </c>
      <c r="E2627" t="s">
        <v>148</v>
      </c>
      <c r="F2627" t="s">
        <v>45</v>
      </c>
      <c r="G2627" t="s">
        <v>127</v>
      </c>
      <c r="H2627" t="s">
        <v>44</v>
      </c>
      <c r="I2627" t="s">
        <v>76</v>
      </c>
      <c r="J2627" t="s">
        <v>48</v>
      </c>
      <c r="K2627">
        <v>292</v>
      </c>
      <c r="L2627">
        <v>34000</v>
      </c>
      <c r="M2627" t="s">
        <v>49</v>
      </c>
      <c r="N2627">
        <v>0</v>
      </c>
      <c r="O2627">
        <v>0</v>
      </c>
      <c r="P2627">
        <v>0</v>
      </c>
      <c r="Q2627">
        <v>0</v>
      </c>
      <c r="R2627">
        <v>0</v>
      </c>
      <c r="S2627">
        <v>4.78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2.86</v>
      </c>
      <c r="AB2627">
        <v>2</v>
      </c>
      <c r="AC2627" t="s">
        <v>50</v>
      </c>
      <c r="AD2627" t="s">
        <v>128</v>
      </c>
      <c r="AE2627" t="s">
        <v>77</v>
      </c>
      <c r="AF2627" t="s">
        <v>149</v>
      </c>
    </row>
    <row r="2628" spans="1:32">
      <c r="A2628" t="s">
        <v>150</v>
      </c>
      <c r="B2628" t="s">
        <v>42</v>
      </c>
      <c r="C2628" t="s">
        <v>43</v>
      </c>
      <c r="D2628" s="4">
        <v>41488</v>
      </c>
      <c r="E2628" t="s">
        <v>148</v>
      </c>
      <c r="F2628" t="s">
        <v>45</v>
      </c>
      <c r="G2628" t="s">
        <v>127</v>
      </c>
      <c r="H2628" t="s">
        <v>44</v>
      </c>
      <c r="I2628" t="s">
        <v>78</v>
      </c>
      <c r="J2628" t="s">
        <v>48</v>
      </c>
      <c r="K2628">
        <v>292</v>
      </c>
      <c r="L2628">
        <v>34000</v>
      </c>
      <c r="M2628" t="s">
        <v>49</v>
      </c>
      <c r="N2628">
        <v>0</v>
      </c>
      <c r="O2628">
        <v>0</v>
      </c>
      <c r="P2628">
        <v>0</v>
      </c>
      <c r="Q2628">
        <v>0</v>
      </c>
      <c r="R2628">
        <v>0</v>
      </c>
      <c r="S2628">
        <v>4.1500000000000004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2.4</v>
      </c>
      <c r="AB2628">
        <v>2</v>
      </c>
      <c r="AC2628" t="s">
        <v>50</v>
      </c>
      <c r="AD2628" t="s">
        <v>128</v>
      </c>
      <c r="AE2628" t="s">
        <v>79</v>
      </c>
      <c r="AF2628" t="s">
        <v>149</v>
      </c>
    </row>
    <row r="2629" spans="1:32">
      <c r="A2629" t="s">
        <v>150</v>
      </c>
      <c r="B2629" t="s">
        <v>42</v>
      </c>
      <c r="C2629" t="s">
        <v>43</v>
      </c>
      <c r="D2629" s="4">
        <v>41537</v>
      </c>
      <c r="E2629" t="s">
        <v>148</v>
      </c>
      <c r="F2629" t="s">
        <v>45</v>
      </c>
      <c r="G2629" t="s">
        <v>127</v>
      </c>
      <c r="H2629" t="s">
        <v>44</v>
      </c>
      <c r="I2629" t="s">
        <v>130</v>
      </c>
      <c r="J2629" t="s">
        <v>48</v>
      </c>
      <c r="K2629">
        <v>292</v>
      </c>
      <c r="L2629">
        <v>34000</v>
      </c>
      <c r="M2629" t="s">
        <v>49</v>
      </c>
      <c r="N2629">
        <v>0</v>
      </c>
      <c r="O2629">
        <v>0</v>
      </c>
      <c r="P2629">
        <v>0</v>
      </c>
      <c r="Q2629">
        <v>0</v>
      </c>
      <c r="R2629">
        <v>0</v>
      </c>
      <c r="S2629">
        <v>4.76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2.85</v>
      </c>
      <c r="AB2629">
        <v>2</v>
      </c>
      <c r="AC2629" t="s">
        <v>50</v>
      </c>
      <c r="AD2629" t="s">
        <v>128</v>
      </c>
      <c r="AE2629" t="s">
        <v>131</v>
      </c>
      <c r="AF2629" t="s">
        <v>149</v>
      </c>
    </row>
    <row r="2630" spans="1:32">
      <c r="A2630" t="s">
        <v>150</v>
      </c>
      <c r="B2630" t="s">
        <v>42</v>
      </c>
      <c r="C2630" t="s">
        <v>43</v>
      </c>
      <c r="D2630" s="4">
        <v>41537</v>
      </c>
      <c r="E2630" t="s">
        <v>148</v>
      </c>
      <c r="F2630" t="s">
        <v>45</v>
      </c>
      <c r="G2630" t="s">
        <v>46</v>
      </c>
      <c r="H2630" t="s">
        <v>44</v>
      </c>
      <c r="I2630" t="s">
        <v>130</v>
      </c>
      <c r="J2630" t="s">
        <v>48</v>
      </c>
      <c r="K2630">
        <v>292</v>
      </c>
      <c r="L2630">
        <v>34000</v>
      </c>
      <c r="M2630" t="s">
        <v>49</v>
      </c>
      <c r="N2630">
        <v>0</v>
      </c>
      <c r="O2630">
        <v>0</v>
      </c>
      <c r="P2630">
        <v>0</v>
      </c>
      <c r="Q2630">
        <v>0</v>
      </c>
      <c r="R2630">
        <v>0</v>
      </c>
      <c r="S2630">
        <v>2.85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2.85</v>
      </c>
      <c r="AB2630">
        <v>2</v>
      </c>
      <c r="AC2630" t="s">
        <v>50</v>
      </c>
      <c r="AD2630" t="s">
        <v>46</v>
      </c>
      <c r="AE2630" t="s">
        <v>131</v>
      </c>
      <c r="AF2630" t="s">
        <v>149</v>
      </c>
    </row>
    <row r="2631" spans="1:32">
      <c r="A2631" t="s">
        <v>150</v>
      </c>
      <c r="B2631" t="s">
        <v>42</v>
      </c>
      <c r="C2631" t="s">
        <v>43</v>
      </c>
      <c r="D2631" s="4">
        <v>41537</v>
      </c>
      <c r="E2631" t="s">
        <v>148</v>
      </c>
      <c r="F2631" t="s">
        <v>132</v>
      </c>
      <c r="G2631" t="s">
        <v>127</v>
      </c>
      <c r="H2631" t="s">
        <v>44</v>
      </c>
      <c r="I2631" t="s">
        <v>60</v>
      </c>
      <c r="J2631" t="s">
        <v>48</v>
      </c>
      <c r="K2631">
        <v>276</v>
      </c>
      <c r="L2631">
        <v>156000</v>
      </c>
      <c r="M2631" t="s">
        <v>49</v>
      </c>
      <c r="N2631">
        <v>0</v>
      </c>
      <c r="O2631">
        <v>0</v>
      </c>
      <c r="P2631">
        <v>0</v>
      </c>
      <c r="Q2631">
        <v>0.4</v>
      </c>
      <c r="R2631">
        <v>1.4899999999999999E-4</v>
      </c>
      <c r="S2631">
        <v>3.87</v>
      </c>
      <c r="T2631">
        <v>0</v>
      </c>
      <c r="U2631">
        <v>0</v>
      </c>
      <c r="V2631">
        <v>0</v>
      </c>
      <c r="W2631">
        <v>7.7700000000000005E-2</v>
      </c>
      <c r="X2631" s="5">
        <v>3.0199999999999999E-5</v>
      </c>
      <c r="Y2631">
        <v>2.14</v>
      </c>
      <c r="AB2631">
        <v>2</v>
      </c>
      <c r="AC2631" t="s">
        <v>133</v>
      </c>
      <c r="AD2631" t="s">
        <v>128</v>
      </c>
      <c r="AE2631" t="s">
        <v>61</v>
      </c>
      <c r="AF2631" t="s">
        <v>149</v>
      </c>
    </row>
    <row r="2632" spans="1:32">
      <c r="A2632" t="s">
        <v>150</v>
      </c>
      <c r="B2632" t="s">
        <v>42</v>
      </c>
      <c r="C2632" t="s">
        <v>43</v>
      </c>
      <c r="D2632" s="4">
        <v>41537</v>
      </c>
      <c r="E2632" t="s">
        <v>148</v>
      </c>
      <c r="F2632" t="s">
        <v>132</v>
      </c>
      <c r="G2632" t="s">
        <v>127</v>
      </c>
      <c r="H2632" t="s">
        <v>44</v>
      </c>
      <c r="I2632" t="s">
        <v>62</v>
      </c>
      <c r="J2632" t="s">
        <v>48</v>
      </c>
      <c r="K2632">
        <v>346</v>
      </c>
      <c r="L2632">
        <v>193000</v>
      </c>
      <c r="M2632" t="s">
        <v>49</v>
      </c>
      <c r="N2632">
        <v>0</v>
      </c>
      <c r="O2632">
        <v>0</v>
      </c>
      <c r="P2632">
        <v>0</v>
      </c>
      <c r="Q2632">
        <v>0.16200000000000001</v>
      </c>
      <c r="R2632" s="5">
        <v>4.0000000000000003E-5</v>
      </c>
      <c r="S2632">
        <v>3.9</v>
      </c>
      <c r="T2632">
        <v>0</v>
      </c>
      <c r="U2632">
        <v>0</v>
      </c>
      <c r="V2632">
        <v>0</v>
      </c>
      <c r="W2632">
        <v>3.04E-2</v>
      </c>
      <c r="X2632" s="5">
        <v>1.4100000000000001E-5</v>
      </c>
      <c r="Y2632">
        <v>2.13</v>
      </c>
      <c r="AB2632">
        <v>2</v>
      </c>
      <c r="AC2632" t="s">
        <v>133</v>
      </c>
      <c r="AD2632" t="s">
        <v>128</v>
      </c>
      <c r="AE2632" t="s">
        <v>63</v>
      </c>
      <c r="AF2632" t="s">
        <v>149</v>
      </c>
    </row>
    <row r="2633" spans="1:32">
      <c r="A2633" t="s">
        <v>150</v>
      </c>
      <c r="B2633" t="s">
        <v>42</v>
      </c>
      <c r="C2633" t="s">
        <v>43</v>
      </c>
      <c r="D2633" s="4">
        <v>41537</v>
      </c>
      <c r="E2633" t="s">
        <v>148</v>
      </c>
      <c r="F2633" t="s">
        <v>132</v>
      </c>
      <c r="G2633" t="s">
        <v>127</v>
      </c>
      <c r="H2633" t="s">
        <v>44</v>
      </c>
      <c r="I2633" t="s">
        <v>64</v>
      </c>
      <c r="J2633" t="s">
        <v>48</v>
      </c>
      <c r="K2633">
        <v>276</v>
      </c>
      <c r="L2633">
        <v>143000</v>
      </c>
      <c r="M2633" t="s">
        <v>49</v>
      </c>
      <c r="N2633">
        <v>0</v>
      </c>
      <c r="O2633">
        <v>0</v>
      </c>
      <c r="P2633">
        <v>0</v>
      </c>
      <c r="Q2633">
        <v>0.21299999999999999</v>
      </c>
      <c r="R2633" s="5">
        <v>6.4200000000000002E-5</v>
      </c>
      <c r="S2633">
        <v>3.7</v>
      </c>
      <c r="T2633">
        <v>0</v>
      </c>
      <c r="U2633">
        <v>0</v>
      </c>
      <c r="V2633">
        <v>0</v>
      </c>
      <c r="W2633">
        <v>3.7400000000000003E-2</v>
      </c>
      <c r="X2633" s="5">
        <v>1.4100000000000001E-5</v>
      </c>
      <c r="Y2633">
        <v>1.91</v>
      </c>
      <c r="AB2633">
        <v>2</v>
      </c>
      <c r="AC2633" t="s">
        <v>133</v>
      </c>
      <c r="AD2633" t="s">
        <v>128</v>
      </c>
      <c r="AE2633" t="s">
        <v>65</v>
      </c>
      <c r="AF2633" t="s">
        <v>149</v>
      </c>
    </row>
    <row r="2634" spans="1:32">
      <c r="A2634" t="s">
        <v>150</v>
      </c>
      <c r="B2634" t="s">
        <v>42</v>
      </c>
      <c r="C2634" t="s">
        <v>43</v>
      </c>
      <c r="D2634" s="4">
        <v>41537</v>
      </c>
      <c r="E2634" t="s">
        <v>148</v>
      </c>
      <c r="F2634" t="s">
        <v>132</v>
      </c>
      <c r="G2634" t="s">
        <v>127</v>
      </c>
      <c r="H2634" t="s">
        <v>44</v>
      </c>
      <c r="I2634" t="s">
        <v>68</v>
      </c>
      <c r="J2634" t="s">
        <v>48</v>
      </c>
      <c r="K2634">
        <v>286</v>
      </c>
      <c r="L2634">
        <v>193000</v>
      </c>
      <c r="M2634" t="s">
        <v>49</v>
      </c>
      <c r="N2634">
        <v>0</v>
      </c>
      <c r="O2634">
        <v>0</v>
      </c>
      <c r="P2634">
        <v>0</v>
      </c>
      <c r="Q2634">
        <v>0.32800000000000001</v>
      </c>
      <c r="R2634" s="5">
        <v>8.3700000000000002E-5</v>
      </c>
      <c r="S2634">
        <v>3.77</v>
      </c>
      <c r="T2634">
        <v>0</v>
      </c>
      <c r="U2634">
        <v>0</v>
      </c>
      <c r="V2634">
        <v>0</v>
      </c>
      <c r="W2634">
        <v>6.8199999999999997E-2</v>
      </c>
      <c r="X2634" s="5">
        <v>2.02E-5</v>
      </c>
      <c r="Y2634">
        <v>2.02</v>
      </c>
      <c r="AB2634">
        <v>2</v>
      </c>
      <c r="AC2634" t="s">
        <v>133</v>
      </c>
      <c r="AD2634" t="s">
        <v>128</v>
      </c>
      <c r="AE2634" t="s">
        <v>69</v>
      </c>
      <c r="AF2634" t="s">
        <v>149</v>
      </c>
    </row>
    <row r="2635" spans="1:32">
      <c r="A2635" t="s">
        <v>150</v>
      </c>
      <c r="B2635" t="s">
        <v>42</v>
      </c>
      <c r="C2635" t="s">
        <v>43</v>
      </c>
      <c r="D2635" s="4">
        <v>41537</v>
      </c>
      <c r="E2635" t="s">
        <v>148</v>
      </c>
      <c r="F2635" t="s">
        <v>132</v>
      </c>
      <c r="G2635" t="s">
        <v>127</v>
      </c>
      <c r="H2635" t="s">
        <v>44</v>
      </c>
      <c r="I2635" t="s">
        <v>76</v>
      </c>
      <c r="J2635" t="s">
        <v>48</v>
      </c>
      <c r="K2635">
        <v>351</v>
      </c>
      <c r="L2635">
        <v>177000</v>
      </c>
      <c r="M2635" t="s">
        <v>49</v>
      </c>
      <c r="N2635">
        <v>0</v>
      </c>
      <c r="O2635">
        <v>0</v>
      </c>
      <c r="P2635">
        <v>0</v>
      </c>
      <c r="Q2635">
        <v>0.224</v>
      </c>
      <c r="R2635" s="5">
        <v>8.0199999999999998E-5</v>
      </c>
      <c r="S2635">
        <v>3.91</v>
      </c>
      <c r="T2635">
        <v>0</v>
      </c>
      <c r="U2635">
        <v>0</v>
      </c>
      <c r="V2635">
        <v>0</v>
      </c>
      <c r="W2635">
        <v>4.4299999999999999E-2</v>
      </c>
      <c r="X2635" s="5">
        <v>1.5800000000000001E-5</v>
      </c>
      <c r="Y2635">
        <v>2.17</v>
      </c>
      <c r="AB2635">
        <v>2</v>
      </c>
      <c r="AC2635" t="s">
        <v>133</v>
      </c>
      <c r="AD2635" t="s">
        <v>128</v>
      </c>
      <c r="AE2635" t="s">
        <v>77</v>
      </c>
      <c r="AF2635" t="s">
        <v>149</v>
      </c>
    </row>
    <row r="2636" spans="1:32">
      <c r="A2636" t="s">
        <v>150</v>
      </c>
      <c r="B2636" t="s">
        <v>42</v>
      </c>
      <c r="C2636" t="s">
        <v>43</v>
      </c>
      <c r="D2636" s="4">
        <v>41537</v>
      </c>
      <c r="E2636" t="s">
        <v>148</v>
      </c>
      <c r="F2636" t="s">
        <v>132</v>
      </c>
      <c r="G2636" t="s">
        <v>127</v>
      </c>
      <c r="H2636" t="s">
        <v>44</v>
      </c>
      <c r="I2636" t="s">
        <v>78</v>
      </c>
      <c r="J2636" t="s">
        <v>48</v>
      </c>
      <c r="K2636">
        <v>380</v>
      </c>
      <c r="L2636">
        <v>182000</v>
      </c>
      <c r="M2636" t="s">
        <v>49</v>
      </c>
      <c r="N2636">
        <v>0</v>
      </c>
      <c r="O2636">
        <v>0</v>
      </c>
      <c r="P2636">
        <v>0</v>
      </c>
      <c r="Q2636">
        <v>0.24399999999999999</v>
      </c>
      <c r="R2636" s="5">
        <v>5.27E-5</v>
      </c>
      <c r="S2636">
        <v>3.35</v>
      </c>
      <c r="T2636">
        <v>0</v>
      </c>
      <c r="U2636">
        <v>0</v>
      </c>
      <c r="V2636">
        <v>0</v>
      </c>
      <c r="W2636">
        <v>4.4200000000000003E-2</v>
      </c>
      <c r="X2636" s="5">
        <v>1.01E-5</v>
      </c>
      <c r="Y2636">
        <v>1.86</v>
      </c>
      <c r="AB2636">
        <v>2</v>
      </c>
      <c r="AC2636" t="s">
        <v>133</v>
      </c>
      <c r="AD2636" t="s">
        <v>128</v>
      </c>
      <c r="AE2636" t="s">
        <v>79</v>
      </c>
      <c r="AF2636" t="s">
        <v>149</v>
      </c>
    </row>
    <row r="2637" spans="1:32">
      <c r="A2637" t="s">
        <v>150</v>
      </c>
      <c r="B2637" t="s">
        <v>42</v>
      </c>
      <c r="C2637" t="s">
        <v>43</v>
      </c>
      <c r="D2637" s="4">
        <v>41537</v>
      </c>
      <c r="E2637" t="s">
        <v>148</v>
      </c>
      <c r="F2637" t="s">
        <v>132</v>
      </c>
      <c r="G2637" t="s">
        <v>127</v>
      </c>
      <c r="H2637" t="s">
        <v>44</v>
      </c>
      <c r="I2637" t="s">
        <v>130</v>
      </c>
      <c r="J2637" t="s">
        <v>48</v>
      </c>
      <c r="K2637">
        <v>328</v>
      </c>
      <c r="L2637">
        <v>191000</v>
      </c>
      <c r="M2637" t="s">
        <v>49</v>
      </c>
      <c r="N2637">
        <v>0</v>
      </c>
      <c r="O2637">
        <v>0</v>
      </c>
      <c r="P2637">
        <v>0</v>
      </c>
      <c r="Q2637">
        <v>0.20899999999999999</v>
      </c>
      <c r="R2637" s="5">
        <v>5.4400000000000001E-5</v>
      </c>
      <c r="S2637">
        <v>3.86</v>
      </c>
      <c r="T2637">
        <v>0</v>
      </c>
      <c r="U2637">
        <v>0</v>
      </c>
      <c r="V2637">
        <v>0</v>
      </c>
      <c r="W2637">
        <v>4.0899999999999999E-2</v>
      </c>
      <c r="X2637" s="5">
        <v>1.5999999999999999E-5</v>
      </c>
      <c r="Y2637">
        <v>2.1</v>
      </c>
      <c r="AB2637">
        <v>2</v>
      </c>
      <c r="AC2637" t="s">
        <v>133</v>
      </c>
      <c r="AD2637" t="s">
        <v>128</v>
      </c>
      <c r="AE2637" t="s">
        <v>131</v>
      </c>
      <c r="AF2637" t="s">
        <v>149</v>
      </c>
    </row>
    <row r="2638" spans="1:32">
      <c r="A2638" t="s">
        <v>150</v>
      </c>
      <c r="B2638" t="s">
        <v>42</v>
      </c>
      <c r="C2638" t="s">
        <v>43</v>
      </c>
      <c r="D2638" s="4">
        <v>41537</v>
      </c>
      <c r="E2638" t="s">
        <v>148</v>
      </c>
      <c r="F2638" t="s">
        <v>132</v>
      </c>
      <c r="G2638" t="s">
        <v>46</v>
      </c>
      <c r="H2638" t="s">
        <v>44</v>
      </c>
      <c r="I2638" t="s">
        <v>130</v>
      </c>
      <c r="J2638" t="s">
        <v>48</v>
      </c>
      <c r="K2638">
        <v>317</v>
      </c>
      <c r="L2638">
        <v>191000</v>
      </c>
      <c r="M2638" t="s">
        <v>49</v>
      </c>
      <c r="N2638">
        <v>0</v>
      </c>
      <c r="O2638">
        <v>0</v>
      </c>
      <c r="P2638">
        <v>0</v>
      </c>
      <c r="Q2638">
        <v>4.24E-2</v>
      </c>
      <c r="R2638" s="5">
        <v>1.5500000000000001E-5</v>
      </c>
      <c r="S2638">
        <v>2.12</v>
      </c>
      <c r="T2638">
        <v>0</v>
      </c>
      <c r="U2638">
        <v>0</v>
      </c>
      <c r="V2638">
        <v>0</v>
      </c>
      <c r="W2638">
        <v>4.24E-2</v>
      </c>
      <c r="X2638" s="5">
        <v>1.5500000000000001E-5</v>
      </c>
      <c r="Y2638">
        <v>2.12</v>
      </c>
      <c r="AB2638">
        <v>2</v>
      </c>
      <c r="AC2638" t="s">
        <v>133</v>
      </c>
      <c r="AD2638" t="s">
        <v>46</v>
      </c>
      <c r="AE2638" t="s">
        <v>131</v>
      </c>
      <c r="AF2638" t="s">
        <v>149</v>
      </c>
    </row>
    <row r="2639" spans="1:32">
      <c r="A2639" t="s">
        <v>150</v>
      </c>
      <c r="B2639" t="s">
        <v>42</v>
      </c>
      <c r="C2639" t="s">
        <v>43</v>
      </c>
      <c r="D2639" s="4">
        <v>41488</v>
      </c>
      <c r="E2639" t="s">
        <v>148</v>
      </c>
      <c r="F2639" t="s">
        <v>82</v>
      </c>
      <c r="G2639" t="s">
        <v>127</v>
      </c>
      <c r="H2639" t="s">
        <v>44</v>
      </c>
      <c r="I2639" t="s">
        <v>60</v>
      </c>
      <c r="J2639" t="s">
        <v>48</v>
      </c>
      <c r="K2639">
        <v>1030</v>
      </c>
      <c r="L2639">
        <v>300000</v>
      </c>
      <c r="M2639" t="s">
        <v>49</v>
      </c>
      <c r="N2639">
        <v>0</v>
      </c>
      <c r="O2639">
        <v>0</v>
      </c>
      <c r="P2639">
        <v>0</v>
      </c>
      <c r="Q2639">
        <v>0</v>
      </c>
      <c r="R2639">
        <v>0</v>
      </c>
      <c r="S2639">
        <v>4.2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2.4300000000000002</v>
      </c>
      <c r="AB2639">
        <v>2</v>
      </c>
      <c r="AC2639" t="s">
        <v>83</v>
      </c>
      <c r="AD2639" t="s">
        <v>128</v>
      </c>
      <c r="AE2639" t="s">
        <v>61</v>
      </c>
      <c r="AF2639" t="s">
        <v>149</v>
      </c>
    </row>
    <row r="2640" spans="1:32">
      <c r="A2640" t="s">
        <v>150</v>
      </c>
      <c r="B2640" t="s">
        <v>42</v>
      </c>
      <c r="C2640" t="s">
        <v>43</v>
      </c>
      <c r="D2640" s="4">
        <v>41488</v>
      </c>
      <c r="E2640" t="s">
        <v>148</v>
      </c>
      <c r="F2640" t="s">
        <v>82</v>
      </c>
      <c r="G2640" t="s">
        <v>127</v>
      </c>
      <c r="H2640" t="s">
        <v>44</v>
      </c>
      <c r="I2640" t="s">
        <v>62</v>
      </c>
      <c r="J2640" t="s">
        <v>48</v>
      </c>
      <c r="K2640">
        <v>1030</v>
      </c>
      <c r="L2640">
        <v>300000</v>
      </c>
      <c r="M2640" t="s">
        <v>49</v>
      </c>
      <c r="N2640">
        <v>0</v>
      </c>
      <c r="O2640">
        <v>0</v>
      </c>
      <c r="P2640">
        <v>0</v>
      </c>
      <c r="Q2640">
        <v>0</v>
      </c>
      <c r="R2640">
        <v>0</v>
      </c>
      <c r="S2640">
        <v>4.18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2.41</v>
      </c>
      <c r="AB2640">
        <v>2</v>
      </c>
      <c r="AC2640" t="s">
        <v>83</v>
      </c>
      <c r="AD2640" t="s">
        <v>128</v>
      </c>
      <c r="AE2640" t="s">
        <v>63</v>
      </c>
      <c r="AF2640" t="s">
        <v>149</v>
      </c>
    </row>
    <row r="2641" spans="1:32">
      <c r="A2641" t="s">
        <v>150</v>
      </c>
      <c r="B2641" t="s">
        <v>42</v>
      </c>
      <c r="C2641" t="s">
        <v>43</v>
      </c>
      <c r="D2641" s="4">
        <v>41488</v>
      </c>
      <c r="E2641" t="s">
        <v>148</v>
      </c>
      <c r="F2641" t="s">
        <v>82</v>
      </c>
      <c r="G2641" t="s">
        <v>127</v>
      </c>
      <c r="H2641" t="s">
        <v>44</v>
      </c>
      <c r="I2641" t="s">
        <v>64</v>
      </c>
      <c r="J2641" t="s">
        <v>48</v>
      </c>
      <c r="K2641">
        <v>1030</v>
      </c>
      <c r="L2641">
        <v>300000</v>
      </c>
      <c r="M2641" t="s">
        <v>49</v>
      </c>
      <c r="N2641">
        <v>0</v>
      </c>
      <c r="O2641">
        <v>0</v>
      </c>
      <c r="P2641">
        <v>0</v>
      </c>
      <c r="Q2641">
        <v>0</v>
      </c>
      <c r="R2641">
        <v>0</v>
      </c>
      <c r="S2641">
        <v>4.13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2.37</v>
      </c>
      <c r="AB2641">
        <v>2</v>
      </c>
      <c r="AC2641" t="s">
        <v>83</v>
      </c>
      <c r="AD2641" t="s">
        <v>128</v>
      </c>
      <c r="AE2641" t="s">
        <v>65</v>
      </c>
      <c r="AF2641" t="s">
        <v>149</v>
      </c>
    </row>
    <row r="2642" spans="1:32">
      <c r="A2642" t="s">
        <v>150</v>
      </c>
      <c r="B2642" t="s">
        <v>42</v>
      </c>
      <c r="C2642" t="s">
        <v>43</v>
      </c>
      <c r="D2642" s="4">
        <v>41488</v>
      </c>
      <c r="E2642" t="s">
        <v>148</v>
      </c>
      <c r="F2642" t="s">
        <v>82</v>
      </c>
      <c r="G2642" t="s">
        <v>127</v>
      </c>
      <c r="H2642" t="s">
        <v>44</v>
      </c>
      <c r="I2642" t="s">
        <v>68</v>
      </c>
      <c r="J2642" t="s">
        <v>48</v>
      </c>
      <c r="K2642">
        <v>1030</v>
      </c>
      <c r="L2642">
        <v>300000</v>
      </c>
      <c r="M2642" t="s">
        <v>49</v>
      </c>
      <c r="N2642">
        <v>0</v>
      </c>
      <c r="O2642">
        <v>0</v>
      </c>
      <c r="P2642">
        <v>0</v>
      </c>
      <c r="Q2642">
        <v>0</v>
      </c>
      <c r="R2642">
        <v>0</v>
      </c>
      <c r="S2642">
        <v>4.12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2.36</v>
      </c>
      <c r="AB2642">
        <v>2</v>
      </c>
      <c r="AC2642" t="s">
        <v>83</v>
      </c>
      <c r="AD2642" t="s">
        <v>128</v>
      </c>
      <c r="AE2642" t="s">
        <v>69</v>
      </c>
      <c r="AF2642" t="s">
        <v>149</v>
      </c>
    </row>
    <row r="2643" spans="1:32">
      <c r="A2643" t="s">
        <v>150</v>
      </c>
      <c r="B2643" t="s">
        <v>42</v>
      </c>
      <c r="C2643" t="s">
        <v>43</v>
      </c>
      <c r="D2643" s="4">
        <v>41488</v>
      </c>
      <c r="E2643" t="s">
        <v>148</v>
      </c>
      <c r="F2643" t="s">
        <v>82</v>
      </c>
      <c r="G2643" t="s">
        <v>127</v>
      </c>
      <c r="H2643" t="s">
        <v>44</v>
      </c>
      <c r="I2643" t="s">
        <v>76</v>
      </c>
      <c r="J2643" t="s">
        <v>48</v>
      </c>
      <c r="K2643">
        <v>1030</v>
      </c>
      <c r="L2643">
        <v>300000</v>
      </c>
      <c r="M2643" t="s">
        <v>49</v>
      </c>
      <c r="N2643">
        <v>0</v>
      </c>
      <c r="O2643">
        <v>0</v>
      </c>
      <c r="P2643">
        <v>0</v>
      </c>
      <c r="Q2643">
        <v>0</v>
      </c>
      <c r="R2643">
        <v>0</v>
      </c>
      <c r="S2643">
        <v>4.18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2.41</v>
      </c>
      <c r="AB2643">
        <v>2</v>
      </c>
      <c r="AC2643" t="s">
        <v>83</v>
      </c>
      <c r="AD2643" t="s">
        <v>128</v>
      </c>
      <c r="AE2643" t="s">
        <v>77</v>
      </c>
      <c r="AF2643" t="s">
        <v>149</v>
      </c>
    </row>
    <row r="2644" spans="1:32">
      <c r="A2644" t="s">
        <v>150</v>
      </c>
      <c r="B2644" t="s">
        <v>42</v>
      </c>
      <c r="C2644" t="s">
        <v>43</v>
      </c>
      <c r="D2644" s="4">
        <v>41537</v>
      </c>
      <c r="E2644" t="s">
        <v>148</v>
      </c>
      <c r="F2644" t="s">
        <v>82</v>
      </c>
      <c r="G2644" t="s">
        <v>127</v>
      </c>
      <c r="H2644" t="s">
        <v>44</v>
      </c>
      <c r="I2644" t="s">
        <v>130</v>
      </c>
      <c r="J2644" t="s">
        <v>48</v>
      </c>
      <c r="K2644">
        <v>1030</v>
      </c>
      <c r="L2644">
        <v>300000</v>
      </c>
      <c r="M2644" t="s">
        <v>49</v>
      </c>
      <c r="N2644">
        <v>0</v>
      </c>
      <c r="O2644">
        <v>0</v>
      </c>
      <c r="P2644">
        <v>0</v>
      </c>
      <c r="Q2644">
        <v>0</v>
      </c>
      <c r="R2644">
        <v>0</v>
      </c>
      <c r="S2644">
        <v>4.16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2.4</v>
      </c>
      <c r="AB2644">
        <v>2</v>
      </c>
      <c r="AC2644" t="s">
        <v>83</v>
      </c>
      <c r="AD2644" t="s">
        <v>128</v>
      </c>
      <c r="AE2644" t="s">
        <v>131</v>
      </c>
      <c r="AF2644" t="s">
        <v>149</v>
      </c>
    </row>
    <row r="2645" spans="1:32">
      <c r="A2645" t="s">
        <v>150</v>
      </c>
      <c r="B2645" t="s">
        <v>42</v>
      </c>
      <c r="C2645" t="s">
        <v>43</v>
      </c>
      <c r="D2645" s="4">
        <v>41537</v>
      </c>
      <c r="E2645" t="s">
        <v>148</v>
      </c>
      <c r="F2645" t="s">
        <v>82</v>
      </c>
      <c r="G2645" t="s">
        <v>46</v>
      </c>
      <c r="H2645" t="s">
        <v>44</v>
      </c>
      <c r="I2645" t="s">
        <v>130</v>
      </c>
      <c r="J2645" t="s">
        <v>48</v>
      </c>
      <c r="K2645">
        <v>1030</v>
      </c>
      <c r="L2645">
        <v>300000</v>
      </c>
      <c r="M2645" t="s">
        <v>49</v>
      </c>
      <c r="N2645">
        <v>0</v>
      </c>
      <c r="O2645">
        <v>0</v>
      </c>
      <c r="P2645">
        <v>0</v>
      </c>
      <c r="Q2645">
        <v>0</v>
      </c>
      <c r="R2645">
        <v>0</v>
      </c>
      <c r="S2645">
        <v>2.4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2.4</v>
      </c>
      <c r="AB2645">
        <v>2</v>
      </c>
      <c r="AC2645" t="s">
        <v>83</v>
      </c>
      <c r="AD2645" t="s">
        <v>46</v>
      </c>
      <c r="AE2645" t="s">
        <v>131</v>
      </c>
      <c r="AF2645" t="s">
        <v>149</v>
      </c>
    </row>
    <row r="2646" spans="1:32">
      <c r="A2646" t="s">
        <v>150</v>
      </c>
      <c r="B2646" t="s">
        <v>42</v>
      </c>
      <c r="C2646" t="s">
        <v>43</v>
      </c>
      <c r="D2646" s="4">
        <v>41488</v>
      </c>
      <c r="E2646" t="s">
        <v>148</v>
      </c>
      <c r="F2646" t="s">
        <v>84</v>
      </c>
      <c r="G2646" t="s">
        <v>127</v>
      </c>
      <c r="H2646" t="s">
        <v>44</v>
      </c>
      <c r="I2646" t="s">
        <v>60</v>
      </c>
      <c r="J2646" t="s">
        <v>48</v>
      </c>
      <c r="K2646">
        <v>175</v>
      </c>
      <c r="L2646">
        <v>50000</v>
      </c>
      <c r="M2646" t="s">
        <v>49</v>
      </c>
      <c r="N2646">
        <v>0</v>
      </c>
      <c r="O2646">
        <v>0</v>
      </c>
      <c r="P2646">
        <v>0</v>
      </c>
      <c r="Q2646">
        <v>0</v>
      </c>
      <c r="R2646">
        <v>0</v>
      </c>
      <c r="S2646">
        <v>3.59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1.67</v>
      </c>
      <c r="AB2646">
        <v>2</v>
      </c>
      <c r="AC2646" t="s">
        <v>85</v>
      </c>
      <c r="AD2646" t="s">
        <v>128</v>
      </c>
      <c r="AE2646" t="s">
        <v>61</v>
      </c>
      <c r="AF2646" t="s">
        <v>149</v>
      </c>
    </row>
    <row r="2647" spans="1:32">
      <c r="A2647" t="s">
        <v>150</v>
      </c>
      <c r="B2647" t="s">
        <v>42</v>
      </c>
      <c r="C2647" t="s">
        <v>43</v>
      </c>
      <c r="D2647" s="4">
        <v>41488</v>
      </c>
      <c r="E2647" t="s">
        <v>148</v>
      </c>
      <c r="F2647" t="s">
        <v>84</v>
      </c>
      <c r="G2647" t="s">
        <v>127</v>
      </c>
      <c r="H2647" t="s">
        <v>44</v>
      </c>
      <c r="I2647" t="s">
        <v>62</v>
      </c>
      <c r="J2647" t="s">
        <v>48</v>
      </c>
      <c r="K2647">
        <v>175</v>
      </c>
      <c r="L2647">
        <v>50000</v>
      </c>
      <c r="M2647" t="s">
        <v>49</v>
      </c>
      <c r="N2647">
        <v>0</v>
      </c>
      <c r="O2647">
        <v>0</v>
      </c>
      <c r="P2647">
        <v>0</v>
      </c>
      <c r="Q2647">
        <v>0</v>
      </c>
      <c r="R2647">
        <v>0</v>
      </c>
      <c r="S2647">
        <v>3.56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1.66</v>
      </c>
      <c r="AB2647">
        <v>2</v>
      </c>
      <c r="AC2647" t="s">
        <v>85</v>
      </c>
      <c r="AD2647" t="s">
        <v>128</v>
      </c>
      <c r="AE2647" t="s">
        <v>63</v>
      </c>
      <c r="AF2647" t="s">
        <v>149</v>
      </c>
    </row>
    <row r="2648" spans="1:32">
      <c r="A2648" t="s">
        <v>150</v>
      </c>
      <c r="B2648" t="s">
        <v>42</v>
      </c>
      <c r="C2648" t="s">
        <v>43</v>
      </c>
      <c r="D2648" s="4">
        <v>41488</v>
      </c>
      <c r="E2648" t="s">
        <v>148</v>
      </c>
      <c r="F2648" t="s">
        <v>84</v>
      </c>
      <c r="G2648" t="s">
        <v>127</v>
      </c>
      <c r="H2648" t="s">
        <v>44</v>
      </c>
      <c r="I2648" t="s">
        <v>64</v>
      </c>
      <c r="J2648" t="s">
        <v>48</v>
      </c>
      <c r="K2648">
        <v>175</v>
      </c>
      <c r="L2648">
        <v>50000</v>
      </c>
      <c r="M2648" t="s">
        <v>49</v>
      </c>
      <c r="N2648">
        <v>0</v>
      </c>
      <c r="O2648">
        <v>0</v>
      </c>
      <c r="P2648">
        <v>0</v>
      </c>
      <c r="Q2648">
        <v>0</v>
      </c>
      <c r="R2648">
        <v>0</v>
      </c>
      <c r="S2648">
        <v>3.52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1.63</v>
      </c>
      <c r="AB2648">
        <v>2</v>
      </c>
      <c r="AC2648" t="s">
        <v>85</v>
      </c>
      <c r="AD2648" t="s">
        <v>128</v>
      </c>
      <c r="AE2648" t="s">
        <v>65</v>
      </c>
      <c r="AF2648" t="s">
        <v>149</v>
      </c>
    </row>
    <row r="2649" spans="1:32">
      <c r="A2649" t="s">
        <v>150</v>
      </c>
      <c r="B2649" t="s">
        <v>42</v>
      </c>
      <c r="C2649" t="s">
        <v>43</v>
      </c>
      <c r="D2649" s="4">
        <v>41488</v>
      </c>
      <c r="E2649" t="s">
        <v>148</v>
      </c>
      <c r="F2649" t="s">
        <v>84</v>
      </c>
      <c r="G2649" t="s">
        <v>127</v>
      </c>
      <c r="H2649" t="s">
        <v>44</v>
      </c>
      <c r="I2649" t="s">
        <v>68</v>
      </c>
      <c r="J2649" t="s">
        <v>48</v>
      </c>
      <c r="K2649">
        <v>175</v>
      </c>
      <c r="L2649">
        <v>50000</v>
      </c>
      <c r="M2649" t="s">
        <v>49</v>
      </c>
      <c r="N2649">
        <v>0</v>
      </c>
      <c r="O2649">
        <v>0</v>
      </c>
      <c r="P2649">
        <v>0</v>
      </c>
      <c r="Q2649">
        <v>0</v>
      </c>
      <c r="R2649">
        <v>0</v>
      </c>
      <c r="S2649">
        <v>3.51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1.63</v>
      </c>
      <c r="AB2649">
        <v>2</v>
      </c>
      <c r="AC2649" t="s">
        <v>85</v>
      </c>
      <c r="AD2649" t="s">
        <v>128</v>
      </c>
      <c r="AE2649" t="s">
        <v>69</v>
      </c>
      <c r="AF2649" t="s">
        <v>149</v>
      </c>
    </row>
    <row r="2650" spans="1:32">
      <c r="A2650" t="s">
        <v>150</v>
      </c>
      <c r="B2650" t="s">
        <v>42</v>
      </c>
      <c r="C2650" t="s">
        <v>43</v>
      </c>
      <c r="D2650" s="4">
        <v>41488</v>
      </c>
      <c r="E2650" t="s">
        <v>148</v>
      </c>
      <c r="F2650" t="s">
        <v>84</v>
      </c>
      <c r="G2650" t="s">
        <v>127</v>
      </c>
      <c r="H2650" t="s">
        <v>44</v>
      </c>
      <c r="I2650" t="s">
        <v>76</v>
      </c>
      <c r="J2650" t="s">
        <v>48</v>
      </c>
      <c r="K2650">
        <v>175</v>
      </c>
      <c r="L2650">
        <v>50000</v>
      </c>
      <c r="M2650" t="s">
        <v>49</v>
      </c>
      <c r="N2650">
        <v>0</v>
      </c>
      <c r="O2650">
        <v>0</v>
      </c>
      <c r="P2650">
        <v>0</v>
      </c>
      <c r="Q2650">
        <v>0</v>
      </c>
      <c r="R2650">
        <v>0</v>
      </c>
      <c r="S2650">
        <v>3.58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1.67</v>
      </c>
      <c r="AB2650">
        <v>2</v>
      </c>
      <c r="AC2650" t="s">
        <v>85</v>
      </c>
      <c r="AD2650" t="s">
        <v>128</v>
      </c>
      <c r="AE2650" t="s">
        <v>77</v>
      </c>
      <c r="AF2650" t="s">
        <v>149</v>
      </c>
    </row>
    <row r="2651" spans="1:32">
      <c r="A2651" t="s">
        <v>150</v>
      </c>
      <c r="B2651" t="s">
        <v>42</v>
      </c>
      <c r="C2651" t="s">
        <v>43</v>
      </c>
      <c r="D2651" s="4">
        <v>41488</v>
      </c>
      <c r="E2651" t="s">
        <v>148</v>
      </c>
      <c r="F2651" t="s">
        <v>84</v>
      </c>
      <c r="G2651" t="s">
        <v>127</v>
      </c>
      <c r="H2651" t="s">
        <v>44</v>
      </c>
      <c r="I2651" t="s">
        <v>78</v>
      </c>
      <c r="J2651" t="s">
        <v>48</v>
      </c>
      <c r="K2651">
        <v>175</v>
      </c>
      <c r="L2651">
        <v>50000</v>
      </c>
      <c r="M2651" t="s">
        <v>49</v>
      </c>
      <c r="N2651">
        <v>0</v>
      </c>
      <c r="O2651">
        <v>0</v>
      </c>
      <c r="P2651">
        <v>0</v>
      </c>
      <c r="Q2651">
        <v>0</v>
      </c>
      <c r="R2651">
        <v>0</v>
      </c>
      <c r="S2651">
        <v>3.17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1.42</v>
      </c>
      <c r="AB2651">
        <v>2</v>
      </c>
      <c r="AC2651" t="s">
        <v>85</v>
      </c>
      <c r="AD2651" t="s">
        <v>128</v>
      </c>
      <c r="AE2651" t="s">
        <v>79</v>
      </c>
      <c r="AF2651" t="s">
        <v>149</v>
      </c>
    </row>
    <row r="2652" spans="1:32">
      <c r="A2652" t="s">
        <v>150</v>
      </c>
      <c r="B2652" t="s">
        <v>42</v>
      </c>
      <c r="C2652" t="s">
        <v>43</v>
      </c>
      <c r="D2652" s="4">
        <v>41537</v>
      </c>
      <c r="E2652" t="s">
        <v>148</v>
      </c>
      <c r="F2652" t="s">
        <v>84</v>
      </c>
      <c r="G2652" t="s">
        <v>127</v>
      </c>
      <c r="H2652" t="s">
        <v>44</v>
      </c>
      <c r="I2652" t="s">
        <v>130</v>
      </c>
      <c r="J2652" t="s">
        <v>48</v>
      </c>
      <c r="K2652">
        <v>175</v>
      </c>
      <c r="L2652">
        <v>50000</v>
      </c>
      <c r="M2652" t="s">
        <v>49</v>
      </c>
      <c r="N2652">
        <v>0</v>
      </c>
      <c r="O2652">
        <v>0</v>
      </c>
      <c r="P2652">
        <v>0</v>
      </c>
      <c r="Q2652">
        <v>0</v>
      </c>
      <c r="R2652">
        <v>0</v>
      </c>
      <c r="S2652">
        <v>3.54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1.64</v>
      </c>
      <c r="AB2652">
        <v>2</v>
      </c>
      <c r="AC2652" t="s">
        <v>85</v>
      </c>
      <c r="AD2652" t="s">
        <v>128</v>
      </c>
      <c r="AE2652" t="s">
        <v>131</v>
      </c>
      <c r="AF2652" t="s">
        <v>149</v>
      </c>
    </row>
    <row r="2653" spans="1:32">
      <c r="A2653" t="s">
        <v>150</v>
      </c>
      <c r="B2653" t="s">
        <v>42</v>
      </c>
      <c r="C2653" t="s">
        <v>43</v>
      </c>
      <c r="D2653" s="4">
        <v>41537</v>
      </c>
      <c r="E2653" t="s">
        <v>148</v>
      </c>
      <c r="F2653" t="s">
        <v>84</v>
      </c>
      <c r="G2653" t="s">
        <v>46</v>
      </c>
      <c r="H2653" t="s">
        <v>44</v>
      </c>
      <c r="I2653" t="s">
        <v>130</v>
      </c>
      <c r="J2653" t="s">
        <v>48</v>
      </c>
      <c r="K2653">
        <v>175</v>
      </c>
      <c r="L2653">
        <v>50000</v>
      </c>
      <c r="M2653" t="s">
        <v>49</v>
      </c>
      <c r="N2653">
        <v>0</v>
      </c>
      <c r="O2653">
        <v>0</v>
      </c>
      <c r="P2653">
        <v>0</v>
      </c>
      <c r="Q2653">
        <v>0</v>
      </c>
      <c r="R2653">
        <v>0</v>
      </c>
      <c r="S2653">
        <v>1.64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1.64</v>
      </c>
      <c r="AB2653">
        <v>2</v>
      </c>
      <c r="AC2653" t="s">
        <v>85</v>
      </c>
      <c r="AD2653" t="s">
        <v>46</v>
      </c>
      <c r="AE2653" t="s">
        <v>131</v>
      </c>
      <c r="AF2653" t="s">
        <v>149</v>
      </c>
    </row>
    <row r="2654" spans="1:32">
      <c r="A2654" t="s">
        <v>150</v>
      </c>
      <c r="B2654" t="s">
        <v>42</v>
      </c>
      <c r="C2654" t="s">
        <v>43</v>
      </c>
      <c r="D2654" s="4">
        <v>41488</v>
      </c>
      <c r="E2654" t="s">
        <v>148</v>
      </c>
      <c r="F2654" t="s">
        <v>86</v>
      </c>
      <c r="G2654" t="s">
        <v>127</v>
      </c>
      <c r="H2654" t="s">
        <v>44</v>
      </c>
      <c r="I2654" t="s">
        <v>60</v>
      </c>
      <c r="J2654" t="s">
        <v>48</v>
      </c>
      <c r="K2654">
        <v>14.6</v>
      </c>
      <c r="L2654">
        <v>1920</v>
      </c>
      <c r="M2654" t="s">
        <v>49</v>
      </c>
      <c r="N2654">
        <v>0</v>
      </c>
      <c r="O2654">
        <v>0</v>
      </c>
      <c r="P2654">
        <v>0</v>
      </c>
      <c r="Q2654">
        <v>0</v>
      </c>
      <c r="R2654">
        <v>0</v>
      </c>
      <c r="S2654">
        <v>3.83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1.79</v>
      </c>
      <c r="AB2654">
        <v>2</v>
      </c>
      <c r="AC2654" t="s">
        <v>87</v>
      </c>
      <c r="AD2654" t="s">
        <v>128</v>
      </c>
      <c r="AE2654" t="s">
        <v>61</v>
      </c>
      <c r="AF2654" t="s">
        <v>149</v>
      </c>
    </row>
    <row r="2655" spans="1:32">
      <c r="A2655" t="s">
        <v>150</v>
      </c>
      <c r="B2655" t="s">
        <v>42</v>
      </c>
      <c r="C2655" t="s">
        <v>43</v>
      </c>
      <c r="D2655" s="4">
        <v>41488</v>
      </c>
      <c r="E2655" t="s">
        <v>148</v>
      </c>
      <c r="F2655" t="s">
        <v>86</v>
      </c>
      <c r="G2655" t="s">
        <v>127</v>
      </c>
      <c r="H2655" t="s">
        <v>44</v>
      </c>
      <c r="I2655" t="s">
        <v>62</v>
      </c>
      <c r="J2655" t="s">
        <v>48</v>
      </c>
      <c r="K2655">
        <v>14.6</v>
      </c>
      <c r="L2655">
        <v>1920</v>
      </c>
      <c r="M2655" t="s">
        <v>49</v>
      </c>
      <c r="N2655">
        <v>0</v>
      </c>
      <c r="O2655">
        <v>0</v>
      </c>
      <c r="P2655">
        <v>0</v>
      </c>
      <c r="Q2655">
        <v>0</v>
      </c>
      <c r="R2655">
        <v>0</v>
      </c>
      <c r="S2655">
        <v>3.8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1.78</v>
      </c>
      <c r="AB2655">
        <v>2</v>
      </c>
      <c r="AC2655" t="s">
        <v>87</v>
      </c>
      <c r="AD2655" t="s">
        <v>128</v>
      </c>
      <c r="AE2655" t="s">
        <v>63</v>
      </c>
      <c r="AF2655" t="s">
        <v>149</v>
      </c>
    </row>
    <row r="2656" spans="1:32">
      <c r="A2656" t="s">
        <v>150</v>
      </c>
      <c r="B2656" t="s">
        <v>42</v>
      </c>
      <c r="C2656" t="s">
        <v>43</v>
      </c>
      <c r="D2656" s="4">
        <v>41488</v>
      </c>
      <c r="E2656" t="s">
        <v>148</v>
      </c>
      <c r="F2656" t="s">
        <v>86</v>
      </c>
      <c r="G2656" t="s">
        <v>127</v>
      </c>
      <c r="H2656" t="s">
        <v>44</v>
      </c>
      <c r="I2656" t="s">
        <v>64</v>
      </c>
      <c r="J2656" t="s">
        <v>48</v>
      </c>
      <c r="K2656">
        <v>14.6</v>
      </c>
      <c r="L2656">
        <v>1920</v>
      </c>
      <c r="M2656" t="s">
        <v>49</v>
      </c>
      <c r="N2656">
        <v>0</v>
      </c>
      <c r="O2656">
        <v>0</v>
      </c>
      <c r="P2656">
        <v>0</v>
      </c>
      <c r="Q2656">
        <v>0</v>
      </c>
      <c r="R2656">
        <v>0</v>
      </c>
      <c r="S2656">
        <v>3.75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1.75</v>
      </c>
      <c r="AB2656">
        <v>2</v>
      </c>
      <c r="AC2656" t="s">
        <v>87</v>
      </c>
      <c r="AD2656" t="s">
        <v>128</v>
      </c>
      <c r="AE2656" t="s">
        <v>65</v>
      </c>
      <c r="AF2656" t="s">
        <v>149</v>
      </c>
    </row>
    <row r="2657" spans="1:32">
      <c r="A2657" t="s">
        <v>150</v>
      </c>
      <c r="B2657" t="s">
        <v>42</v>
      </c>
      <c r="C2657" t="s">
        <v>43</v>
      </c>
      <c r="D2657" s="4">
        <v>41488</v>
      </c>
      <c r="E2657" t="s">
        <v>148</v>
      </c>
      <c r="F2657" t="s">
        <v>86</v>
      </c>
      <c r="G2657" t="s">
        <v>127</v>
      </c>
      <c r="H2657" t="s">
        <v>44</v>
      </c>
      <c r="I2657" t="s">
        <v>68</v>
      </c>
      <c r="J2657" t="s">
        <v>48</v>
      </c>
      <c r="K2657">
        <v>14.6</v>
      </c>
      <c r="L2657">
        <v>1920</v>
      </c>
      <c r="M2657" t="s">
        <v>49</v>
      </c>
      <c r="N2657">
        <v>0</v>
      </c>
      <c r="O2657">
        <v>0</v>
      </c>
      <c r="P2657">
        <v>0</v>
      </c>
      <c r="Q2657">
        <v>0</v>
      </c>
      <c r="R2657">
        <v>0</v>
      </c>
      <c r="S2657">
        <v>3.74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1.75</v>
      </c>
      <c r="AB2657">
        <v>2</v>
      </c>
      <c r="AC2657" t="s">
        <v>87</v>
      </c>
      <c r="AD2657" t="s">
        <v>128</v>
      </c>
      <c r="AE2657" t="s">
        <v>69</v>
      </c>
      <c r="AF2657" t="s">
        <v>149</v>
      </c>
    </row>
    <row r="2658" spans="1:32">
      <c r="A2658" t="s">
        <v>150</v>
      </c>
      <c r="B2658" t="s">
        <v>42</v>
      </c>
      <c r="C2658" t="s">
        <v>43</v>
      </c>
      <c r="D2658" s="4">
        <v>41488</v>
      </c>
      <c r="E2658" t="s">
        <v>148</v>
      </c>
      <c r="F2658" t="s">
        <v>86</v>
      </c>
      <c r="G2658" t="s">
        <v>127</v>
      </c>
      <c r="H2658" t="s">
        <v>44</v>
      </c>
      <c r="I2658" t="s">
        <v>76</v>
      </c>
      <c r="J2658" t="s">
        <v>48</v>
      </c>
      <c r="K2658">
        <v>14.6</v>
      </c>
      <c r="L2658">
        <v>1920</v>
      </c>
      <c r="M2658" t="s">
        <v>49</v>
      </c>
      <c r="N2658">
        <v>0</v>
      </c>
      <c r="O2658">
        <v>0</v>
      </c>
      <c r="P2658">
        <v>0</v>
      </c>
      <c r="Q2658">
        <v>0</v>
      </c>
      <c r="R2658">
        <v>0</v>
      </c>
      <c r="S2658">
        <v>3.8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1.78</v>
      </c>
      <c r="AB2658">
        <v>2</v>
      </c>
      <c r="AC2658" t="s">
        <v>87</v>
      </c>
      <c r="AD2658" t="s">
        <v>128</v>
      </c>
      <c r="AE2658" t="s">
        <v>77</v>
      </c>
      <c r="AF2658" t="s">
        <v>149</v>
      </c>
    </row>
    <row r="2659" spans="1:32">
      <c r="A2659" t="s">
        <v>150</v>
      </c>
      <c r="B2659" t="s">
        <v>42</v>
      </c>
      <c r="C2659" t="s">
        <v>43</v>
      </c>
      <c r="D2659" s="4">
        <v>41488</v>
      </c>
      <c r="E2659" t="s">
        <v>148</v>
      </c>
      <c r="F2659" t="s">
        <v>86</v>
      </c>
      <c r="G2659" t="s">
        <v>127</v>
      </c>
      <c r="H2659" t="s">
        <v>44</v>
      </c>
      <c r="I2659" t="s">
        <v>78</v>
      </c>
      <c r="J2659" t="s">
        <v>48</v>
      </c>
      <c r="K2659">
        <v>14.6</v>
      </c>
      <c r="L2659">
        <v>1920</v>
      </c>
      <c r="M2659" t="s">
        <v>49</v>
      </c>
      <c r="N2659">
        <v>0</v>
      </c>
      <c r="O2659">
        <v>0</v>
      </c>
      <c r="P2659">
        <v>0</v>
      </c>
      <c r="Q2659">
        <v>0</v>
      </c>
      <c r="R2659">
        <v>0</v>
      </c>
      <c r="S2659">
        <v>3.32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1.51</v>
      </c>
      <c r="AB2659">
        <v>2</v>
      </c>
      <c r="AC2659" t="s">
        <v>87</v>
      </c>
      <c r="AD2659" t="s">
        <v>128</v>
      </c>
      <c r="AE2659" t="s">
        <v>79</v>
      </c>
      <c r="AF2659" t="s">
        <v>149</v>
      </c>
    </row>
    <row r="2660" spans="1:32">
      <c r="A2660" t="s">
        <v>150</v>
      </c>
      <c r="B2660" t="s">
        <v>42</v>
      </c>
      <c r="C2660" t="s">
        <v>43</v>
      </c>
      <c r="D2660" s="4">
        <v>41537</v>
      </c>
      <c r="E2660" t="s">
        <v>148</v>
      </c>
      <c r="F2660" t="s">
        <v>86</v>
      </c>
      <c r="G2660" t="s">
        <v>127</v>
      </c>
      <c r="H2660" t="s">
        <v>44</v>
      </c>
      <c r="I2660" t="s">
        <v>130</v>
      </c>
      <c r="J2660" t="s">
        <v>48</v>
      </c>
      <c r="K2660">
        <v>14.6</v>
      </c>
      <c r="L2660">
        <v>1920</v>
      </c>
      <c r="M2660" t="s">
        <v>49</v>
      </c>
      <c r="N2660">
        <v>0</v>
      </c>
      <c r="O2660">
        <v>0</v>
      </c>
      <c r="P2660">
        <v>0</v>
      </c>
      <c r="Q2660">
        <v>0</v>
      </c>
      <c r="R2660">
        <v>0</v>
      </c>
      <c r="S2660">
        <v>3.78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1.77</v>
      </c>
      <c r="AB2660">
        <v>2</v>
      </c>
      <c r="AC2660" t="s">
        <v>87</v>
      </c>
      <c r="AD2660" t="s">
        <v>128</v>
      </c>
      <c r="AE2660" t="s">
        <v>131</v>
      </c>
      <c r="AF2660" t="s">
        <v>149</v>
      </c>
    </row>
    <row r="2661" spans="1:32">
      <c r="A2661" t="s">
        <v>150</v>
      </c>
      <c r="B2661" t="s">
        <v>42</v>
      </c>
      <c r="C2661" t="s">
        <v>43</v>
      </c>
      <c r="D2661" s="4">
        <v>41537</v>
      </c>
      <c r="E2661" t="s">
        <v>148</v>
      </c>
      <c r="F2661" t="s">
        <v>86</v>
      </c>
      <c r="G2661" t="s">
        <v>46</v>
      </c>
      <c r="H2661" t="s">
        <v>44</v>
      </c>
      <c r="I2661" t="s">
        <v>130</v>
      </c>
      <c r="J2661" t="s">
        <v>48</v>
      </c>
      <c r="K2661">
        <v>14.6</v>
      </c>
      <c r="L2661">
        <v>1920</v>
      </c>
      <c r="M2661" t="s">
        <v>49</v>
      </c>
      <c r="N2661">
        <v>0</v>
      </c>
      <c r="O2661">
        <v>0</v>
      </c>
      <c r="P2661">
        <v>0</v>
      </c>
      <c r="Q2661">
        <v>0</v>
      </c>
      <c r="R2661">
        <v>0</v>
      </c>
      <c r="S2661">
        <v>1.76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1.76</v>
      </c>
      <c r="AB2661">
        <v>2</v>
      </c>
      <c r="AC2661" t="s">
        <v>87</v>
      </c>
      <c r="AD2661" t="s">
        <v>46</v>
      </c>
      <c r="AE2661" t="s">
        <v>131</v>
      </c>
      <c r="AF2661" t="s">
        <v>149</v>
      </c>
    </row>
    <row r="2662" spans="1:32">
      <c r="A2662" t="s">
        <v>150</v>
      </c>
      <c r="B2662" t="s">
        <v>42</v>
      </c>
      <c r="C2662" t="s">
        <v>43</v>
      </c>
      <c r="D2662" s="4">
        <v>41488</v>
      </c>
      <c r="E2662" t="s">
        <v>148</v>
      </c>
      <c r="F2662" t="s">
        <v>88</v>
      </c>
      <c r="G2662" t="s">
        <v>127</v>
      </c>
      <c r="H2662" t="s">
        <v>44</v>
      </c>
      <c r="I2662" t="s">
        <v>60</v>
      </c>
      <c r="J2662" t="s">
        <v>48</v>
      </c>
      <c r="K2662">
        <v>729</v>
      </c>
      <c r="L2662">
        <v>150000</v>
      </c>
      <c r="M2662" t="s">
        <v>49</v>
      </c>
      <c r="N2662">
        <v>0</v>
      </c>
      <c r="O2662">
        <v>0</v>
      </c>
      <c r="P2662">
        <v>0</v>
      </c>
      <c r="Q2662">
        <v>0</v>
      </c>
      <c r="R2662">
        <v>0</v>
      </c>
      <c r="S2662">
        <v>3.76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1.81</v>
      </c>
      <c r="AB2662">
        <v>2</v>
      </c>
      <c r="AC2662" t="s">
        <v>89</v>
      </c>
      <c r="AD2662" t="s">
        <v>128</v>
      </c>
      <c r="AE2662" t="s">
        <v>61</v>
      </c>
      <c r="AF2662" t="s">
        <v>149</v>
      </c>
    </row>
    <row r="2663" spans="1:32">
      <c r="A2663" t="s">
        <v>150</v>
      </c>
      <c r="B2663" t="s">
        <v>42</v>
      </c>
      <c r="C2663" t="s">
        <v>43</v>
      </c>
      <c r="D2663" s="4">
        <v>41488</v>
      </c>
      <c r="E2663" t="s">
        <v>148</v>
      </c>
      <c r="F2663" t="s">
        <v>88</v>
      </c>
      <c r="G2663" t="s">
        <v>127</v>
      </c>
      <c r="H2663" t="s">
        <v>44</v>
      </c>
      <c r="I2663" t="s">
        <v>62</v>
      </c>
      <c r="J2663" t="s">
        <v>48</v>
      </c>
      <c r="K2663">
        <v>729</v>
      </c>
      <c r="L2663">
        <v>150000</v>
      </c>
      <c r="M2663" t="s">
        <v>49</v>
      </c>
      <c r="N2663">
        <v>0</v>
      </c>
      <c r="O2663">
        <v>0</v>
      </c>
      <c r="P2663">
        <v>0</v>
      </c>
      <c r="Q2663">
        <v>0</v>
      </c>
      <c r="R2663">
        <v>0</v>
      </c>
      <c r="S2663">
        <v>3.73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1.79</v>
      </c>
      <c r="AB2663">
        <v>2</v>
      </c>
      <c r="AC2663" t="s">
        <v>89</v>
      </c>
      <c r="AD2663" t="s">
        <v>128</v>
      </c>
      <c r="AE2663" t="s">
        <v>63</v>
      </c>
      <c r="AF2663" t="s">
        <v>149</v>
      </c>
    </row>
    <row r="2664" spans="1:32">
      <c r="A2664" t="s">
        <v>150</v>
      </c>
      <c r="B2664" t="s">
        <v>42</v>
      </c>
      <c r="C2664" t="s">
        <v>43</v>
      </c>
      <c r="D2664" s="4">
        <v>41488</v>
      </c>
      <c r="E2664" t="s">
        <v>148</v>
      </c>
      <c r="F2664" t="s">
        <v>88</v>
      </c>
      <c r="G2664" t="s">
        <v>127</v>
      </c>
      <c r="H2664" t="s">
        <v>44</v>
      </c>
      <c r="I2664" t="s">
        <v>64</v>
      </c>
      <c r="J2664" t="s">
        <v>48</v>
      </c>
      <c r="K2664">
        <v>729</v>
      </c>
      <c r="L2664">
        <v>150000</v>
      </c>
      <c r="M2664" t="s">
        <v>49</v>
      </c>
      <c r="N2664">
        <v>0</v>
      </c>
      <c r="O2664">
        <v>0</v>
      </c>
      <c r="P2664">
        <v>0</v>
      </c>
      <c r="Q2664">
        <v>0</v>
      </c>
      <c r="R2664">
        <v>0</v>
      </c>
      <c r="S2664">
        <v>3.68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1.77</v>
      </c>
      <c r="AB2664">
        <v>2</v>
      </c>
      <c r="AC2664" t="s">
        <v>89</v>
      </c>
      <c r="AD2664" t="s">
        <v>128</v>
      </c>
      <c r="AE2664" t="s">
        <v>65</v>
      </c>
      <c r="AF2664" t="s">
        <v>149</v>
      </c>
    </row>
    <row r="2665" spans="1:32">
      <c r="A2665" t="s">
        <v>150</v>
      </c>
      <c r="B2665" t="s">
        <v>42</v>
      </c>
      <c r="C2665" t="s">
        <v>43</v>
      </c>
      <c r="D2665" s="4">
        <v>41488</v>
      </c>
      <c r="E2665" t="s">
        <v>148</v>
      </c>
      <c r="F2665" t="s">
        <v>88</v>
      </c>
      <c r="G2665" t="s">
        <v>127</v>
      </c>
      <c r="H2665" t="s">
        <v>44</v>
      </c>
      <c r="I2665" t="s">
        <v>68</v>
      </c>
      <c r="J2665" t="s">
        <v>48</v>
      </c>
      <c r="K2665">
        <v>729</v>
      </c>
      <c r="L2665">
        <v>150000</v>
      </c>
      <c r="M2665" t="s">
        <v>49</v>
      </c>
      <c r="N2665">
        <v>0</v>
      </c>
      <c r="O2665">
        <v>0</v>
      </c>
      <c r="P2665">
        <v>0</v>
      </c>
      <c r="Q2665">
        <v>0</v>
      </c>
      <c r="R2665">
        <v>0</v>
      </c>
      <c r="S2665">
        <v>3.67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1.76</v>
      </c>
      <c r="AB2665">
        <v>2</v>
      </c>
      <c r="AC2665" t="s">
        <v>89</v>
      </c>
      <c r="AD2665" t="s">
        <v>128</v>
      </c>
      <c r="AE2665" t="s">
        <v>69</v>
      </c>
      <c r="AF2665" t="s">
        <v>149</v>
      </c>
    </row>
    <row r="2666" spans="1:32">
      <c r="A2666" t="s">
        <v>150</v>
      </c>
      <c r="B2666" t="s">
        <v>42</v>
      </c>
      <c r="C2666" t="s">
        <v>43</v>
      </c>
      <c r="D2666" s="4">
        <v>41488</v>
      </c>
      <c r="E2666" t="s">
        <v>148</v>
      </c>
      <c r="F2666" t="s">
        <v>88</v>
      </c>
      <c r="G2666" t="s">
        <v>127</v>
      </c>
      <c r="H2666" t="s">
        <v>44</v>
      </c>
      <c r="I2666" t="s">
        <v>76</v>
      </c>
      <c r="J2666" t="s">
        <v>48</v>
      </c>
      <c r="K2666">
        <v>729</v>
      </c>
      <c r="L2666">
        <v>150000</v>
      </c>
      <c r="M2666" t="s">
        <v>49</v>
      </c>
      <c r="N2666">
        <v>0</v>
      </c>
      <c r="O2666">
        <v>0</v>
      </c>
      <c r="P2666">
        <v>0</v>
      </c>
      <c r="Q2666">
        <v>0</v>
      </c>
      <c r="R2666">
        <v>0</v>
      </c>
      <c r="S2666">
        <v>3.75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1.81</v>
      </c>
      <c r="AB2666">
        <v>2</v>
      </c>
      <c r="AC2666" t="s">
        <v>89</v>
      </c>
      <c r="AD2666" t="s">
        <v>128</v>
      </c>
      <c r="AE2666" t="s">
        <v>77</v>
      </c>
      <c r="AF2666" t="s">
        <v>149</v>
      </c>
    </row>
    <row r="2667" spans="1:32">
      <c r="A2667" t="s">
        <v>150</v>
      </c>
      <c r="B2667" t="s">
        <v>42</v>
      </c>
      <c r="C2667" t="s">
        <v>43</v>
      </c>
      <c r="D2667" s="4">
        <v>41488</v>
      </c>
      <c r="E2667" t="s">
        <v>148</v>
      </c>
      <c r="F2667" t="s">
        <v>88</v>
      </c>
      <c r="G2667" t="s">
        <v>127</v>
      </c>
      <c r="H2667" t="s">
        <v>44</v>
      </c>
      <c r="I2667" t="s">
        <v>78</v>
      </c>
      <c r="J2667" t="s">
        <v>48</v>
      </c>
      <c r="K2667">
        <v>729</v>
      </c>
      <c r="L2667">
        <v>150000</v>
      </c>
      <c r="M2667" t="s">
        <v>49</v>
      </c>
      <c r="N2667">
        <v>0</v>
      </c>
      <c r="O2667">
        <v>0</v>
      </c>
      <c r="P2667">
        <v>0</v>
      </c>
      <c r="Q2667">
        <v>0</v>
      </c>
      <c r="R2667">
        <v>0</v>
      </c>
      <c r="S2667">
        <v>3.29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1.53</v>
      </c>
      <c r="AB2667">
        <v>2</v>
      </c>
      <c r="AC2667" t="s">
        <v>89</v>
      </c>
      <c r="AD2667" t="s">
        <v>128</v>
      </c>
      <c r="AE2667" t="s">
        <v>79</v>
      </c>
      <c r="AF2667" t="s">
        <v>149</v>
      </c>
    </row>
    <row r="2668" spans="1:32">
      <c r="A2668" t="s">
        <v>150</v>
      </c>
      <c r="B2668" t="s">
        <v>42</v>
      </c>
      <c r="C2668" t="s">
        <v>43</v>
      </c>
      <c r="D2668" s="4">
        <v>41537</v>
      </c>
      <c r="E2668" t="s">
        <v>148</v>
      </c>
      <c r="F2668" t="s">
        <v>88</v>
      </c>
      <c r="G2668" t="s">
        <v>127</v>
      </c>
      <c r="H2668" t="s">
        <v>44</v>
      </c>
      <c r="I2668" t="s">
        <v>130</v>
      </c>
      <c r="J2668" t="s">
        <v>48</v>
      </c>
      <c r="K2668">
        <v>729</v>
      </c>
      <c r="L2668">
        <v>150000</v>
      </c>
      <c r="M2668" t="s">
        <v>49</v>
      </c>
      <c r="N2668">
        <v>0</v>
      </c>
      <c r="O2668">
        <v>0</v>
      </c>
      <c r="P2668">
        <v>0</v>
      </c>
      <c r="Q2668">
        <v>0</v>
      </c>
      <c r="R2668">
        <v>0</v>
      </c>
      <c r="S2668">
        <v>3.71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1.78</v>
      </c>
      <c r="AB2668">
        <v>2</v>
      </c>
      <c r="AC2668" t="s">
        <v>89</v>
      </c>
      <c r="AD2668" t="s">
        <v>128</v>
      </c>
      <c r="AE2668" t="s">
        <v>131</v>
      </c>
      <c r="AF2668" t="s">
        <v>149</v>
      </c>
    </row>
    <row r="2669" spans="1:32">
      <c r="A2669" t="s">
        <v>150</v>
      </c>
      <c r="B2669" t="s">
        <v>42</v>
      </c>
      <c r="C2669" t="s">
        <v>43</v>
      </c>
      <c r="D2669" s="4">
        <v>41537</v>
      </c>
      <c r="E2669" t="s">
        <v>148</v>
      </c>
      <c r="F2669" t="s">
        <v>88</v>
      </c>
      <c r="G2669" t="s">
        <v>46</v>
      </c>
      <c r="H2669" t="s">
        <v>44</v>
      </c>
      <c r="I2669" t="s">
        <v>130</v>
      </c>
      <c r="J2669" t="s">
        <v>48</v>
      </c>
      <c r="K2669">
        <v>729</v>
      </c>
      <c r="L2669">
        <v>150000</v>
      </c>
      <c r="M2669" t="s">
        <v>49</v>
      </c>
      <c r="N2669">
        <v>0</v>
      </c>
      <c r="O2669">
        <v>0</v>
      </c>
      <c r="P2669">
        <v>0</v>
      </c>
      <c r="Q2669">
        <v>0</v>
      </c>
      <c r="R2669">
        <v>0</v>
      </c>
      <c r="S2669">
        <v>1.78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1.78</v>
      </c>
      <c r="AB2669">
        <v>2</v>
      </c>
      <c r="AC2669" t="s">
        <v>89</v>
      </c>
      <c r="AD2669" t="s">
        <v>46</v>
      </c>
      <c r="AE2669" t="s">
        <v>131</v>
      </c>
      <c r="AF2669" t="s">
        <v>149</v>
      </c>
    </row>
    <row r="2670" spans="1:32">
      <c r="A2670" t="s">
        <v>150</v>
      </c>
      <c r="B2670" t="s">
        <v>42</v>
      </c>
      <c r="C2670" t="s">
        <v>43</v>
      </c>
      <c r="D2670" s="4">
        <v>41488</v>
      </c>
      <c r="E2670" t="s">
        <v>148</v>
      </c>
      <c r="F2670" t="s">
        <v>90</v>
      </c>
      <c r="G2670" t="s">
        <v>127</v>
      </c>
      <c r="H2670" t="s">
        <v>44</v>
      </c>
      <c r="I2670" t="s">
        <v>60</v>
      </c>
      <c r="J2670" t="s">
        <v>48</v>
      </c>
      <c r="K2670">
        <v>2560</v>
      </c>
      <c r="L2670">
        <v>1000000</v>
      </c>
      <c r="M2670" t="s">
        <v>49</v>
      </c>
      <c r="N2670">
        <v>0</v>
      </c>
      <c r="O2670">
        <v>0</v>
      </c>
      <c r="P2670">
        <v>0</v>
      </c>
      <c r="Q2670">
        <v>0</v>
      </c>
      <c r="R2670">
        <v>0</v>
      </c>
      <c r="S2670">
        <v>5.04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2.85</v>
      </c>
      <c r="AB2670">
        <v>2</v>
      </c>
      <c r="AC2670" t="s">
        <v>91</v>
      </c>
      <c r="AD2670" t="s">
        <v>128</v>
      </c>
      <c r="AE2670" t="s">
        <v>61</v>
      </c>
      <c r="AF2670" t="s">
        <v>149</v>
      </c>
    </row>
    <row r="2671" spans="1:32">
      <c r="A2671" t="s">
        <v>150</v>
      </c>
      <c r="B2671" t="s">
        <v>42</v>
      </c>
      <c r="C2671" t="s">
        <v>43</v>
      </c>
      <c r="D2671" s="4">
        <v>41488</v>
      </c>
      <c r="E2671" t="s">
        <v>148</v>
      </c>
      <c r="F2671" t="s">
        <v>90</v>
      </c>
      <c r="G2671" t="s">
        <v>127</v>
      </c>
      <c r="H2671" t="s">
        <v>44</v>
      </c>
      <c r="I2671" t="s">
        <v>62</v>
      </c>
      <c r="J2671" t="s">
        <v>48</v>
      </c>
      <c r="K2671">
        <v>2560</v>
      </c>
      <c r="L2671">
        <v>1000000</v>
      </c>
      <c r="M2671" t="s">
        <v>49</v>
      </c>
      <c r="N2671">
        <v>0</v>
      </c>
      <c r="O2671">
        <v>0</v>
      </c>
      <c r="P2671">
        <v>0</v>
      </c>
      <c r="Q2671">
        <v>0</v>
      </c>
      <c r="R2671">
        <v>0</v>
      </c>
      <c r="S2671">
        <v>5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2.82</v>
      </c>
      <c r="AB2671">
        <v>2</v>
      </c>
      <c r="AC2671" t="s">
        <v>91</v>
      </c>
      <c r="AD2671" t="s">
        <v>128</v>
      </c>
      <c r="AE2671" t="s">
        <v>63</v>
      </c>
      <c r="AF2671" t="s">
        <v>149</v>
      </c>
    </row>
    <row r="2672" spans="1:32">
      <c r="A2672" t="s">
        <v>150</v>
      </c>
      <c r="B2672" t="s">
        <v>42</v>
      </c>
      <c r="C2672" t="s">
        <v>43</v>
      </c>
      <c r="D2672" s="4">
        <v>41488</v>
      </c>
      <c r="E2672" t="s">
        <v>148</v>
      </c>
      <c r="F2672" t="s">
        <v>90</v>
      </c>
      <c r="G2672" t="s">
        <v>127</v>
      </c>
      <c r="H2672" t="s">
        <v>44</v>
      </c>
      <c r="I2672" t="s">
        <v>64</v>
      </c>
      <c r="J2672" t="s">
        <v>48</v>
      </c>
      <c r="K2672">
        <v>2560</v>
      </c>
      <c r="L2672">
        <v>1000000</v>
      </c>
      <c r="M2672" t="s">
        <v>49</v>
      </c>
      <c r="N2672">
        <v>0</v>
      </c>
      <c r="O2672">
        <v>0</v>
      </c>
      <c r="P2672">
        <v>0</v>
      </c>
      <c r="Q2672">
        <v>0</v>
      </c>
      <c r="R2672">
        <v>0</v>
      </c>
      <c r="S2672">
        <v>4.95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2.78</v>
      </c>
      <c r="AB2672">
        <v>2</v>
      </c>
      <c r="AC2672" t="s">
        <v>91</v>
      </c>
      <c r="AD2672" t="s">
        <v>128</v>
      </c>
      <c r="AE2672" t="s">
        <v>65</v>
      </c>
      <c r="AF2672" t="s">
        <v>149</v>
      </c>
    </row>
    <row r="2673" spans="1:32">
      <c r="A2673" t="s">
        <v>150</v>
      </c>
      <c r="B2673" t="s">
        <v>42</v>
      </c>
      <c r="C2673" t="s">
        <v>43</v>
      </c>
      <c r="D2673" s="4">
        <v>41488</v>
      </c>
      <c r="E2673" t="s">
        <v>148</v>
      </c>
      <c r="F2673" t="s">
        <v>90</v>
      </c>
      <c r="G2673" t="s">
        <v>127</v>
      </c>
      <c r="H2673" t="s">
        <v>44</v>
      </c>
      <c r="I2673" t="s">
        <v>68</v>
      </c>
      <c r="J2673" t="s">
        <v>48</v>
      </c>
      <c r="K2673">
        <v>2560</v>
      </c>
      <c r="L2673">
        <v>1000000</v>
      </c>
      <c r="M2673" t="s">
        <v>49</v>
      </c>
      <c r="N2673">
        <v>0</v>
      </c>
      <c r="O2673">
        <v>0</v>
      </c>
      <c r="P2673">
        <v>0</v>
      </c>
      <c r="Q2673">
        <v>0</v>
      </c>
      <c r="R2673">
        <v>0</v>
      </c>
      <c r="S2673">
        <v>4.93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2.77</v>
      </c>
      <c r="AB2673">
        <v>2</v>
      </c>
      <c r="AC2673" t="s">
        <v>91</v>
      </c>
      <c r="AD2673" t="s">
        <v>128</v>
      </c>
      <c r="AE2673" t="s">
        <v>69</v>
      </c>
      <c r="AF2673" t="s">
        <v>149</v>
      </c>
    </row>
    <row r="2674" spans="1:32">
      <c r="A2674" t="s">
        <v>150</v>
      </c>
      <c r="B2674" t="s">
        <v>42</v>
      </c>
      <c r="C2674" t="s">
        <v>43</v>
      </c>
      <c r="D2674" s="4">
        <v>41488</v>
      </c>
      <c r="E2674" t="s">
        <v>148</v>
      </c>
      <c r="F2674" t="s">
        <v>90</v>
      </c>
      <c r="G2674" t="s">
        <v>127</v>
      </c>
      <c r="H2674" t="s">
        <v>44</v>
      </c>
      <c r="I2674" t="s">
        <v>76</v>
      </c>
      <c r="J2674" t="s">
        <v>48</v>
      </c>
      <c r="K2674">
        <v>2560</v>
      </c>
      <c r="L2674">
        <v>1000000</v>
      </c>
      <c r="M2674" t="s">
        <v>49</v>
      </c>
      <c r="N2674">
        <v>0</v>
      </c>
      <c r="O2674">
        <v>0</v>
      </c>
      <c r="P2674">
        <v>0</v>
      </c>
      <c r="Q2674">
        <v>0</v>
      </c>
      <c r="R2674">
        <v>0</v>
      </c>
      <c r="S2674">
        <v>5.01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2.83</v>
      </c>
      <c r="AB2674">
        <v>2</v>
      </c>
      <c r="AC2674" t="s">
        <v>91</v>
      </c>
      <c r="AD2674" t="s">
        <v>128</v>
      </c>
      <c r="AE2674" t="s">
        <v>77</v>
      </c>
      <c r="AF2674" t="s">
        <v>149</v>
      </c>
    </row>
    <row r="2675" spans="1:32">
      <c r="A2675" t="s">
        <v>150</v>
      </c>
      <c r="B2675" t="s">
        <v>42</v>
      </c>
      <c r="C2675" t="s">
        <v>43</v>
      </c>
      <c r="D2675" s="4">
        <v>41537</v>
      </c>
      <c r="E2675" t="s">
        <v>148</v>
      </c>
      <c r="F2675" t="s">
        <v>90</v>
      </c>
      <c r="G2675" t="s">
        <v>127</v>
      </c>
      <c r="H2675" t="s">
        <v>44</v>
      </c>
      <c r="I2675" t="s">
        <v>130</v>
      </c>
      <c r="J2675" t="s">
        <v>48</v>
      </c>
      <c r="K2675">
        <v>2560</v>
      </c>
      <c r="L2675">
        <v>1000000</v>
      </c>
      <c r="M2675" t="s">
        <v>49</v>
      </c>
      <c r="N2675">
        <v>0</v>
      </c>
      <c r="O2675">
        <v>0</v>
      </c>
      <c r="P2675">
        <v>0</v>
      </c>
      <c r="Q2675">
        <v>0</v>
      </c>
      <c r="R2675">
        <v>0</v>
      </c>
      <c r="S2675">
        <v>4.99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2.81</v>
      </c>
      <c r="AB2675">
        <v>2</v>
      </c>
      <c r="AC2675" t="s">
        <v>91</v>
      </c>
      <c r="AD2675" t="s">
        <v>128</v>
      </c>
      <c r="AE2675" t="s">
        <v>131</v>
      </c>
      <c r="AF2675" t="s">
        <v>149</v>
      </c>
    </row>
    <row r="2676" spans="1:32">
      <c r="A2676" t="s">
        <v>150</v>
      </c>
      <c r="B2676" t="s">
        <v>42</v>
      </c>
      <c r="C2676" t="s">
        <v>43</v>
      </c>
      <c r="D2676" s="4">
        <v>41537</v>
      </c>
      <c r="E2676" t="s">
        <v>148</v>
      </c>
      <c r="F2676" t="s">
        <v>90</v>
      </c>
      <c r="G2676" t="s">
        <v>46</v>
      </c>
      <c r="H2676" t="s">
        <v>44</v>
      </c>
      <c r="I2676" t="s">
        <v>130</v>
      </c>
      <c r="J2676" t="s">
        <v>48</v>
      </c>
      <c r="K2676">
        <v>2560</v>
      </c>
      <c r="L2676">
        <v>1000000</v>
      </c>
      <c r="M2676" t="s">
        <v>49</v>
      </c>
      <c r="N2676">
        <v>0</v>
      </c>
      <c r="O2676">
        <v>0</v>
      </c>
      <c r="P2676">
        <v>0</v>
      </c>
      <c r="Q2676">
        <v>0</v>
      </c>
      <c r="R2676">
        <v>0</v>
      </c>
      <c r="S2676">
        <v>2.81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2.81</v>
      </c>
      <c r="AB2676">
        <v>2</v>
      </c>
      <c r="AC2676" t="s">
        <v>91</v>
      </c>
      <c r="AD2676" t="s">
        <v>46</v>
      </c>
      <c r="AE2676" t="s">
        <v>131</v>
      </c>
      <c r="AF2676" t="s">
        <v>149</v>
      </c>
    </row>
    <row r="2677" spans="1:32">
      <c r="A2677" t="s">
        <v>150</v>
      </c>
      <c r="B2677" t="s">
        <v>42</v>
      </c>
      <c r="C2677" t="s">
        <v>43</v>
      </c>
      <c r="D2677" s="4">
        <v>41488</v>
      </c>
      <c r="E2677" t="s">
        <v>148</v>
      </c>
      <c r="F2677" t="s">
        <v>92</v>
      </c>
      <c r="G2677" t="s">
        <v>127</v>
      </c>
      <c r="H2677" t="s">
        <v>44</v>
      </c>
      <c r="I2677" t="s">
        <v>60</v>
      </c>
      <c r="J2677" t="s">
        <v>48</v>
      </c>
      <c r="K2677">
        <v>146</v>
      </c>
      <c r="L2677">
        <v>50000</v>
      </c>
      <c r="M2677" t="s">
        <v>49</v>
      </c>
      <c r="N2677">
        <v>0</v>
      </c>
      <c r="O2677">
        <v>0</v>
      </c>
      <c r="P2677">
        <v>0</v>
      </c>
      <c r="Q2677">
        <v>4.1900000000000004</v>
      </c>
      <c r="R2677">
        <v>1.56E-3</v>
      </c>
      <c r="S2677">
        <v>4.4000000000000004</v>
      </c>
      <c r="T2677">
        <v>0</v>
      </c>
      <c r="U2677">
        <v>0</v>
      </c>
      <c r="V2677">
        <v>0</v>
      </c>
      <c r="W2677">
        <v>0.81200000000000006</v>
      </c>
      <c r="X2677">
        <v>3.1500000000000001E-4</v>
      </c>
      <c r="Y2677">
        <v>3.21</v>
      </c>
      <c r="AB2677">
        <v>2</v>
      </c>
      <c r="AC2677" t="s">
        <v>93</v>
      </c>
      <c r="AD2677" t="s">
        <v>128</v>
      </c>
      <c r="AE2677" t="s">
        <v>61</v>
      </c>
      <c r="AF2677" t="s">
        <v>149</v>
      </c>
    </row>
    <row r="2678" spans="1:32">
      <c r="A2678" t="s">
        <v>150</v>
      </c>
      <c r="B2678" t="s">
        <v>42</v>
      </c>
      <c r="C2678" t="s">
        <v>43</v>
      </c>
      <c r="D2678" s="4">
        <v>41488</v>
      </c>
      <c r="E2678" t="s">
        <v>148</v>
      </c>
      <c r="F2678" t="s">
        <v>92</v>
      </c>
      <c r="G2678" t="s">
        <v>127</v>
      </c>
      <c r="H2678" t="s">
        <v>44</v>
      </c>
      <c r="I2678" t="s">
        <v>62</v>
      </c>
      <c r="J2678" t="s">
        <v>48</v>
      </c>
      <c r="K2678">
        <v>146</v>
      </c>
      <c r="L2678">
        <v>50000</v>
      </c>
      <c r="M2678" t="s">
        <v>49</v>
      </c>
      <c r="N2678">
        <v>0</v>
      </c>
      <c r="O2678">
        <v>0</v>
      </c>
      <c r="P2678">
        <v>0</v>
      </c>
      <c r="Q2678">
        <v>3.52</v>
      </c>
      <c r="R2678">
        <v>8.7200000000000005E-4</v>
      </c>
      <c r="S2678">
        <v>4.29</v>
      </c>
      <c r="T2678">
        <v>0</v>
      </c>
      <c r="U2678">
        <v>0</v>
      </c>
      <c r="V2678">
        <v>0</v>
      </c>
      <c r="W2678">
        <v>0.66200000000000003</v>
      </c>
      <c r="X2678">
        <v>3.0699999999999998E-4</v>
      </c>
      <c r="Y2678">
        <v>3.15</v>
      </c>
      <c r="AB2678">
        <v>2</v>
      </c>
      <c r="AC2678" t="s">
        <v>93</v>
      </c>
      <c r="AD2678" t="s">
        <v>128</v>
      </c>
      <c r="AE2678" t="s">
        <v>63</v>
      </c>
      <c r="AF2678" t="s">
        <v>149</v>
      </c>
    </row>
    <row r="2679" spans="1:32">
      <c r="A2679" t="s">
        <v>150</v>
      </c>
      <c r="B2679" t="s">
        <v>42</v>
      </c>
      <c r="C2679" t="s">
        <v>43</v>
      </c>
      <c r="D2679" s="4">
        <v>41488</v>
      </c>
      <c r="E2679" t="s">
        <v>148</v>
      </c>
      <c r="F2679" t="s">
        <v>92</v>
      </c>
      <c r="G2679" t="s">
        <v>127</v>
      </c>
      <c r="H2679" t="s">
        <v>44</v>
      </c>
      <c r="I2679" t="s">
        <v>64</v>
      </c>
      <c r="J2679" t="s">
        <v>48</v>
      </c>
      <c r="K2679">
        <v>146</v>
      </c>
      <c r="L2679">
        <v>50000</v>
      </c>
      <c r="M2679" t="s">
        <v>49</v>
      </c>
      <c r="N2679">
        <v>0</v>
      </c>
      <c r="O2679">
        <v>0</v>
      </c>
      <c r="P2679">
        <v>0</v>
      </c>
      <c r="Q2679">
        <v>4.99</v>
      </c>
      <c r="R2679">
        <v>1.5E-3</v>
      </c>
      <c r="S2679">
        <v>4.41</v>
      </c>
      <c r="T2679">
        <v>0</v>
      </c>
      <c r="U2679">
        <v>0</v>
      </c>
      <c r="V2679">
        <v>0</v>
      </c>
      <c r="W2679">
        <v>0.874</v>
      </c>
      <c r="X2679">
        <v>3.3100000000000002E-4</v>
      </c>
      <c r="Y2679">
        <v>3.14</v>
      </c>
      <c r="AB2679">
        <v>2</v>
      </c>
      <c r="AC2679" t="s">
        <v>93</v>
      </c>
      <c r="AD2679" t="s">
        <v>128</v>
      </c>
      <c r="AE2679" t="s">
        <v>65</v>
      </c>
      <c r="AF2679" t="s">
        <v>149</v>
      </c>
    </row>
    <row r="2680" spans="1:32">
      <c r="A2680" t="s">
        <v>150</v>
      </c>
      <c r="B2680" t="s">
        <v>42</v>
      </c>
      <c r="C2680" t="s">
        <v>43</v>
      </c>
      <c r="D2680" s="4">
        <v>41488</v>
      </c>
      <c r="E2680" t="s">
        <v>148</v>
      </c>
      <c r="F2680" t="s">
        <v>92</v>
      </c>
      <c r="G2680" t="s">
        <v>127</v>
      </c>
      <c r="H2680" t="s">
        <v>44</v>
      </c>
      <c r="I2680" t="s">
        <v>68</v>
      </c>
      <c r="J2680" t="s">
        <v>48</v>
      </c>
      <c r="K2680">
        <v>146</v>
      </c>
      <c r="L2680">
        <v>50000</v>
      </c>
      <c r="M2680" t="s">
        <v>49</v>
      </c>
      <c r="N2680">
        <v>0</v>
      </c>
      <c r="O2680">
        <v>0</v>
      </c>
      <c r="P2680">
        <v>0</v>
      </c>
      <c r="Q2680">
        <v>5.55</v>
      </c>
      <c r="R2680">
        <v>1.42E-3</v>
      </c>
      <c r="S2680">
        <v>4.43</v>
      </c>
      <c r="T2680">
        <v>0</v>
      </c>
      <c r="U2680">
        <v>0</v>
      </c>
      <c r="V2680">
        <v>0</v>
      </c>
      <c r="W2680">
        <v>1.1599999999999999</v>
      </c>
      <c r="X2680">
        <v>3.4200000000000002E-4</v>
      </c>
      <c r="Y2680">
        <v>3.13</v>
      </c>
      <c r="AB2680">
        <v>2</v>
      </c>
      <c r="AC2680" t="s">
        <v>93</v>
      </c>
      <c r="AD2680" t="s">
        <v>128</v>
      </c>
      <c r="AE2680" t="s">
        <v>69</v>
      </c>
      <c r="AF2680" t="s">
        <v>149</v>
      </c>
    </row>
    <row r="2681" spans="1:32">
      <c r="A2681" t="s">
        <v>150</v>
      </c>
      <c r="B2681" t="s">
        <v>42</v>
      </c>
      <c r="C2681" t="s">
        <v>43</v>
      </c>
      <c r="D2681" s="4">
        <v>41488</v>
      </c>
      <c r="E2681" t="s">
        <v>148</v>
      </c>
      <c r="F2681" t="s">
        <v>92</v>
      </c>
      <c r="G2681" t="s">
        <v>127</v>
      </c>
      <c r="H2681" t="s">
        <v>44</v>
      </c>
      <c r="I2681" t="s">
        <v>76</v>
      </c>
      <c r="J2681" t="s">
        <v>48</v>
      </c>
      <c r="K2681">
        <v>146</v>
      </c>
      <c r="L2681">
        <v>50000</v>
      </c>
      <c r="M2681" t="s">
        <v>49</v>
      </c>
      <c r="N2681">
        <v>0</v>
      </c>
      <c r="O2681">
        <v>0</v>
      </c>
      <c r="P2681">
        <v>0</v>
      </c>
      <c r="Q2681">
        <v>5.52</v>
      </c>
      <c r="R2681">
        <v>1.97E-3</v>
      </c>
      <c r="S2681">
        <v>4.58</v>
      </c>
      <c r="T2681">
        <v>0</v>
      </c>
      <c r="U2681">
        <v>0</v>
      </c>
      <c r="V2681">
        <v>0</v>
      </c>
      <c r="W2681">
        <v>1.0900000000000001</v>
      </c>
      <c r="X2681">
        <v>3.8900000000000002E-4</v>
      </c>
      <c r="Y2681">
        <v>3.22</v>
      </c>
      <c r="AB2681">
        <v>2</v>
      </c>
      <c r="AC2681" t="s">
        <v>93</v>
      </c>
      <c r="AD2681" t="s">
        <v>128</v>
      </c>
      <c r="AE2681" t="s">
        <v>77</v>
      </c>
      <c r="AF2681" t="s">
        <v>149</v>
      </c>
    </row>
    <row r="2682" spans="1:32">
      <c r="A2682" t="s">
        <v>150</v>
      </c>
      <c r="B2682" t="s">
        <v>42</v>
      </c>
      <c r="C2682" t="s">
        <v>43</v>
      </c>
      <c r="D2682" s="4">
        <v>41488</v>
      </c>
      <c r="E2682" t="s">
        <v>148</v>
      </c>
      <c r="F2682" t="s">
        <v>92</v>
      </c>
      <c r="G2682" t="s">
        <v>127</v>
      </c>
      <c r="H2682" t="s">
        <v>44</v>
      </c>
      <c r="I2682" t="s">
        <v>78</v>
      </c>
      <c r="J2682" t="s">
        <v>48</v>
      </c>
      <c r="K2682">
        <v>146</v>
      </c>
      <c r="L2682">
        <v>50000</v>
      </c>
      <c r="M2682" t="s">
        <v>49</v>
      </c>
      <c r="N2682">
        <v>0</v>
      </c>
      <c r="O2682">
        <v>0</v>
      </c>
      <c r="P2682">
        <v>0</v>
      </c>
      <c r="Q2682">
        <v>8.8699999999999992</v>
      </c>
      <c r="R2682">
        <v>1.92E-3</v>
      </c>
      <c r="S2682">
        <v>4.2699999999999996</v>
      </c>
      <c r="T2682">
        <v>0</v>
      </c>
      <c r="U2682">
        <v>0</v>
      </c>
      <c r="V2682">
        <v>0</v>
      </c>
      <c r="W2682">
        <v>1.61</v>
      </c>
      <c r="X2682">
        <v>3.6699999999999998E-4</v>
      </c>
      <c r="Y2682">
        <v>2.75</v>
      </c>
      <c r="AB2682">
        <v>2</v>
      </c>
      <c r="AC2682" t="s">
        <v>93</v>
      </c>
      <c r="AD2682" t="s">
        <v>128</v>
      </c>
      <c r="AE2682" t="s">
        <v>79</v>
      </c>
      <c r="AF2682" t="s">
        <v>149</v>
      </c>
    </row>
    <row r="2683" spans="1:32">
      <c r="A2683" t="s">
        <v>150</v>
      </c>
      <c r="B2683" t="s">
        <v>42</v>
      </c>
      <c r="C2683" t="s">
        <v>43</v>
      </c>
      <c r="D2683" s="4">
        <v>41537</v>
      </c>
      <c r="E2683" t="s">
        <v>148</v>
      </c>
      <c r="F2683" t="s">
        <v>92</v>
      </c>
      <c r="G2683" t="s">
        <v>127</v>
      </c>
      <c r="H2683" t="s">
        <v>44</v>
      </c>
      <c r="I2683" t="s">
        <v>130</v>
      </c>
      <c r="J2683" t="s">
        <v>48</v>
      </c>
      <c r="K2683">
        <v>146</v>
      </c>
      <c r="L2683">
        <v>50000</v>
      </c>
      <c r="M2683" t="s">
        <v>49</v>
      </c>
      <c r="N2683">
        <v>0</v>
      </c>
      <c r="O2683">
        <v>0</v>
      </c>
      <c r="P2683">
        <v>0</v>
      </c>
      <c r="Q2683">
        <v>4.16</v>
      </c>
      <c r="R2683">
        <v>1.08E-3</v>
      </c>
      <c r="S2683">
        <v>4.34</v>
      </c>
      <c r="T2683">
        <v>0</v>
      </c>
      <c r="U2683">
        <v>0</v>
      </c>
      <c r="V2683">
        <v>0</v>
      </c>
      <c r="W2683">
        <v>0.81299999999999994</v>
      </c>
      <c r="X2683">
        <v>3.1799999999999998E-4</v>
      </c>
      <c r="Y2683">
        <v>3.15</v>
      </c>
      <c r="AB2683">
        <v>2</v>
      </c>
      <c r="AC2683" t="s">
        <v>93</v>
      </c>
      <c r="AD2683" t="s">
        <v>128</v>
      </c>
      <c r="AE2683" t="s">
        <v>131</v>
      </c>
      <c r="AF2683" t="s">
        <v>149</v>
      </c>
    </row>
    <row r="2684" spans="1:32">
      <c r="A2684" t="s">
        <v>150</v>
      </c>
      <c r="B2684" t="s">
        <v>42</v>
      </c>
      <c r="C2684" t="s">
        <v>43</v>
      </c>
      <c r="D2684" s="4">
        <v>41537</v>
      </c>
      <c r="E2684" t="s">
        <v>148</v>
      </c>
      <c r="F2684" t="s">
        <v>92</v>
      </c>
      <c r="G2684" t="s">
        <v>46</v>
      </c>
      <c r="H2684" t="s">
        <v>44</v>
      </c>
      <c r="I2684" t="s">
        <v>130</v>
      </c>
      <c r="J2684" t="s">
        <v>48</v>
      </c>
      <c r="K2684">
        <v>146</v>
      </c>
      <c r="L2684">
        <v>50000</v>
      </c>
      <c r="M2684" t="s">
        <v>49</v>
      </c>
      <c r="N2684">
        <v>0</v>
      </c>
      <c r="O2684">
        <v>0</v>
      </c>
      <c r="P2684">
        <v>0</v>
      </c>
      <c r="Q2684">
        <v>0.65600000000000003</v>
      </c>
      <c r="R2684">
        <v>2.4000000000000001E-4</v>
      </c>
      <c r="S2684">
        <v>3.2</v>
      </c>
      <c r="T2684">
        <v>0</v>
      </c>
      <c r="U2684">
        <v>0</v>
      </c>
      <c r="V2684">
        <v>0</v>
      </c>
      <c r="W2684">
        <v>0.65600000000000003</v>
      </c>
      <c r="X2684">
        <v>2.4000000000000001E-4</v>
      </c>
      <c r="Y2684">
        <v>3.2</v>
      </c>
      <c r="AB2684">
        <v>2</v>
      </c>
      <c r="AC2684" t="s">
        <v>93</v>
      </c>
      <c r="AD2684" t="s">
        <v>46</v>
      </c>
      <c r="AE2684" t="s">
        <v>131</v>
      </c>
      <c r="AF2684" t="s">
        <v>149</v>
      </c>
    </row>
    <row r="2685" spans="1:32">
      <c r="A2685" t="s">
        <v>150</v>
      </c>
      <c r="B2685" t="s">
        <v>42</v>
      </c>
      <c r="C2685" t="s">
        <v>43</v>
      </c>
      <c r="D2685" s="4">
        <v>41488</v>
      </c>
      <c r="E2685" t="s">
        <v>148</v>
      </c>
      <c r="F2685" t="s">
        <v>94</v>
      </c>
      <c r="G2685" t="s">
        <v>127</v>
      </c>
      <c r="H2685" t="s">
        <v>44</v>
      </c>
      <c r="I2685" t="s">
        <v>60</v>
      </c>
      <c r="J2685" t="s">
        <v>48</v>
      </c>
      <c r="K2685">
        <v>2530</v>
      </c>
      <c r="L2685">
        <v>500000</v>
      </c>
      <c r="M2685" t="s">
        <v>49</v>
      </c>
      <c r="N2685">
        <v>0</v>
      </c>
      <c r="O2685">
        <v>0</v>
      </c>
      <c r="P2685">
        <v>0</v>
      </c>
      <c r="Q2685">
        <v>0</v>
      </c>
      <c r="R2685">
        <v>0</v>
      </c>
      <c r="S2685">
        <v>7.53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4.8499999999999996</v>
      </c>
      <c r="AB2685">
        <v>2</v>
      </c>
      <c r="AC2685" t="s">
        <v>95</v>
      </c>
      <c r="AD2685" t="s">
        <v>128</v>
      </c>
      <c r="AE2685" t="s">
        <v>61</v>
      </c>
      <c r="AF2685" t="s">
        <v>149</v>
      </c>
    </row>
    <row r="2686" spans="1:32">
      <c r="A2686" t="s">
        <v>150</v>
      </c>
      <c r="B2686" t="s">
        <v>42</v>
      </c>
      <c r="C2686" t="s">
        <v>43</v>
      </c>
      <c r="D2686" s="4">
        <v>41488</v>
      </c>
      <c r="E2686" t="s">
        <v>148</v>
      </c>
      <c r="F2686" t="s">
        <v>94</v>
      </c>
      <c r="G2686" t="s">
        <v>127</v>
      </c>
      <c r="H2686" t="s">
        <v>44</v>
      </c>
      <c r="I2686" t="s">
        <v>62</v>
      </c>
      <c r="J2686" t="s">
        <v>48</v>
      </c>
      <c r="K2686">
        <v>2530</v>
      </c>
      <c r="L2686">
        <v>500000</v>
      </c>
      <c r="M2686" t="s">
        <v>49</v>
      </c>
      <c r="N2686">
        <v>0</v>
      </c>
      <c r="O2686">
        <v>0</v>
      </c>
      <c r="P2686">
        <v>0</v>
      </c>
      <c r="Q2686">
        <v>0</v>
      </c>
      <c r="R2686">
        <v>0</v>
      </c>
      <c r="S2686">
        <v>7.48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4.8099999999999996</v>
      </c>
      <c r="AB2686">
        <v>2</v>
      </c>
      <c r="AC2686" t="s">
        <v>95</v>
      </c>
      <c r="AD2686" t="s">
        <v>128</v>
      </c>
      <c r="AE2686" t="s">
        <v>63</v>
      </c>
      <c r="AF2686" t="s">
        <v>149</v>
      </c>
    </row>
    <row r="2687" spans="1:32">
      <c r="A2687" t="s">
        <v>150</v>
      </c>
      <c r="B2687" t="s">
        <v>42</v>
      </c>
      <c r="C2687" t="s">
        <v>43</v>
      </c>
      <c r="D2687" s="4">
        <v>41488</v>
      </c>
      <c r="E2687" t="s">
        <v>148</v>
      </c>
      <c r="F2687" t="s">
        <v>94</v>
      </c>
      <c r="G2687" t="s">
        <v>127</v>
      </c>
      <c r="H2687" t="s">
        <v>44</v>
      </c>
      <c r="I2687" t="s">
        <v>64</v>
      </c>
      <c r="J2687" t="s">
        <v>48</v>
      </c>
      <c r="K2687">
        <v>2530</v>
      </c>
      <c r="L2687">
        <v>500000</v>
      </c>
      <c r="M2687" t="s">
        <v>49</v>
      </c>
      <c r="N2687">
        <v>0</v>
      </c>
      <c r="O2687">
        <v>0</v>
      </c>
      <c r="P2687">
        <v>0</v>
      </c>
      <c r="Q2687">
        <v>0</v>
      </c>
      <c r="R2687">
        <v>0</v>
      </c>
      <c r="S2687">
        <v>7.38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4.7300000000000004</v>
      </c>
      <c r="AB2687">
        <v>2</v>
      </c>
      <c r="AC2687" t="s">
        <v>95</v>
      </c>
      <c r="AD2687" t="s">
        <v>128</v>
      </c>
      <c r="AE2687" t="s">
        <v>65</v>
      </c>
      <c r="AF2687" t="s">
        <v>149</v>
      </c>
    </row>
    <row r="2688" spans="1:32">
      <c r="A2688" t="s">
        <v>150</v>
      </c>
      <c r="B2688" t="s">
        <v>42</v>
      </c>
      <c r="C2688" t="s">
        <v>43</v>
      </c>
      <c r="D2688" s="4">
        <v>41488</v>
      </c>
      <c r="E2688" t="s">
        <v>148</v>
      </c>
      <c r="F2688" t="s">
        <v>94</v>
      </c>
      <c r="G2688" t="s">
        <v>127</v>
      </c>
      <c r="H2688" t="s">
        <v>44</v>
      </c>
      <c r="I2688" t="s">
        <v>68</v>
      </c>
      <c r="J2688" t="s">
        <v>48</v>
      </c>
      <c r="K2688">
        <v>2530</v>
      </c>
      <c r="L2688">
        <v>500000</v>
      </c>
      <c r="M2688" t="s">
        <v>49</v>
      </c>
      <c r="N2688">
        <v>0</v>
      </c>
      <c r="O2688">
        <v>0</v>
      </c>
      <c r="P2688">
        <v>0</v>
      </c>
      <c r="Q2688">
        <v>0</v>
      </c>
      <c r="R2688">
        <v>0</v>
      </c>
      <c r="S2688">
        <v>7.34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4.7</v>
      </c>
      <c r="AB2688">
        <v>2</v>
      </c>
      <c r="AC2688" t="s">
        <v>95</v>
      </c>
      <c r="AD2688" t="s">
        <v>128</v>
      </c>
      <c r="AE2688" t="s">
        <v>69</v>
      </c>
      <c r="AF2688" t="s">
        <v>149</v>
      </c>
    </row>
    <row r="2689" spans="1:32">
      <c r="A2689" t="s">
        <v>150</v>
      </c>
      <c r="B2689" t="s">
        <v>42</v>
      </c>
      <c r="C2689" t="s">
        <v>43</v>
      </c>
      <c r="D2689" s="4">
        <v>41488</v>
      </c>
      <c r="E2689" t="s">
        <v>148</v>
      </c>
      <c r="F2689" t="s">
        <v>94</v>
      </c>
      <c r="G2689" t="s">
        <v>127</v>
      </c>
      <c r="H2689" t="s">
        <v>44</v>
      </c>
      <c r="I2689" t="s">
        <v>76</v>
      </c>
      <c r="J2689" t="s">
        <v>48</v>
      </c>
      <c r="K2689">
        <v>2530</v>
      </c>
      <c r="L2689">
        <v>500000</v>
      </c>
      <c r="M2689" t="s">
        <v>49</v>
      </c>
      <c r="N2689">
        <v>0</v>
      </c>
      <c r="O2689">
        <v>0</v>
      </c>
      <c r="P2689">
        <v>0</v>
      </c>
      <c r="Q2689">
        <v>0</v>
      </c>
      <c r="R2689">
        <v>0</v>
      </c>
      <c r="S2689">
        <v>7.41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4.79</v>
      </c>
      <c r="AB2689">
        <v>2</v>
      </c>
      <c r="AC2689" t="s">
        <v>95</v>
      </c>
      <c r="AD2689" t="s">
        <v>128</v>
      </c>
      <c r="AE2689" t="s">
        <v>77</v>
      </c>
      <c r="AF2689" t="s">
        <v>149</v>
      </c>
    </row>
    <row r="2690" spans="1:32">
      <c r="A2690" t="s">
        <v>150</v>
      </c>
      <c r="B2690" t="s">
        <v>42</v>
      </c>
      <c r="C2690" t="s">
        <v>43</v>
      </c>
      <c r="D2690" s="4">
        <v>41537</v>
      </c>
      <c r="E2690" t="s">
        <v>148</v>
      </c>
      <c r="F2690" t="s">
        <v>94</v>
      </c>
      <c r="G2690" t="s">
        <v>127</v>
      </c>
      <c r="H2690" t="s">
        <v>44</v>
      </c>
      <c r="I2690" t="s">
        <v>130</v>
      </c>
      <c r="J2690" t="s">
        <v>48</v>
      </c>
      <c r="K2690">
        <v>2530</v>
      </c>
      <c r="L2690">
        <v>500000</v>
      </c>
      <c r="M2690" t="s">
        <v>49</v>
      </c>
      <c r="N2690">
        <v>0</v>
      </c>
      <c r="O2690">
        <v>0</v>
      </c>
      <c r="P2690">
        <v>0</v>
      </c>
      <c r="Q2690">
        <v>0</v>
      </c>
      <c r="R2690">
        <v>0</v>
      </c>
      <c r="S2690">
        <v>7.46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4.79</v>
      </c>
      <c r="AB2690">
        <v>2</v>
      </c>
      <c r="AC2690" t="s">
        <v>95</v>
      </c>
      <c r="AD2690" t="s">
        <v>128</v>
      </c>
      <c r="AE2690" t="s">
        <v>131</v>
      </c>
      <c r="AF2690" t="s">
        <v>149</v>
      </c>
    </row>
    <row r="2691" spans="1:32">
      <c r="A2691" t="s">
        <v>150</v>
      </c>
      <c r="B2691" t="s">
        <v>42</v>
      </c>
      <c r="C2691" t="s">
        <v>43</v>
      </c>
      <c r="D2691" s="4">
        <v>41537</v>
      </c>
      <c r="E2691" t="s">
        <v>148</v>
      </c>
      <c r="F2691" t="s">
        <v>94</v>
      </c>
      <c r="G2691" t="s">
        <v>46</v>
      </c>
      <c r="H2691" t="s">
        <v>44</v>
      </c>
      <c r="I2691" t="s">
        <v>130</v>
      </c>
      <c r="J2691" t="s">
        <v>48</v>
      </c>
      <c r="K2691">
        <v>2530</v>
      </c>
      <c r="L2691">
        <v>500000</v>
      </c>
      <c r="M2691" t="s">
        <v>49</v>
      </c>
      <c r="N2691">
        <v>0</v>
      </c>
      <c r="O2691">
        <v>0</v>
      </c>
      <c r="P2691">
        <v>0</v>
      </c>
      <c r="Q2691">
        <v>0</v>
      </c>
      <c r="R2691">
        <v>0</v>
      </c>
      <c r="S2691">
        <v>4.79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4.79</v>
      </c>
      <c r="AB2691">
        <v>2</v>
      </c>
      <c r="AC2691" t="s">
        <v>95</v>
      </c>
      <c r="AD2691" t="s">
        <v>46</v>
      </c>
      <c r="AE2691" t="s">
        <v>131</v>
      </c>
      <c r="AF2691" t="s">
        <v>149</v>
      </c>
    </row>
    <row r="2692" spans="1:32">
      <c r="A2692" t="s">
        <v>150</v>
      </c>
      <c r="B2692" t="s">
        <v>42</v>
      </c>
      <c r="C2692" t="s">
        <v>43</v>
      </c>
      <c r="D2692" s="4">
        <v>41488</v>
      </c>
      <c r="E2692" t="s">
        <v>148</v>
      </c>
      <c r="F2692" t="s">
        <v>96</v>
      </c>
      <c r="G2692" t="s">
        <v>127</v>
      </c>
      <c r="H2692" t="s">
        <v>44</v>
      </c>
      <c r="I2692" t="s">
        <v>60</v>
      </c>
      <c r="J2692" t="s">
        <v>48</v>
      </c>
      <c r="K2692">
        <v>1280</v>
      </c>
      <c r="L2692">
        <v>400000</v>
      </c>
      <c r="M2692" t="s">
        <v>49</v>
      </c>
      <c r="N2692">
        <v>0</v>
      </c>
      <c r="O2692">
        <v>0</v>
      </c>
      <c r="P2692">
        <v>0</v>
      </c>
      <c r="Q2692">
        <v>0</v>
      </c>
      <c r="R2692">
        <v>0</v>
      </c>
      <c r="S2692">
        <v>4.59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3.39</v>
      </c>
      <c r="AB2692">
        <v>2</v>
      </c>
      <c r="AC2692" t="s">
        <v>97</v>
      </c>
      <c r="AD2692" t="s">
        <v>128</v>
      </c>
      <c r="AE2692" t="s">
        <v>61</v>
      </c>
      <c r="AF2692" t="s">
        <v>149</v>
      </c>
    </row>
    <row r="2693" spans="1:32">
      <c r="A2693" t="s">
        <v>150</v>
      </c>
      <c r="B2693" t="s">
        <v>42</v>
      </c>
      <c r="C2693" t="s">
        <v>43</v>
      </c>
      <c r="D2693" s="4">
        <v>41488</v>
      </c>
      <c r="E2693" t="s">
        <v>148</v>
      </c>
      <c r="F2693" t="s">
        <v>96</v>
      </c>
      <c r="G2693" t="s">
        <v>127</v>
      </c>
      <c r="H2693" t="s">
        <v>44</v>
      </c>
      <c r="I2693" t="s">
        <v>62</v>
      </c>
      <c r="J2693" t="s">
        <v>48</v>
      </c>
      <c r="K2693">
        <v>1280</v>
      </c>
      <c r="L2693">
        <v>400000</v>
      </c>
      <c r="M2693" t="s">
        <v>49</v>
      </c>
      <c r="N2693">
        <v>0</v>
      </c>
      <c r="O2693">
        <v>0</v>
      </c>
      <c r="P2693">
        <v>0</v>
      </c>
      <c r="Q2693">
        <v>0</v>
      </c>
      <c r="R2693">
        <v>0</v>
      </c>
      <c r="S2693">
        <v>4.53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3.34</v>
      </c>
      <c r="AB2693">
        <v>2</v>
      </c>
      <c r="AC2693" t="s">
        <v>97</v>
      </c>
      <c r="AD2693" t="s">
        <v>128</v>
      </c>
      <c r="AE2693" t="s">
        <v>63</v>
      </c>
      <c r="AF2693" t="s">
        <v>149</v>
      </c>
    </row>
    <row r="2694" spans="1:32">
      <c r="A2694" t="s">
        <v>150</v>
      </c>
      <c r="B2694" t="s">
        <v>42</v>
      </c>
      <c r="C2694" t="s">
        <v>43</v>
      </c>
      <c r="D2694" s="4">
        <v>41488</v>
      </c>
      <c r="E2694" t="s">
        <v>148</v>
      </c>
      <c r="F2694" t="s">
        <v>96</v>
      </c>
      <c r="G2694" t="s">
        <v>127</v>
      </c>
      <c r="H2694" t="s">
        <v>44</v>
      </c>
      <c r="I2694" t="s">
        <v>64</v>
      </c>
      <c r="J2694" t="s">
        <v>48</v>
      </c>
      <c r="K2694">
        <v>1280</v>
      </c>
      <c r="L2694">
        <v>400000</v>
      </c>
      <c r="M2694" t="s">
        <v>49</v>
      </c>
      <c r="N2694">
        <v>0</v>
      </c>
      <c r="O2694">
        <v>0</v>
      </c>
      <c r="P2694">
        <v>0</v>
      </c>
      <c r="Q2694">
        <v>0</v>
      </c>
      <c r="R2694">
        <v>0</v>
      </c>
      <c r="S2694">
        <v>4.4400000000000004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3.27</v>
      </c>
      <c r="AB2694">
        <v>2</v>
      </c>
      <c r="AC2694" t="s">
        <v>97</v>
      </c>
      <c r="AD2694" t="s">
        <v>128</v>
      </c>
      <c r="AE2694" t="s">
        <v>65</v>
      </c>
      <c r="AF2694" t="s">
        <v>149</v>
      </c>
    </row>
    <row r="2695" spans="1:32">
      <c r="A2695" t="s">
        <v>150</v>
      </c>
      <c r="B2695" t="s">
        <v>42</v>
      </c>
      <c r="C2695" t="s">
        <v>43</v>
      </c>
      <c r="D2695" s="4">
        <v>41488</v>
      </c>
      <c r="E2695" t="s">
        <v>148</v>
      </c>
      <c r="F2695" t="s">
        <v>96</v>
      </c>
      <c r="G2695" t="s">
        <v>127</v>
      </c>
      <c r="H2695" t="s">
        <v>44</v>
      </c>
      <c r="I2695" t="s">
        <v>68</v>
      </c>
      <c r="J2695" t="s">
        <v>48</v>
      </c>
      <c r="K2695">
        <v>1280</v>
      </c>
      <c r="L2695">
        <v>400000</v>
      </c>
      <c r="M2695" t="s">
        <v>49</v>
      </c>
      <c r="N2695">
        <v>0</v>
      </c>
      <c r="O2695">
        <v>0</v>
      </c>
      <c r="P2695">
        <v>0</v>
      </c>
      <c r="Q2695">
        <v>0</v>
      </c>
      <c r="R2695">
        <v>0</v>
      </c>
      <c r="S2695">
        <v>4.41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3.25</v>
      </c>
      <c r="AB2695">
        <v>2</v>
      </c>
      <c r="AC2695" t="s">
        <v>97</v>
      </c>
      <c r="AD2695" t="s">
        <v>128</v>
      </c>
      <c r="AE2695" t="s">
        <v>69</v>
      </c>
      <c r="AF2695" t="s">
        <v>149</v>
      </c>
    </row>
    <row r="2696" spans="1:32">
      <c r="A2696" t="s">
        <v>150</v>
      </c>
      <c r="B2696" t="s">
        <v>42</v>
      </c>
      <c r="C2696" t="s">
        <v>43</v>
      </c>
      <c r="D2696" s="4">
        <v>41488</v>
      </c>
      <c r="E2696" t="s">
        <v>148</v>
      </c>
      <c r="F2696" t="s">
        <v>96</v>
      </c>
      <c r="G2696" t="s">
        <v>127</v>
      </c>
      <c r="H2696" t="s">
        <v>44</v>
      </c>
      <c r="I2696" t="s">
        <v>76</v>
      </c>
      <c r="J2696" t="s">
        <v>48</v>
      </c>
      <c r="K2696">
        <v>1280</v>
      </c>
      <c r="L2696">
        <v>400000</v>
      </c>
      <c r="M2696" t="s">
        <v>49</v>
      </c>
      <c r="N2696">
        <v>0</v>
      </c>
      <c r="O2696">
        <v>0</v>
      </c>
      <c r="P2696">
        <v>0</v>
      </c>
      <c r="Q2696">
        <v>0</v>
      </c>
      <c r="R2696">
        <v>0</v>
      </c>
      <c r="S2696">
        <v>4.5199999999999996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3.34</v>
      </c>
      <c r="AB2696">
        <v>2</v>
      </c>
      <c r="AC2696" t="s">
        <v>97</v>
      </c>
      <c r="AD2696" t="s">
        <v>128</v>
      </c>
      <c r="AE2696" t="s">
        <v>77</v>
      </c>
      <c r="AF2696" t="s">
        <v>149</v>
      </c>
    </row>
    <row r="2697" spans="1:32">
      <c r="A2697" t="s">
        <v>150</v>
      </c>
      <c r="B2697" t="s">
        <v>42</v>
      </c>
      <c r="C2697" t="s">
        <v>43</v>
      </c>
      <c r="D2697" s="4">
        <v>41488</v>
      </c>
      <c r="E2697" t="s">
        <v>148</v>
      </c>
      <c r="F2697" t="s">
        <v>96</v>
      </c>
      <c r="G2697" t="s">
        <v>127</v>
      </c>
      <c r="H2697" t="s">
        <v>44</v>
      </c>
      <c r="I2697" t="s">
        <v>78</v>
      </c>
      <c r="J2697" t="s">
        <v>48</v>
      </c>
      <c r="K2697">
        <v>1280</v>
      </c>
      <c r="L2697">
        <v>400000</v>
      </c>
      <c r="M2697" t="s">
        <v>49</v>
      </c>
      <c r="N2697">
        <v>0</v>
      </c>
      <c r="O2697">
        <v>0</v>
      </c>
      <c r="P2697">
        <v>0</v>
      </c>
      <c r="Q2697">
        <v>0</v>
      </c>
      <c r="R2697">
        <v>0</v>
      </c>
      <c r="S2697">
        <v>3.57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2.56</v>
      </c>
      <c r="AB2697">
        <v>2</v>
      </c>
      <c r="AC2697" t="s">
        <v>97</v>
      </c>
      <c r="AD2697" t="s">
        <v>128</v>
      </c>
      <c r="AE2697" t="s">
        <v>79</v>
      </c>
      <c r="AF2697" t="s">
        <v>149</v>
      </c>
    </row>
    <row r="2698" spans="1:32">
      <c r="A2698" t="s">
        <v>150</v>
      </c>
      <c r="B2698" t="s">
        <v>42</v>
      </c>
      <c r="C2698" t="s">
        <v>43</v>
      </c>
      <c r="D2698" s="4">
        <v>41537</v>
      </c>
      <c r="E2698" t="s">
        <v>148</v>
      </c>
      <c r="F2698" t="s">
        <v>96</v>
      </c>
      <c r="G2698" t="s">
        <v>127</v>
      </c>
      <c r="H2698" t="s">
        <v>44</v>
      </c>
      <c r="I2698" t="s">
        <v>130</v>
      </c>
      <c r="J2698" t="s">
        <v>48</v>
      </c>
      <c r="K2698">
        <v>1280</v>
      </c>
      <c r="L2698">
        <v>400000</v>
      </c>
      <c r="M2698" t="s">
        <v>49</v>
      </c>
      <c r="N2698">
        <v>0</v>
      </c>
      <c r="O2698">
        <v>0</v>
      </c>
      <c r="P2698">
        <v>0</v>
      </c>
      <c r="Q2698">
        <v>0</v>
      </c>
      <c r="R2698">
        <v>0</v>
      </c>
      <c r="S2698">
        <v>4.51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3.33</v>
      </c>
      <c r="AB2698">
        <v>2</v>
      </c>
      <c r="AC2698" t="s">
        <v>97</v>
      </c>
      <c r="AD2698" t="s">
        <v>128</v>
      </c>
      <c r="AE2698" t="s">
        <v>131</v>
      </c>
      <c r="AF2698" t="s">
        <v>149</v>
      </c>
    </row>
    <row r="2699" spans="1:32">
      <c r="A2699" t="s">
        <v>150</v>
      </c>
      <c r="B2699" t="s">
        <v>42</v>
      </c>
      <c r="C2699" t="s">
        <v>43</v>
      </c>
      <c r="D2699" s="4">
        <v>41537</v>
      </c>
      <c r="E2699" t="s">
        <v>148</v>
      </c>
      <c r="F2699" t="s">
        <v>96</v>
      </c>
      <c r="G2699" t="s">
        <v>46</v>
      </c>
      <c r="H2699" t="s">
        <v>44</v>
      </c>
      <c r="I2699" t="s">
        <v>130</v>
      </c>
      <c r="J2699" t="s">
        <v>48</v>
      </c>
      <c r="K2699">
        <v>1280</v>
      </c>
      <c r="L2699">
        <v>400000</v>
      </c>
      <c r="M2699" t="s">
        <v>49</v>
      </c>
      <c r="N2699">
        <v>0</v>
      </c>
      <c r="O2699">
        <v>0</v>
      </c>
      <c r="P2699">
        <v>0</v>
      </c>
      <c r="Q2699">
        <v>0</v>
      </c>
      <c r="R2699">
        <v>0</v>
      </c>
      <c r="S2699">
        <v>3.33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3.33</v>
      </c>
      <c r="AB2699">
        <v>2</v>
      </c>
      <c r="AC2699" t="s">
        <v>97</v>
      </c>
      <c r="AD2699" t="s">
        <v>46</v>
      </c>
      <c r="AE2699" t="s">
        <v>131</v>
      </c>
      <c r="AF2699" t="s">
        <v>149</v>
      </c>
    </row>
    <row r="2700" spans="1:32">
      <c r="A2700" t="s">
        <v>150</v>
      </c>
      <c r="B2700" t="s">
        <v>42</v>
      </c>
      <c r="C2700" t="s">
        <v>43</v>
      </c>
      <c r="D2700" s="4">
        <v>41488</v>
      </c>
      <c r="E2700" t="s">
        <v>148</v>
      </c>
      <c r="F2700" t="s">
        <v>98</v>
      </c>
      <c r="G2700" t="s">
        <v>127</v>
      </c>
      <c r="H2700" t="s">
        <v>44</v>
      </c>
      <c r="I2700" t="s">
        <v>60</v>
      </c>
      <c r="J2700" t="s">
        <v>48</v>
      </c>
      <c r="K2700">
        <v>292</v>
      </c>
      <c r="L2700">
        <v>200000</v>
      </c>
      <c r="M2700" t="s">
        <v>49</v>
      </c>
      <c r="N2700">
        <v>0</v>
      </c>
      <c r="O2700">
        <v>0</v>
      </c>
      <c r="P2700">
        <v>0</v>
      </c>
      <c r="Q2700">
        <v>0</v>
      </c>
      <c r="R2700">
        <v>0</v>
      </c>
      <c r="S2700">
        <v>3.49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1.85</v>
      </c>
      <c r="AB2700">
        <v>2</v>
      </c>
      <c r="AC2700" t="s">
        <v>99</v>
      </c>
      <c r="AD2700" t="s">
        <v>128</v>
      </c>
      <c r="AE2700" t="s">
        <v>61</v>
      </c>
      <c r="AF2700" t="s">
        <v>149</v>
      </c>
    </row>
    <row r="2701" spans="1:32">
      <c r="A2701" t="s">
        <v>150</v>
      </c>
      <c r="B2701" t="s">
        <v>42</v>
      </c>
      <c r="C2701" t="s">
        <v>43</v>
      </c>
      <c r="D2701" s="4">
        <v>41488</v>
      </c>
      <c r="E2701" t="s">
        <v>148</v>
      </c>
      <c r="F2701" t="s">
        <v>98</v>
      </c>
      <c r="G2701" t="s">
        <v>127</v>
      </c>
      <c r="H2701" t="s">
        <v>44</v>
      </c>
      <c r="I2701" t="s">
        <v>62</v>
      </c>
      <c r="J2701" t="s">
        <v>48</v>
      </c>
      <c r="K2701">
        <v>292</v>
      </c>
      <c r="L2701">
        <v>200000</v>
      </c>
      <c r="M2701" t="s">
        <v>49</v>
      </c>
      <c r="N2701">
        <v>0</v>
      </c>
      <c r="O2701">
        <v>0</v>
      </c>
      <c r="P2701">
        <v>0</v>
      </c>
      <c r="Q2701">
        <v>0</v>
      </c>
      <c r="R2701">
        <v>0</v>
      </c>
      <c r="S2701">
        <v>3.46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1.83</v>
      </c>
      <c r="AB2701">
        <v>2</v>
      </c>
      <c r="AC2701" t="s">
        <v>99</v>
      </c>
      <c r="AD2701" t="s">
        <v>128</v>
      </c>
      <c r="AE2701" t="s">
        <v>63</v>
      </c>
      <c r="AF2701" t="s">
        <v>149</v>
      </c>
    </row>
    <row r="2702" spans="1:32">
      <c r="A2702" t="s">
        <v>150</v>
      </c>
      <c r="B2702" t="s">
        <v>42</v>
      </c>
      <c r="C2702" t="s">
        <v>43</v>
      </c>
      <c r="D2702" s="4">
        <v>41488</v>
      </c>
      <c r="E2702" t="s">
        <v>148</v>
      </c>
      <c r="F2702" t="s">
        <v>98</v>
      </c>
      <c r="G2702" t="s">
        <v>127</v>
      </c>
      <c r="H2702" t="s">
        <v>44</v>
      </c>
      <c r="I2702" t="s">
        <v>64</v>
      </c>
      <c r="J2702" t="s">
        <v>48</v>
      </c>
      <c r="K2702">
        <v>292</v>
      </c>
      <c r="L2702">
        <v>200000</v>
      </c>
      <c r="M2702" t="s">
        <v>49</v>
      </c>
      <c r="N2702">
        <v>0</v>
      </c>
      <c r="O2702">
        <v>0</v>
      </c>
      <c r="P2702">
        <v>0</v>
      </c>
      <c r="Q2702">
        <v>0</v>
      </c>
      <c r="R2702">
        <v>0</v>
      </c>
      <c r="S2702">
        <v>3.43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1.8</v>
      </c>
      <c r="AB2702">
        <v>2</v>
      </c>
      <c r="AC2702" t="s">
        <v>99</v>
      </c>
      <c r="AD2702" t="s">
        <v>128</v>
      </c>
      <c r="AE2702" t="s">
        <v>65</v>
      </c>
      <c r="AF2702" t="s">
        <v>149</v>
      </c>
    </row>
    <row r="2703" spans="1:32">
      <c r="A2703" t="s">
        <v>150</v>
      </c>
      <c r="B2703" t="s">
        <v>42</v>
      </c>
      <c r="C2703" t="s">
        <v>43</v>
      </c>
      <c r="D2703" s="4">
        <v>41488</v>
      </c>
      <c r="E2703" t="s">
        <v>148</v>
      </c>
      <c r="F2703" t="s">
        <v>98</v>
      </c>
      <c r="G2703" t="s">
        <v>127</v>
      </c>
      <c r="H2703" t="s">
        <v>44</v>
      </c>
      <c r="I2703" t="s">
        <v>68</v>
      </c>
      <c r="J2703" t="s">
        <v>48</v>
      </c>
      <c r="K2703">
        <v>292</v>
      </c>
      <c r="L2703">
        <v>200000</v>
      </c>
      <c r="M2703" t="s">
        <v>49</v>
      </c>
      <c r="N2703">
        <v>0</v>
      </c>
      <c r="O2703">
        <v>0</v>
      </c>
      <c r="P2703">
        <v>0</v>
      </c>
      <c r="Q2703">
        <v>0</v>
      </c>
      <c r="R2703">
        <v>0</v>
      </c>
      <c r="S2703">
        <v>3.42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1.8</v>
      </c>
      <c r="AB2703">
        <v>2</v>
      </c>
      <c r="AC2703" t="s">
        <v>99</v>
      </c>
      <c r="AD2703" t="s">
        <v>128</v>
      </c>
      <c r="AE2703" t="s">
        <v>69</v>
      </c>
      <c r="AF2703" t="s">
        <v>149</v>
      </c>
    </row>
    <row r="2704" spans="1:32">
      <c r="A2704" t="s">
        <v>150</v>
      </c>
      <c r="B2704" t="s">
        <v>42</v>
      </c>
      <c r="C2704" t="s">
        <v>43</v>
      </c>
      <c r="D2704" s="4">
        <v>41488</v>
      </c>
      <c r="E2704" t="s">
        <v>148</v>
      </c>
      <c r="F2704" t="s">
        <v>98</v>
      </c>
      <c r="G2704" t="s">
        <v>127</v>
      </c>
      <c r="H2704" t="s">
        <v>44</v>
      </c>
      <c r="I2704" t="s">
        <v>76</v>
      </c>
      <c r="J2704" t="s">
        <v>48</v>
      </c>
      <c r="K2704">
        <v>292</v>
      </c>
      <c r="L2704">
        <v>200000</v>
      </c>
      <c r="M2704" t="s">
        <v>49</v>
      </c>
      <c r="N2704">
        <v>0</v>
      </c>
      <c r="O2704">
        <v>0</v>
      </c>
      <c r="P2704">
        <v>0</v>
      </c>
      <c r="Q2704">
        <v>0</v>
      </c>
      <c r="R2704">
        <v>0</v>
      </c>
      <c r="S2704">
        <v>3.47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1.83</v>
      </c>
      <c r="AB2704">
        <v>2</v>
      </c>
      <c r="AC2704" t="s">
        <v>99</v>
      </c>
      <c r="AD2704" t="s">
        <v>128</v>
      </c>
      <c r="AE2704" t="s">
        <v>77</v>
      </c>
      <c r="AF2704" t="s">
        <v>149</v>
      </c>
    </row>
    <row r="2705" spans="1:32">
      <c r="A2705" t="s">
        <v>150</v>
      </c>
      <c r="B2705" t="s">
        <v>42</v>
      </c>
      <c r="C2705" t="s">
        <v>43</v>
      </c>
      <c r="D2705" s="4">
        <v>41488</v>
      </c>
      <c r="E2705" t="s">
        <v>148</v>
      </c>
      <c r="F2705" t="s">
        <v>98</v>
      </c>
      <c r="G2705" t="s">
        <v>127</v>
      </c>
      <c r="H2705" t="s">
        <v>44</v>
      </c>
      <c r="I2705" t="s">
        <v>78</v>
      </c>
      <c r="J2705" t="s">
        <v>48</v>
      </c>
      <c r="K2705">
        <v>292</v>
      </c>
      <c r="L2705">
        <v>200000</v>
      </c>
      <c r="M2705" t="s">
        <v>49</v>
      </c>
      <c r="N2705">
        <v>0</v>
      </c>
      <c r="O2705">
        <v>0</v>
      </c>
      <c r="P2705">
        <v>0</v>
      </c>
      <c r="Q2705">
        <v>0</v>
      </c>
      <c r="R2705">
        <v>0</v>
      </c>
      <c r="S2705">
        <v>3.08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1.55</v>
      </c>
      <c r="AB2705">
        <v>2</v>
      </c>
      <c r="AC2705" t="s">
        <v>99</v>
      </c>
      <c r="AD2705" t="s">
        <v>128</v>
      </c>
      <c r="AE2705" t="s">
        <v>79</v>
      </c>
      <c r="AF2705" t="s">
        <v>149</v>
      </c>
    </row>
    <row r="2706" spans="1:32">
      <c r="A2706" t="s">
        <v>150</v>
      </c>
      <c r="B2706" t="s">
        <v>42</v>
      </c>
      <c r="C2706" t="s">
        <v>43</v>
      </c>
      <c r="D2706" s="4">
        <v>41537</v>
      </c>
      <c r="E2706" t="s">
        <v>148</v>
      </c>
      <c r="F2706" t="s">
        <v>98</v>
      </c>
      <c r="G2706" t="s">
        <v>127</v>
      </c>
      <c r="H2706" t="s">
        <v>44</v>
      </c>
      <c r="I2706" t="s">
        <v>130</v>
      </c>
      <c r="J2706" t="s">
        <v>48</v>
      </c>
      <c r="K2706">
        <v>292</v>
      </c>
      <c r="L2706">
        <v>200000</v>
      </c>
      <c r="M2706" t="s">
        <v>49</v>
      </c>
      <c r="N2706">
        <v>0</v>
      </c>
      <c r="O2706">
        <v>0</v>
      </c>
      <c r="P2706">
        <v>0</v>
      </c>
      <c r="Q2706">
        <v>0</v>
      </c>
      <c r="R2706">
        <v>0</v>
      </c>
      <c r="S2706">
        <v>3.45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1.82</v>
      </c>
      <c r="AB2706">
        <v>2</v>
      </c>
      <c r="AC2706" t="s">
        <v>99</v>
      </c>
      <c r="AD2706" t="s">
        <v>128</v>
      </c>
      <c r="AE2706" t="s">
        <v>131</v>
      </c>
      <c r="AF2706" t="s">
        <v>149</v>
      </c>
    </row>
    <row r="2707" spans="1:32">
      <c r="A2707" t="s">
        <v>150</v>
      </c>
      <c r="B2707" t="s">
        <v>42</v>
      </c>
      <c r="C2707" t="s">
        <v>43</v>
      </c>
      <c r="D2707" s="4">
        <v>41537</v>
      </c>
      <c r="E2707" t="s">
        <v>148</v>
      </c>
      <c r="F2707" t="s">
        <v>98</v>
      </c>
      <c r="G2707" t="s">
        <v>46</v>
      </c>
      <c r="H2707" t="s">
        <v>44</v>
      </c>
      <c r="I2707" t="s">
        <v>130</v>
      </c>
      <c r="J2707" t="s">
        <v>48</v>
      </c>
      <c r="K2707">
        <v>292</v>
      </c>
      <c r="L2707">
        <v>200000</v>
      </c>
      <c r="M2707" t="s">
        <v>49</v>
      </c>
      <c r="N2707">
        <v>0</v>
      </c>
      <c r="O2707">
        <v>0</v>
      </c>
      <c r="P2707">
        <v>0</v>
      </c>
      <c r="Q2707">
        <v>0</v>
      </c>
      <c r="R2707">
        <v>0</v>
      </c>
      <c r="S2707">
        <v>1.82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1.82</v>
      </c>
      <c r="AB2707">
        <v>2</v>
      </c>
      <c r="AC2707" t="s">
        <v>99</v>
      </c>
      <c r="AD2707" t="s">
        <v>46</v>
      </c>
      <c r="AE2707" t="s">
        <v>131</v>
      </c>
      <c r="AF2707" t="s">
        <v>149</v>
      </c>
    </row>
    <row r="2708" spans="1:32">
      <c r="A2708" t="s">
        <v>150</v>
      </c>
      <c r="B2708" t="s">
        <v>42</v>
      </c>
      <c r="C2708" t="s">
        <v>43</v>
      </c>
      <c r="D2708" s="4">
        <v>41488</v>
      </c>
      <c r="E2708" t="s">
        <v>148</v>
      </c>
      <c r="F2708" t="s">
        <v>100</v>
      </c>
      <c r="G2708" t="s">
        <v>127</v>
      </c>
      <c r="H2708" t="s">
        <v>44</v>
      </c>
      <c r="I2708" t="s">
        <v>60</v>
      </c>
      <c r="J2708" t="s">
        <v>48</v>
      </c>
      <c r="K2708">
        <v>146</v>
      </c>
      <c r="L2708">
        <v>100000</v>
      </c>
      <c r="M2708" t="s">
        <v>49</v>
      </c>
      <c r="N2708">
        <v>0</v>
      </c>
      <c r="O2708">
        <v>0</v>
      </c>
      <c r="P2708">
        <v>0</v>
      </c>
      <c r="Q2708">
        <v>0</v>
      </c>
      <c r="R2708">
        <v>0</v>
      </c>
      <c r="S2708">
        <v>3.84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2.14</v>
      </c>
      <c r="AB2708">
        <v>2</v>
      </c>
      <c r="AC2708" t="s">
        <v>101</v>
      </c>
      <c r="AD2708" t="s">
        <v>128</v>
      </c>
      <c r="AE2708" t="s">
        <v>61</v>
      </c>
      <c r="AF2708" t="s">
        <v>149</v>
      </c>
    </row>
    <row r="2709" spans="1:32">
      <c r="A2709" t="s">
        <v>150</v>
      </c>
      <c r="B2709" t="s">
        <v>42</v>
      </c>
      <c r="C2709" t="s">
        <v>43</v>
      </c>
      <c r="D2709" s="4">
        <v>41488</v>
      </c>
      <c r="E2709" t="s">
        <v>148</v>
      </c>
      <c r="F2709" t="s">
        <v>100</v>
      </c>
      <c r="G2709" t="s">
        <v>127</v>
      </c>
      <c r="H2709" t="s">
        <v>44</v>
      </c>
      <c r="I2709" t="s">
        <v>62</v>
      </c>
      <c r="J2709" t="s">
        <v>48</v>
      </c>
      <c r="K2709">
        <v>146</v>
      </c>
      <c r="L2709">
        <v>100000</v>
      </c>
      <c r="M2709" t="s">
        <v>49</v>
      </c>
      <c r="N2709">
        <v>0</v>
      </c>
      <c r="O2709">
        <v>0</v>
      </c>
      <c r="P2709">
        <v>0</v>
      </c>
      <c r="Q2709">
        <v>0</v>
      </c>
      <c r="R2709">
        <v>0</v>
      </c>
      <c r="S2709">
        <v>3.81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2.12</v>
      </c>
      <c r="AB2709">
        <v>2</v>
      </c>
      <c r="AC2709" t="s">
        <v>101</v>
      </c>
      <c r="AD2709" t="s">
        <v>128</v>
      </c>
      <c r="AE2709" t="s">
        <v>63</v>
      </c>
      <c r="AF2709" t="s">
        <v>149</v>
      </c>
    </row>
    <row r="2710" spans="1:32">
      <c r="A2710" t="s">
        <v>150</v>
      </c>
      <c r="B2710" t="s">
        <v>42</v>
      </c>
      <c r="C2710" t="s">
        <v>43</v>
      </c>
      <c r="D2710" s="4">
        <v>41488</v>
      </c>
      <c r="E2710" t="s">
        <v>148</v>
      </c>
      <c r="F2710" t="s">
        <v>100</v>
      </c>
      <c r="G2710" t="s">
        <v>127</v>
      </c>
      <c r="H2710" t="s">
        <v>44</v>
      </c>
      <c r="I2710" t="s">
        <v>64</v>
      </c>
      <c r="J2710" t="s">
        <v>48</v>
      </c>
      <c r="K2710">
        <v>146</v>
      </c>
      <c r="L2710">
        <v>100000</v>
      </c>
      <c r="M2710" t="s">
        <v>49</v>
      </c>
      <c r="N2710">
        <v>0</v>
      </c>
      <c r="O2710">
        <v>0</v>
      </c>
      <c r="P2710">
        <v>0</v>
      </c>
      <c r="Q2710">
        <v>0</v>
      </c>
      <c r="R2710">
        <v>0</v>
      </c>
      <c r="S2710">
        <v>3.76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2.09</v>
      </c>
      <c r="AB2710">
        <v>2</v>
      </c>
      <c r="AC2710" t="s">
        <v>101</v>
      </c>
      <c r="AD2710" t="s">
        <v>128</v>
      </c>
      <c r="AE2710" t="s">
        <v>65</v>
      </c>
      <c r="AF2710" t="s">
        <v>149</v>
      </c>
    </row>
    <row r="2711" spans="1:32">
      <c r="A2711" t="s">
        <v>150</v>
      </c>
      <c r="B2711" t="s">
        <v>42</v>
      </c>
      <c r="C2711" t="s">
        <v>43</v>
      </c>
      <c r="D2711" s="4">
        <v>41488</v>
      </c>
      <c r="E2711" t="s">
        <v>148</v>
      </c>
      <c r="F2711" t="s">
        <v>100</v>
      </c>
      <c r="G2711" t="s">
        <v>127</v>
      </c>
      <c r="H2711" t="s">
        <v>44</v>
      </c>
      <c r="I2711" t="s">
        <v>68</v>
      </c>
      <c r="J2711" t="s">
        <v>48</v>
      </c>
      <c r="K2711">
        <v>146</v>
      </c>
      <c r="L2711">
        <v>100000</v>
      </c>
      <c r="M2711" t="s">
        <v>49</v>
      </c>
      <c r="N2711">
        <v>0</v>
      </c>
      <c r="O2711">
        <v>0</v>
      </c>
      <c r="P2711">
        <v>0</v>
      </c>
      <c r="Q2711">
        <v>0</v>
      </c>
      <c r="R2711">
        <v>0</v>
      </c>
      <c r="S2711">
        <v>3.75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2.08</v>
      </c>
      <c r="AB2711">
        <v>2</v>
      </c>
      <c r="AC2711" t="s">
        <v>101</v>
      </c>
      <c r="AD2711" t="s">
        <v>128</v>
      </c>
      <c r="AE2711" t="s">
        <v>69</v>
      </c>
      <c r="AF2711" t="s">
        <v>149</v>
      </c>
    </row>
    <row r="2712" spans="1:32">
      <c r="A2712" t="s">
        <v>150</v>
      </c>
      <c r="B2712" t="s">
        <v>42</v>
      </c>
      <c r="C2712" t="s">
        <v>43</v>
      </c>
      <c r="D2712" s="4">
        <v>41488</v>
      </c>
      <c r="E2712" t="s">
        <v>148</v>
      </c>
      <c r="F2712" t="s">
        <v>100</v>
      </c>
      <c r="G2712" t="s">
        <v>127</v>
      </c>
      <c r="H2712" t="s">
        <v>44</v>
      </c>
      <c r="I2712" t="s">
        <v>76</v>
      </c>
      <c r="J2712" t="s">
        <v>48</v>
      </c>
      <c r="K2712">
        <v>146</v>
      </c>
      <c r="L2712">
        <v>100000</v>
      </c>
      <c r="M2712" t="s">
        <v>49</v>
      </c>
      <c r="N2712">
        <v>0</v>
      </c>
      <c r="O2712">
        <v>0</v>
      </c>
      <c r="P2712">
        <v>0</v>
      </c>
      <c r="Q2712">
        <v>0</v>
      </c>
      <c r="R2712">
        <v>0</v>
      </c>
      <c r="S2712">
        <v>3.83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2.12</v>
      </c>
      <c r="AB2712">
        <v>2</v>
      </c>
      <c r="AC2712" t="s">
        <v>101</v>
      </c>
      <c r="AD2712" t="s">
        <v>128</v>
      </c>
      <c r="AE2712" t="s">
        <v>77</v>
      </c>
      <c r="AF2712" t="s">
        <v>149</v>
      </c>
    </row>
    <row r="2713" spans="1:32">
      <c r="A2713" t="s">
        <v>150</v>
      </c>
      <c r="B2713" t="s">
        <v>42</v>
      </c>
      <c r="C2713" t="s">
        <v>43</v>
      </c>
      <c r="D2713" s="4">
        <v>41488</v>
      </c>
      <c r="E2713" t="s">
        <v>148</v>
      </c>
      <c r="F2713" t="s">
        <v>100</v>
      </c>
      <c r="G2713" t="s">
        <v>127</v>
      </c>
      <c r="H2713" t="s">
        <v>44</v>
      </c>
      <c r="I2713" t="s">
        <v>78</v>
      </c>
      <c r="J2713" t="s">
        <v>48</v>
      </c>
      <c r="K2713">
        <v>146</v>
      </c>
      <c r="L2713">
        <v>100000</v>
      </c>
      <c r="M2713" t="s">
        <v>49</v>
      </c>
      <c r="N2713">
        <v>0</v>
      </c>
      <c r="O2713">
        <v>0</v>
      </c>
      <c r="P2713">
        <v>0</v>
      </c>
      <c r="Q2713">
        <v>0</v>
      </c>
      <c r="R2713">
        <v>0</v>
      </c>
      <c r="S2713">
        <v>3.33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1.78</v>
      </c>
      <c r="AB2713">
        <v>2</v>
      </c>
      <c r="AC2713" t="s">
        <v>101</v>
      </c>
      <c r="AD2713" t="s">
        <v>128</v>
      </c>
      <c r="AE2713" t="s">
        <v>79</v>
      </c>
      <c r="AF2713" t="s">
        <v>149</v>
      </c>
    </row>
    <row r="2714" spans="1:32">
      <c r="A2714" t="s">
        <v>150</v>
      </c>
      <c r="B2714" t="s">
        <v>42</v>
      </c>
      <c r="C2714" t="s">
        <v>43</v>
      </c>
      <c r="D2714" s="4">
        <v>41537</v>
      </c>
      <c r="E2714" t="s">
        <v>148</v>
      </c>
      <c r="F2714" t="s">
        <v>100</v>
      </c>
      <c r="G2714" t="s">
        <v>127</v>
      </c>
      <c r="H2714" t="s">
        <v>44</v>
      </c>
      <c r="I2714" t="s">
        <v>130</v>
      </c>
      <c r="J2714" t="s">
        <v>48</v>
      </c>
      <c r="K2714">
        <v>146</v>
      </c>
      <c r="L2714">
        <v>100000</v>
      </c>
      <c r="M2714" t="s">
        <v>49</v>
      </c>
      <c r="N2714">
        <v>0</v>
      </c>
      <c r="O2714">
        <v>0</v>
      </c>
      <c r="P2714">
        <v>0</v>
      </c>
      <c r="Q2714">
        <v>0</v>
      </c>
      <c r="R2714">
        <v>0</v>
      </c>
      <c r="S2714">
        <v>3.79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2.11</v>
      </c>
      <c r="AB2714">
        <v>2</v>
      </c>
      <c r="AC2714" t="s">
        <v>101</v>
      </c>
      <c r="AD2714" t="s">
        <v>128</v>
      </c>
      <c r="AE2714" t="s">
        <v>131</v>
      </c>
      <c r="AF2714" t="s">
        <v>149</v>
      </c>
    </row>
    <row r="2715" spans="1:32">
      <c r="A2715" t="s">
        <v>150</v>
      </c>
      <c r="B2715" t="s">
        <v>42</v>
      </c>
      <c r="C2715" t="s">
        <v>43</v>
      </c>
      <c r="D2715" s="4">
        <v>41537</v>
      </c>
      <c r="E2715" t="s">
        <v>148</v>
      </c>
      <c r="F2715" t="s">
        <v>100</v>
      </c>
      <c r="G2715" t="s">
        <v>46</v>
      </c>
      <c r="H2715" t="s">
        <v>44</v>
      </c>
      <c r="I2715" t="s">
        <v>130</v>
      </c>
      <c r="J2715" t="s">
        <v>48</v>
      </c>
      <c r="K2715">
        <v>146</v>
      </c>
      <c r="L2715">
        <v>100000</v>
      </c>
      <c r="M2715" t="s">
        <v>49</v>
      </c>
      <c r="N2715">
        <v>0</v>
      </c>
      <c r="O2715">
        <v>0</v>
      </c>
      <c r="P2715">
        <v>0</v>
      </c>
      <c r="Q2715">
        <v>0</v>
      </c>
      <c r="R2715">
        <v>0</v>
      </c>
      <c r="S2715">
        <v>2.11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2.11</v>
      </c>
      <c r="AB2715">
        <v>2</v>
      </c>
      <c r="AC2715" t="s">
        <v>101</v>
      </c>
      <c r="AD2715" t="s">
        <v>46</v>
      </c>
      <c r="AE2715" t="s">
        <v>131</v>
      </c>
      <c r="AF2715" t="s">
        <v>149</v>
      </c>
    </row>
    <row r="2716" spans="1:32">
      <c r="A2716" t="s">
        <v>150</v>
      </c>
      <c r="B2716" t="s">
        <v>42</v>
      </c>
      <c r="C2716" t="s">
        <v>43</v>
      </c>
      <c r="D2716" s="4">
        <v>41488</v>
      </c>
      <c r="E2716" t="s">
        <v>148</v>
      </c>
      <c r="F2716" t="s">
        <v>102</v>
      </c>
      <c r="G2716" t="s">
        <v>127</v>
      </c>
      <c r="H2716" t="s">
        <v>44</v>
      </c>
      <c r="I2716" t="s">
        <v>60</v>
      </c>
      <c r="J2716" t="s">
        <v>48</v>
      </c>
      <c r="K2716">
        <v>118</v>
      </c>
      <c r="L2716">
        <v>60000</v>
      </c>
      <c r="M2716" t="s">
        <v>49</v>
      </c>
      <c r="N2716">
        <v>0</v>
      </c>
      <c r="O2716">
        <v>0</v>
      </c>
      <c r="P2716">
        <v>0</v>
      </c>
      <c r="Q2716">
        <v>0</v>
      </c>
      <c r="R2716">
        <v>0</v>
      </c>
      <c r="S2716">
        <v>3.38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1.8</v>
      </c>
      <c r="AB2716">
        <v>2</v>
      </c>
      <c r="AC2716" t="s">
        <v>103</v>
      </c>
      <c r="AD2716" t="s">
        <v>128</v>
      </c>
      <c r="AE2716" t="s">
        <v>61</v>
      </c>
      <c r="AF2716" t="s">
        <v>149</v>
      </c>
    </row>
    <row r="2717" spans="1:32">
      <c r="A2717" t="s">
        <v>150</v>
      </c>
      <c r="B2717" t="s">
        <v>42</v>
      </c>
      <c r="C2717" t="s">
        <v>43</v>
      </c>
      <c r="D2717" s="4">
        <v>41488</v>
      </c>
      <c r="E2717" t="s">
        <v>148</v>
      </c>
      <c r="F2717" t="s">
        <v>102</v>
      </c>
      <c r="G2717" t="s">
        <v>127</v>
      </c>
      <c r="H2717" t="s">
        <v>44</v>
      </c>
      <c r="I2717" t="s">
        <v>62</v>
      </c>
      <c r="J2717" t="s">
        <v>48</v>
      </c>
      <c r="K2717">
        <v>118</v>
      </c>
      <c r="L2717">
        <v>60000</v>
      </c>
      <c r="M2717" t="s">
        <v>49</v>
      </c>
      <c r="N2717">
        <v>0</v>
      </c>
      <c r="O2717">
        <v>0</v>
      </c>
      <c r="P2717">
        <v>0</v>
      </c>
      <c r="Q2717">
        <v>0</v>
      </c>
      <c r="R2717">
        <v>0</v>
      </c>
      <c r="S2717">
        <v>3.36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1.78</v>
      </c>
      <c r="AB2717">
        <v>2</v>
      </c>
      <c r="AC2717" t="s">
        <v>103</v>
      </c>
      <c r="AD2717" t="s">
        <v>128</v>
      </c>
      <c r="AE2717" t="s">
        <v>63</v>
      </c>
      <c r="AF2717" t="s">
        <v>149</v>
      </c>
    </row>
    <row r="2718" spans="1:32">
      <c r="A2718" t="s">
        <v>150</v>
      </c>
      <c r="B2718" t="s">
        <v>42</v>
      </c>
      <c r="C2718" t="s">
        <v>43</v>
      </c>
      <c r="D2718" s="4">
        <v>41488</v>
      </c>
      <c r="E2718" t="s">
        <v>148</v>
      </c>
      <c r="F2718" t="s">
        <v>102</v>
      </c>
      <c r="G2718" t="s">
        <v>127</v>
      </c>
      <c r="H2718" t="s">
        <v>44</v>
      </c>
      <c r="I2718" t="s">
        <v>64</v>
      </c>
      <c r="J2718" t="s">
        <v>48</v>
      </c>
      <c r="K2718">
        <v>118</v>
      </c>
      <c r="L2718">
        <v>60000</v>
      </c>
      <c r="M2718" t="s">
        <v>49</v>
      </c>
      <c r="N2718">
        <v>0</v>
      </c>
      <c r="O2718">
        <v>0</v>
      </c>
      <c r="P2718">
        <v>0</v>
      </c>
      <c r="Q2718">
        <v>0</v>
      </c>
      <c r="R2718">
        <v>0</v>
      </c>
      <c r="S2718">
        <v>3.33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1.76</v>
      </c>
      <c r="AB2718">
        <v>2</v>
      </c>
      <c r="AC2718" t="s">
        <v>103</v>
      </c>
      <c r="AD2718" t="s">
        <v>128</v>
      </c>
      <c r="AE2718" t="s">
        <v>65</v>
      </c>
      <c r="AF2718" t="s">
        <v>149</v>
      </c>
    </row>
    <row r="2719" spans="1:32">
      <c r="A2719" t="s">
        <v>150</v>
      </c>
      <c r="B2719" t="s">
        <v>42</v>
      </c>
      <c r="C2719" t="s">
        <v>43</v>
      </c>
      <c r="D2719" s="4">
        <v>41488</v>
      </c>
      <c r="E2719" t="s">
        <v>148</v>
      </c>
      <c r="F2719" t="s">
        <v>102</v>
      </c>
      <c r="G2719" t="s">
        <v>127</v>
      </c>
      <c r="H2719" t="s">
        <v>44</v>
      </c>
      <c r="I2719" t="s">
        <v>68</v>
      </c>
      <c r="J2719" t="s">
        <v>48</v>
      </c>
      <c r="K2719">
        <v>118</v>
      </c>
      <c r="L2719">
        <v>60000</v>
      </c>
      <c r="M2719" t="s">
        <v>49</v>
      </c>
      <c r="N2719">
        <v>0</v>
      </c>
      <c r="O2719">
        <v>0</v>
      </c>
      <c r="P2719">
        <v>0</v>
      </c>
      <c r="Q2719">
        <v>0</v>
      </c>
      <c r="R2719">
        <v>0</v>
      </c>
      <c r="S2719">
        <v>3.32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1.75</v>
      </c>
      <c r="AB2719">
        <v>2</v>
      </c>
      <c r="AC2719" t="s">
        <v>103</v>
      </c>
      <c r="AD2719" t="s">
        <v>128</v>
      </c>
      <c r="AE2719" t="s">
        <v>69</v>
      </c>
      <c r="AF2719" t="s">
        <v>149</v>
      </c>
    </row>
    <row r="2720" spans="1:32">
      <c r="A2720" t="s">
        <v>150</v>
      </c>
      <c r="B2720" t="s">
        <v>42</v>
      </c>
      <c r="C2720" t="s">
        <v>43</v>
      </c>
      <c r="D2720" s="4">
        <v>41488</v>
      </c>
      <c r="E2720" t="s">
        <v>148</v>
      </c>
      <c r="F2720" t="s">
        <v>102</v>
      </c>
      <c r="G2720" t="s">
        <v>127</v>
      </c>
      <c r="H2720" t="s">
        <v>44</v>
      </c>
      <c r="I2720" t="s">
        <v>76</v>
      </c>
      <c r="J2720" t="s">
        <v>48</v>
      </c>
      <c r="K2720">
        <v>118</v>
      </c>
      <c r="L2720">
        <v>60000</v>
      </c>
      <c r="M2720" t="s">
        <v>49</v>
      </c>
      <c r="N2720">
        <v>0</v>
      </c>
      <c r="O2720">
        <v>0</v>
      </c>
      <c r="P2720">
        <v>0</v>
      </c>
      <c r="Q2720">
        <v>0</v>
      </c>
      <c r="R2720">
        <v>0</v>
      </c>
      <c r="S2720">
        <v>3.36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1.78</v>
      </c>
      <c r="AB2720">
        <v>2</v>
      </c>
      <c r="AC2720" t="s">
        <v>103</v>
      </c>
      <c r="AD2720" t="s">
        <v>128</v>
      </c>
      <c r="AE2720" t="s">
        <v>77</v>
      </c>
      <c r="AF2720" t="s">
        <v>149</v>
      </c>
    </row>
    <row r="2721" spans="1:32">
      <c r="A2721" t="s">
        <v>150</v>
      </c>
      <c r="B2721" t="s">
        <v>42</v>
      </c>
      <c r="C2721" t="s">
        <v>43</v>
      </c>
      <c r="D2721" s="4">
        <v>41488</v>
      </c>
      <c r="E2721" t="s">
        <v>148</v>
      </c>
      <c r="F2721" t="s">
        <v>102</v>
      </c>
      <c r="G2721" t="s">
        <v>127</v>
      </c>
      <c r="H2721" t="s">
        <v>44</v>
      </c>
      <c r="I2721" t="s">
        <v>78</v>
      </c>
      <c r="J2721" t="s">
        <v>48</v>
      </c>
      <c r="K2721">
        <v>118</v>
      </c>
      <c r="L2721">
        <v>60000</v>
      </c>
      <c r="M2721" t="s">
        <v>49</v>
      </c>
      <c r="N2721">
        <v>0</v>
      </c>
      <c r="O2721">
        <v>0</v>
      </c>
      <c r="P2721">
        <v>0</v>
      </c>
      <c r="Q2721">
        <v>0</v>
      </c>
      <c r="R2721">
        <v>0</v>
      </c>
      <c r="S2721">
        <v>3.03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1.52</v>
      </c>
      <c r="AB2721">
        <v>2</v>
      </c>
      <c r="AC2721" t="s">
        <v>103</v>
      </c>
      <c r="AD2721" t="s">
        <v>128</v>
      </c>
      <c r="AE2721" t="s">
        <v>79</v>
      </c>
      <c r="AF2721" t="s">
        <v>149</v>
      </c>
    </row>
    <row r="2722" spans="1:32">
      <c r="A2722" t="s">
        <v>150</v>
      </c>
      <c r="B2722" t="s">
        <v>42</v>
      </c>
      <c r="C2722" t="s">
        <v>43</v>
      </c>
      <c r="D2722" s="4">
        <v>41537</v>
      </c>
      <c r="E2722" t="s">
        <v>148</v>
      </c>
      <c r="F2722" t="s">
        <v>102</v>
      </c>
      <c r="G2722" t="s">
        <v>127</v>
      </c>
      <c r="H2722" t="s">
        <v>44</v>
      </c>
      <c r="I2722" t="s">
        <v>130</v>
      </c>
      <c r="J2722" t="s">
        <v>48</v>
      </c>
      <c r="K2722">
        <v>118</v>
      </c>
      <c r="L2722">
        <v>60000</v>
      </c>
      <c r="M2722" t="s">
        <v>49</v>
      </c>
      <c r="N2722">
        <v>0</v>
      </c>
      <c r="O2722">
        <v>0</v>
      </c>
      <c r="P2722">
        <v>0</v>
      </c>
      <c r="Q2722">
        <v>0</v>
      </c>
      <c r="R2722">
        <v>0</v>
      </c>
      <c r="S2722">
        <v>3.35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1.77</v>
      </c>
      <c r="AB2722">
        <v>2</v>
      </c>
      <c r="AC2722" t="s">
        <v>103</v>
      </c>
      <c r="AD2722" t="s">
        <v>128</v>
      </c>
      <c r="AE2722" t="s">
        <v>131</v>
      </c>
      <c r="AF2722" t="s">
        <v>149</v>
      </c>
    </row>
    <row r="2723" spans="1:32">
      <c r="A2723" t="s">
        <v>150</v>
      </c>
      <c r="B2723" t="s">
        <v>42</v>
      </c>
      <c r="C2723" t="s">
        <v>43</v>
      </c>
      <c r="D2723" s="4">
        <v>41537</v>
      </c>
      <c r="E2723" t="s">
        <v>148</v>
      </c>
      <c r="F2723" t="s">
        <v>102</v>
      </c>
      <c r="G2723" t="s">
        <v>46</v>
      </c>
      <c r="H2723" t="s">
        <v>44</v>
      </c>
      <c r="I2723" t="s">
        <v>130</v>
      </c>
      <c r="J2723" t="s">
        <v>48</v>
      </c>
      <c r="K2723">
        <v>118</v>
      </c>
      <c r="L2723">
        <v>60000</v>
      </c>
      <c r="M2723" t="s">
        <v>49</v>
      </c>
      <c r="N2723">
        <v>0</v>
      </c>
      <c r="O2723">
        <v>0</v>
      </c>
      <c r="P2723">
        <v>0</v>
      </c>
      <c r="Q2723">
        <v>0</v>
      </c>
      <c r="R2723">
        <v>0</v>
      </c>
      <c r="S2723">
        <v>1.77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1.77</v>
      </c>
      <c r="AB2723">
        <v>2</v>
      </c>
      <c r="AC2723" t="s">
        <v>103</v>
      </c>
      <c r="AD2723" t="s">
        <v>46</v>
      </c>
      <c r="AE2723" t="s">
        <v>131</v>
      </c>
      <c r="AF2723" t="s">
        <v>149</v>
      </c>
    </row>
    <row r="2724" spans="1:32">
      <c r="A2724" t="s">
        <v>150</v>
      </c>
      <c r="B2724" t="s">
        <v>42</v>
      </c>
      <c r="C2724" t="s">
        <v>43</v>
      </c>
      <c r="D2724" s="4">
        <v>41488</v>
      </c>
      <c r="E2724" t="s">
        <v>148</v>
      </c>
      <c r="F2724" t="s">
        <v>104</v>
      </c>
      <c r="G2724" t="s">
        <v>127</v>
      </c>
      <c r="H2724" t="s">
        <v>44</v>
      </c>
      <c r="I2724" t="s">
        <v>60</v>
      </c>
      <c r="J2724" t="s">
        <v>48</v>
      </c>
      <c r="K2724">
        <v>572</v>
      </c>
      <c r="L2724">
        <v>120000</v>
      </c>
      <c r="M2724" t="s">
        <v>49</v>
      </c>
      <c r="N2724">
        <v>0</v>
      </c>
      <c r="O2724">
        <v>0</v>
      </c>
      <c r="P2724">
        <v>0</v>
      </c>
      <c r="Q2724">
        <v>0</v>
      </c>
      <c r="R2724">
        <v>0</v>
      </c>
      <c r="S2724">
        <v>6.04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3.62</v>
      </c>
      <c r="AB2724">
        <v>2</v>
      </c>
      <c r="AC2724" t="s">
        <v>105</v>
      </c>
      <c r="AD2724" t="s">
        <v>128</v>
      </c>
      <c r="AE2724" t="s">
        <v>61</v>
      </c>
      <c r="AF2724" t="s">
        <v>149</v>
      </c>
    </row>
    <row r="2725" spans="1:32">
      <c r="A2725" t="s">
        <v>150</v>
      </c>
      <c r="B2725" t="s">
        <v>42</v>
      </c>
      <c r="C2725" t="s">
        <v>43</v>
      </c>
      <c r="D2725" s="4">
        <v>41488</v>
      </c>
      <c r="E2725" t="s">
        <v>148</v>
      </c>
      <c r="F2725" t="s">
        <v>104</v>
      </c>
      <c r="G2725" t="s">
        <v>127</v>
      </c>
      <c r="H2725" t="s">
        <v>44</v>
      </c>
      <c r="I2725" t="s">
        <v>62</v>
      </c>
      <c r="J2725" t="s">
        <v>48</v>
      </c>
      <c r="K2725">
        <v>572</v>
      </c>
      <c r="L2725">
        <v>120000</v>
      </c>
      <c r="M2725" t="s">
        <v>49</v>
      </c>
      <c r="N2725">
        <v>0</v>
      </c>
      <c r="O2725">
        <v>0</v>
      </c>
      <c r="P2725">
        <v>0</v>
      </c>
      <c r="Q2725">
        <v>0</v>
      </c>
      <c r="R2725">
        <v>0</v>
      </c>
      <c r="S2725">
        <v>6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3.59</v>
      </c>
      <c r="AB2725">
        <v>2</v>
      </c>
      <c r="AC2725" t="s">
        <v>105</v>
      </c>
      <c r="AD2725" t="s">
        <v>128</v>
      </c>
      <c r="AE2725" t="s">
        <v>63</v>
      </c>
      <c r="AF2725" t="s">
        <v>149</v>
      </c>
    </row>
    <row r="2726" spans="1:32">
      <c r="A2726" t="s">
        <v>150</v>
      </c>
      <c r="B2726" t="s">
        <v>42</v>
      </c>
      <c r="C2726" t="s">
        <v>43</v>
      </c>
      <c r="D2726" s="4">
        <v>41488</v>
      </c>
      <c r="E2726" t="s">
        <v>148</v>
      </c>
      <c r="F2726" t="s">
        <v>104</v>
      </c>
      <c r="G2726" t="s">
        <v>127</v>
      </c>
      <c r="H2726" t="s">
        <v>44</v>
      </c>
      <c r="I2726" t="s">
        <v>64</v>
      </c>
      <c r="J2726" t="s">
        <v>48</v>
      </c>
      <c r="K2726">
        <v>572</v>
      </c>
      <c r="L2726">
        <v>120000</v>
      </c>
      <c r="M2726" t="s">
        <v>49</v>
      </c>
      <c r="N2726">
        <v>0</v>
      </c>
      <c r="O2726">
        <v>0</v>
      </c>
      <c r="P2726">
        <v>0</v>
      </c>
      <c r="Q2726">
        <v>0</v>
      </c>
      <c r="R2726">
        <v>0</v>
      </c>
      <c r="S2726">
        <v>5.92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3.53</v>
      </c>
      <c r="AB2726">
        <v>2</v>
      </c>
      <c r="AC2726" t="s">
        <v>105</v>
      </c>
      <c r="AD2726" t="s">
        <v>128</v>
      </c>
      <c r="AE2726" t="s">
        <v>65</v>
      </c>
      <c r="AF2726" t="s">
        <v>149</v>
      </c>
    </row>
    <row r="2727" spans="1:32">
      <c r="A2727" t="s">
        <v>150</v>
      </c>
      <c r="B2727" t="s">
        <v>42</v>
      </c>
      <c r="C2727" t="s">
        <v>43</v>
      </c>
      <c r="D2727" s="4">
        <v>41488</v>
      </c>
      <c r="E2727" t="s">
        <v>148</v>
      </c>
      <c r="F2727" t="s">
        <v>104</v>
      </c>
      <c r="G2727" t="s">
        <v>127</v>
      </c>
      <c r="H2727" t="s">
        <v>44</v>
      </c>
      <c r="I2727" t="s">
        <v>68</v>
      </c>
      <c r="J2727" t="s">
        <v>48</v>
      </c>
      <c r="K2727">
        <v>572</v>
      </c>
      <c r="L2727">
        <v>120000</v>
      </c>
      <c r="M2727" t="s">
        <v>49</v>
      </c>
      <c r="N2727">
        <v>0</v>
      </c>
      <c r="O2727">
        <v>0</v>
      </c>
      <c r="P2727">
        <v>0</v>
      </c>
      <c r="Q2727">
        <v>0</v>
      </c>
      <c r="R2727">
        <v>0</v>
      </c>
      <c r="S2727">
        <v>5.89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3.51</v>
      </c>
      <c r="AB2727">
        <v>2</v>
      </c>
      <c r="AC2727" t="s">
        <v>105</v>
      </c>
      <c r="AD2727" t="s">
        <v>128</v>
      </c>
      <c r="AE2727" t="s">
        <v>69</v>
      </c>
      <c r="AF2727" t="s">
        <v>149</v>
      </c>
    </row>
    <row r="2728" spans="1:32">
      <c r="A2728" t="s">
        <v>150</v>
      </c>
      <c r="B2728" t="s">
        <v>42</v>
      </c>
      <c r="C2728" t="s">
        <v>43</v>
      </c>
      <c r="D2728" s="4">
        <v>41488</v>
      </c>
      <c r="E2728" t="s">
        <v>148</v>
      </c>
      <c r="F2728" t="s">
        <v>104</v>
      </c>
      <c r="G2728" t="s">
        <v>127</v>
      </c>
      <c r="H2728" t="s">
        <v>44</v>
      </c>
      <c r="I2728" t="s">
        <v>76</v>
      </c>
      <c r="J2728" t="s">
        <v>48</v>
      </c>
      <c r="K2728">
        <v>572</v>
      </c>
      <c r="L2728">
        <v>120000</v>
      </c>
      <c r="M2728" t="s">
        <v>49</v>
      </c>
      <c r="N2728">
        <v>0</v>
      </c>
      <c r="O2728">
        <v>0</v>
      </c>
      <c r="P2728">
        <v>0</v>
      </c>
      <c r="Q2728">
        <v>0</v>
      </c>
      <c r="R2728">
        <v>0</v>
      </c>
      <c r="S2728">
        <v>5.97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3.58</v>
      </c>
      <c r="AB2728">
        <v>2</v>
      </c>
      <c r="AC2728" t="s">
        <v>105</v>
      </c>
      <c r="AD2728" t="s">
        <v>128</v>
      </c>
      <c r="AE2728" t="s">
        <v>77</v>
      </c>
      <c r="AF2728" t="s">
        <v>149</v>
      </c>
    </row>
    <row r="2729" spans="1:32">
      <c r="A2729" t="s">
        <v>150</v>
      </c>
      <c r="B2729" t="s">
        <v>42</v>
      </c>
      <c r="C2729" t="s">
        <v>43</v>
      </c>
      <c r="D2729" s="4">
        <v>41537</v>
      </c>
      <c r="E2729" t="s">
        <v>148</v>
      </c>
      <c r="F2729" t="s">
        <v>104</v>
      </c>
      <c r="G2729" t="s">
        <v>127</v>
      </c>
      <c r="H2729" t="s">
        <v>44</v>
      </c>
      <c r="I2729" t="s">
        <v>130</v>
      </c>
      <c r="J2729" t="s">
        <v>48</v>
      </c>
      <c r="K2729">
        <v>572</v>
      </c>
      <c r="L2729">
        <v>120000</v>
      </c>
      <c r="M2729" t="s">
        <v>49</v>
      </c>
      <c r="N2729">
        <v>0</v>
      </c>
      <c r="O2729">
        <v>0</v>
      </c>
      <c r="P2729">
        <v>0</v>
      </c>
      <c r="Q2729">
        <v>0</v>
      </c>
      <c r="R2729">
        <v>0</v>
      </c>
      <c r="S2729">
        <v>5.98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3.58</v>
      </c>
      <c r="AB2729">
        <v>2</v>
      </c>
      <c r="AC2729" t="s">
        <v>105</v>
      </c>
      <c r="AD2729" t="s">
        <v>128</v>
      </c>
      <c r="AE2729" t="s">
        <v>131</v>
      </c>
      <c r="AF2729" t="s">
        <v>149</v>
      </c>
    </row>
    <row r="2730" spans="1:32">
      <c r="A2730" t="s">
        <v>150</v>
      </c>
      <c r="B2730" t="s">
        <v>42</v>
      </c>
      <c r="C2730" t="s">
        <v>43</v>
      </c>
      <c r="D2730" s="4">
        <v>41537</v>
      </c>
      <c r="E2730" t="s">
        <v>148</v>
      </c>
      <c r="F2730" t="s">
        <v>104</v>
      </c>
      <c r="G2730" t="s">
        <v>46</v>
      </c>
      <c r="H2730" t="s">
        <v>44</v>
      </c>
      <c r="I2730" t="s">
        <v>130</v>
      </c>
      <c r="J2730" t="s">
        <v>48</v>
      </c>
      <c r="K2730">
        <v>572</v>
      </c>
      <c r="L2730">
        <v>120000</v>
      </c>
      <c r="M2730" t="s">
        <v>49</v>
      </c>
      <c r="N2730">
        <v>0</v>
      </c>
      <c r="O2730">
        <v>0</v>
      </c>
      <c r="P2730">
        <v>0</v>
      </c>
      <c r="Q2730">
        <v>0</v>
      </c>
      <c r="R2730">
        <v>0</v>
      </c>
      <c r="S2730">
        <v>3.58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3.58</v>
      </c>
      <c r="AB2730">
        <v>2</v>
      </c>
      <c r="AC2730" t="s">
        <v>105</v>
      </c>
      <c r="AD2730" t="s">
        <v>46</v>
      </c>
      <c r="AE2730" t="s">
        <v>131</v>
      </c>
      <c r="AF2730" t="s">
        <v>149</v>
      </c>
    </row>
    <row r="2731" spans="1:32">
      <c r="A2731" t="s">
        <v>150</v>
      </c>
      <c r="B2731" t="s">
        <v>42</v>
      </c>
      <c r="C2731" t="s">
        <v>43</v>
      </c>
      <c r="D2731" s="4">
        <v>41488</v>
      </c>
      <c r="E2731" t="s">
        <v>148</v>
      </c>
      <c r="F2731" t="s">
        <v>106</v>
      </c>
      <c r="G2731" t="s">
        <v>127</v>
      </c>
      <c r="H2731" t="s">
        <v>44</v>
      </c>
      <c r="I2731" t="s">
        <v>60</v>
      </c>
      <c r="J2731" t="s">
        <v>48</v>
      </c>
      <c r="K2731">
        <v>146</v>
      </c>
      <c r="L2731">
        <v>175000</v>
      </c>
      <c r="M2731" t="s">
        <v>49</v>
      </c>
      <c r="N2731">
        <v>0</v>
      </c>
      <c r="O2731">
        <v>0</v>
      </c>
      <c r="P2731">
        <v>0</v>
      </c>
      <c r="Q2731">
        <v>0</v>
      </c>
      <c r="R2731">
        <v>0</v>
      </c>
      <c r="S2731">
        <v>4.4400000000000004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2.5499999999999998</v>
      </c>
      <c r="AB2731">
        <v>2</v>
      </c>
      <c r="AC2731" t="s">
        <v>107</v>
      </c>
      <c r="AD2731" t="s">
        <v>128</v>
      </c>
      <c r="AE2731" t="s">
        <v>61</v>
      </c>
      <c r="AF2731" t="s">
        <v>149</v>
      </c>
    </row>
    <row r="2732" spans="1:32">
      <c r="A2732" t="s">
        <v>150</v>
      </c>
      <c r="B2732" t="s">
        <v>42</v>
      </c>
      <c r="C2732" t="s">
        <v>43</v>
      </c>
      <c r="D2732" s="4">
        <v>41488</v>
      </c>
      <c r="E2732" t="s">
        <v>148</v>
      </c>
      <c r="F2732" t="s">
        <v>106</v>
      </c>
      <c r="G2732" t="s">
        <v>127</v>
      </c>
      <c r="H2732" t="s">
        <v>44</v>
      </c>
      <c r="I2732" t="s">
        <v>62</v>
      </c>
      <c r="J2732" t="s">
        <v>48</v>
      </c>
      <c r="K2732">
        <v>146</v>
      </c>
      <c r="L2732">
        <v>175000</v>
      </c>
      <c r="M2732" t="s">
        <v>49</v>
      </c>
      <c r="N2732">
        <v>0</v>
      </c>
      <c r="O2732">
        <v>0</v>
      </c>
      <c r="P2732">
        <v>0</v>
      </c>
      <c r="Q2732">
        <v>0</v>
      </c>
      <c r="R2732">
        <v>0</v>
      </c>
      <c r="S2732">
        <v>4.4000000000000004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2.5299999999999998</v>
      </c>
      <c r="AB2732">
        <v>2</v>
      </c>
      <c r="AC2732" t="s">
        <v>107</v>
      </c>
      <c r="AD2732" t="s">
        <v>128</v>
      </c>
      <c r="AE2732" t="s">
        <v>63</v>
      </c>
      <c r="AF2732" t="s">
        <v>149</v>
      </c>
    </row>
    <row r="2733" spans="1:32">
      <c r="A2733" t="s">
        <v>150</v>
      </c>
      <c r="B2733" t="s">
        <v>42</v>
      </c>
      <c r="C2733" t="s">
        <v>43</v>
      </c>
      <c r="D2733" s="4">
        <v>41488</v>
      </c>
      <c r="E2733" t="s">
        <v>148</v>
      </c>
      <c r="F2733" t="s">
        <v>106</v>
      </c>
      <c r="G2733" t="s">
        <v>127</v>
      </c>
      <c r="H2733" t="s">
        <v>44</v>
      </c>
      <c r="I2733" t="s">
        <v>64</v>
      </c>
      <c r="J2733" t="s">
        <v>48</v>
      </c>
      <c r="K2733">
        <v>146</v>
      </c>
      <c r="L2733">
        <v>175000</v>
      </c>
      <c r="M2733" t="s">
        <v>49</v>
      </c>
      <c r="N2733">
        <v>0</v>
      </c>
      <c r="O2733">
        <v>0</v>
      </c>
      <c r="P2733">
        <v>0</v>
      </c>
      <c r="Q2733">
        <v>0</v>
      </c>
      <c r="R2733">
        <v>0</v>
      </c>
      <c r="S2733">
        <v>4.3600000000000003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2.4900000000000002</v>
      </c>
      <c r="AB2733">
        <v>2</v>
      </c>
      <c r="AC2733" t="s">
        <v>107</v>
      </c>
      <c r="AD2733" t="s">
        <v>128</v>
      </c>
      <c r="AE2733" t="s">
        <v>65</v>
      </c>
      <c r="AF2733" t="s">
        <v>149</v>
      </c>
    </row>
    <row r="2734" spans="1:32">
      <c r="A2734" t="s">
        <v>150</v>
      </c>
      <c r="B2734" t="s">
        <v>42</v>
      </c>
      <c r="C2734" t="s">
        <v>43</v>
      </c>
      <c r="D2734" s="4">
        <v>41488</v>
      </c>
      <c r="E2734" t="s">
        <v>148</v>
      </c>
      <c r="F2734" t="s">
        <v>106</v>
      </c>
      <c r="G2734" t="s">
        <v>127</v>
      </c>
      <c r="H2734" t="s">
        <v>44</v>
      </c>
      <c r="I2734" t="s">
        <v>68</v>
      </c>
      <c r="J2734" t="s">
        <v>48</v>
      </c>
      <c r="K2734">
        <v>146</v>
      </c>
      <c r="L2734">
        <v>175000</v>
      </c>
      <c r="M2734" t="s">
        <v>49</v>
      </c>
      <c r="N2734">
        <v>0</v>
      </c>
      <c r="O2734">
        <v>0</v>
      </c>
      <c r="P2734">
        <v>0</v>
      </c>
      <c r="Q2734">
        <v>0</v>
      </c>
      <c r="R2734">
        <v>0</v>
      </c>
      <c r="S2734">
        <v>4.3499999999999996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2.48</v>
      </c>
      <c r="AB2734">
        <v>2</v>
      </c>
      <c r="AC2734" t="s">
        <v>107</v>
      </c>
      <c r="AD2734" t="s">
        <v>128</v>
      </c>
      <c r="AE2734" t="s">
        <v>69</v>
      </c>
      <c r="AF2734" t="s">
        <v>149</v>
      </c>
    </row>
    <row r="2735" spans="1:32">
      <c r="A2735" t="s">
        <v>150</v>
      </c>
      <c r="B2735" t="s">
        <v>42</v>
      </c>
      <c r="C2735" t="s">
        <v>43</v>
      </c>
      <c r="D2735" s="4">
        <v>41488</v>
      </c>
      <c r="E2735" t="s">
        <v>148</v>
      </c>
      <c r="F2735" t="s">
        <v>106</v>
      </c>
      <c r="G2735" t="s">
        <v>127</v>
      </c>
      <c r="H2735" t="s">
        <v>44</v>
      </c>
      <c r="I2735" t="s">
        <v>76</v>
      </c>
      <c r="J2735" t="s">
        <v>48</v>
      </c>
      <c r="K2735">
        <v>146</v>
      </c>
      <c r="L2735">
        <v>175000</v>
      </c>
      <c r="M2735" t="s">
        <v>49</v>
      </c>
      <c r="N2735">
        <v>0</v>
      </c>
      <c r="O2735">
        <v>0</v>
      </c>
      <c r="P2735">
        <v>0</v>
      </c>
      <c r="Q2735">
        <v>0</v>
      </c>
      <c r="R2735">
        <v>0</v>
      </c>
      <c r="S2735">
        <v>4.41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2.52</v>
      </c>
      <c r="AB2735">
        <v>2</v>
      </c>
      <c r="AC2735" t="s">
        <v>107</v>
      </c>
      <c r="AD2735" t="s">
        <v>128</v>
      </c>
      <c r="AE2735" t="s">
        <v>77</v>
      </c>
      <c r="AF2735" t="s">
        <v>149</v>
      </c>
    </row>
    <row r="2736" spans="1:32">
      <c r="A2736" t="s">
        <v>150</v>
      </c>
      <c r="B2736" t="s">
        <v>42</v>
      </c>
      <c r="C2736" t="s">
        <v>43</v>
      </c>
      <c r="D2736" s="4">
        <v>41488</v>
      </c>
      <c r="E2736" t="s">
        <v>148</v>
      </c>
      <c r="F2736" t="s">
        <v>106</v>
      </c>
      <c r="G2736" t="s">
        <v>127</v>
      </c>
      <c r="H2736" t="s">
        <v>44</v>
      </c>
      <c r="I2736" t="s">
        <v>78</v>
      </c>
      <c r="J2736" t="s">
        <v>48</v>
      </c>
      <c r="K2736">
        <v>146</v>
      </c>
      <c r="L2736">
        <v>175000</v>
      </c>
      <c r="M2736" t="s">
        <v>49</v>
      </c>
      <c r="N2736">
        <v>0</v>
      </c>
      <c r="O2736">
        <v>0</v>
      </c>
      <c r="P2736">
        <v>0</v>
      </c>
      <c r="Q2736">
        <v>0</v>
      </c>
      <c r="R2736">
        <v>0</v>
      </c>
      <c r="S2736">
        <v>3.91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2.13</v>
      </c>
      <c r="AB2736">
        <v>2</v>
      </c>
      <c r="AC2736" t="s">
        <v>107</v>
      </c>
      <c r="AD2736" t="s">
        <v>128</v>
      </c>
      <c r="AE2736" t="s">
        <v>79</v>
      </c>
      <c r="AF2736" t="s">
        <v>149</v>
      </c>
    </row>
    <row r="2737" spans="1:32">
      <c r="A2737" t="s">
        <v>150</v>
      </c>
      <c r="B2737" t="s">
        <v>42</v>
      </c>
      <c r="C2737" t="s">
        <v>43</v>
      </c>
      <c r="D2737" s="4">
        <v>41537</v>
      </c>
      <c r="E2737" t="s">
        <v>148</v>
      </c>
      <c r="F2737" t="s">
        <v>106</v>
      </c>
      <c r="G2737" t="s">
        <v>127</v>
      </c>
      <c r="H2737" t="s">
        <v>44</v>
      </c>
      <c r="I2737" t="s">
        <v>130</v>
      </c>
      <c r="J2737" t="s">
        <v>48</v>
      </c>
      <c r="K2737">
        <v>146</v>
      </c>
      <c r="L2737">
        <v>175000</v>
      </c>
      <c r="M2737" t="s">
        <v>49</v>
      </c>
      <c r="N2737">
        <v>0</v>
      </c>
      <c r="O2737">
        <v>0</v>
      </c>
      <c r="P2737">
        <v>0</v>
      </c>
      <c r="Q2737">
        <v>0</v>
      </c>
      <c r="R2737">
        <v>0</v>
      </c>
      <c r="S2737">
        <v>4.3899999999999997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2.52</v>
      </c>
      <c r="AB2737">
        <v>2</v>
      </c>
      <c r="AC2737" t="s">
        <v>107</v>
      </c>
      <c r="AD2737" t="s">
        <v>128</v>
      </c>
      <c r="AE2737" t="s">
        <v>131</v>
      </c>
      <c r="AF2737" t="s">
        <v>149</v>
      </c>
    </row>
    <row r="2738" spans="1:32">
      <c r="A2738" t="s">
        <v>150</v>
      </c>
      <c r="B2738" t="s">
        <v>42</v>
      </c>
      <c r="C2738" t="s">
        <v>43</v>
      </c>
      <c r="D2738" s="4">
        <v>41537</v>
      </c>
      <c r="E2738" t="s">
        <v>148</v>
      </c>
      <c r="F2738" t="s">
        <v>106</v>
      </c>
      <c r="G2738" t="s">
        <v>46</v>
      </c>
      <c r="H2738" t="s">
        <v>44</v>
      </c>
      <c r="I2738" t="s">
        <v>130</v>
      </c>
      <c r="J2738" t="s">
        <v>48</v>
      </c>
      <c r="K2738">
        <v>146</v>
      </c>
      <c r="L2738">
        <v>175000</v>
      </c>
      <c r="M2738" t="s">
        <v>49</v>
      </c>
      <c r="N2738">
        <v>0</v>
      </c>
      <c r="O2738">
        <v>0</v>
      </c>
      <c r="P2738">
        <v>0</v>
      </c>
      <c r="Q2738">
        <v>0</v>
      </c>
      <c r="R2738">
        <v>0</v>
      </c>
      <c r="S2738">
        <v>2.52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2.52</v>
      </c>
      <c r="AB2738">
        <v>2</v>
      </c>
      <c r="AC2738" t="s">
        <v>107</v>
      </c>
      <c r="AD2738" t="s">
        <v>46</v>
      </c>
      <c r="AE2738" t="s">
        <v>131</v>
      </c>
      <c r="AF2738" t="s">
        <v>149</v>
      </c>
    </row>
    <row r="2739" spans="1:32">
      <c r="A2739" t="s">
        <v>150</v>
      </c>
      <c r="B2739" t="s">
        <v>42</v>
      </c>
      <c r="C2739" t="s">
        <v>43</v>
      </c>
      <c r="D2739" s="4">
        <v>41488</v>
      </c>
      <c r="E2739" t="s">
        <v>148</v>
      </c>
      <c r="F2739" t="s">
        <v>108</v>
      </c>
      <c r="G2739" t="s">
        <v>127</v>
      </c>
      <c r="H2739" t="s">
        <v>44</v>
      </c>
      <c r="I2739" t="s">
        <v>60</v>
      </c>
      <c r="J2739" t="s">
        <v>48</v>
      </c>
      <c r="K2739">
        <v>43.7</v>
      </c>
      <c r="L2739">
        <v>10000</v>
      </c>
      <c r="M2739" t="s">
        <v>49</v>
      </c>
      <c r="N2739">
        <v>0</v>
      </c>
      <c r="O2739">
        <v>0</v>
      </c>
      <c r="P2739">
        <v>0</v>
      </c>
      <c r="Q2739">
        <v>0</v>
      </c>
      <c r="R2739">
        <v>0</v>
      </c>
      <c r="S2739">
        <v>2.38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0.73</v>
      </c>
      <c r="AB2739">
        <v>2</v>
      </c>
      <c r="AC2739" t="s">
        <v>109</v>
      </c>
      <c r="AD2739" t="s">
        <v>128</v>
      </c>
      <c r="AE2739" t="s">
        <v>61</v>
      </c>
      <c r="AF2739" t="s">
        <v>149</v>
      </c>
    </row>
    <row r="2740" spans="1:32">
      <c r="A2740" t="s">
        <v>150</v>
      </c>
      <c r="B2740" t="s">
        <v>42</v>
      </c>
      <c r="C2740" t="s">
        <v>43</v>
      </c>
      <c r="D2740" s="4">
        <v>41488</v>
      </c>
      <c r="E2740" t="s">
        <v>148</v>
      </c>
      <c r="F2740" t="s">
        <v>108</v>
      </c>
      <c r="G2740" t="s">
        <v>127</v>
      </c>
      <c r="H2740" t="s">
        <v>44</v>
      </c>
      <c r="I2740" t="s">
        <v>62</v>
      </c>
      <c r="J2740" t="s">
        <v>48</v>
      </c>
      <c r="K2740">
        <v>43.7</v>
      </c>
      <c r="L2740">
        <v>10000</v>
      </c>
      <c r="M2740" t="s">
        <v>49</v>
      </c>
      <c r="N2740">
        <v>0</v>
      </c>
      <c r="O2740">
        <v>0</v>
      </c>
      <c r="P2740">
        <v>0</v>
      </c>
      <c r="Q2740">
        <v>0</v>
      </c>
      <c r="R2740">
        <v>0</v>
      </c>
      <c r="S2740">
        <v>2.36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0.72299999999999998</v>
      </c>
      <c r="AB2740">
        <v>2</v>
      </c>
      <c r="AC2740" t="s">
        <v>109</v>
      </c>
      <c r="AD2740" t="s">
        <v>128</v>
      </c>
      <c r="AE2740" t="s">
        <v>63</v>
      </c>
      <c r="AF2740" t="s">
        <v>149</v>
      </c>
    </row>
    <row r="2741" spans="1:32">
      <c r="A2741" t="s">
        <v>150</v>
      </c>
      <c r="B2741" t="s">
        <v>42</v>
      </c>
      <c r="C2741" t="s">
        <v>43</v>
      </c>
      <c r="D2741" s="4">
        <v>41488</v>
      </c>
      <c r="E2741" t="s">
        <v>148</v>
      </c>
      <c r="F2741" t="s">
        <v>108</v>
      </c>
      <c r="G2741" t="s">
        <v>127</v>
      </c>
      <c r="H2741" t="s">
        <v>44</v>
      </c>
      <c r="I2741" t="s">
        <v>64</v>
      </c>
      <c r="J2741" t="s">
        <v>48</v>
      </c>
      <c r="K2741">
        <v>43.7</v>
      </c>
      <c r="L2741">
        <v>10000</v>
      </c>
      <c r="M2741" t="s">
        <v>49</v>
      </c>
      <c r="N2741">
        <v>0</v>
      </c>
      <c r="O2741">
        <v>0</v>
      </c>
      <c r="P2741">
        <v>0</v>
      </c>
      <c r="Q2741">
        <v>0</v>
      </c>
      <c r="R2741">
        <v>0</v>
      </c>
      <c r="S2741">
        <v>2.36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0.71699999999999997</v>
      </c>
      <c r="AB2741">
        <v>2</v>
      </c>
      <c r="AC2741" t="s">
        <v>109</v>
      </c>
      <c r="AD2741" t="s">
        <v>128</v>
      </c>
      <c r="AE2741" t="s">
        <v>65</v>
      </c>
      <c r="AF2741" t="s">
        <v>149</v>
      </c>
    </row>
    <row r="2742" spans="1:32">
      <c r="A2742" t="s">
        <v>150</v>
      </c>
      <c r="B2742" t="s">
        <v>42</v>
      </c>
      <c r="C2742" t="s">
        <v>43</v>
      </c>
      <c r="D2742" s="4">
        <v>41488</v>
      </c>
      <c r="E2742" t="s">
        <v>148</v>
      </c>
      <c r="F2742" t="s">
        <v>108</v>
      </c>
      <c r="G2742" t="s">
        <v>127</v>
      </c>
      <c r="H2742" t="s">
        <v>44</v>
      </c>
      <c r="I2742" t="s">
        <v>68</v>
      </c>
      <c r="J2742" t="s">
        <v>48</v>
      </c>
      <c r="K2742">
        <v>43.7</v>
      </c>
      <c r="L2742">
        <v>10000</v>
      </c>
      <c r="M2742" t="s">
        <v>49</v>
      </c>
      <c r="N2742">
        <v>0</v>
      </c>
      <c r="O2742">
        <v>0</v>
      </c>
      <c r="P2742">
        <v>0</v>
      </c>
      <c r="Q2742">
        <v>0</v>
      </c>
      <c r="R2742">
        <v>0</v>
      </c>
      <c r="S2742">
        <v>2.35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0.71499999999999997</v>
      </c>
      <c r="AB2742">
        <v>2</v>
      </c>
      <c r="AC2742" t="s">
        <v>109</v>
      </c>
      <c r="AD2742" t="s">
        <v>128</v>
      </c>
      <c r="AE2742" t="s">
        <v>69</v>
      </c>
      <c r="AF2742" t="s">
        <v>149</v>
      </c>
    </row>
    <row r="2743" spans="1:32">
      <c r="A2743" t="s">
        <v>150</v>
      </c>
      <c r="B2743" t="s">
        <v>42</v>
      </c>
      <c r="C2743" t="s">
        <v>43</v>
      </c>
      <c r="D2743" s="4">
        <v>41488</v>
      </c>
      <c r="E2743" t="s">
        <v>148</v>
      </c>
      <c r="F2743" t="s">
        <v>108</v>
      </c>
      <c r="G2743" t="s">
        <v>127</v>
      </c>
      <c r="H2743" t="s">
        <v>44</v>
      </c>
      <c r="I2743" t="s">
        <v>76</v>
      </c>
      <c r="J2743" t="s">
        <v>48</v>
      </c>
      <c r="K2743">
        <v>43.7</v>
      </c>
      <c r="L2743">
        <v>10000</v>
      </c>
      <c r="M2743" t="s">
        <v>49</v>
      </c>
      <c r="N2743">
        <v>0</v>
      </c>
      <c r="O2743">
        <v>0</v>
      </c>
      <c r="P2743">
        <v>0</v>
      </c>
      <c r="Q2743">
        <v>0</v>
      </c>
      <c r="R2743">
        <v>0</v>
      </c>
      <c r="S2743">
        <v>2.37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0.72399999999999998</v>
      </c>
      <c r="AB2743">
        <v>2</v>
      </c>
      <c r="AC2743" t="s">
        <v>109</v>
      </c>
      <c r="AD2743" t="s">
        <v>128</v>
      </c>
      <c r="AE2743" t="s">
        <v>77</v>
      </c>
      <c r="AF2743" t="s">
        <v>149</v>
      </c>
    </row>
    <row r="2744" spans="1:32">
      <c r="A2744" t="s">
        <v>150</v>
      </c>
      <c r="B2744" t="s">
        <v>42</v>
      </c>
      <c r="C2744" t="s">
        <v>43</v>
      </c>
      <c r="D2744" s="4">
        <v>41488</v>
      </c>
      <c r="E2744" t="s">
        <v>148</v>
      </c>
      <c r="F2744" t="s">
        <v>108</v>
      </c>
      <c r="G2744" t="s">
        <v>127</v>
      </c>
      <c r="H2744" t="s">
        <v>44</v>
      </c>
      <c r="I2744" t="s">
        <v>78</v>
      </c>
      <c r="J2744" t="s">
        <v>48</v>
      </c>
      <c r="K2744">
        <v>43.7</v>
      </c>
      <c r="L2744">
        <v>10000</v>
      </c>
      <c r="M2744" t="s">
        <v>49</v>
      </c>
      <c r="N2744">
        <v>0</v>
      </c>
      <c r="O2744">
        <v>0</v>
      </c>
      <c r="P2744">
        <v>0</v>
      </c>
      <c r="Q2744">
        <v>0</v>
      </c>
      <c r="R2744">
        <v>0</v>
      </c>
      <c r="S2744">
        <v>2.2200000000000002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0.64500000000000002</v>
      </c>
      <c r="AB2744">
        <v>2</v>
      </c>
      <c r="AC2744" t="s">
        <v>109</v>
      </c>
      <c r="AD2744" t="s">
        <v>128</v>
      </c>
      <c r="AE2744" t="s">
        <v>79</v>
      </c>
      <c r="AF2744" t="s">
        <v>149</v>
      </c>
    </row>
    <row r="2745" spans="1:32">
      <c r="A2745" t="s">
        <v>150</v>
      </c>
      <c r="B2745" t="s">
        <v>42</v>
      </c>
      <c r="C2745" t="s">
        <v>43</v>
      </c>
      <c r="D2745" s="4">
        <v>41537</v>
      </c>
      <c r="E2745" t="s">
        <v>148</v>
      </c>
      <c r="F2745" t="s">
        <v>108</v>
      </c>
      <c r="G2745" t="s">
        <v>127</v>
      </c>
      <c r="H2745" t="s">
        <v>44</v>
      </c>
      <c r="I2745" t="s">
        <v>130</v>
      </c>
      <c r="J2745" t="s">
        <v>48</v>
      </c>
      <c r="K2745">
        <v>43.7</v>
      </c>
      <c r="L2745">
        <v>10000</v>
      </c>
      <c r="M2745" t="s">
        <v>49</v>
      </c>
      <c r="N2745">
        <v>0</v>
      </c>
      <c r="O2745">
        <v>0</v>
      </c>
      <c r="P2745">
        <v>0</v>
      </c>
      <c r="Q2745">
        <v>0</v>
      </c>
      <c r="R2745">
        <v>0</v>
      </c>
      <c r="S2745">
        <v>2.36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0.72099999999999997</v>
      </c>
      <c r="AB2745">
        <v>2</v>
      </c>
      <c r="AC2745" t="s">
        <v>109</v>
      </c>
      <c r="AD2745" t="s">
        <v>128</v>
      </c>
      <c r="AE2745" t="s">
        <v>131</v>
      </c>
      <c r="AF2745" t="s">
        <v>149</v>
      </c>
    </row>
    <row r="2746" spans="1:32">
      <c r="A2746" t="s">
        <v>150</v>
      </c>
      <c r="B2746" t="s">
        <v>42</v>
      </c>
      <c r="C2746" t="s">
        <v>43</v>
      </c>
      <c r="D2746" s="4">
        <v>41537</v>
      </c>
      <c r="E2746" t="s">
        <v>148</v>
      </c>
      <c r="F2746" t="s">
        <v>108</v>
      </c>
      <c r="G2746" t="s">
        <v>46</v>
      </c>
      <c r="H2746" t="s">
        <v>44</v>
      </c>
      <c r="I2746" t="s">
        <v>130</v>
      </c>
      <c r="J2746" t="s">
        <v>48</v>
      </c>
      <c r="K2746">
        <v>43.7</v>
      </c>
      <c r="L2746">
        <v>10000</v>
      </c>
      <c r="M2746" t="s">
        <v>49</v>
      </c>
      <c r="N2746">
        <v>0</v>
      </c>
      <c r="O2746">
        <v>0</v>
      </c>
      <c r="P2746">
        <v>0</v>
      </c>
      <c r="Q2746">
        <v>0</v>
      </c>
      <c r="R2746">
        <v>0</v>
      </c>
      <c r="S2746">
        <v>0.72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0.72</v>
      </c>
      <c r="AB2746">
        <v>2</v>
      </c>
      <c r="AC2746" t="s">
        <v>109</v>
      </c>
      <c r="AD2746" t="s">
        <v>46</v>
      </c>
      <c r="AE2746" t="s">
        <v>131</v>
      </c>
      <c r="AF2746" t="s">
        <v>149</v>
      </c>
    </row>
    <row r="2747" spans="1:32">
      <c r="A2747" t="s">
        <v>150</v>
      </c>
      <c r="B2747" t="s">
        <v>42</v>
      </c>
      <c r="C2747" t="s">
        <v>43</v>
      </c>
      <c r="D2747" s="4">
        <v>41488</v>
      </c>
      <c r="E2747" t="s">
        <v>148</v>
      </c>
      <c r="F2747" t="s">
        <v>110</v>
      </c>
      <c r="G2747" t="s">
        <v>127</v>
      </c>
      <c r="H2747" t="s">
        <v>44</v>
      </c>
      <c r="I2747" t="s">
        <v>60</v>
      </c>
      <c r="J2747" t="s">
        <v>48</v>
      </c>
      <c r="K2747">
        <v>87.5</v>
      </c>
      <c r="L2747">
        <v>4000</v>
      </c>
      <c r="M2747" t="s">
        <v>49</v>
      </c>
      <c r="N2747">
        <v>0</v>
      </c>
      <c r="O2747">
        <v>0</v>
      </c>
      <c r="P2747">
        <v>0</v>
      </c>
      <c r="Q2747">
        <v>0</v>
      </c>
      <c r="R2747">
        <v>0</v>
      </c>
      <c r="S2747">
        <v>3.57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1.61</v>
      </c>
      <c r="AB2747">
        <v>2</v>
      </c>
      <c r="AC2747" t="s">
        <v>111</v>
      </c>
      <c r="AD2747" t="s">
        <v>128</v>
      </c>
      <c r="AE2747" t="s">
        <v>61</v>
      </c>
      <c r="AF2747" t="s">
        <v>149</v>
      </c>
    </row>
    <row r="2748" spans="1:32">
      <c r="A2748" t="s">
        <v>150</v>
      </c>
      <c r="B2748" t="s">
        <v>42</v>
      </c>
      <c r="C2748" t="s">
        <v>43</v>
      </c>
      <c r="D2748" s="4">
        <v>41488</v>
      </c>
      <c r="E2748" t="s">
        <v>148</v>
      </c>
      <c r="F2748" t="s">
        <v>110</v>
      </c>
      <c r="G2748" t="s">
        <v>127</v>
      </c>
      <c r="H2748" t="s">
        <v>44</v>
      </c>
      <c r="I2748" t="s">
        <v>62</v>
      </c>
      <c r="J2748" t="s">
        <v>48</v>
      </c>
      <c r="K2748">
        <v>87.5</v>
      </c>
      <c r="L2748">
        <v>4000</v>
      </c>
      <c r="M2748" t="s">
        <v>49</v>
      </c>
      <c r="N2748">
        <v>0</v>
      </c>
      <c r="O2748">
        <v>0</v>
      </c>
      <c r="P2748">
        <v>0</v>
      </c>
      <c r="Q2748">
        <v>0</v>
      </c>
      <c r="R2748">
        <v>0</v>
      </c>
      <c r="S2748">
        <v>3.55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1.59</v>
      </c>
      <c r="AB2748">
        <v>2</v>
      </c>
      <c r="AC2748" t="s">
        <v>111</v>
      </c>
      <c r="AD2748" t="s">
        <v>128</v>
      </c>
      <c r="AE2748" t="s">
        <v>63</v>
      </c>
      <c r="AF2748" t="s">
        <v>149</v>
      </c>
    </row>
    <row r="2749" spans="1:32">
      <c r="A2749" t="s">
        <v>150</v>
      </c>
      <c r="B2749" t="s">
        <v>42</v>
      </c>
      <c r="C2749" t="s">
        <v>43</v>
      </c>
      <c r="D2749" s="4">
        <v>41488</v>
      </c>
      <c r="E2749" t="s">
        <v>148</v>
      </c>
      <c r="F2749" t="s">
        <v>110</v>
      </c>
      <c r="G2749" t="s">
        <v>127</v>
      </c>
      <c r="H2749" t="s">
        <v>44</v>
      </c>
      <c r="I2749" t="s">
        <v>64</v>
      </c>
      <c r="J2749" t="s">
        <v>48</v>
      </c>
      <c r="K2749">
        <v>87.5</v>
      </c>
      <c r="L2749">
        <v>4000</v>
      </c>
      <c r="M2749" t="s">
        <v>49</v>
      </c>
      <c r="N2749">
        <v>0</v>
      </c>
      <c r="O2749">
        <v>0</v>
      </c>
      <c r="P2749">
        <v>0</v>
      </c>
      <c r="Q2749">
        <v>0</v>
      </c>
      <c r="R2749">
        <v>0</v>
      </c>
      <c r="S2749">
        <v>3.51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1.57</v>
      </c>
      <c r="AB2749">
        <v>2</v>
      </c>
      <c r="AC2749" t="s">
        <v>111</v>
      </c>
      <c r="AD2749" t="s">
        <v>128</v>
      </c>
      <c r="AE2749" t="s">
        <v>65</v>
      </c>
      <c r="AF2749" t="s">
        <v>149</v>
      </c>
    </row>
    <row r="2750" spans="1:32">
      <c r="A2750" t="s">
        <v>150</v>
      </c>
      <c r="B2750" t="s">
        <v>42</v>
      </c>
      <c r="C2750" t="s">
        <v>43</v>
      </c>
      <c r="D2750" s="4">
        <v>41488</v>
      </c>
      <c r="E2750" t="s">
        <v>148</v>
      </c>
      <c r="F2750" t="s">
        <v>110</v>
      </c>
      <c r="G2750" t="s">
        <v>127</v>
      </c>
      <c r="H2750" t="s">
        <v>44</v>
      </c>
      <c r="I2750" t="s">
        <v>68</v>
      </c>
      <c r="J2750" t="s">
        <v>48</v>
      </c>
      <c r="K2750">
        <v>87.5</v>
      </c>
      <c r="L2750">
        <v>4000</v>
      </c>
      <c r="M2750" t="s">
        <v>49</v>
      </c>
      <c r="N2750">
        <v>0</v>
      </c>
      <c r="O2750">
        <v>0</v>
      </c>
      <c r="P2750">
        <v>0</v>
      </c>
      <c r="Q2750">
        <v>0</v>
      </c>
      <c r="R2750">
        <v>0</v>
      </c>
      <c r="S2750">
        <v>3.5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1.56</v>
      </c>
      <c r="AB2750">
        <v>2</v>
      </c>
      <c r="AC2750" t="s">
        <v>111</v>
      </c>
      <c r="AD2750" t="s">
        <v>128</v>
      </c>
      <c r="AE2750" t="s">
        <v>69</v>
      </c>
      <c r="AF2750" t="s">
        <v>149</v>
      </c>
    </row>
    <row r="2751" spans="1:32">
      <c r="A2751" t="s">
        <v>150</v>
      </c>
      <c r="B2751" t="s">
        <v>42</v>
      </c>
      <c r="C2751" t="s">
        <v>43</v>
      </c>
      <c r="D2751" s="4">
        <v>41488</v>
      </c>
      <c r="E2751" t="s">
        <v>148</v>
      </c>
      <c r="F2751" t="s">
        <v>110</v>
      </c>
      <c r="G2751" t="s">
        <v>127</v>
      </c>
      <c r="H2751" t="s">
        <v>44</v>
      </c>
      <c r="I2751" t="s">
        <v>76</v>
      </c>
      <c r="J2751" t="s">
        <v>48</v>
      </c>
      <c r="K2751">
        <v>87.5</v>
      </c>
      <c r="L2751">
        <v>4000</v>
      </c>
      <c r="M2751" t="s">
        <v>49</v>
      </c>
      <c r="N2751">
        <v>0</v>
      </c>
      <c r="O2751">
        <v>0</v>
      </c>
      <c r="P2751">
        <v>0</v>
      </c>
      <c r="Q2751">
        <v>0</v>
      </c>
      <c r="R2751">
        <v>0</v>
      </c>
      <c r="S2751">
        <v>3.55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1.59</v>
      </c>
      <c r="AB2751">
        <v>2</v>
      </c>
      <c r="AC2751" t="s">
        <v>111</v>
      </c>
      <c r="AD2751" t="s">
        <v>128</v>
      </c>
      <c r="AE2751" t="s">
        <v>77</v>
      </c>
      <c r="AF2751" t="s">
        <v>149</v>
      </c>
    </row>
    <row r="2752" spans="1:32">
      <c r="A2752" t="s">
        <v>150</v>
      </c>
      <c r="B2752" t="s">
        <v>42</v>
      </c>
      <c r="C2752" t="s">
        <v>43</v>
      </c>
      <c r="D2752" s="4">
        <v>41488</v>
      </c>
      <c r="E2752" t="s">
        <v>148</v>
      </c>
      <c r="F2752" t="s">
        <v>110</v>
      </c>
      <c r="G2752" t="s">
        <v>127</v>
      </c>
      <c r="H2752" t="s">
        <v>44</v>
      </c>
      <c r="I2752" t="s">
        <v>78</v>
      </c>
      <c r="J2752" t="s">
        <v>48</v>
      </c>
      <c r="K2752">
        <v>87.5</v>
      </c>
      <c r="L2752">
        <v>4000</v>
      </c>
      <c r="M2752" t="s">
        <v>49</v>
      </c>
      <c r="N2752">
        <v>0</v>
      </c>
      <c r="O2752">
        <v>0</v>
      </c>
      <c r="P2752">
        <v>0</v>
      </c>
      <c r="Q2752">
        <v>0</v>
      </c>
      <c r="R2752">
        <v>0</v>
      </c>
      <c r="S2752">
        <v>3.18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1.36</v>
      </c>
      <c r="AB2752">
        <v>2</v>
      </c>
      <c r="AC2752" t="s">
        <v>111</v>
      </c>
      <c r="AD2752" t="s">
        <v>128</v>
      </c>
      <c r="AE2752" t="s">
        <v>79</v>
      </c>
      <c r="AF2752" t="s">
        <v>149</v>
      </c>
    </row>
    <row r="2753" spans="1:32">
      <c r="A2753" t="s">
        <v>150</v>
      </c>
      <c r="B2753" t="s">
        <v>42</v>
      </c>
      <c r="C2753" t="s">
        <v>43</v>
      </c>
      <c r="D2753" s="4">
        <v>41537</v>
      </c>
      <c r="E2753" t="s">
        <v>148</v>
      </c>
      <c r="F2753" t="s">
        <v>110</v>
      </c>
      <c r="G2753" t="s">
        <v>127</v>
      </c>
      <c r="H2753" t="s">
        <v>44</v>
      </c>
      <c r="I2753" t="s">
        <v>130</v>
      </c>
      <c r="J2753" t="s">
        <v>48</v>
      </c>
      <c r="K2753">
        <v>87.5</v>
      </c>
      <c r="L2753">
        <v>4000</v>
      </c>
      <c r="M2753" t="s">
        <v>49</v>
      </c>
      <c r="N2753">
        <v>0</v>
      </c>
      <c r="O2753">
        <v>0</v>
      </c>
      <c r="P2753">
        <v>0</v>
      </c>
      <c r="Q2753">
        <v>0</v>
      </c>
      <c r="R2753">
        <v>0</v>
      </c>
      <c r="S2753">
        <v>3.54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1.58</v>
      </c>
      <c r="AB2753">
        <v>2</v>
      </c>
      <c r="AC2753" t="s">
        <v>111</v>
      </c>
      <c r="AD2753" t="s">
        <v>128</v>
      </c>
      <c r="AE2753" t="s">
        <v>131</v>
      </c>
      <c r="AF2753" t="s">
        <v>149</v>
      </c>
    </row>
    <row r="2754" spans="1:32">
      <c r="A2754" t="s">
        <v>150</v>
      </c>
      <c r="B2754" t="s">
        <v>42</v>
      </c>
      <c r="C2754" t="s">
        <v>43</v>
      </c>
      <c r="D2754" s="4">
        <v>41537</v>
      </c>
      <c r="E2754" t="s">
        <v>148</v>
      </c>
      <c r="F2754" t="s">
        <v>110</v>
      </c>
      <c r="G2754" t="s">
        <v>46</v>
      </c>
      <c r="H2754" t="s">
        <v>44</v>
      </c>
      <c r="I2754" t="s">
        <v>130</v>
      </c>
      <c r="J2754" t="s">
        <v>48</v>
      </c>
      <c r="K2754">
        <v>87.5</v>
      </c>
      <c r="L2754">
        <v>4000</v>
      </c>
      <c r="M2754" t="s">
        <v>49</v>
      </c>
      <c r="N2754">
        <v>0</v>
      </c>
      <c r="O2754">
        <v>0</v>
      </c>
      <c r="P2754">
        <v>0</v>
      </c>
      <c r="Q2754">
        <v>0</v>
      </c>
      <c r="R2754">
        <v>0</v>
      </c>
      <c r="S2754">
        <v>1.58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1.58</v>
      </c>
      <c r="AB2754">
        <v>2</v>
      </c>
      <c r="AC2754" t="s">
        <v>111</v>
      </c>
      <c r="AD2754" t="s">
        <v>46</v>
      </c>
      <c r="AE2754" t="s">
        <v>131</v>
      </c>
      <c r="AF2754" t="s">
        <v>149</v>
      </c>
    </row>
    <row r="2755" spans="1:32">
      <c r="A2755" t="s">
        <v>150</v>
      </c>
      <c r="B2755" t="s">
        <v>42</v>
      </c>
      <c r="C2755" t="s">
        <v>43</v>
      </c>
      <c r="D2755" s="4">
        <v>41488</v>
      </c>
      <c r="E2755" t="s">
        <v>148</v>
      </c>
      <c r="F2755" t="s">
        <v>112</v>
      </c>
      <c r="G2755" t="s">
        <v>127</v>
      </c>
      <c r="H2755" t="s">
        <v>44</v>
      </c>
      <c r="I2755" t="s">
        <v>60</v>
      </c>
      <c r="J2755" t="s">
        <v>48</v>
      </c>
      <c r="K2755">
        <v>90.9</v>
      </c>
      <c r="L2755">
        <v>11200</v>
      </c>
      <c r="M2755" t="s">
        <v>49</v>
      </c>
      <c r="N2755">
        <v>0</v>
      </c>
      <c r="O2755">
        <v>0</v>
      </c>
      <c r="P2755">
        <v>0</v>
      </c>
      <c r="Q2755">
        <v>0</v>
      </c>
      <c r="R2755">
        <v>0</v>
      </c>
      <c r="S2755">
        <v>4.87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2.57</v>
      </c>
      <c r="AB2755">
        <v>2</v>
      </c>
      <c r="AC2755" t="s">
        <v>113</v>
      </c>
      <c r="AD2755" t="s">
        <v>128</v>
      </c>
      <c r="AE2755" t="s">
        <v>61</v>
      </c>
      <c r="AF2755" t="s">
        <v>149</v>
      </c>
    </row>
    <row r="2756" spans="1:32">
      <c r="A2756" t="s">
        <v>150</v>
      </c>
      <c r="B2756" t="s">
        <v>42</v>
      </c>
      <c r="C2756" t="s">
        <v>43</v>
      </c>
      <c r="D2756" s="4">
        <v>41488</v>
      </c>
      <c r="E2756" t="s">
        <v>148</v>
      </c>
      <c r="F2756" t="s">
        <v>112</v>
      </c>
      <c r="G2756" t="s">
        <v>127</v>
      </c>
      <c r="H2756" t="s">
        <v>44</v>
      </c>
      <c r="I2756" t="s">
        <v>62</v>
      </c>
      <c r="J2756" t="s">
        <v>48</v>
      </c>
      <c r="K2756">
        <v>90.9</v>
      </c>
      <c r="L2756">
        <v>11200</v>
      </c>
      <c r="M2756" t="s">
        <v>49</v>
      </c>
      <c r="N2756">
        <v>0</v>
      </c>
      <c r="O2756">
        <v>0</v>
      </c>
      <c r="P2756">
        <v>0</v>
      </c>
      <c r="Q2756">
        <v>0</v>
      </c>
      <c r="R2756">
        <v>0</v>
      </c>
      <c r="S2756">
        <v>4.82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2.54</v>
      </c>
      <c r="AB2756">
        <v>2</v>
      </c>
      <c r="AC2756" t="s">
        <v>113</v>
      </c>
      <c r="AD2756" t="s">
        <v>128</v>
      </c>
      <c r="AE2756" t="s">
        <v>63</v>
      </c>
      <c r="AF2756" t="s">
        <v>149</v>
      </c>
    </row>
    <row r="2757" spans="1:32">
      <c r="A2757" t="s">
        <v>150</v>
      </c>
      <c r="B2757" t="s">
        <v>42</v>
      </c>
      <c r="C2757" t="s">
        <v>43</v>
      </c>
      <c r="D2757" s="4">
        <v>41488</v>
      </c>
      <c r="E2757" t="s">
        <v>148</v>
      </c>
      <c r="F2757" t="s">
        <v>112</v>
      </c>
      <c r="G2757" t="s">
        <v>127</v>
      </c>
      <c r="H2757" t="s">
        <v>44</v>
      </c>
      <c r="I2757" t="s">
        <v>64</v>
      </c>
      <c r="J2757" t="s">
        <v>48</v>
      </c>
      <c r="K2757">
        <v>90.9</v>
      </c>
      <c r="L2757">
        <v>11200</v>
      </c>
      <c r="M2757" t="s">
        <v>49</v>
      </c>
      <c r="N2757">
        <v>0</v>
      </c>
      <c r="O2757">
        <v>0</v>
      </c>
      <c r="P2757">
        <v>0</v>
      </c>
      <c r="Q2757">
        <v>0</v>
      </c>
      <c r="R2757">
        <v>0</v>
      </c>
      <c r="S2757">
        <v>4.7699999999999996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2.5</v>
      </c>
      <c r="AB2757">
        <v>2</v>
      </c>
      <c r="AC2757" t="s">
        <v>113</v>
      </c>
      <c r="AD2757" t="s">
        <v>128</v>
      </c>
      <c r="AE2757" t="s">
        <v>65</v>
      </c>
      <c r="AF2757" t="s">
        <v>149</v>
      </c>
    </row>
    <row r="2758" spans="1:32">
      <c r="A2758" t="s">
        <v>150</v>
      </c>
      <c r="B2758" t="s">
        <v>42</v>
      </c>
      <c r="C2758" t="s">
        <v>43</v>
      </c>
      <c r="D2758" s="4">
        <v>41488</v>
      </c>
      <c r="E2758" t="s">
        <v>148</v>
      </c>
      <c r="F2758" t="s">
        <v>112</v>
      </c>
      <c r="G2758" t="s">
        <v>127</v>
      </c>
      <c r="H2758" t="s">
        <v>44</v>
      </c>
      <c r="I2758" t="s">
        <v>68</v>
      </c>
      <c r="J2758" t="s">
        <v>48</v>
      </c>
      <c r="K2758">
        <v>90.9</v>
      </c>
      <c r="L2758">
        <v>11200</v>
      </c>
      <c r="M2758" t="s">
        <v>49</v>
      </c>
      <c r="N2758">
        <v>0</v>
      </c>
      <c r="O2758">
        <v>0</v>
      </c>
      <c r="P2758">
        <v>0</v>
      </c>
      <c r="Q2758">
        <v>0</v>
      </c>
      <c r="R2758">
        <v>0</v>
      </c>
      <c r="S2758">
        <v>4.76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2.4900000000000002</v>
      </c>
      <c r="AB2758">
        <v>2</v>
      </c>
      <c r="AC2758" t="s">
        <v>113</v>
      </c>
      <c r="AD2758" t="s">
        <v>128</v>
      </c>
      <c r="AE2758" t="s">
        <v>69</v>
      </c>
      <c r="AF2758" t="s">
        <v>149</v>
      </c>
    </row>
    <row r="2759" spans="1:32">
      <c r="A2759" t="s">
        <v>150</v>
      </c>
      <c r="B2759" t="s">
        <v>42</v>
      </c>
      <c r="C2759" t="s">
        <v>43</v>
      </c>
      <c r="D2759" s="4">
        <v>41488</v>
      </c>
      <c r="E2759" t="s">
        <v>148</v>
      </c>
      <c r="F2759" t="s">
        <v>112</v>
      </c>
      <c r="G2759" t="s">
        <v>127</v>
      </c>
      <c r="H2759" t="s">
        <v>44</v>
      </c>
      <c r="I2759" t="s">
        <v>76</v>
      </c>
      <c r="J2759" t="s">
        <v>48</v>
      </c>
      <c r="K2759">
        <v>90.9</v>
      </c>
      <c r="L2759">
        <v>11200</v>
      </c>
      <c r="M2759" t="s">
        <v>49</v>
      </c>
      <c r="N2759">
        <v>0</v>
      </c>
      <c r="O2759">
        <v>0</v>
      </c>
      <c r="P2759">
        <v>0</v>
      </c>
      <c r="Q2759">
        <v>0</v>
      </c>
      <c r="R2759">
        <v>0</v>
      </c>
      <c r="S2759">
        <v>4.84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2.54</v>
      </c>
      <c r="AB2759">
        <v>2</v>
      </c>
      <c r="AC2759" t="s">
        <v>113</v>
      </c>
      <c r="AD2759" t="s">
        <v>128</v>
      </c>
      <c r="AE2759" t="s">
        <v>77</v>
      </c>
      <c r="AF2759" t="s">
        <v>149</v>
      </c>
    </row>
    <row r="2760" spans="1:32">
      <c r="A2760" t="s">
        <v>150</v>
      </c>
      <c r="B2760" t="s">
        <v>42</v>
      </c>
      <c r="C2760" t="s">
        <v>43</v>
      </c>
      <c r="D2760" s="4">
        <v>41488</v>
      </c>
      <c r="E2760" t="s">
        <v>148</v>
      </c>
      <c r="F2760" t="s">
        <v>112</v>
      </c>
      <c r="G2760" t="s">
        <v>127</v>
      </c>
      <c r="H2760" t="s">
        <v>44</v>
      </c>
      <c r="I2760" t="s">
        <v>78</v>
      </c>
      <c r="J2760" t="s">
        <v>48</v>
      </c>
      <c r="K2760">
        <v>90.9</v>
      </c>
      <c r="L2760">
        <v>11200</v>
      </c>
      <c r="M2760" t="s">
        <v>49</v>
      </c>
      <c r="N2760">
        <v>0</v>
      </c>
      <c r="O2760">
        <v>0</v>
      </c>
      <c r="P2760">
        <v>0</v>
      </c>
      <c r="Q2760">
        <v>0</v>
      </c>
      <c r="R2760">
        <v>0</v>
      </c>
      <c r="S2760">
        <v>4.21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2.13</v>
      </c>
      <c r="AB2760">
        <v>2</v>
      </c>
      <c r="AC2760" t="s">
        <v>113</v>
      </c>
      <c r="AD2760" t="s">
        <v>128</v>
      </c>
      <c r="AE2760" t="s">
        <v>79</v>
      </c>
      <c r="AF2760" t="s">
        <v>149</v>
      </c>
    </row>
    <row r="2761" spans="1:32">
      <c r="A2761" t="s">
        <v>150</v>
      </c>
      <c r="B2761" t="s">
        <v>42</v>
      </c>
      <c r="C2761" t="s">
        <v>43</v>
      </c>
      <c r="D2761" s="4">
        <v>41537</v>
      </c>
      <c r="E2761" t="s">
        <v>148</v>
      </c>
      <c r="F2761" t="s">
        <v>112</v>
      </c>
      <c r="G2761" t="s">
        <v>127</v>
      </c>
      <c r="H2761" t="s">
        <v>44</v>
      </c>
      <c r="I2761" t="s">
        <v>130</v>
      </c>
      <c r="J2761" t="s">
        <v>48</v>
      </c>
      <c r="K2761">
        <v>90.9</v>
      </c>
      <c r="L2761">
        <v>11200</v>
      </c>
      <c r="M2761" t="s">
        <v>49</v>
      </c>
      <c r="N2761">
        <v>0</v>
      </c>
      <c r="O2761">
        <v>0</v>
      </c>
      <c r="P2761">
        <v>0</v>
      </c>
      <c r="Q2761">
        <v>0</v>
      </c>
      <c r="R2761">
        <v>0</v>
      </c>
      <c r="S2761">
        <v>4.8099999999999996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2.5299999999999998</v>
      </c>
      <c r="AB2761">
        <v>2</v>
      </c>
      <c r="AC2761" t="s">
        <v>113</v>
      </c>
      <c r="AD2761" t="s">
        <v>128</v>
      </c>
      <c r="AE2761" t="s">
        <v>131</v>
      </c>
      <c r="AF2761" t="s">
        <v>149</v>
      </c>
    </row>
    <row r="2762" spans="1:32">
      <c r="A2762" t="s">
        <v>150</v>
      </c>
      <c r="B2762" t="s">
        <v>42</v>
      </c>
      <c r="C2762" t="s">
        <v>43</v>
      </c>
      <c r="D2762" s="4">
        <v>41537</v>
      </c>
      <c r="E2762" t="s">
        <v>148</v>
      </c>
      <c r="F2762" t="s">
        <v>112</v>
      </c>
      <c r="G2762" t="s">
        <v>46</v>
      </c>
      <c r="H2762" t="s">
        <v>44</v>
      </c>
      <c r="I2762" t="s">
        <v>130</v>
      </c>
      <c r="J2762" t="s">
        <v>48</v>
      </c>
      <c r="K2762">
        <v>90.9</v>
      </c>
      <c r="L2762">
        <v>11200</v>
      </c>
      <c r="M2762" t="s">
        <v>49</v>
      </c>
      <c r="N2762">
        <v>0</v>
      </c>
      <c r="O2762">
        <v>0</v>
      </c>
      <c r="P2762">
        <v>0</v>
      </c>
      <c r="Q2762">
        <v>0</v>
      </c>
      <c r="R2762">
        <v>0</v>
      </c>
      <c r="S2762">
        <v>2.5299999999999998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2.5299999999999998</v>
      </c>
      <c r="AB2762">
        <v>2</v>
      </c>
      <c r="AC2762" t="s">
        <v>113</v>
      </c>
      <c r="AD2762" t="s">
        <v>46</v>
      </c>
      <c r="AE2762" t="s">
        <v>131</v>
      </c>
      <c r="AF2762" t="s">
        <v>149</v>
      </c>
    </row>
    <row r="2763" spans="1:32">
      <c r="A2763" t="s">
        <v>150</v>
      </c>
      <c r="B2763" t="s">
        <v>42</v>
      </c>
      <c r="C2763" t="s">
        <v>43</v>
      </c>
      <c r="D2763" s="4">
        <v>41488</v>
      </c>
      <c r="E2763" t="s">
        <v>148</v>
      </c>
      <c r="F2763" t="s">
        <v>114</v>
      </c>
      <c r="G2763" t="s">
        <v>127</v>
      </c>
      <c r="H2763" t="s">
        <v>44</v>
      </c>
      <c r="I2763" t="s">
        <v>60</v>
      </c>
      <c r="J2763" t="s">
        <v>48</v>
      </c>
      <c r="K2763">
        <v>87.5</v>
      </c>
      <c r="L2763">
        <v>120000</v>
      </c>
      <c r="M2763" t="s">
        <v>49</v>
      </c>
      <c r="N2763">
        <v>0</v>
      </c>
      <c r="O2763">
        <v>0</v>
      </c>
      <c r="P2763">
        <v>0</v>
      </c>
      <c r="Q2763">
        <v>0</v>
      </c>
      <c r="R2763">
        <v>0</v>
      </c>
      <c r="S2763">
        <v>2.87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1.25</v>
      </c>
      <c r="AB2763">
        <v>2</v>
      </c>
      <c r="AC2763" t="s">
        <v>115</v>
      </c>
      <c r="AD2763" t="s">
        <v>128</v>
      </c>
      <c r="AE2763" t="s">
        <v>61</v>
      </c>
      <c r="AF2763" t="s">
        <v>149</v>
      </c>
    </row>
    <row r="2764" spans="1:32">
      <c r="A2764" t="s">
        <v>150</v>
      </c>
      <c r="B2764" t="s">
        <v>42</v>
      </c>
      <c r="C2764" t="s">
        <v>43</v>
      </c>
      <c r="D2764" s="4">
        <v>41488</v>
      </c>
      <c r="E2764" t="s">
        <v>148</v>
      </c>
      <c r="F2764" t="s">
        <v>114</v>
      </c>
      <c r="G2764" t="s">
        <v>127</v>
      </c>
      <c r="H2764" t="s">
        <v>44</v>
      </c>
      <c r="I2764" t="s">
        <v>62</v>
      </c>
      <c r="J2764" t="s">
        <v>48</v>
      </c>
      <c r="K2764">
        <v>87.5</v>
      </c>
      <c r="L2764">
        <v>120000</v>
      </c>
      <c r="M2764" t="s">
        <v>49</v>
      </c>
      <c r="N2764">
        <v>0</v>
      </c>
      <c r="O2764">
        <v>0</v>
      </c>
      <c r="P2764">
        <v>0</v>
      </c>
      <c r="Q2764">
        <v>0</v>
      </c>
      <c r="R2764">
        <v>0</v>
      </c>
      <c r="S2764">
        <v>2.85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1.24</v>
      </c>
      <c r="AB2764">
        <v>2</v>
      </c>
      <c r="AC2764" t="s">
        <v>115</v>
      </c>
      <c r="AD2764" t="s">
        <v>128</v>
      </c>
      <c r="AE2764" t="s">
        <v>63</v>
      </c>
      <c r="AF2764" t="s">
        <v>149</v>
      </c>
    </row>
    <row r="2765" spans="1:32">
      <c r="A2765" t="s">
        <v>150</v>
      </c>
      <c r="B2765" t="s">
        <v>42</v>
      </c>
      <c r="C2765" t="s">
        <v>43</v>
      </c>
      <c r="D2765" s="4">
        <v>41488</v>
      </c>
      <c r="E2765" t="s">
        <v>148</v>
      </c>
      <c r="F2765" t="s">
        <v>114</v>
      </c>
      <c r="G2765" t="s">
        <v>127</v>
      </c>
      <c r="H2765" t="s">
        <v>44</v>
      </c>
      <c r="I2765" t="s">
        <v>64</v>
      </c>
      <c r="J2765" t="s">
        <v>48</v>
      </c>
      <c r="K2765">
        <v>87.5</v>
      </c>
      <c r="L2765">
        <v>120000</v>
      </c>
      <c r="M2765" t="s">
        <v>49</v>
      </c>
      <c r="N2765">
        <v>0</v>
      </c>
      <c r="O2765">
        <v>0</v>
      </c>
      <c r="P2765">
        <v>0</v>
      </c>
      <c r="Q2765">
        <v>0</v>
      </c>
      <c r="R2765">
        <v>0</v>
      </c>
      <c r="S2765">
        <v>2.83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1.23</v>
      </c>
      <c r="AB2765">
        <v>2</v>
      </c>
      <c r="AC2765" t="s">
        <v>115</v>
      </c>
      <c r="AD2765" t="s">
        <v>128</v>
      </c>
      <c r="AE2765" t="s">
        <v>65</v>
      </c>
      <c r="AF2765" t="s">
        <v>149</v>
      </c>
    </row>
    <row r="2766" spans="1:32">
      <c r="A2766" t="s">
        <v>150</v>
      </c>
      <c r="B2766" t="s">
        <v>42</v>
      </c>
      <c r="C2766" t="s">
        <v>43</v>
      </c>
      <c r="D2766" s="4">
        <v>41488</v>
      </c>
      <c r="E2766" t="s">
        <v>148</v>
      </c>
      <c r="F2766" t="s">
        <v>114</v>
      </c>
      <c r="G2766" t="s">
        <v>127</v>
      </c>
      <c r="H2766" t="s">
        <v>44</v>
      </c>
      <c r="I2766" t="s">
        <v>68</v>
      </c>
      <c r="J2766" t="s">
        <v>48</v>
      </c>
      <c r="K2766">
        <v>87.5</v>
      </c>
      <c r="L2766">
        <v>120000</v>
      </c>
      <c r="M2766" t="s">
        <v>49</v>
      </c>
      <c r="N2766">
        <v>0</v>
      </c>
      <c r="O2766">
        <v>0</v>
      </c>
      <c r="P2766">
        <v>0</v>
      </c>
      <c r="Q2766">
        <v>0</v>
      </c>
      <c r="R2766">
        <v>0</v>
      </c>
      <c r="S2766">
        <v>2.83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1.22</v>
      </c>
      <c r="AB2766">
        <v>2</v>
      </c>
      <c r="AC2766" t="s">
        <v>115</v>
      </c>
      <c r="AD2766" t="s">
        <v>128</v>
      </c>
      <c r="AE2766" t="s">
        <v>69</v>
      </c>
      <c r="AF2766" t="s">
        <v>149</v>
      </c>
    </row>
    <row r="2767" spans="1:32">
      <c r="A2767" t="s">
        <v>150</v>
      </c>
      <c r="B2767" t="s">
        <v>42</v>
      </c>
      <c r="C2767" t="s">
        <v>43</v>
      </c>
      <c r="D2767" s="4">
        <v>41488</v>
      </c>
      <c r="E2767" t="s">
        <v>148</v>
      </c>
      <c r="F2767" t="s">
        <v>114</v>
      </c>
      <c r="G2767" t="s">
        <v>127</v>
      </c>
      <c r="H2767" t="s">
        <v>44</v>
      </c>
      <c r="I2767" t="s">
        <v>76</v>
      </c>
      <c r="J2767" t="s">
        <v>48</v>
      </c>
      <c r="K2767">
        <v>87.5</v>
      </c>
      <c r="L2767">
        <v>120000</v>
      </c>
      <c r="M2767" t="s">
        <v>49</v>
      </c>
      <c r="N2767">
        <v>0</v>
      </c>
      <c r="O2767">
        <v>0</v>
      </c>
      <c r="P2767">
        <v>0</v>
      </c>
      <c r="Q2767">
        <v>0</v>
      </c>
      <c r="R2767">
        <v>0</v>
      </c>
      <c r="S2767">
        <v>2.86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1.24</v>
      </c>
      <c r="AB2767">
        <v>2</v>
      </c>
      <c r="AC2767" t="s">
        <v>115</v>
      </c>
      <c r="AD2767" t="s">
        <v>128</v>
      </c>
      <c r="AE2767" t="s">
        <v>77</v>
      </c>
      <c r="AF2767" t="s">
        <v>149</v>
      </c>
    </row>
    <row r="2768" spans="1:32">
      <c r="A2768" t="s">
        <v>150</v>
      </c>
      <c r="B2768" t="s">
        <v>42</v>
      </c>
      <c r="C2768" t="s">
        <v>43</v>
      </c>
      <c r="D2768" s="4">
        <v>41488</v>
      </c>
      <c r="E2768" t="s">
        <v>148</v>
      </c>
      <c r="F2768" t="s">
        <v>114</v>
      </c>
      <c r="G2768" t="s">
        <v>127</v>
      </c>
      <c r="H2768" t="s">
        <v>44</v>
      </c>
      <c r="I2768" t="s">
        <v>78</v>
      </c>
      <c r="J2768" t="s">
        <v>48</v>
      </c>
      <c r="K2768">
        <v>87.5</v>
      </c>
      <c r="L2768">
        <v>120000</v>
      </c>
      <c r="M2768" t="s">
        <v>49</v>
      </c>
      <c r="N2768">
        <v>0</v>
      </c>
      <c r="O2768">
        <v>0</v>
      </c>
      <c r="P2768">
        <v>0</v>
      </c>
      <c r="Q2768">
        <v>0</v>
      </c>
      <c r="R2768">
        <v>0</v>
      </c>
      <c r="S2768">
        <v>2.63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1.08</v>
      </c>
      <c r="AB2768">
        <v>2</v>
      </c>
      <c r="AC2768" t="s">
        <v>115</v>
      </c>
      <c r="AD2768" t="s">
        <v>128</v>
      </c>
      <c r="AE2768" t="s">
        <v>79</v>
      </c>
      <c r="AF2768" t="s">
        <v>149</v>
      </c>
    </row>
    <row r="2769" spans="1:32">
      <c r="A2769" t="s">
        <v>150</v>
      </c>
      <c r="B2769" t="s">
        <v>42</v>
      </c>
      <c r="C2769" t="s">
        <v>43</v>
      </c>
      <c r="D2769" s="4">
        <v>41537</v>
      </c>
      <c r="E2769" t="s">
        <v>148</v>
      </c>
      <c r="F2769" t="s">
        <v>114</v>
      </c>
      <c r="G2769" t="s">
        <v>127</v>
      </c>
      <c r="H2769" t="s">
        <v>44</v>
      </c>
      <c r="I2769" t="s">
        <v>130</v>
      </c>
      <c r="J2769" t="s">
        <v>48</v>
      </c>
      <c r="K2769">
        <v>87.5</v>
      </c>
      <c r="L2769">
        <v>120000</v>
      </c>
      <c r="M2769" t="s">
        <v>49</v>
      </c>
      <c r="N2769">
        <v>0</v>
      </c>
      <c r="O2769">
        <v>0</v>
      </c>
      <c r="P2769">
        <v>0</v>
      </c>
      <c r="Q2769">
        <v>0</v>
      </c>
      <c r="R2769">
        <v>0</v>
      </c>
      <c r="S2769">
        <v>2.85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1.23</v>
      </c>
      <c r="AB2769">
        <v>2</v>
      </c>
      <c r="AC2769" t="s">
        <v>115</v>
      </c>
      <c r="AD2769" t="s">
        <v>128</v>
      </c>
      <c r="AE2769" t="s">
        <v>131</v>
      </c>
      <c r="AF2769" t="s">
        <v>149</v>
      </c>
    </row>
    <row r="2770" spans="1:32">
      <c r="A2770" t="s">
        <v>150</v>
      </c>
      <c r="B2770" t="s">
        <v>42</v>
      </c>
      <c r="C2770" t="s">
        <v>43</v>
      </c>
      <c r="D2770" s="4">
        <v>41537</v>
      </c>
      <c r="E2770" t="s">
        <v>148</v>
      </c>
      <c r="F2770" t="s">
        <v>114</v>
      </c>
      <c r="G2770" t="s">
        <v>46</v>
      </c>
      <c r="H2770" t="s">
        <v>44</v>
      </c>
      <c r="I2770" t="s">
        <v>130</v>
      </c>
      <c r="J2770" t="s">
        <v>48</v>
      </c>
      <c r="K2770">
        <v>87.5</v>
      </c>
      <c r="L2770">
        <v>120000</v>
      </c>
      <c r="M2770" t="s">
        <v>49</v>
      </c>
      <c r="N2770">
        <v>0</v>
      </c>
      <c r="O2770">
        <v>0</v>
      </c>
      <c r="P2770">
        <v>0</v>
      </c>
      <c r="Q2770">
        <v>0</v>
      </c>
      <c r="R2770">
        <v>0</v>
      </c>
      <c r="S2770">
        <v>1.23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1.23</v>
      </c>
      <c r="AB2770">
        <v>2</v>
      </c>
      <c r="AC2770" t="s">
        <v>115</v>
      </c>
      <c r="AD2770" t="s">
        <v>46</v>
      </c>
      <c r="AE2770" t="s">
        <v>131</v>
      </c>
      <c r="AF2770" t="s">
        <v>149</v>
      </c>
    </row>
    <row r="2771" spans="1:32">
      <c r="A2771" t="s">
        <v>150</v>
      </c>
      <c r="B2771" t="s">
        <v>42</v>
      </c>
      <c r="C2771" t="s">
        <v>43</v>
      </c>
      <c r="D2771" s="4">
        <v>41488</v>
      </c>
      <c r="E2771" t="s">
        <v>148</v>
      </c>
      <c r="F2771" t="s">
        <v>116</v>
      </c>
      <c r="G2771" t="s">
        <v>127</v>
      </c>
      <c r="H2771" t="s">
        <v>44</v>
      </c>
      <c r="I2771" t="s">
        <v>60</v>
      </c>
      <c r="J2771" t="s">
        <v>48</v>
      </c>
      <c r="K2771">
        <v>87.5</v>
      </c>
      <c r="L2771">
        <v>131000</v>
      </c>
      <c r="M2771" t="s">
        <v>49</v>
      </c>
      <c r="N2771">
        <v>0</v>
      </c>
      <c r="O2771">
        <v>0</v>
      </c>
      <c r="P2771">
        <v>0</v>
      </c>
      <c r="Q2771">
        <v>0</v>
      </c>
      <c r="R2771">
        <v>0</v>
      </c>
      <c r="S2771">
        <v>2.4500000000000002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0.91200000000000003</v>
      </c>
      <c r="AB2771">
        <v>2</v>
      </c>
      <c r="AC2771" t="s">
        <v>117</v>
      </c>
      <c r="AD2771" t="s">
        <v>128</v>
      </c>
      <c r="AE2771" t="s">
        <v>61</v>
      </c>
      <c r="AF2771" t="s">
        <v>149</v>
      </c>
    </row>
    <row r="2772" spans="1:32">
      <c r="A2772" t="s">
        <v>150</v>
      </c>
      <c r="B2772" t="s">
        <v>42</v>
      </c>
      <c r="C2772" t="s">
        <v>43</v>
      </c>
      <c r="D2772" s="4">
        <v>41488</v>
      </c>
      <c r="E2772" t="s">
        <v>148</v>
      </c>
      <c r="F2772" t="s">
        <v>116</v>
      </c>
      <c r="G2772" t="s">
        <v>127</v>
      </c>
      <c r="H2772" t="s">
        <v>44</v>
      </c>
      <c r="I2772" t="s">
        <v>62</v>
      </c>
      <c r="J2772" t="s">
        <v>48</v>
      </c>
      <c r="K2772">
        <v>87.5</v>
      </c>
      <c r="L2772">
        <v>131000</v>
      </c>
      <c r="M2772" t="s">
        <v>49</v>
      </c>
      <c r="N2772">
        <v>0</v>
      </c>
      <c r="O2772">
        <v>0</v>
      </c>
      <c r="P2772">
        <v>0</v>
      </c>
      <c r="Q2772">
        <v>0</v>
      </c>
      <c r="R2772">
        <v>0</v>
      </c>
      <c r="S2772">
        <v>2.44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0.90500000000000003</v>
      </c>
      <c r="AB2772">
        <v>2</v>
      </c>
      <c r="AC2772" t="s">
        <v>117</v>
      </c>
      <c r="AD2772" t="s">
        <v>128</v>
      </c>
      <c r="AE2772" t="s">
        <v>63</v>
      </c>
      <c r="AF2772" t="s">
        <v>149</v>
      </c>
    </row>
    <row r="2773" spans="1:32">
      <c r="A2773" t="s">
        <v>150</v>
      </c>
      <c r="B2773" t="s">
        <v>42</v>
      </c>
      <c r="C2773" t="s">
        <v>43</v>
      </c>
      <c r="D2773" s="4">
        <v>41488</v>
      </c>
      <c r="E2773" t="s">
        <v>148</v>
      </c>
      <c r="F2773" t="s">
        <v>116</v>
      </c>
      <c r="G2773" t="s">
        <v>127</v>
      </c>
      <c r="H2773" t="s">
        <v>44</v>
      </c>
      <c r="I2773" t="s">
        <v>64</v>
      </c>
      <c r="J2773" t="s">
        <v>48</v>
      </c>
      <c r="K2773">
        <v>87.5</v>
      </c>
      <c r="L2773">
        <v>131000</v>
      </c>
      <c r="M2773" t="s">
        <v>49</v>
      </c>
      <c r="N2773">
        <v>0</v>
      </c>
      <c r="O2773">
        <v>0</v>
      </c>
      <c r="P2773">
        <v>0</v>
      </c>
      <c r="Q2773">
        <v>0</v>
      </c>
      <c r="R2773">
        <v>0</v>
      </c>
      <c r="S2773">
        <v>2.4300000000000002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0.89600000000000002</v>
      </c>
      <c r="AB2773">
        <v>2</v>
      </c>
      <c r="AC2773" t="s">
        <v>117</v>
      </c>
      <c r="AD2773" t="s">
        <v>128</v>
      </c>
      <c r="AE2773" t="s">
        <v>65</v>
      </c>
      <c r="AF2773" t="s">
        <v>149</v>
      </c>
    </row>
    <row r="2774" spans="1:32">
      <c r="A2774" t="s">
        <v>150</v>
      </c>
      <c r="B2774" t="s">
        <v>42</v>
      </c>
      <c r="C2774" t="s">
        <v>43</v>
      </c>
      <c r="D2774" s="4">
        <v>41488</v>
      </c>
      <c r="E2774" t="s">
        <v>148</v>
      </c>
      <c r="F2774" t="s">
        <v>116</v>
      </c>
      <c r="G2774" t="s">
        <v>127</v>
      </c>
      <c r="H2774" t="s">
        <v>44</v>
      </c>
      <c r="I2774" t="s">
        <v>68</v>
      </c>
      <c r="J2774" t="s">
        <v>48</v>
      </c>
      <c r="K2774">
        <v>87.5</v>
      </c>
      <c r="L2774">
        <v>131000</v>
      </c>
      <c r="M2774" t="s">
        <v>49</v>
      </c>
      <c r="N2774">
        <v>0</v>
      </c>
      <c r="O2774">
        <v>0</v>
      </c>
      <c r="P2774">
        <v>0</v>
      </c>
      <c r="Q2774">
        <v>0</v>
      </c>
      <c r="R2774">
        <v>0</v>
      </c>
      <c r="S2774">
        <v>2.42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0.89300000000000002</v>
      </c>
      <c r="AB2774">
        <v>2</v>
      </c>
      <c r="AC2774" t="s">
        <v>117</v>
      </c>
      <c r="AD2774" t="s">
        <v>128</v>
      </c>
      <c r="AE2774" t="s">
        <v>69</v>
      </c>
      <c r="AF2774" t="s">
        <v>149</v>
      </c>
    </row>
    <row r="2775" spans="1:32">
      <c r="A2775" t="s">
        <v>150</v>
      </c>
      <c r="B2775" t="s">
        <v>42</v>
      </c>
      <c r="C2775" t="s">
        <v>43</v>
      </c>
      <c r="D2775" s="4">
        <v>41488</v>
      </c>
      <c r="E2775" t="s">
        <v>148</v>
      </c>
      <c r="F2775" t="s">
        <v>116</v>
      </c>
      <c r="G2775" t="s">
        <v>127</v>
      </c>
      <c r="H2775" t="s">
        <v>44</v>
      </c>
      <c r="I2775" t="s">
        <v>76</v>
      </c>
      <c r="J2775" t="s">
        <v>48</v>
      </c>
      <c r="K2775">
        <v>87.5</v>
      </c>
      <c r="L2775">
        <v>131000</v>
      </c>
      <c r="M2775" t="s">
        <v>49</v>
      </c>
      <c r="N2775">
        <v>0</v>
      </c>
      <c r="O2775">
        <v>0</v>
      </c>
      <c r="P2775">
        <v>0</v>
      </c>
      <c r="Q2775">
        <v>0</v>
      </c>
      <c r="R2775">
        <v>0</v>
      </c>
      <c r="S2775">
        <v>2.4500000000000002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0.90600000000000003</v>
      </c>
      <c r="AB2775">
        <v>2</v>
      </c>
      <c r="AC2775" t="s">
        <v>117</v>
      </c>
      <c r="AD2775" t="s">
        <v>128</v>
      </c>
      <c r="AE2775" t="s">
        <v>77</v>
      </c>
      <c r="AF2775" t="s">
        <v>149</v>
      </c>
    </row>
    <row r="2776" spans="1:32">
      <c r="A2776" t="s">
        <v>150</v>
      </c>
      <c r="B2776" t="s">
        <v>42</v>
      </c>
      <c r="C2776" t="s">
        <v>43</v>
      </c>
      <c r="D2776" s="4">
        <v>41488</v>
      </c>
      <c r="E2776" t="s">
        <v>148</v>
      </c>
      <c r="F2776" t="s">
        <v>116</v>
      </c>
      <c r="G2776" t="s">
        <v>127</v>
      </c>
      <c r="H2776" t="s">
        <v>44</v>
      </c>
      <c r="I2776" t="s">
        <v>78</v>
      </c>
      <c r="J2776" t="s">
        <v>48</v>
      </c>
      <c r="K2776">
        <v>87.5</v>
      </c>
      <c r="L2776">
        <v>131000</v>
      </c>
      <c r="M2776" t="s">
        <v>49</v>
      </c>
      <c r="N2776">
        <v>0</v>
      </c>
      <c r="O2776">
        <v>0</v>
      </c>
      <c r="P2776">
        <v>0</v>
      </c>
      <c r="Q2776">
        <v>0</v>
      </c>
      <c r="R2776">
        <v>0</v>
      </c>
      <c r="S2776">
        <v>2.2799999999999998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0.79900000000000004</v>
      </c>
      <c r="AB2776">
        <v>2</v>
      </c>
      <c r="AC2776" t="s">
        <v>117</v>
      </c>
      <c r="AD2776" t="s">
        <v>128</v>
      </c>
      <c r="AE2776" t="s">
        <v>79</v>
      </c>
      <c r="AF2776" t="s">
        <v>149</v>
      </c>
    </row>
    <row r="2777" spans="1:32">
      <c r="A2777" t="s">
        <v>150</v>
      </c>
      <c r="B2777" t="s">
        <v>42</v>
      </c>
      <c r="C2777" t="s">
        <v>43</v>
      </c>
      <c r="D2777" s="4">
        <v>41537</v>
      </c>
      <c r="E2777" t="s">
        <v>148</v>
      </c>
      <c r="F2777" t="s">
        <v>116</v>
      </c>
      <c r="G2777" t="s">
        <v>127</v>
      </c>
      <c r="H2777" t="s">
        <v>44</v>
      </c>
      <c r="I2777" t="s">
        <v>130</v>
      </c>
      <c r="J2777" t="s">
        <v>48</v>
      </c>
      <c r="K2777">
        <v>87.5</v>
      </c>
      <c r="L2777">
        <v>131000</v>
      </c>
      <c r="M2777" t="s">
        <v>49</v>
      </c>
      <c r="N2777">
        <v>0</v>
      </c>
      <c r="O2777">
        <v>0</v>
      </c>
      <c r="P2777">
        <v>0</v>
      </c>
      <c r="Q2777">
        <v>0</v>
      </c>
      <c r="R2777">
        <v>0</v>
      </c>
      <c r="S2777">
        <v>2.4300000000000002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0.90200000000000002</v>
      </c>
      <c r="AB2777">
        <v>2</v>
      </c>
      <c r="AC2777" t="s">
        <v>117</v>
      </c>
      <c r="AD2777" t="s">
        <v>128</v>
      </c>
      <c r="AE2777" t="s">
        <v>131</v>
      </c>
      <c r="AF2777" t="s">
        <v>149</v>
      </c>
    </row>
    <row r="2778" spans="1:32">
      <c r="A2778" t="s">
        <v>150</v>
      </c>
      <c r="B2778" t="s">
        <v>42</v>
      </c>
      <c r="C2778" t="s">
        <v>43</v>
      </c>
      <c r="D2778" s="4">
        <v>41537</v>
      </c>
      <c r="E2778" t="s">
        <v>148</v>
      </c>
      <c r="F2778" t="s">
        <v>116</v>
      </c>
      <c r="G2778" t="s">
        <v>46</v>
      </c>
      <c r="H2778" t="s">
        <v>44</v>
      </c>
      <c r="I2778" t="s">
        <v>130</v>
      </c>
      <c r="J2778" t="s">
        <v>48</v>
      </c>
      <c r="K2778">
        <v>87.5</v>
      </c>
      <c r="L2778">
        <v>131000</v>
      </c>
      <c r="M2778" t="s">
        <v>49</v>
      </c>
      <c r="N2778">
        <v>0</v>
      </c>
      <c r="O2778">
        <v>0</v>
      </c>
      <c r="P2778">
        <v>0</v>
      </c>
      <c r="Q2778">
        <v>0</v>
      </c>
      <c r="R2778">
        <v>0</v>
      </c>
      <c r="S2778">
        <v>0.90200000000000002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0.90200000000000002</v>
      </c>
      <c r="AB2778">
        <v>2</v>
      </c>
      <c r="AC2778" t="s">
        <v>117</v>
      </c>
      <c r="AD2778" t="s">
        <v>46</v>
      </c>
      <c r="AE2778" t="s">
        <v>131</v>
      </c>
      <c r="AF2778" t="s">
        <v>149</v>
      </c>
    </row>
    <row r="2779" spans="1:32">
      <c r="A2779" t="s">
        <v>150</v>
      </c>
      <c r="B2779" t="s">
        <v>42</v>
      </c>
      <c r="C2779" t="s">
        <v>43</v>
      </c>
      <c r="D2779" s="4">
        <v>41488</v>
      </c>
      <c r="E2779" t="s">
        <v>148</v>
      </c>
      <c r="F2779" t="s">
        <v>118</v>
      </c>
      <c r="G2779" t="s">
        <v>127</v>
      </c>
      <c r="H2779" t="s">
        <v>44</v>
      </c>
      <c r="I2779" t="s">
        <v>60</v>
      </c>
      <c r="J2779" t="s">
        <v>48</v>
      </c>
      <c r="K2779">
        <v>14.6</v>
      </c>
      <c r="L2779">
        <v>32000</v>
      </c>
      <c r="M2779" t="s">
        <v>49</v>
      </c>
      <c r="N2779">
        <v>0</v>
      </c>
      <c r="O2779">
        <v>0</v>
      </c>
      <c r="P2779">
        <v>0</v>
      </c>
      <c r="Q2779">
        <v>0</v>
      </c>
      <c r="R2779">
        <v>0</v>
      </c>
      <c r="S2779">
        <v>3.28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1.54</v>
      </c>
      <c r="AB2779">
        <v>2</v>
      </c>
      <c r="AC2779" t="s">
        <v>119</v>
      </c>
      <c r="AD2779" t="s">
        <v>128</v>
      </c>
      <c r="AE2779" t="s">
        <v>61</v>
      </c>
      <c r="AF2779" t="s">
        <v>149</v>
      </c>
    </row>
    <row r="2780" spans="1:32">
      <c r="A2780" t="s">
        <v>150</v>
      </c>
      <c r="B2780" t="s">
        <v>42</v>
      </c>
      <c r="C2780" t="s">
        <v>43</v>
      </c>
      <c r="D2780" s="4">
        <v>41488</v>
      </c>
      <c r="E2780" t="s">
        <v>148</v>
      </c>
      <c r="F2780" t="s">
        <v>118</v>
      </c>
      <c r="G2780" t="s">
        <v>127</v>
      </c>
      <c r="H2780" t="s">
        <v>44</v>
      </c>
      <c r="I2780" t="s">
        <v>62</v>
      </c>
      <c r="J2780" t="s">
        <v>48</v>
      </c>
      <c r="K2780">
        <v>14.6</v>
      </c>
      <c r="L2780">
        <v>32000</v>
      </c>
      <c r="M2780" t="s">
        <v>49</v>
      </c>
      <c r="N2780">
        <v>0</v>
      </c>
      <c r="O2780">
        <v>0</v>
      </c>
      <c r="P2780">
        <v>0</v>
      </c>
      <c r="Q2780">
        <v>0</v>
      </c>
      <c r="R2780">
        <v>0</v>
      </c>
      <c r="S2780">
        <v>3.25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1.52</v>
      </c>
      <c r="AB2780">
        <v>2</v>
      </c>
      <c r="AC2780" t="s">
        <v>119</v>
      </c>
      <c r="AD2780" t="s">
        <v>128</v>
      </c>
      <c r="AE2780" t="s">
        <v>63</v>
      </c>
      <c r="AF2780" t="s">
        <v>149</v>
      </c>
    </row>
    <row r="2781" spans="1:32">
      <c r="A2781" t="s">
        <v>150</v>
      </c>
      <c r="B2781" t="s">
        <v>42</v>
      </c>
      <c r="C2781" t="s">
        <v>43</v>
      </c>
      <c r="D2781" s="4">
        <v>41488</v>
      </c>
      <c r="E2781" t="s">
        <v>148</v>
      </c>
      <c r="F2781" t="s">
        <v>118</v>
      </c>
      <c r="G2781" t="s">
        <v>127</v>
      </c>
      <c r="H2781" t="s">
        <v>44</v>
      </c>
      <c r="I2781" t="s">
        <v>64</v>
      </c>
      <c r="J2781" t="s">
        <v>48</v>
      </c>
      <c r="K2781">
        <v>14.6</v>
      </c>
      <c r="L2781">
        <v>32000</v>
      </c>
      <c r="M2781" t="s">
        <v>49</v>
      </c>
      <c r="N2781">
        <v>0</v>
      </c>
      <c r="O2781">
        <v>0</v>
      </c>
      <c r="P2781">
        <v>0</v>
      </c>
      <c r="Q2781">
        <v>0</v>
      </c>
      <c r="R2781">
        <v>0</v>
      </c>
      <c r="S2781">
        <v>3.22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1.5</v>
      </c>
      <c r="AB2781">
        <v>2</v>
      </c>
      <c r="AC2781" t="s">
        <v>119</v>
      </c>
      <c r="AD2781" t="s">
        <v>128</v>
      </c>
      <c r="AE2781" t="s">
        <v>65</v>
      </c>
      <c r="AF2781" t="s">
        <v>149</v>
      </c>
    </row>
    <row r="2782" spans="1:32">
      <c r="A2782" t="s">
        <v>150</v>
      </c>
      <c r="B2782" t="s">
        <v>42</v>
      </c>
      <c r="C2782" t="s">
        <v>43</v>
      </c>
      <c r="D2782" s="4">
        <v>41488</v>
      </c>
      <c r="E2782" t="s">
        <v>148</v>
      </c>
      <c r="F2782" t="s">
        <v>118</v>
      </c>
      <c r="G2782" t="s">
        <v>127</v>
      </c>
      <c r="H2782" t="s">
        <v>44</v>
      </c>
      <c r="I2782" t="s">
        <v>68</v>
      </c>
      <c r="J2782" t="s">
        <v>48</v>
      </c>
      <c r="K2782">
        <v>14.6</v>
      </c>
      <c r="L2782">
        <v>32000</v>
      </c>
      <c r="M2782" t="s">
        <v>49</v>
      </c>
      <c r="N2782">
        <v>0</v>
      </c>
      <c r="O2782">
        <v>0</v>
      </c>
      <c r="P2782">
        <v>0</v>
      </c>
      <c r="Q2782">
        <v>0</v>
      </c>
      <c r="R2782">
        <v>0</v>
      </c>
      <c r="S2782">
        <v>3.21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1.5</v>
      </c>
      <c r="AB2782">
        <v>2</v>
      </c>
      <c r="AC2782" t="s">
        <v>119</v>
      </c>
      <c r="AD2782" t="s">
        <v>128</v>
      </c>
      <c r="AE2782" t="s">
        <v>69</v>
      </c>
      <c r="AF2782" t="s">
        <v>149</v>
      </c>
    </row>
    <row r="2783" spans="1:32">
      <c r="A2783" t="s">
        <v>150</v>
      </c>
      <c r="B2783" t="s">
        <v>42</v>
      </c>
      <c r="C2783" t="s">
        <v>43</v>
      </c>
      <c r="D2783" s="4">
        <v>41488</v>
      </c>
      <c r="E2783" t="s">
        <v>148</v>
      </c>
      <c r="F2783" t="s">
        <v>118</v>
      </c>
      <c r="G2783" t="s">
        <v>127</v>
      </c>
      <c r="H2783" t="s">
        <v>44</v>
      </c>
      <c r="I2783" t="s">
        <v>76</v>
      </c>
      <c r="J2783" t="s">
        <v>48</v>
      </c>
      <c r="K2783">
        <v>14.6</v>
      </c>
      <c r="L2783">
        <v>32000</v>
      </c>
      <c r="M2783" t="s">
        <v>49</v>
      </c>
      <c r="N2783">
        <v>0</v>
      </c>
      <c r="O2783">
        <v>0</v>
      </c>
      <c r="P2783">
        <v>0</v>
      </c>
      <c r="Q2783">
        <v>0</v>
      </c>
      <c r="R2783">
        <v>0</v>
      </c>
      <c r="S2783">
        <v>3.26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1.52</v>
      </c>
      <c r="AB2783">
        <v>2</v>
      </c>
      <c r="AC2783" t="s">
        <v>119</v>
      </c>
      <c r="AD2783" t="s">
        <v>128</v>
      </c>
      <c r="AE2783" t="s">
        <v>77</v>
      </c>
      <c r="AF2783" t="s">
        <v>149</v>
      </c>
    </row>
    <row r="2784" spans="1:32">
      <c r="A2784" t="s">
        <v>150</v>
      </c>
      <c r="B2784" t="s">
        <v>42</v>
      </c>
      <c r="C2784" t="s">
        <v>43</v>
      </c>
      <c r="D2784" s="4">
        <v>41488</v>
      </c>
      <c r="E2784" t="s">
        <v>148</v>
      </c>
      <c r="F2784" t="s">
        <v>118</v>
      </c>
      <c r="G2784" t="s">
        <v>127</v>
      </c>
      <c r="H2784" t="s">
        <v>44</v>
      </c>
      <c r="I2784" t="s">
        <v>78</v>
      </c>
      <c r="J2784" t="s">
        <v>48</v>
      </c>
      <c r="K2784">
        <v>14.6</v>
      </c>
      <c r="L2784">
        <v>32000</v>
      </c>
      <c r="M2784" t="s">
        <v>49</v>
      </c>
      <c r="N2784">
        <v>0</v>
      </c>
      <c r="O2784">
        <v>0</v>
      </c>
      <c r="P2784">
        <v>0</v>
      </c>
      <c r="Q2784">
        <v>0</v>
      </c>
      <c r="R2784">
        <v>0</v>
      </c>
      <c r="S2784">
        <v>2.91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1.3</v>
      </c>
      <c r="AB2784">
        <v>2</v>
      </c>
      <c r="AC2784" t="s">
        <v>119</v>
      </c>
      <c r="AD2784" t="s">
        <v>128</v>
      </c>
      <c r="AE2784" t="s">
        <v>79</v>
      </c>
      <c r="AF2784" t="s">
        <v>149</v>
      </c>
    </row>
    <row r="2785" spans="1:32">
      <c r="A2785" t="s">
        <v>150</v>
      </c>
      <c r="B2785" t="s">
        <v>42</v>
      </c>
      <c r="C2785" t="s">
        <v>43</v>
      </c>
      <c r="D2785" s="4">
        <v>41537</v>
      </c>
      <c r="E2785" t="s">
        <v>148</v>
      </c>
      <c r="F2785" t="s">
        <v>118</v>
      </c>
      <c r="G2785" t="s">
        <v>127</v>
      </c>
      <c r="H2785" t="s">
        <v>44</v>
      </c>
      <c r="I2785" t="s">
        <v>130</v>
      </c>
      <c r="J2785" t="s">
        <v>48</v>
      </c>
      <c r="K2785">
        <v>14.6</v>
      </c>
      <c r="L2785">
        <v>32000</v>
      </c>
      <c r="M2785" t="s">
        <v>49</v>
      </c>
      <c r="N2785">
        <v>0</v>
      </c>
      <c r="O2785">
        <v>0</v>
      </c>
      <c r="P2785">
        <v>0</v>
      </c>
      <c r="Q2785">
        <v>0</v>
      </c>
      <c r="R2785">
        <v>0</v>
      </c>
      <c r="S2785">
        <v>3.24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1.52</v>
      </c>
      <c r="AB2785">
        <v>2</v>
      </c>
      <c r="AC2785" t="s">
        <v>119</v>
      </c>
      <c r="AD2785" t="s">
        <v>128</v>
      </c>
      <c r="AE2785" t="s">
        <v>131</v>
      </c>
      <c r="AF2785" t="s">
        <v>149</v>
      </c>
    </row>
    <row r="2786" spans="1:32">
      <c r="A2786" t="s">
        <v>150</v>
      </c>
      <c r="B2786" t="s">
        <v>42</v>
      </c>
      <c r="C2786" t="s">
        <v>43</v>
      </c>
      <c r="D2786" s="4">
        <v>41537</v>
      </c>
      <c r="E2786" t="s">
        <v>148</v>
      </c>
      <c r="F2786" t="s">
        <v>118</v>
      </c>
      <c r="G2786" t="s">
        <v>46</v>
      </c>
      <c r="H2786" t="s">
        <v>44</v>
      </c>
      <c r="I2786" t="s">
        <v>130</v>
      </c>
      <c r="J2786" t="s">
        <v>48</v>
      </c>
      <c r="K2786">
        <v>14.6</v>
      </c>
      <c r="L2786">
        <v>32000</v>
      </c>
      <c r="M2786" t="s">
        <v>49</v>
      </c>
      <c r="N2786">
        <v>0</v>
      </c>
      <c r="O2786">
        <v>0</v>
      </c>
      <c r="P2786">
        <v>0</v>
      </c>
      <c r="Q2786">
        <v>0</v>
      </c>
      <c r="R2786">
        <v>0</v>
      </c>
      <c r="S2786">
        <v>1.51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1.51</v>
      </c>
      <c r="AB2786">
        <v>2</v>
      </c>
      <c r="AC2786" t="s">
        <v>119</v>
      </c>
      <c r="AD2786" t="s">
        <v>46</v>
      </c>
      <c r="AE2786" t="s">
        <v>131</v>
      </c>
      <c r="AF2786" t="s">
        <v>149</v>
      </c>
    </row>
    <row r="2787" spans="1:32">
      <c r="A2787" t="s">
        <v>150</v>
      </c>
      <c r="B2787" t="s">
        <v>42</v>
      </c>
      <c r="C2787" t="s">
        <v>43</v>
      </c>
      <c r="D2787" s="4">
        <v>41488</v>
      </c>
      <c r="E2787" t="s">
        <v>148</v>
      </c>
      <c r="F2787" t="s">
        <v>120</v>
      </c>
      <c r="G2787" t="s">
        <v>127</v>
      </c>
      <c r="H2787" t="s">
        <v>44</v>
      </c>
      <c r="I2787" t="s">
        <v>60</v>
      </c>
      <c r="J2787" t="s">
        <v>48</v>
      </c>
      <c r="K2787">
        <v>58.3</v>
      </c>
      <c r="L2787">
        <v>500000</v>
      </c>
      <c r="M2787" t="s">
        <v>49</v>
      </c>
      <c r="N2787">
        <v>0</v>
      </c>
      <c r="O2787">
        <v>0</v>
      </c>
      <c r="P2787">
        <v>0</v>
      </c>
      <c r="Q2787">
        <v>0</v>
      </c>
      <c r="R2787">
        <v>0</v>
      </c>
      <c r="S2787">
        <v>3.83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2.0299999999999998</v>
      </c>
      <c r="AB2787">
        <v>2</v>
      </c>
      <c r="AC2787" t="s">
        <v>121</v>
      </c>
      <c r="AD2787" t="s">
        <v>128</v>
      </c>
      <c r="AE2787" t="s">
        <v>61</v>
      </c>
      <c r="AF2787" t="s">
        <v>149</v>
      </c>
    </row>
    <row r="2788" spans="1:32">
      <c r="A2788" t="s">
        <v>150</v>
      </c>
      <c r="B2788" t="s">
        <v>42</v>
      </c>
      <c r="C2788" t="s">
        <v>43</v>
      </c>
      <c r="D2788" s="4">
        <v>41488</v>
      </c>
      <c r="E2788" t="s">
        <v>148</v>
      </c>
      <c r="F2788" t="s">
        <v>120</v>
      </c>
      <c r="G2788" t="s">
        <v>127</v>
      </c>
      <c r="H2788" t="s">
        <v>44</v>
      </c>
      <c r="I2788" t="s">
        <v>62</v>
      </c>
      <c r="J2788" t="s">
        <v>48</v>
      </c>
      <c r="K2788">
        <v>58.3</v>
      </c>
      <c r="L2788">
        <v>500000</v>
      </c>
      <c r="M2788" t="s">
        <v>49</v>
      </c>
      <c r="N2788">
        <v>0</v>
      </c>
      <c r="O2788">
        <v>0</v>
      </c>
      <c r="P2788">
        <v>0</v>
      </c>
      <c r="Q2788">
        <v>0</v>
      </c>
      <c r="R2788">
        <v>0</v>
      </c>
      <c r="S2788">
        <v>3.81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2.02</v>
      </c>
      <c r="AB2788">
        <v>2</v>
      </c>
      <c r="AC2788" t="s">
        <v>121</v>
      </c>
      <c r="AD2788" t="s">
        <v>128</v>
      </c>
      <c r="AE2788" t="s">
        <v>63</v>
      </c>
      <c r="AF2788" t="s">
        <v>149</v>
      </c>
    </row>
    <row r="2789" spans="1:32">
      <c r="A2789" t="s">
        <v>150</v>
      </c>
      <c r="B2789" t="s">
        <v>42</v>
      </c>
      <c r="C2789" t="s">
        <v>43</v>
      </c>
      <c r="D2789" s="4">
        <v>41488</v>
      </c>
      <c r="E2789" t="s">
        <v>148</v>
      </c>
      <c r="F2789" t="s">
        <v>120</v>
      </c>
      <c r="G2789" t="s">
        <v>127</v>
      </c>
      <c r="H2789" t="s">
        <v>44</v>
      </c>
      <c r="I2789" t="s">
        <v>64</v>
      </c>
      <c r="J2789" t="s">
        <v>48</v>
      </c>
      <c r="K2789">
        <v>58.3</v>
      </c>
      <c r="L2789">
        <v>500000</v>
      </c>
      <c r="M2789" t="s">
        <v>49</v>
      </c>
      <c r="N2789">
        <v>0</v>
      </c>
      <c r="O2789">
        <v>0</v>
      </c>
      <c r="P2789">
        <v>0</v>
      </c>
      <c r="Q2789">
        <v>0</v>
      </c>
      <c r="R2789">
        <v>0</v>
      </c>
      <c r="S2789">
        <v>3.75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1.98</v>
      </c>
      <c r="AB2789">
        <v>2</v>
      </c>
      <c r="AC2789" t="s">
        <v>121</v>
      </c>
      <c r="AD2789" t="s">
        <v>128</v>
      </c>
      <c r="AE2789" t="s">
        <v>65</v>
      </c>
      <c r="AF2789" t="s">
        <v>149</v>
      </c>
    </row>
    <row r="2790" spans="1:32">
      <c r="A2790" t="s">
        <v>150</v>
      </c>
      <c r="B2790" t="s">
        <v>42</v>
      </c>
      <c r="C2790" t="s">
        <v>43</v>
      </c>
      <c r="D2790" s="4">
        <v>41488</v>
      </c>
      <c r="E2790" t="s">
        <v>148</v>
      </c>
      <c r="F2790" t="s">
        <v>120</v>
      </c>
      <c r="G2790" t="s">
        <v>127</v>
      </c>
      <c r="H2790" t="s">
        <v>44</v>
      </c>
      <c r="I2790" t="s">
        <v>68</v>
      </c>
      <c r="J2790" t="s">
        <v>48</v>
      </c>
      <c r="K2790">
        <v>58.3</v>
      </c>
      <c r="L2790">
        <v>500000</v>
      </c>
      <c r="M2790" t="s">
        <v>49</v>
      </c>
      <c r="N2790">
        <v>0</v>
      </c>
      <c r="O2790">
        <v>0</v>
      </c>
      <c r="P2790">
        <v>0</v>
      </c>
      <c r="Q2790">
        <v>0</v>
      </c>
      <c r="R2790">
        <v>0</v>
      </c>
      <c r="S2790">
        <v>3.74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1.97</v>
      </c>
      <c r="AB2790">
        <v>2</v>
      </c>
      <c r="AC2790" t="s">
        <v>121</v>
      </c>
      <c r="AD2790" t="s">
        <v>128</v>
      </c>
      <c r="AE2790" t="s">
        <v>69</v>
      </c>
      <c r="AF2790" t="s">
        <v>149</v>
      </c>
    </row>
    <row r="2791" spans="1:32">
      <c r="A2791" t="s">
        <v>150</v>
      </c>
      <c r="B2791" t="s">
        <v>42</v>
      </c>
      <c r="C2791" t="s">
        <v>43</v>
      </c>
      <c r="D2791" s="4">
        <v>41488</v>
      </c>
      <c r="E2791" t="s">
        <v>148</v>
      </c>
      <c r="F2791" t="s">
        <v>120</v>
      </c>
      <c r="G2791" t="s">
        <v>127</v>
      </c>
      <c r="H2791" t="s">
        <v>44</v>
      </c>
      <c r="I2791" t="s">
        <v>76</v>
      </c>
      <c r="J2791" t="s">
        <v>48</v>
      </c>
      <c r="K2791">
        <v>58.3</v>
      </c>
      <c r="L2791">
        <v>500000</v>
      </c>
      <c r="M2791" t="s">
        <v>49</v>
      </c>
      <c r="N2791">
        <v>0</v>
      </c>
      <c r="O2791">
        <v>0</v>
      </c>
      <c r="P2791">
        <v>0</v>
      </c>
      <c r="Q2791">
        <v>0</v>
      </c>
      <c r="R2791">
        <v>0</v>
      </c>
      <c r="S2791">
        <v>3.81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2.0099999999999998</v>
      </c>
      <c r="AB2791">
        <v>2</v>
      </c>
      <c r="AC2791" t="s">
        <v>121</v>
      </c>
      <c r="AD2791" t="s">
        <v>128</v>
      </c>
      <c r="AE2791" t="s">
        <v>77</v>
      </c>
      <c r="AF2791" t="s">
        <v>149</v>
      </c>
    </row>
    <row r="2792" spans="1:32">
      <c r="A2792" t="s">
        <v>150</v>
      </c>
      <c r="B2792" t="s">
        <v>42</v>
      </c>
      <c r="C2792" t="s">
        <v>43</v>
      </c>
      <c r="D2792" s="4">
        <v>41488</v>
      </c>
      <c r="E2792" t="s">
        <v>148</v>
      </c>
      <c r="F2792" t="s">
        <v>120</v>
      </c>
      <c r="G2792" t="s">
        <v>127</v>
      </c>
      <c r="H2792" t="s">
        <v>44</v>
      </c>
      <c r="I2792" t="s">
        <v>78</v>
      </c>
      <c r="J2792" t="s">
        <v>48</v>
      </c>
      <c r="K2792">
        <v>58.3</v>
      </c>
      <c r="L2792">
        <v>500000</v>
      </c>
      <c r="M2792" t="s">
        <v>49</v>
      </c>
      <c r="N2792">
        <v>0</v>
      </c>
      <c r="O2792">
        <v>0</v>
      </c>
      <c r="P2792">
        <v>0</v>
      </c>
      <c r="Q2792">
        <v>0</v>
      </c>
      <c r="R2792">
        <v>0</v>
      </c>
      <c r="S2792">
        <v>3.32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1.7</v>
      </c>
      <c r="AB2792">
        <v>2</v>
      </c>
      <c r="AC2792" t="s">
        <v>121</v>
      </c>
      <c r="AD2792" t="s">
        <v>128</v>
      </c>
      <c r="AE2792" t="s">
        <v>79</v>
      </c>
      <c r="AF2792" t="s">
        <v>149</v>
      </c>
    </row>
    <row r="2793" spans="1:32">
      <c r="A2793" t="s">
        <v>150</v>
      </c>
      <c r="B2793" t="s">
        <v>42</v>
      </c>
      <c r="C2793" t="s">
        <v>43</v>
      </c>
      <c r="D2793" s="4">
        <v>41537</v>
      </c>
      <c r="E2793" t="s">
        <v>148</v>
      </c>
      <c r="F2793" t="s">
        <v>120</v>
      </c>
      <c r="G2793" t="s">
        <v>127</v>
      </c>
      <c r="H2793" t="s">
        <v>44</v>
      </c>
      <c r="I2793" t="s">
        <v>130</v>
      </c>
      <c r="J2793" t="s">
        <v>48</v>
      </c>
      <c r="K2793">
        <v>58.3</v>
      </c>
      <c r="L2793">
        <v>500000</v>
      </c>
      <c r="M2793" t="s">
        <v>49</v>
      </c>
      <c r="N2793">
        <v>0</v>
      </c>
      <c r="O2793">
        <v>0</v>
      </c>
      <c r="P2793">
        <v>0</v>
      </c>
      <c r="Q2793">
        <v>0</v>
      </c>
      <c r="R2793">
        <v>0</v>
      </c>
      <c r="S2793">
        <v>3.79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2</v>
      </c>
      <c r="AB2793">
        <v>2</v>
      </c>
      <c r="AC2793" t="s">
        <v>121</v>
      </c>
      <c r="AD2793" t="s">
        <v>128</v>
      </c>
      <c r="AE2793" t="s">
        <v>131</v>
      </c>
      <c r="AF2793" t="s">
        <v>149</v>
      </c>
    </row>
    <row r="2794" spans="1:32">
      <c r="A2794" t="s">
        <v>150</v>
      </c>
      <c r="B2794" t="s">
        <v>42</v>
      </c>
      <c r="C2794" t="s">
        <v>43</v>
      </c>
      <c r="D2794" s="4">
        <v>41537</v>
      </c>
      <c r="E2794" t="s">
        <v>148</v>
      </c>
      <c r="F2794" t="s">
        <v>120</v>
      </c>
      <c r="G2794" t="s">
        <v>46</v>
      </c>
      <c r="H2794" t="s">
        <v>44</v>
      </c>
      <c r="I2794" t="s">
        <v>130</v>
      </c>
      <c r="J2794" t="s">
        <v>48</v>
      </c>
      <c r="K2794">
        <v>58.3</v>
      </c>
      <c r="L2794">
        <v>500000</v>
      </c>
      <c r="M2794" t="s">
        <v>49</v>
      </c>
      <c r="N2794">
        <v>0</v>
      </c>
      <c r="O2794">
        <v>0</v>
      </c>
      <c r="P2794">
        <v>0</v>
      </c>
      <c r="Q2794">
        <v>0</v>
      </c>
      <c r="R2794">
        <v>0</v>
      </c>
      <c r="S2794">
        <v>2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2</v>
      </c>
      <c r="AB2794">
        <v>2</v>
      </c>
      <c r="AC2794" t="s">
        <v>121</v>
      </c>
      <c r="AD2794" t="s">
        <v>46</v>
      </c>
      <c r="AE2794" t="s">
        <v>131</v>
      </c>
      <c r="AF2794" t="s">
        <v>149</v>
      </c>
    </row>
    <row r="2795" spans="1:32">
      <c r="A2795" t="s">
        <v>150</v>
      </c>
      <c r="B2795" t="s">
        <v>42</v>
      </c>
      <c r="C2795" t="s">
        <v>43</v>
      </c>
      <c r="D2795" s="4">
        <v>41488</v>
      </c>
      <c r="E2795" t="s">
        <v>148</v>
      </c>
      <c r="F2795" t="s">
        <v>122</v>
      </c>
      <c r="G2795" t="s">
        <v>127</v>
      </c>
      <c r="H2795" t="s">
        <v>44</v>
      </c>
      <c r="I2795" t="s">
        <v>60</v>
      </c>
      <c r="J2795" t="s">
        <v>48</v>
      </c>
      <c r="K2795">
        <v>58.3</v>
      </c>
      <c r="L2795">
        <v>500000</v>
      </c>
      <c r="M2795" t="s">
        <v>49</v>
      </c>
      <c r="N2795">
        <v>0</v>
      </c>
      <c r="O2795">
        <v>0</v>
      </c>
      <c r="P2795">
        <v>0</v>
      </c>
      <c r="Q2795">
        <v>0</v>
      </c>
      <c r="R2795">
        <v>0</v>
      </c>
      <c r="S2795">
        <v>3.79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2.0299999999999998</v>
      </c>
      <c r="AB2795">
        <v>2</v>
      </c>
      <c r="AC2795" t="s">
        <v>123</v>
      </c>
      <c r="AD2795" t="s">
        <v>128</v>
      </c>
      <c r="AE2795" t="s">
        <v>61</v>
      </c>
      <c r="AF2795" t="s">
        <v>149</v>
      </c>
    </row>
    <row r="2796" spans="1:32">
      <c r="A2796" t="s">
        <v>150</v>
      </c>
      <c r="B2796" t="s">
        <v>42</v>
      </c>
      <c r="C2796" t="s">
        <v>43</v>
      </c>
      <c r="D2796" s="4">
        <v>41488</v>
      </c>
      <c r="E2796" t="s">
        <v>148</v>
      </c>
      <c r="F2796" t="s">
        <v>122</v>
      </c>
      <c r="G2796" t="s">
        <v>127</v>
      </c>
      <c r="H2796" t="s">
        <v>44</v>
      </c>
      <c r="I2796" t="s">
        <v>62</v>
      </c>
      <c r="J2796" t="s">
        <v>48</v>
      </c>
      <c r="K2796">
        <v>58.3</v>
      </c>
      <c r="L2796">
        <v>500000</v>
      </c>
      <c r="M2796" t="s">
        <v>49</v>
      </c>
      <c r="N2796">
        <v>0</v>
      </c>
      <c r="O2796">
        <v>0</v>
      </c>
      <c r="P2796">
        <v>0</v>
      </c>
      <c r="Q2796">
        <v>0</v>
      </c>
      <c r="R2796">
        <v>0</v>
      </c>
      <c r="S2796">
        <v>3.76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2.0099999999999998</v>
      </c>
      <c r="AB2796">
        <v>2</v>
      </c>
      <c r="AC2796" t="s">
        <v>123</v>
      </c>
      <c r="AD2796" t="s">
        <v>128</v>
      </c>
      <c r="AE2796" t="s">
        <v>63</v>
      </c>
      <c r="AF2796" t="s">
        <v>149</v>
      </c>
    </row>
    <row r="2797" spans="1:32">
      <c r="A2797" t="s">
        <v>150</v>
      </c>
      <c r="B2797" t="s">
        <v>42</v>
      </c>
      <c r="C2797" t="s">
        <v>43</v>
      </c>
      <c r="D2797" s="4">
        <v>41488</v>
      </c>
      <c r="E2797" t="s">
        <v>148</v>
      </c>
      <c r="F2797" t="s">
        <v>122</v>
      </c>
      <c r="G2797" t="s">
        <v>127</v>
      </c>
      <c r="H2797" t="s">
        <v>44</v>
      </c>
      <c r="I2797" t="s">
        <v>64</v>
      </c>
      <c r="J2797" t="s">
        <v>48</v>
      </c>
      <c r="K2797">
        <v>58.3</v>
      </c>
      <c r="L2797">
        <v>500000</v>
      </c>
      <c r="M2797" t="s">
        <v>49</v>
      </c>
      <c r="N2797">
        <v>0</v>
      </c>
      <c r="O2797">
        <v>0</v>
      </c>
      <c r="P2797">
        <v>0</v>
      </c>
      <c r="Q2797">
        <v>0</v>
      </c>
      <c r="R2797">
        <v>0</v>
      </c>
      <c r="S2797">
        <v>3.67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1.97</v>
      </c>
      <c r="AB2797">
        <v>2</v>
      </c>
      <c r="AC2797" t="s">
        <v>123</v>
      </c>
      <c r="AD2797" t="s">
        <v>128</v>
      </c>
      <c r="AE2797" t="s">
        <v>65</v>
      </c>
      <c r="AF2797" t="s">
        <v>149</v>
      </c>
    </row>
    <row r="2798" spans="1:32">
      <c r="A2798" t="s">
        <v>150</v>
      </c>
      <c r="B2798" t="s">
        <v>42</v>
      </c>
      <c r="C2798" t="s">
        <v>43</v>
      </c>
      <c r="D2798" s="4">
        <v>41488</v>
      </c>
      <c r="E2798" t="s">
        <v>148</v>
      </c>
      <c r="F2798" t="s">
        <v>122</v>
      </c>
      <c r="G2798" t="s">
        <v>127</v>
      </c>
      <c r="H2798" t="s">
        <v>44</v>
      </c>
      <c r="I2798" t="s">
        <v>68</v>
      </c>
      <c r="J2798" t="s">
        <v>48</v>
      </c>
      <c r="K2798">
        <v>58.3</v>
      </c>
      <c r="L2798">
        <v>500000</v>
      </c>
      <c r="M2798" t="s">
        <v>49</v>
      </c>
      <c r="N2798">
        <v>0</v>
      </c>
      <c r="O2798">
        <v>0</v>
      </c>
      <c r="P2798">
        <v>0</v>
      </c>
      <c r="Q2798">
        <v>0</v>
      </c>
      <c r="R2798">
        <v>0</v>
      </c>
      <c r="S2798">
        <v>3.66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1.96</v>
      </c>
      <c r="AB2798">
        <v>2</v>
      </c>
      <c r="AC2798" t="s">
        <v>123</v>
      </c>
      <c r="AD2798" t="s">
        <v>128</v>
      </c>
      <c r="AE2798" t="s">
        <v>69</v>
      </c>
      <c r="AF2798" t="s">
        <v>149</v>
      </c>
    </row>
    <row r="2799" spans="1:32">
      <c r="A2799" t="s">
        <v>150</v>
      </c>
      <c r="B2799" t="s">
        <v>42</v>
      </c>
      <c r="C2799" t="s">
        <v>43</v>
      </c>
      <c r="D2799" s="4">
        <v>41488</v>
      </c>
      <c r="E2799" t="s">
        <v>148</v>
      </c>
      <c r="F2799" t="s">
        <v>122</v>
      </c>
      <c r="G2799" t="s">
        <v>127</v>
      </c>
      <c r="H2799" t="s">
        <v>44</v>
      </c>
      <c r="I2799" t="s">
        <v>76</v>
      </c>
      <c r="J2799" t="s">
        <v>48</v>
      </c>
      <c r="K2799">
        <v>58.3</v>
      </c>
      <c r="L2799">
        <v>500000</v>
      </c>
      <c r="M2799" t="s">
        <v>49</v>
      </c>
      <c r="N2799">
        <v>0</v>
      </c>
      <c r="O2799">
        <v>0</v>
      </c>
      <c r="P2799">
        <v>0</v>
      </c>
      <c r="Q2799">
        <v>0</v>
      </c>
      <c r="R2799">
        <v>0</v>
      </c>
      <c r="S2799">
        <v>3.76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2</v>
      </c>
      <c r="AB2799">
        <v>2</v>
      </c>
      <c r="AC2799" t="s">
        <v>123</v>
      </c>
      <c r="AD2799" t="s">
        <v>128</v>
      </c>
      <c r="AE2799" t="s">
        <v>77</v>
      </c>
      <c r="AF2799" t="s">
        <v>149</v>
      </c>
    </row>
    <row r="2800" spans="1:32">
      <c r="A2800" t="s">
        <v>150</v>
      </c>
      <c r="B2800" t="s">
        <v>42</v>
      </c>
      <c r="C2800" t="s">
        <v>43</v>
      </c>
      <c r="D2800" s="4">
        <v>41488</v>
      </c>
      <c r="E2800" t="s">
        <v>148</v>
      </c>
      <c r="F2800" t="s">
        <v>122</v>
      </c>
      <c r="G2800" t="s">
        <v>127</v>
      </c>
      <c r="H2800" t="s">
        <v>44</v>
      </c>
      <c r="I2800" t="s">
        <v>78</v>
      </c>
      <c r="J2800" t="s">
        <v>48</v>
      </c>
      <c r="K2800">
        <v>58.3</v>
      </c>
      <c r="L2800">
        <v>500000</v>
      </c>
      <c r="M2800" t="s">
        <v>49</v>
      </c>
      <c r="N2800">
        <v>0</v>
      </c>
      <c r="O2800">
        <v>0</v>
      </c>
      <c r="P2800">
        <v>0</v>
      </c>
      <c r="Q2800">
        <v>0</v>
      </c>
      <c r="R2800">
        <v>0</v>
      </c>
      <c r="S2800">
        <v>3.03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1.64</v>
      </c>
      <c r="AB2800">
        <v>2</v>
      </c>
      <c r="AC2800" t="s">
        <v>123</v>
      </c>
      <c r="AD2800" t="s">
        <v>128</v>
      </c>
      <c r="AE2800" t="s">
        <v>79</v>
      </c>
      <c r="AF2800" t="s">
        <v>149</v>
      </c>
    </row>
    <row r="2801" spans="1:32">
      <c r="A2801" t="s">
        <v>150</v>
      </c>
      <c r="B2801" t="s">
        <v>42</v>
      </c>
      <c r="C2801" t="s">
        <v>43</v>
      </c>
      <c r="D2801" s="4">
        <v>41537</v>
      </c>
      <c r="E2801" t="s">
        <v>148</v>
      </c>
      <c r="F2801" t="s">
        <v>122</v>
      </c>
      <c r="G2801" t="s">
        <v>127</v>
      </c>
      <c r="H2801" t="s">
        <v>44</v>
      </c>
      <c r="I2801" t="s">
        <v>130</v>
      </c>
      <c r="J2801" t="s">
        <v>48</v>
      </c>
      <c r="K2801">
        <v>58.3</v>
      </c>
      <c r="L2801">
        <v>500000</v>
      </c>
      <c r="M2801" t="s">
        <v>49</v>
      </c>
      <c r="N2801">
        <v>0</v>
      </c>
      <c r="O2801">
        <v>0</v>
      </c>
      <c r="P2801">
        <v>0</v>
      </c>
      <c r="Q2801">
        <v>0</v>
      </c>
      <c r="R2801">
        <v>0</v>
      </c>
      <c r="S2801">
        <v>3.73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1.99</v>
      </c>
      <c r="AB2801">
        <v>2</v>
      </c>
      <c r="AC2801" t="s">
        <v>123</v>
      </c>
      <c r="AD2801" t="s">
        <v>128</v>
      </c>
      <c r="AE2801" t="s">
        <v>131</v>
      </c>
      <c r="AF2801" t="s">
        <v>149</v>
      </c>
    </row>
    <row r="2802" spans="1:32">
      <c r="A2802" t="s">
        <v>150</v>
      </c>
      <c r="B2802" t="s">
        <v>42</v>
      </c>
      <c r="C2802" t="s">
        <v>43</v>
      </c>
      <c r="D2802" s="4">
        <v>41537</v>
      </c>
      <c r="E2802" t="s">
        <v>148</v>
      </c>
      <c r="F2802" t="s">
        <v>122</v>
      </c>
      <c r="G2802" t="s">
        <v>46</v>
      </c>
      <c r="H2802" t="s">
        <v>44</v>
      </c>
      <c r="I2802" t="s">
        <v>130</v>
      </c>
      <c r="J2802" t="s">
        <v>48</v>
      </c>
      <c r="K2802">
        <v>58.3</v>
      </c>
      <c r="L2802">
        <v>500000</v>
      </c>
      <c r="M2802" t="s">
        <v>49</v>
      </c>
      <c r="N2802">
        <v>0</v>
      </c>
      <c r="O2802">
        <v>0</v>
      </c>
      <c r="P2802">
        <v>0</v>
      </c>
      <c r="Q2802">
        <v>0</v>
      </c>
      <c r="R2802">
        <v>0</v>
      </c>
      <c r="S2802">
        <v>1.98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1.98</v>
      </c>
      <c r="AB2802">
        <v>2</v>
      </c>
      <c r="AC2802" t="s">
        <v>123</v>
      </c>
      <c r="AD2802" t="s">
        <v>46</v>
      </c>
      <c r="AE2802" t="s">
        <v>131</v>
      </c>
      <c r="AF2802" t="s">
        <v>149</v>
      </c>
    </row>
    <row r="2803" spans="1:32">
      <c r="A2803" t="s">
        <v>150</v>
      </c>
      <c r="B2803" t="s">
        <v>42</v>
      </c>
      <c r="C2803" t="s">
        <v>43</v>
      </c>
      <c r="D2803" s="4">
        <v>41488</v>
      </c>
      <c r="E2803" t="s">
        <v>148</v>
      </c>
      <c r="F2803" t="s">
        <v>124</v>
      </c>
      <c r="G2803" t="s">
        <v>127</v>
      </c>
      <c r="H2803" t="s">
        <v>44</v>
      </c>
      <c r="I2803" t="s">
        <v>60</v>
      </c>
      <c r="J2803" t="s">
        <v>48</v>
      </c>
      <c r="K2803">
        <v>58.3</v>
      </c>
      <c r="L2803">
        <v>100000</v>
      </c>
      <c r="M2803" t="s">
        <v>49</v>
      </c>
      <c r="N2803">
        <v>0</v>
      </c>
      <c r="O2803">
        <v>0</v>
      </c>
      <c r="P2803">
        <v>0</v>
      </c>
      <c r="Q2803">
        <v>0</v>
      </c>
      <c r="R2803">
        <v>0</v>
      </c>
      <c r="S2803">
        <v>6.28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3.69</v>
      </c>
      <c r="AB2803">
        <v>2</v>
      </c>
      <c r="AC2803" t="s">
        <v>125</v>
      </c>
      <c r="AD2803" t="s">
        <v>128</v>
      </c>
      <c r="AE2803" t="s">
        <v>61</v>
      </c>
      <c r="AF2803" t="s">
        <v>149</v>
      </c>
    </row>
    <row r="2804" spans="1:32">
      <c r="A2804" t="s">
        <v>150</v>
      </c>
      <c r="B2804" t="s">
        <v>42</v>
      </c>
      <c r="C2804" t="s">
        <v>43</v>
      </c>
      <c r="D2804" s="4">
        <v>41488</v>
      </c>
      <c r="E2804" t="s">
        <v>148</v>
      </c>
      <c r="F2804" t="s">
        <v>124</v>
      </c>
      <c r="G2804" t="s">
        <v>127</v>
      </c>
      <c r="H2804" t="s">
        <v>44</v>
      </c>
      <c r="I2804" t="s">
        <v>62</v>
      </c>
      <c r="J2804" t="s">
        <v>48</v>
      </c>
      <c r="K2804">
        <v>58.3</v>
      </c>
      <c r="L2804">
        <v>100000</v>
      </c>
      <c r="M2804" t="s">
        <v>49</v>
      </c>
      <c r="N2804">
        <v>0</v>
      </c>
      <c r="O2804">
        <v>0</v>
      </c>
      <c r="P2804">
        <v>0</v>
      </c>
      <c r="Q2804">
        <v>0</v>
      </c>
      <c r="R2804">
        <v>0</v>
      </c>
      <c r="S2804">
        <v>6.24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3.65</v>
      </c>
      <c r="AB2804">
        <v>2</v>
      </c>
      <c r="AC2804" t="s">
        <v>125</v>
      </c>
      <c r="AD2804" t="s">
        <v>128</v>
      </c>
      <c r="AE2804" t="s">
        <v>63</v>
      </c>
      <c r="AF2804" t="s">
        <v>149</v>
      </c>
    </row>
    <row r="2805" spans="1:32">
      <c r="A2805" t="s">
        <v>150</v>
      </c>
      <c r="B2805" t="s">
        <v>42</v>
      </c>
      <c r="C2805" t="s">
        <v>43</v>
      </c>
      <c r="D2805" s="4">
        <v>41488</v>
      </c>
      <c r="E2805" t="s">
        <v>148</v>
      </c>
      <c r="F2805" t="s">
        <v>124</v>
      </c>
      <c r="G2805" t="s">
        <v>127</v>
      </c>
      <c r="H2805" t="s">
        <v>44</v>
      </c>
      <c r="I2805" t="s">
        <v>68</v>
      </c>
      <c r="J2805" t="s">
        <v>48</v>
      </c>
      <c r="K2805">
        <v>58.3</v>
      </c>
      <c r="L2805">
        <v>100000</v>
      </c>
      <c r="M2805" t="s">
        <v>49</v>
      </c>
      <c r="N2805">
        <v>0</v>
      </c>
      <c r="O2805">
        <v>0</v>
      </c>
      <c r="P2805">
        <v>0</v>
      </c>
      <c r="Q2805">
        <v>0</v>
      </c>
      <c r="R2805">
        <v>0</v>
      </c>
      <c r="S2805">
        <v>6.1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3.57</v>
      </c>
      <c r="AB2805">
        <v>2</v>
      </c>
      <c r="AC2805" t="s">
        <v>125</v>
      </c>
      <c r="AD2805" t="s">
        <v>128</v>
      </c>
      <c r="AE2805" t="s">
        <v>69</v>
      </c>
      <c r="AF2805" t="s">
        <v>149</v>
      </c>
    </row>
    <row r="2806" spans="1:32">
      <c r="A2806" t="s">
        <v>150</v>
      </c>
      <c r="B2806" t="s">
        <v>42</v>
      </c>
      <c r="C2806" t="s">
        <v>43</v>
      </c>
      <c r="D2806" s="4">
        <v>41537</v>
      </c>
      <c r="E2806" t="s">
        <v>148</v>
      </c>
      <c r="F2806" t="s">
        <v>124</v>
      </c>
      <c r="G2806" t="s">
        <v>127</v>
      </c>
      <c r="H2806" t="s">
        <v>44</v>
      </c>
      <c r="I2806" t="s">
        <v>130</v>
      </c>
      <c r="J2806" t="s">
        <v>48</v>
      </c>
      <c r="K2806">
        <v>58.3</v>
      </c>
      <c r="L2806">
        <v>100000</v>
      </c>
      <c r="M2806" t="s">
        <v>49</v>
      </c>
      <c r="N2806">
        <v>0</v>
      </c>
      <c r="O2806">
        <v>0</v>
      </c>
      <c r="P2806">
        <v>0</v>
      </c>
      <c r="Q2806">
        <v>0</v>
      </c>
      <c r="R2806">
        <v>0</v>
      </c>
      <c r="S2806">
        <v>6.21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3.64</v>
      </c>
      <c r="AB2806">
        <v>2</v>
      </c>
      <c r="AC2806" t="s">
        <v>125</v>
      </c>
      <c r="AD2806" t="s">
        <v>128</v>
      </c>
      <c r="AE2806" t="s">
        <v>131</v>
      </c>
      <c r="AF2806" t="s">
        <v>149</v>
      </c>
    </row>
    <row r="2807" spans="1:32">
      <c r="A2807" t="s">
        <v>150</v>
      </c>
      <c r="B2807" t="s">
        <v>42</v>
      </c>
      <c r="C2807" t="s">
        <v>43</v>
      </c>
      <c r="D2807" s="4">
        <v>41537</v>
      </c>
      <c r="E2807" t="s">
        <v>148</v>
      </c>
      <c r="F2807" t="s">
        <v>124</v>
      </c>
      <c r="G2807" t="s">
        <v>46</v>
      </c>
      <c r="H2807" t="s">
        <v>44</v>
      </c>
      <c r="I2807" t="s">
        <v>130</v>
      </c>
      <c r="J2807" t="s">
        <v>48</v>
      </c>
      <c r="K2807">
        <v>58.3</v>
      </c>
      <c r="L2807">
        <v>100000</v>
      </c>
      <c r="M2807" t="s">
        <v>49</v>
      </c>
      <c r="N2807">
        <v>0</v>
      </c>
      <c r="O2807">
        <v>0</v>
      </c>
      <c r="P2807">
        <v>0</v>
      </c>
      <c r="Q2807">
        <v>0</v>
      </c>
      <c r="R2807">
        <v>0</v>
      </c>
      <c r="S2807">
        <v>3.64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3.64</v>
      </c>
      <c r="AB2807">
        <v>2</v>
      </c>
      <c r="AC2807" t="s">
        <v>125</v>
      </c>
      <c r="AD2807" t="s">
        <v>46</v>
      </c>
      <c r="AE2807" t="s">
        <v>131</v>
      </c>
      <c r="AF2807" t="s">
        <v>149</v>
      </c>
    </row>
    <row r="2808" spans="1:32">
      <c r="A2808" t="s">
        <v>151</v>
      </c>
      <c r="B2808" t="s">
        <v>152</v>
      </c>
      <c r="C2808" t="s">
        <v>153</v>
      </c>
      <c r="D2808" s="9">
        <v>42082.614895833336</v>
      </c>
      <c r="E2808" t="s">
        <v>126</v>
      </c>
      <c r="F2808" t="s">
        <v>45</v>
      </c>
      <c r="G2808" t="s">
        <v>127</v>
      </c>
      <c r="H2808" t="s">
        <v>44</v>
      </c>
      <c r="I2808" t="s">
        <v>47</v>
      </c>
      <c r="J2808" t="s">
        <v>154</v>
      </c>
      <c r="K2808">
        <v>1.8</v>
      </c>
      <c r="L2808">
        <v>34000</v>
      </c>
      <c r="N2808">
        <v>-120</v>
      </c>
      <c r="O2808">
        <v>-2.8500000000000001E-2</v>
      </c>
      <c r="P2808">
        <v>996</v>
      </c>
      <c r="Q2808">
        <v>-120</v>
      </c>
      <c r="R2808">
        <v>-2.8500000000000001E-2</v>
      </c>
      <c r="S2808">
        <v>996</v>
      </c>
      <c r="T2808">
        <v>-120</v>
      </c>
      <c r="U2808">
        <v>-2.8500000000000001E-2</v>
      </c>
      <c r="V2808">
        <v>927</v>
      </c>
      <c r="W2808">
        <v>-120</v>
      </c>
      <c r="X2808">
        <v>-2.8500000000000001E-2</v>
      </c>
      <c r="Y2808">
        <v>927</v>
      </c>
      <c r="AB2808">
        <v>2</v>
      </c>
      <c r="AC2808" t="s">
        <v>50</v>
      </c>
      <c r="AD2808" t="s">
        <v>128</v>
      </c>
      <c r="AE2808" t="s">
        <v>51</v>
      </c>
      <c r="AF2808" t="s">
        <v>129</v>
      </c>
    </row>
    <row r="2809" spans="1:32">
      <c r="A2809" t="s">
        <v>151</v>
      </c>
      <c r="B2809" t="s">
        <v>152</v>
      </c>
      <c r="C2809" t="s">
        <v>153</v>
      </c>
      <c r="D2809" s="9">
        <v>42082.614895833336</v>
      </c>
      <c r="E2809" t="s">
        <v>126</v>
      </c>
      <c r="F2809" t="s">
        <v>45</v>
      </c>
      <c r="G2809" t="s">
        <v>127</v>
      </c>
      <c r="H2809" t="s">
        <v>44</v>
      </c>
      <c r="I2809" t="s">
        <v>52</v>
      </c>
      <c r="J2809" t="s">
        <v>154</v>
      </c>
      <c r="K2809">
        <v>1.8</v>
      </c>
      <c r="L2809">
        <v>34000</v>
      </c>
      <c r="N2809">
        <v>-111</v>
      </c>
      <c r="O2809">
        <v>-2.6100000000000002E-2</v>
      </c>
      <c r="P2809">
        <v>898</v>
      </c>
      <c r="Q2809">
        <v>-111</v>
      </c>
      <c r="R2809">
        <v>-2.6100000000000002E-2</v>
      </c>
      <c r="S2809">
        <v>898</v>
      </c>
      <c r="T2809">
        <v>-111</v>
      </c>
      <c r="U2809">
        <v>-2.6100000000000002E-2</v>
      </c>
      <c r="V2809">
        <v>834</v>
      </c>
      <c r="W2809">
        <v>-111</v>
      </c>
      <c r="X2809">
        <v>-2.6100000000000002E-2</v>
      </c>
      <c r="Y2809">
        <v>834</v>
      </c>
      <c r="AB2809">
        <v>2</v>
      </c>
      <c r="AC2809" t="s">
        <v>50</v>
      </c>
      <c r="AD2809" t="s">
        <v>128</v>
      </c>
      <c r="AE2809" t="s">
        <v>53</v>
      </c>
      <c r="AF2809" t="s">
        <v>129</v>
      </c>
    </row>
    <row r="2810" spans="1:32">
      <c r="A2810" t="s">
        <v>151</v>
      </c>
      <c r="B2810" t="s">
        <v>152</v>
      </c>
      <c r="C2810" t="s">
        <v>153</v>
      </c>
      <c r="D2810" s="9">
        <v>42082.614895833336</v>
      </c>
      <c r="E2810" t="s">
        <v>126</v>
      </c>
      <c r="F2810" t="s">
        <v>45</v>
      </c>
      <c r="G2810" t="s">
        <v>127</v>
      </c>
      <c r="H2810" t="s">
        <v>44</v>
      </c>
      <c r="I2810" t="s">
        <v>54</v>
      </c>
      <c r="J2810" t="s">
        <v>154</v>
      </c>
      <c r="K2810">
        <v>1.8</v>
      </c>
      <c r="L2810">
        <v>34000</v>
      </c>
      <c r="N2810">
        <v>-111</v>
      </c>
      <c r="O2810">
        <v>-2.6499999999999999E-2</v>
      </c>
      <c r="P2810">
        <v>898</v>
      </c>
      <c r="Q2810">
        <v>-111</v>
      </c>
      <c r="R2810">
        <v>-2.6499999999999999E-2</v>
      </c>
      <c r="S2810">
        <v>898</v>
      </c>
      <c r="T2810">
        <v>-111</v>
      </c>
      <c r="U2810">
        <v>-2.6499999999999999E-2</v>
      </c>
      <c r="V2810">
        <v>833</v>
      </c>
      <c r="W2810">
        <v>-111</v>
      </c>
      <c r="X2810">
        <v>-2.6499999999999999E-2</v>
      </c>
      <c r="Y2810">
        <v>833</v>
      </c>
      <c r="AB2810">
        <v>2</v>
      </c>
      <c r="AC2810" t="s">
        <v>50</v>
      </c>
      <c r="AD2810" t="s">
        <v>128</v>
      </c>
      <c r="AE2810" t="s">
        <v>55</v>
      </c>
      <c r="AF2810" t="s">
        <v>129</v>
      </c>
    </row>
    <row r="2811" spans="1:32">
      <c r="A2811" t="s">
        <v>151</v>
      </c>
      <c r="B2811" t="s">
        <v>152</v>
      </c>
      <c r="C2811" t="s">
        <v>153</v>
      </c>
      <c r="D2811" s="9">
        <v>42082.614895833336</v>
      </c>
      <c r="E2811" t="s">
        <v>126</v>
      </c>
      <c r="F2811" t="s">
        <v>45</v>
      </c>
      <c r="G2811" t="s">
        <v>127</v>
      </c>
      <c r="H2811" t="s">
        <v>44</v>
      </c>
      <c r="I2811" t="s">
        <v>56</v>
      </c>
      <c r="J2811" t="s">
        <v>154</v>
      </c>
      <c r="K2811">
        <v>1.8</v>
      </c>
      <c r="L2811">
        <v>34000</v>
      </c>
      <c r="N2811">
        <v>-108</v>
      </c>
      <c r="O2811">
        <v>-2.46E-2</v>
      </c>
      <c r="P2811">
        <v>868</v>
      </c>
      <c r="Q2811">
        <v>-108</v>
      </c>
      <c r="R2811">
        <v>-2.46E-2</v>
      </c>
      <c r="S2811">
        <v>868</v>
      </c>
      <c r="T2811">
        <v>-108</v>
      </c>
      <c r="U2811">
        <v>-2.46E-2</v>
      </c>
      <c r="V2811">
        <v>806</v>
      </c>
      <c r="W2811">
        <v>-108</v>
      </c>
      <c r="X2811">
        <v>-2.46E-2</v>
      </c>
      <c r="Y2811">
        <v>806</v>
      </c>
      <c r="AB2811">
        <v>2</v>
      </c>
      <c r="AC2811" t="s">
        <v>50</v>
      </c>
      <c r="AD2811" t="s">
        <v>128</v>
      </c>
      <c r="AE2811" t="s">
        <v>57</v>
      </c>
      <c r="AF2811" t="s">
        <v>129</v>
      </c>
    </row>
    <row r="2812" spans="1:32">
      <c r="A2812" t="s">
        <v>151</v>
      </c>
      <c r="B2812" t="s">
        <v>152</v>
      </c>
      <c r="C2812" t="s">
        <v>153</v>
      </c>
      <c r="D2812" s="9">
        <v>42082.614895833336</v>
      </c>
      <c r="E2812" t="s">
        <v>126</v>
      </c>
      <c r="F2812" t="s">
        <v>45</v>
      </c>
      <c r="G2812" t="s">
        <v>127</v>
      </c>
      <c r="H2812" t="s">
        <v>44</v>
      </c>
      <c r="I2812" t="s">
        <v>58</v>
      </c>
      <c r="J2812" t="s">
        <v>154</v>
      </c>
      <c r="K2812">
        <v>1.8</v>
      </c>
      <c r="L2812">
        <v>34000</v>
      </c>
      <c r="N2812">
        <v>-113</v>
      </c>
      <c r="O2812">
        <v>-2.6800000000000001E-2</v>
      </c>
      <c r="P2812">
        <v>914</v>
      </c>
      <c r="Q2812">
        <v>-113</v>
      </c>
      <c r="R2812">
        <v>-2.6800000000000001E-2</v>
      </c>
      <c r="S2812">
        <v>914</v>
      </c>
      <c r="T2812">
        <v>-113</v>
      </c>
      <c r="U2812">
        <v>-2.6800000000000001E-2</v>
      </c>
      <c r="V2812">
        <v>849</v>
      </c>
      <c r="W2812">
        <v>-113</v>
      </c>
      <c r="X2812">
        <v>-2.6800000000000001E-2</v>
      </c>
      <c r="Y2812">
        <v>849</v>
      </c>
      <c r="AB2812">
        <v>2</v>
      </c>
      <c r="AC2812" t="s">
        <v>50</v>
      </c>
      <c r="AD2812" t="s">
        <v>128</v>
      </c>
      <c r="AE2812" t="s">
        <v>59</v>
      </c>
      <c r="AF2812" t="s">
        <v>129</v>
      </c>
    </row>
    <row r="2813" spans="1:32">
      <c r="A2813" t="s">
        <v>151</v>
      </c>
      <c r="B2813" t="s">
        <v>152</v>
      </c>
      <c r="C2813" t="s">
        <v>153</v>
      </c>
      <c r="D2813" s="9">
        <v>42082.614895833336</v>
      </c>
      <c r="E2813" t="s">
        <v>126</v>
      </c>
      <c r="F2813" t="s">
        <v>45</v>
      </c>
      <c r="G2813" t="s">
        <v>127</v>
      </c>
      <c r="H2813" t="s">
        <v>44</v>
      </c>
      <c r="I2813" t="s">
        <v>70</v>
      </c>
      <c r="J2813" t="s">
        <v>154</v>
      </c>
      <c r="K2813">
        <v>1.8</v>
      </c>
      <c r="L2813">
        <v>34000</v>
      </c>
      <c r="N2813">
        <v>-103</v>
      </c>
      <c r="O2813">
        <v>-2.2700000000000001E-2</v>
      </c>
      <c r="P2813">
        <v>834</v>
      </c>
      <c r="Q2813">
        <v>-103</v>
      </c>
      <c r="R2813">
        <v>-2.2700000000000001E-2</v>
      </c>
      <c r="S2813">
        <v>834</v>
      </c>
      <c r="T2813">
        <v>-103</v>
      </c>
      <c r="U2813">
        <v>-2.2700000000000001E-2</v>
      </c>
      <c r="V2813">
        <v>774</v>
      </c>
      <c r="W2813">
        <v>-103</v>
      </c>
      <c r="X2813">
        <v>-2.2700000000000001E-2</v>
      </c>
      <c r="Y2813">
        <v>774</v>
      </c>
      <c r="AB2813">
        <v>2</v>
      </c>
      <c r="AC2813" t="s">
        <v>50</v>
      </c>
      <c r="AD2813" t="s">
        <v>128</v>
      </c>
      <c r="AE2813" t="s">
        <v>71</v>
      </c>
      <c r="AF2813" t="s">
        <v>129</v>
      </c>
    </row>
    <row r="2814" spans="1:32">
      <c r="A2814" t="s">
        <v>151</v>
      </c>
      <c r="B2814" t="s">
        <v>152</v>
      </c>
      <c r="C2814" t="s">
        <v>153</v>
      </c>
      <c r="D2814" s="9">
        <v>42082.614895833336</v>
      </c>
      <c r="E2814" t="s">
        <v>126</v>
      </c>
      <c r="F2814" t="s">
        <v>45</v>
      </c>
      <c r="G2814" t="s">
        <v>127</v>
      </c>
      <c r="H2814" t="s">
        <v>44</v>
      </c>
      <c r="I2814" t="s">
        <v>72</v>
      </c>
      <c r="J2814" t="s">
        <v>154</v>
      </c>
      <c r="K2814">
        <v>1.8</v>
      </c>
      <c r="L2814">
        <v>34000</v>
      </c>
      <c r="N2814">
        <v>-106</v>
      </c>
      <c r="O2814">
        <v>-2.4299999999999999E-2</v>
      </c>
      <c r="P2814">
        <v>856</v>
      </c>
      <c r="Q2814">
        <v>-106</v>
      </c>
      <c r="R2814">
        <v>-2.4299999999999999E-2</v>
      </c>
      <c r="S2814">
        <v>856</v>
      </c>
      <c r="T2814">
        <v>-106</v>
      </c>
      <c r="U2814">
        <v>-2.4299999999999999E-2</v>
      </c>
      <c r="V2814">
        <v>794</v>
      </c>
      <c r="W2814">
        <v>-106</v>
      </c>
      <c r="X2814">
        <v>-2.4299999999999999E-2</v>
      </c>
      <c r="Y2814">
        <v>794</v>
      </c>
      <c r="AB2814">
        <v>2</v>
      </c>
      <c r="AC2814" t="s">
        <v>50</v>
      </c>
      <c r="AD2814" t="s">
        <v>128</v>
      </c>
      <c r="AE2814" t="s">
        <v>73</v>
      </c>
      <c r="AF2814" t="s">
        <v>129</v>
      </c>
    </row>
    <row r="2815" spans="1:32">
      <c r="A2815" t="s">
        <v>151</v>
      </c>
      <c r="B2815" t="s">
        <v>152</v>
      </c>
      <c r="C2815" t="s">
        <v>153</v>
      </c>
      <c r="D2815" s="9">
        <v>42082.614895833336</v>
      </c>
      <c r="E2815" t="s">
        <v>126</v>
      </c>
      <c r="F2815" t="s">
        <v>45</v>
      </c>
      <c r="G2815" t="s">
        <v>127</v>
      </c>
      <c r="H2815" t="s">
        <v>44</v>
      </c>
      <c r="I2815" t="s">
        <v>74</v>
      </c>
      <c r="J2815" t="s">
        <v>154</v>
      </c>
      <c r="K2815">
        <v>1.8</v>
      </c>
      <c r="L2815">
        <v>34000</v>
      </c>
      <c r="N2815">
        <v>-101</v>
      </c>
      <c r="O2815">
        <v>-2.2499999999999999E-2</v>
      </c>
      <c r="P2815">
        <v>822</v>
      </c>
      <c r="Q2815">
        <v>-101</v>
      </c>
      <c r="R2815">
        <v>-2.2499999999999999E-2</v>
      </c>
      <c r="S2815">
        <v>822</v>
      </c>
      <c r="T2815">
        <v>-101</v>
      </c>
      <c r="U2815">
        <v>-2.2499999999999999E-2</v>
      </c>
      <c r="V2815">
        <v>762</v>
      </c>
      <c r="W2815">
        <v>-101</v>
      </c>
      <c r="X2815">
        <v>-2.2499999999999999E-2</v>
      </c>
      <c r="Y2815">
        <v>762</v>
      </c>
      <c r="AB2815">
        <v>2</v>
      </c>
      <c r="AC2815" t="s">
        <v>50</v>
      </c>
      <c r="AD2815" t="s">
        <v>128</v>
      </c>
      <c r="AE2815" t="s">
        <v>75</v>
      </c>
      <c r="AF2815" t="s">
        <v>129</v>
      </c>
    </row>
    <row r="2816" spans="1:32">
      <c r="A2816" t="s">
        <v>151</v>
      </c>
      <c r="B2816" t="s">
        <v>152</v>
      </c>
      <c r="C2816" t="s">
        <v>153</v>
      </c>
      <c r="D2816" s="9">
        <v>42082.614895833336</v>
      </c>
      <c r="E2816" t="s">
        <v>126</v>
      </c>
      <c r="F2816" t="s">
        <v>45</v>
      </c>
      <c r="G2816" t="s">
        <v>127</v>
      </c>
      <c r="H2816" t="s">
        <v>44</v>
      </c>
      <c r="I2816" t="s">
        <v>80</v>
      </c>
      <c r="J2816" t="s">
        <v>154</v>
      </c>
      <c r="K2816">
        <v>1.8</v>
      </c>
      <c r="L2816">
        <v>34000</v>
      </c>
      <c r="N2816">
        <v>-119</v>
      </c>
      <c r="O2816">
        <v>-2.7099999999999999E-2</v>
      </c>
      <c r="P2816">
        <v>1030</v>
      </c>
      <c r="Q2816">
        <v>-119</v>
      </c>
      <c r="R2816">
        <v>-2.7099999999999999E-2</v>
      </c>
      <c r="S2816">
        <v>1030</v>
      </c>
      <c r="T2816">
        <v>-119</v>
      </c>
      <c r="U2816">
        <v>-2.7099999999999999E-2</v>
      </c>
      <c r="V2816">
        <v>954</v>
      </c>
      <c r="W2816">
        <v>-119</v>
      </c>
      <c r="X2816">
        <v>-2.7099999999999999E-2</v>
      </c>
      <c r="Y2816">
        <v>954</v>
      </c>
      <c r="AB2816">
        <v>2</v>
      </c>
      <c r="AC2816" t="s">
        <v>50</v>
      </c>
      <c r="AD2816" t="s">
        <v>128</v>
      </c>
      <c r="AE2816" t="s">
        <v>81</v>
      </c>
      <c r="AF2816" t="s">
        <v>129</v>
      </c>
    </row>
    <row r="2817" spans="1:32">
      <c r="A2817" t="s">
        <v>151</v>
      </c>
      <c r="B2817" t="s">
        <v>152</v>
      </c>
      <c r="C2817" t="s">
        <v>153</v>
      </c>
      <c r="D2817" s="9">
        <v>42082.615185185183</v>
      </c>
      <c r="E2817" t="s">
        <v>126</v>
      </c>
      <c r="F2817" t="s">
        <v>45</v>
      </c>
      <c r="G2817" t="s">
        <v>127</v>
      </c>
      <c r="H2817" t="s">
        <v>44</v>
      </c>
      <c r="I2817" t="s">
        <v>130</v>
      </c>
      <c r="J2817" t="s">
        <v>154</v>
      </c>
      <c r="K2817">
        <v>1.8</v>
      </c>
      <c r="L2817">
        <v>34000</v>
      </c>
      <c r="N2817">
        <v>-108</v>
      </c>
      <c r="O2817">
        <v>-2.5100000000000001E-2</v>
      </c>
      <c r="P2817">
        <v>875</v>
      </c>
      <c r="Q2817">
        <v>-108</v>
      </c>
      <c r="R2817">
        <v>-2.5100000000000001E-2</v>
      </c>
      <c r="S2817">
        <v>875</v>
      </c>
      <c r="T2817">
        <v>-108</v>
      </c>
      <c r="U2817">
        <v>-2.5100000000000001E-2</v>
      </c>
      <c r="V2817">
        <v>811</v>
      </c>
      <c r="W2817">
        <v>-108</v>
      </c>
      <c r="X2817">
        <v>-2.5100000000000001E-2</v>
      </c>
      <c r="Y2817">
        <v>811</v>
      </c>
      <c r="AB2817">
        <v>2</v>
      </c>
      <c r="AC2817" t="s">
        <v>50</v>
      </c>
      <c r="AD2817" t="s">
        <v>128</v>
      </c>
      <c r="AE2817" t="s">
        <v>131</v>
      </c>
      <c r="AF2817" t="s">
        <v>129</v>
      </c>
    </row>
    <row r="2818" spans="1:32">
      <c r="A2818" t="s">
        <v>151</v>
      </c>
      <c r="B2818" t="s">
        <v>152</v>
      </c>
      <c r="C2818" t="s">
        <v>153</v>
      </c>
      <c r="D2818" s="9">
        <v>42082.615381944444</v>
      </c>
      <c r="E2818" t="s">
        <v>126</v>
      </c>
      <c r="F2818" t="s">
        <v>132</v>
      </c>
      <c r="G2818" t="s">
        <v>127</v>
      </c>
      <c r="H2818" t="s">
        <v>44</v>
      </c>
      <c r="I2818" t="s">
        <v>47</v>
      </c>
      <c r="J2818" t="s">
        <v>154</v>
      </c>
      <c r="K2818">
        <v>3.39</v>
      </c>
      <c r="L2818">
        <v>212000</v>
      </c>
      <c r="N2818">
        <v>-100</v>
      </c>
      <c r="O2818">
        <v>-2.2700000000000001E-2</v>
      </c>
      <c r="P2818">
        <v>992</v>
      </c>
      <c r="Q2818">
        <v>-100</v>
      </c>
      <c r="R2818">
        <v>-2.2700000000000001E-2</v>
      </c>
      <c r="S2818">
        <v>992</v>
      </c>
      <c r="T2818">
        <v>-100</v>
      </c>
      <c r="U2818">
        <v>-2.2700000000000001E-2</v>
      </c>
      <c r="V2818">
        <v>915</v>
      </c>
      <c r="W2818">
        <v>-100</v>
      </c>
      <c r="X2818">
        <v>-2.2700000000000001E-2</v>
      </c>
      <c r="Y2818">
        <v>915</v>
      </c>
      <c r="AB2818">
        <v>2</v>
      </c>
      <c r="AC2818" t="s">
        <v>133</v>
      </c>
      <c r="AD2818" t="s">
        <v>128</v>
      </c>
      <c r="AE2818" t="s">
        <v>51</v>
      </c>
      <c r="AF2818" t="s">
        <v>129</v>
      </c>
    </row>
    <row r="2819" spans="1:32">
      <c r="A2819" t="s">
        <v>151</v>
      </c>
      <c r="B2819" t="s">
        <v>152</v>
      </c>
      <c r="C2819" t="s">
        <v>153</v>
      </c>
      <c r="D2819" s="9">
        <v>42082.615393518521</v>
      </c>
      <c r="E2819" t="s">
        <v>126</v>
      </c>
      <c r="F2819" t="s">
        <v>132</v>
      </c>
      <c r="G2819" t="s">
        <v>127</v>
      </c>
      <c r="H2819" t="s">
        <v>44</v>
      </c>
      <c r="I2819" t="s">
        <v>52</v>
      </c>
      <c r="J2819" t="s">
        <v>154</v>
      </c>
      <c r="K2819">
        <v>2.6</v>
      </c>
      <c r="L2819">
        <v>194000</v>
      </c>
      <c r="N2819">
        <v>-95.1</v>
      </c>
      <c r="O2819">
        <v>-1.84E-2</v>
      </c>
      <c r="P2819">
        <v>838</v>
      </c>
      <c r="Q2819">
        <v>-95.1</v>
      </c>
      <c r="R2819">
        <v>-1.84E-2</v>
      </c>
      <c r="S2819">
        <v>838</v>
      </c>
      <c r="T2819">
        <v>-95.1</v>
      </c>
      <c r="U2819">
        <v>-1.84E-2</v>
      </c>
      <c r="V2819">
        <v>770</v>
      </c>
      <c r="W2819">
        <v>-95.1</v>
      </c>
      <c r="X2819">
        <v>-1.84E-2</v>
      </c>
      <c r="Y2819">
        <v>770</v>
      </c>
      <c r="AB2819">
        <v>2</v>
      </c>
      <c r="AC2819" t="s">
        <v>133</v>
      </c>
      <c r="AD2819" t="s">
        <v>128</v>
      </c>
      <c r="AE2819" t="s">
        <v>53</v>
      </c>
      <c r="AF2819" t="s">
        <v>129</v>
      </c>
    </row>
    <row r="2820" spans="1:32">
      <c r="A2820" t="s">
        <v>151</v>
      </c>
      <c r="B2820" t="s">
        <v>152</v>
      </c>
      <c r="C2820" t="s">
        <v>153</v>
      </c>
      <c r="D2820" s="9">
        <v>42082.615393518521</v>
      </c>
      <c r="E2820" t="s">
        <v>126</v>
      </c>
      <c r="F2820" t="s">
        <v>132</v>
      </c>
      <c r="G2820" t="s">
        <v>127</v>
      </c>
      <c r="H2820" t="s">
        <v>44</v>
      </c>
      <c r="I2820" t="s">
        <v>54</v>
      </c>
      <c r="J2820" t="s">
        <v>154</v>
      </c>
      <c r="K2820">
        <v>2.2200000000000002</v>
      </c>
      <c r="L2820">
        <v>195000</v>
      </c>
      <c r="N2820">
        <v>-92.5</v>
      </c>
      <c r="O2820">
        <v>-1.9699999999999999E-2</v>
      </c>
      <c r="P2820">
        <v>817</v>
      </c>
      <c r="Q2820">
        <v>-92.5</v>
      </c>
      <c r="R2820">
        <v>-1.9699999999999999E-2</v>
      </c>
      <c r="S2820">
        <v>817</v>
      </c>
      <c r="T2820">
        <v>-92.5</v>
      </c>
      <c r="U2820">
        <v>-1.9699999999999999E-2</v>
      </c>
      <c r="V2820">
        <v>749</v>
      </c>
      <c r="W2820">
        <v>-92.5</v>
      </c>
      <c r="X2820">
        <v>-1.9699999999999999E-2</v>
      </c>
      <c r="Y2820">
        <v>749</v>
      </c>
      <c r="AB2820">
        <v>2</v>
      </c>
      <c r="AC2820" t="s">
        <v>133</v>
      </c>
      <c r="AD2820" t="s">
        <v>128</v>
      </c>
      <c r="AE2820" t="s">
        <v>55</v>
      </c>
      <c r="AF2820" t="s">
        <v>129</v>
      </c>
    </row>
    <row r="2821" spans="1:32">
      <c r="A2821" t="s">
        <v>151</v>
      </c>
      <c r="B2821" t="s">
        <v>152</v>
      </c>
      <c r="C2821" t="s">
        <v>153</v>
      </c>
      <c r="D2821" s="9">
        <v>42082.615393518521</v>
      </c>
      <c r="E2821" t="s">
        <v>126</v>
      </c>
      <c r="F2821" t="s">
        <v>132</v>
      </c>
      <c r="G2821" t="s">
        <v>127</v>
      </c>
      <c r="H2821" t="s">
        <v>44</v>
      </c>
      <c r="I2821" t="s">
        <v>56</v>
      </c>
      <c r="J2821" t="s">
        <v>154</v>
      </c>
      <c r="K2821">
        <v>1.92</v>
      </c>
      <c r="L2821">
        <v>173000</v>
      </c>
      <c r="N2821">
        <v>-88.1</v>
      </c>
      <c r="O2821">
        <v>-2.0199999999999999E-2</v>
      </c>
      <c r="P2821">
        <v>764</v>
      </c>
      <c r="Q2821">
        <v>-88.1</v>
      </c>
      <c r="R2821">
        <v>-2.0199999999999999E-2</v>
      </c>
      <c r="S2821">
        <v>764</v>
      </c>
      <c r="T2821">
        <v>-88.1</v>
      </c>
      <c r="U2821">
        <v>-2.0199999999999999E-2</v>
      </c>
      <c r="V2821">
        <v>701</v>
      </c>
      <c r="W2821">
        <v>-88.1</v>
      </c>
      <c r="X2821">
        <v>-2.0199999999999999E-2</v>
      </c>
      <c r="Y2821">
        <v>701</v>
      </c>
      <c r="AB2821">
        <v>2</v>
      </c>
      <c r="AC2821" t="s">
        <v>133</v>
      </c>
      <c r="AD2821" t="s">
        <v>128</v>
      </c>
      <c r="AE2821" t="s">
        <v>57</v>
      </c>
      <c r="AF2821" t="s">
        <v>129</v>
      </c>
    </row>
    <row r="2822" spans="1:32">
      <c r="A2822" t="s">
        <v>151</v>
      </c>
      <c r="B2822" t="s">
        <v>152</v>
      </c>
      <c r="C2822" t="s">
        <v>153</v>
      </c>
      <c r="D2822" s="9">
        <v>42082.615393518521</v>
      </c>
      <c r="E2822" t="s">
        <v>126</v>
      </c>
      <c r="F2822" t="s">
        <v>132</v>
      </c>
      <c r="G2822" t="s">
        <v>127</v>
      </c>
      <c r="H2822" t="s">
        <v>44</v>
      </c>
      <c r="I2822" t="s">
        <v>58</v>
      </c>
      <c r="J2822" t="s">
        <v>154</v>
      </c>
      <c r="K2822">
        <v>3.48</v>
      </c>
      <c r="L2822">
        <v>200000</v>
      </c>
      <c r="N2822">
        <v>-98.9</v>
      </c>
      <c r="O2822">
        <v>-2.1100000000000001E-2</v>
      </c>
      <c r="P2822">
        <v>852</v>
      </c>
      <c r="Q2822">
        <v>-98.9</v>
      </c>
      <c r="R2822">
        <v>-2.1100000000000001E-2</v>
      </c>
      <c r="S2822">
        <v>852</v>
      </c>
      <c r="T2822">
        <v>-98.9</v>
      </c>
      <c r="U2822">
        <v>-2.1100000000000001E-2</v>
      </c>
      <c r="V2822">
        <v>786</v>
      </c>
      <c r="W2822">
        <v>-98.9</v>
      </c>
      <c r="X2822">
        <v>-2.1100000000000001E-2</v>
      </c>
      <c r="Y2822">
        <v>786</v>
      </c>
      <c r="AB2822">
        <v>2</v>
      </c>
      <c r="AC2822" t="s">
        <v>133</v>
      </c>
      <c r="AD2822" t="s">
        <v>128</v>
      </c>
      <c r="AE2822" t="s">
        <v>59</v>
      </c>
      <c r="AF2822" t="s">
        <v>129</v>
      </c>
    </row>
    <row r="2823" spans="1:32">
      <c r="A2823" t="s">
        <v>151</v>
      </c>
      <c r="B2823" t="s">
        <v>152</v>
      </c>
      <c r="C2823" t="s">
        <v>153</v>
      </c>
      <c r="D2823" s="9">
        <v>42082.615393518521</v>
      </c>
      <c r="E2823" t="s">
        <v>126</v>
      </c>
      <c r="F2823" t="s">
        <v>132</v>
      </c>
      <c r="G2823" t="s">
        <v>127</v>
      </c>
      <c r="H2823" t="s">
        <v>44</v>
      </c>
      <c r="I2823" t="s">
        <v>70</v>
      </c>
      <c r="J2823" t="s">
        <v>154</v>
      </c>
      <c r="K2823">
        <v>2.76</v>
      </c>
      <c r="L2823">
        <v>205000</v>
      </c>
      <c r="N2823">
        <v>-86.3</v>
      </c>
      <c r="O2823">
        <v>-1.55E-2</v>
      </c>
      <c r="P2823">
        <v>757</v>
      </c>
      <c r="Q2823">
        <v>-86.3</v>
      </c>
      <c r="R2823">
        <v>-1.55E-2</v>
      </c>
      <c r="S2823">
        <v>757</v>
      </c>
      <c r="T2823">
        <v>-86.3</v>
      </c>
      <c r="U2823">
        <v>-1.55E-2</v>
      </c>
      <c r="V2823">
        <v>696</v>
      </c>
      <c r="W2823">
        <v>-86.3</v>
      </c>
      <c r="X2823">
        <v>-1.55E-2</v>
      </c>
      <c r="Y2823">
        <v>696</v>
      </c>
      <c r="AB2823">
        <v>2</v>
      </c>
      <c r="AC2823" t="s">
        <v>133</v>
      </c>
      <c r="AD2823" t="s">
        <v>128</v>
      </c>
      <c r="AE2823" t="s">
        <v>71</v>
      </c>
      <c r="AF2823" t="s">
        <v>129</v>
      </c>
    </row>
    <row r="2824" spans="1:32">
      <c r="A2824" t="s">
        <v>151</v>
      </c>
      <c r="B2824" t="s">
        <v>152</v>
      </c>
      <c r="C2824" t="s">
        <v>153</v>
      </c>
      <c r="D2824" s="9">
        <v>42082.615393518521</v>
      </c>
      <c r="E2824" t="s">
        <v>126</v>
      </c>
      <c r="F2824" t="s">
        <v>132</v>
      </c>
      <c r="G2824" t="s">
        <v>127</v>
      </c>
      <c r="H2824" t="s">
        <v>44</v>
      </c>
      <c r="I2824" t="s">
        <v>72</v>
      </c>
      <c r="J2824" t="s">
        <v>154</v>
      </c>
      <c r="K2824">
        <v>1.96</v>
      </c>
      <c r="L2824">
        <v>186000</v>
      </c>
      <c r="N2824">
        <v>-88.5</v>
      </c>
      <c r="O2824">
        <v>-1.78E-2</v>
      </c>
      <c r="P2824">
        <v>773</v>
      </c>
      <c r="Q2824">
        <v>-88.5</v>
      </c>
      <c r="R2824">
        <v>-1.78E-2</v>
      </c>
      <c r="S2824">
        <v>773</v>
      </c>
      <c r="T2824">
        <v>-88.5</v>
      </c>
      <c r="U2824">
        <v>-1.78E-2</v>
      </c>
      <c r="V2824">
        <v>711</v>
      </c>
      <c r="W2824">
        <v>-88.5</v>
      </c>
      <c r="X2824">
        <v>-1.78E-2</v>
      </c>
      <c r="Y2824">
        <v>711</v>
      </c>
      <c r="AB2824">
        <v>2</v>
      </c>
      <c r="AC2824" t="s">
        <v>133</v>
      </c>
      <c r="AD2824" t="s">
        <v>128</v>
      </c>
      <c r="AE2824" t="s">
        <v>73</v>
      </c>
      <c r="AF2824" t="s">
        <v>129</v>
      </c>
    </row>
    <row r="2825" spans="1:32">
      <c r="A2825" t="s">
        <v>151</v>
      </c>
      <c r="B2825" t="s">
        <v>152</v>
      </c>
      <c r="C2825" t="s">
        <v>153</v>
      </c>
      <c r="D2825" s="9">
        <v>42082.615393518521</v>
      </c>
      <c r="E2825" t="s">
        <v>126</v>
      </c>
      <c r="F2825" t="s">
        <v>132</v>
      </c>
      <c r="G2825" t="s">
        <v>127</v>
      </c>
      <c r="H2825" t="s">
        <v>44</v>
      </c>
      <c r="I2825" t="s">
        <v>74</v>
      </c>
      <c r="J2825" t="s">
        <v>154</v>
      </c>
      <c r="K2825">
        <v>2.29</v>
      </c>
      <c r="L2825">
        <v>187000</v>
      </c>
      <c r="N2825">
        <v>-85.7</v>
      </c>
      <c r="O2825">
        <v>-1.6E-2</v>
      </c>
      <c r="P2825">
        <v>743</v>
      </c>
      <c r="Q2825">
        <v>-85.7</v>
      </c>
      <c r="R2825">
        <v>-1.6E-2</v>
      </c>
      <c r="S2825">
        <v>743</v>
      </c>
      <c r="T2825">
        <v>-85.7</v>
      </c>
      <c r="U2825">
        <v>-1.6E-2</v>
      </c>
      <c r="V2825">
        <v>682</v>
      </c>
      <c r="W2825">
        <v>-85.7</v>
      </c>
      <c r="X2825">
        <v>-1.6E-2</v>
      </c>
      <c r="Y2825">
        <v>682</v>
      </c>
      <c r="AB2825">
        <v>2</v>
      </c>
      <c r="AC2825" t="s">
        <v>133</v>
      </c>
      <c r="AD2825" t="s">
        <v>128</v>
      </c>
      <c r="AE2825" t="s">
        <v>75</v>
      </c>
      <c r="AF2825" t="s">
        <v>129</v>
      </c>
    </row>
    <row r="2826" spans="1:32">
      <c r="A2826" t="s">
        <v>151</v>
      </c>
      <c r="B2826" t="s">
        <v>152</v>
      </c>
      <c r="C2826" t="s">
        <v>153</v>
      </c>
      <c r="D2826" s="9">
        <v>42082.615393518521</v>
      </c>
      <c r="E2826" t="s">
        <v>126</v>
      </c>
      <c r="F2826" t="s">
        <v>132</v>
      </c>
      <c r="G2826" t="s">
        <v>127</v>
      </c>
      <c r="H2826" t="s">
        <v>44</v>
      </c>
      <c r="I2826" t="s">
        <v>80</v>
      </c>
      <c r="J2826" t="s">
        <v>154</v>
      </c>
      <c r="K2826">
        <v>1.96</v>
      </c>
      <c r="L2826">
        <v>166000</v>
      </c>
      <c r="N2826">
        <v>-103</v>
      </c>
      <c r="O2826">
        <v>-1.9199999999999998E-2</v>
      </c>
      <c r="P2826">
        <v>1070</v>
      </c>
      <c r="Q2826">
        <v>-103</v>
      </c>
      <c r="R2826">
        <v>-1.9199999999999998E-2</v>
      </c>
      <c r="S2826">
        <v>1070</v>
      </c>
      <c r="T2826">
        <v>-103</v>
      </c>
      <c r="U2826">
        <v>-1.9199999999999998E-2</v>
      </c>
      <c r="V2826">
        <v>998</v>
      </c>
      <c r="W2826">
        <v>-103</v>
      </c>
      <c r="X2826">
        <v>-1.9199999999999998E-2</v>
      </c>
      <c r="Y2826">
        <v>998</v>
      </c>
      <c r="AB2826">
        <v>2</v>
      </c>
      <c r="AC2826" t="s">
        <v>133</v>
      </c>
      <c r="AD2826" t="s">
        <v>128</v>
      </c>
      <c r="AE2826" t="s">
        <v>81</v>
      </c>
      <c r="AF2826" t="s">
        <v>129</v>
      </c>
    </row>
    <row r="2827" spans="1:32">
      <c r="A2827" t="s">
        <v>151</v>
      </c>
      <c r="B2827" t="s">
        <v>152</v>
      </c>
      <c r="C2827" t="s">
        <v>153</v>
      </c>
      <c r="D2827" s="9">
        <v>42082.615381944444</v>
      </c>
      <c r="E2827" t="s">
        <v>126</v>
      </c>
      <c r="F2827" t="s">
        <v>132</v>
      </c>
      <c r="G2827" t="s">
        <v>127</v>
      </c>
      <c r="H2827" t="s">
        <v>44</v>
      </c>
      <c r="I2827" t="s">
        <v>130</v>
      </c>
      <c r="J2827" t="s">
        <v>154</v>
      </c>
      <c r="K2827">
        <v>2.23</v>
      </c>
      <c r="L2827">
        <v>189000</v>
      </c>
      <c r="N2827">
        <v>-90.3</v>
      </c>
      <c r="O2827">
        <v>-1.8700000000000001E-2</v>
      </c>
      <c r="P2827">
        <v>794</v>
      </c>
      <c r="Q2827">
        <v>-90.3</v>
      </c>
      <c r="R2827">
        <v>-1.8700000000000001E-2</v>
      </c>
      <c r="S2827">
        <v>794</v>
      </c>
      <c r="T2827">
        <v>-90.3</v>
      </c>
      <c r="U2827">
        <v>-1.8700000000000001E-2</v>
      </c>
      <c r="V2827">
        <v>728</v>
      </c>
      <c r="W2827">
        <v>-90.3</v>
      </c>
      <c r="X2827">
        <v>-1.8700000000000001E-2</v>
      </c>
      <c r="Y2827">
        <v>728</v>
      </c>
      <c r="AB2827">
        <v>2</v>
      </c>
      <c r="AC2827" t="s">
        <v>133</v>
      </c>
      <c r="AD2827" t="s">
        <v>128</v>
      </c>
      <c r="AE2827" t="s">
        <v>131</v>
      </c>
      <c r="AF2827" t="s">
        <v>129</v>
      </c>
    </row>
    <row r="2828" spans="1:32">
      <c r="A2828" t="s">
        <v>151</v>
      </c>
      <c r="B2828" t="s">
        <v>152</v>
      </c>
      <c r="C2828" t="s">
        <v>153</v>
      </c>
      <c r="D2828" s="9">
        <v>42082.614907407406</v>
      </c>
      <c r="E2828" t="s">
        <v>126</v>
      </c>
      <c r="F2828" t="s">
        <v>82</v>
      </c>
      <c r="G2828" t="s">
        <v>127</v>
      </c>
      <c r="H2828" t="s">
        <v>44</v>
      </c>
      <c r="I2828" t="s">
        <v>47</v>
      </c>
      <c r="J2828" t="s">
        <v>154</v>
      </c>
      <c r="K2828">
        <v>8.0399999999999991</v>
      </c>
      <c r="L2828">
        <v>300000</v>
      </c>
      <c r="N2828">
        <v>-80.599999999999994</v>
      </c>
      <c r="O2828">
        <v>-2.47E-2</v>
      </c>
      <c r="P2828">
        <v>829</v>
      </c>
      <c r="Q2828">
        <v>-80.599999999999994</v>
      </c>
      <c r="R2828">
        <v>-2.47E-2</v>
      </c>
      <c r="S2828">
        <v>829</v>
      </c>
      <c r="T2828">
        <v>-80.599999999999994</v>
      </c>
      <c r="U2828">
        <v>-2.47E-2</v>
      </c>
      <c r="V2828">
        <v>750</v>
      </c>
      <c r="W2828">
        <v>-80.599999999999994</v>
      </c>
      <c r="X2828">
        <v>-2.47E-2</v>
      </c>
      <c r="Y2828">
        <v>750</v>
      </c>
      <c r="AB2828">
        <v>2</v>
      </c>
      <c r="AC2828" t="s">
        <v>83</v>
      </c>
      <c r="AD2828" t="s">
        <v>128</v>
      </c>
      <c r="AE2828" t="s">
        <v>51</v>
      </c>
      <c r="AF2828" t="s">
        <v>129</v>
      </c>
    </row>
    <row r="2829" spans="1:32">
      <c r="A2829" t="s">
        <v>151</v>
      </c>
      <c r="B2829" t="s">
        <v>152</v>
      </c>
      <c r="C2829" t="s">
        <v>153</v>
      </c>
      <c r="D2829" s="9">
        <v>42082.614907407406</v>
      </c>
      <c r="E2829" t="s">
        <v>126</v>
      </c>
      <c r="F2829" t="s">
        <v>82</v>
      </c>
      <c r="G2829" t="s">
        <v>127</v>
      </c>
      <c r="H2829" t="s">
        <v>44</v>
      </c>
      <c r="I2829" t="s">
        <v>52</v>
      </c>
      <c r="J2829" t="s">
        <v>154</v>
      </c>
      <c r="K2829">
        <v>8.0399999999999991</v>
      </c>
      <c r="L2829">
        <v>300000</v>
      </c>
      <c r="N2829">
        <v>-75</v>
      </c>
      <c r="O2829">
        <v>-9.2999999999999992E-3</v>
      </c>
      <c r="P2829">
        <v>700</v>
      </c>
      <c r="Q2829">
        <v>-75</v>
      </c>
      <c r="R2829">
        <v>-9.2999999999999992E-3</v>
      </c>
      <c r="S2829">
        <v>700</v>
      </c>
      <c r="T2829">
        <v>-75</v>
      </c>
      <c r="U2829">
        <v>-9.2999999999999992E-3</v>
      </c>
      <c r="V2829">
        <v>635</v>
      </c>
      <c r="W2829">
        <v>-75</v>
      </c>
      <c r="X2829">
        <v>-9.2999999999999992E-3</v>
      </c>
      <c r="Y2829">
        <v>635</v>
      </c>
      <c r="AB2829">
        <v>2</v>
      </c>
      <c r="AC2829" t="s">
        <v>83</v>
      </c>
      <c r="AD2829" t="s">
        <v>128</v>
      </c>
      <c r="AE2829" t="s">
        <v>53</v>
      </c>
      <c r="AF2829" t="s">
        <v>129</v>
      </c>
    </row>
    <row r="2830" spans="1:32">
      <c r="A2830" t="s">
        <v>151</v>
      </c>
      <c r="B2830" t="s">
        <v>152</v>
      </c>
      <c r="C2830" t="s">
        <v>153</v>
      </c>
      <c r="D2830" s="9">
        <v>42082.614907407406</v>
      </c>
      <c r="E2830" t="s">
        <v>126</v>
      </c>
      <c r="F2830" t="s">
        <v>82</v>
      </c>
      <c r="G2830" t="s">
        <v>127</v>
      </c>
      <c r="H2830" t="s">
        <v>44</v>
      </c>
      <c r="I2830" t="s">
        <v>54</v>
      </c>
      <c r="J2830" t="s">
        <v>154</v>
      </c>
      <c r="K2830">
        <v>8.0399999999999991</v>
      </c>
      <c r="L2830">
        <v>300000</v>
      </c>
      <c r="N2830">
        <v>-75.2</v>
      </c>
      <c r="O2830">
        <v>-9.4500000000000001E-3</v>
      </c>
      <c r="P2830">
        <v>700</v>
      </c>
      <c r="Q2830">
        <v>-75.2</v>
      </c>
      <c r="R2830">
        <v>-9.4500000000000001E-3</v>
      </c>
      <c r="S2830">
        <v>700</v>
      </c>
      <c r="T2830">
        <v>-75.2</v>
      </c>
      <c r="U2830">
        <v>-9.4500000000000001E-3</v>
      </c>
      <c r="V2830">
        <v>632</v>
      </c>
      <c r="W2830">
        <v>-75.2</v>
      </c>
      <c r="X2830">
        <v>-9.4500000000000001E-3</v>
      </c>
      <c r="Y2830">
        <v>632</v>
      </c>
      <c r="AB2830">
        <v>2</v>
      </c>
      <c r="AC2830" t="s">
        <v>83</v>
      </c>
      <c r="AD2830" t="s">
        <v>128</v>
      </c>
      <c r="AE2830" t="s">
        <v>55</v>
      </c>
      <c r="AF2830" t="s">
        <v>129</v>
      </c>
    </row>
    <row r="2831" spans="1:32">
      <c r="A2831" t="s">
        <v>151</v>
      </c>
      <c r="B2831" t="s">
        <v>152</v>
      </c>
      <c r="C2831" t="s">
        <v>153</v>
      </c>
      <c r="D2831" s="9">
        <v>42082.614907407406</v>
      </c>
      <c r="E2831" t="s">
        <v>126</v>
      </c>
      <c r="F2831" t="s">
        <v>82</v>
      </c>
      <c r="G2831" t="s">
        <v>127</v>
      </c>
      <c r="H2831" t="s">
        <v>44</v>
      </c>
      <c r="I2831" t="s">
        <v>56</v>
      </c>
      <c r="J2831" t="s">
        <v>154</v>
      </c>
      <c r="K2831">
        <v>8.0399999999999991</v>
      </c>
      <c r="L2831">
        <v>300000</v>
      </c>
      <c r="N2831">
        <v>-72.900000000000006</v>
      </c>
      <c r="O2831">
        <v>-2.1299999999999999E-2</v>
      </c>
      <c r="P2831">
        <v>665</v>
      </c>
      <c r="Q2831">
        <v>-72.900000000000006</v>
      </c>
      <c r="R2831">
        <v>-2.1299999999999999E-2</v>
      </c>
      <c r="S2831">
        <v>665</v>
      </c>
      <c r="T2831">
        <v>-72.900000000000006</v>
      </c>
      <c r="U2831">
        <v>-2.1299999999999999E-2</v>
      </c>
      <c r="V2831">
        <v>602</v>
      </c>
      <c r="W2831">
        <v>-72.900000000000006</v>
      </c>
      <c r="X2831">
        <v>-2.1299999999999999E-2</v>
      </c>
      <c r="Y2831">
        <v>602</v>
      </c>
      <c r="AB2831">
        <v>2</v>
      </c>
      <c r="AC2831" t="s">
        <v>83</v>
      </c>
      <c r="AD2831" t="s">
        <v>128</v>
      </c>
      <c r="AE2831" t="s">
        <v>57</v>
      </c>
      <c r="AF2831" t="s">
        <v>129</v>
      </c>
    </row>
    <row r="2832" spans="1:32">
      <c r="A2832" t="s">
        <v>151</v>
      </c>
      <c r="B2832" t="s">
        <v>152</v>
      </c>
      <c r="C2832" t="s">
        <v>153</v>
      </c>
      <c r="D2832" s="9">
        <v>42082.614907407406</v>
      </c>
      <c r="E2832" t="s">
        <v>126</v>
      </c>
      <c r="F2832" t="s">
        <v>82</v>
      </c>
      <c r="G2832" t="s">
        <v>127</v>
      </c>
      <c r="H2832" t="s">
        <v>44</v>
      </c>
      <c r="I2832" t="s">
        <v>58</v>
      </c>
      <c r="J2832" t="s">
        <v>154</v>
      </c>
      <c r="K2832">
        <v>8.0399999999999991</v>
      </c>
      <c r="L2832">
        <v>300000</v>
      </c>
      <c r="N2832">
        <v>-76.3</v>
      </c>
      <c r="O2832">
        <v>-2.3199999999999998E-2</v>
      </c>
      <c r="P2832">
        <v>717</v>
      </c>
      <c r="Q2832">
        <v>-76.3</v>
      </c>
      <c r="R2832">
        <v>-2.3199999999999998E-2</v>
      </c>
      <c r="S2832">
        <v>717</v>
      </c>
      <c r="T2832">
        <v>-76.3</v>
      </c>
      <c r="U2832">
        <v>-2.3199999999999998E-2</v>
      </c>
      <c r="V2832">
        <v>649</v>
      </c>
      <c r="W2832">
        <v>-76.3</v>
      </c>
      <c r="X2832">
        <v>-2.3199999999999998E-2</v>
      </c>
      <c r="Y2832">
        <v>649</v>
      </c>
      <c r="AB2832">
        <v>2</v>
      </c>
      <c r="AC2832" t="s">
        <v>83</v>
      </c>
      <c r="AD2832" t="s">
        <v>128</v>
      </c>
      <c r="AE2832" t="s">
        <v>59</v>
      </c>
      <c r="AF2832" t="s">
        <v>129</v>
      </c>
    </row>
    <row r="2833" spans="1:32">
      <c r="A2833" t="s">
        <v>151</v>
      </c>
      <c r="B2833" t="s">
        <v>152</v>
      </c>
      <c r="C2833" t="s">
        <v>153</v>
      </c>
      <c r="D2833" s="9">
        <v>42082.614907407406</v>
      </c>
      <c r="E2833" t="s">
        <v>126</v>
      </c>
      <c r="F2833" t="s">
        <v>82</v>
      </c>
      <c r="G2833" t="s">
        <v>127</v>
      </c>
      <c r="H2833" t="s">
        <v>44</v>
      </c>
      <c r="I2833" t="s">
        <v>70</v>
      </c>
      <c r="J2833" t="s">
        <v>154</v>
      </c>
      <c r="K2833">
        <v>8.0399999999999991</v>
      </c>
      <c r="L2833">
        <v>300000</v>
      </c>
      <c r="N2833">
        <v>-69.5</v>
      </c>
      <c r="O2833">
        <v>-8.0800000000000004E-3</v>
      </c>
      <c r="P2833">
        <v>645</v>
      </c>
      <c r="Q2833">
        <v>-69.5</v>
      </c>
      <c r="R2833">
        <v>-8.0800000000000004E-3</v>
      </c>
      <c r="S2833">
        <v>645</v>
      </c>
      <c r="T2833">
        <v>-69.5</v>
      </c>
      <c r="U2833">
        <v>-8.0800000000000004E-3</v>
      </c>
      <c r="V2833">
        <v>585</v>
      </c>
      <c r="W2833">
        <v>-69.5</v>
      </c>
      <c r="X2833">
        <v>-8.0800000000000004E-3</v>
      </c>
      <c r="Y2833">
        <v>585</v>
      </c>
      <c r="AB2833">
        <v>2</v>
      </c>
      <c r="AC2833" t="s">
        <v>83</v>
      </c>
      <c r="AD2833" t="s">
        <v>128</v>
      </c>
      <c r="AE2833" t="s">
        <v>71</v>
      </c>
      <c r="AF2833" t="s">
        <v>129</v>
      </c>
    </row>
    <row r="2834" spans="1:32">
      <c r="A2834" t="s">
        <v>151</v>
      </c>
      <c r="B2834" t="s">
        <v>152</v>
      </c>
      <c r="C2834" t="s">
        <v>153</v>
      </c>
      <c r="D2834" s="9">
        <v>42082.614907407406</v>
      </c>
      <c r="E2834" t="s">
        <v>126</v>
      </c>
      <c r="F2834" t="s">
        <v>82</v>
      </c>
      <c r="G2834" t="s">
        <v>127</v>
      </c>
      <c r="H2834" t="s">
        <v>44</v>
      </c>
      <c r="I2834" t="s">
        <v>72</v>
      </c>
      <c r="J2834" t="s">
        <v>154</v>
      </c>
      <c r="K2834">
        <v>8.0399999999999991</v>
      </c>
      <c r="L2834">
        <v>300000</v>
      </c>
      <c r="N2834">
        <v>-71.599999999999994</v>
      </c>
      <c r="O2834">
        <v>-8.6300000000000005E-3</v>
      </c>
      <c r="P2834">
        <v>658</v>
      </c>
      <c r="Q2834">
        <v>-71.599999999999994</v>
      </c>
      <c r="R2834">
        <v>-8.6300000000000005E-3</v>
      </c>
      <c r="S2834">
        <v>658</v>
      </c>
      <c r="T2834">
        <v>-71.599999999999994</v>
      </c>
      <c r="U2834">
        <v>-8.6300000000000005E-3</v>
      </c>
      <c r="V2834">
        <v>597</v>
      </c>
      <c r="W2834">
        <v>-71.599999999999994</v>
      </c>
      <c r="X2834">
        <v>-8.6300000000000005E-3</v>
      </c>
      <c r="Y2834">
        <v>597</v>
      </c>
      <c r="AB2834">
        <v>2</v>
      </c>
      <c r="AC2834" t="s">
        <v>83</v>
      </c>
      <c r="AD2834" t="s">
        <v>128</v>
      </c>
      <c r="AE2834" t="s">
        <v>73</v>
      </c>
      <c r="AF2834" t="s">
        <v>129</v>
      </c>
    </row>
    <row r="2835" spans="1:32">
      <c r="A2835" t="s">
        <v>151</v>
      </c>
      <c r="B2835" t="s">
        <v>152</v>
      </c>
      <c r="C2835" t="s">
        <v>153</v>
      </c>
      <c r="D2835" s="9">
        <v>42082.614907407406</v>
      </c>
      <c r="E2835" t="s">
        <v>126</v>
      </c>
      <c r="F2835" t="s">
        <v>82</v>
      </c>
      <c r="G2835" t="s">
        <v>127</v>
      </c>
      <c r="H2835" t="s">
        <v>44</v>
      </c>
      <c r="I2835" t="s">
        <v>74</v>
      </c>
      <c r="J2835" t="s">
        <v>154</v>
      </c>
      <c r="K2835">
        <v>8.0399999999999991</v>
      </c>
      <c r="L2835">
        <v>300000</v>
      </c>
      <c r="N2835">
        <v>-68.599999999999994</v>
      </c>
      <c r="O2835">
        <v>-8.0099999999999998E-3</v>
      </c>
      <c r="P2835">
        <v>629</v>
      </c>
      <c r="Q2835">
        <v>-68.599999999999994</v>
      </c>
      <c r="R2835">
        <v>-8.0099999999999998E-3</v>
      </c>
      <c r="S2835">
        <v>629</v>
      </c>
      <c r="T2835">
        <v>-68.599999999999994</v>
      </c>
      <c r="U2835">
        <v>-8.0099999999999998E-3</v>
      </c>
      <c r="V2835">
        <v>570</v>
      </c>
      <c r="W2835">
        <v>-68.599999999999994</v>
      </c>
      <c r="X2835">
        <v>-8.0099999999999998E-3</v>
      </c>
      <c r="Y2835">
        <v>570</v>
      </c>
      <c r="AB2835">
        <v>2</v>
      </c>
      <c r="AC2835" t="s">
        <v>83</v>
      </c>
      <c r="AD2835" t="s">
        <v>128</v>
      </c>
      <c r="AE2835" t="s">
        <v>75</v>
      </c>
      <c r="AF2835" t="s">
        <v>129</v>
      </c>
    </row>
    <row r="2836" spans="1:32">
      <c r="A2836" t="s">
        <v>151</v>
      </c>
      <c r="B2836" t="s">
        <v>152</v>
      </c>
      <c r="C2836" t="s">
        <v>153</v>
      </c>
      <c r="D2836" s="9">
        <v>42082.614907407406</v>
      </c>
      <c r="E2836" t="s">
        <v>126</v>
      </c>
      <c r="F2836" t="s">
        <v>82</v>
      </c>
      <c r="G2836" t="s">
        <v>127</v>
      </c>
      <c r="H2836" t="s">
        <v>44</v>
      </c>
      <c r="I2836" t="s">
        <v>80</v>
      </c>
      <c r="J2836" t="s">
        <v>154</v>
      </c>
      <c r="K2836">
        <v>8.0399999999999991</v>
      </c>
      <c r="L2836">
        <v>300000</v>
      </c>
      <c r="N2836">
        <v>-80.5</v>
      </c>
      <c r="O2836">
        <v>-9.6399999999999993E-3</v>
      </c>
      <c r="P2836">
        <v>886</v>
      </c>
      <c r="Q2836">
        <v>-80.5</v>
      </c>
      <c r="R2836">
        <v>-9.6399999999999993E-3</v>
      </c>
      <c r="S2836">
        <v>886</v>
      </c>
      <c r="T2836">
        <v>-80.5</v>
      </c>
      <c r="U2836">
        <v>-9.6399999999999993E-3</v>
      </c>
      <c r="V2836">
        <v>812</v>
      </c>
      <c r="W2836">
        <v>-80.5</v>
      </c>
      <c r="X2836">
        <v>-9.6399999999999993E-3</v>
      </c>
      <c r="Y2836">
        <v>812</v>
      </c>
      <c r="AB2836">
        <v>2</v>
      </c>
      <c r="AC2836" t="s">
        <v>83</v>
      </c>
      <c r="AD2836" t="s">
        <v>128</v>
      </c>
      <c r="AE2836" t="s">
        <v>81</v>
      </c>
      <c r="AF2836" t="s">
        <v>129</v>
      </c>
    </row>
    <row r="2837" spans="1:32">
      <c r="A2837" t="s">
        <v>151</v>
      </c>
      <c r="B2837" t="s">
        <v>152</v>
      </c>
      <c r="C2837" t="s">
        <v>153</v>
      </c>
      <c r="D2837" s="9">
        <v>42082.615185185183</v>
      </c>
      <c r="E2837" t="s">
        <v>126</v>
      </c>
      <c r="F2837" t="s">
        <v>82</v>
      </c>
      <c r="G2837" t="s">
        <v>127</v>
      </c>
      <c r="H2837" t="s">
        <v>44</v>
      </c>
      <c r="I2837" t="s">
        <v>130</v>
      </c>
      <c r="J2837" t="s">
        <v>154</v>
      </c>
      <c r="K2837">
        <v>8.0399999999999991</v>
      </c>
      <c r="L2837">
        <v>300000</v>
      </c>
      <c r="N2837">
        <v>-73.3</v>
      </c>
      <c r="O2837">
        <v>-1.15E-2</v>
      </c>
      <c r="P2837">
        <v>682</v>
      </c>
      <c r="Q2837">
        <v>-73.3</v>
      </c>
      <c r="R2837">
        <v>-1.15E-2</v>
      </c>
      <c r="S2837">
        <v>682</v>
      </c>
      <c r="T2837">
        <v>-73.3</v>
      </c>
      <c r="U2837">
        <v>-1.15E-2</v>
      </c>
      <c r="V2837">
        <v>617</v>
      </c>
      <c r="W2837">
        <v>-73.3</v>
      </c>
      <c r="X2837">
        <v>-1.15E-2</v>
      </c>
      <c r="Y2837">
        <v>617</v>
      </c>
      <c r="AB2837">
        <v>2</v>
      </c>
      <c r="AC2837" t="s">
        <v>83</v>
      </c>
      <c r="AD2837" t="s">
        <v>128</v>
      </c>
      <c r="AE2837" t="s">
        <v>131</v>
      </c>
      <c r="AF2837" t="s">
        <v>129</v>
      </c>
    </row>
    <row r="2838" spans="1:32">
      <c r="A2838" t="s">
        <v>151</v>
      </c>
      <c r="B2838" t="s">
        <v>152</v>
      </c>
      <c r="C2838" t="s">
        <v>153</v>
      </c>
      <c r="D2838" s="9">
        <v>42082.614907407406</v>
      </c>
      <c r="E2838" t="s">
        <v>126</v>
      </c>
      <c r="F2838" t="s">
        <v>84</v>
      </c>
      <c r="G2838" t="s">
        <v>127</v>
      </c>
      <c r="H2838" t="s">
        <v>44</v>
      </c>
      <c r="I2838" t="s">
        <v>47</v>
      </c>
      <c r="J2838" t="s">
        <v>154</v>
      </c>
      <c r="K2838">
        <v>1.19</v>
      </c>
      <c r="L2838">
        <v>48200</v>
      </c>
      <c r="N2838">
        <v>-57.9</v>
      </c>
      <c r="O2838">
        <v>-1.6799999999999999E-2</v>
      </c>
      <c r="P2838">
        <v>741</v>
      </c>
      <c r="Q2838">
        <v>-57.9</v>
      </c>
      <c r="R2838">
        <v>-1.6799999999999999E-2</v>
      </c>
      <c r="S2838">
        <v>741</v>
      </c>
      <c r="T2838">
        <v>-57.9</v>
      </c>
      <c r="U2838">
        <v>-1.6799999999999999E-2</v>
      </c>
      <c r="V2838">
        <v>665</v>
      </c>
      <c r="W2838">
        <v>-57.9</v>
      </c>
      <c r="X2838">
        <v>-1.6799999999999999E-2</v>
      </c>
      <c r="Y2838">
        <v>665</v>
      </c>
      <c r="AB2838">
        <v>2</v>
      </c>
      <c r="AC2838" t="s">
        <v>85</v>
      </c>
      <c r="AD2838" t="s">
        <v>128</v>
      </c>
      <c r="AE2838" t="s">
        <v>51</v>
      </c>
      <c r="AF2838" t="s">
        <v>129</v>
      </c>
    </row>
    <row r="2839" spans="1:32">
      <c r="A2839" t="s">
        <v>151</v>
      </c>
      <c r="B2839" t="s">
        <v>152</v>
      </c>
      <c r="C2839" t="s">
        <v>153</v>
      </c>
      <c r="D2839" s="9">
        <v>42082.614907407406</v>
      </c>
      <c r="E2839" t="s">
        <v>126</v>
      </c>
      <c r="F2839" t="s">
        <v>84</v>
      </c>
      <c r="G2839" t="s">
        <v>127</v>
      </c>
      <c r="H2839" t="s">
        <v>44</v>
      </c>
      <c r="I2839" t="s">
        <v>52</v>
      </c>
      <c r="J2839" t="s">
        <v>154</v>
      </c>
      <c r="K2839">
        <v>1.19</v>
      </c>
      <c r="L2839">
        <v>48200</v>
      </c>
      <c r="N2839">
        <v>-54</v>
      </c>
      <c r="O2839">
        <v>0</v>
      </c>
      <c r="P2839">
        <v>587</v>
      </c>
      <c r="Q2839">
        <v>-54</v>
      </c>
      <c r="R2839">
        <v>0</v>
      </c>
      <c r="S2839">
        <v>587</v>
      </c>
      <c r="T2839">
        <v>-54</v>
      </c>
      <c r="U2839">
        <v>0</v>
      </c>
      <c r="V2839">
        <v>521</v>
      </c>
      <c r="W2839">
        <v>-54</v>
      </c>
      <c r="X2839">
        <v>0</v>
      </c>
      <c r="Y2839">
        <v>521</v>
      </c>
      <c r="AB2839">
        <v>2</v>
      </c>
      <c r="AC2839" t="s">
        <v>85</v>
      </c>
      <c r="AD2839" t="s">
        <v>128</v>
      </c>
      <c r="AE2839" t="s">
        <v>53</v>
      </c>
      <c r="AF2839" t="s">
        <v>129</v>
      </c>
    </row>
    <row r="2840" spans="1:32">
      <c r="A2840" t="s">
        <v>151</v>
      </c>
      <c r="B2840" t="s">
        <v>152</v>
      </c>
      <c r="C2840" t="s">
        <v>153</v>
      </c>
      <c r="D2840" s="9">
        <v>42082.614907407406</v>
      </c>
      <c r="E2840" t="s">
        <v>126</v>
      </c>
      <c r="F2840" t="s">
        <v>84</v>
      </c>
      <c r="G2840" t="s">
        <v>127</v>
      </c>
      <c r="H2840" t="s">
        <v>44</v>
      </c>
      <c r="I2840" t="s">
        <v>54</v>
      </c>
      <c r="J2840" t="s">
        <v>154</v>
      </c>
      <c r="K2840">
        <v>1.19</v>
      </c>
      <c r="L2840">
        <v>48200</v>
      </c>
      <c r="N2840">
        <v>-54</v>
      </c>
      <c r="O2840">
        <v>0</v>
      </c>
      <c r="P2840">
        <v>582</v>
      </c>
      <c r="Q2840">
        <v>-54</v>
      </c>
      <c r="R2840">
        <v>0</v>
      </c>
      <c r="S2840">
        <v>582</v>
      </c>
      <c r="T2840">
        <v>-54</v>
      </c>
      <c r="U2840">
        <v>0</v>
      </c>
      <c r="V2840">
        <v>513</v>
      </c>
      <c r="W2840">
        <v>-54</v>
      </c>
      <c r="X2840">
        <v>0</v>
      </c>
      <c r="Y2840">
        <v>513</v>
      </c>
      <c r="AB2840">
        <v>2</v>
      </c>
      <c r="AC2840" t="s">
        <v>85</v>
      </c>
      <c r="AD2840" t="s">
        <v>128</v>
      </c>
      <c r="AE2840" t="s">
        <v>55</v>
      </c>
      <c r="AF2840" t="s">
        <v>129</v>
      </c>
    </row>
    <row r="2841" spans="1:32">
      <c r="A2841" t="s">
        <v>151</v>
      </c>
      <c r="B2841" t="s">
        <v>152</v>
      </c>
      <c r="C2841" t="s">
        <v>153</v>
      </c>
      <c r="D2841" s="9">
        <v>42082.614907407406</v>
      </c>
      <c r="E2841" t="s">
        <v>126</v>
      </c>
      <c r="F2841" t="s">
        <v>84</v>
      </c>
      <c r="G2841" t="s">
        <v>127</v>
      </c>
      <c r="H2841" t="s">
        <v>44</v>
      </c>
      <c r="I2841" t="s">
        <v>56</v>
      </c>
      <c r="J2841" t="s">
        <v>154</v>
      </c>
      <c r="K2841">
        <v>1.19</v>
      </c>
      <c r="L2841">
        <v>48200</v>
      </c>
      <c r="N2841">
        <v>-52.5</v>
      </c>
      <c r="O2841">
        <v>-1.46E-2</v>
      </c>
      <c r="P2841">
        <v>546</v>
      </c>
      <c r="Q2841">
        <v>-52.5</v>
      </c>
      <c r="R2841">
        <v>-1.46E-2</v>
      </c>
      <c r="S2841">
        <v>546</v>
      </c>
      <c r="T2841">
        <v>-52.5</v>
      </c>
      <c r="U2841">
        <v>-1.46E-2</v>
      </c>
      <c r="V2841">
        <v>482</v>
      </c>
      <c r="W2841">
        <v>-52.5</v>
      </c>
      <c r="X2841">
        <v>-1.46E-2</v>
      </c>
      <c r="Y2841">
        <v>482</v>
      </c>
      <c r="AB2841">
        <v>2</v>
      </c>
      <c r="AC2841" t="s">
        <v>85</v>
      </c>
      <c r="AD2841" t="s">
        <v>128</v>
      </c>
      <c r="AE2841" t="s">
        <v>57</v>
      </c>
      <c r="AF2841" t="s">
        <v>129</v>
      </c>
    </row>
    <row r="2842" spans="1:32">
      <c r="A2842" t="s">
        <v>151</v>
      </c>
      <c r="B2842" t="s">
        <v>152</v>
      </c>
      <c r="C2842" t="s">
        <v>153</v>
      </c>
      <c r="D2842" s="9">
        <v>42082.614907407406</v>
      </c>
      <c r="E2842" t="s">
        <v>126</v>
      </c>
      <c r="F2842" t="s">
        <v>84</v>
      </c>
      <c r="G2842" t="s">
        <v>127</v>
      </c>
      <c r="H2842" t="s">
        <v>44</v>
      </c>
      <c r="I2842" t="s">
        <v>58</v>
      </c>
      <c r="J2842" t="s">
        <v>154</v>
      </c>
      <c r="K2842">
        <v>1.19</v>
      </c>
      <c r="L2842">
        <v>48200</v>
      </c>
      <c r="N2842">
        <v>-54.8</v>
      </c>
      <c r="O2842">
        <v>-1.5800000000000002E-2</v>
      </c>
      <c r="P2842">
        <v>605</v>
      </c>
      <c r="Q2842">
        <v>-54.8</v>
      </c>
      <c r="R2842">
        <v>-1.5800000000000002E-2</v>
      </c>
      <c r="S2842">
        <v>605</v>
      </c>
      <c r="T2842">
        <v>-54.8</v>
      </c>
      <c r="U2842">
        <v>-1.5800000000000002E-2</v>
      </c>
      <c r="V2842">
        <v>534</v>
      </c>
      <c r="W2842">
        <v>-54.8</v>
      </c>
      <c r="X2842">
        <v>-1.5800000000000002E-2</v>
      </c>
      <c r="Y2842">
        <v>534</v>
      </c>
      <c r="AB2842">
        <v>2</v>
      </c>
      <c r="AC2842" t="s">
        <v>85</v>
      </c>
      <c r="AD2842" t="s">
        <v>128</v>
      </c>
      <c r="AE2842" t="s">
        <v>59</v>
      </c>
      <c r="AF2842" t="s">
        <v>129</v>
      </c>
    </row>
    <row r="2843" spans="1:32">
      <c r="A2843" t="s">
        <v>151</v>
      </c>
      <c r="B2843" t="s">
        <v>152</v>
      </c>
      <c r="C2843" t="s">
        <v>153</v>
      </c>
      <c r="D2843" s="9">
        <v>42082.614907407406</v>
      </c>
      <c r="E2843" t="s">
        <v>126</v>
      </c>
      <c r="F2843" t="s">
        <v>84</v>
      </c>
      <c r="G2843" t="s">
        <v>127</v>
      </c>
      <c r="H2843" t="s">
        <v>44</v>
      </c>
      <c r="I2843" t="s">
        <v>70</v>
      </c>
      <c r="J2843" t="s">
        <v>154</v>
      </c>
      <c r="K2843">
        <v>1.19</v>
      </c>
      <c r="L2843">
        <v>48200</v>
      </c>
      <c r="N2843">
        <v>-50.3</v>
      </c>
      <c r="O2843">
        <v>0</v>
      </c>
      <c r="P2843">
        <v>535</v>
      </c>
      <c r="Q2843">
        <v>-50.3</v>
      </c>
      <c r="R2843">
        <v>0</v>
      </c>
      <c r="S2843">
        <v>535</v>
      </c>
      <c r="T2843">
        <v>-50.3</v>
      </c>
      <c r="U2843">
        <v>0</v>
      </c>
      <c r="V2843">
        <v>475</v>
      </c>
      <c r="W2843">
        <v>-50.3</v>
      </c>
      <c r="X2843">
        <v>0</v>
      </c>
      <c r="Y2843">
        <v>475</v>
      </c>
      <c r="AB2843">
        <v>2</v>
      </c>
      <c r="AC2843" t="s">
        <v>85</v>
      </c>
      <c r="AD2843" t="s">
        <v>128</v>
      </c>
      <c r="AE2843" t="s">
        <v>71</v>
      </c>
      <c r="AF2843" t="s">
        <v>129</v>
      </c>
    </row>
    <row r="2844" spans="1:32">
      <c r="A2844" t="s">
        <v>151</v>
      </c>
      <c r="B2844" t="s">
        <v>152</v>
      </c>
      <c r="C2844" t="s">
        <v>153</v>
      </c>
      <c r="D2844" s="9">
        <v>42082.614907407406</v>
      </c>
      <c r="E2844" t="s">
        <v>126</v>
      </c>
      <c r="F2844" t="s">
        <v>84</v>
      </c>
      <c r="G2844" t="s">
        <v>127</v>
      </c>
      <c r="H2844" t="s">
        <v>44</v>
      </c>
      <c r="I2844" t="s">
        <v>72</v>
      </c>
      <c r="J2844" t="s">
        <v>154</v>
      </c>
      <c r="K2844">
        <v>1.19</v>
      </c>
      <c r="L2844">
        <v>48200</v>
      </c>
      <c r="N2844">
        <v>-51.7</v>
      </c>
      <c r="O2844">
        <v>0</v>
      </c>
      <c r="P2844">
        <v>542</v>
      </c>
      <c r="Q2844">
        <v>-51.7</v>
      </c>
      <c r="R2844">
        <v>0</v>
      </c>
      <c r="S2844">
        <v>542</v>
      </c>
      <c r="T2844">
        <v>-51.7</v>
      </c>
      <c r="U2844">
        <v>0</v>
      </c>
      <c r="V2844">
        <v>481</v>
      </c>
      <c r="W2844">
        <v>-51.7</v>
      </c>
      <c r="X2844">
        <v>0</v>
      </c>
      <c r="Y2844">
        <v>481</v>
      </c>
      <c r="AB2844">
        <v>2</v>
      </c>
      <c r="AC2844" t="s">
        <v>85</v>
      </c>
      <c r="AD2844" t="s">
        <v>128</v>
      </c>
      <c r="AE2844" t="s">
        <v>73</v>
      </c>
      <c r="AF2844" t="s">
        <v>129</v>
      </c>
    </row>
    <row r="2845" spans="1:32">
      <c r="A2845" t="s">
        <v>151</v>
      </c>
      <c r="B2845" t="s">
        <v>152</v>
      </c>
      <c r="C2845" t="s">
        <v>153</v>
      </c>
      <c r="D2845" s="9">
        <v>42082.614907407406</v>
      </c>
      <c r="E2845" t="s">
        <v>126</v>
      </c>
      <c r="F2845" t="s">
        <v>84</v>
      </c>
      <c r="G2845" t="s">
        <v>127</v>
      </c>
      <c r="H2845" t="s">
        <v>44</v>
      </c>
      <c r="I2845" t="s">
        <v>74</v>
      </c>
      <c r="J2845" t="s">
        <v>154</v>
      </c>
      <c r="K2845">
        <v>1.19</v>
      </c>
      <c r="L2845">
        <v>48200</v>
      </c>
      <c r="N2845">
        <v>-49.6</v>
      </c>
      <c r="O2845">
        <v>0</v>
      </c>
      <c r="P2845">
        <v>518</v>
      </c>
      <c r="Q2845">
        <v>-49.6</v>
      </c>
      <c r="R2845">
        <v>0</v>
      </c>
      <c r="S2845">
        <v>518</v>
      </c>
      <c r="T2845">
        <v>-49.6</v>
      </c>
      <c r="U2845">
        <v>0</v>
      </c>
      <c r="V2845">
        <v>457</v>
      </c>
      <c r="W2845">
        <v>-49.6</v>
      </c>
      <c r="X2845">
        <v>0</v>
      </c>
      <c r="Y2845">
        <v>457</v>
      </c>
      <c r="AB2845">
        <v>2</v>
      </c>
      <c r="AC2845" t="s">
        <v>85</v>
      </c>
      <c r="AD2845" t="s">
        <v>128</v>
      </c>
      <c r="AE2845" t="s">
        <v>75</v>
      </c>
      <c r="AF2845" t="s">
        <v>129</v>
      </c>
    </row>
    <row r="2846" spans="1:32">
      <c r="A2846" t="s">
        <v>151</v>
      </c>
      <c r="B2846" t="s">
        <v>152</v>
      </c>
      <c r="C2846" t="s">
        <v>153</v>
      </c>
      <c r="D2846" s="9">
        <v>42082.614907407406</v>
      </c>
      <c r="E2846" t="s">
        <v>126</v>
      </c>
      <c r="F2846" t="s">
        <v>84</v>
      </c>
      <c r="G2846" t="s">
        <v>127</v>
      </c>
      <c r="H2846" t="s">
        <v>44</v>
      </c>
      <c r="I2846" t="s">
        <v>80</v>
      </c>
      <c r="J2846" t="s">
        <v>154</v>
      </c>
      <c r="K2846">
        <v>1.19</v>
      </c>
      <c r="L2846">
        <v>48200</v>
      </c>
      <c r="N2846">
        <v>-58.1</v>
      </c>
      <c r="O2846">
        <v>0</v>
      </c>
      <c r="P2846">
        <v>764</v>
      </c>
      <c r="Q2846">
        <v>-58.1</v>
      </c>
      <c r="R2846">
        <v>0</v>
      </c>
      <c r="S2846">
        <v>764</v>
      </c>
      <c r="T2846">
        <v>-58.1</v>
      </c>
      <c r="U2846">
        <v>0</v>
      </c>
      <c r="V2846">
        <v>694</v>
      </c>
      <c r="W2846">
        <v>-58.1</v>
      </c>
      <c r="X2846">
        <v>0</v>
      </c>
      <c r="Y2846">
        <v>694</v>
      </c>
      <c r="AB2846">
        <v>2</v>
      </c>
      <c r="AC2846" t="s">
        <v>85</v>
      </c>
      <c r="AD2846" t="s">
        <v>128</v>
      </c>
      <c r="AE2846" t="s">
        <v>81</v>
      </c>
      <c r="AF2846" t="s">
        <v>129</v>
      </c>
    </row>
    <row r="2847" spans="1:32">
      <c r="A2847" t="s">
        <v>151</v>
      </c>
      <c r="B2847" t="s">
        <v>152</v>
      </c>
      <c r="C2847" t="s">
        <v>153</v>
      </c>
      <c r="D2847" s="9">
        <v>42082.615185185183</v>
      </c>
      <c r="E2847" t="s">
        <v>126</v>
      </c>
      <c r="F2847" t="s">
        <v>84</v>
      </c>
      <c r="G2847" t="s">
        <v>127</v>
      </c>
      <c r="H2847" t="s">
        <v>44</v>
      </c>
      <c r="I2847" t="s">
        <v>130</v>
      </c>
      <c r="J2847" t="s">
        <v>154</v>
      </c>
      <c r="K2847">
        <v>1.19</v>
      </c>
      <c r="L2847">
        <v>48200</v>
      </c>
      <c r="N2847">
        <v>-52.4</v>
      </c>
      <c r="O2847">
        <v>-2.6199999999999999E-3</v>
      </c>
      <c r="P2847">
        <v>558</v>
      </c>
      <c r="Q2847">
        <v>-52.4</v>
      </c>
      <c r="R2847">
        <v>-2.6199999999999999E-3</v>
      </c>
      <c r="S2847">
        <v>558</v>
      </c>
      <c r="T2847">
        <v>-52.4</v>
      </c>
      <c r="U2847">
        <v>-2.6199999999999999E-3</v>
      </c>
      <c r="V2847">
        <v>494</v>
      </c>
      <c r="W2847">
        <v>-52.4</v>
      </c>
      <c r="X2847">
        <v>-2.6199999999999999E-3</v>
      </c>
      <c r="Y2847">
        <v>494</v>
      </c>
      <c r="AB2847">
        <v>2</v>
      </c>
      <c r="AC2847" t="s">
        <v>85</v>
      </c>
      <c r="AD2847" t="s">
        <v>128</v>
      </c>
      <c r="AE2847" t="s">
        <v>131</v>
      </c>
      <c r="AF2847" t="s">
        <v>129</v>
      </c>
    </row>
    <row r="2848" spans="1:32">
      <c r="A2848" t="s">
        <v>151</v>
      </c>
      <c r="B2848" t="s">
        <v>152</v>
      </c>
      <c r="C2848" t="s">
        <v>153</v>
      </c>
      <c r="D2848" s="9">
        <v>42082.614907407406</v>
      </c>
      <c r="E2848" t="s">
        <v>126</v>
      </c>
      <c r="F2848" t="s">
        <v>86</v>
      </c>
      <c r="G2848" t="s">
        <v>127</v>
      </c>
      <c r="H2848" t="s">
        <v>44</v>
      </c>
      <c r="I2848" t="s">
        <v>47</v>
      </c>
      <c r="J2848" t="s">
        <v>154</v>
      </c>
      <c r="K2848">
        <v>0.107</v>
      </c>
      <c r="L2848">
        <v>1920</v>
      </c>
      <c r="N2848">
        <v>-57.9</v>
      </c>
      <c r="O2848">
        <v>-1.6799999999999999E-2</v>
      </c>
      <c r="P2848">
        <v>731</v>
      </c>
      <c r="Q2848">
        <v>-57.9</v>
      </c>
      <c r="R2848">
        <v>-1.6799999999999999E-2</v>
      </c>
      <c r="S2848">
        <v>731</v>
      </c>
      <c r="T2848">
        <v>-57.9</v>
      </c>
      <c r="U2848">
        <v>-1.6799999999999999E-2</v>
      </c>
      <c r="V2848">
        <v>658</v>
      </c>
      <c r="W2848">
        <v>-57.9</v>
      </c>
      <c r="X2848">
        <v>-1.6799999999999999E-2</v>
      </c>
      <c r="Y2848">
        <v>658</v>
      </c>
      <c r="AB2848">
        <v>2</v>
      </c>
      <c r="AC2848" t="s">
        <v>87</v>
      </c>
      <c r="AD2848" t="s">
        <v>128</v>
      </c>
      <c r="AE2848" t="s">
        <v>51</v>
      </c>
      <c r="AF2848" t="s">
        <v>129</v>
      </c>
    </row>
    <row r="2849" spans="1:32">
      <c r="A2849" t="s">
        <v>151</v>
      </c>
      <c r="B2849" t="s">
        <v>152</v>
      </c>
      <c r="C2849" t="s">
        <v>153</v>
      </c>
      <c r="D2849" s="9">
        <v>42082.614907407406</v>
      </c>
      <c r="E2849" t="s">
        <v>126</v>
      </c>
      <c r="F2849" t="s">
        <v>86</v>
      </c>
      <c r="G2849" t="s">
        <v>127</v>
      </c>
      <c r="H2849" t="s">
        <v>44</v>
      </c>
      <c r="I2849" t="s">
        <v>52</v>
      </c>
      <c r="J2849" t="s">
        <v>154</v>
      </c>
      <c r="K2849">
        <v>0.107</v>
      </c>
      <c r="L2849">
        <v>1920</v>
      </c>
      <c r="N2849">
        <v>-54</v>
      </c>
      <c r="O2849">
        <v>0</v>
      </c>
      <c r="P2849">
        <v>586</v>
      </c>
      <c r="Q2849">
        <v>-54</v>
      </c>
      <c r="R2849">
        <v>0</v>
      </c>
      <c r="S2849">
        <v>586</v>
      </c>
      <c r="T2849">
        <v>-54</v>
      </c>
      <c r="U2849">
        <v>0</v>
      </c>
      <c r="V2849">
        <v>519</v>
      </c>
      <c r="W2849">
        <v>-54</v>
      </c>
      <c r="X2849">
        <v>0</v>
      </c>
      <c r="Y2849">
        <v>519</v>
      </c>
      <c r="AB2849">
        <v>2</v>
      </c>
      <c r="AC2849" t="s">
        <v>87</v>
      </c>
      <c r="AD2849" t="s">
        <v>128</v>
      </c>
      <c r="AE2849" t="s">
        <v>53</v>
      </c>
      <c r="AF2849" t="s">
        <v>129</v>
      </c>
    </row>
    <row r="2850" spans="1:32">
      <c r="A2850" t="s">
        <v>151</v>
      </c>
      <c r="B2850" t="s">
        <v>152</v>
      </c>
      <c r="C2850" t="s">
        <v>153</v>
      </c>
      <c r="D2850" s="9">
        <v>42082.614907407406</v>
      </c>
      <c r="E2850" t="s">
        <v>126</v>
      </c>
      <c r="F2850" t="s">
        <v>86</v>
      </c>
      <c r="G2850" t="s">
        <v>127</v>
      </c>
      <c r="H2850" t="s">
        <v>44</v>
      </c>
      <c r="I2850" t="s">
        <v>54</v>
      </c>
      <c r="J2850" t="s">
        <v>154</v>
      </c>
      <c r="K2850">
        <v>0.107</v>
      </c>
      <c r="L2850">
        <v>1920</v>
      </c>
      <c r="N2850">
        <v>-54</v>
      </c>
      <c r="O2850">
        <v>0</v>
      </c>
      <c r="P2850">
        <v>572</v>
      </c>
      <c r="Q2850">
        <v>-54</v>
      </c>
      <c r="R2850">
        <v>0</v>
      </c>
      <c r="S2850">
        <v>572</v>
      </c>
      <c r="T2850">
        <v>-54</v>
      </c>
      <c r="U2850">
        <v>0</v>
      </c>
      <c r="V2850">
        <v>505</v>
      </c>
      <c r="W2850">
        <v>-54</v>
      </c>
      <c r="X2850">
        <v>0</v>
      </c>
      <c r="Y2850">
        <v>505</v>
      </c>
      <c r="AB2850">
        <v>2</v>
      </c>
      <c r="AC2850" t="s">
        <v>87</v>
      </c>
      <c r="AD2850" t="s">
        <v>128</v>
      </c>
      <c r="AE2850" t="s">
        <v>55</v>
      </c>
      <c r="AF2850" t="s">
        <v>129</v>
      </c>
    </row>
    <row r="2851" spans="1:32">
      <c r="A2851" t="s">
        <v>151</v>
      </c>
      <c r="B2851" t="s">
        <v>152</v>
      </c>
      <c r="C2851" t="s">
        <v>153</v>
      </c>
      <c r="D2851" s="9">
        <v>42082.614907407406</v>
      </c>
      <c r="E2851" t="s">
        <v>126</v>
      </c>
      <c r="F2851" t="s">
        <v>86</v>
      </c>
      <c r="G2851" t="s">
        <v>127</v>
      </c>
      <c r="H2851" t="s">
        <v>44</v>
      </c>
      <c r="I2851" t="s">
        <v>56</v>
      </c>
      <c r="J2851" t="s">
        <v>154</v>
      </c>
      <c r="K2851">
        <v>0.107</v>
      </c>
      <c r="L2851">
        <v>1920</v>
      </c>
      <c r="N2851">
        <v>-52.5</v>
      </c>
      <c r="O2851">
        <v>-1.46E-2</v>
      </c>
      <c r="P2851">
        <v>544</v>
      </c>
      <c r="Q2851">
        <v>-52.5</v>
      </c>
      <c r="R2851">
        <v>-1.46E-2</v>
      </c>
      <c r="S2851">
        <v>544</v>
      </c>
      <c r="T2851">
        <v>-52.5</v>
      </c>
      <c r="U2851">
        <v>-1.46E-2</v>
      </c>
      <c r="V2851">
        <v>480</v>
      </c>
      <c r="W2851">
        <v>-52.5</v>
      </c>
      <c r="X2851">
        <v>-1.46E-2</v>
      </c>
      <c r="Y2851">
        <v>480</v>
      </c>
      <c r="AB2851">
        <v>2</v>
      </c>
      <c r="AC2851" t="s">
        <v>87</v>
      </c>
      <c r="AD2851" t="s">
        <v>128</v>
      </c>
      <c r="AE2851" t="s">
        <v>57</v>
      </c>
      <c r="AF2851" t="s">
        <v>129</v>
      </c>
    </row>
    <row r="2852" spans="1:32">
      <c r="A2852" t="s">
        <v>151</v>
      </c>
      <c r="B2852" t="s">
        <v>152</v>
      </c>
      <c r="C2852" t="s">
        <v>153</v>
      </c>
      <c r="D2852" s="9">
        <v>42082.614907407406</v>
      </c>
      <c r="E2852" t="s">
        <v>126</v>
      </c>
      <c r="F2852" t="s">
        <v>86</v>
      </c>
      <c r="G2852" t="s">
        <v>127</v>
      </c>
      <c r="H2852" t="s">
        <v>44</v>
      </c>
      <c r="I2852" t="s">
        <v>58</v>
      </c>
      <c r="J2852" t="s">
        <v>154</v>
      </c>
      <c r="K2852">
        <v>0.107</v>
      </c>
      <c r="L2852">
        <v>1920</v>
      </c>
      <c r="N2852">
        <v>-54.8</v>
      </c>
      <c r="O2852">
        <v>-1.5800000000000002E-2</v>
      </c>
      <c r="P2852">
        <v>592</v>
      </c>
      <c r="Q2852">
        <v>-54.8</v>
      </c>
      <c r="R2852">
        <v>-1.5800000000000002E-2</v>
      </c>
      <c r="S2852">
        <v>592</v>
      </c>
      <c r="T2852">
        <v>-54.8</v>
      </c>
      <c r="U2852">
        <v>-1.5800000000000002E-2</v>
      </c>
      <c r="V2852">
        <v>525</v>
      </c>
      <c r="W2852">
        <v>-54.8</v>
      </c>
      <c r="X2852">
        <v>-1.5800000000000002E-2</v>
      </c>
      <c r="Y2852">
        <v>525</v>
      </c>
      <c r="AB2852">
        <v>2</v>
      </c>
      <c r="AC2852" t="s">
        <v>87</v>
      </c>
      <c r="AD2852" t="s">
        <v>128</v>
      </c>
      <c r="AE2852" t="s">
        <v>59</v>
      </c>
      <c r="AF2852" t="s">
        <v>129</v>
      </c>
    </row>
    <row r="2853" spans="1:32">
      <c r="A2853" t="s">
        <v>151</v>
      </c>
      <c r="B2853" t="s">
        <v>152</v>
      </c>
      <c r="C2853" t="s">
        <v>153</v>
      </c>
      <c r="D2853" s="9">
        <v>42082.614907407406</v>
      </c>
      <c r="E2853" t="s">
        <v>126</v>
      </c>
      <c r="F2853" t="s">
        <v>86</v>
      </c>
      <c r="G2853" t="s">
        <v>127</v>
      </c>
      <c r="H2853" t="s">
        <v>44</v>
      </c>
      <c r="I2853" t="s">
        <v>70</v>
      </c>
      <c r="J2853" t="s">
        <v>154</v>
      </c>
      <c r="K2853">
        <v>0.107</v>
      </c>
      <c r="L2853">
        <v>1920</v>
      </c>
      <c r="N2853">
        <v>-50.3</v>
      </c>
      <c r="O2853">
        <v>0</v>
      </c>
      <c r="P2853">
        <v>534</v>
      </c>
      <c r="Q2853">
        <v>-50.3</v>
      </c>
      <c r="R2853">
        <v>0</v>
      </c>
      <c r="S2853">
        <v>534</v>
      </c>
      <c r="T2853">
        <v>-50.3</v>
      </c>
      <c r="U2853">
        <v>0</v>
      </c>
      <c r="V2853">
        <v>474</v>
      </c>
      <c r="W2853">
        <v>-50.3</v>
      </c>
      <c r="X2853">
        <v>0</v>
      </c>
      <c r="Y2853">
        <v>474</v>
      </c>
      <c r="AB2853">
        <v>2</v>
      </c>
      <c r="AC2853" t="s">
        <v>87</v>
      </c>
      <c r="AD2853" t="s">
        <v>128</v>
      </c>
      <c r="AE2853" t="s">
        <v>71</v>
      </c>
      <c r="AF2853" t="s">
        <v>129</v>
      </c>
    </row>
    <row r="2854" spans="1:32">
      <c r="A2854" t="s">
        <v>151</v>
      </c>
      <c r="B2854" t="s">
        <v>152</v>
      </c>
      <c r="C2854" t="s">
        <v>153</v>
      </c>
      <c r="D2854" s="9">
        <v>42082.614907407406</v>
      </c>
      <c r="E2854" t="s">
        <v>126</v>
      </c>
      <c r="F2854" t="s">
        <v>86</v>
      </c>
      <c r="G2854" t="s">
        <v>127</v>
      </c>
      <c r="H2854" t="s">
        <v>44</v>
      </c>
      <c r="I2854" t="s">
        <v>72</v>
      </c>
      <c r="J2854" t="s">
        <v>154</v>
      </c>
      <c r="K2854">
        <v>0.107</v>
      </c>
      <c r="L2854">
        <v>1920</v>
      </c>
      <c r="N2854">
        <v>-51.7</v>
      </c>
      <c r="O2854">
        <v>0</v>
      </c>
      <c r="P2854">
        <v>542</v>
      </c>
      <c r="Q2854">
        <v>-51.7</v>
      </c>
      <c r="R2854">
        <v>0</v>
      </c>
      <c r="S2854">
        <v>542</v>
      </c>
      <c r="T2854">
        <v>-51.7</v>
      </c>
      <c r="U2854">
        <v>0</v>
      </c>
      <c r="V2854">
        <v>480</v>
      </c>
      <c r="W2854">
        <v>-51.7</v>
      </c>
      <c r="X2854">
        <v>0</v>
      </c>
      <c r="Y2854">
        <v>480</v>
      </c>
      <c r="AB2854">
        <v>2</v>
      </c>
      <c r="AC2854" t="s">
        <v>87</v>
      </c>
      <c r="AD2854" t="s">
        <v>128</v>
      </c>
      <c r="AE2854" t="s">
        <v>73</v>
      </c>
      <c r="AF2854" t="s">
        <v>129</v>
      </c>
    </row>
    <row r="2855" spans="1:32">
      <c r="A2855" t="s">
        <v>151</v>
      </c>
      <c r="B2855" t="s">
        <v>152</v>
      </c>
      <c r="C2855" t="s">
        <v>153</v>
      </c>
      <c r="D2855" s="9">
        <v>42082.614907407406</v>
      </c>
      <c r="E2855" t="s">
        <v>126</v>
      </c>
      <c r="F2855" t="s">
        <v>86</v>
      </c>
      <c r="G2855" t="s">
        <v>127</v>
      </c>
      <c r="H2855" t="s">
        <v>44</v>
      </c>
      <c r="I2855" t="s">
        <v>74</v>
      </c>
      <c r="J2855" t="s">
        <v>154</v>
      </c>
      <c r="K2855">
        <v>0.107</v>
      </c>
      <c r="L2855">
        <v>1920</v>
      </c>
      <c r="N2855">
        <v>-49.6</v>
      </c>
      <c r="O2855">
        <v>0</v>
      </c>
      <c r="P2855">
        <v>517</v>
      </c>
      <c r="Q2855">
        <v>-49.6</v>
      </c>
      <c r="R2855">
        <v>0</v>
      </c>
      <c r="S2855">
        <v>517</v>
      </c>
      <c r="T2855">
        <v>-49.6</v>
      </c>
      <c r="U2855">
        <v>0</v>
      </c>
      <c r="V2855">
        <v>456</v>
      </c>
      <c r="W2855">
        <v>-49.6</v>
      </c>
      <c r="X2855">
        <v>0</v>
      </c>
      <c r="Y2855">
        <v>456</v>
      </c>
      <c r="AB2855">
        <v>2</v>
      </c>
      <c r="AC2855" t="s">
        <v>87</v>
      </c>
      <c r="AD2855" t="s">
        <v>128</v>
      </c>
      <c r="AE2855" t="s">
        <v>75</v>
      </c>
      <c r="AF2855" t="s">
        <v>129</v>
      </c>
    </row>
    <row r="2856" spans="1:32">
      <c r="A2856" t="s">
        <v>151</v>
      </c>
      <c r="B2856" t="s">
        <v>152</v>
      </c>
      <c r="C2856" t="s">
        <v>153</v>
      </c>
      <c r="D2856" s="9">
        <v>42082.614907407406</v>
      </c>
      <c r="E2856" t="s">
        <v>126</v>
      </c>
      <c r="F2856" t="s">
        <v>86</v>
      </c>
      <c r="G2856" t="s">
        <v>127</v>
      </c>
      <c r="H2856" t="s">
        <v>44</v>
      </c>
      <c r="I2856" t="s">
        <v>80</v>
      </c>
      <c r="J2856" t="s">
        <v>154</v>
      </c>
      <c r="K2856">
        <v>0.107</v>
      </c>
      <c r="L2856">
        <v>1920</v>
      </c>
      <c r="N2856">
        <v>-58.1</v>
      </c>
      <c r="O2856">
        <v>0</v>
      </c>
      <c r="P2856">
        <v>762</v>
      </c>
      <c r="Q2856">
        <v>-58.1</v>
      </c>
      <c r="R2856">
        <v>0</v>
      </c>
      <c r="S2856">
        <v>762</v>
      </c>
      <c r="T2856">
        <v>-58.1</v>
      </c>
      <c r="U2856">
        <v>0</v>
      </c>
      <c r="V2856">
        <v>693</v>
      </c>
      <c r="W2856">
        <v>-58.1</v>
      </c>
      <c r="X2856">
        <v>0</v>
      </c>
      <c r="Y2856">
        <v>693</v>
      </c>
      <c r="AB2856">
        <v>2</v>
      </c>
      <c r="AC2856" t="s">
        <v>87</v>
      </c>
      <c r="AD2856" t="s">
        <v>128</v>
      </c>
      <c r="AE2856" t="s">
        <v>81</v>
      </c>
      <c r="AF2856" t="s">
        <v>129</v>
      </c>
    </row>
    <row r="2857" spans="1:32">
      <c r="A2857" t="s">
        <v>151</v>
      </c>
      <c r="B2857" t="s">
        <v>152</v>
      </c>
      <c r="C2857" t="s">
        <v>153</v>
      </c>
      <c r="D2857" s="9">
        <v>42082.61519675926</v>
      </c>
      <c r="E2857" t="s">
        <v>126</v>
      </c>
      <c r="F2857" t="s">
        <v>86</v>
      </c>
      <c r="G2857" t="s">
        <v>127</v>
      </c>
      <c r="H2857" t="s">
        <v>44</v>
      </c>
      <c r="I2857" t="s">
        <v>130</v>
      </c>
      <c r="J2857" t="s">
        <v>154</v>
      </c>
      <c r="K2857">
        <v>0.107</v>
      </c>
      <c r="L2857">
        <v>1920</v>
      </c>
      <c r="N2857">
        <v>-52.4</v>
      </c>
      <c r="O2857">
        <v>-2.6199999999999999E-3</v>
      </c>
      <c r="P2857">
        <v>554</v>
      </c>
      <c r="Q2857">
        <v>-52.4</v>
      </c>
      <c r="R2857">
        <v>-2.6199999999999999E-3</v>
      </c>
      <c r="S2857">
        <v>554</v>
      </c>
      <c r="T2857">
        <v>-52.4</v>
      </c>
      <c r="U2857">
        <v>-2.6199999999999999E-3</v>
      </c>
      <c r="V2857">
        <v>490</v>
      </c>
      <c r="W2857">
        <v>-52.4</v>
      </c>
      <c r="X2857">
        <v>-2.6199999999999999E-3</v>
      </c>
      <c r="Y2857">
        <v>490</v>
      </c>
      <c r="AB2857">
        <v>2</v>
      </c>
      <c r="AC2857" t="s">
        <v>87</v>
      </c>
      <c r="AD2857" t="s">
        <v>128</v>
      </c>
      <c r="AE2857" t="s">
        <v>131</v>
      </c>
      <c r="AF2857" t="s">
        <v>129</v>
      </c>
    </row>
    <row r="2858" spans="1:32">
      <c r="A2858" t="s">
        <v>151</v>
      </c>
      <c r="B2858" t="s">
        <v>152</v>
      </c>
      <c r="C2858" t="s">
        <v>153</v>
      </c>
      <c r="D2858" s="9">
        <v>42082.614907407406</v>
      </c>
      <c r="E2858" t="s">
        <v>126</v>
      </c>
      <c r="F2858" t="s">
        <v>88</v>
      </c>
      <c r="G2858" t="s">
        <v>127</v>
      </c>
      <c r="H2858" t="s">
        <v>44</v>
      </c>
      <c r="I2858" t="s">
        <v>47</v>
      </c>
      <c r="J2858" t="s">
        <v>154</v>
      </c>
      <c r="K2858">
        <v>5.5</v>
      </c>
      <c r="L2858">
        <v>150000</v>
      </c>
      <c r="N2858">
        <v>-57.9</v>
      </c>
      <c r="O2858">
        <v>-1.6799999999999999E-2</v>
      </c>
      <c r="P2858">
        <v>741</v>
      </c>
      <c r="Q2858">
        <v>-57.9</v>
      </c>
      <c r="R2858">
        <v>-1.6799999999999999E-2</v>
      </c>
      <c r="S2858">
        <v>741</v>
      </c>
      <c r="T2858">
        <v>-57.9</v>
      </c>
      <c r="U2858">
        <v>-1.6799999999999999E-2</v>
      </c>
      <c r="V2858">
        <v>665</v>
      </c>
      <c r="W2858">
        <v>-57.9</v>
      </c>
      <c r="X2858">
        <v>-1.6799999999999999E-2</v>
      </c>
      <c r="Y2858">
        <v>665</v>
      </c>
      <c r="AB2858">
        <v>2</v>
      </c>
      <c r="AC2858" t="s">
        <v>89</v>
      </c>
      <c r="AD2858" t="s">
        <v>128</v>
      </c>
      <c r="AE2858" t="s">
        <v>51</v>
      </c>
      <c r="AF2858" t="s">
        <v>129</v>
      </c>
    </row>
    <row r="2859" spans="1:32">
      <c r="A2859" t="s">
        <v>151</v>
      </c>
      <c r="B2859" t="s">
        <v>152</v>
      </c>
      <c r="C2859" t="s">
        <v>153</v>
      </c>
      <c r="D2859" s="9">
        <v>42082.614907407406</v>
      </c>
      <c r="E2859" t="s">
        <v>126</v>
      </c>
      <c r="F2859" t="s">
        <v>88</v>
      </c>
      <c r="G2859" t="s">
        <v>127</v>
      </c>
      <c r="H2859" t="s">
        <v>44</v>
      </c>
      <c r="I2859" t="s">
        <v>52</v>
      </c>
      <c r="J2859" t="s">
        <v>154</v>
      </c>
      <c r="K2859">
        <v>5.5</v>
      </c>
      <c r="L2859">
        <v>150000</v>
      </c>
      <c r="N2859">
        <v>-54</v>
      </c>
      <c r="O2859">
        <v>0</v>
      </c>
      <c r="P2859">
        <v>587</v>
      </c>
      <c r="Q2859">
        <v>-54</v>
      </c>
      <c r="R2859">
        <v>0</v>
      </c>
      <c r="S2859">
        <v>587</v>
      </c>
      <c r="T2859">
        <v>-54</v>
      </c>
      <c r="U2859">
        <v>0</v>
      </c>
      <c r="V2859">
        <v>521</v>
      </c>
      <c r="W2859">
        <v>-54</v>
      </c>
      <c r="X2859">
        <v>0</v>
      </c>
      <c r="Y2859">
        <v>521</v>
      </c>
      <c r="AB2859">
        <v>2</v>
      </c>
      <c r="AC2859" t="s">
        <v>89</v>
      </c>
      <c r="AD2859" t="s">
        <v>128</v>
      </c>
      <c r="AE2859" t="s">
        <v>53</v>
      </c>
      <c r="AF2859" t="s">
        <v>129</v>
      </c>
    </row>
    <row r="2860" spans="1:32">
      <c r="A2860" t="s">
        <v>151</v>
      </c>
      <c r="B2860" t="s">
        <v>152</v>
      </c>
      <c r="C2860" t="s">
        <v>153</v>
      </c>
      <c r="D2860" s="9">
        <v>42082.614907407406</v>
      </c>
      <c r="E2860" t="s">
        <v>126</v>
      </c>
      <c r="F2860" t="s">
        <v>88</v>
      </c>
      <c r="G2860" t="s">
        <v>127</v>
      </c>
      <c r="H2860" t="s">
        <v>44</v>
      </c>
      <c r="I2860" t="s">
        <v>54</v>
      </c>
      <c r="J2860" t="s">
        <v>154</v>
      </c>
      <c r="K2860">
        <v>5.5</v>
      </c>
      <c r="L2860">
        <v>150000</v>
      </c>
      <c r="N2860">
        <v>-54</v>
      </c>
      <c r="O2860">
        <v>0</v>
      </c>
      <c r="P2860">
        <v>582</v>
      </c>
      <c r="Q2860">
        <v>-54</v>
      </c>
      <c r="R2860">
        <v>0</v>
      </c>
      <c r="S2860">
        <v>582</v>
      </c>
      <c r="T2860">
        <v>-54</v>
      </c>
      <c r="U2860">
        <v>0</v>
      </c>
      <c r="V2860">
        <v>513</v>
      </c>
      <c r="W2860">
        <v>-54</v>
      </c>
      <c r="X2860">
        <v>0</v>
      </c>
      <c r="Y2860">
        <v>513</v>
      </c>
      <c r="AB2860">
        <v>2</v>
      </c>
      <c r="AC2860" t="s">
        <v>89</v>
      </c>
      <c r="AD2860" t="s">
        <v>128</v>
      </c>
      <c r="AE2860" t="s">
        <v>55</v>
      </c>
      <c r="AF2860" t="s">
        <v>129</v>
      </c>
    </row>
    <row r="2861" spans="1:32">
      <c r="A2861" t="s">
        <v>151</v>
      </c>
      <c r="B2861" t="s">
        <v>152</v>
      </c>
      <c r="C2861" t="s">
        <v>153</v>
      </c>
      <c r="D2861" s="9">
        <v>42082.614907407406</v>
      </c>
      <c r="E2861" t="s">
        <v>126</v>
      </c>
      <c r="F2861" t="s">
        <v>88</v>
      </c>
      <c r="G2861" t="s">
        <v>127</v>
      </c>
      <c r="H2861" t="s">
        <v>44</v>
      </c>
      <c r="I2861" t="s">
        <v>56</v>
      </c>
      <c r="J2861" t="s">
        <v>154</v>
      </c>
      <c r="K2861">
        <v>5.5</v>
      </c>
      <c r="L2861">
        <v>150000</v>
      </c>
      <c r="N2861">
        <v>-52.5</v>
      </c>
      <c r="O2861">
        <v>-1.46E-2</v>
      </c>
      <c r="P2861">
        <v>546</v>
      </c>
      <c r="Q2861">
        <v>-52.5</v>
      </c>
      <c r="R2861">
        <v>-1.46E-2</v>
      </c>
      <c r="S2861">
        <v>546</v>
      </c>
      <c r="T2861">
        <v>-52.5</v>
      </c>
      <c r="U2861">
        <v>-1.46E-2</v>
      </c>
      <c r="V2861">
        <v>482</v>
      </c>
      <c r="W2861">
        <v>-52.5</v>
      </c>
      <c r="X2861">
        <v>-1.46E-2</v>
      </c>
      <c r="Y2861">
        <v>482</v>
      </c>
      <c r="AB2861">
        <v>2</v>
      </c>
      <c r="AC2861" t="s">
        <v>89</v>
      </c>
      <c r="AD2861" t="s">
        <v>128</v>
      </c>
      <c r="AE2861" t="s">
        <v>57</v>
      </c>
      <c r="AF2861" t="s">
        <v>129</v>
      </c>
    </row>
    <row r="2862" spans="1:32">
      <c r="A2862" t="s">
        <v>151</v>
      </c>
      <c r="B2862" t="s">
        <v>152</v>
      </c>
      <c r="C2862" t="s">
        <v>153</v>
      </c>
      <c r="D2862" s="9">
        <v>42082.614907407406</v>
      </c>
      <c r="E2862" t="s">
        <v>126</v>
      </c>
      <c r="F2862" t="s">
        <v>88</v>
      </c>
      <c r="G2862" t="s">
        <v>127</v>
      </c>
      <c r="H2862" t="s">
        <v>44</v>
      </c>
      <c r="I2862" t="s">
        <v>58</v>
      </c>
      <c r="J2862" t="s">
        <v>154</v>
      </c>
      <c r="K2862">
        <v>5.5</v>
      </c>
      <c r="L2862">
        <v>150000</v>
      </c>
      <c r="N2862">
        <v>-54.8</v>
      </c>
      <c r="O2862">
        <v>-1.5800000000000002E-2</v>
      </c>
      <c r="P2862">
        <v>605</v>
      </c>
      <c r="Q2862">
        <v>-54.8</v>
      </c>
      <c r="R2862">
        <v>-1.5800000000000002E-2</v>
      </c>
      <c r="S2862">
        <v>605</v>
      </c>
      <c r="T2862">
        <v>-54.8</v>
      </c>
      <c r="U2862">
        <v>-1.5800000000000002E-2</v>
      </c>
      <c r="V2862">
        <v>534</v>
      </c>
      <c r="W2862">
        <v>-54.8</v>
      </c>
      <c r="X2862">
        <v>-1.5800000000000002E-2</v>
      </c>
      <c r="Y2862">
        <v>534</v>
      </c>
      <c r="AB2862">
        <v>2</v>
      </c>
      <c r="AC2862" t="s">
        <v>89</v>
      </c>
      <c r="AD2862" t="s">
        <v>128</v>
      </c>
      <c r="AE2862" t="s">
        <v>59</v>
      </c>
      <c r="AF2862" t="s">
        <v>129</v>
      </c>
    </row>
    <row r="2863" spans="1:32">
      <c r="A2863" t="s">
        <v>151</v>
      </c>
      <c r="B2863" t="s">
        <v>152</v>
      </c>
      <c r="C2863" t="s">
        <v>153</v>
      </c>
      <c r="D2863" s="9">
        <v>42082.614907407406</v>
      </c>
      <c r="E2863" t="s">
        <v>126</v>
      </c>
      <c r="F2863" t="s">
        <v>88</v>
      </c>
      <c r="G2863" t="s">
        <v>127</v>
      </c>
      <c r="H2863" t="s">
        <v>44</v>
      </c>
      <c r="I2863" t="s">
        <v>70</v>
      </c>
      <c r="J2863" t="s">
        <v>154</v>
      </c>
      <c r="K2863">
        <v>5.5</v>
      </c>
      <c r="L2863">
        <v>150000</v>
      </c>
      <c r="N2863">
        <v>-50.3</v>
      </c>
      <c r="O2863">
        <v>0</v>
      </c>
      <c r="P2863">
        <v>535</v>
      </c>
      <c r="Q2863">
        <v>-50.3</v>
      </c>
      <c r="R2863">
        <v>0</v>
      </c>
      <c r="S2863">
        <v>535</v>
      </c>
      <c r="T2863">
        <v>-50.3</v>
      </c>
      <c r="U2863">
        <v>0</v>
      </c>
      <c r="V2863">
        <v>475</v>
      </c>
      <c r="W2863">
        <v>-50.3</v>
      </c>
      <c r="X2863">
        <v>0</v>
      </c>
      <c r="Y2863">
        <v>475</v>
      </c>
      <c r="AB2863">
        <v>2</v>
      </c>
      <c r="AC2863" t="s">
        <v>89</v>
      </c>
      <c r="AD2863" t="s">
        <v>128</v>
      </c>
      <c r="AE2863" t="s">
        <v>71</v>
      </c>
      <c r="AF2863" t="s">
        <v>129</v>
      </c>
    </row>
    <row r="2864" spans="1:32">
      <c r="A2864" t="s">
        <v>151</v>
      </c>
      <c r="B2864" t="s">
        <v>152</v>
      </c>
      <c r="C2864" t="s">
        <v>153</v>
      </c>
      <c r="D2864" s="9">
        <v>42082.614907407406</v>
      </c>
      <c r="E2864" t="s">
        <v>126</v>
      </c>
      <c r="F2864" t="s">
        <v>88</v>
      </c>
      <c r="G2864" t="s">
        <v>127</v>
      </c>
      <c r="H2864" t="s">
        <v>44</v>
      </c>
      <c r="I2864" t="s">
        <v>72</v>
      </c>
      <c r="J2864" t="s">
        <v>154</v>
      </c>
      <c r="K2864">
        <v>5.5</v>
      </c>
      <c r="L2864">
        <v>150000</v>
      </c>
      <c r="N2864">
        <v>-51.7</v>
      </c>
      <c r="O2864">
        <v>0</v>
      </c>
      <c r="P2864">
        <v>542</v>
      </c>
      <c r="Q2864">
        <v>-51.7</v>
      </c>
      <c r="R2864">
        <v>0</v>
      </c>
      <c r="S2864">
        <v>542</v>
      </c>
      <c r="T2864">
        <v>-51.7</v>
      </c>
      <c r="U2864">
        <v>0</v>
      </c>
      <c r="V2864">
        <v>481</v>
      </c>
      <c r="W2864">
        <v>-51.7</v>
      </c>
      <c r="X2864">
        <v>0</v>
      </c>
      <c r="Y2864">
        <v>481</v>
      </c>
      <c r="AB2864">
        <v>2</v>
      </c>
      <c r="AC2864" t="s">
        <v>89</v>
      </c>
      <c r="AD2864" t="s">
        <v>128</v>
      </c>
      <c r="AE2864" t="s">
        <v>73</v>
      </c>
      <c r="AF2864" t="s">
        <v>129</v>
      </c>
    </row>
    <row r="2865" spans="1:32">
      <c r="A2865" t="s">
        <v>151</v>
      </c>
      <c r="B2865" t="s">
        <v>152</v>
      </c>
      <c r="C2865" t="s">
        <v>153</v>
      </c>
      <c r="D2865" s="9">
        <v>42082.614907407406</v>
      </c>
      <c r="E2865" t="s">
        <v>126</v>
      </c>
      <c r="F2865" t="s">
        <v>88</v>
      </c>
      <c r="G2865" t="s">
        <v>127</v>
      </c>
      <c r="H2865" t="s">
        <v>44</v>
      </c>
      <c r="I2865" t="s">
        <v>74</v>
      </c>
      <c r="J2865" t="s">
        <v>154</v>
      </c>
      <c r="K2865">
        <v>5.5</v>
      </c>
      <c r="L2865">
        <v>150000</v>
      </c>
      <c r="N2865">
        <v>-49.6</v>
      </c>
      <c r="O2865">
        <v>0</v>
      </c>
      <c r="P2865">
        <v>518</v>
      </c>
      <c r="Q2865">
        <v>-49.6</v>
      </c>
      <c r="R2865">
        <v>0</v>
      </c>
      <c r="S2865">
        <v>518</v>
      </c>
      <c r="T2865">
        <v>-49.6</v>
      </c>
      <c r="U2865">
        <v>0</v>
      </c>
      <c r="V2865">
        <v>457</v>
      </c>
      <c r="W2865">
        <v>-49.6</v>
      </c>
      <c r="X2865">
        <v>0</v>
      </c>
      <c r="Y2865">
        <v>457</v>
      </c>
      <c r="AB2865">
        <v>2</v>
      </c>
      <c r="AC2865" t="s">
        <v>89</v>
      </c>
      <c r="AD2865" t="s">
        <v>128</v>
      </c>
      <c r="AE2865" t="s">
        <v>75</v>
      </c>
      <c r="AF2865" t="s">
        <v>129</v>
      </c>
    </row>
    <row r="2866" spans="1:32">
      <c r="A2866" t="s">
        <v>151</v>
      </c>
      <c r="B2866" t="s">
        <v>152</v>
      </c>
      <c r="C2866" t="s">
        <v>153</v>
      </c>
      <c r="D2866" s="9">
        <v>42082.614907407406</v>
      </c>
      <c r="E2866" t="s">
        <v>126</v>
      </c>
      <c r="F2866" t="s">
        <v>88</v>
      </c>
      <c r="G2866" t="s">
        <v>127</v>
      </c>
      <c r="H2866" t="s">
        <v>44</v>
      </c>
      <c r="I2866" t="s">
        <v>80</v>
      </c>
      <c r="J2866" t="s">
        <v>154</v>
      </c>
      <c r="K2866">
        <v>5.5</v>
      </c>
      <c r="L2866">
        <v>150000</v>
      </c>
      <c r="N2866">
        <v>-58.1</v>
      </c>
      <c r="O2866">
        <v>0</v>
      </c>
      <c r="P2866">
        <v>764</v>
      </c>
      <c r="Q2866">
        <v>-58.1</v>
      </c>
      <c r="R2866">
        <v>0</v>
      </c>
      <c r="S2866">
        <v>764</v>
      </c>
      <c r="T2866">
        <v>-58.1</v>
      </c>
      <c r="U2866">
        <v>0</v>
      </c>
      <c r="V2866">
        <v>694</v>
      </c>
      <c r="W2866">
        <v>-58.1</v>
      </c>
      <c r="X2866">
        <v>0</v>
      </c>
      <c r="Y2866">
        <v>694</v>
      </c>
      <c r="AB2866">
        <v>2</v>
      </c>
      <c r="AC2866" t="s">
        <v>89</v>
      </c>
      <c r="AD2866" t="s">
        <v>128</v>
      </c>
      <c r="AE2866" t="s">
        <v>81</v>
      </c>
      <c r="AF2866" t="s">
        <v>129</v>
      </c>
    </row>
    <row r="2867" spans="1:32">
      <c r="A2867" t="s">
        <v>151</v>
      </c>
      <c r="B2867" t="s">
        <v>152</v>
      </c>
      <c r="C2867" t="s">
        <v>153</v>
      </c>
      <c r="D2867" s="9">
        <v>42082.61519675926</v>
      </c>
      <c r="E2867" t="s">
        <v>126</v>
      </c>
      <c r="F2867" t="s">
        <v>88</v>
      </c>
      <c r="G2867" t="s">
        <v>127</v>
      </c>
      <c r="H2867" t="s">
        <v>44</v>
      </c>
      <c r="I2867" t="s">
        <v>130</v>
      </c>
      <c r="J2867" t="s">
        <v>154</v>
      </c>
      <c r="K2867">
        <v>5.5</v>
      </c>
      <c r="L2867">
        <v>150000</v>
      </c>
      <c r="N2867">
        <v>-52.4</v>
      </c>
      <c r="O2867">
        <v>-2.6199999999999999E-3</v>
      </c>
      <c r="P2867">
        <v>558</v>
      </c>
      <c r="Q2867">
        <v>-52.4</v>
      </c>
      <c r="R2867">
        <v>-2.6199999999999999E-3</v>
      </c>
      <c r="S2867">
        <v>558</v>
      </c>
      <c r="T2867">
        <v>-52.4</v>
      </c>
      <c r="U2867">
        <v>-2.6199999999999999E-3</v>
      </c>
      <c r="V2867">
        <v>494</v>
      </c>
      <c r="W2867">
        <v>-52.4</v>
      </c>
      <c r="X2867">
        <v>-2.6199999999999999E-3</v>
      </c>
      <c r="Y2867">
        <v>494</v>
      </c>
      <c r="AB2867">
        <v>2</v>
      </c>
      <c r="AC2867" t="s">
        <v>89</v>
      </c>
      <c r="AD2867" t="s">
        <v>128</v>
      </c>
      <c r="AE2867" t="s">
        <v>131</v>
      </c>
      <c r="AF2867" t="s">
        <v>129</v>
      </c>
    </row>
    <row r="2868" spans="1:32">
      <c r="A2868" t="s">
        <v>151</v>
      </c>
      <c r="B2868" t="s">
        <v>152</v>
      </c>
      <c r="C2868" t="s">
        <v>153</v>
      </c>
      <c r="D2868" s="9">
        <v>42082.61515046296</v>
      </c>
      <c r="E2868" t="s">
        <v>126</v>
      </c>
      <c r="F2868" t="s">
        <v>155</v>
      </c>
      <c r="G2868" t="s">
        <v>127</v>
      </c>
      <c r="H2868" t="s">
        <v>44</v>
      </c>
      <c r="I2868" t="s">
        <v>47</v>
      </c>
      <c r="J2868" t="s">
        <v>154</v>
      </c>
      <c r="K2868">
        <v>5.28</v>
      </c>
      <c r="L2868">
        <v>170000</v>
      </c>
      <c r="N2868">
        <v>-69.2</v>
      </c>
      <c r="O2868">
        <v>-2.1299999999999999E-2</v>
      </c>
      <c r="P2868">
        <v>557</v>
      </c>
      <c r="Q2868">
        <v>-69.2</v>
      </c>
      <c r="R2868">
        <v>-2.1299999999999999E-2</v>
      </c>
      <c r="S2868">
        <v>557</v>
      </c>
      <c r="T2868">
        <v>-69.2</v>
      </c>
      <c r="U2868">
        <v>-2.1299999999999999E-2</v>
      </c>
      <c r="V2868">
        <v>513</v>
      </c>
      <c r="W2868">
        <v>-69.2</v>
      </c>
      <c r="X2868">
        <v>-2.1299999999999999E-2</v>
      </c>
      <c r="Y2868">
        <v>513</v>
      </c>
      <c r="AB2868">
        <v>2</v>
      </c>
      <c r="AC2868" t="s">
        <v>156</v>
      </c>
      <c r="AD2868" t="s">
        <v>128</v>
      </c>
      <c r="AE2868" t="s">
        <v>51</v>
      </c>
      <c r="AF2868" t="s">
        <v>129</v>
      </c>
    </row>
    <row r="2869" spans="1:32">
      <c r="A2869" t="s">
        <v>151</v>
      </c>
      <c r="B2869" t="s">
        <v>152</v>
      </c>
      <c r="C2869" t="s">
        <v>153</v>
      </c>
      <c r="D2869" s="9">
        <v>42082.61515046296</v>
      </c>
      <c r="E2869" t="s">
        <v>126</v>
      </c>
      <c r="F2869" t="s">
        <v>155</v>
      </c>
      <c r="G2869" t="s">
        <v>127</v>
      </c>
      <c r="H2869" t="s">
        <v>44</v>
      </c>
      <c r="I2869" t="s">
        <v>52</v>
      </c>
      <c r="J2869" t="s">
        <v>154</v>
      </c>
      <c r="K2869">
        <v>5.28</v>
      </c>
      <c r="L2869">
        <v>170000</v>
      </c>
      <c r="N2869">
        <v>-62.3</v>
      </c>
      <c r="O2869">
        <v>-6.6100000000000004E-3</v>
      </c>
      <c r="P2869">
        <v>499</v>
      </c>
      <c r="Q2869">
        <v>-62.3</v>
      </c>
      <c r="R2869">
        <v>-6.6100000000000004E-3</v>
      </c>
      <c r="S2869">
        <v>499</v>
      </c>
      <c r="T2869">
        <v>-62.3</v>
      </c>
      <c r="U2869">
        <v>-6.6100000000000004E-3</v>
      </c>
      <c r="V2869">
        <v>461</v>
      </c>
      <c r="W2869">
        <v>-62.3</v>
      </c>
      <c r="X2869">
        <v>-6.6100000000000004E-3</v>
      </c>
      <c r="Y2869">
        <v>461</v>
      </c>
      <c r="AB2869">
        <v>2</v>
      </c>
      <c r="AC2869" t="s">
        <v>156</v>
      </c>
      <c r="AD2869" t="s">
        <v>128</v>
      </c>
      <c r="AE2869" t="s">
        <v>53</v>
      </c>
      <c r="AF2869" t="s">
        <v>129</v>
      </c>
    </row>
    <row r="2870" spans="1:32">
      <c r="A2870" t="s">
        <v>151</v>
      </c>
      <c r="B2870" t="s">
        <v>152</v>
      </c>
      <c r="C2870" t="s">
        <v>153</v>
      </c>
      <c r="D2870" s="9">
        <v>42082.61515046296</v>
      </c>
      <c r="E2870" t="s">
        <v>126</v>
      </c>
      <c r="F2870" t="s">
        <v>155</v>
      </c>
      <c r="G2870" t="s">
        <v>127</v>
      </c>
      <c r="H2870" t="s">
        <v>44</v>
      </c>
      <c r="I2870" t="s">
        <v>54</v>
      </c>
      <c r="J2870" t="s">
        <v>154</v>
      </c>
      <c r="K2870">
        <v>5.28</v>
      </c>
      <c r="L2870">
        <v>170000</v>
      </c>
      <c r="N2870">
        <v>-62.5</v>
      </c>
      <c r="O2870">
        <v>-6.77E-3</v>
      </c>
      <c r="P2870">
        <v>506</v>
      </c>
      <c r="Q2870">
        <v>-62.5</v>
      </c>
      <c r="R2870">
        <v>-6.77E-3</v>
      </c>
      <c r="S2870">
        <v>506</v>
      </c>
      <c r="T2870">
        <v>-62.5</v>
      </c>
      <c r="U2870">
        <v>-6.77E-3</v>
      </c>
      <c r="V2870">
        <v>466</v>
      </c>
      <c r="W2870">
        <v>-62.5</v>
      </c>
      <c r="X2870">
        <v>-6.77E-3</v>
      </c>
      <c r="Y2870">
        <v>466</v>
      </c>
      <c r="AB2870">
        <v>2</v>
      </c>
      <c r="AC2870" t="s">
        <v>156</v>
      </c>
      <c r="AD2870" t="s">
        <v>128</v>
      </c>
      <c r="AE2870" t="s">
        <v>55</v>
      </c>
      <c r="AF2870" t="s">
        <v>129</v>
      </c>
    </row>
    <row r="2871" spans="1:32">
      <c r="A2871" t="s">
        <v>151</v>
      </c>
      <c r="B2871" t="s">
        <v>152</v>
      </c>
      <c r="C2871" t="s">
        <v>153</v>
      </c>
      <c r="D2871" s="9">
        <v>42082.61515046296</v>
      </c>
      <c r="E2871" t="s">
        <v>126</v>
      </c>
      <c r="F2871" t="s">
        <v>155</v>
      </c>
      <c r="G2871" t="s">
        <v>127</v>
      </c>
      <c r="H2871" t="s">
        <v>44</v>
      </c>
      <c r="I2871" t="s">
        <v>56</v>
      </c>
      <c r="J2871" t="s">
        <v>154</v>
      </c>
      <c r="K2871">
        <v>5.28</v>
      </c>
      <c r="L2871">
        <v>170000</v>
      </c>
      <c r="N2871">
        <v>-59.7</v>
      </c>
      <c r="O2871">
        <v>-1.72E-2</v>
      </c>
      <c r="P2871">
        <v>480</v>
      </c>
      <c r="Q2871">
        <v>-59.7</v>
      </c>
      <c r="R2871">
        <v>-1.72E-2</v>
      </c>
      <c r="S2871">
        <v>480</v>
      </c>
      <c r="T2871">
        <v>-59.7</v>
      </c>
      <c r="U2871">
        <v>-1.72E-2</v>
      </c>
      <c r="V2871">
        <v>443</v>
      </c>
      <c r="W2871">
        <v>-59.7</v>
      </c>
      <c r="X2871">
        <v>-1.72E-2</v>
      </c>
      <c r="Y2871">
        <v>443</v>
      </c>
      <c r="AB2871">
        <v>2</v>
      </c>
      <c r="AC2871" t="s">
        <v>156</v>
      </c>
      <c r="AD2871" t="s">
        <v>128</v>
      </c>
      <c r="AE2871" t="s">
        <v>57</v>
      </c>
      <c r="AF2871" t="s">
        <v>129</v>
      </c>
    </row>
    <row r="2872" spans="1:32">
      <c r="A2872" t="s">
        <v>151</v>
      </c>
      <c r="B2872" t="s">
        <v>152</v>
      </c>
      <c r="C2872" t="s">
        <v>153</v>
      </c>
      <c r="D2872" s="9">
        <v>42082.61515046296</v>
      </c>
      <c r="E2872" t="s">
        <v>126</v>
      </c>
      <c r="F2872" t="s">
        <v>155</v>
      </c>
      <c r="G2872" t="s">
        <v>127</v>
      </c>
      <c r="H2872" t="s">
        <v>44</v>
      </c>
      <c r="I2872" t="s">
        <v>58</v>
      </c>
      <c r="J2872" t="s">
        <v>154</v>
      </c>
      <c r="K2872">
        <v>5.28</v>
      </c>
      <c r="L2872">
        <v>170000</v>
      </c>
      <c r="N2872">
        <v>-63.9</v>
      </c>
      <c r="O2872">
        <v>-1.9400000000000001E-2</v>
      </c>
      <c r="P2872">
        <v>515</v>
      </c>
      <c r="Q2872">
        <v>-63.9</v>
      </c>
      <c r="R2872">
        <v>-1.9400000000000001E-2</v>
      </c>
      <c r="S2872">
        <v>515</v>
      </c>
      <c r="T2872">
        <v>-63.9</v>
      </c>
      <c r="U2872">
        <v>-1.9400000000000001E-2</v>
      </c>
      <c r="V2872">
        <v>476</v>
      </c>
      <c r="W2872">
        <v>-63.9</v>
      </c>
      <c r="X2872">
        <v>-1.9400000000000001E-2</v>
      </c>
      <c r="Y2872">
        <v>476</v>
      </c>
      <c r="AB2872">
        <v>2</v>
      </c>
      <c r="AC2872" t="s">
        <v>156</v>
      </c>
      <c r="AD2872" t="s">
        <v>128</v>
      </c>
      <c r="AE2872" t="s">
        <v>59</v>
      </c>
      <c r="AF2872" t="s">
        <v>129</v>
      </c>
    </row>
    <row r="2873" spans="1:32">
      <c r="A2873" t="s">
        <v>151</v>
      </c>
      <c r="B2873" t="s">
        <v>152</v>
      </c>
      <c r="C2873" t="s">
        <v>153</v>
      </c>
      <c r="D2873" s="9">
        <v>42082.61515046296</v>
      </c>
      <c r="E2873" t="s">
        <v>126</v>
      </c>
      <c r="F2873" t="s">
        <v>155</v>
      </c>
      <c r="G2873" t="s">
        <v>127</v>
      </c>
      <c r="H2873" t="s">
        <v>44</v>
      </c>
      <c r="I2873" t="s">
        <v>70</v>
      </c>
      <c r="J2873" t="s">
        <v>154</v>
      </c>
      <c r="K2873">
        <v>5.28</v>
      </c>
      <c r="L2873">
        <v>170000</v>
      </c>
      <c r="N2873">
        <v>-55.6</v>
      </c>
      <c r="O2873">
        <v>-5.3E-3</v>
      </c>
      <c r="P2873">
        <v>449</v>
      </c>
      <c r="Q2873">
        <v>-55.6</v>
      </c>
      <c r="R2873">
        <v>-5.3E-3</v>
      </c>
      <c r="S2873">
        <v>449</v>
      </c>
      <c r="T2873">
        <v>-55.6</v>
      </c>
      <c r="U2873">
        <v>-5.3E-3</v>
      </c>
      <c r="V2873">
        <v>414</v>
      </c>
      <c r="W2873">
        <v>-55.6</v>
      </c>
      <c r="X2873">
        <v>-5.3E-3</v>
      </c>
      <c r="Y2873">
        <v>414</v>
      </c>
      <c r="AB2873">
        <v>2</v>
      </c>
      <c r="AC2873" t="s">
        <v>156</v>
      </c>
      <c r="AD2873" t="s">
        <v>128</v>
      </c>
      <c r="AE2873" t="s">
        <v>71</v>
      </c>
      <c r="AF2873" t="s">
        <v>129</v>
      </c>
    </row>
    <row r="2874" spans="1:32">
      <c r="A2874" t="s">
        <v>151</v>
      </c>
      <c r="B2874" t="s">
        <v>152</v>
      </c>
      <c r="C2874" t="s">
        <v>153</v>
      </c>
      <c r="D2874" s="9">
        <v>42082.61515046296</v>
      </c>
      <c r="E2874" t="s">
        <v>126</v>
      </c>
      <c r="F2874" t="s">
        <v>155</v>
      </c>
      <c r="G2874" t="s">
        <v>127</v>
      </c>
      <c r="H2874" t="s">
        <v>44</v>
      </c>
      <c r="I2874" t="s">
        <v>72</v>
      </c>
      <c r="J2874" t="s">
        <v>154</v>
      </c>
      <c r="K2874">
        <v>5.28</v>
      </c>
      <c r="L2874">
        <v>170000</v>
      </c>
      <c r="N2874">
        <v>-58.2</v>
      </c>
      <c r="O2874">
        <v>-5.8900000000000003E-3</v>
      </c>
      <c r="P2874">
        <v>467</v>
      </c>
      <c r="Q2874">
        <v>-58.2</v>
      </c>
      <c r="R2874">
        <v>-5.8900000000000003E-3</v>
      </c>
      <c r="S2874">
        <v>467</v>
      </c>
      <c r="T2874">
        <v>-58.2</v>
      </c>
      <c r="U2874">
        <v>-5.8900000000000003E-3</v>
      </c>
      <c r="V2874">
        <v>432</v>
      </c>
      <c r="W2874">
        <v>-58.2</v>
      </c>
      <c r="X2874">
        <v>-5.8900000000000003E-3</v>
      </c>
      <c r="Y2874">
        <v>432</v>
      </c>
      <c r="AB2874">
        <v>2</v>
      </c>
      <c r="AC2874" t="s">
        <v>156</v>
      </c>
      <c r="AD2874" t="s">
        <v>128</v>
      </c>
      <c r="AE2874" t="s">
        <v>73</v>
      </c>
      <c r="AF2874" t="s">
        <v>129</v>
      </c>
    </row>
    <row r="2875" spans="1:32">
      <c r="A2875" t="s">
        <v>151</v>
      </c>
      <c r="B2875" t="s">
        <v>152</v>
      </c>
      <c r="C2875" t="s">
        <v>153</v>
      </c>
      <c r="D2875" s="9">
        <v>42082.61515046296</v>
      </c>
      <c r="E2875" t="s">
        <v>126</v>
      </c>
      <c r="F2875" t="s">
        <v>155</v>
      </c>
      <c r="G2875" t="s">
        <v>127</v>
      </c>
      <c r="H2875" t="s">
        <v>44</v>
      </c>
      <c r="I2875" t="s">
        <v>74</v>
      </c>
      <c r="J2875" t="s">
        <v>154</v>
      </c>
      <c r="K2875">
        <v>5.28</v>
      </c>
      <c r="L2875">
        <v>170000</v>
      </c>
      <c r="N2875">
        <v>-54.5</v>
      </c>
      <c r="O2875">
        <v>-5.2199999999999998E-3</v>
      </c>
      <c r="P2875">
        <v>440</v>
      </c>
      <c r="Q2875">
        <v>-54.5</v>
      </c>
      <c r="R2875">
        <v>-5.2199999999999998E-3</v>
      </c>
      <c r="S2875">
        <v>440</v>
      </c>
      <c r="T2875">
        <v>-54.5</v>
      </c>
      <c r="U2875">
        <v>-5.2199999999999998E-3</v>
      </c>
      <c r="V2875">
        <v>406</v>
      </c>
      <c r="W2875">
        <v>-54.5</v>
      </c>
      <c r="X2875">
        <v>-5.2199999999999998E-3</v>
      </c>
      <c r="Y2875">
        <v>406</v>
      </c>
      <c r="AB2875">
        <v>2</v>
      </c>
      <c r="AC2875" t="s">
        <v>156</v>
      </c>
      <c r="AD2875" t="s">
        <v>128</v>
      </c>
      <c r="AE2875" t="s">
        <v>75</v>
      </c>
      <c r="AF2875" t="s">
        <v>129</v>
      </c>
    </row>
    <row r="2876" spans="1:32">
      <c r="A2876" t="s">
        <v>151</v>
      </c>
      <c r="B2876" t="s">
        <v>152</v>
      </c>
      <c r="C2876" t="s">
        <v>153</v>
      </c>
      <c r="D2876" s="9">
        <v>42082.61515046296</v>
      </c>
      <c r="E2876" t="s">
        <v>126</v>
      </c>
      <c r="F2876" t="s">
        <v>155</v>
      </c>
      <c r="G2876" t="s">
        <v>127</v>
      </c>
      <c r="H2876" t="s">
        <v>44</v>
      </c>
      <c r="I2876" t="s">
        <v>80</v>
      </c>
      <c r="J2876" t="s">
        <v>154</v>
      </c>
      <c r="K2876">
        <v>5.28</v>
      </c>
      <c r="L2876">
        <v>170000</v>
      </c>
      <c r="N2876">
        <v>-69</v>
      </c>
      <c r="O2876">
        <v>-6.9699999999999996E-3</v>
      </c>
      <c r="P2876">
        <v>545</v>
      </c>
      <c r="Q2876">
        <v>-69</v>
      </c>
      <c r="R2876">
        <v>-6.9699999999999996E-3</v>
      </c>
      <c r="S2876">
        <v>545</v>
      </c>
      <c r="T2876">
        <v>-69</v>
      </c>
      <c r="U2876">
        <v>-6.9699999999999996E-3</v>
      </c>
      <c r="V2876">
        <v>506</v>
      </c>
      <c r="W2876">
        <v>-69</v>
      </c>
      <c r="X2876">
        <v>-6.9699999999999996E-3</v>
      </c>
      <c r="Y2876">
        <v>506</v>
      </c>
      <c r="AB2876">
        <v>2</v>
      </c>
      <c r="AC2876" t="s">
        <v>156</v>
      </c>
      <c r="AD2876" t="s">
        <v>128</v>
      </c>
      <c r="AE2876" t="s">
        <v>81</v>
      </c>
      <c r="AF2876" t="s">
        <v>129</v>
      </c>
    </row>
    <row r="2877" spans="1:32">
      <c r="A2877" t="s">
        <v>151</v>
      </c>
      <c r="B2877" t="s">
        <v>152</v>
      </c>
      <c r="C2877" t="s">
        <v>153</v>
      </c>
      <c r="D2877" s="9">
        <v>42082.615254629629</v>
      </c>
      <c r="E2877" t="s">
        <v>126</v>
      </c>
      <c r="F2877" t="s">
        <v>155</v>
      </c>
      <c r="G2877" t="s">
        <v>127</v>
      </c>
      <c r="H2877" t="s">
        <v>44</v>
      </c>
      <c r="I2877" t="s">
        <v>130</v>
      </c>
      <c r="J2877" t="s">
        <v>154</v>
      </c>
      <c r="K2877">
        <v>5.28</v>
      </c>
      <c r="L2877">
        <v>170000</v>
      </c>
      <c r="N2877">
        <v>-60.3</v>
      </c>
      <c r="O2877">
        <v>-8.5599999999999999E-3</v>
      </c>
      <c r="P2877">
        <v>486</v>
      </c>
      <c r="Q2877">
        <v>-60.3</v>
      </c>
      <c r="R2877">
        <v>-8.5599999999999999E-3</v>
      </c>
      <c r="S2877">
        <v>486</v>
      </c>
      <c r="T2877">
        <v>-60.3</v>
      </c>
      <c r="U2877">
        <v>-8.5599999999999999E-3</v>
      </c>
      <c r="V2877">
        <v>448</v>
      </c>
      <c r="W2877">
        <v>-60.3</v>
      </c>
      <c r="X2877">
        <v>-8.5599999999999999E-3</v>
      </c>
      <c r="Y2877">
        <v>448</v>
      </c>
      <c r="AB2877">
        <v>2</v>
      </c>
      <c r="AC2877" t="s">
        <v>156</v>
      </c>
      <c r="AD2877" t="s">
        <v>128</v>
      </c>
      <c r="AE2877" t="s">
        <v>131</v>
      </c>
      <c r="AF2877" t="s">
        <v>129</v>
      </c>
    </row>
    <row r="2878" spans="1:32">
      <c r="A2878" t="s">
        <v>151</v>
      </c>
      <c r="B2878" t="s">
        <v>152</v>
      </c>
      <c r="C2878" t="s">
        <v>153</v>
      </c>
      <c r="D2878" s="9">
        <v>42082.614907407406</v>
      </c>
      <c r="E2878" t="s">
        <v>126</v>
      </c>
      <c r="F2878" t="s">
        <v>90</v>
      </c>
      <c r="G2878" t="s">
        <v>127</v>
      </c>
      <c r="H2878" t="s">
        <v>44</v>
      </c>
      <c r="I2878" t="s">
        <v>47</v>
      </c>
      <c r="J2878" t="s">
        <v>154</v>
      </c>
      <c r="K2878">
        <v>15.5</v>
      </c>
      <c r="L2878">
        <v>830000</v>
      </c>
      <c r="N2878">
        <v>-98</v>
      </c>
      <c r="O2878">
        <v>-3.0700000000000002E-2</v>
      </c>
      <c r="P2878">
        <v>995</v>
      </c>
      <c r="Q2878">
        <v>-98</v>
      </c>
      <c r="R2878">
        <v>-3.0700000000000002E-2</v>
      </c>
      <c r="S2878">
        <v>995</v>
      </c>
      <c r="T2878">
        <v>-98</v>
      </c>
      <c r="U2878">
        <v>-3.0700000000000002E-2</v>
      </c>
      <c r="V2878">
        <v>909</v>
      </c>
      <c r="W2878">
        <v>-98</v>
      </c>
      <c r="X2878">
        <v>-3.0700000000000002E-2</v>
      </c>
      <c r="Y2878">
        <v>909</v>
      </c>
      <c r="AB2878">
        <v>2</v>
      </c>
      <c r="AC2878" t="s">
        <v>91</v>
      </c>
      <c r="AD2878" t="s">
        <v>128</v>
      </c>
      <c r="AE2878" t="s">
        <v>51</v>
      </c>
      <c r="AF2878" t="s">
        <v>129</v>
      </c>
    </row>
    <row r="2879" spans="1:32">
      <c r="A2879" t="s">
        <v>151</v>
      </c>
      <c r="B2879" t="s">
        <v>152</v>
      </c>
      <c r="C2879" t="s">
        <v>153</v>
      </c>
      <c r="D2879" s="9">
        <v>42082.614907407406</v>
      </c>
      <c r="E2879" t="s">
        <v>126</v>
      </c>
      <c r="F2879" t="s">
        <v>90</v>
      </c>
      <c r="G2879" t="s">
        <v>127</v>
      </c>
      <c r="H2879" t="s">
        <v>44</v>
      </c>
      <c r="I2879" t="s">
        <v>52</v>
      </c>
      <c r="J2879" t="s">
        <v>154</v>
      </c>
      <c r="K2879">
        <v>15.5</v>
      </c>
      <c r="L2879">
        <v>830000</v>
      </c>
      <c r="N2879">
        <v>-91.2</v>
      </c>
      <c r="O2879">
        <v>-9.9000000000000008E-3</v>
      </c>
      <c r="P2879">
        <v>821</v>
      </c>
      <c r="Q2879">
        <v>-91.2</v>
      </c>
      <c r="R2879">
        <v>-9.9000000000000008E-3</v>
      </c>
      <c r="S2879">
        <v>821</v>
      </c>
      <c r="T2879">
        <v>-91.2</v>
      </c>
      <c r="U2879">
        <v>-9.9000000000000008E-3</v>
      </c>
      <c r="V2879">
        <v>751</v>
      </c>
      <c r="W2879">
        <v>-91.2</v>
      </c>
      <c r="X2879">
        <v>-9.9000000000000008E-3</v>
      </c>
      <c r="Y2879">
        <v>751</v>
      </c>
      <c r="AB2879">
        <v>2</v>
      </c>
      <c r="AC2879" t="s">
        <v>91</v>
      </c>
      <c r="AD2879" t="s">
        <v>128</v>
      </c>
      <c r="AE2879" t="s">
        <v>53</v>
      </c>
      <c r="AF2879" t="s">
        <v>129</v>
      </c>
    </row>
    <row r="2880" spans="1:32">
      <c r="A2880" t="s">
        <v>151</v>
      </c>
      <c r="B2880" t="s">
        <v>152</v>
      </c>
      <c r="C2880" t="s">
        <v>153</v>
      </c>
      <c r="D2880" s="9">
        <v>42082.614907407406</v>
      </c>
      <c r="E2880" t="s">
        <v>126</v>
      </c>
      <c r="F2880" t="s">
        <v>90</v>
      </c>
      <c r="G2880" t="s">
        <v>127</v>
      </c>
      <c r="H2880" t="s">
        <v>44</v>
      </c>
      <c r="I2880" t="s">
        <v>54</v>
      </c>
      <c r="J2880" t="s">
        <v>154</v>
      </c>
      <c r="K2880">
        <v>15.5</v>
      </c>
      <c r="L2880">
        <v>830000</v>
      </c>
      <c r="N2880">
        <v>-91.4</v>
      </c>
      <c r="O2880">
        <v>-1.01E-2</v>
      </c>
      <c r="P2880">
        <v>816</v>
      </c>
      <c r="Q2880">
        <v>-91.4</v>
      </c>
      <c r="R2880">
        <v>-1.01E-2</v>
      </c>
      <c r="S2880">
        <v>816</v>
      </c>
      <c r="T2880">
        <v>-91.4</v>
      </c>
      <c r="U2880">
        <v>-1.01E-2</v>
      </c>
      <c r="V2880">
        <v>745</v>
      </c>
      <c r="W2880">
        <v>-91.4</v>
      </c>
      <c r="X2880">
        <v>-1.01E-2</v>
      </c>
      <c r="Y2880">
        <v>745</v>
      </c>
      <c r="AB2880">
        <v>2</v>
      </c>
      <c r="AC2880" t="s">
        <v>91</v>
      </c>
      <c r="AD2880" t="s">
        <v>128</v>
      </c>
      <c r="AE2880" t="s">
        <v>55</v>
      </c>
      <c r="AF2880" t="s">
        <v>129</v>
      </c>
    </row>
    <row r="2881" spans="1:32">
      <c r="A2881" t="s">
        <v>151</v>
      </c>
      <c r="B2881" t="s">
        <v>152</v>
      </c>
      <c r="C2881" t="s">
        <v>153</v>
      </c>
      <c r="D2881" s="9">
        <v>42082.614907407406</v>
      </c>
      <c r="E2881" t="s">
        <v>126</v>
      </c>
      <c r="F2881" t="s">
        <v>90</v>
      </c>
      <c r="G2881" t="s">
        <v>127</v>
      </c>
      <c r="H2881" t="s">
        <v>44</v>
      </c>
      <c r="I2881" t="s">
        <v>56</v>
      </c>
      <c r="J2881" t="s">
        <v>154</v>
      </c>
      <c r="K2881">
        <v>15.5</v>
      </c>
      <c r="L2881">
        <v>830000</v>
      </c>
      <c r="N2881">
        <v>-88.6</v>
      </c>
      <c r="O2881">
        <v>-2.6499999999999999E-2</v>
      </c>
      <c r="P2881">
        <v>774</v>
      </c>
      <c r="Q2881">
        <v>-88.6</v>
      </c>
      <c r="R2881">
        <v>-2.6499999999999999E-2</v>
      </c>
      <c r="S2881">
        <v>774</v>
      </c>
      <c r="T2881">
        <v>-88.6</v>
      </c>
      <c r="U2881">
        <v>-2.6499999999999999E-2</v>
      </c>
      <c r="V2881">
        <v>709</v>
      </c>
      <c r="W2881">
        <v>-88.6</v>
      </c>
      <c r="X2881">
        <v>-2.6499999999999999E-2</v>
      </c>
      <c r="Y2881">
        <v>709</v>
      </c>
      <c r="AB2881">
        <v>2</v>
      </c>
      <c r="AC2881" t="s">
        <v>91</v>
      </c>
      <c r="AD2881" t="s">
        <v>128</v>
      </c>
      <c r="AE2881" t="s">
        <v>57</v>
      </c>
      <c r="AF2881" t="s">
        <v>129</v>
      </c>
    </row>
    <row r="2882" spans="1:32">
      <c r="A2882" t="s">
        <v>151</v>
      </c>
      <c r="B2882" t="s">
        <v>152</v>
      </c>
      <c r="C2882" t="s">
        <v>153</v>
      </c>
      <c r="D2882" s="9">
        <v>42082.614907407406</v>
      </c>
      <c r="E2882" t="s">
        <v>126</v>
      </c>
      <c r="F2882" t="s">
        <v>90</v>
      </c>
      <c r="G2882" t="s">
        <v>127</v>
      </c>
      <c r="H2882" t="s">
        <v>44</v>
      </c>
      <c r="I2882" t="s">
        <v>58</v>
      </c>
      <c r="J2882" t="s">
        <v>154</v>
      </c>
      <c r="K2882">
        <v>15.5</v>
      </c>
      <c r="L2882">
        <v>830000</v>
      </c>
      <c r="N2882">
        <v>-92.8</v>
      </c>
      <c r="O2882">
        <v>-2.8799999999999999E-2</v>
      </c>
      <c r="P2882">
        <v>838</v>
      </c>
      <c r="Q2882">
        <v>-92.8</v>
      </c>
      <c r="R2882">
        <v>-2.8799999999999999E-2</v>
      </c>
      <c r="S2882">
        <v>838</v>
      </c>
      <c r="T2882">
        <v>-92.8</v>
      </c>
      <c r="U2882">
        <v>-2.8799999999999999E-2</v>
      </c>
      <c r="V2882">
        <v>767</v>
      </c>
      <c r="W2882">
        <v>-92.8</v>
      </c>
      <c r="X2882">
        <v>-2.8799999999999999E-2</v>
      </c>
      <c r="Y2882">
        <v>767</v>
      </c>
      <c r="AB2882">
        <v>2</v>
      </c>
      <c r="AC2882" t="s">
        <v>91</v>
      </c>
      <c r="AD2882" t="s">
        <v>128</v>
      </c>
      <c r="AE2882" t="s">
        <v>59</v>
      </c>
      <c r="AF2882" t="s">
        <v>129</v>
      </c>
    </row>
    <row r="2883" spans="1:32">
      <c r="A2883" t="s">
        <v>151</v>
      </c>
      <c r="B2883" t="s">
        <v>152</v>
      </c>
      <c r="C2883" t="s">
        <v>153</v>
      </c>
      <c r="D2883" s="9">
        <v>42082.614907407406</v>
      </c>
      <c r="E2883" t="s">
        <v>126</v>
      </c>
      <c r="F2883" t="s">
        <v>90</v>
      </c>
      <c r="G2883" t="s">
        <v>127</v>
      </c>
      <c r="H2883" t="s">
        <v>44</v>
      </c>
      <c r="I2883" t="s">
        <v>70</v>
      </c>
      <c r="J2883" t="s">
        <v>154</v>
      </c>
      <c r="K2883">
        <v>15.5</v>
      </c>
      <c r="L2883">
        <v>830000</v>
      </c>
      <c r="N2883">
        <v>-84.6</v>
      </c>
      <c r="O2883">
        <v>-8.6099999999999996E-3</v>
      </c>
      <c r="P2883">
        <v>753</v>
      </c>
      <c r="Q2883">
        <v>-84.6</v>
      </c>
      <c r="R2883">
        <v>-8.6099999999999996E-3</v>
      </c>
      <c r="S2883">
        <v>753</v>
      </c>
      <c r="T2883">
        <v>-84.6</v>
      </c>
      <c r="U2883">
        <v>-8.6099999999999996E-3</v>
      </c>
      <c r="V2883">
        <v>690</v>
      </c>
      <c r="W2883">
        <v>-84.6</v>
      </c>
      <c r="X2883">
        <v>-8.6099999999999996E-3</v>
      </c>
      <c r="Y2883">
        <v>690</v>
      </c>
      <c r="AB2883">
        <v>2</v>
      </c>
      <c r="AC2883" t="s">
        <v>91</v>
      </c>
      <c r="AD2883" t="s">
        <v>128</v>
      </c>
      <c r="AE2883" t="s">
        <v>71</v>
      </c>
      <c r="AF2883" t="s">
        <v>129</v>
      </c>
    </row>
    <row r="2884" spans="1:32">
      <c r="A2884" t="s">
        <v>151</v>
      </c>
      <c r="B2884" t="s">
        <v>152</v>
      </c>
      <c r="C2884" t="s">
        <v>153</v>
      </c>
      <c r="D2884" s="9">
        <v>42082.614907407406</v>
      </c>
      <c r="E2884" t="s">
        <v>126</v>
      </c>
      <c r="F2884" t="s">
        <v>90</v>
      </c>
      <c r="G2884" t="s">
        <v>127</v>
      </c>
      <c r="H2884" t="s">
        <v>44</v>
      </c>
      <c r="I2884" t="s">
        <v>72</v>
      </c>
      <c r="J2884" t="s">
        <v>154</v>
      </c>
      <c r="K2884">
        <v>15.5</v>
      </c>
      <c r="L2884">
        <v>830000</v>
      </c>
      <c r="N2884">
        <v>-87.1</v>
      </c>
      <c r="O2884">
        <v>-9.1999999999999998E-3</v>
      </c>
      <c r="P2884">
        <v>767</v>
      </c>
      <c r="Q2884">
        <v>-87.1</v>
      </c>
      <c r="R2884">
        <v>-9.1999999999999998E-3</v>
      </c>
      <c r="S2884">
        <v>767</v>
      </c>
      <c r="T2884">
        <v>-87.1</v>
      </c>
      <c r="U2884">
        <v>-9.1999999999999998E-3</v>
      </c>
      <c r="V2884">
        <v>702</v>
      </c>
      <c r="W2884">
        <v>-87.1</v>
      </c>
      <c r="X2884">
        <v>-9.1999999999999998E-3</v>
      </c>
      <c r="Y2884">
        <v>702</v>
      </c>
      <c r="AB2884">
        <v>2</v>
      </c>
      <c r="AC2884" t="s">
        <v>91</v>
      </c>
      <c r="AD2884" t="s">
        <v>128</v>
      </c>
      <c r="AE2884" t="s">
        <v>73</v>
      </c>
      <c r="AF2884" t="s">
        <v>129</v>
      </c>
    </row>
    <row r="2885" spans="1:32">
      <c r="A2885" t="s">
        <v>151</v>
      </c>
      <c r="B2885" t="s">
        <v>152</v>
      </c>
      <c r="C2885" t="s">
        <v>153</v>
      </c>
      <c r="D2885" s="9">
        <v>42082.614907407406</v>
      </c>
      <c r="E2885" t="s">
        <v>126</v>
      </c>
      <c r="F2885" t="s">
        <v>90</v>
      </c>
      <c r="G2885" t="s">
        <v>127</v>
      </c>
      <c r="H2885" t="s">
        <v>44</v>
      </c>
      <c r="I2885" t="s">
        <v>74</v>
      </c>
      <c r="J2885" t="s">
        <v>154</v>
      </c>
      <c r="K2885">
        <v>15.5</v>
      </c>
      <c r="L2885">
        <v>830000</v>
      </c>
      <c r="N2885">
        <v>-83.5</v>
      </c>
      <c r="O2885">
        <v>-8.5299999999999994E-3</v>
      </c>
      <c r="P2885">
        <v>732</v>
      </c>
      <c r="Q2885">
        <v>-83.5</v>
      </c>
      <c r="R2885">
        <v>-8.5299999999999994E-3</v>
      </c>
      <c r="S2885">
        <v>732</v>
      </c>
      <c r="T2885">
        <v>-83.5</v>
      </c>
      <c r="U2885">
        <v>-8.5299999999999994E-3</v>
      </c>
      <c r="V2885">
        <v>670</v>
      </c>
      <c r="W2885">
        <v>-83.5</v>
      </c>
      <c r="X2885">
        <v>-8.5299999999999994E-3</v>
      </c>
      <c r="Y2885">
        <v>670</v>
      </c>
      <c r="AB2885">
        <v>2</v>
      </c>
      <c r="AC2885" t="s">
        <v>91</v>
      </c>
      <c r="AD2885" t="s">
        <v>128</v>
      </c>
      <c r="AE2885" t="s">
        <v>75</v>
      </c>
      <c r="AF2885" t="s">
        <v>129</v>
      </c>
    </row>
    <row r="2886" spans="1:32">
      <c r="A2886" t="s">
        <v>151</v>
      </c>
      <c r="B2886" t="s">
        <v>152</v>
      </c>
      <c r="C2886" t="s">
        <v>153</v>
      </c>
      <c r="D2886" s="9">
        <v>42082.614907407406</v>
      </c>
      <c r="E2886" t="s">
        <v>126</v>
      </c>
      <c r="F2886" t="s">
        <v>90</v>
      </c>
      <c r="G2886" t="s">
        <v>127</v>
      </c>
      <c r="H2886" t="s">
        <v>44</v>
      </c>
      <c r="I2886" t="s">
        <v>80</v>
      </c>
      <c r="J2886" t="s">
        <v>154</v>
      </c>
      <c r="K2886">
        <v>15.5</v>
      </c>
      <c r="L2886">
        <v>830000</v>
      </c>
      <c r="N2886">
        <v>-97.9</v>
      </c>
      <c r="O2886">
        <v>-1.03E-2</v>
      </c>
      <c r="P2886">
        <v>1110</v>
      </c>
      <c r="Q2886">
        <v>-97.9</v>
      </c>
      <c r="R2886">
        <v>-1.03E-2</v>
      </c>
      <c r="S2886">
        <v>1110</v>
      </c>
      <c r="T2886">
        <v>-97.9</v>
      </c>
      <c r="U2886">
        <v>-1.03E-2</v>
      </c>
      <c r="V2886">
        <v>1010</v>
      </c>
      <c r="W2886">
        <v>-97.9</v>
      </c>
      <c r="X2886">
        <v>-1.03E-2</v>
      </c>
      <c r="Y2886">
        <v>1010</v>
      </c>
      <c r="AB2886">
        <v>2</v>
      </c>
      <c r="AC2886" t="s">
        <v>91</v>
      </c>
      <c r="AD2886" t="s">
        <v>128</v>
      </c>
      <c r="AE2886" t="s">
        <v>81</v>
      </c>
      <c r="AF2886" t="s">
        <v>129</v>
      </c>
    </row>
    <row r="2887" spans="1:32">
      <c r="A2887" t="s">
        <v>151</v>
      </c>
      <c r="B2887" t="s">
        <v>152</v>
      </c>
      <c r="C2887" t="s">
        <v>153</v>
      </c>
      <c r="D2887" s="9">
        <v>42082.61519675926</v>
      </c>
      <c r="E2887" t="s">
        <v>126</v>
      </c>
      <c r="F2887" t="s">
        <v>90</v>
      </c>
      <c r="G2887" t="s">
        <v>127</v>
      </c>
      <c r="H2887" t="s">
        <v>44</v>
      </c>
      <c r="I2887" t="s">
        <v>130</v>
      </c>
      <c r="J2887" t="s">
        <v>154</v>
      </c>
      <c r="K2887">
        <v>15.5</v>
      </c>
      <c r="L2887">
        <v>830000</v>
      </c>
      <c r="N2887">
        <v>-89.2</v>
      </c>
      <c r="O2887">
        <v>-1.2999999999999999E-2</v>
      </c>
      <c r="P2887">
        <v>796</v>
      </c>
      <c r="Q2887">
        <v>-89.2</v>
      </c>
      <c r="R2887">
        <v>-1.2999999999999999E-2</v>
      </c>
      <c r="S2887">
        <v>796</v>
      </c>
      <c r="T2887">
        <v>-89.2</v>
      </c>
      <c r="U2887">
        <v>-1.2999999999999999E-2</v>
      </c>
      <c r="V2887">
        <v>728</v>
      </c>
      <c r="W2887">
        <v>-89.2</v>
      </c>
      <c r="X2887">
        <v>-1.2999999999999999E-2</v>
      </c>
      <c r="Y2887">
        <v>728</v>
      </c>
      <c r="AB2887">
        <v>2</v>
      </c>
      <c r="AC2887" t="s">
        <v>91</v>
      </c>
      <c r="AD2887" t="s">
        <v>128</v>
      </c>
      <c r="AE2887" t="s">
        <v>131</v>
      </c>
      <c r="AF2887" t="s">
        <v>129</v>
      </c>
    </row>
    <row r="2888" spans="1:32">
      <c r="A2888" t="s">
        <v>151</v>
      </c>
      <c r="B2888" t="s">
        <v>152</v>
      </c>
      <c r="C2888" t="s">
        <v>153</v>
      </c>
      <c r="D2888" s="9">
        <v>42082.614907407406</v>
      </c>
      <c r="E2888" t="s">
        <v>126</v>
      </c>
      <c r="F2888" t="s">
        <v>92</v>
      </c>
      <c r="G2888" t="s">
        <v>127</v>
      </c>
      <c r="H2888" t="s">
        <v>44</v>
      </c>
      <c r="I2888" t="s">
        <v>47</v>
      </c>
      <c r="J2888" t="s">
        <v>154</v>
      </c>
      <c r="K2888">
        <v>0.85599999999999998</v>
      </c>
      <c r="L2888">
        <v>50000</v>
      </c>
      <c r="N2888">
        <v>-154</v>
      </c>
      <c r="O2888">
        <v>-2.6599999999999999E-2</v>
      </c>
      <c r="P2888">
        <v>1340</v>
      </c>
      <c r="Q2888">
        <v>-154</v>
      </c>
      <c r="R2888">
        <v>-2.6599999999999999E-2</v>
      </c>
      <c r="S2888">
        <v>1340</v>
      </c>
      <c r="T2888">
        <v>-154</v>
      </c>
      <c r="U2888">
        <v>-2.6599999999999999E-2</v>
      </c>
      <c r="V2888">
        <v>1250</v>
      </c>
      <c r="W2888">
        <v>-154</v>
      </c>
      <c r="X2888">
        <v>-2.6599999999999999E-2</v>
      </c>
      <c r="Y2888">
        <v>1250</v>
      </c>
      <c r="AB2888">
        <v>2</v>
      </c>
      <c r="AC2888" t="s">
        <v>93</v>
      </c>
      <c r="AD2888" t="s">
        <v>128</v>
      </c>
      <c r="AE2888" t="s">
        <v>51</v>
      </c>
      <c r="AF2888" t="s">
        <v>129</v>
      </c>
    </row>
    <row r="2889" spans="1:32">
      <c r="A2889" t="s">
        <v>151</v>
      </c>
      <c r="B2889" t="s">
        <v>152</v>
      </c>
      <c r="C2889" t="s">
        <v>153</v>
      </c>
      <c r="D2889" s="9">
        <v>42082.614918981482</v>
      </c>
      <c r="E2889" t="s">
        <v>126</v>
      </c>
      <c r="F2889" t="s">
        <v>92</v>
      </c>
      <c r="G2889" t="s">
        <v>127</v>
      </c>
      <c r="H2889" t="s">
        <v>44</v>
      </c>
      <c r="I2889" t="s">
        <v>52</v>
      </c>
      <c r="J2889" t="s">
        <v>154</v>
      </c>
      <c r="K2889">
        <v>0.85599999999999998</v>
      </c>
      <c r="L2889">
        <v>50000</v>
      </c>
      <c r="N2889">
        <v>-143</v>
      </c>
      <c r="O2889">
        <v>-2.4400000000000002E-2</v>
      </c>
      <c r="P2889">
        <v>1150</v>
      </c>
      <c r="Q2889">
        <v>-143</v>
      </c>
      <c r="R2889">
        <v>-2.4400000000000002E-2</v>
      </c>
      <c r="S2889">
        <v>1150</v>
      </c>
      <c r="T2889">
        <v>-143</v>
      </c>
      <c r="U2889">
        <v>-2.4400000000000002E-2</v>
      </c>
      <c r="V2889">
        <v>1070</v>
      </c>
      <c r="W2889">
        <v>-143</v>
      </c>
      <c r="X2889">
        <v>-2.4400000000000002E-2</v>
      </c>
      <c r="Y2889">
        <v>1070</v>
      </c>
      <c r="AB2889">
        <v>2</v>
      </c>
      <c r="AC2889" t="s">
        <v>93</v>
      </c>
      <c r="AD2889" t="s">
        <v>128</v>
      </c>
      <c r="AE2889" t="s">
        <v>53</v>
      </c>
      <c r="AF2889" t="s">
        <v>129</v>
      </c>
    </row>
    <row r="2890" spans="1:32">
      <c r="A2890" t="s">
        <v>151</v>
      </c>
      <c r="B2890" t="s">
        <v>152</v>
      </c>
      <c r="C2890" t="s">
        <v>153</v>
      </c>
      <c r="D2890" s="9">
        <v>42082.614918981482</v>
      </c>
      <c r="E2890" t="s">
        <v>126</v>
      </c>
      <c r="F2890" t="s">
        <v>92</v>
      </c>
      <c r="G2890" t="s">
        <v>127</v>
      </c>
      <c r="H2890" t="s">
        <v>44</v>
      </c>
      <c r="I2890" t="s">
        <v>54</v>
      </c>
      <c r="J2890" t="s">
        <v>154</v>
      </c>
      <c r="K2890">
        <v>0.85599999999999998</v>
      </c>
      <c r="L2890">
        <v>50000</v>
      </c>
      <c r="N2890">
        <v>-143</v>
      </c>
      <c r="O2890">
        <v>-2.4799999999999999E-2</v>
      </c>
      <c r="P2890">
        <v>1150</v>
      </c>
      <c r="Q2890">
        <v>-143</v>
      </c>
      <c r="R2890">
        <v>-2.4799999999999999E-2</v>
      </c>
      <c r="S2890">
        <v>1150</v>
      </c>
      <c r="T2890">
        <v>-143</v>
      </c>
      <c r="U2890">
        <v>-2.4799999999999999E-2</v>
      </c>
      <c r="V2890">
        <v>1070</v>
      </c>
      <c r="W2890">
        <v>-143</v>
      </c>
      <c r="X2890">
        <v>-2.4799999999999999E-2</v>
      </c>
      <c r="Y2890">
        <v>1070</v>
      </c>
      <c r="AB2890">
        <v>2</v>
      </c>
      <c r="AC2890" t="s">
        <v>93</v>
      </c>
      <c r="AD2890" t="s">
        <v>128</v>
      </c>
      <c r="AE2890" t="s">
        <v>55</v>
      </c>
      <c r="AF2890" t="s">
        <v>129</v>
      </c>
    </row>
    <row r="2891" spans="1:32">
      <c r="A2891" t="s">
        <v>151</v>
      </c>
      <c r="B2891" t="s">
        <v>152</v>
      </c>
      <c r="C2891" t="s">
        <v>153</v>
      </c>
      <c r="D2891" s="9">
        <v>42082.614918981482</v>
      </c>
      <c r="E2891" t="s">
        <v>126</v>
      </c>
      <c r="F2891" t="s">
        <v>92</v>
      </c>
      <c r="G2891" t="s">
        <v>127</v>
      </c>
      <c r="H2891" t="s">
        <v>44</v>
      </c>
      <c r="I2891" t="s">
        <v>56</v>
      </c>
      <c r="J2891" t="s">
        <v>154</v>
      </c>
      <c r="K2891">
        <v>0.85599999999999998</v>
      </c>
      <c r="L2891">
        <v>50000</v>
      </c>
      <c r="N2891">
        <v>-139</v>
      </c>
      <c r="O2891">
        <v>-2.3E-2</v>
      </c>
      <c r="P2891">
        <v>1100</v>
      </c>
      <c r="Q2891">
        <v>-139</v>
      </c>
      <c r="R2891">
        <v>-2.3E-2</v>
      </c>
      <c r="S2891">
        <v>1100</v>
      </c>
      <c r="T2891">
        <v>-139</v>
      </c>
      <c r="U2891">
        <v>-2.3E-2</v>
      </c>
      <c r="V2891">
        <v>1020</v>
      </c>
      <c r="W2891">
        <v>-139</v>
      </c>
      <c r="X2891">
        <v>-2.3E-2</v>
      </c>
      <c r="Y2891">
        <v>1020</v>
      </c>
      <c r="AB2891">
        <v>2</v>
      </c>
      <c r="AC2891" t="s">
        <v>93</v>
      </c>
      <c r="AD2891" t="s">
        <v>128</v>
      </c>
      <c r="AE2891" t="s">
        <v>57</v>
      </c>
      <c r="AF2891" t="s">
        <v>129</v>
      </c>
    </row>
    <row r="2892" spans="1:32">
      <c r="A2892" t="s">
        <v>151</v>
      </c>
      <c r="B2892" t="s">
        <v>152</v>
      </c>
      <c r="C2892" t="s">
        <v>153</v>
      </c>
      <c r="D2892" s="9">
        <v>42082.614918981482</v>
      </c>
      <c r="E2892" t="s">
        <v>126</v>
      </c>
      <c r="F2892" t="s">
        <v>92</v>
      </c>
      <c r="G2892" t="s">
        <v>127</v>
      </c>
      <c r="H2892" t="s">
        <v>44</v>
      </c>
      <c r="I2892" t="s">
        <v>58</v>
      </c>
      <c r="J2892" t="s">
        <v>154</v>
      </c>
      <c r="K2892">
        <v>0.85599999999999998</v>
      </c>
      <c r="L2892">
        <v>50000</v>
      </c>
      <c r="N2892">
        <v>-145</v>
      </c>
      <c r="O2892">
        <v>-2.5000000000000001E-2</v>
      </c>
      <c r="P2892">
        <v>1180</v>
      </c>
      <c r="Q2892">
        <v>-145</v>
      </c>
      <c r="R2892">
        <v>-2.5000000000000001E-2</v>
      </c>
      <c r="S2892">
        <v>1180</v>
      </c>
      <c r="T2892">
        <v>-145</v>
      </c>
      <c r="U2892">
        <v>-2.5000000000000001E-2</v>
      </c>
      <c r="V2892">
        <v>1100</v>
      </c>
      <c r="W2892">
        <v>-145</v>
      </c>
      <c r="X2892">
        <v>-2.5000000000000001E-2</v>
      </c>
      <c r="Y2892">
        <v>1100</v>
      </c>
      <c r="AB2892">
        <v>2</v>
      </c>
      <c r="AC2892" t="s">
        <v>93</v>
      </c>
      <c r="AD2892" t="s">
        <v>128</v>
      </c>
      <c r="AE2892" t="s">
        <v>59</v>
      </c>
      <c r="AF2892" t="s">
        <v>129</v>
      </c>
    </row>
    <row r="2893" spans="1:32">
      <c r="A2893" t="s">
        <v>151</v>
      </c>
      <c r="B2893" t="s">
        <v>152</v>
      </c>
      <c r="C2893" t="s">
        <v>153</v>
      </c>
      <c r="D2893" s="9">
        <v>42082.614918981482</v>
      </c>
      <c r="E2893" t="s">
        <v>126</v>
      </c>
      <c r="F2893" t="s">
        <v>92</v>
      </c>
      <c r="G2893" t="s">
        <v>127</v>
      </c>
      <c r="H2893" t="s">
        <v>44</v>
      </c>
      <c r="I2893" t="s">
        <v>70</v>
      </c>
      <c r="J2893" t="s">
        <v>154</v>
      </c>
      <c r="K2893">
        <v>0.85599999999999998</v>
      </c>
      <c r="L2893">
        <v>50000</v>
      </c>
      <c r="N2893">
        <v>-132</v>
      </c>
      <c r="O2893">
        <v>-2.12E-2</v>
      </c>
      <c r="P2893">
        <v>1050</v>
      </c>
      <c r="Q2893">
        <v>-132</v>
      </c>
      <c r="R2893">
        <v>-2.12E-2</v>
      </c>
      <c r="S2893">
        <v>1050</v>
      </c>
      <c r="T2893">
        <v>-132</v>
      </c>
      <c r="U2893">
        <v>-2.12E-2</v>
      </c>
      <c r="V2893">
        <v>983</v>
      </c>
      <c r="W2893">
        <v>-132</v>
      </c>
      <c r="X2893">
        <v>-2.12E-2</v>
      </c>
      <c r="Y2893">
        <v>983</v>
      </c>
      <c r="AB2893">
        <v>2</v>
      </c>
      <c r="AC2893" t="s">
        <v>93</v>
      </c>
      <c r="AD2893" t="s">
        <v>128</v>
      </c>
      <c r="AE2893" t="s">
        <v>71</v>
      </c>
      <c r="AF2893" t="s">
        <v>129</v>
      </c>
    </row>
    <row r="2894" spans="1:32">
      <c r="A2894" t="s">
        <v>151</v>
      </c>
      <c r="B2894" t="s">
        <v>152</v>
      </c>
      <c r="C2894" t="s">
        <v>153</v>
      </c>
      <c r="D2894" s="9">
        <v>42082.614918981482</v>
      </c>
      <c r="E2894" t="s">
        <v>126</v>
      </c>
      <c r="F2894" t="s">
        <v>92</v>
      </c>
      <c r="G2894" t="s">
        <v>127</v>
      </c>
      <c r="H2894" t="s">
        <v>44</v>
      </c>
      <c r="I2894" t="s">
        <v>72</v>
      </c>
      <c r="J2894" t="s">
        <v>154</v>
      </c>
      <c r="K2894">
        <v>0.85599999999999998</v>
      </c>
      <c r="L2894">
        <v>50000</v>
      </c>
      <c r="N2894">
        <v>-136</v>
      </c>
      <c r="O2894">
        <v>-2.2599999999999999E-2</v>
      </c>
      <c r="P2894">
        <v>1080</v>
      </c>
      <c r="Q2894">
        <v>-136</v>
      </c>
      <c r="R2894">
        <v>-2.2599999999999999E-2</v>
      </c>
      <c r="S2894">
        <v>1080</v>
      </c>
      <c r="T2894">
        <v>-136</v>
      </c>
      <c r="U2894">
        <v>-2.2599999999999999E-2</v>
      </c>
      <c r="V2894">
        <v>1010</v>
      </c>
      <c r="W2894">
        <v>-136</v>
      </c>
      <c r="X2894">
        <v>-2.2599999999999999E-2</v>
      </c>
      <c r="Y2894">
        <v>1010</v>
      </c>
      <c r="AB2894">
        <v>2</v>
      </c>
      <c r="AC2894" t="s">
        <v>93</v>
      </c>
      <c r="AD2894" t="s">
        <v>128</v>
      </c>
      <c r="AE2894" t="s">
        <v>73</v>
      </c>
      <c r="AF2894" t="s">
        <v>129</v>
      </c>
    </row>
    <row r="2895" spans="1:32">
      <c r="A2895" t="s">
        <v>151</v>
      </c>
      <c r="B2895" t="s">
        <v>152</v>
      </c>
      <c r="C2895" t="s">
        <v>153</v>
      </c>
      <c r="D2895" s="9">
        <v>42082.614918981482</v>
      </c>
      <c r="E2895" t="s">
        <v>126</v>
      </c>
      <c r="F2895" t="s">
        <v>92</v>
      </c>
      <c r="G2895" t="s">
        <v>127</v>
      </c>
      <c r="H2895" t="s">
        <v>44</v>
      </c>
      <c r="I2895" t="s">
        <v>74</v>
      </c>
      <c r="J2895" t="s">
        <v>154</v>
      </c>
      <c r="K2895">
        <v>0.85599999999999998</v>
      </c>
      <c r="L2895">
        <v>50000</v>
      </c>
      <c r="N2895">
        <v>-130</v>
      </c>
      <c r="O2895">
        <v>-2.1000000000000001E-2</v>
      </c>
      <c r="P2895">
        <v>1030</v>
      </c>
      <c r="Q2895">
        <v>-130</v>
      </c>
      <c r="R2895">
        <v>-2.1000000000000001E-2</v>
      </c>
      <c r="S2895">
        <v>1030</v>
      </c>
      <c r="T2895">
        <v>-130</v>
      </c>
      <c r="U2895">
        <v>-2.1000000000000001E-2</v>
      </c>
      <c r="V2895">
        <v>962</v>
      </c>
      <c r="W2895">
        <v>-130</v>
      </c>
      <c r="X2895">
        <v>-2.1000000000000001E-2</v>
      </c>
      <c r="Y2895">
        <v>962</v>
      </c>
      <c r="AB2895">
        <v>2</v>
      </c>
      <c r="AC2895" t="s">
        <v>93</v>
      </c>
      <c r="AD2895" t="s">
        <v>128</v>
      </c>
      <c r="AE2895" t="s">
        <v>75</v>
      </c>
      <c r="AF2895" t="s">
        <v>129</v>
      </c>
    </row>
    <row r="2896" spans="1:32">
      <c r="A2896" t="s">
        <v>151</v>
      </c>
      <c r="B2896" t="s">
        <v>152</v>
      </c>
      <c r="C2896" t="s">
        <v>153</v>
      </c>
      <c r="D2896" s="9">
        <v>42082.614918981482</v>
      </c>
      <c r="E2896" t="s">
        <v>126</v>
      </c>
      <c r="F2896" t="s">
        <v>92</v>
      </c>
      <c r="G2896" t="s">
        <v>127</v>
      </c>
      <c r="H2896" t="s">
        <v>44</v>
      </c>
      <c r="I2896" t="s">
        <v>80</v>
      </c>
      <c r="J2896" t="s">
        <v>154</v>
      </c>
      <c r="K2896">
        <v>0.85599999999999998</v>
      </c>
      <c r="L2896">
        <v>50000</v>
      </c>
      <c r="N2896">
        <v>-153</v>
      </c>
      <c r="O2896">
        <v>-2.53E-2</v>
      </c>
      <c r="P2896">
        <v>1350</v>
      </c>
      <c r="Q2896">
        <v>-153</v>
      </c>
      <c r="R2896">
        <v>-2.53E-2</v>
      </c>
      <c r="S2896">
        <v>1350</v>
      </c>
      <c r="T2896">
        <v>-153</v>
      </c>
      <c r="U2896">
        <v>-2.53E-2</v>
      </c>
      <c r="V2896">
        <v>1270</v>
      </c>
      <c r="W2896">
        <v>-153</v>
      </c>
      <c r="X2896">
        <v>-2.53E-2</v>
      </c>
      <c r="Y2896">
        <v>1270</v>
      </c>
      <c r="AB2896">
        <v>2</v>
      </c>
      <c r="AC2896" t="s">
        <v>93</v>
      </c>
      <c r="AD2896" t="s">
        <v>128</v>
      </c>
      <c r="AE2896" t="s">
        <v>81</v>
      </c>
      <c r="AF2896" t="s">
        <v>129</v>
      </c>
    </row>
    <row r="2897" spans="1:32">
      <c r="A2897" t="s">
        <v>151</v>
      </c>
      <c r="B2897" t="s">
        <v>152</v>
      </c>
      <c r="C2897" t="s">
        <v>153</v>
      </c>
      <c r="D2897" s="9">
        <v>42082.61519675926</v>
      </c>
      <c r="E2897" t="s">
        <v>126</v>
      </c>
      <c r="F2897" t="s">
        <v>92</v>
      </c>
      <c r="G2897" t="s">
        <v>127</v>
      </c>
      <c r="H2897" t="s">
        <v>44</v>
      </c>
      <c r="I2897" t="s">
        <v>130</v>
      </c>
      <c r="J2897" t="s">
        <v>154</v>
      </c>
      <c r="K2897">
        <v>0.85599999999999998</v>
      </c>
      <c r="L2897">
        <v>50000</v>
      </c>
      <c r="N2897">
        <v>-138</v>
      </c>
      <c r="O2897">
        <v>-2.3199999999999998E-2</v>
      </c>
      <c r="P2897">
        <v>1100</v>
      </c>
      <c r="Q2897">
        <v>-138</v>
      </c>
      <c r="R2897">
        <v>-2.3199999999999998E-2</v>
      </c>
      <c r="S2897">
        <v>1100</v>
      </c>
      <c r="T2897">
        <v>-138</v>
      </c>
      <c r="U2897">
        <v>-2.3199999999999998E-2</v>
      </c>
      <c r="V2897">
        <v>1030</v>
      </c>
      <c r="W2897">
        <v>-138</v>
      </c>
      <c r="X2897">
        <v>-2.3199999999999998E-2</v>
      </c>
      <c r="Y2897">
        <v>1030</v>
      </c>
      <c r="AB2897">
        <v>2</v>
      </c>
      <c r="AC2897" t="s">
        <v>93</v>
      </c>
      <c r="AD2897" t="s">
        <v>128</v>
      </c>
      <c r="AE2897" t="s">
        <v>131</v>
      </c>
      <c r="AF2897" t="s">
        <v>129</v>
      </c>
    </row>
    <row r="2898" spans="1:32">
      <c r="A2898" t="s">
        <v>151</v>
      </c>
      <c r="B2898" t="s">
        <v>152</v>
      </c>
      <c r="C2898" t="s">
        <v>153</v>
      </c>
      <c r="D2898" s="9">
        <v>42082.61515046296</v>
      </c>
      <c r="E2898" t="s">
        <v>126</v>
      </c>
      <c r="F2898" t="s">
        <v>157</v>
      </c>
      <c r="G2898" t="s">
        <v>127</v>
      </c>
      <c r="H2898" t="s">
        <v>44</v>
      </c>
      <c r="I2898" t="s">
        <v>47</v>
      </c>
      <c r="J2898" t="s">
        <v>154</v>
      </c>
      <c r="K2898">
        <v>8.51</v>
      </c>
      <c r="L2898">
        <v>321000</v>
      </c>
      <c r="N2898">
        <v>-107</v>
      </c>
      <c r="O2898">
        <v>-7.79E-3</v>
      </c>
      <c r="P2898">
        <v>789</v>
      </c>
      <c r="Q2898">
        <v>-107</v>
      </c>
      <c r="R2898">
        <v>-7.79E-3</v>
      </c>
      <c r="S2898">
        <v>789</v>
      </c>
      <c r="T2898">
        <v>-107</v>
      </c>
      <c r="U2898">
        <v>-7.79E-3</v>
      </c>
      <c r="V2898">
        <v>747</v>
      </c>
      <c r="W2898">
        <v>-107</v>
      </c>
      <c r="X2898">
        <v>-7.79E-3</v>
      </c>
      <c r="Y2898">
        <v>747</v>
      </c>
      <c r="AB2898">
        <v>2</v>
      </c>
      <c r="AC2898" t="s">
        <v>158</v>
      </c>
      <c r="AD2898" t="s">
        <v>128</v>
      </c>
      <c r="AE2898" t="s">
        <v>51</v>
      </c>
      <c r="AF2898" t="s">
        <v>129</v>
      </c>
    </row>
    <row r="2899" spans="1:32">
      <c r="A2899" t="s">
        <v>151</v>
      </c>
      <c r="B2899" t="s">
        <v>152</v>
      </c>
      <c r="C2899" t="s">
        <v>153</v>
      </c>
      <c r="D2899" s="9">
        <v>42082.61515046296</v>
      </c>
      <c r="E2899" t="s">
        <v>126</v>
      </c>
      <c r="F2899" t="s">
        <v>157</v>
      </c>
      <c r="G2899" t="s">
        <v>127</v>
      </c>
      <c r="H2899" t="s">
        <v>44</v>
      </c>
      <c r="I2899" t="s">
        <v>52</v>
      </c>
      <c r="J2899" t="s">
        <v>154</v>
      </c>
      <c r="K2899">
        <v>8.51</v>
      </c>
      <c r="L2899">
        <v>321000</v>
      </c>
      <c r="N2899">
        <v>-96.1</v>
      </c>
      <c r="O2899">
        <v>-6.8599999999999998E-3</v>
      </c>
      <c r="P2899">
        <v>715</v>
      </c>
      <c r="Q2899">
        <v>-96.1</v>
      </c>
      <c r="R2899">
        <v>-6.8599999999999998E-3</v>
      </c>
      <c r="S2899">
        <v>715</v>
      </c>
      <c r="T2899">
        <v>-96.1</v>
      </c>
      <c r="U2899">
        <v>-6.8599999999999998E-3</v>
      </c>
      <c r="V2899">
        <v>675</v>
      </c>
      <c r="W2899">
        <v>-96.1</v>
      </c>
      <c r="X2899">
        <v>-6.8599999999999998E-3</v>
      </c>
      <c r="Y2899">
        <v>675</v>
      </c>
      <c r="AB2899">
        <v>2</v>
      </c>
      <c r="AC2899" t="s">
        <v>158</v>
      </c>
      <c r="AD2899" t="s">
        <v>128</v>
      </c>
      <c r="AE2899" t="s">
        <v>53</v>
      </c>
      <c r="AF2899" t="s">
        <v>129</v>
      </c>
    </row>
    <row r="2900" spans="1:32">
      <c r="A2900" t="s">
        <v>151</v>
      </c>
      <c r="B2900" t="s">
        <v>152</v>
      </c>
      <c r="C2900" t="s">
        <v>153</v>
      </c>
      <c r="D2900" s="9">
        <v>42082.61515046296</v>
      </c>
      <c r="E2900" t="s">
        <v>126</v>
      </c>
      <c r="F2900" t="s">
        <v>157</v>
      </c>
      <c r="G2900" t="s">
        <v>127</v>
      </c>
      <c r="H2900" t="s">
        <v>44</v>
      </c>
      <c r="I2900" t="s">
        <v>54</v>
      </c>
      <c r="J2900" t="s">
        <v>154</v>
      </c>
      <c r="K2900">
        <v>8.51</v>
      </c>
      <c r="L2900">
        <v>321000</v>
      </c>
      <c r="N2900">
        <v>-96.5</v>
      </c>
      <c r="O2900">
        <v>-7.0299999999999998E-3</v>
      </c>
      <c r="P2900">
        <v>716</v>
      </c>
      <c r="Q2900">
        <v>-96.5</v>
      </c>
      <c r="R2900">
        <v>-7.0299999999999998E-3</v>
      </c>
      <c r="S2900">
        <v>716</v>
      </c>
      <c r="T2900">
        <v>-96.5</v>
      </c>
      <c r="U2900">
        <v>-7.0299999999999998E-3</v>
      </c>
      <c r="V2900">
        <v>676</v>
      </c>
      <c r="W2900">
        <v>-96.5</v>
      </c>
      <c r="X2900">
        <v>-7.0299999999999998E-3</v>
      </c>
      <c r="Y2900">
        <v>676</v>
      </c>
      <c r="AB2900">
        <v>2</v>
      </c>
      <c r="AC2900" t="s">
        <v>158</v>
      </c>
      <c r="AD2900" t="s">
        <v>128</v>
      </c>
      <c r="AE2900" t="s">
        <v>55</v>
      </c>
      <c r="AF2900" t="s">
        <v>129</v>
      </c>
    </row>
    <row r="2901" spans="1:32">
      <c r="A2901" t="s">
        <v>151</v>
      </c>
      <c r="B2901" t="s">
        <v>152</v>
      </c>
      <c r="C2901" t="s">
        <v>153</v>
      </c>
      <c r="D2901" s="9">
        <v>42082.61515046296</v>
      </c>
      <c r="E2901" t="s">
        <v>126</v>
      </c>
      <c r="F2901" t="s">
        <v>157</v>
      </c>
      <c r="G2901" t="s">
        <v>127</v>
      </c>
      <c r="H2901" t="s">
        <v>44</v>
      </c>
      <c r="I2901" t="s">
        <v>56</v>
      </c>
      <c r="J2901" t="s">
        <v>154</v>
      </c>
      <c r="K2901">
        <v>8.51</v>
      </c>
      <c r="L2901">
        <v>321000</v>
      </c>
      <c r="N2901">
        <v>-92</v>
      </c>
      <c r="O2901">
        <v>-6.2700000000000004E-3</v>
      </c>
      <c r="P2901">
        <v>686</v>
      </c>
      <c r="Q2901">
        <v>-92</v>
      </c>
      <c r="R2901">
        <v>-6.2700000000000004E-3</v>
      </c>
      <c r="S2901">
        <v>686</v>
      </c>
      <c r="T2901">
        <v>-92</v>
      </c>
      <c r="U2901">
        <v>-6.2700000000000004E-3</v>
      </c>
      <c r="V2901">
        <v>647</v>
      </c>
      <c r="W2901">
        <v>-92</v>
      </c>
      <c r="X2901">
        <v>-6.2700000000000004E-3</v>
      </c>
      <c r="Y2901">
        <v>647</v>
      </c>
      <c r="AB2901">
        <v>2</v>
      </c>
      <c r="AC2901" t="s">
        <v>158</v>
      </c>
      <c r="AD2901" t="s">
        <v>128</v>
      </c>
      <c r="AE2901" t="s">
        <v>57</v>
      </c>
      <c r="AF2901" t="s">
        <v>129</v>
      </c>
    </row>
    <row r="2902" spans="1:32">
      <c r="A2902" t="s">
        <v>151</v>
      </c>
      <c r="B2902" t="s">
        <v>152</v>
      </c>
      <c r="C2902" t="s">
        <v>153</v>
      </c>
      <c r="D2902" s="9">
        <v>42082.61515046296</v>
      </c>
      <c r="E2902" t="s">
        <v>126</v>
      </c>
      <c r="F2902" t="s">
        <v>157</v>
      </c>
      <c r="G2902" t="s">
        <v>127</v>
      </c>
      <c r="H2902" t="s">
        <v>44</v>
      </c>
      <c r="I2902" t="s">
        <v>58</v>
      </c>
      <c r="J2902" t="s">
        <v>154</v>
      </c>
      <c r="K2902">
        <v>8.51</v>
      </c>
      <c r="L2902">
        <v>321000</v>
      </c>
      <c r="N2902">
        <v>-98.7</v>
      </c>
      <c r="O2902">
        <v>-7.11E-3</v>
      </c>
      <c r="P2902">
        <v>730</v>
      </c>
      <c r="Q2902">
        <v>-98.7</v>
      </c>
      <c r="R2902">
        <v>-7.11E-3</v>
      </c>
      <c r="S2902">
        <v>730</v>
      </c>
      <c r="T2902">
        <v>-98.7</v>
      </c>
      <c r="U2902">
        <v>-7.11E-3</v>
      </c>
      <c r="V2902">
        <v>690</v>
      </c>
      <c r="W2902">
        <v>-98.7</v>
      </c>
      <c r="X2902">
        <v>-7.11E-3</v>
      </c>
      <c r="Y2902">
        <v>690</v>
      </c>
      <c r="AB2902">
        <v>2</v>
      </c>
      <c r="AC2902" t="s">
        <v>158</v>
      </c>
      <c r="AD2902" t="s">
        <v>128</v>
      </c>
      <c r="AE2902" t="s">
        <v>59</v>
      </c>
      <c r="AF2902" t="s">
        <v>129</v>
      </c>
    </row>
    <row r="2903" spans="1:32">
      <c r="A2903" t="s">
        <v>151</v>
      </c>
      <c r="B2903" t="s">
        <v>152</v>
      </c>
      <c r="C2903" t="s">
        <v>153</v>
      </c>
      <c r="D2903" s="9">
        <v>42082.615162037036</v>
      </c>
      <c r="E2903" t="s">
        <v>126</v>
      </c>
      <c r="F2903" t="s">
        <v>157</v>
      </c>
      <c r="G2903" t="s">
        <v>127</v>
      </c>
      <c r="H2903" t="s">
        <v>44</v>
      </c>
      <c r="I2903" t="s">
        <v>70</v>
      </c>
      <c r="J2903" t="s">
        <v>154</v>
      </c>
      <c r="K2903">
        <v>8.51</v>
      </c>
      <c r="L2903">
        <v>321000</v>
      </c>
      <c r="N2903">
        <v>-85.3</v>
      </c>
      <c r="O2903">
        <v>-5.5100000000000001E-3</v>
      </c>
      <c r="P2903">
        <v>640</v>
      </c>
      <c r="Q2903">
        <v>-85.3</v>
      </c>
      <c r="R2903">
        <v>-5.5100000000000001E-3</v>
      </c>
      <c r="S2903">
        <v>640</v>
      </c>
      <c r="T2903">
        <v>-85.3</v>
      </c>
      <c r="U2903">
        <v>-5.5100000000000001E-3</v>
      </c>
      <c r="V2903">
        <v>603</v>
      </c>
      <c r="W2903">
        <v>-85.3</v>
      </c>
      <c r="X2903">
        <v>-5.5100000000000001E-3</v>
      </c>
      <c r="Y2903">
        <v>603</v>
      </c>
      <c r="AB2903">
        <v>2</v>
      </c>
      <c r="AC2903" t="s">
        <v>158</v>
      </c>
      <c r="AD2903" t="s">
        <v>128</v>
      </c>
      <c r="AE2903" t="s">
        <v>71</v>
      </c>
      <c r="AF2903" t="s">
        <v>129</v>
      </c>
    </row>
    <row r="2904" spans="1:32">
      <c r="A2904" t="s">
        <v>151</v>
      </c>
      <c r="B2904" t="s">
        <v>152</v>
      </c>
      <c r="C2904" t="s">
        <v>153</v>
      </c>
      <c r="D2904" s="9">
        <v>42082.615162037036</v>
      </c>
      <c r="E2904" t="s">
        <v>126</v>
      </c>
      <c r="F2904" t="s">
        <v>157</v>
      </c>
      <c r="G2904" t="s">
        <v>127</v>
      </c>
      <c r="H2904" t="s">
        <v>44</v>
      </c>
      <c r="I2904" t="s">
        <v>72</v>
      </c>
      <c r="J2904" t="s">
        <v>154</v>
      </c>
      <c r="K2904">
        <v>8.51</v>
      </c>
      <c r="L2904">
        <v>321000</v>
      </c>
      <c r="N2904">
        <v>-89.5</v>
      </c>
      <c r="O2904">
        <v>-6.1199999999999996E-3</v>
      </c>
      <c r="P2904">
        <v>670</v>
      </c>
      <c r="Q2904">
        <v>-89.5</v>
      </c>
      <c r="R2904">
        <v>-6.1199999999999996E-3</v>
      </c>
      <c r="S2904">
        <v>670</v>
      </c>
      <c r="T2904">
        <v>-89.5</v>
      </c>
      <c r="U2904">
        <v>-6.1199999999999996E-3</v>
      </c>
      <c r="V2904">
        <v>631</v>
      </c>
      <c r="W2904">
        <v>-89.5</v>
      </c>
      <c r="X2904">
        <v>-6.1199999999999996E-3</v>
      </c>
      <c r="Y2904">
        <v>631</v>
      </c>
      <c r="AB2904">
        <v>2</v>
      </c>
      <c r="AC2904" t="s">
        <v>158</v>
      </c>
      <c r="AD2904" t="s">
        <v>128</v>
      </c>
      <c r="AE2904" t="s">
        <v>73</v>
      </c>
      <c r="AF2904" t="s">
        <v>129</v>
      </c>
    </row>
    <row r="2905" spans="1:32">
      <c r="A2905" t="s">
        <v>151</v>
      </c>
      <c r="B2905" t="s">
        <v>152</v>
      </c>
      <c r="C2905" t="s">
        <v>153</v>
      </c>
      <c r="D2905" s="9">
        <v>42082.615162037036</v>
      </c>
      <c r="E2905" t="s">
        <v>126</v>
      </c>
      <c r="F2905" t="s">
        <v>157</v>
      </c>
      <c r="G2905" t="s">
        <v>127</v>
      </c>
      <c r="H2905" t="s">
        <v>44</v>
      </c>
      <c r="I2905" t="s">
        <v>74</v>
      </c>
      <c r="J2905" t="s">
        <v>154</v>
      </c>
      <c r="K2905">
        <v>8.51</v>
      </c>
      <c r="L2905">
        <v>321000</v>
      </c>
      <c r="N2905">
        <v>-83.7</v>
      </c>
      <c r="O2905">
        <v>-5.4200000000000003E-3</v>
      </c>
      <c r="P2905">
        <v>629</v>
      </c>
      <c r="Q2905">
        <v>-83.7</v>
      </c>
      <c r="R2905">
        <v>-5.4200000000000003E-3</v>
      </c>
      <c r="S2905">
        <v>629</v>
      </c>
      <c r="T2905">
        <v>-83.7</v>
      </c>
      <c r="U2905">
        <v>-5.4200000000000003E-3</v>
      </c>
      <c r="V2905">
        <v>592</v>
      </c>
      <c r="W2905">
        <v>-83.7</v>
      </c>
      <c r="X2905">
        <v>-5.4200000000000003E-3</v>
      </c>
      <c r="Y2905">
        <v>592</v>
      </c>
      <c r="AB2905">
        <v>2</v>
      </c>
      <c r="AC2905" t="s">
        <v>158</v>
      </c>
      <c r="AD2905" t="s">
        <v>128</v>
      </c>
      <c r="AE2905" t="s">
        <v>75</v>
      </c>
      <c r="AF2905" t="s">
        <v>129</v>
      </c>
    </row>
    <row r="2906" spans="1:32">
      <c r="A2906" t="s">
        <v>151</v>
      </c>
      <c r="B2906" t="s">
        <v>152</v>
      </c>
      <c r="C2906" t="s">
        <v>153</v>
      </c>
      <c r="D2906" s="9">
        <v>42082.615162037036</v>
      </c>
      <c r="E2906" t="s">
        <v>126</v>
      </c>
      <c r="F2906" t="s">
        <v>157</v>
      </c>
      <c r="G2906" t="s">
        <v>127</v>
      </c>
      <c r="H2906" t="s">
        <v>44</v>
      </c>
      <c r="I2906" t="s">
        <v>80</v>
      </c>
      <c r="J2906" t="s">
        <v>154</v>
      </c>
      <c r="K2906">
        <v>8.51</v>
      </c>
      <c r="L2906">
        <v>321000</v>
      </c>
      <c r="N2906">
        <v>-106</v>
      </c>
      <c r="O2906">
        <v>-7.2399999999999999E-3</v>
      </c>
      <c r="P2906">
        <v>783</v>
      </c>
      <c r="Q2906">
        <v>-106</v>
      </c>
      <c r="R2906">
        <v>-7.2399999999999999E-3</v>
      </c>
      <c r="S2906">
        <v>783</v>
      </c>
      <c r="T2906">
        <v>-106</v>
      </c>
      <c r="U2906">
        <v>-7.2399999999999999E-3</v>
      </c>
      <c r="V2906">
        <v>741</v>
      </c>
      <c r="W2906">
        <v>-106</v>
      </c>
      <c r="X2906">
        <v>-7.2399999999999999E-3</v>
      </c>
      <c r="Y2906">
        <v>741</v>
      </c>
      <c r="AB2906">
        <v>2</v>
      </c>
      <c r="AC2906" t="s">
        <v>158</v>
      </c>
      <c r="AD2906" t="s">
        <v>128</v>
      </c>
      <c r="AE2906" t="s">
        <v>81</v>
      </c>
      <c r="AF2906" t="s">
        <v>129</v>
      </c>
    </row>
    <row r="2907" spans="1:32">
      <c r="A2907" t="s">
        <v>151</v>
      </c>
      <c r="B2907" t="s">
        <v>152</v>
      </c>
      <c r="C2907" t="s">
        <v>153</v>
      </c>
      <c r="D2907" s="9">
        <v>42082.615254629629</v>
      </c>
      <c r="E2907" t="s">
        <v>126</v>
      </c>
      <c r="F2907" t="s">
        <v>157</v>
      </c>
      <c r="G2907" t="s">
        <v>127</v>
      </c>
      <c r="H2907" t="s">
        <v>44</v>
      </c>
      <c r="I2907" t="s">
        <v>130</v>
      </c>
      <c r="J2907" t="s">
        <v>154</v>
      </c>
      <c r="K2907">
        <v>8.51</v>
      </c>
      <c r="L2907">
        <v>321000</v>
      </c>
      <c r="N2907">
        <v>-93.8</v>
      </c>
      <c r="O2907">
        <v>-6.6100000000000004E-3</v>
      </c>
      <c r="P2907">
        <v>699</v>
      </c>
      <c r="Q2907">
        <v>-93.8</v>
      </c>
      <c r="R2907">
        <v>-6.6100000000000004E-3</v>
      </c>
      <c r="S2907">
        <v>699</v>
      </c>
      <c r="T2907">
        <v>-93.8</v>
      </c>
      <c r="U2907">
        <v>-6.6100000000000004E-3</v>
      </c>
      <c r="V2907">
        <v>659</v>
      </c>
      <c r="W2907">
        <v>-93.8</v>
      </c>
      <c r="X2907">
        <v>-6.6100000000000004E-3</v>
      </c>
      <c r="Y2907">
        <v>659</v>
      </c>
      <c r="AB2907">
        <v>2</v>
      </c>
      <c r="AC2907" t="s">
        <v>158</v>
      </c>
      <c r="AD2907" t="s">
        <v>128</v>
      </c>
      <c r="AE2907" t="s">
        <v>131</v>
      </c>
      <c r="AF2907" t="s">
        <v>129</v>
      </c>
    </row>
    <row r="2908" spans="1:32">
      <c r="A2908" t="s">
        <v>151</v>
      </c>
      <c r="B2908" t="s">
        <v>152</v>
      </c>
      <c r="C2908" t="s">
        <v>153</v>
      </c>
      <c r="D2908" s="9">
        <v>42082.614918981482</v>
      </c>
      <c r="E2908" t="s">
        <v>126</v>
      </c>
      <c r="F2908" t="s">
        <v>94</v>
      </c>
      <c r="G2908" t="s">
        <v>127</v>
      </c>
      <c r="H2908" t="s">
        <v>44</v>
      </c>
      <c r="I2908" t="s">
        <v>47</v>
      </c>
      <c r="J2908" t="s">
        <v>154</v>
      </c>
      <c r="K2908">
        <v>19.8</v>
      </c>
      <c r="L2908">
        <v>500000</v>
      </c>
      <c r="N2908">
        <v>-169</v>
      </c>
      <c r="O2908">
        <v>-2.5000000000000001E-2</v>
      </c>
      <c r="P2908">
        <v>1300</v>
      </c>
      <c r="Q2908">
        <v>-169</v>
      </c>
      <c r="R2908">
        <v>-2.5000000000000001E-2</v>
      </c>
      <c r="S2908">
        <v>1300</v>
      </c>
      <c r="T2908">
        <v>-169</v>
      </c>
      <c r="U2908">
        <v>-2.5000000000000001E-2</v>
      </c>
      <c r="V2908">
        <v>1220</v>
      </c>
      <c r="W2908">
        <v>-169</v>
      </c>
      <c r="X2908">
        <v>-2.5000000000000001E-2</v>
      </c>
      <c r="Y2908">
        <v>1220</v>
      </c>
      <c r="AB2908">
        <v>2</v>
      </c>
      <c r="AC2908" t="s">
        <v>95</v>
      </c>
      <c r="AD2908" t="s">
        <v>128</v>
      </c>
      <c r="AE2908" t="s">
        <v>51</v>
      </c>
      <c r="AF2908" t="s">
        <v>129</v>
      </c>
    </row>
    <row r="2909" spans="1:32">
      <c r="A2909" t="s">
        <v>151</v>
      </c>
      <c r="B2909" t="s">
        <v>152</v>
      </c>
      <c r="C2909" t="s">
        <v>153</v>
      </c>
      <c r="D2909" s="9">
        <v>42082.614918981482</v>
      </c>
      <c r="E2909" t="s">
        <v>126</v>
      </c>
      <c r="F2909" t="s">
        <v>94</v>
      </c>
      <c r="G2909" t="s">
        <v>127</v>
      </c>
      <c r="H2909" t="s">
        <v>44</v>
      </c>
      <c r="I2909" t="s">
        <v>52</v>
      </c>
      <c r="J2909" t="s">
        <v>154</v>
      </c>
      <c r="K2909">
        <v>19.8</v>
      </c>
      <c r="L2909">
        <v>500000</v>
      </c>
      <c r="N2909">
        <v>-157</v>
      </c>
      <c r="O2909">
        <v>-2.29E-2</v>
      </c>
      <c r="P2909">
        <v>1190</v>
      </c>
      <c r="Q2909">
        <v>-157</v>
      </c>
      <c r="R2909">
        <v>-2.29E-2</v>
      </c>
      <c r="S2909">
        <v>1190</v>
      </c>
      <c r="T2909">
        <v>-157</v>
      </c>
      <c r="U2909">
        <v>-2.29E-2</v>
      </c>
      <c r="V2909">
        <v>1120</v>
      </c>
      <c r="W2909">
        <v>-157</v>
      </c>
      <c r="X2909">
        <v>-2.29E-2</v>
      </c>
      <c r="Y2909">
        <v>1120</v>
      </c>
      <c r="AB2909">
        <v>2</v>
      </c>
      <c r="AC2909" t="s">
        <v>95</v>
      </c>
      <c r="AD2909" t="s">
        <v>128</v>
      </c>
      <c r="AE2909" t="s">
        <v>53</v>
      </c>
      <c r="AF2909" t="s">
        <v>129</v>
      </c>
    </row>
    <row r="2910" spans="1:32">
      <c r="A2910" t="s">
        <v>151</v>
      </c>
      <c r="B2910" t="s">
        <v>152</v>
      </c>
      <c r="C2910" t="s">
        <v>153</v>
      </c>
      <c r="D2910" s="9">
        <v>42082.614918981482</v>
      </c>
      <c r="E2910" t="s">
        <v>126</v>
      </c>
      <c r="F2910" t="s">
        <v>94</v>
      </c>
      <c r="G2910" t="s">
        <v>127</v>
      </c>
      <c r="H2910" t="s">
        <v>44</v>
      </c>
      <c r="I2910" t="s">
        <v>54</v>
      </c>
      <c r="J2910" t="s">
        <v>154</v>
      </c>
      <c r="K2910">
        <v>19.8</v>
      </c>
      <c r="L2910">
        <v>500000</v>
      </c>
      <c r="N2910">
        <v>-157</v>
      </c>
      <c r="O2910">
        <v>-2.3300000000000001E-2</v>
      </c>
      <c r="P2910">
        <v>1190</v>
      </c>
      <c r="Q2910">
        <v>-157</v>
      </c>
      <c r="R2910">
        <v>-2.3300000000000001E-2</v>
      </c>
      <c r="S2910">
        <v>1190</v>
      </c>
      <c r="T2910">
        <v>-157</v>
      </c>
      <c r="U2910">
        <v>-2.3300000000000001E-2</v>
      </c>
      <c r="V2910">
        <v>1120</v>
      </c>
      <c r="W2910">
        <v>-157</v>
      </c>
      <c r="X2910">
        <v>-2.3300000000000001E-2</v>
      </c>
      <c r="Y2910">
        <v>1120</v>
      </c>
      <c r="AB2910">
        <v>2</v>
      </c>
      <c r="AC2910" t="s">
        <v>95</v>
      </c>
      <c r="AD2910" t="s">
        <v>128</v>
      </c>
      <c r="AE2910" t="s">
        <v>55</v>
      </c>
      <c r="AF2910" t="s">
        <v>129</v>
      </c>
    </row>
    <row r="2911" spans="1:32">
      <c r="A2911" t="s">
        <v>151</v>
      </c>
      <c r="B2911" t="s">
        <v>152</v>
      </c>
      <c r="C2911" t="s">
        <v>153</v>
      </c>
      <c r="D2911" s="9">
        <v>42082.614918981482</v>
      </c>
      <c r="E2911" t="s">
        <v>126</v>
      </c>
      <c r="F2911" t="s">
        <v>94</v>
      </c>
      <c r="G2911" t="s">
        <v>127</v>
      </c>
      <c r="H2911" t="s">
        <v>44</v>
      </c>
      <c r="I2911" t="s">
        <v>56</v>
      </c>
      <c r="J2911" t="s">
        <v>154</v>
      </c>
      <c r="K2911">
        <v>19.8</v>
      </c>
      <c r="L2911">
        <v>500000</v>
      </c>
      <c r="N2911">
        <v>-152</v>
      </c>
      <c r="O2911">
        <v>-2.1600000000000001E-2</v>
      </c>
      <c r="P2911">
        <v>1160</v>
      </c>
      <c r="Q2911">
        <v>-152</v>
      </c>
      <c r="R2911">
        <v>-2.1600000000000001E-2</v>
      </c>
      <c r="S2911">
        <v>1160</v>
      </c>
      <c r="T2911">
        <v>-152</v>
      </c>
      <c r="U2911">
        <v>-2.1600000000000001E-2</v>
      </c>
      <c r="V2911">
        <v>1090</v>
      </c>
      <c r="W2911">
        <v>-152</v>
      </c>
      <c r="X2911">
        <v>-2.1600000000000001E-2</v>
      </c>
      <c r="Y2911">
        <v>1090</v>
      </c>
      <c r="AB2911">
        <v>2</v>
      </c>
      <c r="AC2911" t="s">
        <v>95</v>
      </c>
      <c r="AD2911" t="s">
        <v>128</v>
      </c>
      <c r="AE2911" t="s">
        <v>57</v>
      </c>
      <c r="AF2911" t="s">
        <v>129</v>
      </c>
    </row>
    <row r="2912" spans="1:32">
      <c r="A2912" t="s">
        <v>151</v>
      </c>
      <c r="B2912" t="s">
        <v>152</v>
      </c>
      <c r="C2912" t="s">
        <v>153</v>
      </c>
      <c r="D2912" s="9">
        <v>42082.614918981482</v>
      </c>
      <c r="E2912" t="s">
        <v>126</v>
      </c>
      <c r="F2912" t="s">
        <v>94</v>
      </c>
      <c r="G2912" t="s">
        <v>127</v>
      </c>
      <c r="H2912" t="s">
        <v>44</v>
      </c>
      <c r="I2912" t="s">
        <v>58</v>
      </c>
      <c r="J2912" t="s">
        <v>154</v>
      </c>
      <c r="K2912">
        <v>19.8</v>
      </c>
      <c r="L2912">
        <v>500000</v>
      </c>
      <c r="N2912">
        <v>-160</v>
      </c>
      <c r="O2912">
        <v>-2.35E-2</v>
      </c>
      <c r="P2912">
        <v>1210</v>
      </c>
      <c r="Q2912">
        <v>-160</v>
      </c>
      <c r="R2912">
        <v>-2.35E-2</v>
      </c>
      <c r="S2912">
        <v>1210</v>
      </c>
      <c r="T2912">
        <v>-160</v>
      </c>
      <c r="U2912">
        <v>-2.35E-2</v>
      </c>
      <c r="V2912">
        <v>1140</v>
      </c>
      <c r="W2912">
        <v>-160</v>
      </c>
      <c r="X2912">
        <v>-2.35E-2</v>
      </c>
      <c r="Y2912">
        <v>1140</v>
      </c>
      <c r="AB2912">
        <v>2</v>
      </c>
      <c r="AC2912" t="s">
        <v>95</v>
      </c>
      <c r="AD2912" t="s">
        <v>128</v>
      </c>
      <c r="AE2912" t="s">
        <v>59</v>
      </c>
      <c r="AF2912" t="s">
        <v>129</v>
      </c>
    </row>
    <row r="2913" spans="1:32">
      <c r="A2913" t="s">
        <v>151</v>
      </c>
      <c r="B2913" t="s">
        <v>152</v>
      </c>
      <c r="C2913" t="s">
        <v>153</v>
      </c>
      <c r="D2913" s="9">
        <v>42082.614918981482</v>
      </c>
      <c r="E2913" t="s">
        <v>126</v>
      </c>
      <c r="F2913" t="s">
        <v>94</v>
      </c>
      <c r="G2913" t="s">
        <v>127</v>
      </c>
      <c r="H2913" t="s">
        <v>44</v>
      </c>
      <c r="I2913" t="s">
        <v>70</v>
      </c>
      <c r="J2913" t="s">
        <v>154</v>
      </c>
      <c r="K2913">
        <v>19.8</v>
      </c>
      <c r="L2913">
        <v>500000</v>
      </c>
      <c r="N2913">
        <v>-145</v>
      </c>
      <c r="O2913">
        <v>-1.9900000000000001E-2</v>
      </c>
      <c r="P2913">
        <v>1100</v>
      </c>
      <c r="Q2913">
        <v>-145</v>
      </c>
      <c r="R2913">
        <v>-1.9900000000000001E-2</v>
      </c>
      <c r="S2913">
        <v>1100</v>
      </c>
      <c r="T2913">
        <v>-145</v>
      </c>
      <c r="U2913">
        <v>-1.9900000000000001E-2</v>
      </c>
      <c r="V2913">
        <v>1040</v>
      </c>
      <c r="W2913">
        <v>-145</v>
      </c>
      <c r="X2913">
        <v>-1.9900000000000001E-2</v>
      </c>
      <c r="Y2913">
        <v>1040</v>
      </c>
      <c r="AB2913">
        <v>2</v>
      </c>
      <c r="AC2913" t="s">
        <v>95</v>
      </c>
      <c r="AD2913" t="s">
        <v>128</v>
      </c>
      <c r="AE2913" t="s">
        <v>71</v>
      </c>
      <c r="AF2913" t="s">
        <v>129</v>
      </c>
    </row>
    <row r="2914" spans="1:32">
      <c r="A2914" t="s">
        <v>151</v>
      </c>
      <c r="B2914" t="s">
        <v>152</v>
      </c>
      <c r="C2914" t="s">
        <v>153</v>
      </c>
      <c r="D2914" s="9">
        <v>42082.614918981482</v>
      </c>
      <c r="E2914" t="s">
        <v>126</v>
      </c>
      <c r="F2914" t="s">
        <v>94</v>
      </c>
      <c r="G2914" t="s">
        <v>127</v>
      </c>
      <c r="H2914" t="s">
        <v>44</v>
      </c>
      <c r="I2914" t="s">
        <v>72</v>
      </c>
      <c r="J2914" t="s">
        <v>154</v>
      </c>
      <c r="K2914">
        <v>19.8</v>
      </c>
      <c r="L2914">
        <v>500000</v>
      </c>
      <c r="N2914">
        <v>-150</v>
      </c>
      <c r="O2914">
        <v>-2.1299999999999999E-2</v>
      </c>
      <c r="P2914">
        <v>1140</v>
      </c>
      <c r="Q2914">
        <v>-150</v>
      </c>
      <c r="R2914">
        <v>-2.1299999999999999E-2</v>
      </c>
      <c r="S2914">
        <v>1140</v>
      </c>
      <c r="T2914">
        <v>-150</v>
      </c>
      <c r="U2914">
        <v>-2.1299999999999999E-2</v>
      </c>
      <c r="V2914">
        <v>1070</v>
      </c>
      <c r="W2914">
        <v>-150</v>
      </c>
      <c r="X2914">
        <v>-2.1299999999999999E-2</v>
      </c>
      <c r="Y2914">
        <v>1070</v>
      </c>
      <c r="AB2914">
        <v>2</v>
      </c>
      <c r="AC2914" t="s">
        <v>95</v>
      </c>
      <c r="AD2914" t="s">
        <v>128</v>
      </c>
      <c r="AE2914" t="s">
        <v>73</v>
      </c>
      <c r="AF2914" t="s">
        <v>129</v>
      </c>
    </row>
    <row r="2915" spans="1:32">
      <c r="A2915" t="s">
        <v>151</v>
      </c>
      <c r="B2915" t="s">
        <v>152</v>
      </c>
      <c r="C2915" t="s">
        <v>153</v>
      </c>
      <c r="D2915" s="9">
        <v>42082.614918981482</v>
      </c>
      <c r="E2915" t="s">
        <v>126</v>
      </c>
      <c r="F2915" t="s">
        <v>94</v>
      </c>
      <c r="G2915" t="s">
        <v>127</v>
      </c>
      <c r="H2915" t="s">
        <v>44</v>
      </c>
      <c r="I2915" t="s">
        <v>74</v>
      </c>
      <c r="J2915" t="s">
        <v>154</v>
      </c>
      <c r="K2915">
        <v>19.8</v>
      </c>
      <c r="L2915">
        <v>500000</v>
      </c>
      <c r="N2915">
        <v>-143</v>
      </c>
      <c r="O2915">
        <v>-1.9699999999999999E-2</v>
      </c>
      <c r="P2915">
        <v>1090</v>
      </c>
      <c r="Q2915">
        <v>-143</v>
      </c>
      <c r="R2915">
        <v>-1.9699999999999999E-2</v>
      </c>
      <c r="S2915">
        <v>1090</v>
      </c>
      <c r="T2915">
        <v>-143</v>
      </c>
      <c r="U2915">
        <v>-1.9699999999999999E-2</v>
      </c>
      <c r="V2915">
        <v>1030</v>
      </c>
      <c r="W2915">
        <v>-143</v>
      </c>
      <c r="X2915">
        <v>-1.9699999999999999E-2</v>
      </c>
      <c r="Y2915">
        <v>1030</v>
      </c>
      <c r="AB2915">
        <v>2</v>
      </c>
      <c r="AC2915" t="s">
        <v>95</v>
      </c>
      <c r="AD2915" t="s">
        <v>128</v>
      </c>
      <c r="AE2915" t="s">
        <v>75</v>
      </c>
      <c r="AF2915" t="s">
        <v>129</v>
      </c>
    </row>
    <row r="2916" spans="1:32">
      <c r="A2916" t="s">
        <v>151</v>
      </c>
      <c r="B2916" t="s">
        <v>152</v>
      </c>
      <c r="C2916" t="s">
        <v>153</v>
      </c>
      <c r="D2916" s="9">
        <v>42082.614918981482</v>
      </c>
      <c r="E2916" t="s">
        <v>126</v>
      </c>
      <c r="F2916" t="s">
        <v>94</v>
      </c>
      <c r="G2916" t="s">
        <v>127</v>
      </c>
      <c r="H2916" t="s">
        <v>44</v>
      </c>
      <c r="I2916" t="s">
        <v>80</v>
      </c>
      <c r="J2916" t="s">
        <v>154</v>
      </c>
      <c r="K2916">
        <v>19.8</v>
      </c>
      <c r="L2916">
        <v>500000</v>
      </c>
      <c r="N2916">
        <v>-168</v>
      </c>
      <c r="O2916">
        <v>-2.3800000000000002E-2</v>
      </c>
      <c r="P2916">
        <v>1320</v>
      </c>
      <c r="Q2916">
        <v>-168</v>
      </c>
      <c r="R2916">
        <v>-2.3800000000000002E-2</v>
      </c>
      <c r="S2916">
        <v>1320</v>
      </c>
      <c r="T2916">
        <v>-168</v>
      </c>
      <c r="U2916">
        <v>-2.3800000000000002E-2</v>
      </c>
      <c r="V2916">
        <v>1240</v>
      </c>
      <c r="W2916">
        <v>-168</v>
      </c>
      <c r="X2916">
        <v>-2.3800000000000002E-2</v>
      </c>
      <c r="Y2916">
        <v>1240</v>
      </c>
      <c r="AB2916">
        <v>2</v>
      </c>
      <c r="AC2916" t="s">
        <v>95</v>
      </c>
      <c r="AD2916" t="s">
        <v>128</v>
      </c>
      <c r="AE2916" t="s">
        <v>81</v>
      </c>
      <c r="AF2916" t="s">
        <v>129</v>
      </c>
    </row>
    <row r="2917" spans="1:32">
      <c r="A2917" t="s">
        <v>151</v>
      </c>
      <c r="B2917" t="s">
        <v>152</v>
      </c>
      <c r="C2917" t="s">
        <v>153</v>
      </c>
      <c r="D2917" s="9">
        <v>42082.615208333336</v>
      </c>
      <c r="E2917" t="s">
        <v>126</v>
      </c>
      <c r="F2917" t="s">
        <v>94</v>
      </c>
      <c r="G2917" t="s">
        <v>127</v>
      </c>
      <c r="H2917" t="s">
        <v>44</v>
      </c>
      <c r="I2917" t="s">
        <v>130</v>
      </c>
      <c r="J2917" t="s">
        <v>154</v>
      </c>
      <c r="K2917">
        <v>19.8</v>
      </c>
      <c r="L2917">
        <v>500000</v>
      </c>
      <c r="N2917">
        <v>-152</v>
      </c>
      <c r="O2917">
        <v>-2.18E-2</v>
      </c>
      <c r="P2917">
        <v>1150</v>
      </c>
      <c r="Q2917">
        <v>-152</v>
      </c>
      <c r="R2917">
        <v>-2.18E-2</v>
      </c>
      <c r="S2917">
        <v>1150</v>
      </c>
      <c r="T2917">
        <v>-152</v>
      </c>
      <c r="U2917">
        <v>-2.18E-2</v>
      </c>
      <c r="V2917">
        <v>1090</v>
      </c>
      <c r="W2917">
        <v>-152</v>
      </c>
      <c r="X2917">
        <v>-2.18E-2</v>
      </c>
      <c r="Y2917">
        <v>1090</v>
      </c>
      <c r="AB2917">
        <v>2</v>
      </c>
      <c r="AC2917" t="s">
        <v>95</v>
      </c>
      <c r="AD2917" t="s">
        <v>128</v>
      </c>
      <c r="AE2917" t="s">
        <v>131</v>
      </c>
      <c r="AF2917" t="s">
        <v>129</v>
      </c>
    </row>
    <row r="2918" spans="1:32">
      <c r="A2918" t="s">
        <v>151</v>
      </c>
      <c r="B2918" t="s">
        <v>152</v>
      </c>
      <c r="C2918" t="s">
        <v>153</v>
      </c>
      <c r="D2918" s="9">
        <v>42082.614918981482</v>
      </c>
      <c r="E2918" t="s">
        <v>126</v>
      </c>
      <c r="F2918" t="s">
        <v>96</v>
      </c>
      <c r="G2918" t="s">
        <v>127</v>
      </c>
      <c r="H2918" t="s">
        <v>44</v>
      </c>
      <c r="I2918" t="s">
        <v>47</v>
      </c>
      <c r="J2918" t="s">
        <v>154</v>
      </c>
      <c r="K2918">
        <v>1.63</v>
      </c>
      <c r="L2918">
        <v>78900</v>
      </c>
      <c r="N2918">
        <v>-220</v>
      </c>
      <c r="O2918">
        <v>-2.6800000000000001E-2</v>
      </c>
      <c r="P2918">
        <v>1660</v>
      </c>
      <c r="Q2918">
        <v>-220</v>
      </c>
      <c r="R2918">
        <v>-2.6800000000000001E-2</v>
      </c>
      <c r="S2918">
        <v>1660</v>
      </c>
      <c r="T2918">
        <v>-220</v>
      </c>
      <c r="U2918">
        <v>-2.6800000000000001E-2</v>
      </c>
      <c r="V2918">
        <v>1580</v>
      </c>
      <c r="W2918">
        <v>-220</v>
      </c>
      <c r="X2918">
        <v>-2.6800000000000001E-2</v>
      </c>
      <c r="Y2918">
        <v>1580</v>
      </c>
      <c r="AB2918">
        <v>2</v>
      </c>
      <c r="AC2918" t="s">
        <v>97</v>
      </c>
      <c r="AD2918" t="s">
        <v>128</v>
      </c>
      <c r="AE2918" t="s">
        <v>51</v>
      </c>
      <c r="AF2918" t="s">
        <v>129</v>
      </c>
    </row>
    <row r="2919" spans="1:32">
      <c r="A2919" t="s">
        <v>151</v>
      </c>
      <c r="B2919" t="s">
        <v>152</v>
      </c>
      <c r="C2919" t="s">
        <v>153</v>
      </c>
      <c r="D2919" s="9">
        <v>42082.614918981482</v>
      </c>
      <c r="E2919" t="s">
        <v>126</v>
      </c>
      <c r="F2919" t="s">
        <v>96</v>
      </c>
      <c r="G2919" t="s">
        <v>127</v>
      </c>
      <c r="H2919" t="s">
        <v>44</v>
      </c>
      <c r="I2919" t="s">
        <v>52</v>
      </c>
      <c r="J2919" t="s">
        <v>154</v>
      </c>
      <c r="K2919">
        <v>1.63</v>
      </c>
      <c r="L2919">
        <v>78900</v>
      </c>
      <c r="N2919">
        <v>-204</v>
      </c>
      <c r="O2919">
        <v>-2.46E-2</v>
      </c>
      <c r="P2919">
        <v>1500</v>
      </c>
      <c r="Q2919">
        <v>-204</v>
      </c>
      <c r="R2919">
        <v>-2.46E-2</v>
      </c>
      <c r="S2919">
        <v>1500</v>
      </c>
      <c r="T2919">
        <v>-204</v>
      </c>
      <c r="U2919">
        <v>-2.46E-2</v>
      </c>
      <c r="V2919">
        <v>1420</v>
      </c>
      <c r="W2919">
        <v>-204</v>
      </c>
      <c r="X2919">
        <v>-2.46E-2</v>
      </c>
      <c r="Y2919">
        <v>1420</v>
      </c>
      <c r="AB2919">
        <v>2</v>
      </c>
      <c r="AC2919" t="s">
        <v>97</v>
      </c>
      <c r="AD2919" t="s">
        <v>128</v>
      </c>
      <c r="AE2919" t="s">
        <v>53</v>
      </c>
      <c r="AF2919" t="s">
        <v>129</v>
      </c>
    </row>
    <row r="2920" spans="1:32">
      <c r="A2920" t="s">
        <v>151</v>
      </c>
      <c r="B2920" t="s">
        <v>152</v>
      </c>
      <c r="C2920" t="s">
        <v>153</v>
      </c>
      <c r="D2920" s="9">
        <v>42082.614918981482</v>
      </c>
      <c r="E2920" t="s">
        <v>126</v>
      </c>
      <c r="F2920" t="s">
        <v>96</v>
      </c>
      <c r="G2920" t="s">
        <v>127</v>
      </c>
      <c r="H2920" t="s">
        <v>44</v>
      </c>
      <c r="I2920" t="s">
        <v>54</v>
      </c>
      <c r="J2920" t="s">
        <v>154</v>
      </c>
      <c r="K2920">
        <v>1.63</v>
      </c>
      <c r="L2920">
        <v>78900</v>
      </c>
      <c r="N2920">
        <v>-205</v>
      </c>
      <c r="O2920">
        <v>-2.5000000000000001E-2</v>
      </c>
      <c r="P2920">
        <v>1500</v>
      </c>
      <c r="Q2920">
        <v>-205</v>
      </c>
      <c r="R2920">
        <v>-2.5000000000000001E-2</v>
      </c>
      <c r="S2920">
        <v>1500</v>
      </c>
      <c r="T2920">
        <v>-205</v>
      </c>
      <c r="U2920">
        <v>-2.5000000000000001E-2</v>
      </c>
      <c r="V2920">
        <v>1420</v>
      </c>
      <c r="W2920">
        <v>-205</v>
      </c>
      <c r="X2920">
        <v>-2.5000000000000001E-2</v>
      </c>
      <c r="Y2920">
        <v>1420</v>
      </c>
      <c r="AB2920">
        <v>2</v>
      </c>
      <c r="AC2920" t="s">
        <v>97</v>
      </c>
      <c r="AD2920" t="s">
        <v>128</v>
      </c>
      <c r="AE2920" t="s">
        <v>55</v>
      </c>
      <c r="AF2920" t="s">
        <v>129</v>
      </c>
    </row>
    <row r="2921" spans="1:32">
      <c r="A2921" t="s">
        <v>151</v>
      </c>
      <c r="B2921" t="s">
        <v>152</v>
      </c>
      <c r="C2921" t="s">
        <v>153</v>
      </c>
      <c r="D2921" s="9">
        <v>42082.614918981482</v>
      </c>
      <c r="E2921" t="s">
        <v>126</v>
      </c>
      <c r="F2921" t="s">
        <v>96</v>
      </c>
      <c r="G2921" t="s">
        <v>127</v>
      </c>
      <c r="H2921" t="s">
        <v>44</v>
      </c>
      <c r="I2921" t="s">
        <v>56</v>
      </c>
      <c r="J2921" t="s">
        <v>154</v>
      </c>
      <c r="K2921">
        <v>1.63</v>
      </c>
      <c r="L2921">
        <v>78900</v>
      </c>
      <c r="N2921">
        <v>-198</v>
      </c>
      <c r="O2921">
        <v>-2.3199999999999998E-2</v>
      </c>
      <c r="P2921">
        <v>1450</v>
      </c>
      <c r="Q2921">
        <v>-198</v>
      </c>
      <c r="R2921">
        <v>-2.3199999999999998E-2</v>
      </c>
      <c r="S2921">
        <v>1450</v>
      </c>
      <c r="T2921">
        <v>-198</v>
      </c>
      <c r="U2921">
        <v>-2.3199999999999998E-2</v>
      </c>
      <c r="V2921">
        <v>1380</v>
      </c>
      <c r="W2921">
        <v>-198</v>
      </c>
      <c r="X2921">
        <v>-2.3199999999999998E-2</v>
      </c>
      <c r="Y2921">
        <v>1380</v>
      </c>
      <c r="AB2921">
        <v>2</v>
      </c>
      <c r="AC2921" t="s">
        <v>97</v>
      </c>
      <c r="AD2921" t="s">
        <v>128</v>
      </c>
      <c r="AE2921" t="s">
        <v>57</v>
      </c>
      <c r="AF2921" t="s">
        <v>129</v>
      </c>
    </row>
    <row r="2922" spans="1:32">
      <c r="A2922" t="s">
        <v>151</v>
      </c>
      <c r="B2922" t="s">
        <v>152</v>
      </c>
      <c r="C2922" t="s">
        <v>153</v>
      </c>
      <c r="D2922" s="9">
        <v>42082.614918981482</v>
      </c>
      <c r="E2922" t="s">
        <v>126</v>
      </c>
      <c r="F2922" t="s">
        <v>96</v>
      </c>
      <c r="G2922" t="s">
        <v>127</v>
      </c>
      <c r="H2922" t="s">
        <v>44</v>
      </c>
      <c r="I2922" t="s">
        <v>58</v>
      </c>
      <c r="J2922" t="s">
        <v>154</v>
      </c>
      <c r="K2922">
        <v>1.63</v>
      </c>
      <c r="L2922">
        <v>78900</v>
      </c>
      <c r="N2922">
        <v>-208</v>
      </c>
      <c r="O2922">
        <v>-2.52E-2</v>
      </c>
      <c r="P2922">
        <v>1520</v>
      </c>
      <c r="Q2922">
        <v>-208</v>
      </c>
      <c r="R2922">
        <v>-2.52E-2</v>
      </c>
      <c r="S2922">
        <v>1520</v>
      </c>
      <c r="T2922">
        <v>-208</v>
      </c>
      <c r="U2922">
        <v>-2.52E-2</v>
      </c>
      <c r="V2922">
        <v>1450</v>
      </c>
      <c r="W2922">
        <v>-208</v>
      </c>
      <c r="X2922">
        <v>-2.52E-2</v>
      </c>
      <c r="Y2922">
        <v>1450</v>
      </c>
      <c r="AB2922">
        <v>2</v>
      </c>
      <c r="AC2922" t="s">
        <v>97</v>
      </c>
      <c r="AD2922" t="s">
        <v>128</v>
      </c>
      <c r="AE2922" t="s">
        <v>59</v>
      </c>
      <c r="AF2922" t="s">
        <v>129</v>
      </c>
    </row>
    <row r="2923" spans="1:32">
      <c r="A2923" t="s">
        <v>151</v>
      </c>
      <c r="B2923" t="s">
        <v>152</v>
      </c>
      <c r="C2923" t="s">
        <v>153</v>
      </c>
      <c r="D2923" s="9">
        <v>42082.614918981482</v>
      </c>
      <c r="E2923" t="s">
        <v>126</v>
      </c>
      <c r="F2923" t="s">
        <v>96</v>
      </c>
      <c r="G2923" t="s">
        <v>127</v>
      </c>
      <c r="H2923" t="s">
        <v>44</v>
      </c>
      <c r="I2923" t="s">
        <v>70</v>
      </c>
      <c r="J2923" t="s">
        <v>154</v>
      </c>
      <c r="K2923">
        <v>1.63</v>
      </c>
      <c r="L2923">
        <v>78900</v>
      </c>
      <c r="N2923">
        <v>-189</v>
      </c>
      <c r="O2923">
        <v>-2.1399999999999999E-2</v>
      </c>
      <c r="P2923">
        <v>1390</v>
      </c>
      <c r="Q2923">
        <v>-189</v>
      </c>
      <c r="R2923">
        <v>-2.1399999999999999E-2</v>
      </c>
      <c r="S2923">
        <v>1390</v>
      </c>
      <c r="T2923">
        <v>-189</v>
      </c>
      <c r="U2923">
        <v>-2.1399999999999999E-2</v>
      </c>
      <c r="V2923">
        <v>1320</v>
      </c>
      <c r="W2923">
        <v>-189</v>
      </c>
      <c r="X2923">
        <v>-2.1399999999999999E-2</v>
      </c>
      <c r="Y2923">
        <v>1320</v>
      </c>
      <c r="AB2923">
        <v>2</v>
      </c>
      <c r="AC2923" t="s">
        <v>97</v>
      </c>
      <c r="AD2923" t="s">
        <v>128</v>
      </c>
      <c r="AE2923" t="s">
        <v>71</v>
      </c>
      <c r="AF2923" t="s">
        <v>129</v>
      </c>
    </row>
    <row r="2924" spans="1:32">
      <c r="A2924" t="s">
        <v>151</v>
      </c>
      <c r="B2924" t="s">
        <v>152</v>
      </c>
      <c r="C2924" t="s">
        <v>153</v>
      </c>
      <c r="D2924" s="9">
        <v>42082.614918981482</v>
      </c>
      <c r="E2924" t="s">
        <v>126</v>
      </c>
      <c r="F2924" t="s">
        <v>96</v>
      </c>
      <c r="G2924" t="s">
        <v>127</v>
      </c>
      <c r="H2924" t="s">
        <v>44</v>
      </c>
      <c r="I2924" t="s">
        <v>72</v>
      </c>
      <c r="J2924" t="s">
        <v>154</v>
      </c>
      <c r="K2924">
        <v>1.63</v>
      </c>
      <c r="L2924">
        <v>78900</v>
      </c>
      <c r="N2924">
        <v>-195</v>
      </c>
      <c r="O2924">
        <v>-2.2800000000000001E-2</v>
      </c>
      <c r="P2924">
        <v>1430</v>
      </c>
      <c r="Q2924">
        <v>-195</v>
      </c>
      <c r="R2924">
        <v>-2.2800000000000001E-2</v>
      </c>
      <c r="S2924">
        <v>1430</v>
      </c>
      <c r="T2924">
        <v>-195</v>
      </c>
      <c r="U2924">
        <v>-2.2800000000000001E-2</v>
      </c>
      <c r="V2924">
        <v>1360</v>
      </c>
      <c r="W2924">
        <v>-195</v>
      </c>
      <c r="X2924">
        <v>-2.2800000000000001E-2</v>
      </c>
      <c r="Y2924">
        <v>1360</v>
      </c>
      <c r="AB2924">
        <v>2</v>
      </c>
      <c r="AC2924" t="s">
        <v>97</v>
      </c>
      <c r="AD2924" t="s">
        <v>128</v>
      </c>
      <c r="AE2924" t="s">
        <v>73</v>
      </c>
      <c r="AF2924" t="s">
        <v>129</v>
      </c>
    </row>
    <row r="2925" spans="1:32">
      <c r="A2925" t="s">
        <v>151</v>
      </c>
      <c r="B2925" t="s">
        <v>152</v>
      </c>
      <c r="C2925" t="s">
        <v>153</v>
      </c>
      <c r="D2925" s="9">
        <v>42082.614918981482</v>
      </c>
      <c r="E2925" t="s">
        <v>126</v>
      </c>
      <c r="F2925" t="s">
        <v>96</v>
      </c>
      <c r="G2925" t="s">
        <v>127</v>
      </c>
      <c r="H2925" t="s">
        <v>44</v>
      </c>
      <c r="I2925" t="s">
        <v>74</v>
      </c>
      <c r="J2925" t="s">
        <v>154</v>
      </c>
      <c r="K2925">
        <v>1.63</v>
      </c>
      <c r="L2925">
        <v>78900</v>
      </c>
      <c r="N2925">
        <v>-186</v>
      </c>
      <c r="O2925">
        <v>-2.12E-2</v>
      </c>
      <c r="P2925">
        <v>1370</v>
      </c>
      <c r="Q2925">
        <v>-186</v>
      </c>
      <c r="R2925">
        <v>-2.12E-2</v>
      </c>
      <c r="S2925">
        <v>1370</v>
      </c>
      <c r="T2925">
        <v>-186</v>
      </c>
      <c r="U2925">
        <v>-2.12E-2</v>
      </c>
      <c r="V2925">
        <v>1300</v>
      </c>
      <c r="W2925">
        <v>-186</v>
      </c>
      <c r="X2925">
        <v>-2.12E-2</v>
      </c>
      <c r="Y2925">
        <v>1300</v>
      </c>
      <c r="AB2925">
        <v>2</v>
      </c>
      <c r="AC2925" t="s">
        <v>97</v>
      </c>
      <c r="AD2925" t="s">
        <v>128</v>
      </c>
      <c r="AE2925" t="s">
        <v>75</v>
      </c>
      <c r="AF2925" t="s">
        <v>129</v>
      </c>
    </row>
    <row r="2926" spans="1:32">
      <c r="A2926" t="s">
        <v>151</v>
      </c>
      <c r="B2926" t="s">
        <v>152</v>
      </c>
      <c r="C2926" t="s">
        <v>153</v>
      </c>
      <c r="D2926" s="9">
        <v>42082.614918981482</v>
      </c>
      <c r="E2926" t="s">
        <v>126</v>
      </c>
      <c r="F2926" t="s">
        <v>96</v>
      </c>
      <c r="G2926" t="s">
        <v>127</v>
      </c>
      <c r="H2926" t="s">
        <v>44</v>
      </c>
      <c r="I2926" t="s">
        <v>80</v>
      </c>
      <c r="J2926" t="s">
        <v>154</v>
      </c>
      <c r="K2926">
        <v>1.63</v>
      </c>
      <c r="L2926">
        <v>78900</v>
      </c>
      <c r="N2926">
        <v>-219</v>
      </c>
      <c r="O2926">
        <v>-2.5499999999999998E-2</v>
      </c>
      <c r="P2926">
        <v>1820</v>
      </c>
      <c r="Q2926">
        <v>-219</v>
      </c>
      <c r="R2926">
        <v>-2.5499999999999998E-2</v>
      </c>
      <c r="S2926">
        <v>1820</v>
      </c>
      <c r="T2926">
        <v>-219</v>
      </c>
      <c r="U2926">
        <v>-2.5499999999999998E-2</v>
      </c>
      <c r="V2926">
        <v>1730</v>
      </c>
      <c r="W2926">
        <v>-219</v>
      </c>
      <c r="X2926">
        <v>-2.5499999999999998E-2</v>
      </c>
      <c r="Y2926">
        <v>1730</v>
      </c>
      <c r="AB2926">
        <v>2</v>
      </c>
      <c r="AC2926" t="s">
        <v>97</v>
      </c>
      <c r="AD2926" t="s">
        <v>128</v>
      </c>
      <c r="AE2926" t="s">
        <v>81</v>
      </c>
      <c r="AF2926" t="s">
        <v>129</v>
      </c>
    </row>
    <row r="2927" spans="1:32">
      <c r="A2927" t="s">
        <v>151</v>
      </c>
      <c r="B2927" t="s">
        <v>152</v>
      </c>
      <c r="C2927" t="s">
        <v>153</v>
      </c>
      <c r="D2927" s="9">
        <v>42082.615208333336</v>
      </c>
      <c r="E2927" t="s">
        <v>126</v>
      </c>
      <c r="F2927" t="s">
        <v>96</v>
      </c>
      <c r="G2927" t="s">
        <v>127</v>
      </c>
      <c r="H2927" t="s">
        <v>44</v>
      </c>
      <c r="I2927" t="s">
        <v>130</v>
      </c>
      <c r="J2927" t="s">
        <v>154</v>
      </c>
      <c r="K2927">
        <v>1.63</v>
      </c>
      <c r="L2927">
        <v>78900</v>
      </c>
      <c r="N2927">
        <v>-201</v>
      </c>
      <c r="O2927">
        <v>-2.4E-2</v>
      </c>
      <c r="P2927">
        <v>1470</v>
      </c>
      <c r="Q2927">
        <v>-201</v>
      </c>
      <c r="R2927">
        <v>-2.4E-2</v>
      </c>
      <c r="S2927">
        <v>1470</v>
      </c>
      <c r="T2927">
        <v>-201</v>
      </c>
      <c r="U2927">
        <v>-2.4E-2</v>
      </c>
      <c r="V2927">
        <v>1400</v>
      </c>
      <c r="W2927">
        <v>-201</v>
      </c>
      <c r="X2927">
        <v>-2.4E-2</v>
      </c>
      <c r="Y2927">
        <v>1400</v>
      </c>
      <c r="AB2927">
        <v>2</v>
      </c>
      <c r="AC2927" t="s">
        <v>97</v>
      </c>
      <c r="AD2927" t="s">
        <v>128</v>
      </c>
      <c r="AE2927" t="s">
        <v>131</v>
      </c>
      <c r="AF2927" t="s">
        <v>129</v>
      </c>
    </row>
    <row r="2928" spans="1:32">
      <c r="A2928" t="s">
        <v>151</v>
      </c>
      <c r="B2928" t="s">
        <v>152</v>
      </c>
      <c r="C2928" t="s">
        <v>153</v>
      </c>
      <c r="D2928" s="9">
        <v>42082.614918981482</v>
      </c>
      <c r="E2928" t="s">
        <v>126</v>
      </c>
      <c r="F2928" t="s">
        <v>98</v>
      </c>
      <c r="G2928" t="s">
        <v>127</v>
      </c>
      <c r="H2928" t="s">
        <v>44</v>
      </c>
      <c r="I2928" t="s">
        <v>47</v>
      </c>
      <c r="J2928" t="s">
        <v>154</v>
      </c>
      <c r="K2928">
        <v>1.48</v>
      </c>
      <c r="L2928">
        <v>200000</v>
      </c>
      <c r="N2928">
        <v>-86.4</v>
      </c>
      <c r="O2928">
        <v>-2.46E-2</v>
      </c>
      <c r="P2928">
        <v>925</v>
      </c>
      <c r="Q2928">
        <v>-86.4</v>
      </c>
      <c r="R2928">
        <v>-2.46E-2</v>
      </c>
      <c r="S2928">
        <v>925</v>
      </c>
      <c r="T2928">
        <v>-86.4</v>
      </c>
      <c r="U2928">
        <v>-2.46E-2</v>
      </c>
      <c r="V2928">
        <v>846</v>
      </c>
      <c r="W2928">
        <v>-86.4</v>
      </c>
      <c r="X2928">
        <v>-2.46E-2</v>
      </c>
      <c r="Y2928">
        <v>846</v>
      </c>
      <c r="AB2928">
        <v>2</v>
      </c>
      <c r="AC2928" t="s">
        <v>99</v>
      </c>
      <c r="AD2928" t="s">
        <v>128</v>
      </c>
      <c r="AE2928" t="s">
        <v>51</v>
      </c>
      <c r="AF2928" t="s">
        <v>129</v>
      </c>
    </row>
    <row r="2929" spans="1:32">
      <c r="A2929" t="s">
        <v>151</v>
      </c>
      <c r="B2929" t="s">
        <v>152</v>
      </c>
      <c r="C2929" t="s">
        <v>153</v>
      </c>
      <c r="D2929" s="9">
        <v>42082.614918981482</v>
      </c>
      <c r="E2929" t="s">
        <v>126</v>
      </c>
      <c r="F2929" t="s">
        <v>98</v>
      </c>
      <c r="G2929" t="s">
        <v>127</v>
      </c>
      <c r="H2929" t="s">
        <v>44</v>
      </c>
      <c r="I2929" t="s">
        <v>52</v>
      </c>
      <c r="J2929" t="s">
        <v>154</v>
      </c>
      <c r="K2929">
        <v>1.48</v>
      </c>
      <c r="L2929">
        <v>200000</v>
      </c>
      <c r="N2929">
        <v>-80.3</v>
      </c>
      <c r="O2929">
        <v>-2.2499999999999999E-2</v>
      </c>
      <c r="P2929">
        <v>736</v>
      </c>
      <c r="Q2929">
        <v>-80.3</v>
      </c>
      <c r="R2929">
        <v>-2.2499999999999999E-2</v>
      </c>
      <c r="S2929">
        <v>736</v>
      </c>
      <c r="T2929">
        <v>-80.3</v>
      </c>
      <c r="U2929">
        <v>-2.2499999999999999E-2</v>
      </c>
      <c r="V2929">
        <v>669</v>
      </c>
      <c r="W2929">
        <v>-80.3</v>
      </c>
      <c r="X2929">
        <v>-2.2499999999999999E-2</v>
      </c>
      <c r="Y2929">
        <v>669</v>
      </c>
      <c r="AB2929">
        <v>2</v>
      </c>
      <c r="AC2929" t="s">
        <v>99</v>
      </c>
      <c r="AD2929" t="s">
        <v>128</v>
      </c>
      <c r="AE2929" t="s">
        <v>53</v>
      </c>
      <c r="AF2929" t="s">
        <v>129</v>
      </c>
    </row>
    <row r="2930" spans="1:32">
      <c r="A2930" t="s">
        <v>151</v>
      </c>
      <c r="B2930" t="s">
        <v>152</v>
      </c>
      <c r="C2930" t="s">
        <v>153</v>
      </c>
      <c r="D2930" s="9">
        <v>42082.614918981482</v>
      </c>
      <c r="E2930" t="s">
        <v>126</v>
      </c>
      <c r="F2930" t="s">
        <v>98</v>
      </c>
      <c r="G2930" t="s">
        <v>127</v>
      </c>
      <c r="H2930" t="s">
        <v>44</v>
      </c>
      <c r="I2930" t="s">
        <v>54</v>
      </c>
      <c r="J2930" t="s">
        <v>154</v>
      </c>
      <c r="K2930">
        <v>1.48</v>
      </c>
      <c r="L2930">
        <v>200000</v>
      </c>
      <c r="N2930">
        <v>-80.599999999999994</v>
      </c>
      <c r="O2930">
        <v>-2.29E-2</v>
      </c>
      <c r="P2930">
        <v>727</v>
      </c>
      <c r="Q2930">
        <v>-80.599999999999994</v>
      </c>
      <c r="R2930">
        <v>-2.29E-2</v>
      </c>
      <c r="S2930">
        <v>727</v>
      </c>
      <c r="T2930">
        <v>-80.599999999999994</v>
      </c>
      <c r="U2930">
        <v>-2.29E-2</v>
      </c>
      <c r="V2930">
        <v>662</v>
      </c>
      <c r="W2930">
        <v>-80.599999999999994</v>
      </c>
      <c r="X2930">
        <v>-2.29E-2</v>
      </c>
      <c r="Y2930">
        <v>662</v>
      </c>
      <c r="AB2930">
        <v>2</v>
      </c>
      <c r="AC2930" t="s">
        <v>99</v>
      </c>
      <c r="AD2930" t="s">
        <v>128</v>
      </c>
      <c r="AE2930" t="s">
        <v>55</v>
      </c>
      <c r="AF2930" t="s">
        <v>129</v>
      </c>
    </row>
    <row r="2931" spans="1:32">
      <c r="A2931" t="s">
        <v>151</v>
      </c>
      <c r="B2931" t="s">
        <v>152</v>
      </c>
      <c r="C2931" t="s">
        <v>153</v>
      </c>
      <c r="D2931" s="9">
        <v>42082.614918981482</v>
      </c>
      <c r="E2931" t="s">
        <v>126</v>
      </c>
      <c r="F2931" t="s">
        <v>98</v>
      </c>
      <c r="G2931" t="s">
        <v>127</v>
      </c>
      <c r="H2931" t="s">
        <v>44</v>
      </c>
      <c r="I2931" t="s">
        <v>56</v>
      </c>
      <c r="J2931" t="s">
        <v>154</v>
      </c>
      <c r="K2931">
        <v>1.48</v>
      </c>
      <c r="L2931">
        <v>200000</v>
      </c>
      <c r="N2931">
        <v>-78</v>
      </c>
      <c r="O2931">
        <v>-2.12E-2</v>
      </c>
      <c r="P2931">
        <v>694</v>
      </c>
      <c r="Q2931">
        <v>-78</v>
      </c>
      <c r="R2931">
        <v>-2.12E-2</v>
      </c>
      <c r="S2931">
        <v>694</v>
      </c>
      <c r="T2931">
        <v>-78</v>
      </c>
      <c r="U2931">
        <v>-2.12E-2</v>
      </c>
      <c r="V2931">
        <v>631</v>
      </c>
      <c r="W2931">
        <v>-78</v>
      </c>
      <c r="X2931">
        <v>-2.12E-2</v>
      </c>
      <c r="Y2931">
        <v>631</v>
      </c>
      <c r="AB2931">
        <v>2</v>
      </c>
      <c r="AC2931" t="s">
        <v>99</v>
      </c>
      <c r="AD2931" t="s">
        <v>128</v>
      </c>
      <c r="AE2931" t="s">
        <v>57</v>
      </c>
      <c r="AF2931" t="s">
        <v>129</v>
      </c>
    </row>
    <row r="2932" spans="1:32">
      <c r="A2932" t="s">
        <v>151</v>
      </c>
      <c r="B2932" t="s">
        <v>152</v>
      </c>
      <c r="C2932" t="s">
        <v>153</v>
      </c>
      <c r="D2932" s="9">
        <v>42082.614918981482</v>
      </c>
      <c r="E2932" t="s">
        <v>126</v>
      </c>
      <c r="F2932" t="s">
        <v>98</v>
      </c>
      <c r="G2932" t="s">
        <v>127</v>
      </c>
      <c r="H2932" t="s">
        <v>44</v>
      </c>
      <c r="I2932" t="s">
        <v>58</v>
      </c>
      <c r="J2932" t="s">
        <v>154</v>
      </c>
      <c r="K2932">
        <v>1.48</v>
      </c>
      <c r="L2932">
        <v>200000</v>
      </c>
      <c r="N2932">
        <v>-81.8</v>
      </c>
      <c r="O2932">
        <v>-2.3099999999999999E-2</v>
      </c>
      <c r="P2932">
        <v>751</v>
      </c>
      <c r="Q2932">
        <v>-81.8</v>
      </c>
      <c r="R2932">
        <v>-2.3099999999999999E-2</v>
      </c>
      <c r="S2932">
        <v>751</v>
      </c>
      <c r="T2932">
        <v>-81.8</v>
      </c>
      <c r="U2932">
        <v>-2.3099999999999999E-2</v>
      </c>
      <c r="V2932">
        <v>683</v>
      </c>
      <c r="W2932">
        <v>-81.8</v>
      </c>
      <c r="X2932">
        <v>-2.3099999999999999E-2</v>
      </c>
      <c r="Y2932">
        <v>683</v>
      </c>
      <c r="AB2932">
        <v>2</v>
      </c>
      <c r="AC2932" t="s">
        <v>99</v>
      </c>
      <c r="AD2932" t="s">
        <v>128</v>
      </c>
      <c r="AE2932" t="s">
        <v>59</v>
      </c>
      <c r="AF2932" t="s">
        <v>129</v>
      </c>
    </row>
    <row r="2933" spans="1:32">
      <c r="A2933" t="s">
        <v>151</v>
      </c>
      <c r="B2933" t="s">
        <v>152</v>
      </c>
      <c r="C2933" t="s">
        <v>153</v>
      </c>
      <c r="D2933" s="9">
        <v>42082.614918981482</v>
      </c>
      <c r="E2933" t="s">
        <v>126</v>
      </c>
      <c r="F2933" t="s">
        <v>98</v>
      </c>
      <c r="G2933" t="s">
        <v>127</v>
      </c>
      <c r="H2933" t="s">
        <v>44</v>
      </c>
      <c r="I2933" t="s">
        <v>70</v>
      </c>
      <c r="J2933" t="s">
        <v>154</v>
      </c>
      <c r="K2933">
        <v>1.48</v>
      </c>
      <c r="L2933">
        <v>200000</v>
      </c>
      <c r="N2933">
        <v>-74.2</v>
      </c>
      <c r="O2933">
        <v>-1.9599999999999999E-2</v>
      </c>
      <c r="P2933">
        <v>673</v>
      </c>
      <c r="Q2933">
        <v>-74.2</v>
      </c>
      <c r="R2933">
        <v>-1.9599999999999999E-2</v>
      </c>
      <c r="S2933">
        <v>673</v>
      </c>
      <c r="T2933">
        <v>-74.2</v>
      </c>
      <c r="U2933">
        <v>-1.9599999999999999E-2</v>
      </c>
      <c r="V2933">
        <v>613</v>
      </c>
      <c r="W2933">
        <v>-74.2</v>
      </c>
      <c r="X2933">
        <v>-1.9599999999999999E-2</v>
      </c>
      <c r="Y2933">
        <v>613</v>
      </c>
      <c r="AB2933">
        <v>2</v>
      </c>
      <c r="AC2933" t="s">
        <v>99</v>
      </c>
      <c r="AD2933" t="s">
        <v>128</v>
      </c>
      <c r="AE2933" t="s">
        <v>71</v>
      </c>
      <c r="AF2933" t="s">
        <v>129</v>
      </c>
    </row>
    <row r="2934" spans="1:32">
      <c r="A2934" t="s">
        <v>151</v>
      </c>
      <c r="B2934" t="s">
        <v>152</v>
      </c>
      <c r="C2934" t="s">
        <v>153</v>
      </c>
      <c r="D2934" s="9">
        <v>42082.614918981482</v>
      </c>
      <c r="E2934" t="s">
        <v>126</v>
      </c>
      <c r="F2934" t="s">
        <v>98</v>
      </c>
      <c r="G2934" t="s">
        <v>127</v>
      </c>
      <c r="H2934" t="s">
        <v>44</v>
      </c>
      <c r="I2934" t="s">
        <v>72</v>
      </c>
      <c r="J2934" t="s">
        <v>154</v>
      </c>
      <c r="K2934">
        <v>1.48</v>
      </c>
      <c r="L2934">
        <v>200000</v>
      </c>
      <c r="N2934">
        <v>-76.599999999999994</v>
      </c>
      <c r="O2934">
        <v>-2.0899999999999998E-2</v>
      </c>
      <c r="P2934">
        <v>687</v>
      </c>
      <c r="Q2934">
        <v>-76.599999999999994</v>
      </c>
      <c r="R2934">
        <v>-2.0899999999999998E-2</v>
      </c>
      <c r="S2934">
        <v>687</v>
      </c>
      <c r="T2934">
        <v>-76.599999999999994</v>
      </c>
      <c r="U2934">
        <v>-2.0899999999999998E-2</v>
      </c>
      <c r="V2934">
        <v>626</v>
      </c>
      <c r="W2934">
        <v>-76.599999999999994</v>
      </c>
      <c r="X2934">
        <v>-2.0899999999999998E-2</v>
      </c>
      <c r="Y2934">
        <v>626</v>
      </c>
      <c r="AB2934">
        <v>2</v>
      </c>
      <c r="AC2934" t="s">
        <v>99</v>
      </c>
      <c r="AD2934" t="s">
        <v>128</v>
      </c>
      <c r="AE2934" t="s">
        <v>73</v>
      </c>
      <c r="AF2934" t="s">
        <v>129</v>
      </c>
    </row>
    <row r="2935" spans="1:32">
      <c r="A2935" t="s">
        <v>151</v>
      </c>
      <c r="B2935" t="s">
        <v>152</v>
      </c>
      <c r="C2935" t="s">
        <v>153</v>
      </c>
      <c r="D2935" s="9">
        <v>42082.614918981482</v>
      </c>
      <c r="E2935" t="s">
        <v>126</v>
      </c>
      <c r="F2935" t="s">
        <v>98</v>
      </c>
      <c r="G2935" t="s">
        <v>127</v>
      </c>
      <c r="H2935" t="s">
        <v>44</v>
      </c>
      <c r="I2935" t="s">
        <v>74</v>
      </c>
      <c r="J2935" t="s">
        <v>154</v>
      </c>
      <c r="K2935">
        <v>1.48</v>
      </c>
      <c r="L2935">
        <v>200000</v>
      </c>
      <c r="N2935">
        <v>-73.3</v>
      </c>
      <c r="O2935">
        <v>-1.9400000000000001E-2</v>
      </c>
      <c r="P2935">
        <v>657</v>
      </c>
      <c r="Q2935">
        <v>-73.3</v>
      </c>
      <c r="R2935">
        <v>-1.9400000000000001E-2</v>
      </c>
      <c r="S2935">
        <v>657</v>
      </c>
      <c r="T2935">
        <v>-73.3</v>
      </c>
      <c r="U2935">
        <v>-1.9400000000000001E-2</v>
      </c>
      <c r="V2935">
        <v>597</v>
      </c>
      <c r="W2935">
        <v>-73.3</v>
      </c>
      <c r="X2935">
        <v>-1.9400000000000001E-2</v>
      </c>
      <c r="Y2935">
        <v>597</v>
      </c>
      <c r="AB2935">
        <v>2</v>
      </c>
      <c r="AC2935" t="s">
        <v>99</v>
      </c>
      <c r="AD2935" t="s">
        <v>128</v>
      </c>
      <c r="AE2935" t="s">
        <v>75</v>
      </c>
      <c r="AF2935" t="s">
        <v>129</v>
      </c>
    </row>
    <row r="2936" spans="1:32">
      <c r="A2936" t="s">
        <v>151</v>
      </c>
      <c r="B2936" t="s">
        <v>152</v>
      </c>
      <c r="C2936" t="s">
        <v>153</v>
      </c>
      <c r="D2936" s="9">
        <v>42082.614918981482</v>
      </c>
      <c r="E2936" t="s">
        <v>126</v>
      </c>
      <c r="F2936" t="s">
        <v>98</v>
      </c>
      <c r="G2936" t="s">
        <v>127</v>
      </c>
      <c r="H2936" t="s">
        <v>44</v>
      </c>
      <c r="I2936" t="s">
        <v>80</v>
      </c>
      <c r="J2936" t="s">
        <v>154</v>
      </c>
      <c r="K2936">
        <v>1.48</v>
      </c>
      <c r="L2936">
        <v>200000</v>
      </c>
      <c r="N2936">
        <v>-86.1</v>
      </c>
      <c r="O2936">
        <v>-2.3300000000000001E-2</v>
      </c>
      <c r="P2936">
        <v>973</v>
      </c>
      <c r="Q2936">
        <v>-86.1</v>
      </c>
      <c r="R2936">
        <v>-2.3300000000000001E-2</v>
      </c>
      <c r="S2936">
        <v>973</v>
      </c>
      <c r="T2936">
        <v>-86.1</v>
      </c>
      <c r="U2936">
        <v>-2.3300000000000001E-2</v>
      </c>
      <c r="V2936">
        <v>899</v>
      </c>
      <c r="W2936">
        <v>-86.1</v>
      </c>
      <c r="X2936">
        <v>-2.3300000000000001E-2</v>
      </c>
      <c r="Y2936">
        <v>899</v>
      </c>
      <c r="AB2936">
        <v>2</v>
      </c>
      <c r="AC2936" t="s">
        <v>99</v>
      </c>
      <c r="AD2936" t="s">
        <v>128</v>
      </c>
      <c r="AE2936" t="s">
        <v>81</v>
      </c>
      <c r="AF2936" t="s">
        <v>129</v>
      </c>
    </row>
    <row r="2937" spans="1:32">
      <c r="A2937" t="s">
        <v>151</v>
      </c>
      <c r="B2937" t="s">
        <v>152</v>
      </c>
      <c r="C2937" t="s">
        <v>153</v>
      </c>
      <c r="D2937" s="9">
        <v>42082.615208333336</v>
      </c>
      <c r="E2937" t="s">
        <v>126</v>
      </c>
      <c r="F2937" t="s">
        <v>98</v>
      </c>
      <c r="G2937" t="s">
        <v>127</v>
      </c>
      <c r="H2937" t="s">
        <v>44</v>
      </c>
      <c r="I2937" t="s">
        <v>130</v>
      </c>
      <c r="J2937" t="s">
        <v>154</v>
      </c>
      <c r="K2937">
        <v>1.48</v>
      </c>
      <c r="L2937">
        <v>200000</v>
      </c>
      <c r="N2937">
        <v>-78.3</v>
      </c>
      <c r="O2937">
        <v>-2.1600000000000001E-2</v>
      </c>
      <c r="P2937">
        <v>707</v>
      </c>
      <c r="Q2937">
        <v>-78.3</v>
      </c>
      <c r="R2937">
        <v>-2.1600000000000001E-2</v>
      </c>
      <c r="S2937">
        <v>707</v>
      </c>
      <c r="T2937">
        <v>-78.3</v>
      </c>
      <c r="U2937">
        <v>-2.1600000000000001E-2</v>
      </c>
      <c r="V2937">
        <v>644</v>
      </c>
      <c r="W2937">
        <v>-78.3</v>
      </c>
      <c r="X2937">
        <v>-2.1600000000000001E-2</v>
      </c>
      <c r="Y2937">
        <v>644</v>
      </c>
      <c r="AB2937">
        <v>2</v>
      </c>
      <c r="AC2937" t="s">
        <v>99</v>
      </c>
      <c r="AD2937" t="s">
        <v>128</v>
      </c>
      <c r="AE2937" t="s">
        <v>131</v>
      </c>
      <c r="AF2937" t="s">
        <v>129</v>
      </c>
    </row>
    <row r="2938" spans="1:32">
      <c r="A2938" t="s">
        <v>151</v>
      </c>
      <c r="B2938" t="s">
        <v>152</v>
      </c>
      <c r="C2938" t="s">
        <v>153</v>
      </c>
      <c r="D2938" s="9">
        <v>42082.614918981482</v>
      </c>
      <c r="E2938" t="s">
        <v>126</v>
      </c>
      <c r="F2938" t="s">
        <v>100</v>
      </c>
      <c r="G2938" t="s">
        <v>127</v>
      </c>
      <c r="H2938" t="s">
        <v>44</v>
      </c>
      <c r="I2938" t="s">
        <v>47</v>
      </c>
      <c r="J2938" t="s">
        <v>154</v>
      </c>
      <c r="K2938">
        <v>0.88300000000000001</v>
      </c>
      <c r="L2938">
        <v>100000</v>
      </c>
      <c r="N2938">
        <v>-86.4</v>
      </c>
      <c r="O2938">
        <v>-2.46E-2</v>
      </c>
      <c r="P2938">
        <v>945</v>
      </c>
      <c r="Q2938">
        <v>-86.4</v>
      </c>
      <c r="R2938">
        <v>-2.46E-2</v>
      </c>
      <c r="S2938">
        <v>945</v>
      </c>
      <c r="T2938">
        <v>-86.4</v>
      </c>
      <c r="U2938">
        <v>-2.46E-2</v>
      </c>
      <c r="V2938">
        <v>860</v>
      </c>
      <c r="W2938">
        <v>-86.4</v>
      </c>
      <c r="X2938">
        <v>-2.46E-2</v>
      </c>
      <c r="Y2938">
        <v>860</v>
      </c>
      <c r="AB2938">
        <v>2</v>
      </c>
      <c r="AC2938" t="s">
        <v>101</v>
      </c>
      <c r="AD2938" t="s">
        <v>128</v>
      </c>
      <c r="AE2938" t="s">
        <v>51</v>
      </c>
      <c r="AF2938" t="s">
        <v>129</v>
      </c>
    </row>
    <row r="2939" spans="1:32">
      <c r="A2939" t="s">
        <v>151</v>
      </c>
      <c r="B2939" t="s">
        <v>152</v>
      </c>
      <c r="C2939" t="s">
        <v>153</v>
      </c>
      <c r="D2939" s="9">
        <v>42082.614918981482</v>
      </c>
      <c r="E2939" t="s">
        <v>126</v>
      </c>
      <c r="F2939" t="s">
        <v>100</v>
      </c>
      <c r="G2939" t="s">
        <v>127</v>
      </c>
      <c r="H2939" t="s">
        <v>44</v>
      </c>
      <c r="I2939" t="s">
        <v>52</v>
      </c>
      <c r="J2939" t="s">
        <v>154</v>
      </c>
      <c r="K2939">
        <v>0.88300000000000001</v>
      </c>
      <c r="L2939">
        <v>100000</v>
      </c>
      <c r="N2939">
        <v>-80.3</v>
      </c>
      <c r="O2939">
        <v>-2.2499999999999999E-2</v>
      </c>
      <c r="P2939">
        <v>746</v>
      </c>
      <c r="Q2939">
        <v>-80.3</v>
      </c>
      <c r="R2939">
        <v>-2.2499999999999999E-2</v>
      </c>
      <c r="S2939">
        <v>746</v>
      </c>
      <c r="T2939">
        <v>-80.3</v>
      </c>
      <c r="U2939">
        <v>-2.2499999999999999E-2</v>
      </c>
      <c r="V2939">
        <v>676</v>
      </c>
      <c r="W2939">
        <v>-80.3</v>
      </c>
      <c r="X2939">
        <v>-2.2499999999999999E-2</v>
      </c>
      <c r="Y2939">
        <v>676</v>
      </c>
      <c r="AB2939">
        <v>2</v>
      </c>
      <c r="AC2939" t="s">
        <v>101</v>
      </c>
      <c r="AD2939" t="s">
        <v>128</v>
      </c>
      <c r="AE2939" t="s">
        <v>53</v>
      </c>
      <c r="AF2939" t="s">
        <v>129</v>
      </c>
    </row>
    <row r="2940" spans="1:32">
      <c r="A2940" t="s">
        <v>151</v>
      </c>
      <c r="B2940" t="s">
        <v>152</v>
      </c>
      <c r="C2940" t="s">
        <v>153</v>
      </c>
      <c r="D2940" s="9">
        <v>42082.614918981482</v>
      </c>
      <c r="E2940" t="s">
        <v>126</v>
      </c>
      <c r="F2940" t="s">
        <v>100</v>
      </c>
      <c r="G2940" t="s">
        <v>127</v>
      </c>
      <c r="H2940" t="s">
        <v>44</v>
      </c>
      <c r="I2940" t="s">
        <v>54</v>
      </c>
      <c r="J2940" t="s">
        <v>154</v>
      </c>
      <c r="K2940">
        <v>0.88300000000000001</v>
      </c>
      <c r="L2940">
        <v>100000</v>
      </c>
      <c r="N2940">
        <v>-80.599999999999994</v>
      </c>
      <c r="O2940">
        <v>-2.29E-2</v>
      </c>
      <c r="P2940">
        <v>742</v>
      </c>
      <c r="Q2940">
        <v>-80.599999999999994</v>
      </c>
      <c r="R2940">
        <v>-2.29E-2</v>
      </c>
      <c r="S2940">
        <v>742</v>
      </c>
      <c r="T2940">
        <v>-80.599999999999994</v>
      </c>
      <c r="U2940">
        <v>-2.29E-2</v>
      </c>
      <c r="V2940">
        <v>672</v>
      </c>
      <c r="W2940">
        <v>-80.599999999999994</v>
      </c>
      <c r="X2940">
        <v>-2.29E-2</v>
      </c>
      <c r="Y2940">
        <v>672</v>
      </c>
      <c r="AB2940">
        <v>2</v>
      </c>
      <c r="AC2940" t="s">
        <v>101</v>
      </c>
      <c r="AD2940" t="s">
        <v>128</v>
      </c>
      <c r="AE2940" t="s">
        <v>55</v>
      </c>
      <c r="AF2940" t="s">
        <v>129</v>
      </c>
    </row>
    <row r="2941" spans="1:32">
      <c r="A2941" t="s">
        <v>151</v>
      </c>
      <c r="B2941" t="s">
        <v>152</v>
      </c>
      <c r="C2941" t="s">
        <v>153</v>
      </c>
      <c r="D2941" s="9">
        <v>42082.614930555559</v>
      </c>
      <c r="E2941" t="s">
        <v>126</v>
      </c>
      <c r="F2941" t="s">
        <v>100</v>
      </c>
      <c r="G2941" t="s">
        <v>127</v>
      </c>
      <c r="H2941" t="s">
        <v>44</v>
      </c>
      <c r="I2941" t="s">
        <v>56</v>
      </c>
      <c r="J2941" t="s">
        <v>154</v>
      </c>
      <c r="K2941">
        <v>0.88300000000000001</v>
      </c>
      <c r="L2941">
        <v>100000</v>
      </c>
      <c r="N2941">
        <v>-78</v>
      </c>
      <c r="O2941">
        <v>-2.12E-2</v>
      </c>
      <c r="P2941">
        <v>702</v>
      </c>
      <c r="Q2941">
        <v>-78</v>
      </c>
      <c r="R2941">
        <v>-2.12E-2</v>
      </c>
      <c r="S2941">
        <v>702</v>
      </c>
      <c r="T2941">
        <v>-78</v>
      </c>
      <c r="U2941">
        <v>-2.12E-2</v>
      </c>
      <c r="V2941">
        <v>637</v>
      </c>
      <c r="W2941">
        <v>-78</v>
      </c>
      <c r="X2941">
        <v>-2.12E-2</v>
      </c>
      <c r="Y2941">
        <v>637</v>
      </c>
      <c r="AB2941">
        <v>2</v>
      </c>
      <c r="AC2941" t="s">
        <v>101</v>
      </c>
      <c r="AD2941" t="s">
        <v>128</v>
      </c>
      <c r="AE2941" t="s">
        <v>57</v>
      </c>
      <c r="AF2941" t="s">
        <v>129</v>
      </c>
    </row>
    <row r="2942" spans="1:32">
      <c r="A2942" t="s">
        <v>151</v>
      </c>
      <c r="B2942" t="s">
        <v>152</v>
      </c>
      <c r="C2942" t="s">
        <v>153</v>
      </c>
      <c r="D2942" s="9">
        <v>42082.614930555559</v>
      </c>
      <c r="E2942" t="s">
        <v>126</v>
      </c>
      <c r="F2942" t="s">
        <v>100</v>
      </c>
      <c r="G2942" t="s">
        <v>127</v>
      </c>
      <c r="H2942" t="s">
        <v>44</v>
      </c>
      <c r="I2942" t="s">
        <v>58</v>
      </c>
      <c r="J2942" t="s">
        <v>154</v>
      </c>
      <c r="K2942">
        <v>0.88300000000000001</v>
      </c>
      <c r="L2942">
        <v>100000</v>
      </c>
      <c r="N2942">
        <v>-81.8</v>
      </c>
      <c r="O2942">
        <v>-2.3099999999999999E-2</v>
      </c>
      <c r="P2942">
        <v>766</v>
      </c>
      <c r="Q2942">
        <v>-81.8</v>
      </c>
      <c r="R2942">
        <v>-2.3099999999999999E-2</v>
      </c>
      <c r="S2942">
        <v>766</v>
      </c>
      <c r="T2942">
        <v>-81.8</v>
      </c>
      <c r="U2942">
        <v>-2.3099999999999999E-2</v>
      </c>
      <c r="V2942">
        <v>694</v>
      </c>
      <c r="W2942">
        <v>-81.8</v>
      </c>
      <c r="X2942">
        <v>-2.3099999999999999E-2</v>
      </c>
      <c r="Y2942">
        <v>694</v>
      </c>
      <c r="AB2942">
        <v>2</v>
      </c>
      <c r="AC2942" t="s">
        <v>101</v>
      </c>
      <c r="AD2942" t="s">
        <v>128</v>
      </c>
      <c r="AE2942" t="s">
        <v>59</v>
      </c>
      <c r="AF2942" t="s">
        <v>129</v>
      </c>
    </row>
    <row r="2943" spans="1:32">
      <c r="A2943" t="s">
        <v>151</v>
      </c>
      <c r="B2943" t="s">
        <v>152</v>
      </c>
      <c r="C2943" t="s">
        <v>153</v>
      </c>
      <c r="D2943" s="9">
        <v>42082.614930555559</v>
      </c>
      <c r="E2943" t="s">
        <v>126</v>
      </c>
      <c r="F2943" t="s">
        <v>100</v>
      </c>
      <c r="G2943" t="s">
        <v>127</v>
      </c>
      <c r="H2943" t="s">
        <v>44</v>
      </c>
      <c r="I2943" t="s">
        <v>70</v>
      </c>
      <c r="J2943" t="s">
        <v>154</v>
      </c>
      <c r="K2943">
        <v>0.88300000000000001</v>
      </c>
      <c r="L2943">
        <v>100000</v>
      </c>
      <c r="N2943">
        <v>-74.2</v>
      </c>
      <c r="O2943">
        <v>-1.9599999999999999E-2</v>
      </c>
      <c r="P2943">
        <v>680</v>
      </c>
      <c r="Q2943">
        <v>-74.2</v>
      </c>
      <c r="R2943">
        <v>-1.9599999999999999E-2</v>
      </c>
      <c r="S2943">
        <v>680</v>
      </c>
      <c r="T2943">
        <v>-74.2</v>
      </c>
      <c r="U2943">
        <v>-1.9599999999999999E-2</v>
      </c>
      <c r="V2943">
        <v>617</v>
      </c>
      <c r="W2943">
        <v>-74.2</v>
      </c>
      <c r="X2943">
        <v>-1.9599999999999999E-2</v>
      </c>
      <c r="Y2943">
        <v>617</v>
      </c>
      <c r="AB2943">
        <v>2</v>
      </c>
      <c r="AC2943" t="s">
        <v>101</v>
      </c>
      <c r="AD2943" t="s">
        <v>128</v>
      </c>
      <c r="AE2943" t="s">
        <v>71</v>
      </c>
      <c r="AF2943" t="s">
        <v>129</v>
      </c>
    </row>
    <row r="2944" spans="1:32">
      <c r="A2944" t="s">
        <v>151</v>
      </c>
      <c r="B2944" t="s">
        <v>152</v>
      </c>
      <c r="C2944" t="s">
        <v>153</v>
      </c>
      <c r="D2944" s="9">
        <v>42082.614930555559</v>
      </c>
      <c r="E2944" t="s">
        <v>126</v>
      </c>
      <c r="F2944" t="s">
        <v>100</v>
      </c>
      <c r="G2944" t="s">
        <v>127</v>
      </c>
      <c r="H2944" t="s">
        <v>44</v>
      </c>
      <c r="I2944" t="s">
        <v>72</v>
      </c>
      <c r="J2944" t="s">
        <v>154</v>
      </c>
      <c r="K2944">
        <v>0.88300000000000001</v>
      </c>
      <c r="L2944">
        <v>100000</v>
      </c>
      <c r="N2944">
        <v>-76.599999999999994</v>
      </c>
      <c r="O2944">
        <v>-2.0899999999999998E-2</v>
      </c>
      <c r="P2944">
        <v>694</v>
      </c>
      <c r="Q2944">
        <v>-76.599999999999994</v>
      </c>
      <c r="R2944">
        <v>-2.0899999999999998E-2</v>
      </c>
      <c r="S2944">
        <v>694</v>
      </c>
      <c r="T2944">
        <v>-76.599999999999994</v>
      </c>
      <c r="U2944">
        <v>-2.0899999999999998E-2</v>
      </c>
      <c r="V2944">
        <v>631</v>
      </c>
      <c r="W2944">
        <v>-76.599999999999994</v>
      </c>
      <c r="X2944">
        <v>-2.0899999999999998E-2</v>
      </c>
      <c r="Y2944">
        <v>631</v>
      </c>
      <c r="AB2944">
        <v>2</v>
      </c>
      <c r="AC2944" t="s">
        <v>101</v>
      </c>
      <c r="AD2944" t="s">
        <v>128</v>
      </c>
      <c r="AE2944" t="s">
        <v>73</v>
      </c>
      <c r="AF2944" t="s">
        <v>129</v>
      </c>
    </row>
    <row r="2945" spans="1:32">
      <c r="A2945" t="s">
        <v>151</v>
      </c>
      <c r="B2945" t="s">
        <v>152</v>
      </c>
      <c r="C2945" t="s">
        <v>153</v>
      </c>
      <c r="D2945" s="9">
        <v>42082.614930555559</v>
      </c>
      <c r="E2945" t="s">
        <v>126</v>
      </c>
      <c r="F2945" t="s">
        <v>100</v>
      </c>
      <c r="G2945" t="s">
        <v>127</v>
      </c>
      <c r="H2945" t="s">
        <v>44</v>
      </c>
      <c r="I2945" t="s">
        <v>74</v>
      </c>
      <c r="J2945" t="s">
        <v>154</v>
      </c>
      <c r="K2945">
        <v>0.88300000000000001</v>
      </c>
      <c r="L2945">
        <v>100000</v>
      </c>
      <c r="N2945">
        <v>-73.3</v>
      </c>
      <c r="O2945">
        <v>-1.9400000000000001E-2</v>
      </c>
      <c r="P2945">
        <v>662</v>
      </c>
      <c r="Q2945">
        <v>-73.3</v>
      </c>
      <c r="R2945">
        <v>-1.9400000000000001E-2</v>
      </c>
      <c r="S2945">
        <v>662</v>
      </c>
      <c r="T2945">
        <v>-73.3</v>
      </c>
      <c r="U2945">
        <v>-1.9400000000000001E-2</v>
      </c>
      <c r="V2945">
        <v>600</v>
      </c>
      <c r="W2945">
        <v>-73.3</v>
      </c>
      <c r="X2945">
        <v>-1.9400000000000001E-2</v>
      </c>
      <c r="Y2945">
        <v>600</v>
      </c>
      <c r="AB2945">
        <v>2</v>
      </c>
      <c r="AC2945" t="s">
        <v>101</v>
      </c>
      <c r="AD2945" t="s">
        <v>128</v>
      </c>
      <c r="AE2945" t="s">
        <v>75</v>
      </c>
      <c r="AF2945" t="s">
        <v>129</v>
      </c>
    </row>
    <row r="2946" spans="1:32">
      <c r="A2946" t="s">
        <v>151</v>
      </c>
      <c r="B2946" t="s">
        <v>152</v>
      </c>
      <c r="C2946" t="s">
        <v>153</v>
      </c>
      <c r="D2946" s="9">
        <v>42082.614930555559</v>
      </c>
      <c r="E2946" t="s">
        <v>126</v>
      </c>
      <c r="F2946" t="s">
        <v>100</v>
      </c>
      <c r="G2946" t="s">
        <v>127</v>
      </c>
      <c r="H2946" t="s">
        <v>44</v>
      </c>
      <c r="I2946" t="s">
        <v>80</v>
      </c>
      <c r="J2946" t="s">
        <v>154</v>
      </c>
      <c r="K2946">
        <v>0.88300000000000001</v>
      </c>
      <c r="L2946">
        <v>100000</v>
      </c>
      <c r="N2946">
        <v>-86.1</v>
      </c>
      <c r="O2946">
        <v>-2.3300000000000001E-2</v>
      </c>
      <c r="P2946">
        <v>983</v>
      </c>
      <c r="Q2946">
        <v>-86.1</v>
      </c>
      <c r="R2946">
        <v>-2.3300000000000001E-2</v>
      </c>
      <c r="S2946">
        <v>983</v>
      </c>
      <c r="T2946">
        <v>-86.1</v>
      </c>
      <c r="U2946">
        <v>-2.3300000000000001E-2</v>
      </c>
      <c r="V2946">
        <v>907</v>
      </c>
      <c r="W2946">
        <v>-86.1</v>
      </c>
      <c r="X2946">
        <v>-2.3300000000000001E-2</v>
      </c>
      <c r="Y2946">
        <v>907</v>
      </c>
      <c r="AB2946">
        <v>2</v>
      </c>
      <c r="AC2946" t="s">
        <v>101</v>
      </c>
      <c r="AD2946" t="s">
        <v>128</v>
      </c>
      <c r="AE2946" t="s">
        <v>81</v>
      </c>
      <c r="AF2946" t="s">
        <v>129</v>
      </c>
    </row>
    <row r="2947" spans="1:32">
      <c r="A2947" t="s">
        <v>151</v>
      </c>
      <c r="B2947" t="s">
        <v>152</v>
      </c>
      <c r="C2947" t="s">
        <v>153</v>
      </c>
      <c r="D2947" s="9">
        <v>42082.615208333336</v>
      </c>
      <c r="E2947" t="s">
        <v>126</v>
      </c>
      <c r="F2947" t="s">
        <v>100</v>
      </c>
      <c r="G2947" t="s">
        <v>127</v>
      </c>
      <c r="H2947" t="s">
        <v>44</v>
      </c>
      <c r="I2947" t="s">
        <v>130</v>
      </c>
      <c r="J2947" t="s">
        <v>154</v>
      </c>
      <c r="K2947">
        <v>0.88300000000000001</v>
      </c>
      <c r="L2947">
        <v>100000</v>
      </c>
      <c r="N2947">
        <v>-78.3</v>
      </c>
      <c r="O2947">
        <v>-2.1600000000000001E-2</v>
      </c>
      <c r="P2947">
        <v>717</v>
      </c>
      <c r="Q2947">
        <v>-78.3</v>
      </c>
      <c r="R2947">
        <v>-2.1600000000000001E-2</v>
      </c>
      <c r="S2947">
        <v>717</v>
      </c>
      <c r="T2947">
        <v>-78.3</v>
      </c>
      <c r="U2947">
        <v>-2.1600000000000001E-2</v>
      </c>
      <c r="V2947">
        <v>651</v>
      </c>
      <c r="W2947">
        <v>-78.3</v>
      </c>
      <c r="X2947">
        <v>-2.1600000000000001E-2</v>
      </c>
      <c r="Y2947">
        <v>651</v>
      </c>
      <c r="AB2947">
        <v>2</v>
      </c>
      <c r="AC2947" t="s">
        <v>101</v>
      </c>
      <c r="AD2947" t="s">
        <v>128</v>
      </c>
      <c r="AE2947" t="s">
        <v>131</v>
      </c>
      <c r="AF2947" t="s">
        <v>129</v>
      </c>
    </row>
    <row r="2948" spans="1:32">
      <c r="A2948" t="s">
        <v>151</v>
      </c>
      <c r="B2948" t="s">
        <v>152</v>
      </c>
      <c r="C2948" t="s">
        <v>153</v>
      </c>
      <c r="D2948" s="9">
        <v>42082.614930555559</v>
      </c>
      <c r="E2948" t="s">
        <v>126</v>
      </c>
      <c r="F2948" t="s">
        <v>102</v>
      </c>
      <c r="G2948" t="s">
        <v>127</v>
      </c>
      <c r="H2948" t="s">
        <v>44</v>
      </c>
      <c r="I2948" t="s">
        <v>47</v>
      </c>
      <c r="J2948" t="s">
        <v>154</v>
      </c>
      <c r="K2948">
        <v>0.46200000000000002</v>
      </c>
      <c r="L2948">
        <v>60000</v>
      </c>
      <c r="N2948">
        <v>-108</v>
      </c>
      <c r="O2948">
        <v>-1.35E-2</v>
      </c>
      <c r="P2948">
        <v>952</v>
      </c>
      <c r="Q2948">
        <v>-108</v>
      </c>
      <c r="R2948">
        <v>-1.35E-2</v>
      </c>
      <c r="S2948">
        <v>952</v>
      </c>
      <c r="T2948">
        <v>-108</v>
      </c>
      <c r="U2948">
        <v>-1.35E-2</v>
      </c>
      <c r="V2948">
        <v>883</v>
      </c>
      <c r="W2948">
        <v>-108</v>
      </c>
      <c r="X2948">
        <v>-1.35E-2</v>
      </c>
      <c r="Y2948">
        <v>883</v>
      </c>
      <c r="AB2948">
        <v>2</v>
      </c>
      <c r="AC2948" t="s">
        <v>103</v>
      </c>
      <c r="AD2948" t="s">
        <v>128</v>
      </c>
      <c r="AE2948" t="s">
        <v>51</v>
      </c>
      <c r="AF2948" t="s">
        <v>129</v>
      </c>
    </row>
    <row r="2949" spans="1:32">
      <c r="A2949" t="s">
        <v>151</v>
      </c>
      <c r="B2949" t="s">
        <v>152</v>
      </c>
      <c r="C2949" t="s">
        <v>153</v>
      </c>
      <c r="D2949" s="9">
        <v>42082.614930555559</v>
      </c>
      <c r="E2949" t="s">
        <v>126</v>
      </c>
      <c r="F2949" t="s">
        <v>102</v>
      </c>
      <c r="G2949" t="s">
        <v>127</v>
      </c>
      <c r="H2949" t="s">
        <v>44</v>
      </c>
      <c r="I2949" t="s">
        <v>52</v>
      </c>
      <c r="J2949" t="s">
        <v>154</v>
      </c>
      <c r="K2949">
        <v>0.46200000000000002</v>
      </c>
      <c r="L2949">
        <v>60000</v>
      </c>
      <c r="N2949">
        <v>-100</v>
      </c>
      <c r="O2949">
        <v>-1.23E-2</v>
      </c>
      <c r="P2949">
        <v>843</v>
      </c>
      <c r="Q2949">
        <v>-100</v>
      </c>
      <c r="R2949">
        <v>-1.23E-2</v>
      </c>
      <c r="S2949">
        <v>843</v>
      </c>
      <c r="T2949">
        <v>-100</v>
      </c>
      <c r="U2949">
        <v>-1.23E-2</v>
      </c>
      <c r="V2949">
        <v>778</v>
      </c>
      <c r="W2949">
        <v>-100</v>
      </c>
      <c r="X2949">
        <v>-1.23E-2</v>
      </c>
      <c r="Y2949">
        <v>778</v>
      </c>
      <c r="AB2949">
        <v>2</v>
      </c>
      <c r="AC2949" t="s">
        <v>103</v>
      </c>
      <c r="AD2949" t="s">
        <v>128</v>
      </c>
      <c r="AE2949" t="s">
        <v>53</v>
      </c>
      <c r="AF2949" t="s">
        <v>129</v>
      </c>
    </row>
    <row r="2950" spans="1:32">
      <c r="A2950" t="s">
        <v>151</v>
      </c>
      <c r="B2950" t="s">
        <v>152</v>
      </c>
      <c r="C2950" t="s">
        <v>153</v>
      </c>
      <c r="D2950" s="9">
        <v>42082.614930555559</v>
      </c>
      <c r="E2950" t="s">
        <v>126</v>
      </c>
      <c r="F2950" t="s">
        <v>102</v>
      </c>
      <c r="G2950" t="s">
        <v>127</v>
      </c>
      <c r="H2950" t="s">
        <v>44</v>
      </c>
      <c r="I2950" t="s">
        <v>54</v>
      </c>
      <c r="J2950" t="s">
        <v>154</v>
      </c>
      <c r="K2950">
        <v>0.46200000000000002</v>
      </c>
      <c r="L2950">
        <v>60000</v>
      </c>
      <c r="N2950">
        <v>-100</v>
      </c>
      <c r="O2950">
        <v>-1.2500000000000001E-2</v>
      </c>
      <c r="P2950">
        <v>839</v>
      </c>
      <c r="Q2950">
        <v>-100</v>
      </c>
      <c r="R2950">
        <v>-1.2500000000000001E-2</v>
      </c>
      <c r="S2950">
        <v>839</v>
      </c>
      <c r="T2950">
        <v>-100</v>
      </c>
      <c r="U2950">
        <v>-1.2500000000000001E-2</v>
      </c>
      <c r="V2950">
        <v>773</v>
      </c>
      <c r="W2950">
        <v>-100</v>
      </c>
      <c r="X2950">
        <v>-1.2500000000000001E-2</v>
      </c>
      <c r="Y2950">
        <v>773</v>
      </c>
      <c r="AB2950">
        <v>2</v>
      </c>
      <c r="AC2950" t="s">
        <v>103</v>
      </c>
      <c r="AD2950" t="s">
        <v>128</v>
      </c>
      <c r="AE2950" t="s">
        <v>55</v>
      </c>
      <c r="AF2950" t="s">
        <v>129</v>
      </c>
    </row>
    <row r="2951" spans="1:32">
      <c r="A2951" t="s">
        <v>151</v>
      </c>
      <c r="B2951" t="s">
        <v>152</v>
      </c>
      <c r="C2951" t="s">
        <v>153</v>
      </c>
      <c r="D2951" s="9">
        <v>42082.614930555559</v>
      </c>
      <c r="E2951" t="s">
        <v>126</v>
      </c>
      <c r="F2951" t="s">
        <v>102</v>
      </c>
      <c r="G2951" t="s">
        <v>127</v>
      </c>
      <c r="H2951" t="s">
        <v>44</v>
      </c>
      <c r="I2951" t="s">
        <v>56</v>
      </c>
      <c r="J2951" t="s">
        <v>154</v>
      </c>
      <c r="K2951">
        <v>0.46200000000000002</v>
      </c>
      <c r="L2951">
        <v>60000</v>
      </c>
      <c r="N2951">
        <v>-97.2</v>
      </c>
      <c r="O2951">
        <v>-1.1599999999999999E-2</v>
      </c>
      <c r="P2951">
        <v>809</v>
      </c>
      <c r="Q2951">
        <v>-97.2</v>
      </c>
      <c r="R2951">
        <v>-1.1599999999999999E-2</v>
      </c>
      <c r="S2951">
        <v>809</v>
      </c>
      <c r="T2951">
        <v>-97.2</v>
      </c>
      <c r="U2951">
        <v>-1.1599999999999999E-2</v>
      </c>
      <c r="V2951">
        <v>746</v>
      </c>
      <c r="W2951">
        <v>-97.2</v>
      </c>
      <c r="X2951">
        <v>-1.1599999999999999E-2</v>
      </c>
      <c r="Y2951">
        <v>746</v>
      </c>
      <c r="AB2951">
        <v>2</v>
      </c>
      <c r="AC2951" t="s">
        <v>103</v>
      </c>
      <c r="AD2951" t="s">
        <v>128</v>
      </c>
      <c r="AE2951" t="s">
        <v>57</v>
      </c>
      <c r="AF2951" t="s">
        <v>129</v>
      </c>
    </row>
    <row r="2952" spans="1:32">
      <c r="A2952" t="s">
        <v>151</v>
      </c>
      <c r="B2952" t="s">
        <v>152</v>
      </c>
      <c r="C2952" t="s">
        <v>153</v>
      </c>
      <c r="D2952" s="9">
        <v>42082.614930555559</v>
      </c>
      <c r="E2952" t="s">
        <v>126</v>
      </c>
      <c r="F2952" t="s">
        <v>102</v>
      </c>
      <c r="G2952" t="s">
        <v>127</v>
      </c>
      <c r="H2952" t="s">
        <v>44</v>
      </c>
      <c r="I2952" t="s">
        <v>58</v>
      </c>
      <c r="J2952" t="s">
        <v>154</v>
      </c>
      <c r="K2952">
        <v>0.46200000000000002</v>
      </c>
      <c r="L2952">
        <v>60000</v>
      </c>
      <c r="N2952">
        <v>-102</v>
      </c>
      <c r="O2952">
        <v>-1.26E-2</v>
      </c>
      <c r="P2952">
        <v>855</v>
      </c>
      <c r="Q2952">
        <v>-102</v>
      </c>
      <c r="R2952">
        <v>-1.26E-2</v>
      </c>
      <c r="S2952">
        <v>855</v>
      </c>
      <c r="T2952">
        <v>-102</v>
      </c>
      <c r="U2952">
        <v>-1.26E-2</v>
      </c>
      <c r="V2952">
        <v>790</v>
      </c>
      <c r="W2952">
        <v>-102</v>
      </c>
      <c r="X2952">
        <v>-1.26E-2</v>
      </c>
      <c r="Y2952">
        <v>790</v>
      </c>
      <c r="AB2952">
        <v>2</v>
      </c>
      <c r="AC2952" t="s">
        <v>103</v>
      </c>
      <c r="AD2952" t="s">
        <v>128</v>
      </c>
      <c r="AE2952" t="s">
        <v>59</v>
      </c>
      <c r="AF2952" t="s">
        <v>129</v>
      </c>
    </row>
    <row r="2953" spans="1:32">
      <c r="A2953" t="s">
        <v>151</v>
      </c>
      <c r="B2953" t="s">
        <v>152</v>
      </c>
      <c r="C2953" t="s">
        <v>153</v>
      </c>
      <c r="D2953" s="9">
        <v>42082.614930555559</v>
      </c>
      <c r="E2953" t="s">
        <v>126</v>
      </c>
      <c r="F2953" t="s">
        <v>102</v>
      </c>
      <c r="G2953" t="s">
        <v>127</v>
      </c>
      <c r="H2953" t="s">
        <v>44</v>
      </c>
      <c r="I2953" t="s">
        <v>70</v>
      </c>
      <c r="J2953" t="s">
        <v>154</v>
      </c>
      <c r="K2953">
        <v>0.46200000000000002</v>
      </c>
      <c r="L2953">
        <v>60000</v>
      </c>
      <c r="N2953">
        <v>-92.5</v>
      </c>
      <c r="O2953">
        <v>-1.0699999999999999E-2</v>
      </c>
      <c r="P2953">
        <v>779</v>
      </c>
      <c r="Q2953">
        <v>-92.5</v>
      </c>
      <c r="R2953">
        <v>-1.0699999999999999E-2</v>
      </c>
      <c r="S2953">
        <v>779</v>
      </c>
      <c r="T2953">
        <v>-92.5</v>
      </c>
      <c r="U2953">
        <v>-1.0699999999999999E-2</v>
      </c>
      <c r="V2953">
        <v>718</v>
      </c>
      <c r="W2953">
        <v>-92.5</v>
      </c>
      <c r="X2953">
        <v>-1.0699999999999999E-2</v>
      </c>
      <c r="Y2953">
        <v>718</v>
      </c>
      <c r="AB2953">
        <v>2</v>
      </c>
      <c r="AC2953" t="s">
        <v>103</v>
      </c>
      <c r="AD2953" t="s">
        <v>128</v>
      </c>
      <c r="AE2953" t="s">
        <v>71</v>
      </c>
      <c r="AF2953" t="s">
        <v>129</v>
      </c>
    </row>
    <row r="2954" spans="1:32">
      <c r="A2954" t="s">
        <v>151</v>
      </c>
      <c r="B2954" t="s">
        <v>152</v>
      </c>
      <c r="C2954" t="s">
        <v>153</v>
      </c>
      <c r="D2954" s="9">
        <v>42082.614930555559</v>
      </c>
      <c r="E2954" t="s">
        <v>126</v>
      </c>
      <c r="F2954" t="s">
        <v>102</v>
      </c>
      <c r="G2954" t="s">
        <v>127</v>
      </c>
      <c r="H2954" t="s">
        <v>44</v>
      </c>
      <c r="I2954" t="s">
        <v>72</v>
      </c>
      <c r="J2954" t="s">
        <v>154</v>
      </c>
      <c r="K2954">
        <v>0.46200000000000002</v>
      </c>
      <c r="L2954">
        <v>60000</v>
      </c>
      <c r="N2954">
        <v>-95.5</v>
      </c>
      <c r="O2954">
        <v>-1.15E-2</v>
      </c>
      <c r="P2954">
        <v>799</v>
      </c>
      <c r="Q2954">
        <v>-95.5</v>
      </c>
      <c r="R2954">
        <v>-1.15E-2</v>
      </c>
      <c r="S2954">
        <v>799</v>
      </c>
      <c r="T2954">
        <v>-95.5</v>
      </c>
      <c r="U2954">
        <v>-1.15E-2</v>
      </c>
      <c r="V2954">
        <v>737</v>
      </c>
      <c r="W2954">
        <v>-95.5</v>
      </c>
      <c r="X2954">
        <v>-1.15E-2</v>
      </c>
      <c r="Y2954">
        <v>737</v>
      </c>
      <c r="AB2954">
        <v>2</v>
      </c>
      <c r="AC2954" t="s">
        <v>103</v>
      </c>
      <c r="AD2954" t="s">
        <v>128</v>
      </c>
      <c r="AE2954" t="s">
        <v>73</v>
      </c>
      <c r="AF2954" t="s">
        <v>129</v>
      </c>
    </row>
    <row r="2955" spans="1:32">
      <c r="A2955" t="s">
        <v>151</v>
      </c>
      <c r="B2955" t="s">
        <v>152</v>
      </c>
      <c r="C2955" t="s">
        <v>153</v>
      </c>
      <c r="D2955" s="9">
        <v>42082.614930555559</v>
      </c>
      <c r="E2955" t="s">
        <v>126</v>
      </c>
      <c r="F2955" t="s">
        <v>102</v>
      </c>
      <c r="G2955" t="s">
        <v>127</v>
      </c>
      <c r="H2955" t="s">
        <v>44</v>
      </c>
      <c r="I2955" t="s">
        <v>74</v>
      </c>
      <c r="J2955" t="s">
        <v>154</v>
      </c>
      <c r="K2955">
        <v>0.46200000000000002</v>
      </c>
      <c r="L2955">
        <v>60000</v>
      </c>
      <c r="N2955">
        <v>-91.3</v>
      </c>
      <c r="O2955">
        <v>-1.06E-2</v>
      </c>
      <c r="P2955">
        <v>765</v>
      </c>
      <c r="Q2955">
        <v>-91.3</v>
      </c>
      <c r="R2955">
        <v>-1.06E-2</v>
      </c>
      <c r="S2955">
        <v>765</v>
      </c>
      <c r="T2955">
        <v>-91.3</v>
      </c>
      <c r="U2955">
        <v>-1.06E-2</v>
      </c>
      <c r="V2955">
        <v>705</v>
      </c>
      <c r="W2955">
        <v>-91.3</v>
      </c>
      <c r="X2955">
        <v>-1.06E-2</v>
      </c>
      <c r="Y2955">
        <v>705</v>
      </c>
      <c r="AB2955">
        <v>2</v>
      </c>
      <c r="AC2955" t="s">
        <v>103</v>
      </c>
      <c r="AD2955" t="s">
        <v>128</v>
      </c>
      <c r="AE2955" t="s">
        <v>75</v>
      </c>
      <c r="AF2955" t="s">
        <v>129</v>
      </c>
    </row>
    <row r="2956" spans="1:32">
      <c r="A2956" t="s">
        <v>151</v>
      </c>
      <c r="B2956" t="s">
        <v>152</v>
      </c>
      <c r="C2956" t="s">
        <v>153</v>
      </c>
      <c r="D2956" s="9">
        <v>42082.614930555559</v>
      </c>
      <c r="E2956" t="s">
        <v>126</v>
      </c>
      <c r="F2956" t="s">
        <v>102</v>
      </c>
      <c r="G2956" t="s">
        <v>127</v>
      </c>
      <c r="H2956" t="s">
        <v>44</v>
      </c>
      <c r="I2956" t="s">
        <v>80</v>
      </c>
      <c r="J2956" t="s">
        <v>154</v>
      </c>
      <c r="K2956">
        <v>0.46200000000000002</v>
      </c>
      <c r="L2956">
        <v>60000</v>
      </c>
      <c r="N2956">
        <v>-107</v>
      </c>
      <c r="O2956">
        <v>-1.2800000000000001E-2</v>
      </c>
      <c r="P2956">
        <v>949</v>
      </c>
      <c r="Q2956">
        <v>-107</v>
      </c>
      <c r="R2956">
        <v>-1.2800000000000001E-2</v>
      </c>
      <c r="S2956">
        <v>949</v>
      </c>
      <c r="T2956">
        <v>-107</v>
      </c>
      <c r="U2956">
        <v>-1.2800000000000001E-2</v>
      </c>
      <c r="V2956">
        <v>883</v>
      </c>
      <c r="W2956">
        <v>-107</v>
      </c>
      <c r="X2956">
        <v>-1.2800000000000001E-2</v>
      </c>
      <c r="Y2956">
        <v>883</v>
      </c>
      <c r="AB2956">
        <v>2</v>
      </c>
      <c r="AC2956" t="s">
        <v>103</v>
      </c>
      <c r="AD2956" t="s">
        <v>128</v>
      </c>
      <c r="AE2956" t="s">
        <v>81</v>
      </c>
      <c r="AF2956" t="s">
        <v>129</v>
      </c>
    </row>
    <row r="2957" spans="1:32">
      <c r="A2957" t="s">
        <v>151</v>
      </c>
      <c r="B2957" t="s">
        <v>152</v>
      </c>
      <c r="C2957" t="s">
        <v>153</v>
      </c>
      <c r="D2957" s="9">
        <v>42082.615219907406</v>
      </c>
      <c r="E2957" t="s">
        <v>126</v>
      </c>
      <c r="F2957" t="s">
        <v>102</v>
      </c>
      <c r="G2957" t="s">
        <v>127</v>
      </c>
      <c r="H2957" t="s">
        <v>44</v>
      </c>
      <c r="I2957" t="s">
        <v>130</v>
      </c>
      <c r="J2957" t="s">
        <v>154</v>
      </c>
      <c r="K2957">
        <v>0.46200000000000002</v>
      </c>
      <c r="L2957">
        <v>60000</v>
      </c>
      <c r="N2957">
        <v>-98.3</v>
      </c>
      <c r="O2957">
        <v>-1.2E-2</v>
      </c>
      <c r="P2957">
        <v>826</v>
      </c>
      <c r="Q2957">
        <v>-98.3</v>
      </c>
      <c r="R2957">
        <v>-1.2E-2</v>
      </c>
      <c r="S2957">
        <v>826</v>
      </c>
      <c r="T2957">
        <v>-98.3</v>
      </c>
      <c r="U2957">
        <v>-1.2E-2</v>
      </c>
      <c r="V2957">
        <v>761</v>
      </c>
      <c r="W2957">
        <v>-98.3</v>
      </c>
      <c r="X2957">
        <v>-1.2E-2</v>
      </c>
      <c r="Y2957">
        <v>761</v>
      </c>
      <c r="AB2957">
        <v>2</v>
      </c>
      <c r="AC2957" t="s">
        <v>103</v>
      </c>
      <c r="AD2957" t="s">
        <v>128</v>
      </c>
      <c r="AE2957" t="s">
        <v>131</v>
      </c>
      <c r="AF2957" t="s">
        <v>129</v>
      </c>
    </row>
    <row r="2958" spans="1:32">
      <c r="A2958" t="s">
        <v>151</v>
      </c>
      <c r="B2958" t="s">
        <v>152</v>
      </c>
      <c r="C2958" t="s">
        <v>153</v>
      </c>
      <c r="D2958" s="9">
        <v>42082.614930555559</v>
      </c>
      <c r="E2958" t="s">
        <v>126</v>
      </c>
      <c r="F2958" t="s">
        <v>104</v>
      </c>
      <c r="G2958" t="s">
        <v>127</v>
      </c>
      <c r="H2958" t="s">
        <v>44</v>
      </c>
      <c r="I2958" t="s">
        <v>47</v>
      </c>
      <c r="J2958" t="s">
        <v>154</v>
      </c>
      <c r="K2958">
        <v>2.91</v>
      </c>
      <c r="L2958">
        <v>120000</v>
      </c>
      <c r="N2958">
        <v>-188</v>
      </c>
      <c r="O2958">
        <v>-1.95E-2</v>
      </c>
      <c r="P2958">
        <v>1440</v>
      </c>
      <c r="Q2958">
        <v>-188</v>
      </c>
      <c r="R2958">
        <v>-1.95E-2</v>
      </c>
      <c r="S2958">
        <v>1440</v>
      </c>
      <c r="T2958">
        <v>-188</v>
      </c>
      <c r="U2958">
        <v>-1.95E-2</v>
      </c>
      <c r="V2958">
        <v>1360</v>
      </c>
      <c r="W2958">
        <v>-188</v>
      </c>
      <c r="X2958">
        <v>-1.95E-2</v>
      </c>
      <c r="Y2958">
        <v>1360</v>
      </c>
      <c r="AB2958">
        <v>2</v>
      </c>
      <c r="AC2958" t="s">
        <v>105</v>
      </c>
      <c r="AD2958" t="s">
        <v>128</v>
      </c>
      <c r="AE2958" t="s">
        <v>51</v>
      </c>
      <c r="AF2958" t="s">
        <v>129</v>
      </c>
    </row>
    <row r="2959" spans="1:32">
      <c r="A2959" t="s">
        <v>151</v>
      </c>
      <c r="B2959" t="s">
        <v>152</v>
      </c>
      <c r="C2959" t="s">
        <v>153</v>
      </c>
      <c r="D2959" s="9">
        <v>42082.614930555559</v>
      </c>
      <c r="E2959" t="s">
        <v>126</v>
      </c>
      <c r="F2959" t="s">
        <v>104</v>
      </c>
      <c r="G2959" t="s">
        <v>127</v>
      </c>
      <c r="H2959" t="s">
        <v>44</v>
      </c>
      <c r="I2959" t="s">
        <v>52</v>
      </c>
      <c r="J2959" t="s">
        <v>154</v>
      </c>
      <c r="K2959">
        <v>2.91</v>
      </c>
      <c r="L2959">
        <v>120000</v>
      </c>
      <c r="N2959">
        <v>-175</v>
      </c>
      <c r="O2959">
        <v>-1.7899999999999999E-2</v>
      </c>
      <c r="P2959">
        <v>1310</v>
      </c>
      <c r="Q2959">
        <v>-175</v>
      </c>
      <c r="R2959">
        <v>-1.7899999999999999E-2</v>
      </c>
      <c r="S2959">
        <v>1310</v>
      </c>
      <c r="T2959">
        <v>-175</v>
      </c>
      <c r="U2959">
        <v>-1.7899999999999999E-2</v>
      </c>
      <c r="V2959">
        <v>1230</v>
      </c>
      <c r="W2959">
        <v>-175</v>
      </c>
      <c r="X2959">
        <v>-1.7899999999999999E-2</v>
      </c>
      <c r="Y2959">
        <v>1230</v>
      </c>
      <c r="AB2959">
        <v>2</v>
      </c>
      <c r="AC2959" t="s">
        <v>105</v>
      </c>
      <c r="AD2959" t="s">
        <v>128</v>
      </c>
      <c r="AE2959" t="s">
        <v>53</v>
      </c>
      <c r="AF2959" t="s">
        <v>129</v>
      </c>
    </row>
    <row r="2960" spans="1:32">
      <c r="A2960" t="s">
        <v>151</v>
      </c>
      <c r="B2960" t="s">
        <v>152</v>
      </c>
      <c r="C2960" t="s">
        <v>153</v>
      </c>
      <c r="D2960" s="9">
        <v>42082.614930555559</v>
      </c>
      <c r="E2960" t="s">
        <v>126</v>
      </c>
      <c r="F2960" t="s">
        <v>104</v>
      </c>
      <c r="G2960" t="s">
        <v>127</v>
      </c>
      <c r="H2960" t="s">
        <v>44</v>
      </c>
      <c r="I2960" t="s">
        <v>54</v>
      </c>
      <c r="J2960" t="s">
        <v>154</v>
      </c>
      <c r="K2960">
        <v>2.91</v>
      </c>
      <c r="L2960">
        <v>120000</v>
      </c>
      <c r="N2960">
        <v>-175</v>
      </c>
      <c r="O2960">
        <v>-1.8200000000000001E-2</v>
      </c>
      <c r="P2960">
        <v>1310</v>
      </c>
      <c r="Q2960">
        <v>-175</v>
      </c>
      <c r="R2960">
        <v>-1.8200000000000001E-2</v>
      </c>
      <c r="S2960">
        <v>1310</v>
      </c>
      <c r="T2960">
        <v>-175</v>
      </c>
      <c r="U2960">
        <v>-1.8200000000000001E-2</v>
      </c>
      <c r="V2960">
        <v>1240</v>
      </c>
      <c r="W2960">
        <v>-175</v>
      </c>
      <c r="X2960">
        <v>-1.8200000000000001E-2</v>
      </c>
      <c r="Y2960">
        <v>1240</v>
      </c>
      <c r="AB2960">
        <v>2</v>
      </c>
      <c r="AC2960" t="s">
        <v>105</v>
      </c>
      <c r="AD2960" t="s">
        <v>128</v>
      </c>
      <c r="AE2960" t="s">
        <v>55</v>
      </c>
      <c r="AF2960" t="s">
        <v>129</v>
      </c>
    </row>
    <row r="2961" spans="1:32">
      <c r="A2961" t="s">
        <v>151</v>
      </c>
      <c r="B2961" t="s">
        <v>152</v>
      </c>
      <c r="C2961" t="s">
        <v>153</v>
      </c>
      <c r="D2961" s="9">
        <v>42082.614930555559</v>
      </c>
      <c r="E2961" t="s">
        <v>126</v>
      </c>
      <c r="F2961" t="s">
        <v>104</v>
      </c>
      <c r="G2961" t="s">
        <v>127</v>
      </c>
      <c r="H2961" t="s">
        <v>44</v>
      </c>
      <c r="I2961" t="s">
        <v>56</v>
      </c>
      <c r="J2961" t="s">
        <v>154</v>
      </c>
      <c r="K2961">
        <v>2.91</v>
      </c>
      <c r="L2961">
        <v>120000</v>
      </c>
      <c r="N2961">
        <v>-170</v>
      </c>
      <c r="O2961">
        <v>-1.6899999999999998E-2</v>
      </c>
      <c r="P2961">
        <v>1270</v>
      </c>
      <c r="Q2961">
        <v>-170</v>
      </c>
      <c r="R2961">
        <v>-1.6899999999999998E-2</v>
      </c>
      <c r="S2961">
        <v>1270</v>
      </c>
      <c r="T2961">
        <v>-170</v>
      </c>
      <c r="U2961">
        <v>-1.6899999999999998E-2</v>
      </c>
      <c r="V2961">
        <v>1200</v>
      </c>
      <c r="W2961">
        <v>-170</v>
      </c>
      <c r="X2961">
        <v>-1.6899999999999998E-2</v>
      </c>
      <c r="Y2961">
        <v>1200</v>
      </c>
      <c r="AB2961">
        <v>2</v>
      </c>
      <c r="AC2961" t="s">
        <v>105</v>
      </c>
      <c r="AD2961" t="s">
        <v>128</v>
      </c>
      <c r="AE2961" t="s">
        <v>57</v>
      </c>
      <c r="AF2961" t="s">
        <v>129</v>
      </c>
    </row>
    <row r="2962" spans="1:32">
      <c r="A2962" t="s">
        <v>151</v>
      </c>
      <c r="B2962" t="s">
        <v>152</v>
      </c>
      <c r="C2962" t="s">
        <v>153</v>
      </c>
      <c r="D2962" s="9">
        <v>42082.614930555559</v>
      </c>
      <c r="E2962" t="s">
        <v>126</v>
      </c>
      <c r="F2962" t="s">
        <v>104</v>
      </c>
      <c r="G2962" t="s">
        <v>127</v>
      </c>
      <c r="H2962" t="s">
        <v>44</v>
      </c>
      <c r="I2962" t="s">
        <v>58</v>
      </c>
      <c r="J2962" t="s">
        <v>154</v>
      </c>
      <c r="K2962">
        <v>2.91</v>
      </c>
      <c r="L2962">
        <v>120000</v>
      </c>
      <c r="N2962">
        <v>-178</v>
      </c>
      <c r="O2962">
        <v>-1.83E-2</v>
      </c>
      <c r="P2962">
        <v>1330</v>
      </c>
      <c r="Q2962">
        <v>-178</v>
      </c>
      <c r="R2962">
        <v>-1.83E-2</v>
      </c>
      <c r="S2962">
        <v>1330</v>
      </c>
      <c r="T2962">
        <v>-178</v>
      </c>
      <c r="U2962">
        <v>-1.83E-2</v>
      </c>
      <c r="V2962">
        <v>1260</v>
      </c>
      <c r="W2962">
        <v>-178</v>
      </c>
      <c r="X2962">
        <v>-1.83E-2</v>
      </c>
      <c r="Y2962">
        <v>1260</v>
      </c>
      <c r="AB2962">
        <v>2</v>
      </c>
      <c r="AC2962" t="s">
        <v>105</v>
      </c>
      <c r="AD2962" t="s">
        <v>128</v>
      </c>
      <c r="AE2962" t="s">
        <v>59</v>
      </c>
      <c r="AF2962" t="s">
        <v>129</v>
      </c>
    </row>
    <row r="2963" spans="1:32">
      <c r="A2963" t="s">
        <v>151</v>
      </c>
      <c r="B2963" t="s">
        <v>152</v>
      </c>
      <c r="C2963" t="s">
        <v>153</v>
      </c>
      <c r="D2963" s="9">
        <v>42082.614930555559</v>
      </c>
      <c r="E2963" t="s">
        <v>126</v>
      </c>
      <c r="F2963" t="s">
        <v>104</v>
      </c>
      <c r="G2963" t="s">
        <v>127</v>
      </c>
      <c r="H2963" t="s">
        <v>44</v>
      </c>
      <c r="I2963" t="s">
        <v>70</v>
      </c>
      <c r="J2963" t="s">
        <v>154</v>
      </c>
      <c r="K2963">
        <v>2.91</v>
      </c>
      <c r="L2963">
        <v>120000</v>
      </c>
      <c r="N2963">
        <v>-161</v>
      </c>
      <c r="O2963">
        <v>-1.5599999999999999E-2</v>
      </c>
      <c r="P2963">
        <v>1210</v>
      </c>
      <c r="Q2963">
        <v>-161</v>
      </c>
      <c r="R2963">
        <v>-1.5599999999999999E-2</v>
      </c>
      <c r="S2963">
        <v>1210</v>
      </c>
      <c r="T2963">
        <v>-161</v>
      </c>
      <c r="U2963">
        <v>-1.5599999999999999E-2</v>
      </c>
      <c r="V2963">
        <v>1150</v>
      </c>
      <c r="W2963">
        <v>-161</v>
      </c>
      <c r="X2963">
        <v>-1.5599999999999999E-2</v>
      </c>
      <c r="Y2963">
        <v>1150</v>
      </c>
      <c r="AB2963">
        <v>2</v>
      </c>
      <c r="AC2963" t="s">
        <v>105</v>
      </c>
      <c r="AD2963" t="s">
        <v>128</v>
      </c>
      <c r="AE2963" t="s">
        <v>71</v>
      </c>
      <c r="AF2963" t="s">
        <v>129</v>
      </c>
    </row>
    <row r="2964" spans="1:32">
      <c r="A2964" t="s">
        <v>151</v>
      </c>
      <c r="B2964" t="s">
        <v>152</v>
      </c>
      <c r="C2964" t="s">
        <v>153</v>
      </c>
      <c r="D2964" s="9">
        <v>42082.614930555559</v>
      </c>
      <c r="E2964" t="s">
        <v>126</v>
      </c>
      <c r="F2964" t="s">
        <v>104</v>
      </c>
      <c r="G2964" t="s">
        <v>127</v>
      </c>
      <c r="H2964" t="s">
        <v>44</v>
      </c>
      <c r="I2964" t="s">
        <v>72</v>
      </c>
      <c r="J2964" t="s">
        <v>154</v>
      </c>
      <c r="K2964">
        <v>2.91</v>
      </c>
      <c r="L2964">
        <v>120000</v>
      </c>
      <c r="N2964">
        <v>-167</v>
      </c>
      <c r="O2964">
        <v>-1.66E-2</v>
      </c>
      <c r="P2964">
        <v>1250</v>
      </c>
      <c r="Q2964">
        <v>-167</v>
      </c>
      <c r="R2964">
        <v>-1.66E-2</v>
      </c>
      <c r="S2964">
        <v>1250</v>
      </c>
      <c r="T2964">
        <v>-167</v>
      </c>
      <c r="U2964">
        <v>-1.66E-2</v>
      </c>
      <c r="V2964">
        <v>1180</v>
      </c>
      <c r="W2964">
        <v>-167</v>
      </c>
      <c r="X2964">
        <v>-1.66E-2</v>
      </c>
      <c r="Y2964">
        <v>1180</v>
      </c>
      <c r="AB2964">
        <v>2</v>
      </c>
      <c r="AC2964" t="s">
        <v>105</v>
      </c>
      <c r="AD2964" t="s">
        <v>128</v>
      </c>
      <c r="AE2964" t="s">
        <v>73</v>
      </c>
      <c r="AF2964" t="s">
        <v>129</v>
      </c>
    </row>
    <row r="2965" spans="1:32">
      <c r="A2965" t="s">
        <v>151</v>
      </c>
      <c r="B2965" t="s">
        <v>152</v>
      </c>
      <c r="C2965" t="s">
        <v>153</v>
      </c>
      <c r="D2965" s="9">
        <v>42082.614930555559</v>
      </c>
      <c r="E2965" t="s">
        <v>126</v>
      </c>
      <c r="F2965" t="s">
        <v>104</v>
      </c>
      <c r="G2965" t="s">
        <v>127</v>
      </c>
      <c r="H2965" t="s">
        <v>44</v>
      </c>
      <c r="I2965" t="s">
        <v>74</v>
      </c>
      <c r="J2965" t="s">
        <v>154</v>
      </c>
      <c r="K2965">
        <v>2.91</v>
      </c>
      <c r="L2965">
        <v>120000</v>
      </c>
      <c r="N2965">
        <v>-159</v>
      </c>
      <c r="O2965">
        <v>-1.54E-2</v>
      </c>
      <c r="P2965">
        <v>1200</v>
      </c>
      <c r="Q2965">
        <v>-159</v>
      </c>
      <c r="R2965">
        <v>-1.54E-2</v>
      </c>
      <c r="S2965">
        <v>1200</v>
      </c>
      <c r="T2965">
        <v>-159</v>
      </c>
      <c r="U2965">
        <v>-1.54E-2</v>
      </c>
      <c r="V2965">
        <v>1130</v>
      </c>
      <c r="W2965">
        <v>-159</v>
      </c>
      <c r="X2965">
        <v>-1.54E-2</v>
      </c>
      <c r="Y2965">
        <v>1130</v>
      </c>
      <c r="AB2965">
        <v>2</v>
      </c>
      <c r="AC2965" t="s">
        <v>105</v>
      </c>
      <c r="AD2965" t="s">
        <v>128</v>
      </c>
      <c r="AE2965" t="s">
        <v>75</v>
      </c>
      <c r="AF2965" t="s">
        <v>129</v>
      </c>
    </row>
    <row r="2966" spans="1:32">
      <c r="A2966" t="s">
        <v>151</v>
      </c>
      <c r="B2966" t="s">
        <v>152</v>
      </c>
      <c r="C2966" t="s">
        <v>153</v>
      </c>
      <c r="D2966" s="9">
        <v>42082.614930555559</v>
      </c>
      <c r="E2966" t="s">
        <v>126</v>
      </c>
      <c r="F2966" t="s">
        <v>104</v>
      </c>
      <c r="G2966" t="s">
        <v>127</v>
      </c>
      <c r="H2966" t="s">
        <v>44</v>
      </c>
      <c r="I2966" t="s">
        <v>80</v>
      </c>
      <c r="J2966" t="s">
        <v>154</v>
      </c>
      <c r="K2966">
        <v>2.91</v>
      </c>
      <c r="L2966">
        <v>120000</v>
      </c>
      <c r="N2966">
        <v>-187</v>
      </c>
      <c r="O2966">
        <v>-1.8499999999999999E-2</v>
      </c>
      <c r="P2966">
        <v>1500</v>
      </c>
      <c r="Q2966">
        <v>-187</v>
      </c>
      <c r="R2966">
        <v>-1.8499999999999999E-2</v>
      </c>
      <c r="S2966">
        <v>1500</v>
      </c>
      <c r="T2966">
        <v>-187</v>
      </c>
      <c r="U2966">
        <v>-1.8499999999999999E-2</v>
      </c>
      <c r="V2966">
        <v>1430</v>
      </c>
      <c r="W2966">
        <v>-187</v>
      </c>
      <c r="X2966">
        <v>-1.8499999999999999E-2</v>
      </c>
      <c r="Y2966">
        <v>1430</v>
      </c>
      <c r="AB2966">
        <v>2</v>
      </c>
      <c r="AC2966" t="s">
        <v>105</v>
      </c>
      <c r="AD2966" t="s">
        <v>128</v>
      </c>
      <c r="AE2966" t="s">
        <v>81</v>
      </c>
      <c r="AF2966" t="s">
        <v>129</v>
      </c>
    </row>
    <row r="2967" spans="1:32">
      <c r="A2967" t="s">
        <v>151</v>
      </c>
      <c r="B2967" t="s">
        <v>152</v>
      </c>
      <c r="C2967" t="s">
        <v>153</v>
      </c>
      <c r="D2967" s="9">
        <v>42082.615219907406</v>
      </c>
      <c r="E2967" t="s">
        <v>126</v>
      </c>
      <c r="F2967" t="s">
        <v>104</v>
      </c>
      <c r="G2967" t="s">
        <v>127</v>
      </c>
      <c r="H2967" t="s">
        <v>44</v>
      </c>
      <c r="I2967" t="s">
        <v>130</v>
      </c>
      <c r="J2967" t="s">
        <v>154</v>
      </c>
      <c r="K2967">
        <v>2.91</v>
      </c>
      <c r="L2967">
        <v>120000</v>
      </c>
      <c r="N2967">
        <v>-169</v>
      </c>
      <c r="O2967">
        <v>-1.7000000000000001E-2</v>
      </c>
      <c r="P2967">
        <v>1270</v>
      </c>
      <c r="Q2967">
        <v>-169</v>
      </c>
      <c r="R2967">
        <v>-1.7000000000000001E-2</v>
      </c>
      <c r="S2967">
        <v>1270</v>
      </c>
      <c r="T2967">
        <v>-169</v>
      </c>
      <c r="U2967">
        <v>-1.7000000000000001E-2</v>
      </c>
      <c r="V2967">
        <v>1200</v>
      </c>
      <c r="W2967">
        <v>-169</v>
      </c>
      <c r="X2967">
        <v>-1.7000000000000001E-2</v>
      </c>
      <c r="Y2967">
        <v>1200</v>
      </c>
      <c r="AB2967">
        <v>2</v>
      </c>
      <c r="AC2967" t="s">
        <v>105</v>
      </c>
      <c r="AD2967" t="s">
        <v>128</v>
      </c>
      <c r="AE2967" t="s">
        <v>131</v>
      </c>
      <c r="AF2967" t="s">
        <v>129</v>
      </c>
    </row>
    <row r="2968" spans="1:32">
      <c r="A2968" t="s">
        <v>151</v>
      </c>
      <c r="B2968" t="s">
        <v>152</v>
      </c>
      <c r="C2968" t="s">
        <v>153</v>
      </c>
      <c r="D2968" s="9">
        <v>42082.614930555559</v>
      </c>
      <c r="E2968" t="s">
        <v>126</v>
      </c>
      <c r="F2968" t="s">
        <v>106</v>
      </c>
      <c r="G2968" t="s">
        <v>127</v>
      </c>
      <c r="H2968" t="s">
        <v>44</v>
      </c>
      <c r="I2968" t="s">
        <v>47</v>
      </c>
      <c r="J2968" t="s">
        <v>154</v>
      </c>
      <c r="K2968">
        <v>1.1200000000000001</v>
      </c>
      <c r="L2968">
        <v>175000</v>
      </c>
      <c r="N2968">
        <v>-83.5</v>
      </c>
      <c r="O2968">
        <v>-2.58E-2</v>
      </c>
      <c r="P2968">
        <v>928</v>
      </c>
      <c r="Q2968">
        <v>-83.5</v>
      </c>
      <c r="R2968">
        <v>-2.58E-2</v>
      </c>
      <c r="S2968">
        <v>928</v>
      </c>
      <c r="T2968">
        <v>-83.5</v>
      </c>
      <c r="U2968">
        <v>-2.58E-2</v>
      </c>
      <c r="V2968">
        <v>851</v>
      </c>
      <c r="W2968">
        <v>-83.5</v>
      </c>
      <c r="X2968">
        <v>-2.58E-2</v>
      </c>
      <c r="Y2968">
        <v>851</v>
      </c>
      <c r="AB2968">
        <v>2</v>
      </c>
      <c r="AC2968" t="s">
        <v>107</v>
      </c>
      <c r="AD2968" t="s">
        <v>128</v>
      </c>
      <c r="AE2968" t="s">
        <v>51</v>
      </c>
      <c r="AF2968" t="s">
        <v>129</v>
      </c>
    </row>
    <row r="2969" spans="1:32">
      <c r="A2969" t="s">
        <v>151</v>
      </c>
      <c r="B2969" t="s">
        <v>152</v>
      </c>
      <c r="C2969" t="s">
        <v>153</v>
      </c>
      <c r="D2969" s="9">
        <v>42082.614930555559</v>
      </c>
      <c r="E2969" t="s">
        <v>126</v>
      </c>
      <c r="F2969" t="s">
        <v>106</v>
      </c>
      <c r="G2969" t="s">
        <v>127</v>
      </c>
      <c r="H2969" t="s">
        <v>44</v>
      </c>
      <c r="I2969" t="s">
        <v>52</v>
      </c>
      <c r="J2969" t="s">
        <v>154</v>
      </c>
      <c r="K2969">
        <v>1.1200000000000001</v>
      </c>
      <c r="L2969">
        <v>175000</v>
      </c>
      <c r="N2969">
        <v>-77.599999999999994</v>
      </c>
      <c r="O2969">
        <v>-2.3699999999999999E-2</v>
      </c>
      <c r="P2969">
        <v>729</v>
      </c>
      <c r="Q2969">
        <v>-77.599999999999994</v>
      </c>
      <c r="R2969">
        <v>-2.3699999999999999E-2</v>
      </c>
      <c r="S2969">
        <v>729</v>
      </c>
      <c r="T2969">
        <v>-77.599999999999994</v>
      </c>
      <c r="U2969">
        <v>-2.3699999999999999E-2</v>
      </c>
      <c r="V2969">
        <v>664</v>
      </c>
      <c r="W2969">
        <v>-77.599999999999994</v>
      </c>
      <c r="X2969">
        <v>-2.3699999999999999E-2</v>
      </c>
      <c r="Y2969">
        <v>664</v>
      </c>
      <c r="AB2969">
        <v>2</v>
      </c>
      <c r="AC2969" t="s">
        <v>107</v>
      </c>
      <c r="AD2969" t="s">
        <v>128</v>
      </c>
      <c r="AE2969" t="s">
        <v>53</v>
      </c>
      <c r="AF2969" t="s">
        <v>129</v>
      </c>
    </row>
    <row r="2970" spans="1:32">
      <c r="A2970" t="s">
        <v>151</v>
      </c>
      <c r="B2970" t="s">
        <v>152</v>
      </c>
      <c r="C2970" t="s">
        <v>153</v>
      </c>
      <c r="D2970" s="9">
        <v>42082.614930555559</v>
      </c>
      <c r="E2970" t="s">
        <v>126</v>
      </c>
      <c r="F2970" t="s">
        <v>106</v>
      </c>
      <c r="G2970" t="s">
        <v>127</v>
      </c>
      <c r="H2970" t="s">
        <v>44</v>
      </c>
      <c r="I2970" t="s">
        <v>54</v>
      </c>
      <c r="J2970" t="s">
        <v>154</v>
      </c>
      <c r="K2970">
        <v>1.1200000000000001</v>
      </c>
      <c r="L2970">
        <v>175000</v>
      </c>
      <c r="N2970">
        <v>-77.900000000000006</v>
      </c>
      <c r="O2970">
        <v>-2.4E-2</v>
      </c>
      <c r="P2970">
        <v>721</v>
      </c>
      <c r="Q2970">
        <v>-77.900000000000006</v>
      </c>
      <c r="R2970">
        <v>-2.4E-2</v>
      </c>
      <c r="S2970">
        <v>721</v>
      </c>
      <c r="T2970">
        <v>-77.900000000000006</v>
      </c>
      <c r="U2970">
        <v>-2.4E-2</v>
      </c>
      <c r="V2970">
        <v>655</v>
      </c>
      <c r="W2970">
        <v>-77.900000000000006</v>
      </c>
      <c r="X2970">
        <v>-2.4E-2</v>
      </c>
      <c r="Y2970">
        <v>655</v>
      </c>
      <c r="AB2970">
        <v>2</v>
      </c>
      <c r="AC2970" t="s">
        <v>107</v>
      </c>
      <c r="AD2970" t="s">
        <v>128</v>
      </c>
      <c r="AE2970" t="s">
        <v>55</v>
      </c>
      <c r="AF2970" t="s">
        <v>129</v>
      </c>
    </row>
    <row r="2971" spans="1:32">
      <c r="A2971" t="s">
        <v>151</v>
      </c>
      <c r="B2971" t="s">
        <v>152</v>
      </c>
      <c r="C2971" t="s">
        <v>153</v>
      </c>
      <c r="D2971" s="9">
        <v>42082.614930555559</v>
      </c>
      <c r="E2971" t="s">
        <v>126</v>
      </c>
      <c r="F2971" t="s">
        <v>106</v>
      </c>
      <c r="G2971" t="s">
        <v>127</v>
      </c>
      <c r="H2971" t="s">
        <v>44</v>
      </c>
      <c r="I2971" t="s">
        <v>56</v>
      </c>
      <c r="J2971" t="s">
        <v>154</v>
      </c>
      <c r="K2971">
        <v>1.1200000000000001</v>
      </c>
      <c r="L2971">
        <v>175000</v>
      </c>
      <c r="N2971">
        <v>-75.400000000000006</v>
      </c>
      <c r="O2971">
        <v>-2.23E-2</v>
      </c>
      <c r="P2971">
        <v>683</v>
      </c>
      <c r="Q2971">
        <v>-75.400000000000006</v>
      </c>
      <c r="R2971">
        <v>-2.23E-2</v>
      </c>
      <c r="S2971">
        <v>683</v>
      </c>
      <c r="T2971">
        <v>-75.400000000000006</v>
      </c>
      <c r="U2971">
        <v>-2.23E-2</v>
      </c>
      <c r="V2971">
        <v>621</v>
      </c>
      <c r="W2971">
        <v>-75.400000000000006</v>
      </c>
      <c r="X2971">
        <v>-2.23E-2</v>
      </c>
      <c r="Y2971">
        <v>621</v>
      </c>
      <c r="AB2971">
        <v>2</v>
      </c>
      <c r="AC2971" t="s">
        <v>107</v>
      </c>
      <c r="AD2971" t="s">
        <v>128</v>
      </c>
      <c r="AE2971" t="s">
        <v>57</v>
      </c>
      <c r="AF2971" t="s">
        <v>129</v>
      </c>
    </row>
    <row r="2972" spans="1:32">
      <c r="A2972" t="s">
        <v>151</v>
      </c>
      <c r="B2972" t="s">
        <v>152</v>
      </c>
      <c r="C2972" t="s">
        <v>153</v>
      </c>
      <c r="D2972" s="9">
        <v>42082.614930555559</v>
      </c>
      <c r="E2972" t="s">
        <v>126</v>
      </c>
      <c r="F2972" t="s">
        <v>106</v>
      </c>
      <c r="G2972" t="s">
        <v>127</v>
      </c>
      <c r="H2972" t="s">
        <v>44</v>
      </c>
      <c r="I2972" t="s">
        <v>58</v>
      </c>
      <c r="J2972" t="s">
        <v>154</v>
      </c>
      <c r="K2972">
        <v>1.1200000000000001</v>
      </c>
      <c r="L2972">
        <v>175000</v>
      </c>
      <c r="N2972">
        <v>-79.099999999999994</v>
      </c>
      <c r="O2972">
        <v>-2.4199999999999999E-2</v>
      </c>
      <c r="P2972">
        <v>748</v>
      </c>
      <c r="Q2972">
        <v>-79.099999999999994</v>
      </c>
      <c r="R2972">
        <v>-2.4199999999999999E-2</v>
      </c>
      <c r="S2972">
        <v>748</v>
      </c>
      <c r="T2972">
        <v>-79.099999999999994</v>
      </c>
      <c r="U2972">
        <v>-2.4199999999999999E-2</v>
      </c>
      <c r="V2972">
        <v>680</v>
      </c>
      <c r="W2972">
        <v>-79.099999999999994</v>
      </c>
      <c r="X2972">
        <v>-2.4199999999999999E-2</v>
      </c>
      <c r="Y2972">
        <v>680</v>
      </c>
      <c r="AB2972">
        <v>2</v>
      </c>
      <c r="AC2972" t="s">
        <v>107</v>
      </c>
      <c r="AD2972" t="s">
        <v>128</v>
      </c>
      <c r="AE2972" t="s">
        <v>59</v>
      </c>
      <c r="AF2972" t="s">
        <v>129</v>
      </c>
    </row>
    <row r="2973" spans="1:32">
      <c r="A2973" t="s">
        <v>151</v>
      </c>
      <c r="B2973" t="s">
        <v>152</v>
      </c>
      <c r="C2973" t="s">
        <v>153</v>
      </c>
      <c r="D2973" s="9">
        <v>42082.614930555559</v>
      </c>
      <c r="E2973" t="s">
        <v>126</v>
      </c>
      <c r="F2973" t="s">
        <v>106</v>
      </c>
      <c r="G2973" t="s">
        <v>127</v>
      </c>
      <c r="H2973" t="s">
        <v>44</v>
      </c>
      <c r="I2973" t="s">
        <v>70</v>
      </c>
      <c r="J2973" t="s">
        <v>154</v>
      </c>
      <c r="K2973">
        <v>1.1200000000000001</v>
      </c>
      <c r="L2973">
        <v>175000</v>
      </c>
      <c r="N2973">
        <v>-71.7</v>
      </c>
      <c r="O2973">
        <v>-2.06E-2</v>
      </c>
      <c r="P2973">
        <v>665</v>
      </c>
      <c r="Q2973">
        <v>-71.7</v>
      </c>
      <c r="R2973">
        <v>-2.06E-2</v>
      </c>
      <c r="S2973">
        <v>665</v>
      </c>
      <c r="T2973">
        <v>-71.7</v>
      </c>
      <c r="U2973">
        <v>-2.06E-2</v>
      </c>
      <c r="V2973">
        <v>606</v>
      </c>
      <c r="W2973">
        <v>-71.7</v>
      </c>
      <c r="X2973">
        <v>-2.06E-2</v>
      </c>
      <c r="Y2973">
        <v>606</v>
      </c>
      <c r="AB2973">
        <v>2</v>
      </c>
      <c r="AC2973" t="s">
        <v>107</v>
      </c>
      <c r="AD2973" t="s">
        <v>128</v>
      </c>
      <c r="AE2973" t="s">
        <v>71</v>
      </c>
      <c r="AF2973" t="s">
        <v>129</v>
      </c>
    </row>
    <row r="2974" spans="1:32">
      <c r="A2974" t="s">
        <v>151</v>
      </c>
      <c r="B2974" t="s">
        <v>152</v>
      </c>
      <c r="C2974" t="s">
        <v>153</v>
      </c>
      <c r="D2974" s="9">
        <v>42082.614930555559</v>
      </c>
      <c r="E2974" t="s">
        <v>126</v>
      </c>
      <c r="F2974" t="s">
        <v>106</v>
      </c>
      <c r="G2974" t="s">
        <v>127</v>
      </c>
      <c r="H2974" t="s">
        <v>44</v>
      </c>
      <c r="I2974" t="s">
        <v>72</v>
      </c>
      <c r="J2974" t="s">
        <v>154</v>
      </c>
      <c r="K2974">
        <v>1.1200000000000001</v>
      </c>
      <c r="L2974">
        <v>175000</v>
      </c>
      <c r="N2974">
        <v>-74</v>
      </c>
      <c r="O2974">
        <v>-2.1999999999999999E-2</v>
      </c>
      <c r="P2974">
        <v>677</v>
      </c>
      <c r="Q2974">
        <v>-74</v>
      </c>
      <c r="R2974">
        <v>-2.1999999999999999E-2</v>
      </c>
      <c r="S2974">
        <v>677</v>
      </c>
      <c r="T2974">
        <v>-74</v>
      </c>
      <c r="U2974">
        <v>-2.1999999999999999E-2</v>
      </c>
      <c r="V2974">
        <v>617</v>
      </c>
      <c r="W2974">
        <v>-74</v>
      </c>
      <c r="X2974">
        <v>-2.1999999999999999E-2</v>
      </c>
      <c r="Y2974">
        <v>617</v>
      </c>
      <c r="AB2974">
        <v>2</v>
      </c>
      <c r="AC2974" t="s">
        <v>107</v>
      </c>
      <c r="AD2974" t="s">
        <v>128</v>
      </c>
      <c r="AE2974" t="s">
        <v>73</v>
      </c>
      <c r="AF2974" t="s">
        <v>129</v>
      </c>
    </row>
    <row r="2975" spans="1:32">
      <c r="A2975" t="s">
        <v>151</v>
      </c>
      <c r="B2975" t="s">
        <v>152</v>
      </c>
      <c r="C2975" t="s">
        <v>153</v>
      </c>
      <c r="D2975" s="9">
        <v>42082.614930555559</v>
      </c>
      <c r="E2975" t="s">
        <v>126</v>
      </c>
      <c r="F2975" t="s">
        <v>106</v>
      </c>
      <c r="G2975" t="s">
        <v>127</v>
      </c>
      <c r="H2975" t="s">
        <v>44</v>
      </c>
      <c r="I2975" t="s">
        <v>74</v>
      </c>
      <c r="J2975" t="s">
        <v>154</v>
      </c>
      <c r="K2975">
        <v>1.1200000000000001</v>
      </c>
      <c r="L2975">
        <v>175000</v>
      </c>
      <c r="N2975">
        <v>-70.8</v>
      </c>
      <c r="O2975">
        <v>-2.0400000000000001E-2</v>
      </c>
      <c r="P2975">
        <v>647</v>
      </c>
      <c r="Q2975">
        <v>-70.8</v>
      </c>
      <c r="R2975">
        <v>-2.0400000000000001E-2</v>
      </c>
      <c r="S2975">
        <v>647</v>
      </c>
      <c r="T2975">
        <v>-70.8</v>
      </c>
      <c r="U2975">
        <v>-2.0400000000000001E-2</v>
      </c>
      <c r="V2975">
        <v>587</v>
      </c>
      <c r="W2975">
        <v>-70.8</v>
      </c>
      <c r="X2975">
        <v>-2.0400000000000001E-2</v>
      </c>
      <c r="Y2975">
        <v>587</v>
      </c>
      <c r="AB2975">
        <v>2</v>
      </c>
      <c r="AC2975" t="s">
        <v>107</v>
      </c>
      <c r="AD2975" t="s">
        <v>128</v>
      </c>
      <c r="AE2975" t="s">
        <v>75</v>
      </c>
      <c r="AF2975" t="s">
        <v>129</v>
      </c>
    </row>
    <row r="2976" spans="1:32">
      <c r="A2976" t="s">
        <v>151</v>
      </c>
      <c r="B2976" t="s">
        <v>152</v>
      </c>
      <c r="C2976" t="s">
        <v>153</v>
      </c>
      <c r="D2976" s="9">
        <v>42082.614930555559</v>
      </c>
      <c r="E2976" t="s">
        <v>126</v>
      </c>
      <c r="F2976" t="s">
        <v>106</v>
      </c>
      <c r="G2976" t="s">
        <v>127</v>
      </c>
      <c r="H2976" t="s">
        <v>44</v>
      </c>
      <c r="I2976" t="s">
        <v>80</v>
      </c>
      <c r="J2976" t="s">
        <v>154</v>
      </c>
      <c r="K2976">
        <v>1.1200000000000001</v>
      </c>
      <c r="L2976">
        <v>175000</v>
      </c>
      <c r="N2976">
        <v>-83.1</v>
      </c>
      <c r="O2976">
        <v>-2.4500000000000001E-2</v>
      </c>
      <c r="P2976">
        <v>948</v>
      </c>
      <c r="Q2976">
        <v>-83.1</v>
      </c>
      <c r="R2976">
        <v>-2.4500000000000001E-2</v>
      </c>
      <c r="S2976">
        <v>948</v>
      </c>
      <c r="T2976">
        <v>-83.1</v>
      </c>
      <c r="U2976">
        <v>-2.4500000000000001E-2</v>
      </c>
      <c r="V2976">
        <v>878</v>
      </c>
      <c r="W2976">
        <v>-83.1</v>
      </c>
      <c r="X2976">
        <v>-2.4500000000000001E-2</v>
      </c>
      <c r="Y2976">
        <v>878</v>
      </c>
      <c r="AB2976">
        <v>2</v>
      </c>
      <c r="AC2976" t="s">
        <v>107</v>
      </c>
      <c r="AD2976" t="s">
        <v>128</v>
      </c>
      <c r="AE2976" t="s">
        <v>81</v>
      </c>
      <c r="AF2976" t="s">
        <v>129</v>
      </c>
    </row>
    <row r="2977" spans="1:32">
      <c r="A2977" t="s">
        <v>151</v>
      </c>
      <c r="B2977" t="s">
        <v>152</v>
      </c>
      <c r="C2977" t="s">
        <v>153</v>
      </c>
      <c r="D2977" s="9">
        <v>42082.615219907406</v>
      </c>
      <c r="E2977" t="s">
        <v>126</v>
      </c>
      <c r="F2977" t="s">
        <v>106</v>
      </c>
      <c r="G2977" t="s">
        <v>127</v>
      </c>
      <c r="H2977" t="s">
        <v>44</v>
      </c>
      <c r="I2977" t="s">
        <v>130</v>
      </c>
      <c r="J2977" t="s">
        <v>154</v>
      </c>
      <c r="K2977">
        <v>1.1200000000000001</v>
      </c>
      <c r="L2977">
        <v>175000</v>
      </c>
      <c r="N2977">
        <v>-76.3</v>
      </c>
      <c r="O2977">
        <v>-2.3099999999999999E-2</v>
      </c>
      <c r="P2977">
        <v>703</v>
      </c>
      <c r="Q2977">
        <v>-76.3</v>
      </c>
      <c r="R2977">
        <v>-2.3099999999999999E-2</v>
      </c>
      <c r="S2977">
        <v>703</v>
      </c>
      <c r="T2977">
        <v>-76.3</v>
      </c>
      <c r="U2977">
        <v>-2.3099999999999999E-2</v>
      </c>
      <c r="V2977">
        <v>639</v>
      </c>
      <c r="W2977">
        <v>-76.3</v>
      </c>
      <c r="X2977">
        <v>-2.3099999999999999E-2</v>
      </c>
      <c r="Y2977">
        <v>639</v>
      </c>
      <c r="AB2977">
        <v>2</v>
      </c>
      <c r="AC2977" t="s">
        <v>107</v>
      </c>
      <c r="AD2977" t="s">
        <v>128</v>
      </c>
      <c r="AE2977" t="s">
        <v>131</v>
      </c>
      <c r="AF2977" t="s">
        <v>129</v>
      </c>
    </row>
    <row r="2978" spans="1:32">
      <c r="A2978" t="s">
        <v>151</v>
      </c>
      <c r="B2978" t="s">
        <v>152</v>
      </c>
      <c r="C2978" t="s">
        <v>153</v>
      </c>
      <c r="D2978" s="9">
        <v>42082.614930555559</v>
      </c>
      <c r="E2978" t="s">
        <v>126</v>
      </c>
      <c r="F2978" t="s">
        <v>108</v>
      </c>
      <c r="G2978" t="s">
        <v>127</v>
      </c>
      <c r="H2978" t="s">
        <v>44</v>
      </c>
      <c r="I2978" t="s">
        <v>47</v>
      </c>
      <c r="J2978" t="s">
        <v>154</v>
      </c>
      <c r="K2978">
        <v>6.4199999999999993E-2</v>
      </c>
      <c r="L2978">
        <v>10000</v>
      </c>
      <c r="N2978">
        <v>-76.599999999999994</v>
      </c>
      <c r="O2978">
        <v>-2.35E-2</v>
      </c>
      <c r="P2978">
        <v>884</v>
      </c>
      <c r="Q2978">
        <v>-76.599999999999994</v>
      </c>
      <c r="R2978">
        <v>-2.35E-2</v>
      </c>
      <c r="S2978">
        <v>884</v>
      </c>
      <c r="T2978">
        <v>-76.599999999999994</v>
      </c>
      <c r="U2978">
        <v>-2.35E-2</v>
      </c>
      <c r="V2978">
        <v>807</v>
      </c>
      <c r="W2978">
        <v>-76.599999999999994</v>
      </c>
      <c r="X2978">
        <v>-2.35E-2</v>
      </c>
      <c r="Y2978">
        <v>807</v>
      </c>
      <c r="AB2978">
        <v>2</v>
      </c>
      <c r="AC2978" t="s">
        <v>109</v>
      </c>
      <c r="AD2978" t="s">
        <v>128</v>
      </c>
      <c r="AE2978" t="s">
        <v>51</v>
      </c>
      <c r="AF2978" t="s">
        <v>129</v>
      </c>
    </row>
    <row r="2979" spans="1:32">
      <c r="A2979" t="s">
        <v>151</v>
      </c>
      <c r="B2979" t="s">
        <v>152</v>
      </c>
      <c r="C2979" t="s">
        <v>153</v>
      </c>
      <c r="D2979" s="9">
        <v>42082.614942129629</v>
      </c>
      <c r="E2979" t="s">
        <v>126</v>
      </c>
      <c r="F2979" t="s">
        <v>108</v>
      </c>
      <c r="G2979" t="s">
        <v>127</v>
      </c>
      <c r="H2979" t="s">
        <v>44</v>
      </c>
      <c r="I2979" t="s">
        <v>52</v>
      </c>
      <c r="J2979" t="s">
        <v>154</v>
      </c>
      <c r="K2979">
        <v>6.4199999999999993E-2</v>
      </c>
      <c r="L2979">
        <v>10000</v>
      </c>
      <c r="N2979">
        <v>-71.2</v>
      </c>
      <c r="O2979">
        <v>-2.1600000000000001E-2</v>
      </c>
      <c r="P2979">
        <v>688</v>
      </c>
      <c r="Q2979">
        <v>-71.2</v>
      </c>
      <c r="R2979">
        <v>-2.1600000000000001E-2</v>
      </c>
      <c r="S2979">
        <v>688</v>
      </c>
      <c r="T2979">
        <v>-71.2</v>
      </c>
      <c r="U2979">
        <v>-2.1600000000000001E-2</v>
      </c>
      <c r="V2979">
        <v>623</v>
      </c>
      <c r="W2979">
        <v>-71.2</v>
      </c>
      <c r="X2979">
        <v>-2.1600000000000001E-2</v>
      </c>
      <c r="Y2979">
        <v>623</v>
      </c>
      <c r="AB2979">
        <v>2</v>
      </c>
      <c r="AC2979" t="s">
        <v>109</v>
      </c>
      <c r="AD2979" t="s">
        <v>128</v>
      </c>
      <c r="AE2979" t="s">
        <v>53</v>
      </c>
      <c r="AF2979" t="s">
        <v>129</v>
      </c>
    </row>
    <row r="2980" spans="1:32">
      <c r="A2980" t="s">
        <v>151</v>
      </c>
      <c r="B2980" t="s">
        <v>152</v>
      </c>
      <c r="C2980" t="s">
        <v>153</v>
      </c>
      <c r="D2980" s="9">
        <v>42082.614942129629</v>
      </c>
      <c r="E2980" t="s">
        <v>126</v>
      </c>
      <c r="F2980" t="s">
        <v>108</v>
      </c>
      <c r="G2980" t="s">
        <v>127</v>
      </c>
      <c r="H2980" t="s">
        <v>44</v>
      </c>
      <c r="I2980" t="s">
        <v>54</v>
      </c>
      <c r="J2980" t="s">
        <v>154</v>
      </c>
      <c r="K2980">
        <v>6.4199999999999993E-2</v>
      </c>
      <c r="L2980">
        <v>10000</v>
      </c>
      <c r="N2980">
        <v>-71.400000000000006</v>
      </c>
      <c r="O2980">
        <v>-2.1899999999999999E-2</v>
      </c>
      <c r="P2980">
        <v>679</v>
      </c>
      <c r="Q2980">
        <v>-71.400000000000006</v>
      </c>
      <c r="R2980">
        <v>-2.1899999999999999E-2</v>
      </c>
      <c r="S2980">
        <v>679</v>
      </c>
      <c r="T2980">
        <v>-71.400000000000006</v>
      </c>
      <c r="U2980">
        <v>-2.1899999999999999E-2</v>
      </c>
      <c r="V2980">
        <v>614</v>
      </c>
      <c r="W2980">
        <v>-71.400000000000006</v>
      </c>
      <c r="X2980">
        <v>-2.1899999999999999E-2</v>
      </c>
      <c r="Y2980">
        <v>614</v>
      </c>
      <c r="AB2980">
        <v>2</v>
      </c>
      <c r="AC2980" t="s">
        <v>109</v>
      </c>
      <c r="AD2980" t="s">
        <v>128</v>
      </c>
      <c r="AE2980" t="s">
        <v>55</v>
      </c>
      <c r="AF2980" t="s">
        <v>129</v>
      </c>
    </row>
    <row r="2981" spans="1:32">
      <c r="A2981" t="s">
        <v>151</v>
      </c>
      <c r="B2981" t="s">
        <v>152</v>
      </c>
      <c r="C2981" t="s">
        <v>153</v>
      </c>
      <c r="D2981" s="9">
        <v>42082.614942129629</v>
      </c>
      <c r="E2981" t="s">
        <v>126</v>
      </c>
      <c r="F2981" t="s">
        <v>108</v>
      </c>
      <c r="G2981" t="s">
        <v>127</v>
      </c>
      <c r="H2981" t="s">
        <v>44</v>
      </c>
      <c r="I2981" t="s">
        <v>56</v>
      </c>
      <c r="J2981" t="s">
        <v>154</v>
      </c>
      <c r="K2981">
        <v>6.4199999999999993E-2</v>
      </c>
      <c r="L2981">
        <v>10000</v>
      </c>
      <c r="N2981">
        <v>-69.099999999999994</v>
      </c>
      <c r="O2981">
        <v>-2.0400000000000001E-2</v>
      </c>
      <c r="P2981">
        <v>643</v>
      </c>
      <c r="Q2981">
        <v>-69.099999999999994</v>
      </c>
      <c r="R2981">
        <v>-2.0400000000000001E-2</v>
      </c>
      <c r="S2981">
        <v>643</v>
      </c>
      <c r="T2981">
        <v>-69.099999999999994</v>
      </c>
      <c r="U2981">
        <v>-2.0400000000000001E-2</v>
      </c>
      <c r="V2981">
        <v>581</v>
      </c>
      <c r="W2981">
        <v>-69.099999999999994</v>
      </c>
      <c r="X2981">
        <v>-2.0400000000000001E-2</v>
      </c>
      <c r="Y2981">
        <v>581</v>
      </c>
      <c r="AB2981">
        <v>2</v>
      </c>
      <c r="AC2981" t="s">
        <v>109</v>
      </c>
      <c r="AD2981" t="s">
        <v>128</v>
      </c>
      <c r="AE2981" t="s">
        <v>57</v>
      </c>
      <c r="AF2981" t="s">
        <v>129</v>
      </c>
    </row>
    <row r="2982" spans="1:32">
      <c r="A2982" t="s">
        <v>151</v>
      </c>
      <c r="B2982" t="s">
        <v>152</v>
      </c>
      <c r="C2982" t="s">
        <v>153</v>
      </c>
      <c r="D2982" s="9">
        <v>42082.614942129629</v>
      </c>
      <c r="E2982" t="s">
        <v>126</v>
      </c>
      <c r="F2982" t="s">
        <v>108</v>
      </c>
      <c r="G2982" t="s">
        <v>127</v>
      </c>
      <c r="H2982" t="s">
        <v>44</v>
      </c>
      <c r="I2982" t="s">
        <v>58</v>
      </c>
      <c r="J2982" t="s">
        <v>154</v>
      </c>
      <c r="K2982">
        <v>6.4199999999999993E-2</v>
      </c>
      <c r="L2982">
        <v>10000</v>
      </c>
      <c r="N2982">
        <v>-72.5</v>
      </c>
      <c r="O2982">
        <v>-2.2100000000000002E-2</v>
      </c>
      <c r="P2982">
        <v>706</v>
      </c>
      <c r="Q2982">
        <v>-72.5</v>
      </c>
      <c r="R2982">
        <v>-2.2100000000000002E-2</v>
      </c>
      <c r="S2982">
        <v>706</v>
      </c>
      <c r="T2982">
        <v>-72.5</v>
      </c>
      <c r="U2982">
        <v>-2.2100000000000002E-2</v>
      </c>
      <c r="V2982">
        <v>638</v>
      </c>
      <c r="W2982">
        <v>-72.5</v>
      </c>
      <c r="X2982">
        <v>-2.2100000000000002E-2</v>
      </c>
      <c r="Y2982">
        <v>638</v>
      </c>
      <c r="AB2982">
        <v>2</v>
      </c>
      <c r="AC2982" t="s">
        <v>109</v>
      </c>
      <c r="AD2982" t="s">
        <v>128</v>
      </c>
      <c r="AE2982" t="s">
        <v>59</v>
      </c>
      <c r="AF2982" t="s">
        <v>129</v>
      </c>
    </row>
    <row r="2983" spans="1:32">
      <c r="A2983" t="s">
        <v>151</v>
      </c>
      <c r="B2983" t="s">
        <v>152</v>
      </c>
      <c r="C2983" t="s">
        <v>153</v>
      </c>
      <c r="D2983" s="9">
        <v>42082.614942129629</v>
      </c>
      <c r="E2983" t="s">
        <v>126</v>
      </c>
      <c r="F2983" t="s">
        <v>108</v>
      </c>
      <c r="G2983" t="s">
        <v>127</v>
      </c>
      <c r="H2983" t="s">
        <v>44</v>
      </c>
      <c r="I2983" t="s">
        <v>70</v>
      </c>
      <c r="J2983" t="s">
        <v>154</v>
      </c>
      <c r="K2983">
        <v>6.4199999999999993E-2</v>
      </c>
      <c r="L2983">
        <v>10000</v>
      </c>
      <c r="N2983">
        <v>-65.8</v>
      </c>
      <c r="O2983">
        <v>-1.8800000000000001E-2</v>
      </c>
      <c r="P2983">
        <v>629</v>
      </c>
      <c r="Q2983">
        <v>-65.8</v>
      </c>
      <c r="R2983">
        <v>-1.8800000000000001E-2</v>
      </c>
      <c r="S2983">
        <v>629</v>
      </c>
      <c r="T2983">
        <v>-65.8</v>
      </c>
      <c r="U2983">
        <v>-1.8800000000000001E-2</v>
      </c>
      <c r="V2983">
        <v>568</v>
      </c>
      <c r="W2983">
        <v>-65.8</v>
      </c>
      <c r="X2983">
        <v>-1.8800000000000001E-2</v>
      </c>
      <c r="Y2983">
        <v>568</v>
      </c>
      <c r="AB2983">
        <v>2</v>
      </c>
      <c r="AC2983" t="s">
        <v>109</v>
      </c>
      <c r="AD2983" t="s">
        <v>128</v>
      </c>
      <c r="AE2983" t="s">
        <v>71</v>
      </c>
      <c r="AF2983" t="s">
        <v>129</v>
      </c>
    </row>
    <row r="2984" spans="1:32">
      <c r="A2984" t="s">
        <v>151</v>
      </c>
      <c r="B2984" t="s">
        <v>152</v>
      </c>
      <c r="C2984" t="s">
        <v>153</v>
      </c>
      <c r="D2984" s="9">
        <v>42082.614942129629</v>
      </c>
      <c r="E2984" t="s">
        <v>126</v>
      </c>
      <c r="F2984" t="s">
        <v>108</v>
      </c>
      <c r="G2984" t="s">
        <v>127</v>
      </c>
      <c r="H2984" t="s">
        <v>44</v>
      </c>
      <c r="I2984" t="s">
        <v>72</v>
      </c>
      <c r="J2984" t="s">
        <v>154</v>
      </c>
      <c r="K2984">
        <v>6.4199999999999993E-2</v>
      </c>
      <c r="L2984">
        <v>10000</v>
      </c>
      <c r="N2984">
        <v>-67.900000000000006</v>
      </c>
      <c r="O2984">
        <v>-2.01E-2</v>
      </c>
      <c r="P2984">
        <v>640</v>
      </c>
      <c r="Q2984">
        <v>-67.900000000000006</v>
      </c>
      <c r="R2984">
        <v>-2.01E-2</v>
      </c>
      <c r="S2984">
        <v>640</v>
      </c>
      <c r="T2984">
        <v>-67.900000000000006</v>
      </c>
      <c r="U2984">
        <v>-2.01E-2</v>
      </c>
      <c r="V2984">
        <v>578</v>
      </c>
      <c r="W2984">
        <v>-67.900000000000006</v>
      </c>
      <c r="X2984">
        <v>-2.01E-2</v>
      </c>
      <c r="Y2984">
        <v>578</v>
      </c>
      <c r="AB2984">
        <v>2</v>
      </c>
      <c r="AC2984" t="s">
        <v>109</v>
      </c>
      <c r="AD2984" t="s">
        <v>128</v>
      </c>
      <c r="AE2984" t="s">
        <v>73</v>
      </c>
      <c r="AF2984" t="s">
        <v>129</v>
      </c>
    </row>
    <row r="2985" spans="1:32">
      <c r="A2985" t="s">
        <v>151</v>
      </c>
      <c r="B2985" t="s">
        <v>152</v>
      </c>
      <c r="C2985" t="s">
        <v>153</v>
      </c>
      <c r="D2985" s="9">
        <v>42082.614942129629</v>
      </c>
      <c r="E2985" t="s">
        <v>126</v>
      </c>
      <c r="F2985" t="s">
        <v>108</v>
      </c>
      <c r="G2985" t="s">
        <v>127</v>
      </c>
      <c r="H2985" t="s">
        <v>44</v>
      </c>
      <c r="I2985" t="s">
        <v>74</v>
      </c>
      <c r="J2985" t="s">
        <v>154</v>
      </c>
      <c r="K2985">
        <v>6.4199999999999993E-2</v>
      </c>
      <c r="L2985">
        <v>10000</v>
      </c>
      <c r="N2985">
        <v>-64.900000000000006</v>
      </c>
      <c r="O2985">
        <v>-1.8599999999999998E-2</v>
      </c>
      <c r="P2985">
        <v>610</v>
      </c>
      <c r="Q2985">
        <v>-64.900000000000006</v>
      </c>
      <c r="R2985">
        <v>-1.8599999999999998E-2</v>
      </c>
      <c r="S2985">
        <v>610</v>
      </c>
      <c r="T2985">
        <v>-64.900000000000006</v>
      </c>
      <c r="U2985">
        <v>-1.8599999999999998E-2</v>
      </c>
      <c r="V2985">
        <v>549</v>
      </c>
      <c r="W2985">
        <v>-64.900000000000006</v>
      </c>
      <c r="X2985">
        <v>-1.8599999999999998E-2</v>
      </c>
      <c r="Y2985">
        <v>549</v>
      </c>
      <c r="AB2985">
        <v>2</v>
      </c>
      <c r="AC2985" t="s">
        <v>109</v>
      </c>
      <c r="AD2985" t="s">
        <v>128</v>
      </c>
      <c r="AE2985" t="s">
        <v>75</v>
      </c>
      <c r="AF2985" t="s">
        <v>129</v>
      </c>
    </row>
    <row r="2986" spans="1:32">
      <c r="A2986" t="s">
        <v>151</v>
      </c>
      <c r="B2986" t="s">
        <v>152</v>
      </c>
      <c r="C2986" t="s">
        <v>153</v>
      </c>
      <c r="D2986" s="9">
        <v>42082.614942129629</v>
      </c>
      <c r="E2986" t="s">
        <v>126</v>
      </c>
      <c r="F2986" t="s">
        <v>108</v>
      </c>
      <c r="G2986" t="s">
        <v>127</v>
      </c>
      <c r="H2986" t="s">
        <v>44</v>
      </c>
      <c r="I2986" t="s">
        <v>80</v>
      </c>
      <c r="J2986" t="s">
        <v>154</v>
      </c>
      <c r="K2986">
        <v>6.4199999999999993E-2</v>
      </c>
      <c r="L2986">
        <v>10000</v>
      </c>
      <c r="N2986">
        <v>-76.2</v>
      </c>
      <c r="O2986">
        <v>-2.24E-2</v>
      </c>
      <c r="P2986">
        <v>905</v>
      </c>
      <c r="Q2986">
        <v>-76.2</v>
      </c>
      <c r="R2986">
        <v>-2.24E-2</v>
      </c>
      <c r="S2986">
        <v>905</v>
      </c>
      <c r="T2986">
        <v>-76.2</v>
      </c>
      <c r="U2986">
        <v>-2.24E-2</v>
      </c>
      <c r="V2986">
        <v>834</v>
      </c>
      <c r="W2986">
        <v>-76.2</v>
      </c>
      <c r="X2986">
        <v>-2.24E-2</v>
      </c>
      <c r="Y2986">
        <v>834</v>
      </c>
      <c r="AB2986">
        <v>2</v>
      </c>
      <c r="AC2986" t="s">
        <v>109</v>
      </c>
      <c r="AD2986" t="s">
        <v>128</v>
      </c>
      <c r="AE2986" t="s">
        <v>81</v>
      </c>
      <c r="AF2986" t="s">
        <v>129</v>
      </c>
    </row>
    <row r="2987" spans="1:32">
      <c r="A2987" t="s">
        <v>151</v>
      </c>
      <c r="B2987" t="s">
        <v>152</v>
      </c>
      <c r="C2987" t="s">
        <v>153</v>
      </c>
      <c r="D2987" s="9">
        <v>42082.615219907406</v>
      </c>
      <c r="E2987" t="s">
        <v>126</v>
      </c>
      <c r="F2987" t="s">
        <v>108</v>
      </c>
      <c r="G2987" t="s">
        <v>127</v>
      </c>
      <c r="H2987" t="s">
        <v>44</v>
      </c>
      <c r="I2987" t="s">
        <v>130</v>
      </c>
      <c r="J2987" t="s">
        <v>154</v>
      </c>
      <c r="K2987">
        <v>6.4199999999999993E-2</v>
      </c>
      <c r="L2987">
        <v>10000</v>
      </c>
      <c r="N2987">
        <v>-68.599999999999994</v>
      </c>
      <c r="O2987">
        <v>-2.0400000000000001E-2</v>
      </c>
      <c r="P2987">
        <v>652</v>
      </c>
      <c r="Q2987">
        <v>-68.599999999999994</v>
      </c>
      <c r="R2987">
        <v>-2.0400000000000001E-2</v>
      </c>
      <c r="S2987">
        <v>652</v>
      </c>
      <c r="T2987">
        <v>-68.599999999999994</v>
      </c>
      <c r="U2987">
        <v>-2.0400000000000001E-2</v>
      </c>
      <c r="V2987">
        <v>589</v>
      </c>
      <c r="W2987">
        <v>-68.599999999999994</v>
      </c>
      <c r="X2987">
        <v>-2.0400000000000001E-2</v>
      </c>
      <c r="Y2987">
        <v>589</v>
      </c>
      <c r="AB2987">
        <v>2</v>
      </c>
      <c r="AC2987" t="s">
        <v>109</v>
      </c>
      <c r="AD2987" t="s">
        <v>128</v>
      </c>
      <c r="AE2987" t="s">
        <v>131</v>
      </c>
      <c r="AF2987" t="s">
        <v>129</v>
      </c>
    </row>
    <row r="2988" spans="1:32">
      <c r="A2988" t="s">
        <v>151</v>
      </c>
      <c r="B2988" t="s">
        <v>152</v>
      </c>
      <c r="C2988" t="s">
        <v>153</v>
      </c>
      <c r="D2988" s="9">
        <v>42082.614942129629</v>
      </c>
      <c r="E2988" t="s">
        <v>126</v>
      </c>
      <c r="F2988" t="s">
        <v>110</v>
      </c>
      <c r="G2988" t="s">
        <v>127</v>
      </c>
      <c r="H2988" t="s">
        <v>44</v>
      </c>
      <c r="I2988" t="s">
        <v>47</v>
      </c>
      <c r="J2988" t="s">
        <v>154</v>
      </c>
      <c r="K2988">
        <v>0.39300000000000002</v>
      </c>
      <c r="L2988">
        <v>4000</v>
      </c>
      <c r="N2988">
        <v>-81</v>
      </c>
      <c r="O2988">
        <v>-1.01E-2</v>
      </c>
      <c r="P2988">
        <v>730</v>
      </c>
      <c r="Q2988">
        <v>-81</v>
      </c>
      <c r="R2988">
        <v>-1.01E-2</v>
      </c>
      <c r="S2988">
        <v>730</v>
      </c>
      <c r="T2988">
        <v>-81</v>
      </c>
      <c r="U2988">
        <v>-1.01E-2</v>
      </c>
      <c r="V2988">
        <v>662</v>
      </c>
      <c r="W2988">
        <v>-81</v>
      </c>
      <c r="X2988">
        <v>-1.01E-2</v>
      </c>
      <c r="Y2988">
        <v>662</v>
      </c>
      <c r="AB2988">
        <v>2</v>
      </c>
      <c r="AC2988" t="s">
        <v>111</v>
      </c>
      <c r="AD2988" t="s">
        <v>128</v>
      </c>
      <c r="AE2988" t="s">
        <v>51</v>
      </c>
      <c r="AF2988" t="s">
        <v>129</v>
      </c>
    </row>
    <row r="2989" spans="1:32">
      <c r="A2989" t="s">
        <v>151</v>
      </c>
      <c r="B2989" t="s">
        <v>152</v>
      </c>
      <c r="C2989" t="s">
        <v>153</v>
      </c>
      <c r="D2989" s="9">
        <v>42082.614942129629</v>
      </c>
      <c r="E2989" t="s">
        <v>126</v>
      </c>
      <c r="F2989" t="s">
        <v>110</v>
      </c>
      <c r="G2989" t="s">
        <v>127</v>
      </c>
      <c r="H2989" t="s">
        <v>44</v>
      </c>
      <c r="I2989" t="s">
        <v>52</v>
      </c>
      <c r="J2989" t="s">
        <v>154</v>
      </c>
      <c r="K2989">
        <v>0.39300000000000002</v>
      </c>
      <c r="L2989">
        <v>4000</v>
      </c>
      <c r="N2989">
        <v>-75.3</v>
      </c>
      <c r="O2989">
        <v>-9.2599999999999991E-3</v>
      </c>
      <c r="P2989">
        <v>666</v>
      </c>
      <c r="Q2989">
        <v>-75.3</v>
      </c>
      <c r="R2989">
        <v>-9.2599999999999991E-3</v>
      </c>
      <c r="S2989">
        <v>666</v>
      </c>
      <c r="T2989">
        <v>-75.3</v>
      </c>
      <c r="U2989">
        <v>-9.2599999999999991E-3</v>
      </c>
      <c r="V2989">
        <v>604</v>
      </c>
      <c r="W2989">
        <v>-75.3</v>
      </c>
      <c r="X2989">
        <v>-9.2599999999999991E-3</v>
      </c>
      <c r="Y2989">
        <v>604</v>
      </c>
      <c r="AB2989">
        <v>2</v>
      </c>
      <c r="AC2989" t="s">
        <v>111</v>
      </c>
      <c r="AD2989" t="s">
        <v>128</v>
      </c>
      <c r="AE2989" t="s">
        <v>53</v>
      </c>
      <c r="AF2989" t="s">
        <v>129</v>
      </c>
    </row>
    <row r="2990" spans="1:32">
      <c r="A2990" t="s">
        <v>151</v>
      </c>
      <c r="B2990" t="s">
        <v>152</v>
      </c>
      <c r="C2990" t="s">
        <v>153</v>
      </c>
      <c r="D2990" s="9">
        <v>42082.614942129629</v>
      </c>
      <c r="E2990" t="s">
        <v>126</v>
      </c>
      <c r="F2990" t="s">
        <v>110</v>
      </c>
      <c r="G2990" t="s">
        <v>127</v>
      </c>
      <c r="H2990" t="s">
        <v>44</v>
      </c>
      <c r="I2990" t="s">
        <v>54</v>
      </c>
      <c r="J2990" t="s">
        <v>154</v>
      </c>
      <c r="K2990">
        <v>0.39300000000000002</v>
      </c>
      <c r="L2990">
        <v>4000</v>
      </c>
      <c r="N2990">
        <v>-75.5</v>
      </c>
      <c r="O2990">
        <v>-9.41E-3</v>
      </c>
      <c r="P2990">
        <v>672</v>
      </c>
      <c r="Q2990">
        <v>-75.5</v>
      </c>
      <c r="R2990">
        <v>-9.41E-3</v>
      </c>
      <c r="S2990">
        <v>672</v>
      </c>
      <c r="T2990">
        <v>-75.5</v>
      </c>
      <c r="U2990">
        <v>-9.41E-3</v>
      </c>
      <c r="V2990">
        <v>608</v>
      </c>
      <c r="W2990">
        <v>-75.5</v>
      </c>
      <c r="X2990">
        <v>-9.41E-3</v>
      </c>
      <c r="Y2990">
        <v>608</v>
      </c>
      <c r="AB2990">
        <v>2</v>
      </c>
      <c r="AC2990" t="s">
        <v>111</v>
      </c>
      <c r="AD2990" t="s">
        <v>128</v>
      </c>
      <c r="AE2990" t="s">
        <v>55</v>
      </c>
      <c r="AF2990" t="s">
        <v>129</v>
      </c>
    </row>
    <row r="2991" spans="1:32">
      <c r="A2991" t="s">
        <v>151</v>
      </c>
      <c r="B2991" t="s">
        <v>152</v>
      </c>
      <c r="C2991" t="s">
        <v>153</v>
      </c>
      <c r="D2991" s="9">
        <v>42082.614942129629</v>
      </c>
      <c r="E2991" t="s">
        <v>126</v>
      </c>
      <c r="F2991" t="s">
        <v>110</v>
      </c>
      <c r="G2991" t="s">
        <v>127</v>
      </c>
      <c r="H2991" t="s">
        <v>44</v>
      </c>
      <c r="I2991" t="s">
        <v>56</v>
      </c>
      <c r="J2991" t="s">
        <v>154</v>
      </c>
      <c r="K2991">
        <v>0.39300000000000002</v>
      </c>
      <c r="L2991">
        <v>4000</v>
      </c>
      <c r="N2991">
        <v>-73.099999999999994</v>
      </c>
      <c r="O2991">
        <v>-8.7299999999999999E-3</v>
      </c>
      <c r="P2991">
        <v>647</v>
      </c>
      <c r="Q2991">
        <v>-73.099999999999994</v>
      </c>
      <c r="R2991">
        <v>-8.7299999999999999E-3</v>
      </c>
      <c r="S2991">
        <v>647</v>
      </c>
      <c r="T2991">
        <v>-73.099999999999994</v>
      </c>
      <c r="U2991">
        <v>-8.7299999999999999E-3</v>
      </c>
      <c r="V2991">
        <v>586</v>
      </c>
      <c r="W2991">
        <v>-73.099999999999994</v>
      </c>
      <c r="X2991">
        <v>-8.7299999999999999E-3</v>
      </c>
      <c r="Y2991">
        <v>586</v>
      </c>
      <c r="AB2991">
        <v>2</v>
      </c>
      <c r="AC2991" t="s">
        <v>111</v>
      </c>
      <c r="AD2991" t="s">
        <v>128</v>
      </c>
      <c r="AE2991" t="s">
        <v>57</v>
      </c>
      <c r="AF2991" t="s">
        <v>129</v>
      </c>
    </row>
    <row r="2992" spans="1:32">
      <c r="A2992" t="s">
        <v>151</v>
      </c>
      <c r="B2992" t="s">
        <v>152</v>
      </c>
      <c r="C2992" t="s">
        <v>153</v>
      </c>
      <c r="D2992" s="9">
        <v>42082.614942129629</v>
      </c>
      <c r="E2992" t="s">
        <v>126</v>
      </c>
      <c r="F2992" t="s">
        <v>110</v>
      </c>
      <c r="G2992" t="s">
        <v>127</v>
      </c>
      <c r="H2992" t="s">
        <v>44</v>
      </c>
      <c r="I2992" t="s">
        <v>58</v>
      </c>
      <c r="J2992" t="s">
        <v>154</v>
      </c>
      <c r="K2992">
        <v>0.39300000000000002</v>
      </c>
      <c r="L2992">
        <v>4000</v>
      </c>
      <c r="N2992">
        <v>-76.7</v>
      </c>
      <c r="O2992">
        <v>-9.4800000000000006E-3</v>
      </c>
      <c r="P2992">
        <v>683</v>
      </c>
      <c r="Q2992">
        <v>-76.7</v>
      </c>
      <c r="R2992">
        <v>-9.4800000000000006E-3</v>
      </c>
      <c r="S2992">
        <v>683</v>
      </c>
      <c r="T2992">
        <v>-76.7</v>
      </c>
      <c r="U2992">
        <v>-9.4800000000000006E-3</v>
      </c>
      <c r="V2992">
        <v>618</v>
      </c>
      <c r="W2992">
        <v>-76.7</v>
      </c>
      <c r="X2992">
        <v>-9.4800000000000006E-3</v>
      </c>
      <c r="Y2992">
        <v>618</v>
      </c>
      <c r="AB2992">
        <v>2</v>
      </c>
      <c r="AC2992" t="s">
        <v>111</v>
      </c>
      <c r="AD2992" t="s">
        <v>128</v>
      </c>
      <c r="AE2992" t="s">
        <v>59</v>
      </c>
      <c r="AF2992" t="s">
        <v>129</v>
      </c>
    </row>
    <row r="2993" spans="1:32">
      <c r="A2993" t="s">
        <v>151</v>
      </c>
      <c r="B2993" t="s">
        <v>152</v>
      </c>
      <c r="C2993" t="s">
        <v>153</v>
      </c>
      <c r="D2993" s="9">
        <v>42082.614942129629</v>
      </c>
      <c r="E2993" t="s">
        <v>126</v>
      </c>
      <c r="F2993" t="s">
        <v>110</v>
      </c>
      <c r="G2993" t="s">
        <v>127</v>
      </c>
      <c r="H2993" t="s">
        <v>44</v>
      </c>
      <c r="I2993" t="s">
        <v>70</v>
      </c>
      <c r="J2993" t="s">
        <v>154</v>
      </c>
      <c r="K2993">
        <v>0.39300000000000002</v>
      </c>
      <c r="L2993">
        <v>4000</v>
      </c>
      <c r="N2993">
        <v>-69.599999999999994</v>
      </c>
      <c r="O2993">
        <v>-8.0499999999999999E-3</v>
      </c>
      <c r="P2993">
        <v>620</v>
      </c>
      <c r="Q2993">
        <v>-69.599999999999994</v>
      </c>
      <c r="R2993">
        <v>-8.0499999999999999E-3</v>
      </c>
      <c r="S2993">
        <v>620</v>
      </c>
      <c r="T2993">
        <v>-69.599999999999994</v>
      </c>
      <c r="U2993">
        <v>-8.0499999999999999E-3</v>
      </c>
      <c r="V2993">
        <v>561</v>
      </c>
      <c r="W2993">
        <v>-69.599999999999994</v>
      </c>
      <c r="X2993">
        <v>-8.0499999999999999E-3</v>
      </c>
      <c r="Y2993">
        <v>561</v>
      </c>
      <c r="AB2993">
        <v>2</v>
      </c>
      <c r="AC2993" t="s">
        <v>111</v>
      </c>
      <c r="AD2993" t="s">
        <v>128</v>
      </c>
      <c r="AE2993" t="s">
        <v>71</v>
      </c>
      <c r="AF2993" t="s">
        <v>129</v>
      </c>
    </row>
    <row r="2994" spans="1:32">
      <c r="A2994" t="s">
        <v>151</v>
      </c>
      <c r="B2994" t="s">
        <v>152</v>
      </c>
      <c r="C2994" t="s">
        <v>153</v>
      </c>
      <c r="D2994" s="9">
        <v>42082.614942129629</v>
      </c>
      <c r="E2994" t="s">
        <v>126</v>
      </c>
      <c r="F2994" t="s">
        <v>110</v>
      </c>
      <c r="G2994" t="s">
        <v>127</v>
      </c>
      <c r="H2994" t="s">
        <v>44</v>
      </c>
      <c r="I2994" t="s">
        <v>72</v>
      </c>
      <c r="J2994" t="s">
        <v>154</v>
      </c>
      <c r="K2994">
        <v>0.39300000000000002</v>
      </c>
      <c r="L2994">
        <v>4000</v>
      </c>
      <c r="N2994">
        <v>-71.8</v>
      </c>
      <c r="O2994">
        <v>-8.5900000000000004E-3</v>
      </c>
      <c r="P2994">
        <v>636</v>
      </c>
      <c r="Q2994">
        <v>-71.8</v>
      </c>
      <c r="R2994">
        <v>-8.5900000000000004E-3</v>
      </c>
      <c r="S2994">
        <v>636</v>
      </c>
      <c r="T2994">
        <v>-71.8</v>
      </c>
      <c r="U2994">
        <v>-8.5900000000000004E-3</v>
      </c>
      <c r="V2994">
        <v>576</v>
      </c>
      <c r="W2994">
        <v>-71.8</v>
      </c>
      <c r="X2994">
        <v>-8.5900000000000004E-3</v>
      </c>
      <c r="Y2994">
        <v>576</v>
      </c>
      <c r="AB2994">
        <v>2</v>
      </c>
      <c r="AC2994" t="s">
        <v>111</v>
      </c>
      <c r="AD2994" t="s">
        <v>128</v>
      </c>
      <c r="AE2994" t="s">
        <v>73</v>
      </c>
      <c r="AF2994" t="s">
        <v>129</v>
      </c>
    </row>
    <row r="2995" spans="1:32">
      <c r="A2995" t="s">
        <v>151</v>
      </c>
      <c r="B2995" t="s">
        <v>152</v>
      </c>
      <c r="C2995" t="s">
        <v>153</v>
      </c>
      <c r="D2995" s="9">
        <v>42082.614942129629</v>
      </c>
      <c r="E2995" t="s">
        <v>126</v>
      </c>
      <c r="F2995" t="s">
        <v>110</v>
      </c>
      <c r="G2995" t="s">
        <v>127</v>
      </c>
      <c r="H2995" t="s">
        <v>44</v>
      </c>
      <c r="I2995" t="s">
        <v>74</v>
      </c>
      <c r="J2995" t="s">
        <v>154</v>
      </c>
      <c r="K2995">
        <v>0.39300000000000002</v>
      </c>
      <c r="L2995">
        <v>4000</v>
      </c>
      <c r="N2995">
        <v>-68.7</v>
      </c>
      <c r="O2995">
        <v>-7.9699999999999997E-3</v>
      </c>
      <c r="P2995">
        <v>612</v>
      </c>
      <c r="Q2995">
        <v>-68.7</v>
      </c>
      <c r="R2995">
        <v>-7.9699999999999997E-3</v>
      </c>
      <c r="S2995">
        <v>612</v>
      </c>
      <c r="T2995">
        <v>-68.7</v>
      </c>
      <c r="U2995">
        <v>-7.9699999999999997E-3</v>
      </c>
      <c r="V2995">
        <v>553</v>
      </c>
      <c r="W2995">
        <v>-68.7</v>
      </c>
      <c r="X2995">
        <v>-7.9699999999999997E-3</v>
      </c>
      <c r="Y2995">
        <v>553</v>
      </c>
      <c r="AB2995">
        <v>2</v>
      </c>
      <c r="AC2995" t="s">
        <v>111</v>
      </c>
      <c r="AD2995" t="s">
        <v>128</v>
      </c>
      <c r="AE2995" t="s">
        <v>75</v>
      </c>
      <c r="AF2995" t="s">
        <v>129</v>
      </c>
    </row>
    <row r="2996" spans="1:32">
      <c r="A2996" t="s">
        <v>151</v>
      </c>
      <c r="B2996" t="s">
        <v>152</v>
      </c>
      <c r="C2996" t="s">
        <v>153</v>
      </c>
      <c r="D2996" s="9">
        <v>42082.614942129629</v>
      </c>
      <c r="E2996" t="s">
        <v>126</v>
      </c>
      <c r="F2996" t="s">
        <v>110</v>
      </c>
      <c r="G2996" t="s">
        <v>127</v>
      </c>
      <c r="H2996" t="s">
        <v>44</v>
      </c>
      <c r="I2996" t="s">
        <v>80</v>
      </c>
      <c r="J2996" t="s">
        <v>154</v>
      </c>
      <c r="K2996">
        <v>0.39300000000000002</v>
      </c>
      <c r="L2996">
        <v>4000</v>
      </c>
      <c r="N2996">
        <v>-80.7</v>
      </c>
      <c r="O2996">
        <v>-9.5899999999999996E-3</v>
      </c>
      <c r="P2996">
        <v>718</v>
      </c>
      <c r="Q2996">
        <v>-80.7</v>
      </c>
      <c r="R2996">
        <v>-9.5899999999999996E-3</v>
      </c>
      <c r="S2996">
        <v>718</v>
      </c>
      <c r="T2996">
        <v>-80.7</v>
      </c>
      <c r="U2996">
        <v>-9.5899999999999996E-3</v>
      </c>
      <c r="V2996">
        <v>654</v>
      </c>
      <c r="W2996">
        <v>-80.7</v>
      </c>
      <c r="X2996">
        <v>-9.5899999999999996E-3</v>
      </c>
      <c r="Y2996">
        <v>654</v>
      </c>
      <c r="AB2996">
        <v>2</v>
      </c>
      <c r="AC2996" t="s">
        <v>111</v>
      </c>
      <c r="AD2996" t="s">
        <v>128</v>
      </c>
      <c r="AE2996" t="s">
        <v>81</v>
      </c>
      <c r="AF2996" t="s">
        <v>129</v>
      </c>
    </row>
    <row r="2997" spans="1:32">
      <c r="A2997" t="s">
        <v>151</v>
      </c>
      <c r="B2997" t="s">
        <v>152</v>
      </c>
      <c r="C2997" t="s">
        <v>153</v>
      </c>
      <c r="D2997" s="9">
        <v>42082.615231481483</v>
      </c>
      <c r="E2997" t="s">
        <v>126</v>
      </c>
      <c r="F2997" t="s">
        <v>110</v>
      </c>
      <c r="G2997" t="s">
        <v>127</v>
      </c>
      <c r="H2997" t="s">
        <v>44</v>
      </c>
      <c r="I2997" t="s">
        <v>130</v>
      </c>
      <c r="J2997" t="s">
        <v>154</v>
      </c>
      <c r="K2997">
        <v>0.39300000000000002</v>
      </c>
      <c r="L2997">
        <v>4000</v>
      </c>
      <c r="N2997">
        <v>-73.2</v>
      </c>
      <c r="O2997">
        <v>-8.8500000000000002E-3</v>
      </c>
      <c r="P2997">
        <v>650</v>
      </c>
      <c r="Q2997">
        <v>-73.2</v>
      </c>
      <c r="R2997">
        <v>-8.8500000000000002E-3</v>
      </c>
      <c r="S2997">
        <v>650</v>
      </c>
      <c r="T2997">
        <v>-73.2</v>
      </c>
      <c r="U2997">
        <v>-8.8500000000000002E-3</v>
      </c>
      <c r="V2997">
        <v>588</v>
      </c>
      <c r="W2997">
        <v>-73.2</v>
      </c>
      <c r="X2997">
        <v>-8.8500000000000002E-3</v>
      </c>
      <c r="Y2997">
        <v>588</v>
      </c>
      <c r="AB2997">
        <v>2</v>
      </c>
      <c r="AC2997" t="s">
        <v>111</v>
      </c>
      <c r="AD2997" t="s">
        <v>128</v>
      </c>
      <c r="AE2997" t="s">
        <v>131</v>
      </c>
      <c r="AF2997" t="s">
        <v>129</v>
      </c>
    </row>
    <row r="2998" spans="1:32">
      <c r="A2998" t="s">
        <v>151</v>
      </c>
      <c r="B2998" t="s">
        <v>152</v>
      </c>
      <c r="C2998" t="s">
        <v>153</v>
      </c>
      <c r="D2998" s="9">
        <v>42082.614942129629</v>
      </c>
      <c r="E2998" t="s">
        <v>126</v>
      </c>
      <c r="F2998" t="s">
        <v>112</v>
      </c>
      <c r="G2998" t="s">
        <v>127</v>
      </c>
      <c r="H2998" t="s">
        <v>44</v>
      </c>
      <c r="I2998" t="s">
        <v>47</v>
      </c>
      <c r="J2998" t="s">
        <v>154</v>
      </c>
      <c r="K2998">
        <v>0.67600000000000005</v>
      </c>
      <c r="L2998">
        <v>2000</v>
      </c>
      <c r="N2998">
        <v>-86.4</v>
      </c>
      <c r="O2998">
        <v>-1.49E-2</v>
      </c>
      <c r="P2998">
        <v>760</v>
      </c>
      <c r="Q2998">
        <v>-86.4</v>
      </c>
      <c r="R2998">
        <v>-1.49E-2</v>
      </c>
      <c r="S2998">
        <v>760</v>
      </c>
      <c r="T2998">
        <v>-86.4</v>
      </c>
      <c r="U2998">
        <v>-1.49E-2</v>
      </c>
      <c r="V2998">
        <v>691</v>
      </c>
      <c r="W2998">
        <v>-86.4</v>
      </c>
      <c r="X2998">
        <v>-1.49E-2</v>
      </c>
      <c r="Y2998">
        <v>691</v>
      </c>
      <c r="AB2998">
        <v>2</v>
      </c>
      <c r="AC2998" t="s">
        <v>113</v>
      </c>
      <c r="AD2998" t="s">
        <v>128</v>
      </c>
      <c r="AE2998" t="s">
        <v>51</v>
      </c>
      <c r="AF2998" t="s">
        <v>129</v>
      </c>
    </row>
    <row r="2999" spans="1:32">
      <c r="A2999" t="s">
        <v>151</v>
      </c>
      <c r="B2999" t="s">
        <v>152</v>
      </c>
      <c r="C2999" t="s">
        <v>153</v>
      </c>
      <c r="D2999" s="9">
        <v>42082.614942129629</v>
      </c>
      <c r="E2999" t="s">
        <v>126</v>
      </c>
      <c r="F2999" t="s">
        <v>112</v>
      </c>
      <c r="G2999" t="s">
        <v>127</v>
      </c>
      <c r="H2999" t="s">
        <v>44</v>
      </c>
      <c r="I2999" t="s">
        <v>52</v>
      </c>
      <c r="J2999" t="s">
        <v>154</v>
      </c>
      <c r="K2999">
        <v>0.67600000000000005</v>
      </c>
      <c r="L2999">
        <v>2000</v>
      </c>
      <c r="N2999">
        <v>-80.3</v>
      </c>
      <c r="O2999">
        <v>-1.37E-2</v>
      </c>
      <c r="P2999">
        <v>696</v>
      </c>
      <c r="Q2999">
        <v>-80.3</v>
      </c>
      <c r="R2999">
        <v>-1.37E-2</v>
      </c>
      <c r="S2999">
        <v>696</v>
      </c>
      <c r="T2999">
        <v>-80.3</v>
      </c>
      <c r="U2999">
        <v>-1.37E-2</v>
      </c>
      <c r="V2999">
        <v>633</v>
      </c>
      <c r="W2999">
        <v>-80.3</v>
      </c>
      <c r="X2999">
        <v>-1.37E-2</v>
      </c>
      <c r="Y2999">
        <v>633</v>
      </c>
      <c r="AB2999">
        <v>2</v>
      </c>
      <c r="AC2999" t="s">
        <v>113</v>
      </c>
      <c r="AD2999" t="s">
        <v>128</v>
      </c>
      <c r="AE2999" t="s">
        <v>53</v>
      </c>
      <c r="AF2999" t="s">
        <v>129</v>
      </c>
    </row>
    <row r="3000" spans="1:32">
      <c r="A3000" t="s">
        <v>151</v>
      </c>
      <c r="B3000" t="s">
        <v>152</v>
      </c>
      <c r="C3000" t="s">
        <v>153</v>
      </c>
      <c r="D3000" s="9">
        <v>42082.614942129629</v>
      </c>
      <c r="E3000" t="s">
        <v>126</v>
      </c>
      <c r="F3000" t="s">
        <v>112</v>
      </c>
      <c r="G3000" t="s">
        <v>127</v>
      </c>
      <c r="H3000" t="s">
        <v>44</v>
      </c>
      <c r="I3000" t="s">
        <v>54</v>
      </c>
      <c r="J3000" t="s">
        <v>154</v>
      </c>
      <c r="K3000">
        <v>0.67600000000000005</v>
      </c>
      <c r="L3000">
        <v>2000</v>
      </c>
      <c r="N3000">
        <v>-80.599999999999994</v>
      </c>
      <c r="O3000">
        <v>-1.3899999999999999E-2</v>
      </c>
      <c r="P3000">
        <v>701</v>
      </c>
      <c r="Q3000">
        <v>-80.599999999999994</v>
      </c>
      <c r="R3000">
        <v>-1.3899999999999999E-2</v>
      </c>
      <c r="S3000">
        <v>701</v>
      </c>
      <c r="T3000">
        <v>-80.599999999999994</v>
      </c>
      <c r="U3000">
        <v>-1.3899999999999999E-2</v>
      </c>
      <c r="V3000">
        <v>637</v>
      </c>
      <c r="W3000">
        <v>-80.599999999999994</v>
      </c>
      <c r="X3000">
        <v>-1.3899999999999999E-2</v>
      </c>
      <c r="Y3000">
        <v>637</v>
      </c>
      <c r="AB3000">
        <v>2</v>
      </c>
      <c r="AC3000" t="s">
        <v>113</v>
      </c>
      <c r="AD3000" t="s">
        <v>128</v>
      </c>
      <c r="AE3000" t="s">
        <v>55</v>
      </c>
      <c r="AF3000" t="s">
        <v>129</v>
      </c>
    </row>
    <row r="3001" spans="1:32">
      <c r="A3001" t="s">
        <v>151</v>
      </c>
      <c r="B3001" t="s">
        <v>152</v>
      </c>
      <c r="C3001" t="s">
        <v>153</v>
      </c>
      <c r="D3001" s="9">
        <v>42082.614942129629</v>
      </c>
      <c r="E3001" t="s">
        <v>126</v>
      </c>
      <c r="F3001" t="s">
        <v>112</v>
      </c>
      <c r="G3001" t="s">
        <v>127</v>
      </c>
      <c r="H3001" t="s">
        <v>44</v>
      </c>
      <c r="I3001" t="s">
        <v>56</v>
      </c>
      <c r="J3001" t="s">
        <v>154</v>
      </c>
      <c r="K3001">
        <v>0.67600000000000005</v>
      </c>
      <c r="L3001">
        <v>2000</v>
      </c>
      <c r="N3001">
        <v>-78</v>
      </c>
      <c r="O3001">
        <v>-1.29E-2</v>
      </c>
      <c r="P3001">
        <v>677</v>
      </c>
      <c r="Q3001">
        <v>-78</v>
      </c>
      <c r="R3001">
        <v>-1.29E-2</v>
      </c>
      <c r="S3001">
        <v>677</v>
      </c>
      <c r="T3001">
        <v>-78</v>
      </c>
      <c r="U3001">
        <v>-1.29E-2</v>
      </c>
      <c r="V3001">
        <v>615</v>
      </c>
      <c r="W3001">
        <v>-78</v>
      </c>
      <c r="X3001">
        <v>-1.29E-2</v>
      </c>
      <c r="Y3001">
        <v>615</v>
      </c>
      <c r="AB3001">
        <v>2</v>
      </c>
      <c r="AC3001" t="s">
        <v>113</v>
      </c>
      <c r="AD3001" t="s">
        <v>128</v>
      </c>
      <c r="AE3001" t="s">
        <v>57</v>
      </c>
      <c r="AF3001" t="s">
        <v>129</v>
      </c>
    </row>
    <row r="3002" spans="1:32">
      <c r="A3002" t="s">
        <v>151</v>
      </c>
      <c r="B3002" t="s">
        <v>152</v>
      </c>
      <c r="C3002" t="s">
        <v>153</v>
      </c>
      <c r="D3002" s="9">
        <v>42082.614942129629</v>
      </c>
      <c r="E3002" t="s">
        <v>126</v>
      </c>
      <c r="F3002" t="s">
        <v>112</v>
      </c>
      <c r="G3002" t="s">
        <v>127</v>
      </c>
      <c r="H3002" t="s">
        <v>44</v>
      </c>
      <c r="I3002" t="s">
        <v>58</v>
      </c>
      <c r="J3002" t="s">
        <v>154</v>
      </c>
      <c r="K3002">
        <v>0.67600000000000005</v>
      </c>
      <c r="L3002">
        <v>2000</v>
      </c>
      <c r="N3002">
        <v>-81.8</v>
      </c>
      <c r="O3002">
        <v>-1.4E-2</v>
      </c>
      <c r="P3002">
        <v>712</v>
      </c>
      <c r="Q3002">
        <v>-81.8</v>
      </c>
      <c r="R3002">
        <v>-1.4E-2</v>
      </c>
      <c r="S3002">
        <v>712</v>
      </c>
      <c r="T3002">
        <v>-81.8</v>
      </c>
      <c r="U3002">
        <v>-1.4E-2</v>
      </c>
      <c r="V3002">
        <v>647</v>
      </c>
      <c r="W3002">
        <v>-81.8</v>
      </c>
      <c r="X3002">
        <v>-1.4E-2</v>
      </c>
      <c r="Y3002">
        <v>647</v>
      </c>
      <c r="AB3002">
        <v>2</v>
      </c>
      <c r="AC3002" t="s">
        <v>113</v>
      </c>
      <c r="AD3002" t="s">
        <v>128</v>
      </c>
      <c r="AE3002" t="s">
        <v>59</v>
      </c>
      <c r="AF3002" t="s">
        <v>129</v>
      </c>
    </row>
    <row r="3003" spans="1:32">
      <c r="A3003" t="s">
        <v>151</v>
      </c>
      <c r="B3003" t="s">
        <v>152</v>
      </c>
      <c r="C3003" t="s">
        <v>153</v>
      </c>
      <c r="D3003" s="9">
        <v>42082.614942129629</v>
      </c>
      <c r="E3003" t="s">
        <v>126</v>
      </c>
      <c r="F3003" t="s">
        <v>112</v>
      </c>
      <c r="G3003" t="s">
        <v>127</v>
      </c>
      <c r="H3003" t="s">
        <v>44</v>
      </c>
      <c r="I3003" t="s">
        <v>70</v>
      </c>
      <c r="J3003" t="s">
        <v>154</v>
      </c>
      <c r="K3003">
        <v>0.67600000000000005</v>
      </c>
      <c r="L3003">
        <v>2000</v>
      </c>
      <c r="N3003">
        <v>-74.2</v>
      </c>
      <c r="O3003">
        <v>-1.1900000000000001E-2</v>
      </c>
      <c r="P3003">
        <v>648</v>
      </c>
      <c r="Q3003">
        <v>-74.2</v>
      </c>
      <c r="R3003">
        <v>-1.1900000000000001E-2</v>
      </c>
      <c r="S3003">
        <v>648</v>
      </c>
      <c r="T3003">
        <v>-74.2</v>
      </c>
      <c r="U3003">
        <v>-1.1900000000000001E-2</v>
      </c>
      <c r="V3003">
        <v>589</v>
      </c>
      <c r="W3003">
        <v>-74.2</v>
      </c>
      <c r="X3003">
        <v>-1.1900000000000001E-2</v>
      </c>
      <c r="Y3003">
        <v>589</v>
      </c>
      <c r="AB3003">
        <v>2</v>
      </c>
      <c r="AC3003" t="s">
        <v>113</v>
      </c>
      <c r="AD3003" t="s">
        <v>128</v>
      </c>
      <c r="AE3003" t="s">
        <v>71</v>
      </c>
      <c r="AF3003" t="s">
        <v>129</v>
      </c>
    </row>
    <row r="3004" spans="1:32">
      <c r="A3004" t="s">
        <v>151</v>
      </c>
      <c r="B3004" t="s">
        <v>152</v>
      </c>
      <c r="C3004" t="s">
        <v>153</v>
      </c>
      <c r="D3004" s="9">
        <v>42082.614942129629</v>
      </c>
      <c r="E3004" t="s">
        <v>126</v>
      </c>
      <c r="F3004" t="s">
        <v>112</v>
      </c>
      <c r="G3004" t="s">
        <v>127</v>
      </c>
      <c r="H3004" t="s">
        <v>44</v>
      </c>
      <c r="I3004" t="s">
        <v>72</v>
      </c>
      <c r="J3004" t="s">
        <v>154</v>
      </c>
      <c r="K3004">
        <v>0.67600000000000005</v>
      </c>
      <c r="L3004">
        <v>2000</v>
      </c>
      <c r="N3004">
        <v>-76.599999999999994</v>
      </c>
      <c r="O3004">
        <v>-1.2699999999999999E-2</v>
      </c>
      <c r="P3004">
        <v>665</v>
      </c>
      <c r="Q3004">
        <v>-76.599999999999994</v>
      </c>
      <c r="R3004">
        <v>-1.2699999999999999E-2</v>
      </c>
      <c r="S3004">
        <v>665</v>
      </c>
      <c r="T3004">
        <v>-76.599999999999994</v>
      </c>
      <c r="U3004">
        <v>-1.2699999999999999E-2</v>
      </c>
      <c r="V3004">
        <v>605</v>
      </c>
      <c r="W3004">
        <v>-76.599999999999994</v>
      </c>
      <c r="X3004">
        <v>-1.2699999999999999E-2</v>
      </c>
      <c r="Y3004">
        <v>605</v>
      </c>
      <c r="AB3004">
        <v>2</v>
      </c>
      <c r="AC3004" t="s">
        <v>113</v>
      </c>
      <c r="AD3004" t="s">
        <v>128</v>
      </c>
      <c r="AE3004" t="s">
        <v>73</v>
      </c>
      <c r="AF3004" t="s">
        <v>129</v>
      </c>
    </row>
    <row r="3005" spans="1:32">
      <c r="A3005" t="s">
        <v>151</v>
      </c>
      <c r="B3005" t="s">
        <v>152</v>
      </c>
      <c r="C3005" t="s">
        <v>153</v>
      </c>
      <c r="D3005" s="9">
        <v>42082.614942129629</v>
      </c>
      <c r="E3005" t="s">
        <v>126</v>
      </c>
      <c r="F3005" t="s">
        <v>112</v>
      </c>
      <c r="G3005" t="s">
        <v>127</v>
      </c>
      <c r="H3005" t="s">
        <v>44</v>
      </c>
      <c r="I3005" t="s">
        <v>74</v>
      </c>
      <c r="J3005" t="s">
        <v>154</v>
      </c>
      <c r="K3005">
        <v>0.67600000000000005</v>
      </c>
      <c r="L3005">
        <v>2000</v>
      </c>
      <c r="N3005">
        <v>-73.3</v>
      </c>
      <c r="O3005">
        <v>-1.18E-2</v>
      </c>
      <c r="P3005">
        <v>640</v>
      </c>
      <c r="Q3005">
        <v>-73.3</v>
      </c>
      <c r="R3005">
        <v>-1.18E-2</v>
      </c>
      <c r="S3005">
        <v>640</v>
      </c>
      <c r="T3005">
        <v>-73.3</v>
      </c>
      <c r="U3005">
        <v>-1.18E-2</v>
      </c>
      <c r="V3005">
        <v>581</v>
      </c>
      <c r="W3005">
        <v>-73.3</v>
      </c>
      <c r="X3005">
        <v>-1.18E-2</v>
      </c>
      <c r="Y3005">
        <v>581</v>
      </c>
      <c r="AB3005">
        <v>2</v>
      </c>
      <c r="AC3005" t="s">
        <v>113</v>
      </c>
      <c r="AD3005" t="s">
        <v>128</v>
      </c>
      <c r="AE3005" t="s">
        <v>75</v>
      </c>
      <c r="AF3005" t="s">
        <v>129</v>
      </c>
    </row>
    <row r="3006" spans="1:32">
      <c r="A3006" t="s">
        <v>151</v>
      </c>
      <c r="B3006" t="s">
        <v>152</v>
      </c>
      <c r="C3006" t="s">
        <v>153</v>
      </c>
      <c r="D3006" s="9">
        <v>42082.614942129629</v>
      </c>
      <c r="E3006" t="s">
        <v>126</v>
      </c>
      <c r="F3006" t="s">
        <v>112</v>
      </c>
      <c r="G3006" t="s">
        <v>127</v>
      </c>
      <c r="H3006" t="s">
        <v>44</v>
      </c>
      <c r="I3006" t="s">
        <v>80</v>
      </c>
      <c r="J3006" t="s">
        <v>154</v>
      </c>
      <c r="K3006">
        <v>0.67600000000000005</v>
      </c>
      <c r="L3006">
        <v>2000</v>
      </c>
      <c r="N3006">
        <v>-86</v>
      </c>
      <c r="O3006">
        <v>-1.4200000000000001E-2</v>
      </c>
      <c r="P3006">
        <v>758</v>
      </c>
      <c r="Q3006">
        <v>-86</v>
      </c>
      <c r="R3006">
        <v>-1.4200000000000001E-2</v>
      </c>
      <c r="S3006">
        <v>758</v>
      </c>
      <c r="T3006">
        <v>-86</v>
      </c>
      <c r="U3006">
        <v>-1.4200000000000001E-2</v>
      </c>
      <c r="V3006">
        <v>693</v>
      </c>
      <c r="W3006">
        <v>-86</v>
      </c>
      <c r="X3006">
        <v>-1.4200000000000001E-2</v>
      </c>
      <c r="Y3006">
        <v>693</v>
      </c>
      <c r="AB3006">
        <v>2</v>
      </c>
      <c r="AC3006" t="s">
        <v>113</v>
      </c>
      <c r="AD3006" t="s">
        <v>128</v>
      </c>
      <c r="AE3006" t="s">
        <v>81</v>
      </c>
      <c r="AF3006" t="s">
        <v>129</v>
      </c>
    </row>
    <row r="3007" spans="1:32">
      <c r="A3007" t="s">
        <v>151</v>
      </c>
      <c r="B3007" t="s">
        <v>152</v>
      </c>
      <c r="C3007" t="s">
        <v>153</v>
      </c>
      <c r="D3007" s="9">
        <v>42082.615231481483</v>
      </c>
      <c r="E3007" t="s">
        <v>126</v>
      </c>
      <c r="F3007" t="s">
        <v>112</v>
      </c>
      <c r="G3007" t="s">
        <v>127</v>
      </c>
      <c r="H3007" t="s">
        <v>44</v>
      </c>
      <c r="I3007" t="s">
        <v>130</v>
      </c>
      <c r="J3007" t="s">
        <v>154</v>
      </c>
      <c r="K3007">
        <v>0.67600000000000005</v>
      </c>
      <c r="L3007">
        <v>2000</v>
      </c>
      <c r="N3007">
        <v>-78.099999999999994</v>
      </c>
      <c r="O3007">
        <v>-1.3100000000000001E-2</v>
      </c>
      <c r="P3007">
        <v>680</v>
      </c>
      <c r="Q3007">
        <v>-78.099999999999994</v>
      </c>
      <c r="R3007">
        <v>-1.3100000000000001E-2</v>
      </c>
      <c r="S3007">
        <v>680</v>
      </c>
      <c r="T3007">
        <v>-78.099999999999994</v>
      </c>
      <c r="U3007">
        <v>-1.3100000000000001E-2</v>
      </c>
      <c r="V3007">
        <v>617</v>
      </c>
      <c r="W3007">
        <v>-78.099999999999994</v>
      </c>
      <c r="X3007">
        <v>-1.3100000000000001E-2</v>
      </c>
      <c r="Y3007">
        <v>617</v>
      </c>
      <c r="AB3007">
        <v>2</v>
      </c>
      <c r="AC3007" t="s">
        <v>113</v>
      </c>
      <c r="AD3007" t="s">
        <v>128</v>
      </c>
      <c r="AE3007" t="s">
        <v>131</v>
      </c>
      <c r="AF3007" t="s">
        <v>129</v>
      </c>
    </row>
    <row r="3008" spans="1:32">
      <c r="A3008" t="s">
        <v>151</v>
      </c>
      <c r="B3008" t="s">
        <v>152</v>
      </c>
      <c r="C3008" t="s">
        <v>153</v>
      </c>
      <c r="D3008" s="9">
        <v>42082.614942129629</v>
      </c>
      <c r="E3008" t="s">
        <v>126</v>
      </c>
      <c r="F3008" t="s">
        <v>114</v>
      </c>
      <c r="G3008" t="s">
        <v>127</v>
      </c>
      <c r="H3008" t="s">
        <v>44</v>
      </c>
      <c r="I3008" t="s">
        <v>47</v>
      </c>
      <c r="J3008" t="s">
        <v>154</v>
      </c>
      <c r="K3008">
        <v>0.24099999999999999</v>
      </c>
      <c r="L3008">
        <v>120000</v>
      </c>
      <c r="N3008">
        <v>-96</v>
      </c>
      <c r="O3008">
        <v>-2.3599999999999999E-2</v>
      </c>
      <c r="P3008">
        <v>835</v>
      </c>
      <c r="Q3008">
        <v>-96</v>
      </c>
      <c r="R3008">
        <v>-2.3599999999999999E-2</v>
      </c>
      <c r="S3008">
        <v>835</v>
      </c>
      <c r="T3008">
        <v>-96</v>
      </c>
      <c r="U3008">
        <v>-2.3599999999999999E-2</v>
      </c>
      <c r="V3008">
        <v>766</v>
      </c>
      <c r="W3008">
        <v>-96</v>
      </c>
      <c r="X3008">
        <v>-2.3599999999999999E-2</v>
      </c>
      <c r="Y3008">
        <v>766</v>
      </c>
      <c r="AB3008">
        <v>2</v>
      </c>
      <c r="AC3008" t="s">
        <v>115</v>
      </c>
      <c r="AD3008" t="s">
        <v>128</v>
      </c>
      <c r="AE3008" t="s">
        <v>51</v>
      </c>
      <c r="AF3008" t="s">
        <v>129</v>
      </c>
    </row>
    <row r="3009" spans="1:32">
      <c r="A3009" t="s">
        <v>151</v>
      </c>
      <c r="B3009" t="s">
        <v>152</v>
      </c>
      <c r="C3009" t="s">
        <v>153</v>
      </c>
      <c r="D3009" s="9">
        <v>42082.614942129629</v>
      </c>
      <c r="E3009" t="s">
        <v>126</v>
      </c>
      <c r="F3009" t="s">
        <v>114</v>
      </c>
      <c r="G3009" t="s">
        <v>127</v>
      </c>
      <c r="H3009" t="s">
        <v>44</v>
      </c>
      <c r="I3009" t="s">
        <v>52</v>
      </c>
      <c r="J3009" t="s">
        <v>154</v>
      </c>
      <c r="K3009">
        <v>0.24099999999999999</v>
      </c>
      <c r="L3009">
        <v>120000</v>
      </c>
      <c r="N3009">
        <v>-89.3</v>
      </c>
      <c r="O3009">
        <v>-2.1600000000000001E-2</v>
      </c>
      <c r="P3009">
        <v>758</v>
      </c>
      <c r="Q3009">
        <v>-89.3</v>
      </c>
      <c r="R3009">
        <v>-2.1600000000000001E-2</v>
      </c>
      <c r="S3009">
        <v>758</v>
      </c>
      <c r="T3009">
        <v>-89.3</v>
      </c>
      <c r="U3009">
        <v>-2.1600000000000001E-2</v>
      </c>
      <c r="V3009">
        <v>694</v>
      </c>
      <c r="W3009">
        <v>-89.3</v>
      </c>
      <c r="X3009">
        <v>-2.1600000000000001E-2</v>
      </c>
      <c r="Y3009">
        <v>694</v>
      </c>
      <c r="AB3009">
        <v>2</v>
      </c>
      <c r="AC3009" t="s">
        <v>115</v>
      </c>
      <c r="AD3009" t="s">
        <v>128</v>
      </c>
      <c r="AE3009" t="s">
        <v>53</v>
      </c>
      <c r="AF3009" t="s">
        <v>129</v>
      </c>
    </row>
    <row r="3010" spans="1:32">
      <c r="A3010" t="s">
        <v>151</v>
      </c>
      <c r="B3010" t="s">
        <v>152</v>
      </c>
      <c r="C3010" t="s">
        <v>153</v>
      </c>
      <c r="D3010" s="9">
        <v>42082.614942129629</v>
      </c>
      <c r="E3010" t="s">
        <v>126</v>
      </c>
      <c r="F3010" t="s">
        <v>114</v>
      </c>
      <c r="G3010" t="s">
        <v>127</v>
      </c>
      <c r="H3010" t="s">
        <v>44</v>
      </c>
      <c r="I3010" t="s">
        <v>54</v>
      </c>
      <c r="J3010" t="s">
        <v>154</v>
      </c>
      <c r="K3010">
        <v>0.24099999999999999</v>
      </c>
      <c r="L3010">
        <v>120000</v>
      </c>
      <c r="N3010">
        <v>-89.5</v>
      </c>
      <c r="O3010">
        <v>-2.1999999999999999E-2</v>
      </c>
      <c r="P3010">
        <v>763</v>
      </c>
      <c r="Q3010">
        <v>-89.5</v>
      </c>
      <c r="R3010">
        <v>-2.1999999999999999E-2</v>
      </c>
      <c r="S3010">
        <v>763</v>
      </c>
      <c r="T3010">
        <v>-89.5</v>
      </c>
      <c r="U3010">
        <v>-2.1999999999999999E-2</v>
      </c>
      <c r="V3010">
        <v>698</v>
      </c>
      <c r="W3010">
        <v>-89.5</v>
      </c>
      <c r="X3010">
        <v>-2.1999999999999999E-2</v>
      </c>
      <c r="Y3010">
        <v>698</v>
      </c>
      <c r="AB3010">
        <v>2</v>
      </c>
      <c r="AC3010" t="s">
        <v>115</v>
      </c>
      <c r="AD3010" t="s">
        <v>128</v>
      </c>
      <c r="AE3010" t="s">
        <v>55</v>
      </c>
      <c r="AF3010" t="s">
        <v>129</v>
      </c>
    </row>
    <row r="3011" spans="1:32">
      <c r="A3011" t="s">
        <v>151</v>
      </c>
      <c r="B3011" t="s">
        <v>152</v>
      </c>
      <c r="C3011" t="s">
        <v>153</v>
      </c>
      <c r="D3011" s="9">
        <v>42082.614942129629</v>
      </c>
      <c r="E3011" t="s">
        <v>126</v>
      </c>
      <c r="F3011" t="s">
        <v>114</v>
      </c>
      <c r="G3011" t="s">
        <v>127</v>
      </c>
      <c r="H3011" t="s">
        <v>44</v>
      </c>
      <c r="I3011" t="s">
        <v>56</v>
      </c>
      <c r="J3011" t="s">
        <v>154</v>
      </c>
      <c r="K3011">
        <v>0.24099999999999999</v>
      </c>
      <c r="L3011">
        <v>120000</v>
      </c>
      <c r="N3011">
        <v>-86.7</v>
      </c>
      <c r="O3011">
        <v>-2.0400000000000001E-2</v>
      </c>
      <c r="P3011">
        <v>734</v>
      </c>
      <c r="Q3011">
        <v>-86.7</v>
      </c>
      <c r="R3011">
        <v>-2.0400000000000001E-2</v>
      </c>
      <c r="S3011">
        <v>734</v>
      </c>
      <c r="T3011">
        <v>-86.7</v>
      </c>
      <c r="U3011">
        <v>-2.0400000000000001E-2</v>
      </c>
      <c r="V3011">
        <v>673</v>
      </c>
      <c r="W3011">
        <v>-86.7</v>
      </c>
      <c r="X3011">
        <v>-2.0400000000000001E-2</v>
      </c>
      <c r="Y3011">
        <v>673</v>
      </c>
      <c r="AB3011">
        <v>2</v>
      </c>
      <c r="AC3011" t="s">
        <v>115</v>
      </c>
      <c r="AD3011" t="s">
        <v>128</v>
      </c>
      <c r="AE3011" t="s">
        <v>57</v>
      </c>
      <c r="AF3011" t="s">
        <v>129</v>
      </c>
    </row>
    <row r="3012" spans="1:32">
      <c r="A3012" t="s">
        <v>151</v>
      </c>
      <c r="B3012" t="s">
        <v>152</v>
      </c>
      <c r="C3012" t="s">
        <v>153</v>
      </c>
      <c r="D3012" s="9">
        <v>42082.614942129629</v>
      </c>
      <c r="E3012" t="s">
        <v>126</v>
      </c>
      <c r="F3012" t="s">
        <v>114</v>
      </c>
      <c r="G3012" t="s">
        <v>127</v>
      </c>
      <c r="H3012" t="s">
        <v>44</v>
      </c>
      <c r="I3012" t="s">
        <v>58</v>
      </c>
      <c r="J3012" t="s">
        <v>154</v>
      </c>
      <c r="K3012">
        <v>0.24099999999999999</v>
      </c>
      <c r="L3012">
        <v>120000</v>
      </c>
      <c r="N3012">
        <v>-90.9</v>
      </c>
      <c r="O3012">
        <v>-2.2200000000000001E-2</v>
      </c>
      <c r="P3012">
        <v>775</v>
      </c>
      <c r="Q3012">
        <v>-90.9</v>
      </c>
      <c r="R3012">
        <v>-2.2200000000000001E-2</v>
      </c>
      <c r="S3012">
        <v>775</v>
      </c>
      <c r="T3012">
        <v>-90.9</v>
      </c>
      <c r="U3012">
        <v>-2.2200000000000001E-2</v>
      </c>
      <c r="V3012">
        <v>710</v>
      </c>
      <c r="W3012">
        <v>-90.9</v>
      </c>
      <c r="X3012">
        <v>-2.2200000000000001E-2</v>
      </c>
      <c r="Y3012">
        <v>710</v>
      </c>
      <c r="AB3012">
        <v>2</v>
      </c>
      <c r="AC3012" t="s">
        <v>115</v>
      </c>
      <c r="AD3012" t="s">
        <v>128</v>
      </c>
      <c r="AE3012" t="s">
        <v>59</v>
      </c>
      <c r="AF3012" t="s">
        <v>129</v>
      </c>
    </row>
    <row r="3013" spans="1:32">
      <c r="A3013" t="s">
        <v>151</v>
      </c>
      <c r="B3013" t="s">
        <v>152</v>
      </c>
      <c r="C3013" t="s">
        <v>153</v>
      </c>
      <c r="D3013" s="9">
        <v>42082.614953703705</v>
      </c>
      <c r="E3013" t="s">
        <v>126</v>
      </c>
      <c r="F3013" t="s">
        <v>114</v>
      </c>
      <c r="G3013" t="s">
        <v>127</v>
      </c>
      <c r="H3013" t="s">
        <v>44</v>
      </c>
      <c r="I3013" t="s">
        <v>70</v>
      </c>
      <c r="J3013" t="s">
        <v>154</v>
      </c>
      <c r="K3013">
        <v>0.24099999999999999</v>
      </c>
      <c r="L3013">
        <v>120000</v>
      </c>
      <c r="N3013">
        <v>-82.5</v>
      </c>
      <c r="O3013">
        <v>-1.8800000000000001E-2</v>
      </c>
      <c r="P3013">
        <v>703</v>
      </c>
      <c r="Q3013">
        <v>-82.5</v>
      </c>
      <c r="R3013">
        <v>-1.8800000000000001E-2</v>
      </c>
      <c r="S3013">
        <v>703</v>
      </c>
      <c r="T3013">
        <v>-82.5</v>
      </c>
      <c r="U3013">
        <v>-1.8800000000000001E-2</v>
      </c>
      <c r="V3013">
        <v>644</v>
      </c>
      <c r="W3013">
        <v>-82.5</v>
      </c>
      <c r="X3013">
        <v>-1.8800000000000001E-2</v>
      </c>
      <c r="Y3013">
        <v>644</v>
      </c>
      <c r="AB3013">
        <v>2</v>
      </c>
      <c r="AC3013" t="s">
        <v>115</v>
      </c>
      <c r="AD3013" t="s">
        <v>128</v>
      </c>
      <c r="AE3013" t="s">
        <v>71</v>
      </c>
      <c r="AF3013" t="s">
        <v>129</v>
      </c>
    </row>
    <row r="3014" spans="1:32">
      <c r="A3014" t="s">
        <v>151</v>
      </c>
      <c r="B3014" t="s">
        <v>152</v>
      </c>
      <c r="C3014" t="s">
        <v>153</v>
      </c>
      <c r="D3014" s="9">
        <v>42082.614953703705</v>
      </c>
      <c r="E3014" t="s">
        <v>126</v>
      </c>
      <c r="F3014" t="s">
        <v>114</v>
      </c>
      <c r="G3014" t="s">
        <v>127</v>
      </c>
      <c r="H3014" t="s">
        <v>44</v>
      </c>
      <c r="I3014" t="s">
        <v>72</v>
      </c>
      <c r="J3014" t="s">
        <v>154</v>
      </c>
      <c r="K3014">
        <v>0.24099999999999999</v>
      </c>
      <c r="L3014">
        <v>120000</v>
      </c>
      <c r="N3014">
        <v>-85.1</v>
      </c>
      <c r="O3014">
        <v>-2.01E-2</v>
      </c>
      <c r="P3014">
        <v>722</v>
      </c>
      <c r="Q3014">
        <v>-85.1</v>
      </c>
      <c r="R3014">
        <v>-2.01E-2</v>
      </c>
      <c r="S3014">
        <v>722</v>
      </c>
      <c r="T3014">
        <v>-85.1</v>
      </c>
      <c r="U3014">
        <v>-2.01E-2</v>
      </c>
      <c r="V3014">
        <v>662</v>
      </c>
      <c r="W3014">
        <v>-85.1</v>
      </c>
      <c r="X3014">
        <v>-2.01E-2</v>
      </c>
      <c r="Y3014">
        <v>662</v>
      </c>
      <c r="AB3014">
        <v>2</v>
      </c>
      <c r="AC3014" t="s">
        <v>115</v>
      </c>
      <c r="AD3014" t="s">
        <v>128</v>
      </c>
      <c r="AE3014" t="s">
        <v>73</v>
      </c>
      <c r="AF3014" t="s">
        <v>129</v>
      </c>
    </row>
    <row r="3015" spans="1:32">
      <c r="A3015" t="s">
        <v>151</v>
      </c>
      <c r="B3015" t="s">
        <v>152</v>
      </c>
      <c r="C3015" t="s">
        <v>153</v>
      </c>
      <c r="D3015" s="9">
        <v>42082.614953703705</v>
      </c>
      <c r="E3015" t="s">
        <v>126</v>
      </c>
      <c r="F3015" t="s">
        <v>114</v>
      </c>
      <c r="G3015" t="s">
        <v>127</v>
      </c>
      <c r="H3015" t="s">
        <v>44</v>
      </c>
      <c r="I3015" t="s">
        <v>74</v>
      </c>
      <c r="J3015" t="s">
        <v>154</v>
      </c>
      <c r="K3015">
        <v>0.24099999999999999</v>
      </c>
      <c r="L3015">
        <v>120000</v>
      </c>
      <c r="N3015">
        <v>-81.400000000000006</v>
      </c>
      <c r="O3015">
        <v>-1.8599999999999998E-2</v>
      </c>
      <c r="P3015">
        <v>693</v>
      </c>
      <c r="Q3015">
        <v>-81.400000000000006</v>
      </c>
      <c r="R3015">
        <v>-1.8599999999999998E-2</v>
      </c>
      <c r="S3015">
        <v>693</v>
      </c>
      <c r="T3015">
        <v>-81.400000000000006</v>
      </c>
      <c r="U3015">
        <v>-1.8599999999999998E-2</v>
      </c>
      <c r="V3015">
        <v>635</v>
      </c>
      <c r="W3015">
        <v>-81.400000000000006</v>
      </c>
      <c r="X3015">
        <v>-1.8599999999999998E-2</v>
      </c>
      <c r="Y3015">
        <v>635</v>
      </c>
      <c r="AB3015">
        <v>2</v>
      </c>
      <c r="AC3015" t="s">
        <v>115</v>
      </c>
      <c r="AD3015" t="s">
        <v>128</v>
      </c>
      <c r="AE3015" t="s">
        <v>75</v>
      </c>
      <c r="AF3015" t="s">
        <v>129</v>
      </c>
    </row>
    <row r="3016" spans="1:32">
      <c r="A3016" t="s">
        <v>151</v>
      </c>
      <c r="B3016" t="s">
        <v>152</v>
      </c>
      <c r="C3016" t="s">
        <v>153</v>
      </c>
      <c r="D3016" s="9">
        <v>42082.614953703705</v>
      </c>
      <c r="E3016" t="s">
        <v>126</v>
      </c>
      <c r="F3016" t="s">
        <v>114</v>
      </c>
      <c r="G3016" t="s">
        <v>127</v>
      </c>
      <c r="H3016" t="s">
        <v>44</v>
      </c>
      <c r="I3016" t="s">
        <v>80</v>
      </c>
      <c r="J3016" t="s">
        <v>154</v>
      </c>
      <c r="K3016">
        <v>0.24099999999999999</v>
      </c>
      <c r="L3016">
        <v>120000</v>
      </c>
      <c r="N3016">
        <v>-95.6</v>
      </c>
      <c r="O3016">
        <v>-2.24E-2</v>
      </c>
      <c r="P3016">
        <v>837</v>
      </c>
      <c r="Q3016">
        <v>-95.6</v>
      </c>
      <c r="R3016">
        <v>-2.24E-2</v>
      </c>
      <c r="S3016">
        <v>837</v>
      </c>
      <c r="T3016">
        <v>-95.6</v>
      </c>
      <c r="U3016">
        <v>-2.24E-2</v>
      </c>
      <c r="V3016">
        <v>771</v>
      </c>
      <c r="W3016">
        <v>-95.6</v>
      </c>
      <c r="X3016">
        <v>-2.24E-2</v>
      </c>
      <c r="Y3016">
        <v>771</v>
      </c>
      <c r="AB3016">
        <v>2</v>
      </c>
      <c r="AC3016" t="s">
        <v>115</v>
      </c>
      <c r="AD3016" t="s">
        <v>128</v>
      </c>
      <c r="AE3016" t="s">
        <v>81</v>
      </c>
      <c r="AF3016" t="s">
        <v>129</v>
      </c>
    </row>
    <row r="3017" spans="1:32">
      <c r="A3017" t="s">
        <v>151</v>
      </c>
      <c r="B3017" t="s">
        <v>152</v>
      </c>
      <c r="C3017" t="s">
        <v>153</v>
      </c>
      <c r="D3017" s="9">
        <v>42082.615231481483</v>
      </c>
      <c r="E3017" t="s">
        <v>126</v>
      </c>
      <c r="F3017" t="s">
        <v>114</v>
      </c>
      <c r="G3017" t="s">
        <v>127</v>
      </c>
      <c r="H3017" t="s">
        <v>44</v>
      </c>
      <c r="I3017" t="s">
        <v>130</v>
      </c>
      <c r="J3017" t="s">
        <v>154</v>
      </c>
      <c r="K3017">
        <v>0.24099999999999999</v>
      </c>
      <c r="L3017">
        <v>120000</v>
      </c>
      <c r="N3017">
        <v>-86.7</v>
      </c>
      <c r="O3017">
        <v>-2.07E-2</v>
      </c>
      <c r="P3017">
        <v>737</v>
      </c>
      <c r="Q3017">
        <v>-86.7</v>
      </c>
      <c r="R3017">
        <v>-2.07E-2</v>
      </c>
      <c r="S3017">
        <v>737</v>
      </c>
      <c r="T3017">
        <v>-86.7</v>
      </c>
      <c r="U3017">
        <v>-2.07E-2</v>
      </c>
      <c r="V3017">
        <v>675</v>
      </c>
      <c r="W3017">
        <v>-86.7</v>
      </c>
      <c r="X3017">
        <v>-2.07E-2</v>
      </c>
      <c r="Y3017">
        <v>675</v>
      </c>
      <c r="AB3017">
        <v>2</v>
      </c>
      <c r="AC3017" t="s">
        <v>115</v>
      </c>
      <c r="AD3017" t="s">
        <v>128</v>
      </c>
      <c r="AE3017" t="s">
        <v>131</v>
      </c>
      <c r="AF3017" t="s">
        <v>129</v>
      </c>
    </row>
    <row r="3018" spans="1:32">
      <c r="A3018" t="s">
        <v>151</v>
      </c>
      <c r="B3018" t="s">
        <v>152</v>
      </c>
      <c r="C3018" t="s">
        <v>153</v>
      </c>
      <c r="D3018" s="9">
        <v>42082.614953703705</v>
      </c>
      <c r="E3018" t="s">
        <v>126</v>
      </c>
      <c r="F3018" t="s">
        <v>116</v>
      </c>
      <c r="G3018" t="s">
        <v>127</v>
      </c>
      <c r="H3018" t="s">
        <v>44</v>
      </c>
      <c r="I3018" t="s">
        <v>47</v>
      </c>
      <c r="J3018" t="s">
        <v>154</v>
      </c>
      <c r="K3018">
        <v>0.13400000000000001</v>
      </c>
      <c r="L3018">
        <v>131000</v>
      </c>
      <c r="N3018">
        <v>-108</v>
      </c>
      <c r="O3018">
        <v>-1.35E-2</v>
      </c>
      <c r="P3018">
        <v>963</v>
      </c>
      <c r="Q3018">
        <v>-108</v>
      </c>
      <c r="R3018">
        <v>-1.35E-2</v>
      </c>
      <c r="S3018">
        <v>963</v>
      </c>
      <c r="T3018">
        <v>-108</v>
      </c>
      <c r="U3018">
        <v>-1.35E-2</v>
      </c>
      <c r="V3018">
        <v>890</v>
      </c>
      <c r="W3018">
        <v>-108</v>
      </c>
      <c r="X3018">
        <v>-1.35E-2</v>
      </c>
      <c r="Y3018">
        <v>890</v>
      </c>
      <c r="AB3018">
        <v>2</v>
      </c>
      <c r="AC3018" t="s">
        <v>117</v>
      </c>
      <c r="AD3018" t="s">
        <v>128</v>
      </c>
      <c r="AE3018" t="s">
        <v>51</v>
      </c>
      <c r="AF3018" t="s">
        <v>129</v>
      </c>
    </row>
    <row r="3019" spans="1:32">
      <c r="A3019" t="s">
        <v>151</v>
      </c>
      <c r="B3019" t="s">
        <v>152</v>
      </c>
      <c r="C3019" t="s">
        <v>153</v>
      </c>
      <c r="D3019" s="9">
        <v>42082.614953703705</v>
      </c>
      <c r="E3019" t="s">
        <v>126</v>
      </c>
      <c r="F3019" t="s">
        <v>116</v>
      </c>
      <c r="G3019" t="s">
        <v>127</v>
      </c>
      <c r="H3019" t="s">
        <v>44</v>
      </c>
      <c r="I3019" t="s">
        <v>52</v>
      </c>
      <c r="J3019" t="s">
        <v>154</v>
      </c>
      <c r="K3019">
        <v>0.13400000000000001</v>
      </c>
      <c r="L3019">
        <v>131000</v>
      </c>
      <c r="N3019">
        <v>-100</v>
      </c>
      <c r="O3019">
        <v>-1.23E-2</v>
      </c>
      <c r="P3019">
        <v>845</v>
      </c>
      <c r="Q3019">
        <v>-100</v>
      </c>
      <c r="R3019">
        <v>-1.23E-2</v>
      </c>
      <c r="S3019">
        <v>845</v>
      </c>
      <c r="T3019">
        <v>-100</v>
      </c>
      <c r="U3019">
        <v>-1.23E-2</v>
      </c>
      <c r="V3019">
        <v>779</v>
      </c>
      <c r="W3019">
        <v>-100</v>
      </c>
      <c r="X3019">
        <v>-1.23E-2</v>
      </c>
      <c r="Y3019">
        <v>779</v>
      </c>
      <c r="AB3019">
        <v>2</v>
      </c>
      <c r="AC3019" t="s">
        <v>117</v>
      </c>
      <c r="AD3019" t="s">
        <v>128</v>
      </c>
      <c r="AE3019" t="s">
        <v>53</v>
      </c>
      <c r="AF3019" t="s">
        <v>129</v>
      </c>
    </row>
    <row r="3020" spans="1:32">
      <c r="A3020" t="s">
        <v>151</v>
      </c>
      <c r="B3020" t="s">
        <v>152</v>
      </c>
      <c r="C3020" t="s">
        <v>153</v>
      </c>
      <c r="D3020" s="9">
        <v>42082.614953703705</v>
      </c>
      <c r="E3020" t="s">
        <v>126</v>
      </c>
      <c r="F3020" t="s">
        <v>116</v>
      </c>
      <c r="G3020" t="s">
        <v>127</v>
      </c>
      <c r="H3020" t="s">
        <v>44</v>
      </c>
      <c r="I3020" t="s">
        <v>54</v>
      </c>
      <c r="J3020" t="s">
        <v>154</v>
      </c>
      <c r="K3020">
        <v>0.13400000000000001</v>
      </c>
      <c r="L3020">
        <v>131000</v>
      </c>
      <c r="N3020">
        <v>-100</v>
      </c>
      <c r="O3020">
        <v>-1.2500000000000001E-2</v>
      </c>
      <c r="P3020">
        <v>849</v>
      </c>
      <c r="Q3020">
        <v>-100</v>
      </c>
      <c r="R3020">
        <v>-1.2500000000000001E-2</v>
      </c>
      <c r="S3020">
        <v>849</v>
      </c>
      <c r="T3020">
        <v>-100</v>
      </c>
      <c r="U3020">
        <v>-1.2500000000000001E-2</v>
      </c>
      <c r="V3020">
        <v>780</v>
      </c>
      <c r="W3020">
        <v>-100</v>
      </c>
      <c r="X3020">
        <v>-1.2500000000000001E-2</v>
      </c>
      <c r="Y3020">
        <v>780</v>
      </c>
      <c r="AB3020">
        <v>2</v>
      </c>
      <c r="AC3020" t="s">
        <v>117</v>
      </c>
      <c r="AD3020" t="s">
        <v>128</v>
      </c>
      <c r="AE3020" t="s">
        <v>55</v>
      </c>
      <c r="AF3020" t="s">
        <v>129</v>
      </c>
    </row>
    <row r="3021" spans="1:32">
      <c r="A3021" t="s">
        <v>151</v>
      </c>
      <c r="B3021" t="s">
        <v>152</v>
      </c>
      <c r="C3021" t="s">
        <v>153</v>
      </c>
      <c r="D3021" s="9">
        <v>42082.614953703705</v>
      </c>
      <c r="E3021" t="s">
        <v>126</v>
      </c>
      <c r="F3021" t="s">
        <v>116</v>
      </c>
      <c r="G3021" t="s">
        <v>127</v>
      </c>
      <c r="H3021" t="s">
        <v>44</v>
      </c>
      <c r="I3021" t="s">
        <v>56</v>
      </c>
      <c r="J3021" t="s">
        <v>154</v>
      </c>
      <c r="K3021">
        <v>0.13400000000000001</v>
      </c>
      <c r="L3021">
        <v>131000</v>
      </c>
      <c r="N3021">
        <v>-97.2</v>
      </c>
      <c r="O3021">
        <v>-1.1599999999999999E-2</v>
      </c>
      <c r="P3021">
        <v>812</v>
      </c>
      <c r="Q3021">
        <v>-97.2</v>
      </c>
      <c r="R3021">
        <v>-1.1599999999999999E-2</v>
      </c>
      <c r="S3021">
        <v>812</v>
      </c>
      <c r="T3021">
        <v>-97.2</v>
      </c>
      <c r="U3021">
        <v>-1.1599999999999999E-2</v>
      </c>
      <c r="V3021">
        <v>748</v>
      </c>
      <c r="W3021">
        <v>-97.2</v>
      </c>
      <c r="X3021">
        <v>-1.1599999999999999E-2</v>
      </c>
      <c r="Y3021">
        <v>748</v>
      </c>
      <c r="AB3021">
        <v>2</v>
      </c>
      <c r="AC3021" t="s">
        <v>117</v>
      </c>
      <c r="AD3021" t="s">
        <v>128</v>
      </c>
      <c r="AE3021" t="s">
        <v>57</v>
      </c>
      <c r="AF3021" t="s">
        <v>129</v>
      </c>
    </row>
    <row r="3022" spans="1:32">
      <c r="A3022" t="s">
        <v>151</v>
      </c>
      <c r="B3022" t="s">
        <v>152</v>
      </c>
      <c r="C3022" t="s">
        <v>153</v>
      </c>
      <c r="D3022" s="9">
        <v>42082.614953703705</v>
      </c>
      <c r="E3022" t="s">
        <v>126</v>
      </c>
      <c r="F3022" t="s">
        <v>116</v>
      </c>
      <c r="G3022" t="s">
        <v>127</v>
      </c>
      <c r="H3022" t="s">
        <v>44</v>
      </c>
      <c r="I3022" t="s">
        <v>58</v>
      </c>
      <c r="J3022" t="s">
        <v>154</v>
      </c>
      <c r="K3022">
        <v>0.13400000000000001</v>
      </c>
      <c r="L3022">
        <v>131000</v>
      </c>
      <c r="N3022">
        <v>-102</v>
      </c>
      <c r="O3022">
        <v>-1.26E-2</v>
      </c>
      <c r="P3022">
        <v>867</v>
      </c>
      <c r="Q3022">
        <v>-102</v>
      </c>
      <c r="R3022">
        <v>-1.26E-2</v>
      </c>
      <c r="S3022">
        <v>867</v>
      </c>
      <c r="T3022">
        <v>-102</v>
      </c>
      <c r="U3022">
        <v>-1.26E-2</v>
      </c>
      <c r="V3022">
        <v>798</v>
      </c>
      <c r="W3022">
        <v>-102</v>
      </c>
      <c r="X3022">
        <v>-1.26E-2</v>
      </c>
      <c r="Y3022">
        <v>798</v>
      </c>
      <c r="AB3022">
        <v>2</v>
      </c>
      <c r="AC3022" t="s">
        <v>117</v>
      </c>
      <c r="AD3022" t="s">
        <v>128</v>
      </c>
      <c r="AE3022" t="s">
        <v>59</v>
      </c>
      <c r="AF3022" t="s">
        <v>129</v>
      </c>
    </row>
    <row r="3023" spans="1:32">
      <c r="A3023" t="s">
        <v>151</v>
      </c>
      <c r="B3023" t="s">
        <v>152</v>
      </c>
      <c r="C3023" t="s">
        <v>153</v>
      </c>
      <c r="D3023" s="9">
        <v>42082.614953703705</v>
      </c>
      <c r="E3023" t="s">
        <v>126</v>
      </c>
      <c r="F3023" t="s">
        <v>116</v>
      </c>
      <c r="G3023" t="s">
        <v>127</v>
      </c>
      <c r="H3023" t="s">
        <v>44</v>
      </c>
      <c r="I3023" t="s">
        <v>70</v>
      </c>
      <c r="J3023" t="s">
        <v>154</v>
      </c>
      <c r="K3023">
        <v>0.13400000000000001</v>
      </c>
      <c r="L3023">
        <v>131000</v>
      </c>
      <c r="N3023">
        <v>-92.5</v>
      </c>
      <c r="O3023">
        <v>-1.0699999999999999E-2</v>
      </c>
      <c r="P3023">
        <v>780</v>
      </c>
      <c r="Q3023">
        <v>-92.5</v>
      </c>
      <c r="R3023">
        <v>-1.0699999999999999E-2</v>
      </c>
      <c r="S3023">
        <v>780</v>
      </c>
      <c r="T3023">
        <v>-92.5</v>
      </c>
      <c r="U3023">
        <v>-1.0699999999999999E-2</v>
      </c>
      <c r="V3023">
        <v>719</v>
      </c>
      <c r="W3023">
        <v>-92.5</v>
      </c>
      <c r="X3023">
        <v>-1.0699999999999999E-2</v>
      </c>
      <c r="Y3023">
        <v>719</v>
      </c>
      <c r="AB3023">
        <v>2</v>
      </c>
      <c r="AC3023" t="s">
        <v>117</v>
      </c>
      <c r="AD3023" t="s">
        <v>128</v>
      </c>
      <c r="AE3023" t="s">
        <v>71</v>
      </c>
      <c r="AF3023" t="s">
        <v>129</v>
      </c>
    </row>
    <row r="3024" spans="1:32">
      <c r="A3024" t="s">
        <v>151</v>
      </c>
      <c r="B3024" t="s">
        <v>152</v>
      </c>
      <c r="C3024" t="s">
        <v>153</v>
      </c>
      <c r="D3024" s="9">
        <v>42082.614953703705</v>
      </c>
      <c r="E3024" t="s">
        <v>126</v>
      </c>
      <c r="F3024" t="s">
        <v>116</v>
      </c>
      <c r="G3024" t="s">
        <v>127</v>
      </c>
      <c r="H3024" t="s">
        <v>44</v>
      </c>
      <c r="I3024" t="s">
        <v>72</v>
      </c>
      <c r="J3024" t="s">
        <v>154</v>
      </c>
      <c r="K3024">
        <v>0.13400000000000001</v>
      </c>
      <c r="L3024">
        <v>131000</v>
      </c>
      <c r="N3024">
        <v>-95.5</v>
      </c>
      <c r="O3024">
        <v>-1.15E-2</v>
      </c>
      <c r="P3024">
        <v>799</v>
      </c>
      <c r="Q3024">
        <v>-95.5</v>
      </c>
      <c r="R3024">
        <v>-1.15E-2</v>
      </c>
      <c r="S3024">
        <v>799</v>
      </c>
      <c r="T3024">
        <v>-95.5</v>
      </c>
      <c r="U3024">
        <v>-1.15E-2</v>
      </c>
      <c r="V3024">
        <v>737</v>
      </c>
      <c r="W3024">
        <v>-95.5</v>
      </c>
      <c r="X3024">
        <v>-1.15E-2</v>
      </c>
      <c r="Y3024">
        <v>737</v>
      </c>
      <c r="AB3024">
        <v>2</v>
      </c>
      <c r="AC3024" t="s">
        <v>117</v>
      </c>
      <c r="AD3024" t="s">
        <v>128</v>
      </c>
      <c r="AE3024" t="s">
        <v>73</v>
      </c>
      <c r="AF3024" t="s">
        <v>129</v>
      </c>
    </row>
    <row r="3025" spans="1:32">
      <c r="A3025" t="s">
        <v>151</v>
      </c>
      <c r="B3025" t="s">
        <v>152</v>
      </c>
      <c r="C3025" t="s">
        <v>153</v>
      </c>
      <c r="D3025" s="9">
        <v>42082.614953703705</v>
      </c>
      <c r="E3025" t="s">
        <v>126</v>
      </c>
      <c r="F3025" t="s">
        <v>116</v>
      </c>
      <c r="G3025" t="s">
        <v>127</v>
      </c>
      <c r="H3025" t="s">
        <v>44</v>
      </c>
      <c r="I3025" t="s">
        <v>74</v>
      </c>
      <c r="J3025" t="s">
        <v>154</v>
      </c>
      <c r="K3025">
        <v>0.13400000000000001</v>
      </c>
      <c r="L3025">
        <v>131000</v>
      </c>
      <c r="N3025">
        <v>-91.3</v>
      </c>
      <c r="O3025">
        <v>-1.06E-2</v>
      </c>
      <c r="P3025">
        <v>766</v>
      </c>
      <c r="Q3025">
        <v>-91.3</v>
      </c>
      <c r="R3025">
        <v>-1.06E-2</v>
      </c>
      <c r="S3025">
        <v>766</v>
      </c>
      <c r="T3025">
        <v>-91.3</v>
      </c>
      <c r="U3025">
        <v>-1.06E-2</v>
      </c>
      <c r="V3025">
        <v>705</v>
      </c>
      <c r="W3025">
        <v>-91.3</v>
      </c>
      <c r="X3025">
        <v>-1.06E-2</v>
      </c>
      <c r="Y3025">
        <v>705</v>
      </c>
      <c r="AB3025">
        <v>2</v>
      </c>
      <c r="AC3025" t="s">
        <v>117</v>
      </c>
      <c r="AD3025" t="s">
        <v>128</v>
      </c>
      <c r="AE3025" t="s">
        <v>75</v>
      </c>
      <c r="AF3025" t="s">
        <v>129</v>
      </c>
    </row>
    <row r="3026" spans="1:32">
      <c r="A3026" t="s">
        <v>151</v>
      </c>
      <c r="B3026" t="s">
        <v>152</v>
      </c>
      <c r="C3026" t="s">
        <v>153</v>
      </c>
      <c r="D3026" s="9">
        <v>42082.614953703705</v>
      </c>
      <c r="E3026" t="s">
        <v>126</v>
      </c>
      <c r="F3026" t="s">
        <v>116</v>
      </c>
      <c r="G3026" t="s">
        <v>127</v>
      </c>
      <c r="H3026" t="s">
        <v>44</v>
      </c>
      <c r="I3026" t="s">
        <v>80</v>
      </c>
      <c r="J3026" t="s">
        <v>154</v>
      </c>
      <c r="K3026">
        <v>0.13400000000000001</v>
      </c>
      <c r="L3026">
        <v>131000</v>
      </c>
      <c r="N3026">
        <v>-107</v>
      </c>
      <c r="O3026">
        <v>-1.2800000000000001E-2</v>
      </c>
      <c r="P3026">
        <v>953</v>
      </c>
      <c r="Q3026">
        <v>-107</v>
      </c>
      <c r="R3026">
        <v>-1.2800000000000001E-2</v>
      </c>
      <c r="S3026">
        <v>953</v>
      </c>
      <c r="T3026">
        <v>-107</v>
      </c>
      <c r="U3026">
        <v>-1.2800000000000001E-2</v>
      </c>
      <c r="V3026">
        <v>885</v>
      </c>
      <c r="W3026">
        <v>-107</v>
      </c>
      <c r="X3026">
        <v>-1.2800000000000001E-2</v>
      </c>
      <c r="Y3026">
        <v>885</v>
      </c>
      <c r="AB3026">
        <v>2</v>
      </c>
      <c r="AC3026" t="s">
        <v>117</v>
      </c>
      <c r="AD3026" t="s">
        <v>128</v>
      </c>
      <c r="AE3026" t="s">
        <v>81</v>
      </c>
      <c r="AF3026" t="s">
        <v>129</v>
      </c>
    </row>
    <row r="3027" spans="1:32">
      <c r="A3027" t="s">
        <v>151</v>
      </c>
      <c r="B3027" t="s">
        <v>152</v>
      </c>
      <c r="C3027" t="s">
        <v>153</v>
      </c>
      <c r="D3027" s="9">
        <v>42082.615231481483</v>
      </c>
      <c r="E3027" t="s">
        <v>126</v>
      </c>
      <c r="F3027" t="s">
        <v>116</v>
      </c>
      <c r="G3027" t="s">
        <v>127</v>
      </c>
      <c r="H3027" t="s">
        <v>44</v>
      </c>
      <c r="I3027" t="s">
        <v>130</v>
      </c>
      <c r="J3027" t="s">
        <v>154</v>
      </c>
      <c r="K3027">
        <v>0.13400000000000001</v>
      </c>
      <c r="L3027">
        <v>131000</v>
      </c>
      <c r="N3027">
        <v>-97.1</v>
      </c>
      <c r="O3027">
        <v>-1.18E-2</v>
      </c>
      <c r="P3027">
        <v>818</v>
      </c>
      <c r="Q3027">
        <v>-97.1</v>
      </c>
      <c r="R3027">
        <v>-1.18E-2</v>
      </c>
      <c r="S3027">
        <v>818</v>
      </c>
      <c r="T3027">
        <v>-97.1</v>
      </c>
      <c r="U3027">
        <v>-1.18E-2</v>
      </c>
      <c r="V3027">
        <v>753</v>
      </c>
      <c r="W3027">
        <v>-97.1</v>
      </c>
      <c r="X3027">
        <v>-1.18E-2</v>
      </c>
      <c r="Y3027">
        <v>753</v>
      </c>
      <c r="AB3027">
        <v>2</v>
      </c>
      <c r="AC3027" t="s">
        <v>117</v>
      </c>
      <c r="AD3027" t="s">
        <v>128</v>
      </c>
      <c r="AE3027" t="s">
        <v>131</v>
      </c>
      <c r="AF3027" t="s">
        <v>129</v>
      </c>
    </row>
    <row r="3028" spans="1:32">
      <c r="A3028" t="s">
        <v>151</v>
      </c>
      <c r="B3028" t="s">
        <v>152</v>
      </c>
      <c r="C3028" t="s">
        <v>153</v>
      </c>
      <c r="D3028" s="9">
        <v>42082.614953703705</v>
      </c>
      <c r="E3028" t="s">
        <v>126</v>
      </c>
      <c r="F3028" t="s">
        <v>118</v>
      </c>
      <c r="G3028" t="s">
        <v>127</v>
      </c>
      <c r="H3028" t="s">
        <v>44</v>
      </c>
      <c r="I3028" t="s">
        <v>47</v>
      </c>
      <c r="J3028" t="s">
        <v>154</v>
      </c>
      <c r="K3028">
        <v>5.8500000000000003E-2</v>
      </c>
      <c r="L3028">
        <v>8000</v>
      </c>
      <c r="N3028">
        <v>-85.8</v>
      </c>
      <c r="O3028">
        <v>-2.12E-2</v>
      </c>
      <c r="P3028">
        <v>776</v>
      </c>
      <c r="Q3028">
        <v>-85.8</v>
      </c>
      <c r="R3028">
        <v>-2.12E-2</v>
      </c>
      <c r="S3028">
        <v>776</v>
      </c>
      <c r="T3028">
        <v>-85.8</v>
      </c>
      <c r="U3028">
        <v>-2.12E-2</v>
      </c>
      <c r="V3028">
        <v>706</v>
      </c>
      <c r="W3028">
        <v>-85.8</v>
      </c>
      <c r="X3028">
        <v>-2.12E-2</v>
      </c>
      <c r="Y3028">
        <v>706</v>
      </c>
      <c r="AB3028">
        <v>2</v>
      </c>
      <c r="AC3028" t="s">
        <v>119</v>
      </c>
      <c r="AD3028" t="s">
        <v>128</v>
      </c>
      <c r="AE3028" t="s">
        <v>51</v>
      </c>
      <c r="AF3028" t="s">
        <v>129</v>
      </c>
    </row>
    <row r="3029" spans="1:32">
      <c r="A3029" t="s">
        <v>151</v>
      </c>
      <c r="B3029" t="s">
        <v>152</v>
      </c>
      <c r="C3029" t="s">
        <v>153</v>
      </c>
      <c r="D3029" s="9">
        <v>42082.614953703705</v>
      </c>
      <c r="E3029" t="s">
        <v>126</v>
      </c>
      <c r="F3029" t="s">
        <v>118</v>
      </c>
      <c r="G3029" t="s">
        <v>127</v>
      </c>
      <c r="H3029" t="s">
        <v>44</v>
      </c>
      <c r="I3029" t="s">
        <v>52</v>
      </c>
      <c r="J3029" t="s">
        <v>154</v>
      </c>
      <c r="K3029">
        <v>5.8500000000000003E-2</v>
      </c>
      <c r="L3029">
        <v>8000</v>
      </c>
      <c r="N3029">
        <v>-79.7</v>
      </c>
      <c r="O3029">
        <v>-1.95E-2</v>
      </c>
      <c r="P3029">
        <v>696</v>
      </c>
      <c r="Q3029">
        <v>-79.7</v>
      </c>
      <c r="R3029">
        <v>-1.95E-2</v>
      </c>
      <c r="S3029">
        <v>696</v>
      </c>
      <c r="T3029">
        <v>-79.7</v>
      </c>
      <c r="U3029">
        <v>-1.95E-2</v>
      </c>
      <c r="V3029">
        <v>633</v>
      </c>
      <c r="W3029">
        <v>-79.7</v>
      </c>
      <c r="X3029">
        <v>-1.95E-2</v>
      </c>
      <c r="Y3029">
        <v>633</v>
      </c>
      <c r="AB3029">
        <v>2</v>
      </c>
      <c r="AC3029" t="s">
        <v>119</v>
      </c>
      <c r="AD3029" t="s">
        <v>128</v>
      </c>
      <c r="AE3029" t="s">
        <v>53</v>
      </c>
      <c r="AF3029" t="s">
        <v>129</v>
      </c>
    </row>
    <row r="3030" spans="1:32">
      <c r="A3030" t="s">
        <v>151</v>
      </c>
      <c r="B3030" t="s">
        <v>152</v>
      </c>
      <c r="C3030" t="s">
        <v>153</v>
      </c>
      <c r="D3030" s="9">
        <v>42082.614953703705</v>
      </c>
      <c r="E3030" t="s">
        <v>126</v>
      </c>
      <c r="F3030" t="s">
        <v>118</v>
      </c>
      <c r="G3030" t="s">
        <v>127</v>
      </c>
      <c r="H3030" t="s">
        <v>44</v>
      </c>
      <c r="I3030" t="s">
        <v>54</v>
      </c>
      <c r="J3030" t="s">
        <v>154</v>
      </c>
      <c r="K3030">
        <v>5.8500000000000003E-2</v>
      </c>
      <c r="L3030">
        <v>8000</v>
      </c>
      <c r="N3030">
        <v>-80</v>
      </c>
      <c r="O3030">
        <v>-1.9800000000000002E-2</v>
      </c>
      <c r="P3030">
        <v>700</v>
      </c>
      <c r="Q3030">
        <v>-80</v>
      </c>
      <c r="R3030">
        <v>-1.9800000000000002E-2</v>
      </c>
      <c r="S3030">
        <v>700</v>
      </c>
      <c r="T3030">
        <v>-80</v>
      </c>
      <c r="U3030">
        <v>-1.9800000000000002E-2</v>
      </c>
      <c r="V3030">
        <v>636</v>
      </c>
      <c r="W3030">
        <v>-80</v>
      </c>
      <c r="X3030">
        <v>-1.9800000000000002E-2</v>
      </c>
      <c r="Y3030">
        <v>636</v>
      </c>
      <c r="AB3030">
        <v>2</v>
      </c>
      <c r="AC3030" t="s">
        <v>119</v>
      </c>
      <c r="AD3030" t="s">
        <v>128</v>
      </c>
      <c r="AE3030" t="s">
        <v>55</v>
      </c>
      <c r="AF3030" t="s">
        <v>129</v>
      </c>
    </row>
    <row r="3031" spans="1:32">
      <c r="A3031" t="s">
        <v>151</v>
      </c>
      <c r="B3031" t="s">
        <v>152</v>
      </c>
      <c r="C3031" t="s">
        <v>153</v>
      </c>
      <c r="D3031" s="9">
        <v>42082.614953703705</v>
      </c>
      <c r="E3031" t="s">
        <v>126</v>
      </c>
      <c r="F3031" t="s">
        <v>118</v>
      </c>
      <c r="G3031" t="s">
        <v>127</v>
      </c>
      <c r="H3031" t="s">
        <v>44</v>
      </c>
      <c r="I3031" t="s">
        <v>56</v>
      </c>
      <c r="J3031" t="s">
        <v>154</v>
      </c>
      <c r="K3031">
        <v>5.8500000000000003E-2</v>
      </c>
      <c r="L3031">
        <v>8000</v>
      </c>
      <c r="N3031">
        <v>-77.400000000000006</v>
      </c>
      <c r="O3031">
        <v>-1.84E-2</v>
      </c>
      <c r="P3031">
        <v>673</v>
      </c>
      <c r="Q3031">
        <v>-77.400000000000006</v>
      </c>
      <c r="R3031">
        <v>-1.84E-2</v>
      </c>
      <c r="S3031">
        <v>673</v>
      </c>
      <c r="T3031">
        <v>-77.400000000000006</v>
      </c>
      <c r="U3031">
        <v>-1.84E-2</v>
      </c>
      <c r="V3031">
        <v>613</v>
      </c>
      <c r="W3031">
        <v>-77.400000000000006</v>
      </c>
      <c r="X3031">
        <v>-1.84E-2</v>
      </c>
      <c r="Y3031">
        <v>613</v>
      </c>
      <c r="AB3031">
        <v>2</v>
      </c>
      <c r="AC3031" t="s">
        <v>119</v>
      </c>
      <c r="AD3031" t="s">
        <v>128</v>
      </c>
      <c r="AE3031" t="s">
        <v>57</v>
      </c>
      <c r="AF3031" t="s">
        <v>129</v>
      </c>
    </row>
    <row r="3032" spans="1:32">
      <c r="A3032" t="s">
        <v>151</v>
      </c>
      <c r="B3032" t="s">
        <v>152</v>
      </c>
      <c r="C3032" t="s">
        <v>153</v>
      </c>
      <c r="D3032" s="9">
        <v>42082.614953703705</v>
      </c>
      <c r="E3032" t="s">
        <v>126</v>
      </c>
      <c r="F3032" t="s">
        <v>118</v>
      </c>
      <c r="G3032" t="s">
        <v>127</v>
      </c>
      <c r="H3032" t="s">
        <v>44</v>
      </c>
      <c r="I3032" t="s">
        <v>58</v>
      </c>
      <c r="J3032" t="s">
        <v>154</v>
      </c>
      <c r="K3032">
        <v>5.8500000000000003E-2</v>
      </c>
      <c r="L3032">
        <v>8000</v>
      </c>
      <c r="N3032">
        <v>-81.2</v>
      </c>
      <c r="O3032">
        <v>-0.02</v>
      </c>
      <c r="P3032">
        <v>712</v>
      </c>
      <c r="Q3032">
        <v>-81.2</v>
      </c>
      <c r="R3032">
        <v>-0.02</v>
      </c>
      <c r="S3032">
        <v>712</v>
      </c>
      <c r="T3032">
        <v>-81.2</v>
      </c>
      <c r="U3032">
        <v>-0.02</v>
      </c>
      <c r="V3032">
        <v>647</v>
      </c>
      <c r="W3032">
        <v>-81.2</v>
      </c>
      <c r="X3032">
        <v>-0.02</v>
      </c>
      <c r="Y3032">
        <v>647</v>
      </c>
      <c r="AB3032">
        <v>2</v>
      </c>
      <c r="AC3032" t="s">
        <v>119</v>
      </c>
      <c r="AD3032" t="s">
        <v>128</v>
      </c>
      <c r="AE3032" t="s">
        <v>59</v>
      </c>
      <c r="AF3032" t="s">
        <v>129</v>
      </c>
    </row>
    <row r="3033" spans="1:32">
      <c r="A3033" t="s">
        <v>151</v>
      </c>
      <c r="B3033" t="s">
        <v>152</v>
      </c>
      <c r="C3033" t="s">
        <v>153</v>
      </c>
      <c r="D3033" s="9">
        <v>42082.614953703705</v>
      </c>
      <c r="E3033" t="s">
        <v>126</v>
      </c>
      <c r="F3033" t="s">
        <v>118</v>
      </c>
      <c r="G3033" t="s">
        <v>127</v>
      </c>
      <c r="H3033" t="s">
        <v>44</v>
      </c>
      <c r="I3033" t="s">
        <v>70</v>
      </c>
      <c r="J3033" t="s">
        <v>154</v>
      </c>
      <c r="K3033">
        <v>5.8500000000000003E-2</v>
      </c>
      <c r="L3033">
        <v>8000</v>
      </c>
      <c r="N3033">
        <v>-73.7</v>
      </c>
      <c r="O3033">
        <v>-1.6899999999999998E-2</v>
      </c>
      <c r="P3033">
        <v>646</v>
      </c>
      <c r="Q3033">
        <v>-73.7</v>
      </c>
      <c r="R3033">
        <v>-1.6899999999999998E-2</v>
      </c>
      <c r="S3033">
        <v>646</v>
      </c>
      <c r="T3033">
        <v>-73.7</v>
      </c>
      <c r="U3033">
        <v>-1.6899999999999998E-2</v>
      </c>
      <c r="V3033">
        <v>588</v>
      </c>
      <c r="W3033">
        <v>-73.7</v>
      </c>
      <c r="X3033">
        <v>-1.6899999999999998E-2</v>
      </c>
      <c r="Y3033">
        <v>588</v>
      </c>
      <c r="AB3033">
        <v>2</v>
      </c>
      <c r="AC3033" t="s">
        <v>119</v>
      </c>
      <c r="AD3033" t="s">
        <v>128</v>
      </c>
      <c r="AE3033" t="s">
        <v>71</v>
      </c>
      <c r="AF3033" t="s">
        <v>129</v>
      </c>
    </row>
    <row r="3034" spans="1:32">
      <c r="A3034" t="s">
        <v>151</v>
      </c>
      <c r="B3034" t="s">
        <v>152</v>
      </c>
      <c r="C3034" t="s">
        <v>153</v>
      </c>
      <c r="D3034" s="9">
        <v>42082.614953703705</v>
      </c>
      <c r="E3034" t="s">
        <v>126</v>
      </c>
      <c r="F3034" t="s">
        <v>118</v>
      </c>
      <c r="G3034" t="s">
        <v>127</v>
      </c>
      <c r="H3034" t="s">
        <v>44</v>
      </c>
      <c r="I3034" t="s">
        <v>72</v>
      </c>
      <c r="J3034" t="s">
        <v>154</v>
      </c>
      <c r="K3034">
        <v>5.8500000000000003E-2</v>
      </c>
      <c r="L3034">
        <v>8000</v>
      </c>
      <c r="N3034">
        <v>-76</v>
      </c>
      <c r="O3034">
        <v>-1.8100000000000002E-2</v>
      </c>
      <c r="P3034">
        <v>662</v>
      </c>
      <c r="Q3034">
        <v>-76</v>
      </c>
      <c r="R3034">
        <v>-1.8100000000000002E-2</v>
      </c>
      <c r="S3034">
        <v>662</v>
      </c>
      <c r="T3034">
        <v>-76</v>
      </c>
      <c r="U3034">
        <v>-1.8100000000000002E-2</v>
      </c>
      <c r="V3034">
        <v>603</v>
      </c>
      <c r="W3034">
        <v>-76</v>
      </c>
      <c r="X3034">
        <v>-1.8100000000000002E-2</v>
      </c>
      <c r="Y3034">
        <v>603</v>
      </c>
      <c r="AB3034">
        <v>2</v>
      </c>
      <c r="AC3034" t="s">
        <v>119</v>
      </c>
      <c r="AD3034" t="s">
        <v>128</v>
      </c>
      <c r="AE3034" t="s">
        <v>73</v>
      </c>
      <c r="AF3034" t="s">
        <v>129</v>
      </c>
    </row>
    <row r="3035" spans="1:32">
      <c r="A3035" t="s">
        <v>151</v>
      </c>
      <c r="B3035" t="s">
        <v>152</v>
      </c>
      <c r="C3035" t="s">
        <v>153</v>
      </c>
      <c r="D3035" s="9">
        <v>42082.614953703705</v>
      </c>
      <c r="E3035" t="s">
        <v>126</v>
      </c>
      <c r="F3035" t="s">
        <v>118</v>
      </c>
      <c r="G3035" t="s">
        <v>127</v>
      </c>
      <c r="H3035" t="s">
        <v>44</v>
      </c>
      <c r="I3035" t="s">
        <v>74</v>
      </c>
      <c r="J3035" t="s">
        <v>154</v>
      </c>
      <c r="K3035">
        <v>5.8500000000000003E-2</v>
      </c>
      <c r="L3035">
        <v>8000</v>
      </c>
      <c r="N3035">
        <v>-72.7</v>
      </c>
      <c r="O3035">
        <v>-1.6799999999999999E-2</v>
      </c>
      <c r="P3035">
        <v>636</v>
      </c>
      <c r="Q3035">
        <v>-72.7</v>
      </c>
      <c r="R3035">
        <v>-1.6799999999999999E-2</v>
      </c>
      <c r="S3035">
        <v>636</v>
      </c>
      <c r="T3035">
        <v>-72.7</v>
      </c>
      <c r="U3035">
        <v>-1.6799999999999999E-2</v>
      </c>
      <c r="V3035">
        <v>579</v>
      </c>
      <c r="W3035">
        <v>-72.7</v>
      </c>
      <c r="X3035">
        <v>-1.6799999999999999E-2</v>
      </c>
      <c r="Y3035">
        <v>579</v>
      </c>
      <c r="AB3035">
        <v>2</v>
      </c>
      <c r="AC3035" t="s">
        <v>119</v>
      </c>
      <c r="AD3035" t="s">
        <v>128</v>
      </c>
      <c r="AE3035" t="s">
        <v>75</v>
      </c>
      <c r="AF3035" t="s">
        <v>129</v>
      </c>
    </row>
    <row r="3036" spans="1:32">
      <c r="A3036" t="s">
        <v>151</v>
      </c>
      <c r="B3036" t="s">
        <v>152</v>
      </c>
      <c r="C3036" t="s">
        <v>153</v>
      </c>
      <c r="D3036" s="9">
        <v>42082.614953703705</v>
      </c>
      <c r="E3036" t="s">
        <v>126</v>
      </c>
      <c r="F3036" t="s">
        <v>118</v>
      </c>
      <c r="G3036" t="s">
        <v>127</v>
      </c>
      <c r="H3036" t="s">
        <v>44</v>
      </c>
      <c r="I3036" t="s">
        <v>80</v>
      </c>
      <c r="J3036" t="s">
        <v>154</v>
      </c>
      <c r="K3036">
        <v>5.8500000000000003E-2</v>
      </c>
      <c r="L3036">
        <v>8000</v>
      </c>
      <c r="N3036">
        <v>-85.4</v>
      </c>
      <c r="O3036">
        <v>-2.0199999999999999E-2</v>
      </c>
      <c r="P3036">
        <v>783</v>
      </c>
      <c r="Q3036">
        <v>-85.4</v>
      </c>
      <c r="R3036">
        <v>-2.0199999999999999E-2</v>
      </c>
      <c r="S3036">
        <v>783</v>
      </c>
      <c r="T3036">
        <v>-85.4</v>
      </c>
      <c r="U3036">
        <v>-2.0199999999999999E-2</v>
      </c>
      <c r="V3036">
        <v>717</v>
      </c>
      <c r="W3036">
        <v>-85.4</v>
      </c>
      <c r="X3036">
        <v>-2.0199999999999999E-2</v>
      </c>
      <c r="Y3036">
        <v>717</v>
      </c>
      <c r="AB3036">
        <v>2</v>
      </c>
      <c r="AC3036" t="s">
        <v>119</v>
      </c>
      <c r="AD3036" t="s">
        <v>128</v>
      </c>
      <c r="AE3036" t="s">
        <v>81</v>
      </c>
      <c r="AF3036" t="s">
        <v>129</v>
      </c>
    </row>
    <row r="3037" spans="1:32">
      <c r="A3037" t="s">
        <v>151</v>
      </c>
      <c r="B3037" t="s">
        <v>152</v>
      </c>
      <c r="C3037" t="s">
        <v>153</v>
      </c>
      <c r="D3037" s="9">
        <v>42082.615243055552</v>
      </c>
      <c r="E3037" t="s">
        <v>126</v>
      </c>
      <c r="F3037" t="s">
        <v>118</v>
      </c>
      <c r="G3037" t="s">
        <v>127</v>
      </c>
      <c r="H3037" t="s">
        <v>44</v>
      </c>
      <c r="I3037" t="s">
        <v>130</v>
      </c>
      <c r="J3037" t="s">
        <v>154</v>
      </c>
      <c r="K3037">
        <v>5.8500000000000003E-2</v>
      </c>
      <c r="L3037">
        <v>8000</v>
      </c>
      <c r="N3037">
        <v>-77.400000000000006</v>
      </c>
      <c r="O3037">
        <v>-1.8599999999999998E-2</v>
      </c>
      <c r="P3037">
        <v>677</v>
      </c>
      <c r="Q3037">
        <v>-77.400000000000006</v>
      </c>
      <c r="R3037">
        <v>-1.8599999999999998E-2</v>
      </c>
      <c r="S3037">
        <v>677</v>
      </c>
      <c r="T3037">
        <v>-77.400000000000006</v>
      </c>
      <c r="U3037">
        <v>-1.8599999999999998E-2</v>
      </c>
      <c r="V3037">
        <v>615</v>
      </c>
      <c r="W3037">
        <v>-77.400000000000006</v>
      </c>
      <c r="X3037">
        <v>-1.8599999999999998E-2</v>
      </c>
      <c r="Y3037">
        <v>615</v>
      </c>
      <c r="AB3037">
        <v>2</v>
      </c>
      <c r="AC3037" t="s">
        <v>119</v>
      </c>
      <c r="AD3037" t="s">
        <v>128</v>
      </c>
      <c r="AE3037" t="s">
        <v>131</v>
      </c>
      <c r="AF3037" t="s">
        <v>129</v>
      </c>
    </row>
    <row r="3038" spans="1:32">
      <c r="A3038" t="s">
        <v>151</v>
      </c>
      <c r="B3038" t="s">
        <v>152</v>
      </c>
      <c r="C3038" t="s">
        <v>153</v>
      </c>
      <c r="D3038" s="9">
        <v>42082.614953703705</v>
      </c>
      <c r="E3038" t="s">
        <v>126</v>
      </c>
      <c r="F3038" t="s">
        <v>120</v>
      </c>
      <c r="G3038" t="s">
        <v>127</v>
      </c>
      <c r="H3038" t="s">
        <v>44</v>
      </c>
      <c r="I3038" t="s">
        <v>47</v>
      </c>
      <c r="J3038" t="s">
        <v>154</v>
      </c>
      <c r="K3038">
        <v>0.29699999999999999</v>
      </c>
      <c r="L3038">
        <v>500000</v>
      </c>
      <c r="N3038">
        <v>-96</v>
      </c>
      <c r="O3038">
        <v>-2.8000000000000001E-2</v>
      </c>
      <c r="P3038">
        <v>1450</v>
      </c>
      <c r="Q3038">
        <v>-96</v>
      </c>
      <c r="R3038">
        <v>-2.8000000000000001E-2</v>
      </c>
      <c r="S3038">
        <v>1450</v>
      </c>
      <c r="T3038">
        <v>-96</v>
      </c>
      <c r="U3038">
        <v>-2.8000000000000001E-2</v>
      </c>
      <c r="V3038">
        <v>1340</v>
      </c>
      <c r="W3038">
        <v>-96</v>
      </c>
      <c r="X3038">
        <v>-2.8000000000000001E-2</v>
      </c>
      <c r="Y3038">
        <v>1340</v>
      </c>
      <c r="AB3038">
        <v>2</v>
      </c>
      <c r="AC3038" t="s">
        <v>121</v>
      </c>
      <c r="AD3038" t="s">
        <v>128</v>
      </c>
      <c r="AE3038" t="s">
        <v>51</v>
      </c>
      <c r="AF3038" t="s">
        <v>129</v>
      </c>
    </row>
    <row r="3039" spans="1:32">
      <c r="A3039" t="s">
        <v>151</v>
      </c>
      <c r="B3039" t="s">
        <v>152</v>
      </c>
      <c r="C3039" t="s">
        <v>153</v>
      </c>
      <c r="D3039" s="9">
        <v>42082.614953703705</v>
      </c>
      <c r="E3039" t="s">
        <v>126</v>
      </c>
      <c r="F3039" t="s">
        <v>120</v>
      </c>
      <c r="G3039" t="s">
        <v>127</v>
      </c>
      <c r="H3039" t="s">
        <v>44</v>
      </c>
      <c r="I3039" t="s">
        <v>52</v>
      </c>
      <c r="J3039" t="s">
        <v>154</v>
      </c>
      <c r="K3039">
        <v>0.29699999999999999</v>
      </c>
      <c r="L3039">
        <v>500000</v>
      </c>
      <c r="N3039">
        <v>-89.3</v>
      </c>
      <c r="O3039">
        <v>-2.5700000000000001E-2</v>
      </c>
      <c r="P3039">
        <v>953</v>
      </c>
      <c r="Q3039">
        <v>-89.3</v>
      </c>
      <c r="R3039">
        <v>-2.5700000000000001E-2</v>
      </c>
      <c r="S3039">
        <v>953</v>
      </c>
      <c r="T3039">
        <v>-89.3</v>
      </c>
      <c r="U3039">
        <v>-2.5700000000000001E-2</v>
      </c>
      <c r="V3039">
        <v>867</v>
      </c>
      <c r="W3039">
        <v>-89.3</v>
      </c>
      <c r="X3039">
        <v>-2.5700000000000001E-2</v>
      </c>
      <c r="Y3039">
        <v>867</v>
      </c>
      <c r="AB3039">
        <v>2</v>
      </c>
      <c r="AC3039" t="s">
        <v>121</v>
      </c>
      <c r="AD3039" t="s">
        <v>128</v>
      </c>
      <c r="AE3039" t="s">
        <v>53</v>
      </c>
      <c r="AF3039" t="s">
        <v>129</v>
      </c>
    </row>
    <row r="3040" spans="1:32">
      <c r="A3040" t="s">
        <v>151</v>
      </c>
      <c r="B3040" t="s">
        <v>152</v>
      </c>
      <c r="C3040" t="s">
        <v>153</v>
      </c>
      <c r="D3040" s="9">
        <v>42082.614953703705</v>
      </c>
      <c r="E3040" t="s">
        <v>126</v>
      </c>
      <c r="F3040" t="s">
        <v>120</v>
      </c>
      <c r="G3040" t="s">
        <v>127</v>
      </c>
      <c r="H3040" t="s">
        <v>44</v>
      </c>
      <c r="I3040" t="s">
        <v>54</v>
      </c>
      <c r="J3040" t="s">
        <v>154</v>
      </c>
      <c r="K3040">
        <v>0.29699999999999999</v>
      </c>
      <c r="L3040">
        <v>500000</v>
      </c>
      <c r="N3040">
        <v>-89.5</v>
      </c>
      <c r="O3040">
        <v>-2.6100000000000002E-2</v>
      </c>
      <c r="P3040">
        <v>927</v>
      </c>
      <c r="Q3040">
        <v>-89.5</v>
      </c>
      <c r="R3040">
        <v>-2.6100000000000002E-2</v>
      </c>
      <c r="S3040">
        <v>927</v>
      </c>
      <c r="T3040">
        <v>-89.5</v>
      </c>
      <c r="U3040">
        <v>-2.6100000000000002E-2</v>
      </c>
      <c r="V3040">
        <v>838</v>
      </c>
      <c r="W3040">
        <v>-89.5</v>
      </c>
      <c r="X3040">
        <v>-2.6100000000000002E-2</v>
      </c>
      <c r="Y3040">
        <v>838</v>
      </c>
      <c r="AB3040">
        <v>2</v>
      </c>
      <c r="AC3040" t="s">
        <v>121</v>
      </c>
      <c r="AD3040" t="s">
        <v>128</v>
      </c>
      <c r="AE3040" t="s">
        <v>55</v>
      </c>
      <c r="AF3040" t="s">
        <v>129</v>
      </c>
    </row>
    <row r="3041" spans="1:32">
      <c r="A3041" t="s">
        <v>151</v>
      </c>
      <c r="B3041" t="s">
        <v>152</v>
      </c>
      <c r="C3041" t="s">
        <v>153</v>
      </c>
      <c r="D3041" s="9">
        <v>42082.614953703705</v>
      </c>
      <c r="E3041" t="s">
        <v>126</v>
      </c>
      <c r="F3041" t="s">
        <v>120</v>
      </c>
      <c r="G3041" t="s">
        <v>127</v>
      </c>
      <c r="H3041" t="s">
        <v>44</v>
      </c>
      <c r="I3041" t="s">
        <v>56</v>
      </c>
      <c r="J3041" t="s">
        <v>154</v>
      </c>
      <c r="K3041">
        <v>0.29699999999999999</v>
      </c>
      <c r="L3041">
        <v>500000</v>
      </c>
      <c r="N3041">
        <v>-86.7</v>
      </c>
      <c r="O3041">
        <v>-2.4299999999999999E-2</v>
      </c>
      <c r="P3041">
        <v>840</v>
      </c>
      <c r="Q3041">
        <v>-86.7</v>
      </c>
      <c r="R3041">
        <v>-2.4299999999999999E-2</v>
      </c>
      <c r="S3041">
        <v>840</v>
      </c>
      <c r="T3041">
        <v>-86.7</v>
      </c>
      <c r="U3041">
        <v>-2.4299999999999999E-2</v>
      </c>
      <c r="V3041">
        <v>762</v>
      </c>
      <c r="W3041">
        <v>-86.7</v>
      </c>
      <c r="X3041">
        <v>-2.4299999999999999E-2</v>
      </c>
      <c r="Y3041">
        <v>762</v>
      </c>
      <c r="AB3041">
        <v>2</v>
      </c>
      <c r="AC3041" t="s">
        <v>121</v>
      </c>
      <c r="AD3041" t="s">
        <v>128</v>
      </c>
      <c r="AE3041" t="s">
        <v>57</v>
      </c>
      <c r="AF3041" t="s">
        <v>129</v>
      </c>
    </row>
    <row r="3042" spans="1:32">
      <c r="A3042" t="s">
        <v>151</v>
      </c>
      <c r="B3042" t="s">
        <v>152</v>
      </c>
      <c r="C3042" t="s">
        <v>153</v>
      </c>
      <c r="D3042" s="9">
        <v>42082.614953703705</v>
      </c>
      <c r="E3042" t="s">
        <v>126</v>
      </c>
      <c r="F3042" t="s">
        <v>120</v>
      </c>
      <c r="G3042" t="s">
        <v>127</v>
      </c>
      <c r="H3042" t="s">
        <v>44</v>
      </c>
      <c r="I3042" t="s">
        <v>58</v>
      </c>
      <c r="J3042" t="s">
        <v>154</v>
      </c>
      <c r="K3042">
        <v>0.29699999999999999</v>
      </c>
      <c r="L3042">
        <v>500000</v>
      </c>
      <c r="N3042">
        <v>-90.9</v>
      </c>
      <c r="O3042">
        <v>-2.63E-2</v>
      </c>
      <c r="P3042">
        <v>995</v>
      </c>
      <c r="Q3042">
        <v>-90.9</v>
      </c>
      <c r="R3042">
        <v>-2.63E-2</v>
      </c>
      <c r="S3042">
        <v>995</v>
      </c>
      <c r="T3042">
        <v>-90.9</v>
      </c>
      <c r="U3042">
        <v>-2.63E-2</v>
      </c>
      <c r="V3042">
        <v>902</v>
      </c>
      <c r="W3042">
        <v>-90.9</v>
      </c>
      <c r="X3042">
        <v>-2.63E-2</v>
      </c>
      <c r="Y3042">
        <v>902</v>
      </c>
      <c r="AB3042">
        <v>2</v>
      </c>
      <c r="AC3042" t="s">
        <v>121</v>
      </c>
      <c r="AD3042" t="s">
        <v>128</v>
      </c>
      <c r="AE3042" t="s">
        <v>59</v>
      </c>
      <c r="AF3042" t="s">
        <v>129</v>
      </c>
    </row>
    <row r="3043" spans="1:32">
      <c r="A3043" t="s">
        <v>151</v>
      </c>
      <c r="B3043" t="s">
        <v>152</v>
      </c>
      <c r="C3043" t="s">
        <v>153</v>
      </c>
      <c r="D3043" s="9">
        <v>42082.614953703705</v>
      </c>
      <c r="E3043" t="s">
        <v>126</v>
      </c>
      <c r="F3043" t="s">
        <v>120</v>
      </c>
      <c r="G3043" t="s">
        <v>127</v>
      </c>
      <c r="H3043" t="s">
        <v>44</v>
      </c>
      <c r="I3043" t="s">
        <v>70</v>
      </c>
      <c r="J3043" t="s">
        <v>154</v>
      </c>
      <c r="K3043">
        <v>0.29699999999999999</v>
      </c>
      <c r="L3043">
        <v>500000</v>
      </c>
      <c r="N3043">
        <v>-82.5</v>
      </c>
      <c r="O3043">
        <v>-2.23E-2</v>
      </c>
      <c r="P3043">
        <v>830</v>
      </c>
      <c r="Q3043">
        <v>-82.5</v>
      </c>
      <c r="R3043">
        <v>-2.23E-2</v>
      </c>
      <c r="S3043">
        <v>830</v>
      </c>
      <c r="T3043">
        <v>-82.5</v>
      </c>
      <c r="U3043">
        <v>-2.23E-2</v>
      </c>
      <c r="V3043">
        <v>760</v>
      </c>
      <c r="W3043">
        <v>-82.5</v>
      </c>
      <c r="X3043">
        <v>-2.23E-2</v>
      </c>
      <c r="Y3043">
        <v>760</v>
      </c>
      <c r="AB3043">
        <v>2</v>
      </c>
      <c r="AC3043" t="s">
        <v>121</v>
      </c>
      <c r="AD3043" t="s">
        <v>128</v>
      </c>
      <c r="AE3043" t="s">
        <v>71</v>
      </c>
      <c r="AF3043" t="s">
        <v>129</v>
      </c>
    </row>
    <row r="3044" spans="1:32">
      <c r="A3044" t="s">
        <v>151</v>
      </c>
      <c r="B3044" t="s">
        <v>152</v>
      </c>
      <c r="C3044" t="s">
        <v>153</v>
      </c>
      <c r="D3044" s="9">
        <v>42082.614953703705</v>
      </c>
      <c r="E3044" t="s">
        <v>126</v>
      </c>
      <c r="F3044" t="s">
        <v>120</v>
      </c>
      <c r="G3044" t="s">
        <v>127</v>
      </c>
      <c r="H3044" t="s">
        <v>44</v>
      </c>
      <c r="I3044" t="s">
        <v>72</v>
      </c>
      <c r="J3044" t="s">
        <v>154</v>
      </c>
      <c r="K3044">
        <v>0.29699999999999999</v>
      </c>
      <c r="L3044">
        <v>500000</v>
      </c>
      <c r="N3044">
        <v>-85.1</v>
      </c>
      <c r="O3044">
        <v>-2.3900000000000001E-2</v>
      </c>
      <c r="P3044">
        <v>837</v>
      </c>
      <c r="Q3044">
        <v>-85.1</v>
      </c>
      <c r="R3044">
        <v>-2.3900000000000001E-2</v>
      </c>
      <c r="S3044">
        <v>837</v>
      </c>
      <c r="T3044">
        <v>-85.1</v>
      </c>
      <c r="U3044">
        <v>-2.3900000000000001E-2</v>
      </c>
      <c r="V3044">
        <v>766</v>
      </c>
      <c r="W3044">
        <v>-85.1</v>
      </c>
      <c r="X3044">
        <v>-2.3900000000000001E-2</v>
      </c>
      <c r="Y3044">
        <v>766</v>
      </c>
      <c r="AB3044">
        <v>2</v>
      </c>
      <c r="AC3044" t="s">
        <v>121</v>
      </c>
      <c r="AD3044" t="s">
        <v>128</v>
      </c>
      <c r="AE3044" t="s">
        <v>73</v>
      </c>
      <c r="AF3044" t="s">
        <v>129</v>
      </c>
    </row>
    <row r="3045" spans="1:32">
      <c r="A3045" t="s">
        <v>151</v>
      </c>
      <c r="B3045" t="s">
        <v>152</v>
      </c>
      <c r="C3045" t="s">
        <v>153</v>
      </c>
      <c r="D3045" s="9">
        <v>42082.614953703705</v>
      </c>
      <c r="E3045" t="s">
        <v>126</v>
      </c>
      <c r="F3045" t="s">
        <v>120</v>
      </c>
      <c r="G3045" t="s">
        <v>127</v>
      </c>
      <c r="H3045" t="s">
        <v>44</v>
      </c>
      <c r="I3045" t="s">
        <v>74</v>
      </c>
      <c r="J3045" t="s">
        <v>154</v>
      </c>
      <c r="K3045">
        <v>0.29699999999999999</v>
      </c>
      <c r="L3045">
        <v>500000</v>
      </c>
      <c r="N3045">
        <v>-81.400000000000006</v>
      </c>
      <c r="O3045">
        <v>-2.2100000000000002E-2</v>
      </c>
      <c r="P3045">
        <v>783</v>
      </c>
      <c r="Q3045">
        <v>-81.400000000000006</v>
      </c>
      <c r="R3045">
        <v>-2.2100000000000002E-2</v>
      </c>
      <c r="S3045">
        <v>783</v>
      </c>
      <c r="T3045">
        <v>-81.400000000000006</v>
      </c>
      <c r="U3045">
        <v>-2.2100000000000002E-2</v>
      </c>
      <c r="V3045">
        <v>713</v>
      </c>
      <c r="W3045">
        <v>-81.400000000000006</v>
      </c>
      <c r="X3045">
        <v>-2.2100000000000002E-2</v>
      </c>
      <c r="Y3045">
        <v>713</v>
      </c>
      <c r="AB3045">
        <v>2</v>
      </c>
      <c r="AC3045" t="s">
        <v>121</v>
      </c>
      <c r="AD3045" t="s">
        <v>128</v>
      </c>
      <c r="AE3045" t="s">
        <v>75</v>
      </c>
      <c r="AF3045" t="s">
        <v>129</v>
      </c>
    </row>
    <row r="3046" spans="1:32">
      <c r="A3046" t="s">
        <v>151</v>
      </c>
      <c r="B3046" t="s">
        <v>152</v>
      </c>
      <c r="C3046" t="s">
        <v>153</v>
      </c>
      <c r="D3046" s="9">
        <v>42082.614965277775</v>
      </c>
      <c r="E3046" t="s">
        <v>126</v>
      </c>
      <c r="F3046" t="s">
        <v>120</v>
      </c>
      <c r="G3046" t="s">
        <v>127</v>
      </c>
      <c r="H3046" t="s">
        <v>44</v>
      </c>
      <c r="I3046" t="s">
        <v>80</v>
      </c>
      <c r="J3046" t="s">
        <v>154</v>
      </c>
      <c r="K3046">
        <v>0.29699999999999999</v>
      </c>
      <c r="L3046">
        <v>500000</v>
      </c>
      <c r="N3046">
        <v>-95.6</v>
      </c>
      <c r="O3046">
        <v>-2.6599999999999999E-2</v>
      </c>
      <c r="P3046">
        <v>1480</v>
      </c>
      <c r="Q3046">
        <v>-95.6</v>
      </c>
      <c r="R3046">
        <v>-2.6599999999999999E-2</v>
      </c>
      <c r="S3046">
        <v>1480</v>
      </c>
      <c r="T3046">
        <v>-95.6</v>
      </c>
      <c r="U3046">
        <v>-2.6599999999999999E-2</v>
      </c>
      <c r="V3046">
        <v>1390</v>
      </c>
      <c r="W3046">
        <v>-95.6</v>
      </c>
      <c r="X3046">
        <v>-2.6599999999999999E-2</v>
      </c>
      <c r="Y3046">
        <v>1390</v>
      </c>
      <c r="AB3046">
        <v>2</v>
      </c>
      <c r="AC3046" t="s">
        <v>121</v>
      </c>
      <c r="AD3046" t="s">
        <v>128</v>
      </c>
      <c r="AE3046" t="s">
        <v>81</v>
      </c>
      <c r="AF3046" t="s">
        <v>129</v>
      </c>
    </row>
    <row r="3047" spans="1:32">
      <c r="A3047" t="s">
        <v>151</v>
      </c>
      <c r="B3047" t="s">
        <v>152</v>
      </c>
      <c r="C3047" t="s">
        <v>153</v>
      </c>
      <c r="D3047" s="9">
        <v>42082.615243055552</v>
      </c>
      <c r="E3047" t="s">
        <v>126</v>
      </c>
      <c r="F3047" t="s">
        <v>120</v>
      </c>
      <c r="G3047" t="s">
        <v>127</v>
      </c>
      <c r="H3047" t="s">
        <v>44</v>
      </c>
      <c r="I3047" t="s">
        <v>130</v>
      </c>
      <c r="J3047" t="s">
        <v>154</v>
      </c>
      <c r="K3047">
        <v>0.29699999999999999</v>
      </c>
      <c r="L3047">
        <v>500000</v>
      </c>
      <c r="N3047">
        <v>-86.6</v>
      </c>
      <c r="O3047">
        <v>-2.4500000000000001E-2</v>
      </c>
      <c r="P3047">
        <v>879</v>
      </c>
      <c r="Q3047">
        <v>-86.6</v>
      </c>
      <c r="R3047">
        <v>-2.4500000000000001E-2</v>
      </c>
      <c r="S3047">
        <v>879</v>
      </c>
      <c r="T3047">
        <v>-86.6</v>
      </c>
      <c r="U3047">
        <v>-2.4500000000000001E-2</v>
      </c>
      <c r="V3047">
        <v>799</v>
      </c>
      <c r="W3047">
        <v>-86.6</v>
      </c>
      <c r="X3047">
        <v>-2.4500000000000001E-2</v>
      </c>
      <c r="Y3047">
        <v>799</v>
      </c>
      <c r="AB3047">
        <v>2</v>
      </c>
      <c r="AC3047" t="s">
        <v>121</v>
      </c>
      <c r="AD3047" t="s">
        <v>128</v>
      </c>
      <c r="AE3047" t="s">
        <v>131</v>
      </c>
      <c r="AF3047" t="s">
        <v>129</v>
      </c>
    </row>
    <row r="3048" spans="1:32">
      <c r="A3048" t="s">
        <v>151</v>
      </c>
      <c r="B3048" t="s">
        <v>152</v>
      </c>
      <c r="C3048" t="s">
        <v>153</v>
      </c>
      <c r="D3048" s="9">
        <v>42082.614965277775</v>
      </c>
      <c r="E3048" t="s">
        <v>126</v>
      </c>
      <c r="F3048" t="s">
        <v>122</v>
      </c>
      <c r="G3048" t="s">
        <v>127</v>
      </c>
      <c r="H3048" t="s">
        <v>44</v>
      </c>
      <c r="I3048" t="s">
        <v>47</v>
      </c>
      <c r="J3048" t="s">
        <v>154</v>
      </c>
      <c r="K3048">
        <v>0.29699999999999999</v>
      </c>
      <c r="L3048">
        <v>500000</v>
      </c>
      <c r="N3048">
        <v>-96</v>
      </c>
      <c r="O3048">
        <v>-2.8000000000000001E-2</v>
      </c>
      <c r="P3048">
        <v>1470</v>
      </c>
      <c r="Q3048">
        <v>-96</v>
      </c>
      <c r="R3048">
        <v>-2.8000000000000001E-2</v>
      </c>
      <c r="S3048">
        <v>1470</v>
      </c>
      <c r="T3048">
        <v>-96</v>
      </c>
      <c r="U3048">
        <v>-2.8000000000000001E-2</v>
      </c>
      <c r="V3048">
        <v>1350</v>
      </c>
      <c r="W3048">
        <v>-96</v>
      </c>
      <c r="X3048">
        <v>-2.8000000000000001E-2</v>
      </c>
      <c r="Y3048">
        <v>1350</v>
      </c>
      <c r="AB3048">
        <v>2</v>
      </c>
      <c r="AC3048" t="s">
        <v>123</v>
      </c>
      <c r="AD3048" t="s">
        <v>128</v>
      </c>
      <c r="AE3048" t="s">
        <v>51</v>
      </c>
      <c r="AF3048" t="s">
        <v>129</v>
      </c>
    </row>
    <row r="3049" spans="1:32">
      <c r="A3049" t="s">
        <v>151</v>
      </c>
      <c r="B3049" t="s">
        <v>152</v>
      </c>
      <c r="C3049" t="s">
        <v>153</v>
      </c>
      <c r="D3049" s="9">
        <v>42082.614965277775</v>
      </c>
      <c r="E3049" t="s">
        <v>126</v>
      </c>
      <c r="F3049" t="s">
        <v>122</v>
      </c>
      <c r="G3049" t="s">
        <v>127</v>
      </c>
      <c r="H3049" t="s">
        <v>44</v>
      </c>
      <c r="I3049" t="s">
        <v>52</v>
      </c>
      <c r="J3049" t="s">
        <v>154</v>
      </c>
      <c r="K3049">
        <v>0.29699999999999999</v>
      </c>
      <c r="L3049">
        <v>500000</v>
      </c>
      <c r="N3049">
        <v>-89.3</v>
      </c>
      <c r="O3049">
        <v>-2.5700000000000001E-2</v>
      </c>
      <c r="P3049">
        <v>953</v>
      </c>
      <c r="Q3049">
        <v>-89.3</v>
      </c>
      <c r="R3049">
        <v>-2.5700000000000001E-2</v>
      </c>
      <c r="S3049">
        <v>953</v>
      </c>
      <c r="T3049">
        <v>-89.3</v>
      </c>
      <c r="U3049">
        <v>-2.5700000000000001E-2</v>
      </c>
      <c r="V3049">
        <v>867</v>
      </c>
      <c r="W3049">
        <v>-89.3</v>
      </c>
      <c r="X3049">
        <v>-2.5700000000000001E-2</v>
      </c>
      <c r="Y3049">
        <v>867</v>
      </c>
      <c r="AB3049">
        <v>2</v>
      </c>
      <c r="AC3049" t="s">
        <v>123</v>
      </c>
      <c r="AD3049" t="s">
        <v>128</v>
      </c>
      <c r="AE3049" t="s">
        <v>53</v>
      </c>
      <c r="AF3049" t="s">
        <v>129</v>
      </c>
    </row>
    <row r="3050" spans="1:32">
      <c r="A3050" t="s">
        <v>151</v>
      </c>
      <c r="B3050" t="s">
        <v>152</v>
      </c>
      <c r="C3050" t="s">
        <v>153</v>
      </c>
      <c r="D3050" s="9">
        <v>42082.614965277775</v>
      </c>
      <c r="E3050" t="s">
        <v>126</v>
      </c>
      <c r="F3050" t="s">
        <v>122</v>
      </c>
      <c r="G3050" t="s">
        <v>127</v>
      </c>
      <c r="H3050" t="s">
        <v>44</v>
      </c>
      <c r="I3050" t="s">
        <v>54</v>
      </c>
      <c r="J3050" t="s">
        <v>154</v>
      </c>
      <c r="K3050">
        <v>0.29699999999999999</v>
      </c>
      <c r="L3050">
        <v>500000</v>
      </c>
      <c r="N3050">
        <v>-89.5</v>
      </c>
      <c r="O3050">
        <v>-2.6100000000000002E-2</v>
      </c>
      <c r="P3050">
        <v>927</v>
      </c>
      <c r="Q3050">
        <v>-89.5</v>
      </c>
      <c r="R3050">
        <v>-2.6100000000000002E-2</v>
      </c>
      <c r="S3050">
        <v>927</v>
      </c>
      <c r="T3050">
        <v>-89.5</v>
      </c>
      <c r="U3050">
        <v>-2.6100000000000002E-2</v>
      </c>
      <c r="V3050">
        <v>839</v>
      </c>
      <c r="W3050">
        <v>-89.5</v>
      </c>
      <c r="X3050">
        <v>-2.6100000000000002E-2</v>
      </c>
      <c r="Y3050">
        <v>839</v>
      </c>
      <c r="AB3050">
        <v>2</v>
      </c>
      <c r="AC3050" t="s">
        <v>123</v>
      </c>
      <c r="AD3050" t="s">
        <v>128</v>
      </c>
      <c r="AE3050" t="s">
        <v>55</v>
      </c>
      <c r="AF3050" t="s">
        <v>129</v>
      </c>
    </row>
    <row r="3051" spans="1:32">
      <c r="A3051" t="s">
        <v>151</v>
      </c>
      <c r="B3051" t="s">
        <v>152</v>
      </c>
      <c r="C3051" t="s">
        <v>153</v>
      </c>
      <c r="D3051" s="9">
        <v>42082.614965277775</v>
      </c>
      <c r="E3051" t="s">
        <v>126</v>
      </c>
      <c r="F3051" t="s">
        <v>122</v>
      </c>
      <c r="G3051" t="s">
        <v>127</v>
      </c>
      <c r="H3051" t="s">
        <v>44</v>
      </c>
      <c r="I3051" t="s">
        <v>56</v>
      </c>
      <c r="J3051" t="s">
        <v>154</v>
      </c>
      <c r="K3051">
        <v>0.29699999999999999</v>
      </c>
      <c r="L3051">
        <v>500000</v>
      </c>
      <c r="N3051">
        <v>-86.7</v>
      </c>
      <c r="O3051">
        <v>-2.4299999999999999E-2</v>
      </c>
      <c r="P3051">
        <v>835</v>
      </c>
      <c r="Q3051">
        <v>-86.7</v>
      </c>
      <c r="R3051">
        <v>-2.4299999999999999E-2</v>
      </c>
      <c r="S3051">
        <v>835</v>
      </c>
      <c r="T3051">
        <v>-86.7</v>
      </c>
      <c r="U3051">
        <v>-2.4299999999999999E-2</v>
      </c>
      <c r="V3051">
        <v>759</v>
      </c>
      <c r="W3051">
        <v>-86.7</v>
      </c>
      <c r="X3051">
        <v>-2.4299999999999999E-2</v>
      </c>
      <c r="Y3051">
        <v>759</v>
      </c>
      <c r="AB3051">
        <v>2</v>
      </c>
      <c r="AC3051" t="s">
        <v>123</v>
      </c>
      <c r="AD3051" t="s">
        <v>128</v>
      </c>
      <c r="AE3051" t="s">
        <v>57</v>
      </c>
      <c r="AF3051" t="s">
        <v>129</v>
      </c>
    </row>
    <row r="3052" spans="1:32">
      <c r="A3052" t="s">
        <v>151</v>
      </c>
      <c r="B3052" t="s">
        <v>152</v>
      </c>
      <c r="C3052" t="s">
        <v>153</v>
      </c>
      <c r="D3052" s="9">
        <v>42082.614965277775</v>
      </c>
      <c r="E3052" t="s">
        <v>126</v>
      </c>
      <c r="F3052" t="s">
        <v>122</v>
      </c>
      <c r="G3052" t="s">
        <v>127</v>
      </c>
      <c r="H3052" t="s">
        <v>44</v>
      </c>
      <c r="I3052" t="s">
        <v>58</v>
      </c>
      <c r="J3052" t="s">
        <v>154</v>
      </c>
      <c r="K3052">
        <v>0.29699999999999999</v>
      </c>
      <c r="L3052">
        <v>500000</v>
      </c>
      <c r="N3052">
        <v>-90.9</v>
      </c>
      <c r="O3052">
        <v>-2.63E-2</v>
      </c>
      <c r="P3052">
        <v>1000</v>
      </c>
      <c r="Q3052">
        <v>-90.9</v>
      </c>
      <c r="R3052">
        <v>-2.63E-2</v>
      </c>
      <c r="S3052">
        <v>1000</v>
      </c>
      <c r="T3052">
        <v>-90.9</v>
      </c>
      <c r="U3052">
        <v>-2.63E-2</v>
      </c>
      <c r="V3052">
        <v>904</v>
      </c>
      <c r="W3052">
        <v>-90.9</v>
      </c>
      <c r="X3052">
        <v>-2.63E-2</v>
      </c>
      <c r="Y3052">
        <v>904</v>
      </c>
      <c r="AB3052">
        <v>2</v>
      </c>
      <c r="AC3052" t="s">
        <v>123</v>
      </c>
      <c r="AD3052" t="s">
        <v>128</v>
      </c>
      <c r="AE3052" t="s">
        <v>59</v>
      </c>
      <c r="AF3052" t="s">
        <v>129</v>
      </c>
    </row>
    <row r="3053" spans="1:32">
      <c r="A3053" t="s">
        <v>151</v>
      </c>
      <c r="B3053" t="s">
        <v>152</v>
      </c>
      <c r="C3053" t="s">
        <v>153</v>
      </c>
      <c r="D3053" s="9">
        <v>42082.614965277775</v>
      </c>
      <c r="E3053" t="s">
        <v>126</v>
      </c>
      <c r="F3053" t="s">
        <v>122</v>
      </c>
      <c r="G3053" t="s">
        <v>127</v>
      </c>
      <c r="H3053" t="s">
        <v>44</v>
      </c>
      <c r="I3053" t="s">
        <v>70</v>
      </c>
      <c r="J3053" t="s">
        <v>154</v>
      </c>
      <c r="K3053">
        <v>0.29699999999999999</v>
      </c>
      <c r="L3053">
        <v>500000</v>
      </c>
      <c r="N3053">
        <v>-82.5</v>
      </c>
      <c r="O3053">
        <v>-2.23E-2</v>
      </c>
      <c r="P3053">
        <v>823</v>
      </c>
      <c r="Q3053">
        <v>-82.5</v>
      </c>
      <c r="R3053">
        <v>-2.23E-2</v>
      </c>
      <c r="S3053">
        <v>823</v>
      </c>
      <c r="T3053">
        <v>-82.5</v>
      </c>
      <c r="U3053">
        <v>-2.23E-2</v>
      </c>
      <c r="V3053">
        <v>755</v>
      </c>
      <c r="W3053">
        <v>-82.5</v>
      </c>
      <c r="X3053">
        <v>-2.23E-2</v>
      </c>
      <c r="Y3053">
        <v>755</v>
      </c>
      <c r="AB3053">
        <v>2</v>
      </c>
      <c r="AC3053" t="s">
        <v>123</v>
      </c>
      <c r="AD3053" t="s">
        <v>128</v>
      </c>
      <c r="AE3053" t="s">
        <v>71</v>
      </c>
      <c r="AF3053" t="s">
        <v>129</v>
      </c>
    </row>
    <row r="3054" spans="1:32">
      <c r="A3054" t="s">
        <v>151</v>
      </c>
      <c r="B3054" t="s">
        <v>152</v>
      </c>
      <c r="C3054" t="s">
        <v>153</v>
      </c>
      <c r="D3054" s="9">
        <v>42082.614965277775</v>
      </c>
      <c r="E3054" t="s">
        <v>126</v>
      </c>
      <c r="F3054" t="s">
        <v>122</v>
      </c>
      <c r="G3054" t="s">
        <v>127</v>
      </c>
      <c r="H3054" t="s">
        <v>44</v>
      </c>
      <c r="I3054" t="s">
        <v>72</v>
      </c>
      <c r="J3054" t="s">
        <v>154</v>
      </c>
      <c r="K3054">
        <v>0.29699999999999999</v>
      </c>
      <c r="L3054">
        <v>500000</v>
      </c>
      <c r="N3054">
        <v>-85.1</v>
      </c>
      <c r="O3054">
        <v>-2.3900000000000001E-2</v>
      </c>
      <c r="P3054">
        <v>834</v>
      </c>
      <c r="Q3054">
        <v>-85.1</v>
      </c>
      <c r="R3054">
        <v>-2.3900000000000001E-2</v>
      </c>
      <c r="S3054">
        <v>834</v>
      </c>
      <c r="T3054">
        <v>-85.1</v>
      </c>
      <c r="U3054">
        <v>-2.3900000000000001E-2</v>
      </c>
      <c r="V3054">
        <v>763</v>
      </c>
      <c r="W3054">
        <v>-85.1</v>
      </c>
      <c r="X3054">
        <v>-2.3900000000000001E-2</v>
      </c>
      <c r="Y3054">
        <v>763</v>
      </c>
      <c r="AB3054">
        <v>2</v>
      </c>
      <c r="AC3054" t="s">
        <v>123</v>
      </c>
      <c r="AD3054" t="s">
        <v>128</v>
      </c>
      <c r="AE3054" t="s">
        <v>73</v>
      </c>
      <c r="AF3054" t="s">
        <v>129</v>
      </c>
    </row>
    <row r="3055" spans="1:32">
      <c r="A3055" t="s">
        <v>151</v>
      </c>
      <c r="B3055" t="s">
        <v>152</v>
      </c>
      <c r="C3055" t="s">
        <v>153</v>
      </c>
      <c r="D3055" s="9">
        <v>42082.614965277775</v>
      </c>
      <c r="E3055" t="s">
        <v>126</v>
      </c>
      <c r="F3055" t="s">
        <v>122</v>
      </c>
      <c r="G3055" t="s">
        <v>127</v>
      </c>
      <c r="H3055" t="s">
        <v>44</v>
      </c>
      <c r="I3055" t="s">
        <v>74</v>
      </c>
      <c r="J3055" t="s">
        <v>154</v>
      </c>
      <c r="K3055">
        <v>0.29699999999999999</v>
      </c>
      <c r="L3055">
        <v>500000</v>
      </c>
      <c r="N3055">
        <v>-81.400000000000006</v>
      </c>
      <c r="O3055">
        <v>-2.2100000000000002E-2</v>
      </c>
      <c r="P3055">
        <v>770</v>
      </c>
      <c r="Q3055">
        <v>-81.400000000000006</v>
      </c>
      <c r="R3055">
        <v>-2.2100000000000002E-2</v>
      </c>
      <c r="S3055">
        <v>770</v>
      </c>
      <c r="T3055">
        <v>-81.400000000000006</v>
      </c>
      <c r="U3055">
        <v>-2.2100000000000002E-2</v>
      </c>
      <c r="V3055">
        <v>703</v>
      </c>
      <c r="W3055">
        <v>-81.400000000000006</v>
      </c>
      <c r="X3055">
        <v>-2.2100000000000002E-2</v>
      </c>
      <c r="Y3055">
        <v>703</v>
      </c>
      <c r="AB3055">
        <v>2</v>
      </c>
      <c r="AC3055" t="s">
        <v>123</v>
      </c>
      <c r="AD3055" t="s">
        <v>128</v>
      </c>
      <c r="AE3055" t="s">
        <v>75</v>
      </c>
      <c r="AF3055" t="s">
        <v>129</v>
      </c>
    </row>
    <row r="3056" spans="1:32">
      <c r="A3056" t="s">
        <v>151</v>
      </c>
      <c r="B3056" t="s">
        <v>152</v>
      </c>
      <c r="C3056" t="s">
        <v>153</v>
      </c>
      <c r="D3056" s="9">
        <v>42082.614965277775</v>
      </c>
      <c r="E3056" t="s">
        <v>126</v>
      </c>
      <c r="F3056" t="s">
        <v>122</v>
      </c>
      <c r="G3056" t="s">
        <v>127</v>
      </c>
      <c r="H3056" t="s">
        <v>44</v>
      </c>
      <c r="I3056" t="s">
        <v>80</v>
      </c>
      <c r="J3056" t="s">
        <v>154</v>
      </c>
      <c r="K3056">
        <v>0.29699999999999999</v>
      </c>
      <c r="L3056">
        <v>500000</v>
      </c>
      <c r="N3056">
        <v>-95.6</v>
      </c>
      <c r="O3056">
        <v>-2.6599999999999999E-2</v>
      </c>
      <c r="P3056">
        <v>1510</v>
      </c>
      <c r="Q3056">
        <v>-95.6</v>
      </c>
      <c r="R3056">
        <v>-2.6599999999999999E-2</v>
      </c>
      <c r="S3056">
        <v>1510</v>
      </c>
      <c r="T3056">
        <v>-95.6</v>
      </c>
      <c r="U3056">
        <v>-2.6599999999999999E-2</v>
      </c>
      <c r="V3056">
        <v>1410</v>
      </c>
      <c r="W3056">
        <v>-95.6</v>
      </c>
      <c r="X3056">
        <v>-2.6599999999999999E-2</v>
      </c>
      <c r="Y3056">
        <v>1410</v>
      </c>
      <c r="AB3056">
        <v>2</v>
      </c>
      <c r="AC3056" t="s">
        <v>123</v>
      </c>
      <c r="AD3056" t="s">
        <v>128</v>
      </c>
      <c r="AE3056" t="s">
        <v>81</v>
      </c>
      <c r="AF3056" t="s">
        <v>129</v>
      </c>
    </row>
    <row r="3057" spans="1:32">
      <c r="A3057" t="s">
        <v>151</v>
      </c>
      <c r="B3057" t="s">
        <v>152</v>
      </c>
      <c r="C3057" t="s">
        <v>153</v>
      </c>
      <c r="D3057" s="9">
        <v>42082.615243055552</v>
      </c>
      <c r="E3057" t="s">
        <v>126</v>
      </c>
      <c r="F3057" t="s">
        <v>122</v>
      </c>
      <c r="G3057" t="s">
        <v>127</v>
      </c>
      <c r="H3057" t="s">
        <v>44</v>
      </c>
      <c r="I3057" t="s">
        <v>130</v>
      </c>
      <c r="J3057" t="s">
        <v>154</v>
      </c>
      <c r="K3057">
        <v>0.29699999999999999</v>
      </c>
      <c r="L3057">
        <v>500000</v>
      </c>
      <c r="N3057">
        <v>-86.6</v>
      </c>
      <c r="O3057">
        <v>-2.4500000000000001E-2</v>
      </c>
      <c r="P3057">
        <v>876</v>
      </c>
      <c r="Q3057">
        <v>-86.6</v>
      </c>
      <c r="R3057">
        <v>-2.4500000000000001E-2</v>
      </c>
      <c r="S3057">
        <v>876</v>
      </c>
      <c r="T3057">
        <v>-86.6</v>
      </c>
      <c r="U3057">
        <v>-2.4500000000000001E-2</v>
      </c>
      <c r="V3057">
        <v>797</v>
      </c>
      <c r="W3057">
        <v>-86.6</v>
      </c>
      <c r="X3057">
        <v>-2.4500000000000001E-2</v>
      </c>
      <c r="Y3057">
        <v>797</v>
      </c>
      <c r="AB3057">
        <v>2</v>
      </c>
      <c r="AC3057" t="s">
        <v>123</v>
      </c>
      <c r="AD3057" t="s">
        <v>128</v>
      </c>
      <c r="AE3057" t="s">
        <v>131</v>
      </c>
      <c r="AF3057" t="s">
        <v>129</v>
      </c>
    </row>
    <row r="3058" spans="1:32">
      <c r="A3058" t="s">
        <v>151</v>
      </c>
      <c r="B3058" t="s">
        <v>152</v>
      </c>
      <c r="C3058" t="s">
        <v>153</v>
      </c>
      <c r="D3058" s="9">
        <v>42082.614965277775</v>
      </c>
      <c r="E3058" t="s">
        <v>126</v>
      </c>
      <c r="F3058" t="s">
        <v>124</v>
      </c>
      <c r="G3058" t="s">
        <v>127</v>
      </c>
      <c r="H3058" t="s">
        <v>44</v>
      </c>
      <c r="I3058" t="s">
        <v>47</v>
      </c>
      <c r="J3058" t="s">
        <v>154</v>
      </c>
      <c r="K3058">
        <v>0.29699999999999999</v>
      </c>
      <c r="L3058">
        <v>100000</v>
      </c>
      <c r="N3058">
        <v>-187</v>
      </c>
      <c r="O3058">
        <v>-3.3599999999999998E-2</v>
      </c>
      <c r="P3058">
        <v>2310</v>
      </c>
      <c r="Q3058">
        <v>-187</v>
      </c>
      <c r="R3058">
        <v>-3.3599999999999998E-2</v>
      </c>
      <c r="S3058">
        <v>2310</v>
      </c>
      <c r="T3058">
        <v>-187</v>
      </c>
      <c r="U3058">
        <v>-3.3599999999999998E-2</v>
      </c>
      <c r="V3058">
        <v>2170</v>
      </c>
      <c r="W3058">
        <v>-187</v>
      </c>
      <c r="X3058">
        <v>-3.3599999999999998E-2</v>
      </c>
      <c r="Y3058">
        <v>2170</v>
      </c>
      <c r="AB3058">
        <v>2</v>
      </c>
      <c r="AC3058" t="s">
        <v>125</v>
      </c>
      <c r="AD3058" t="s">
        <v>128</v>
      </c>
      <c r="AE3058" t="s">
        <v>51</v>
      </c>
      <c r="AF3058" t="s">
        <v>129</v>
      </c>
    </row>
    <row r="3059" spans="1:32">
      <c r="A3059" t="s">
        <v>151</v>
      </c>
      <c r="B3059" t="s">
        <v>152</v>
      </c>
      <c r="C3059" t="s">
        <v>153</v>
      </c>
      <c r="D3059" s="9">
        <v>42082.614965277775</v>
      </c>
      <c r="E3059" t="s">
        <v>126</v>
      </c>
      <c r="F3059" t="s">
        <v>124</v>
      </c>
      <c r="G3059" t="s">
        <v>127</v>
      </c>
      <c r="H3059" t="s">
        <v>44</v>
      </c>
      <c r="I3059" t="s">
        <v>52</v>
      </c>
      <c r="J3059" t="s">
        <v>154</v>
      </c>
      <c r="K3059">
        <v>0.29699999999999999</v>
      </c>
      <c r="L3059">
        <v>100000</v>
      </c>
      <c r="N3059">
        <v>-174</v>
      </c>
      <c r="O3059">
        <v>-3.09E-2</v>
      </c>
      <c r="P3059">
        <v>1570</v>
      </c>
      <c r="Q3059">
        <v>-174</v>
      </c>
      <c r="R3059">
        <v>-3.09E-2</v>
      </c>
      <c r="S3059">
        <v>1570</v>
      </c>
      <c r="T3059">
        <v>-174</v>
      </c>
      <c r="U3059">
        <v>-3.09E-2</v>
      </c>
      <c r="V3059">
        <v>1480</v>
      </c>
      <c r="W3059">
        <v>-174</v>
      </c>
      <c r="X3059">
        <v>-3.09E-2</v>
      </c>
      <c r="Y3059">
        <v>1480</v>
      </c>
      <c r="AB3059">
        <v>2</v>
      </c>
      <c r="AC3059" t="s">
        <v>125</v>
      </c>
      <c r="AD3059" t="s">
        <v>128</v>
      </c>
      <c r="AE3059" t="s">
        <v>53</v>
      </c>
      <c r="AF3059" t="s">
        <v>129</v>
      </c>
    </row>
    <row r="3060" spans="1:32">
      <c r="A3060" t="s">
        <v>151</v>
      </c>
      <c r="B3060" t="s">
        <v>152</v>
      </c>
      <c r="C3060" t="s">
        <v>153</v>
      </c>
      <c r="D3060" s="9">
        <v>42082.614965277775</v>
      </c>
      <c r="E3060" t="s">
        <v>126</v>
      </c>
      <c r="F3060" t="s">
        <v>124</v>
      </c>
      <c r="G3060" t="s">
        <v>127</v>
      </c>
      <c r="H3060" t="s">
        <v>44</v>
      </c>
      <c r="I3060" t="s">
        <v>54</v>
      </c>
      <c r="J3060" t="s">
        <v>154</v>
      </c>
      <c r="K3060">
        <v>0.29699999999999999</v>
      </c>
      <c r="L3060">
        <v>100000</v>
      </c>
      <c r="N3060">
        <v>-175</v>
      </c>
      <c r="O3060">
        <v>-3.1399999999999997E-2</v>
      </c>
      <c r="P3060">
        <v>1530</v>
      </c>
      <c r="Q3060">
        <v>-175</v>
      </c>
      <c r="R3060">
        <v>-3.1399999999999997E-2</v>
      </c>
      <c r="S3060">
        <v>1530</v>
      </c>
      <c r="T3060">
        <v>-175</v>
      </c>
      <c r="U3060">
        <v>-3.1399999999999997E-2</v>
      </c>
      <c r="V3060">
        <v>1430</v>
      </c>
      <c r="W3060">
        <v>-175</v>
      </c>
      <c r="X3060">
        <v>-3.1399999999999997E-2</v>
      </c>
      <c r="Y3060">
        <v>1430</v>
      </c>
      <c r="AB3060">
        <v>2</v>
      </c>
      <c r="AC3060" t="s">
        <v>125</v>
      </c>
      <c r="AD3060" t="s">
        <v>128</v>
      </c>
      <c r="AE3060" t="s">
        <v>55</v>
      </c>
      <c r="AF3060" t="s">
        <v>129</v>
      </c>
    </row>
    <row r="3061" spans="1:32">
      <c r="A3061" t="s">
        <v>151</v>
      </c>
      <c r="B3061" t="s">
        <v>152</v>
      </c>
      <c r="C3061" t="s">
        <v>153</v>
      </c>
      <c r="D3061" s="9">
        <v>42082.614965277775</v>
      </c>
      <c r="E3061" t="s">
        <v>126</v>
      </c>
      <c r="F3061" t="s">
        <v>124</v>
      </c>
      <c r="G3061" t="s">
        <v>127</v>
      </c>
      <c r="H3061" t="s">
        <v>44</v>
      </c>
      <c r="I3061" t="s">
        <v>56</v>
      </c>
      <c r="J3061" t="s">
        <v>154</v>
      </c>
      <c r="K3061">
        <v>0.29699999999999999</v>
      </c>
      <c r="L3061">
        <v>100000</v>
      </c>
      <c r="N3061">
        <v>-169</v>
      </c>
      <c r="O3061">
        <v>-2.9100000000000001E-2</v>
      </c>
      <c r="P3061">
        <v>1410</v>
      </c>
      <c r="Q3061">
        <v>-169</v>
      </c>
      <c r="R3061">
        <v>-2.9100000000000001E-2</v>
      </c>
      <c r="S3061">
        <v>1410</v>
      </c>
      <c r="T3061">
        <v>-169</v>
      </c>
      <c r="U3061">
        <v>-2.9100000000000001E-2</v>
      </c>
      <c r="V3061">
        <v>1320</v>
      </c>
      <c r="W3061">
        <v>-169</v>
      </c>
      <c r="X3061">
        <v>-2.9100000000000001E-2</v>
      </c>
      <c r="Y3061">
        <v>1320</v>
      </c>
      <c r="AB3061">
        <v>2</v>
      </c>
      <c r="AC3061" t="s">
        <v>125</v>
      </c>
      <c r="AD3061" t="s">
        <v>128</v>
      </c>
      <c r="AE3061" t="s">
        <v>57</v>
      </c>
      <c r="AF3061" t="s">
        <v>129</v>
      </c>
    </row>
    <row r="3062" spans="1:32">
      <c r="A3062" t="s">
        <v>151</v>
      </c>
      <c r="B3062" t="s">
        <v>152</v>
      </c>
      <c r="C3062" t="s">
        <v>153</v>
      </c>
      <c r="D3062" s="9">
        <v>42082.614965277775</v>
      </c>
      <c r="E3062" t="s">
        <v>126</v>
      </c>
      <c r="F3062" t="s">
        <v>124</v>
      </c>
      <c r="G3062" t="s">
        <v>127</v>
      </c>
      <c r="H3062" t="s">
        <v>44</v>
      </c>
      <c r="I3062" t="s">
        <v>58</v>
      </c>
      <c r="J3062" t="s">
        <v>154</v>
      </c>
      <c r="K3062">
        <v>0.29699999999999999</v>
      </c>
      <c r="L3062">
        <v>100000</v>
      </c>
      <c r="N3062">
        <v>-177</v>
      </c>
      <c r="O3062">
        <v>-3.1600000000000003E-2</v>
      </c>
      <c r="P3062">
        <v>1630</v>
      </c>
      <c r="Q3062">
        <v>-177</v>
      </c>
      <c r="R3062">
        <v>-3.1600000000000003E-2</v>
      </c>
      <c r="S3062">
        <v>1630</v>
      </c>
      <c r="T3062">
        <v>-177</v>
      </c>
      <c r="U3062">
        <v>-3.1600000000000003E-2</v>
      </c>
      <c r="V3062">
        <v>1530</v>
      </c>
      <c r="W3062">
        <v>-177</v>
      </c>
      <c r="X3062">
        <v>-3.1600000000000003E-2</v>
      </c>
      <c r="Y3062">
        <v>1530</v>
      </c>
      <c r="AB3062">
        <v>2</v>
      </c>
      <c r="AC3062" t="s">
        <v>125</v>
      </c>
      <c r="AD3062" t="s">
        <v>128</v>
      </c>
      <c r="AE3062" t="s">
        <v>59</v>
      </c>
      <c r="AF3062" t="s">
        <v>129</v>
      </c>
    </row>
    <row r="3063" spans="1:32">
      <c r="A3063" t="s">
        <v>151</v>
      </c>
      <c r="B3063" t="s">
        <v>152</v>
      </c>
      <c r="C3063" t="s">
        <v>153</v>
      </c>
      <c r="D3063" s="9">
        <v>42082.614965277775</v>
      </c>
      <c r="E3063" t="s">
        <v>126</v>
      </c>
      <c r="F3063" t="s">
        <v>124</v>
      </c>
      <c r="G3063" t="s">
        <v>127</v>
      </c>
      <c r="H3063" t="s">
        <v>44</v>
      </c>
      <c r="I3063" t="s">
        <v>70</v>
      </c>
      <c r="J3063" t="s">
        <v>154</v>
      </c>
      <c r="K3063">
        <v>0.29699999999999999</v>
      </c>
      <c r="L3063">
        <v>100000</v>
      </c>
      <c r="N3063">
        <v>-161</v>
      </c>
      <c r="O3063">
        <v>-2.6800000000000001E-2</v>
      </c>
      <c r="P3063">
        <v>1390</v>
      </c>
      <c r="Q3063">
        <v>-161</v>
      </c>
      <c r="R3063">
        <v>-2.6800000000000001E-2</v>
      </c>
      <c r="S3063">
        <v>1390</v>
      </c>
      <c r="T3063">
        <v>-161</v>
      </c>
      <c r="U3063">
        <v>-2.6800000000000001E-2</v>
      </c>
      <c r="V3063">
        <v>1300</v>
      </c>
      <c r="W3063">
        <v>-161</v>
      </c>
      <c r="X3063">
        <v>-2.6800000000000001E-2</v>
      </c>
      <c r="Y3063">
        <v>1300</v>
      </c>
      <c r="AB3063">
        <v>2</v>
      </c>
      <c r="AC3063" t="s">
        <v>125</v>
      </c>
      <c r="AD3063" t="s">
        <v>128</v>
      </c>
      <c r="AE3063" t="s">
        <v>71</v>
      </c>
      <c r="AF3063" t="s">
        <v>129</v>
      </c>
    </row>
    <row r="3064" spans="1:32">
      <c r="A3064" t="s">
        <v>151</v>
      </c>
      <c r="B3064" t="s">
        <v>152</v>
      </c>
      <c r="C3064" t="s">
        <v>153</v>
      </c>
      <c r="D3064" s="9">
        <v>42082.614965277775</v>
      </c>
      <c r="E3064" t="s">
        <v>126</v>
      </c>
      <c r="F3064" t="s">
        <v>124</v>
      </c>
      <c r="G3064" t="s">
        <v>127</v>
      </c>
      <c r="H3064" t="s">
        <v>44</v>
      </c>
      <c r="I3064" t="s">
        <v>72</v>
      </c>
      <c r="J3064" t="s">
        <v>154</v>
      </c>
      <c r="K3064">
        <v>0.29699999999999999</v>
      </c>
      <c r="L3064">
        <v>100000</v>
      </c>
      <c r="N3064">
        <v>-166</v>
      </c>
      <c r="O3064">
        <v>-2.86E-2</v>
      </c>
      <c r="P3064">
        <v>1400</v>
      </c>
      <c r="Q3064">
        <v>-166</v>
      </c>
      <c r="R3064">
        <v>-2.86E-2</v>
      </c>
      <c r="S3064">
        <v>1400</v>
      </c>
      <c r="T3064">
        <v>-166</v>
      </c>
      <c r="U3064">
        <v>-2.86E-2</v>
      </c>
      <c r="V3064">
        <v>1320</v>
      </c>
      <c r="W3064">
        <v>-166</v>
      </c>
      <c r="X3064">
        <v>-2.86E-2</v>
      </c>
      <c r="Y3064">
        <v>1320</v>
      </c>
      <c r="AB3064">
        <v>2</v>
      </c>
      <c r="AC3064" t="s">
        <v>125</v>
      </c>
      <c r="AD3064" t="s">
        <v>128</v>
      </c>
      <c r="AE3064" t="s">
        <v>73</v>
      </c>
      <c r="AF3064" t="s">
        <v>129</v>
      </c>
    </row>
    <row r="3065" spans="1:32">
      <c r="A3065" t="s">
        <v>151</v>
      </c>
      <c r="B3065" t="s">
        <v>152</v>
      </c>
      <c r="C3065" t="s">
        <v>153</v>
      </c>
      <c r="D3065" s="9">
        <v>42082.614965277775</v>
      </c>
      <c r="E3065" t="s">
        <v>126</v>
      </c>
      <c r="F3065" t="s">
        <v>124</v>
      </c>
      <c r="G3065" t="s">
        <v>127</v>
      </c>
      <c r="H3065" t="s">
        <v>44</v>
      </c>
      <c r="I3065" t="s">
        <v>74</v>
      </c>
      <c r="J3065" t="s">
        <v>154</v>
      </c>
      <c r="K3065">
        <v>0.29699999999999999</v>
      </c>
      <c r="L3065">
        <v>100000</v>
      </c>
      <c r="N3065">
        <v>-159</v>
      </c>
      <c r="O3065">
        <v>-2.6599999999999999E-2</v>
      </c>
      <c r="P3065">
        <v>1320</v>
      </c>
      <c r="Q3065">
        <v>-159</v>
      </c>
      <c r="R3065">
        <v>-2.6599999999999999E-2</v>
      </c>
      <c r="S3065">
        <v>1320</v>
      </c>
      <c r="T3065">
        <v>-159</v>
      </c>
      <c r="U3065">
        <v>-2.6599999999999999E-2</v>
      </c>
      <c r="V3065">
        <v>1230</v>
      </c>
      <c r="W3065">
        <v>-159</v>
      </c>
      <c r="X3065">
        <v>-2.6599999999999999E-2</v>
      </c>
      <c r="Y3065">
        <v>1230</v>
      </c>
      <c r="AB3065">
        <v>2</v>
      </c>
      <c r="AC3065" t="s">
        <v>125</v>
      </c>
      <c r="AD3065" t="s">
        <v>128</v>
      </c>
      <c r="AE3065" t="s">
        <v>75</v>
      </c>
      <c r="AF3065" t="s">
        <v>129</v>
      </c>
    </row>
    <row r="3066" spans="1:32">
      <c r="A3066" t="s">
        <v>151</v>
      </c>
      <c r="B3066" t="s">
        <v>152</v>
      </c>
      <c r="C3066" t="s">
        <v>153</v>
      </c>
      <c r="D3066" s="9">
        <v>42082.614965277775</v>
      </c>
      <c r="E3066" t="s">
        <v>126</v>
      </c>
      <c r="F3066" t="s">
        <v>124</v>
      </c>
      <c r="G3066" t="s">
        <v>127</v>
      </c>
      <c r="H3066" t="s">
        <v>44</v>
      </c>
      <c r="I3066" t="s">
        <v>80</v>
      </c>
      <c r="J3066" t="s">
        <v>154</v>
      </c>
      <c r="K3066">
        <v>0.29699999999999999</v>
      </c>
      <c r="L3066">
        <v>100000</v>
      </c>
      <c r="N3066">
        <v>-186</v>
      </c>
      <c r="O3066">
        <v>-3.2000000000000001E-2</v>
      </c>
      <c r="P3066">
        <v>2370</v>
      </c>
      <c r="Q3066">
        <v>-186</v>
      </c>
      <c r="R3066">
        <v>-3.2000000000000001E-2</v>
      </c>
      <c r="S3066">
        <v>2370</v>
      </c>
      <c r="T3066">
        <v>-186</v>
      </c>
      <c r="U3066">
        <v>-3.2000000000000001E-2</v>
      </c>
      <c r="V3066">
        <v>2250</v>
      </c>
      <c r="W3066">
        <v>-186</v>
      </c>
      <c r="X3066">
        <v>-3.2000000000000001E-2</v>
      </c>
      <c r="Y3066">
        <v>2250</v>
      </c>
      <c r="AB3066">
        <v>2</v>
      </c>
      <c r="AC3066" t="s">
        <v>125</v>
      </c>
      <c r="AD3066" t="s">
        <v>128</v>
      </c>
      <c r="AE3066" t="s">
        <v>81</v>
      </c>
      <c r="AF3066" t="s">
        <v>129</v>
      </c>
    </row>
    <row r="3067" spans="1:32">
      <c r="A3067" t="s">
        <v>151</v>
      </c>
      <c r="B3067" t="s">
        <v>152</v>
      </c>
      <c r="C3067" t="s">
        <v>153</v>
      </c>
      <c r="D3067" s="9">
        <v>42082.615243055552</v>
      </c>
      <c r="E3067" t="s">
        <v>126</v>
      </c>
      <c r="F3067" t="s">
        <v>124</v>
      </c>
      <c r="G3067" t="s">
        <v>127</v>
      </c>
      <c r="H3067" t="s">
        <v>44</v>
      </c>
      <c r="I3067" t="s">
        <v>130</v>
      </c>
      <c r="J3067" t="s">
        <v>154</v>
      </c>
      <c r="K3067">
        <v>0.29699999999999999</v>
      </c>
      <c r="L3067">
        <v>100000</v>
      </c>
      <c r="N3067">
        <v>-168</v>
      </c>
      <c r="O3067">
        <v>-2.9100000000000001E-2</v>
      </c>
      <c r="P3067">
        <v>1440</v>
      </c>
      <c r="Q3067">
        <v>-168</v>
      </c>
      <c r="R3067">
        <v>-2.9100000000000001E-2</v>
      </c>
      <c r="S3067">
        <v>1440</v>
      </c>
      <c r="T3067">
        <v>-168</v>
      </c>
      <c r="U3067">
        <v>-2.9100000000000001E-2</v>
      </c>
      <c r="V3067">
        <v>1350</v>
      </c>
      <c r="W3067">
        <v>-168</v>
      </c>
      <c r="X3067">
        <v>-2.9100000000000001E-2</v>
      </c>
      <c r="Y3067">
        <v>1350</v>
      </c>
      <c r="AB3067">
        <v>2</v>
      </c>
      <c r="AC3067" t="s">
        <v>125</v>
      </c>
      <c r="AD3067" t="s">
        <v>128</v>
      </c>
      <c r="AE3067" t="s">
        <v>131</v>
      </c>
      <c r="AF3067" t="s">
        <v>129</v>
      </c>
    </row>
    <row r="3068" spans="1:32">
      <c r="A3068" t="s">
        <v>151</v>
      </c>
      <c r="B3068" t="s">
        <v>152</v>
      </c>
      <c r="C3068" t="s">
        <v>153</v>
      </c>
      <c r="D3068" s="9">
        <v>42082.614965277775</v>
      </c>
      <c r="E3068" t="s">
        <v>134</v>
      </c>
      <c r="F3068" t="s">
        <v>45</v>
      </c>
      <c r="G3068" t="s">
        <v>127</v>
      </c>
      <c r="H3068" t="s">
        <v>44</v>
      </c>
      <c r="I3068" t="s">
        <v>58</v>
      </c>
      <c r="J3068" t="s">
        <v>154</v>
      </c>
      <c r="K3068">
        <v>1.8</v>
      </c>
      <c r="L3068">
        <v>34000</v>
      </c>
      <c r="N3068">
        <v>-113</v>
      </c>
      <c r="O3068">
        <v>-2.6800000000000001E-2</v>
      </c>
      <c r="P3068">
        <v>913</v>
      </c>
      <c r="Q3068">
        <v>-113</v>
      </c>
      <c r="R3068">
        <v>-2.6800000000000001E-2</v>
      </c>
      <c r="S3068">
        <v>913</v>
      </c>
      <c r="T3068">
        <v>-113</v>
      </c>
      <c r="U3068">
        <v>-2.6800000000000001E-2</v>
      </c>
      <c r="V3068">
        <v>849</v>
      </c>
      <c r="W3068">
        <v>-113</v>
      </c>
      <c r="X3068">
        <v>-2.6800000000000001E-2</v>
      </c>
      <c r="Y3068">
        <v>849</v>
      </c>
      <c r="AB3068">
        <v>2</v>
      </c>
      <c r="AC3068" t="s">
        <v>50</v>
      </c>
      <c r="AD3068" t="s">
        <v>128</v>
      </c>
      <c r="AE3068" t="s">
        <v>59</v>
      </c>
      <c r="AF3068" t="s">
        <v>134</v>
      </c>
    </row>
    <row r="3069" spans="1:32">
      <c r="A3069" t="s">
        <v>151</v>
      </c>
      <c r="B3069" t="s">
        <v>152</v>
      </c>
      <c r="C3069" t="s">
        <v>153</v>
      </c>
      <c r="D3069" s="9">
        <v>42082.614965277775</v>
      </c>
      <c r="E3069" t="s">
        <v>134</v>
      </c>
      <c r="F3069" t="s">
        <v>45</v>
      </c>
      <c r="G3069" t="s">
        <v>127</v>
      </c>
      <c r="H3069" t="s">
        <v>44</v>
      </c>
      <c r="I3069" t="s">
        <v>60</v>
      </c>
      <c r="J3069" t="s">
        <v>154</v>
      </c>
      <c r="K3069">
        <v>1.8</v>
      </c>
      <c r="L3069">
        <v>34000</v>
      </c>
      <c r="N3069">
        <v>-105</v>
      </c>
      <c r="O3069">
        <v>-2.4400000000000002E-2</v>
      </c>
      <c r="P3069">
        <v>838</v>
      </c>
      <c r="Q3069">
        <v>-105</v>
      </c>
      <c r="R3069">
        <v>-2.4400000000000002E-2</v>
      </c>
      <c r="S3069">
        <v>838</v>
      </c>
      <c r="T3069">
        <v>-105</v>
      </c>
      <c r="U3069">
        <v>-2.4400000000000002E-2</v>
      </c>
      <c r="V3069">
        <v>778</v>
      </c>
      <c r="W3069">
        <v>-105</v>
      </c>
      <c r="X3069">
        <v>-2.4400000000000002E-2</v>
      </c>
      <c r="Y3069">
        <v>778</v>
      </c>
      <c r="AB3069">
        <v>2</v>
      </c>
      <c r="AC3069" t="s">
        <v>50</v>
      </c>
      <c r="AD3069" t="s">
        <v>128</v>
      </c>
      <c r="AE3069" t="s">
        <v>61</v>
      </c>
      <c r="AF3069" t="s">
        <v>134</v>
      </c>
    </row>
    <row r="3070" spans="1:32">
      <c r="A3070" t="s">
        <v>151</v>
      </c>
      <c r="B3070" t="s">
        <v>152</v>
      </c>
      <c r="C3070" t="s">
        <v>153</v>
      </c>
      <c r="D3070" s="9">
        <v>42082.614965277775</v>
      </c>
      <c r="E3070" t="s">
        <v>134</v>
      </c>
      <c r="F3070" t="s">
        <v>45</v>
      </c>
      <c r="G3070" t="s">
        <v>127</v>
      </c>
      <c r="H3070" t="s">
        <v>44</v>
      </c>
      <c r="I3070" t="s">
        <v>64</v>
      </c>
      <c r="J3070" t="s">
        <v>154</v>
      </c>
      <c r="K3070">
        <v>1.8</v>
      </c>
      <c r="L3070">
        <v>34000</v>
      </c>
      <c r="N3070">
        <v>-102</v>
      </c>
      <c r="O3070">
        <v>-2.35E-2</v>
      </c>
      <c r="P3070">
        <v>819</v>
      </c>
      <c r="Q3070">
        <v>-102</v>
      </c>
      <c r="R3070">
        <v>-2.35E-2</v>
      </c>
      <c r="S3070">
        <v>819</v>
      </c>
      <c r="T3070">
        <v>-102</v>
      </c>
      <c r="U3070">
        <v>-2.35E-2</v>
      </c>
      <c r="V3070">
        <v>760</v>
      </c>
      <c r="W3070">
        <v>-102</v>
      </c>
      <c r="X3070">
        <v>-2.35E-2</v>
      </c>
      <c r="Y3070">
        <v>760</v>
      </c>
      <c r="AB3070">
        <v>2</v>
      </c>
      <c r="AC3070" t="s">
        <v>50</v>
      </c>
      <c r="AD3070" t="s">
        <v>128</v>
      </c>
      <c r="AE3070" t="s">
        <v>65</v>
      </c>
      <c r="AF3070" t="s">
        <v>134</v>
      </c>
    </row>
    <row r="3071" spans="1:32">
      <c r="A3071" t="s">
        <v>151</v>
      </c>
      <c r="B3071" t="s">
        <v>152</v>
      </c>
      <c r="C3071" t="s">
        <v>153</v>
      </c>
      <c r="D3071" s="9">
        <v>42082.614965277775</v>
      </c>
      <c r="E3071" t="s">
        <v>134</v>
      </c>
      <c r="F3071" t="s">
        <v>45</v>
      </c>
      <c r="G3071" t="s">
        <v>127</v>
      </c>
      <c r="H3071" t="s">
        <v>44</v>
      </c>
      <c r="I3071" t="s">
        <v>66</v>
      </c>
      <c r="J3071" t="s">
        <v>154</v>
      </c>
      <c r="K3071">
        <v>1.8</v>
      </c>
      <c r="L3071">
        <v>34000</v>
      </c>
      <c r="N3071">
        <v>-102</v>
      </c>
      <c r="O3071">
        <v>-2.3199999999999998E-2</v>
      </c>
      <c r="P3071">
        <v>818</v>
      </c>
      <c r="Q3071">
        <v>-102</v>
      </c>
      <c r="R3071">
        <v>-2.3199999999999998E-2</v>
      </c>
      <c r="S3071">
        <v>818</v>
      </c>
      <c r="T3071">
        <v>-102</v>
      </c>
      <c r="U3071">
        <v>-2.3199999999999998E-2</v>
      </c>
      <c r="V3071">
        <v>759</v>
      </c>
      <c r="W3071">
        <v>-102</v>
      </c>
      <c r="X3071">
        <v>-2.3199999999999998E-2</v>
      </c>
      <c r="Y3071">
        <v>759</v>
      </c>
      <c r="AB3071">
        <v>2</v>
      </c>
      <c r="AC3071" t="s">
        <v>50</v>
      </c>
      <c r="AD3071" t="s">
        <v>128</v>
      </c>
      <c r="AE3071" t="s">
        <v>67</v>
      </c>
      <c r="AF3071" t="s">
        <v>134</v>
      </c>
    </row>
    <row r="3072" spans="1:32">
      <c r="A3072" t="s">
        <v>151</v>
      </c>
      <c r="B3072" t="s">
        <v>152</v>
      </c>
      <c r="C3072" t="s">
        <v>153</v>
      </c>
      <c r="D3072" s="9">
        <v>42082.614965277775</v>
      </c>
      <c r="E3072" t="s">
        <v>134</v>
      </c>
      <c r="F3072" t="s">
        <v>45</v>
      </c>
      <c r="G3072" t="s">
        <v>127</v>
      </c>
      <c r="H3072" t="s">
        <v>44</v>
      </c>
      <c r="I3072" t="s">
        <v>68</v>
      </c>
      <c r="J3072" t="s">
        <v>154</v>
      </c>
      <c r="K3072">
        <v>1.8</v>
      </c>
      <c r="L3072">
        <v>34000</v>
      </c>
      <c r="N3072">
        <v>-101</v>
      </c>
      <c r="O3072">
        <v>-2.2800000000000001E-2</v>
      </c>
      <c r="P3072">
        <v>810</v>
      </c>
      <c r="Q3072">
        <v>-101</v>
      </c>
      <c r="R3072">
        <v>-2.2800000000000001E-2</v>
      </c>
      <c r="S3072">
        <v>810</v>
      </c>
      <c r="T3072">
        <v>-101</v>
      </c>
      <c r="U3072">
        <v>-2.2800000000000001E-2</v>
      </c>
      <c r="V3072">
        <v>756</v>
      </c>
      <c r="W3072">
        <v>-101</v>
      </c>
      <c r="X3072">
        <v>-2.2800000000000001E-2</v>
      </c>
      <c r="Y3072">
        <v>756</v>
      </c>
      <c r="AB3072">
        <v>2</v>
      </c>
      <c r="AC3072" t="s">
        <v>50</v>
      </c>
      <c r="AD3072" t="s">
        <v>128</v>
      </c>
      <c r="AE3072" t="s">
        <v>69</v>
      </c>
      <c r="AF3072" t="s">
        <v>134</v>
      </c>
    </row>
    <row r="3073" spans="1:32">
      <c r="A3073" t="s">
        <v>151</v>
      </c>
      <c r="B3073" t="s">
        <v>152</v>
      </c>
      <c r="C3073" t="s">
        <v>153</v>
      </c>
      <c r="D3073" s="9">
        <v>42082.614965277775</v>
      </c>
      <c r="E3073" t="s">
        <v>134</v>
      </c>
      <c r="F3073" t="s">
        <v>45</v>
      </c>
      <c r="G3073" t="s">
        <v>127</v>
      </c>
      <c r="H3073" t="s">
        <v>44</v>
      </c>
      <c r="I3073" t="s">
        <v>74</v>
      </c>
      <c r="J3073" t="s">
        <v>154</v>
      </c>
      <c r="K3073">
        <v>1.8</v>
      </c>
      <c r="L3073">
        <v>34000</v>
      </c>
      <c r="N3073">
        <v>-101</v>
      </c>
      <c r="O3073">
        <v>-2.2499999999999999E-2</v>
      </c>
      <c r="P3073">
        <v>820</v>
      </c>
      <c r="Q3073">
        <v>-101</v>
      </c>
      <c r="R3073">
        <v>-2.2499999999999999E-2</v>
      </c>
      <c r="S3073">
        <v>820</v>
      </c>
      <c r="T3073">
        <v>-101</v>
      </c>
      <c r="U3073">
        <v>-2.2499999999999999E-2</v>
      </c>
      <c r="V3073">
        <v>762</v>
      </c>
      <c r="W3073">
        <v>-101</v>
      </c>
      <c r="X3073">
        <v>-2.2499999999999999E-2</v>
      </c>
      <c r="Y3073">
        <v>762</v>
      </c>
      <c r="AB3073">
        <v>2</v>
      </c>
      <c r="AC3073" t="s">
        <v>50</v>
      </c>
      <c r="AD3073" t="s">
        <v>128</v>
      </c>
      <c r="AE3073" t="s">
        <v>75</v>
      </c>
      <c r="AF3073" t="s">
        <v>134</v>
      </c>
    </row>
    <row r="3074" spans="1:32">
      <c r="A3074" t="s">
        <v>151</v>
      </c>
      <c r="B3074" t="s">
        <v>152</v>
      </c>
      <c r="C3074" t="s">
        <v>153</v>
      </c>
      <c r="D3074" s="9">
        <v>42082.614965277775</v>
      </c>
      <c r="E3074" t="s">
        <v>134</v>
      </c>
      <c r="F3074" t="s">
        <v>45</v>
      </c>
      <c r="G3074" t="s">
        <v>127</v>
      </c>
      <c r="H3074" t="s">
        <v>44</v>
      </c>
      <c r="I3074" t="s">
        <v>76</v>
      </c>
      <c r="J3074" t="s">
        <v>154</v>
      </c>
      <c r="K3074">
        <v>1.8</v>
      </c>
      <c r="L3074">
        <v>34000</v>
      </c>
      <c r="N3074">
        <v>-103</v>
      </c>
      <c r="O3074">
        <v>-2.18E-2</v>
      </c>
      <c r="P3074">
        <v>838</v>
      </c>
      <c r="Q3074">
        <v>-103</v>
      </c>
      <c r="R3074">
        <v>-2.18E-2</v>
      </c>
      <c r="S3074">
        <v>838</v>
      </c>
      <c r="T3074">
        <v>-103</v>
      </c>
      <c r="U3074">
        <v>-2.18E-2</v>
      </c>
      <c r="V3074">
        <v>780</v>
      </c>
      <c r="W3074">
        <v>-103</v>
      </c>
      <c r="X3074">
        <v>-2.18E-2</v>
      </c>
      <c r="Y3074">
        <v>780</v>
      </c>
      <c r="AB3074">
        <v>2</v>
      </c>
      <c r="AC3074" t="s">
        <v>50</v>
      </c>
      <c r="AD3074" t="s">
        <v>128</v>
      </c>
      <c r="AE3074" t="s">
        <v>77</v>
      </c>
      <c r="AF3074" t="s">
        <v>134</v>
      </c>
    </row>
    <row r="3075" spans="1:32">
      <c r="A3075" t="s">
        <v>151</v>
      </c>
      <c r="B3075" t="s">
        <v>152</v>
      </c>
      <c r="C3075" t="s">
        <v>153</v>
      </c>
      <c r="D3075" s="9">
        <v>42082.614965277775</v>
      </c>
      <c r="E3075" t="s">
        <v>134</v>
      </c>
      <c r="F3075" t="s">
        <v>45</v>
      </c>
      <c r="G3075" t="s">
        <v>127</v>
      </c>
      <c r="H3075" t="s">
        <v>44</v>
      </c>
      <c r="I3075" t="s">
        <v>78</v>
      </c>
      <c r="J3075" t="s">
        <v>154</v>
      </c>
      <c r="K3075">
        <v>1.8</v>
      </c>
      <c r="L3075">
        <v>34000</v>
      </c>
      <c r="N3075">
        <v>-85.2</v>
      </c>
      <c r="O3075">
        <v>-1.7399999999999999E-2</v>
      </c>
      <c r="P3075">
        <v>699</v>
      </c>
      <c r="Q3075">
        <v>-85.2</v>
      </c>
      <c r="R3075">
        <v>-1.7399999999999999E-2</v>
      </c>
      <c r="S3075">
        <v>699</v>
      </c>
      <c r="T3075">
        <v>-85.2</v>
      </c>
      <c r="U3075">
        <v>-1.7399999999999999E-2</v>
      </c>
      <c r="V3075">
        <v>648</v>
      </c>
      <c r="W3075">
        <v>-85.2</v>
      </c>
      <c r="X3075">
        <v>-1.7399999999999999E-2</v>
      </c>
      <c r="Y3075">
        <v>648</v>
      </c>
      <c r="AB3075">
        <v>2</v>
      </c>
      <c r="AC3075" t="s">
        <v>50</v>
      </c>
      <c r="AD3075" t="s">
        <v>128</v>
      </c>
      <c r="AE3075" t="s">
        <v>79</v>
      </c>
      <c r="AF3075" t="s">
        <v>134</v>
      </c>
    </row>
    <row r="3076" spans="1:32">
      <c r="A3076" t="s">
        <v>151</v>
      </c>
      <c r="B3076" t="s">
        <v>152</v>
      </c>
      <c r="C3076" t="s">
        <v>153</v>
      </c>
      <c r="D3076" s="9">
        <v>42082.614965277775</v>
      </c>
      <c r="E3076" t="s">
        <v>134</v>
      </c>
      <c r="F3076" t="s">
        <v>45</v>
      </c>
      <c r="G3076" t="s">
        <v>127</v>
      </c>
      <c r="H3076" t="s">
        <v>44</v>
      </c>
      <c r="I3076" t="s">
        <v>80</v>
      </c>
      <c r="J3076" t="s">
        <v>154</v>
      </c>
      <c r="K3076">
        <v>1.8</v>
      </c>
      <c r="L3076">
        <v>34000</v>
      </c>
      <c r="N3076">
        <v>-119</v>
      </c>
      <c r="O3076">
        <v>-2.7099999999999999E-2</v>
      </c>
      <c r="P3076">
        <v>1020</v>
      </c>
      <c r="Q3076">
        <v>-119</v>
      </c>
      <c r="R3076">
        <v>-2.7099999999999999E-2</v>
      </c>
      <c r="S3076">
        <v>1020</v>
      </c>
      <c r="T3076">
        <v>-119</v>
      </c>
      <c r="U3076">
        <v>-2.7099999999999999E-2</v>
      </c>
      <c r="V3076">
        <v>954</v>
      </c>
      <c r="W3076">
        <v>-119</v>
      </c>
      <c r="X3076">
        <v>-2.7099999999999999E-2</v>
      </c>
      <c r="Y3076">
        <v>954</v>
      </c>
      <c r="AB3076">
        <v>2</v>
      </c>
      <c r="AC3076" t="s">
        <v>50</v>
      </c>
      <c r="AD3076" t="s">
        <v>128</v>
      </c>
      <c r="AE3076" t="s">
        <v>81</v>
      </c>
      <c r="AF3076" t="s">
        <v>134</v>
      </c>
    </row>
    <row r="3077" spans="1:32">
      <c r="A3077" t="s">
        <v>151</v>
      </c>
      <c r="B3077" t="s">
        <v>152</v>
      </c>
      <c r="C3077" t="s">
        <v>153</v>
      </c>
      <c r="D3077" s="9">
        <v>42082.615185185183</v>
      </c>
      <c r="E3077" t="s">
        <v>134</v>
      </c>
      <c r="F3077" t="s">
        <v>45</v>
      </c>
      <c r="G3077" t="s">
        <v>127</v>
      </c>
      <c r="H3077" t="s">
        <v>44</v>
      </c>
      <c r="I3077" t="s">
        <v>130</v>
      </c>
      <c r="J3077" t="s">
        <v>154</v>
      </c>
      <c r="K3077">
        <v>1.8</v>
      </c>
      <c r="L3077">
        <v>34000</v>
      </c>
      <c r="N3077">
        <v>-102</v>
      </c>
      <c r="O3077">
        <v>-2.3199999999999998E-2</v>
      </c>
      <c r="P3077">
        <v>820</v>
      </c>
      <c r="Q3077">
        <v>-102</v>
      </c>
      <c r="R3077">
        <v>-2.3199999999999998E-2</v>
      </c>
      <c r="S3077">
        <v>820</v>
      </c>
      <c r="T3077">
        <v>-102</v>
      </c>
      <c r="U3077">
        <v>-2.3199999999999998E-2</v>
      </c>
      <c r="V3077">
        <v>762</v>
      </c>
      <c r="W3077">
        <v>-102</v>
      </c>
      <c r="X3077">
        <v>-2.3199999999999998E-2</v>
      </c>
      <c r="Y3077">
        <v>762</v>
      </c>
      <c r="AB3077">
        <v>2</v>
      </c>
      <c r="AC3077" t="s">
        <v>50</v>
      </c>
      <c r="AD3077" t="s">
        <v>128</v>
      </c>
      <c r="AE3077" t="s">
        <v>131</v>
      </c>
      <c r="AF3077" t="s">
        <v>134</v>
      </c>
    </row>
    <row r="3078" spans="1:32">
      <c r="A3078" t="s">
        <v>151</v>
      </c>
      <c r="B3078" t="s">
        <v>152</v>
      </c>
      <c r="C3078" t="s">
        <v>153</v>
      </c>
      <c r="D3078" s="9">
        <v>42082.615393518521</v>
      </c>
      <c r="E3078" t="s">
        <v>134</v>
      </c>
      <c r="F3078" t="s">
        <v>132</v>
      </c>
      <c r="G3078" t="s">
        <v>127</v>
      </c>
      <c r="H3078" t="s">
        <v>44</v>
      </c>
      <c r="I3078" t="s">
        <v>58</v>
      </c>
      <c r="J3078" t="s">
        <v>154</v>
      </c>
      <c r="K3078">
        <v>3.45</v>
      </c>
      <c r="L3078">
        <v>157000</v>
      </c>
      <c r="N3078">
        <v>-111</v>
      </c>
      <c r="O3078">
        <v>-2.0899999999999998E-2</v>
      </c>
      <c r="P3078">
        <v>922</v>
      </c>
      <c r="Q3078">
        <v>-111</v>
      </c>
      <c r="R3078">
        <v>-2.0899999999999998E-2</v>
      </c>
      <c r="S3078">
        <v>922</v>
      </c>
      <c r="T3078">
        <v>-111</v>
      </c>
      <c r="U3078">
        <v>-2.0899999999999998E-2</v>
      </c>
      <c r="V3078">
        <v>854</v>
      </c>
      <c r="W3078">
        <v>-111</v>
      </c>
      <c r="X3078">
        <v>-2.0899999999999998E-2</v>
      </c>
      <c r="Y3078">
        <v>854</v>
      </c>
      <c r="AB3078">
        <v>2</v>
      </c>
      <c r="AC3078" t="s">
        <v>133</v>
      </c>
      <c r="AD3078" t="s">
        <v>128</v>
      </c>
      <c r="AE3078" t="s">
        <v>59</v>
      </c>
      <c r="AF3078" t="s">
        <v>134</v>
      </c>
    </row>
    <row r="3079" spans="1:32">
      <c r="A3079" t="s">
        <v>151</v>
      </c>
      <c r="B3079" t="s">
        <v>152</v>
      </c>
      <c r="C3079" t="s">
        <v>153</v>
      </c>
      <c r="D3079" s="9">
        <v>42082.615393518521</v>
      </c>
      <c r="E3079" t="s">
        <v>134</v>
      </c>
      <c r="F3079" t="s">
        <v>132</v>
      </c>
      <c r="G3079" t="s">
        <v>127</v>
      </c>
      <c r="H3079" t="s">
        <v>44</v>
      </c>
      <c r="I3079" t="s">
        <v>60</v>
      </c>
      <c r="J3079" t="s">
        <v>154</v>
      </c>
      <c r="K3079">
        <v>2.12</v>
      </c>
      <c r="L3079">
        <v>175000</v>
      </c>
      <c r="N3079">
        <v>-87.9</v>
      </c>
      <c r="O3079">
        <v>-1.9599999999999999E-2</v>
      </c>
      <c r="P3079">
        <v>730</v>
      </c>
      <c r="Q3079">
        <v>-87.9</v>
      </c>
      <c r="R3079">
        <v>-1.9599999999999999E-2</v>
      </c>
      <c r="S3079">
        <v>730</v>
      </c>
      <c r="T3079">
        <v>-87.9</v>
      </c>
      <c r="U3079">
        <v>-1.9599999999999999E-2</v>
      </c>
      <c r="V3079">
        <v>670</v>
      </c>
      <c r="W3079">
        <v>-87.9</v>
      </c>
      <c r="X3079">
        <v>-1.9599999999999999E-2</v>
      </c>
      <c r="Y3079">
        <v>670</v>
      </c>
      <c r="AB3079">
        <v>2</v>
      </c>
      <c r="AC3079" t="s">
        <v>133</v>
      </c>
      <c r="AD3079" t="s">
        <v>128</v>
      </c>
      <c r="AE3079" t="s">
        <v>61</v>
      </c>
      <c r="AF3079" t="s">
        <v>134</v>
      </c>
    </row>
    <row r="3080" spans="1:32">
      <c r="A3080" t="s">
        <v>151</v>
      </c>
      <c r="B3080" t="s">
        <v>152</v>
      </c>
      <c r="C3080" t="s">
        <v>153</v>
      </c>
      <c r="D3080" s="9">
        <v>42082.615393518521</v>
      </c>
      <c r="E3080" t="s">
        <v>134</v>
      </c>
      <c r="F3080" t="s">
        <v>132</v>
      </c>
      <c r="G3080" t="s">
        <v>127</v>
      </c>
      <c r="H3080" t="s">
        <v>44</v>
      </c>
      <c r="I3080" t="s">
        <v>64</v>
      </c>
      <c r="J3080" t="s">
        <v>154</v>
      </c>
      <c r="K3080">
        <v>1.94</v>
      </c>
      <c r="L3080">
        <v>213000</v>
      </c>
      <c r="N3080">
        <v>-82.7</v>
      </c>
      <c r="O3080">
        <v>-1.9699999999999999E-2</v>
      </c>
      <c r="P3080">
        <v>694</v>
      </c>
      <c r="Q3080">
        <v>-82.7</v>
      </c>
      <c r="R3080">
        <v>-1.9699999999999999E-2</v>
      </c>
      <c r="S3080">
        <v>694</v>
      </c>
      <c r="T3080">
        <v>-82.7</v>
      </c>
      <c r="U3080">
        <v>-1.9699999999999999E-2</v>
      </c>
      <c r="V3080">
        <v>636</v>
      </c>
      <c r="W3080">
        <v>-82.7</v>
      </c>
      <c r="X3080">
        <v>-1.9699999999999999E-2</v>
      </c>
      <c r="Y3080">
        <v>636</v>
      </c>
      <c r="AB3080">
        <v>2</v>
      </c>
      <c r="AC3080" t="s">
        <v>133</v>
      </c>
      <c r="AD3080" t="s">
        <v>128</v>
      </c>
      <c r="AE3080" t="s">
        <v>65</v>
      </c>
      <c r="AF3080" t="s">
        <v>134</v>
      </c>
    </row>
    <row r="3081" spans="1:32">
      <c r="A3081" t="s">
        <v>151</v>
      </c>
      <c r="B3081" t="s">
        <v>152</v>
      </c>
      <c r="C3081" t="s">
        <v>153</v>
      </c>
      <c r="D3081" s="9">
        <v>42082.615393518521</v>
      </c>
      <c r="E3081" t="s">
        <v>134</v>
      </c>
      <c r="F3081" t="s">
        <v>132</v>
      </c>
      <c r="G3081" t="s">
        <v>127</v>
      </c>
      <c r="H3081" t="s">
        <v>44</v>
      </c>
      <c r="I3081" t="s">
        <v>66</v>
      </c>
      <c r="J3081" t="s">
        <v>154</v>
      </c>
      <c r="K3081">
        <v>1.76</v>
      </c>
      <c r="L3081">
        <v>171000</v>
      </c>
      <c r="N3081">
        <v>-83</v>
      </c>
      <c r="O3081">
        <v>-1.8800000000000001E-2</v>
      </c>
      <c r="P3081">
        <v>696</v>
      </c>
      <c r="Q3081">
        <v>-83</v>
      </c>
      <c r="R3081">
        <v>-1.8800000000000001E-2</v>
      </c>
      <c r="S3081">
        <v>696</v>
      </c>
      <c r="T3081">
        <v>-83</v>
      </c>
      <c r="U3081">
        <v>-1.8800000000000001E-2</v>
      </c>
      <c r="V3081">
        <v>638</v>
      </c>
      <c r="W3081">
        <v>-83</v>
      </c>
      <c r="X3081">
        <v>-1.8800000000000001E-2</v>
      </c>
      <c r="Y3081">
        <v>638</v>
      </c>
      <c r="AB3081">
        <v>2</v>
      </c>
      <c r="AC3081" t="s">
        <v>133</v>
      </c>
      <c r="AD3081" t="s">
        <v>128</v>
      </c>
      <c r="AE3081" t="s">
        <v>67</v>
      </c>
      <c r="AF3081" t="s">
        <v>134</v>
      </c>
    </row>
    <row r="3082" spans="1:32">
      <c r="A3082" t="s">
        <v>151</v>
      </c>
      <c r="B3082" t="s">
        <v>152</v>
      </c>
      <c r="C3082" t="s">
        <v>153</v>
      </c>
      <c r="D3082" s="9">
        <v>42082.615393518521</v>
      </c>
      <c r="E3082" t="s">
        <v>134</v>
      </c>
      <c r="F3082" t="s">
        <v>132</v>
      </c>
      <c r="G3082" t="s">
        <v>127</v>
      </c>
      <c r="H3082" t="s">
        <v>44</v>
      </c>
      <c r="I3082" t="s">
        <v>68</v>
      </c>
      <c r="J3082" t="s">
        <v>154</v>
      </c>
      <c r="K3082">
        <v>1.43</v>
      </c>
      <c r="L3082">
        <v>221000</v>
      </c>
      <c r="N3082">
        <v>-82.4</v>
      </c>
      <c r="O3082">
        <v>-1.89E-2</v>
      </c>
      <c r="P3082">
        <v>688</v>
      </c>
      <c r="Q3082">
        <v>-82.4</v>
      </c>
      <c r="R3082">
        <v>-1.89E-2</v>
      </c>
      <c r="S3082">
        <v>688</v>
      </c>
      <c r="T3082">
        <v>-82.4</v>
      </c>
      <c r="U3082">
        <v>-1.89E-2</v>
      </c>
      <c r="V3082">
        <v>635</v>
      </c>
      <c r="W3082">
        <v>-82.4</v>
      </c>
      <c r="X3082">
        <v>-1.89E-2</v>
      </c>
      <c r="Y3082">
        <v>635</v>
      </c>
      <c r="AB3082">
        <v>2</v>
      </c>
      <c r="AC3082" t="s">
        <v>133</v>
      </c>
      <c r="AD3082" t="s">
        <v>128</v>
      </c>
      <c r="AE3082" t="s">
        <v>69</v>
      </c>
      <c r="AF3082" t="s">
        <v>134</v>
      </c>
    </row>
    <row r="3083" spans="1:32">
      <c r="A3083" t="s">
        <v>151</v>
      </c>
      <c r="B3083" t="s">
        <v>152</v>
      </c>
      <c r="C3083" t="s">
        <v>153</v>
      </c>
      <c r="D3083" s="9">
        <v>42082.615393518521</v>
      </c>
      <c r="E3083" t="s">
        <v>134</v>
      </c>
      <c r="F3083" t="s">
        <v>132</v>
      </c>
      <c r="G3083" t="s">
        <v>127</v>
      </c>
      <c r="H3083" t="s">
        <v>44</v>
      </c>
      <c r="I3083" t="s">
        <v>74</v>
      </c>
      <c r="J3083" t="s">
        <v>154</v>
      </c>
      <c r="K3083">
        <v>1.92</v>
      </c>
      <c r="L3083">
        <v>159000</v>
      </c>
      <c r="N3083">
        <v>-85</v>
      </c>
      <c r="O3083">
        <v>-1.5800000000000002E-2</v>
      </c>
      <c r="P3083">
        <v>739</v>
      </c>
      <c r="Q3083">
        <v>-85</v>
      </c>
      <c r="R3083">
        <v>-1.5800000000000002E-2</v>
      </c>
      <c r="S3083">
        <v>739</v>
      </c>
      <c r="T3083">
        <v>-85</v>
      </c>
      <c r="U3083">
        <v>-1.5800000000000002E-2</v>
      </c>
      <c r="V3083">
        <v>679</v>
      </c>
      <c r="W3083">
        <v>-85</v>
      </c>
      <c r="X3083">
        <v>-1.5800000000000002E-2</v>
      </c>
      <c r="Y3083">
        <v>679</v>
      </c>
      <c r="AB3083">
        <v>2</v>
      </c>
      <c r="AC3083" t="s">
        <v>133</v>
      </c>
      <c r="AD3083" t="s">
        <v>128</v>
      </c>
      <c r="AE3083" t="s">
        <v>75</v>
      </c>
      <c r="AF3083" t="s">
        <v>134</v>
      </c>
    </row>
    <row r="3084" spans="1:32">
      <c r="A3084" t="s">
        <v>151</v>
      </c>
      <c r="B3084" t="s">
        <v>152</v>
      </c>
      <c r="C3084" t="s">
        <v>153</v>
      </c>
      <c r="D3084" s="9">
        <v>42082.615393518521</v>
      </c>
      <c r="E3084" t="s">
        <v>134</v>
      </c>
      <c r="F3084" t="s">
        <v>132</v>
      </c>
      <c r="G3084" t="s">
        <v>127</v>
      </c>
      <c r="H3084" t="s">
        <v>44</v>
      </c>
      <c r="I3084" t="s">
        <v>76</v>
      </c>
      <c r="J3084" t="s">
        <v>154</v>
      </c>
      <c r="K3084">
        <v>2.1</v>
      </c>
      <c r="L3084">
        <v>141000</v>
      </c>
      <c r="N3084">
        <v>-84.1</v>
      </c>
      <c r="O3084">
        <v>-1.6899999999999998E-2</v>
      </c>
      <c r="P3084">
        <v>736</v>
      </c>
      <c r="Q3084">
        <v>-84.1</v>
      </c>
      <c r="R3084">
        <v>-1.6899999999999998E-2</v>
      </c>
      <c r="S3084">
        <v>736</v>
      </c>
      <c r="T3084">
        <v>-84.1</v>
      </c>
      <c r="U3084">
        <v>-1.6899999999999998E-2</v>
      </c>
      <c r="V3084">
        <v>677</v>
      </c>
      <c r="W3084">
        <v>-84.1</v>
      </c>
      <c r="X3084">
        <v>-1.6899999999999998E-2</v>
      </c>
      <c r="Y3084">
        <v>677</v>
      </c>
      <c r="AB3084">
        <v>2</v>
      </c>
      <c r="AC3084" t="s">
        <v>133</v>
      </c>
      <c r="AD3084" t="s">
        <v>128</v>
      </c>
      <c r="AE3084" t="s">
        <v>77</v>
      </c>
      <c r="AF3084" t="s">
        <v>134</v>
      </c>
    </row>
    <row r="3085" spans="1:32">
      <c r="A3085" t="s">
        <v>151</v>
      </c>
      <c r="B3085" t="s">
        <v>152</v>
      </c>
      <c r="C3085" t="s">
        <v>153</v>
      </c>
      <c r="D3085" s="9">
        <v>42082.615405092591</v>
      </c>
      <c r="E3085" t="s">
        <v>134</v>
      </c>
      <c r="F3085" t="s">
        <v>132</v>
      </c>
      <c r="G3085" t="s">
        <v>127</v>
      </c>
      <c r="H3085" t="s">
        <v>44</v>
      </c>
      <c r="I3085" t="s">
        <v>78</v>
      </c>
      <c r="J3085" t="s">
        <v>154</v>
      </c>
      <c r="K3085">
        <v>2.27</v>
      </c>
      <c r="L3085">
        <v>141000</v>
      </c>
      <c r="N3085">
        <v>-74.900000000000006</v>
      </c>
      <c r="O3085">
        <v>-1.3299999999999999E-2</v>
      </c>
      <c r="P3085">
        <v>628</v>
      </c>
      <c r="Q3085">
        <v>-74.900000000000006</v>
      </c>
      <c r="R3085">
        <v>-1.3299999999999999E-2</v>
      </c>
      <c r="S3085">
        <v>628</v>
      </c>
      <c r="T3085">
        <v>-74.900000000000006</v>
      </c>
      <c r="U3085">
        <v>-1.3299999999999999E-2</v>
      </c>
      <c r="V3085">
        <v>578</v>
      </c>
      <c r="W3085">
        <v>-74.900000000000006</v>
      </c>
      <c r="X3085">
        <v>-1.3299999999999999E-2</v>
      </c>
      <c r="Y3085">
        <v>578</v>
      </c>
      <c r="AB3085">
        <v>2</v>
      </c>
      <c r="AC3085" t="s">
        <v>133</v>
      </c>
      <c r="AD3085" t="s">
        <v>128</v>
      </c>
      <c r="AE3085" t="s">
        <v>79</v>
      </c>
      <c r="AF3085" t="s">
        <v>134</v>
      </c>
    </row>
    <row r="3086" spans="1:32">
      <c r="A3086" t="s">
        <v>151</v>
      </c>
      <c r="B3086" t="s">
        <v>152</v>
      </c>
      <c r="C3086" t="s">
        <v>153</v>
      </c>
      <c r="D3086" s="9">
        <v>42082.615405092591</v>
      </c>
      <c r="E3086" t="s">
        <v>134</v>
      </c>
      <c r="F3086" t="s">
        <v>132</v>
      </c>
      <c r="G3086" t="s">
        <v>127</v>
      </c>
      <c r="H3086" t="s">
        <v>44</v>
      </c>
      <c r="I3086" t="s">
        <v>80</v>
      </c>
      <c r="J3086" t="s">
        <v>154</v>
      </c>
      <c r="K3086">
        <v>3.73</v>
      </c>
      <c r="L3086">
        <v>206000</v>
      </c>
      <c r="N3086">
        <v>-98.8</v>
      </c>
      <c r="O3086">
        <v>-1.67E-2</v>
      </c>
      <c r="P3086">
        <v>993</v>
      </c>
      <c r="Q3086">
        <v>-98.8</v>
      </c>
      <c r="R3086">
        <v>-1.67E-2</v>
      </c>
      <c r="S3086">
        <v>993</v>
      </c>
      <c r="T3086">
        <v>-98.8</v>
      </c>
      <c r="U3086">
        <v>-1.67E-2</v>
      </c>
      <c r="V3086">
        <v>924</v>
      </c>
      <c r="W3086">
        <v>-98.8</v>
      </c>
      <c r="X3086">
        <v>-1.67E-2</v>
      </c>
      <c r="Y3086">
        <v>924</v>
      </c>
      <c r="AB3086">
        <v>2</v>
      </c>
      <c r="AC3086" t="s">
        <v>133</v>
      </c>
      <c r="AD3086" t="s">
        <v>128</v>
      </c>
      <c r="AE3086" t="s">
        <v>81</v>
      </c>
      <c r="AF3086" t="s">
        <v>134</v>
      </c>
    </row>
    <row r="3087" spans="1:32">
      <c r="A3087" t="s">
        <v>151</v>
      </c>
      <c r="B3087" t="s">
        <v>152</v>
      </c>
      <c r="C3087" t="s">
        <v>153</v>
      </c>
      <c r="D3087" s="9">
        <v>42082.615393518521</v>
      </c>
      <c r="E3087" t="s">
        <v>134</v>
      </c>
      <c r="F3087" t="s">
        <v>132</v>
      </c>
      <c r="G3087" t="s">
        <v>127</v>
      </c>
      <c r="H3087" t="s">
        <v>44</v>
      </c>
      <c r="I3087" t="s">
        <v>130</v>
      </c>
      <c r="J3087" t="s">
        <v>154</v>
      </c>
      <c r="K3087">
        <v>1.92</v>
      </c>
      <c r="L3087">
        <v>193000</v>
      </c>
      <c r="N3087">
        <v>-84.1</v>
      </c>
      <c r="O3087">
        <v>-1.89E-2</v>
      </c>
      <c r="P3087">
        <v>707</v>
      </c>
      <c r="Q3087">
        <v>-84.1</v>
      </c>
      <c r="R3087">
        <v>-1.89E-2</v>
      </c>
      <c r="S3087">
        <v>707</v>
      </c>
      <c r="T3087">
        <v>-84.1</v>
      </c>
      <c r="U3087">
        <v>-1.89E-2</v>
      </c>
      <c r="V3087">
        <v>650</v>
      </c>
      <c r="W3087">
        <v>-84.1</v>
      </c>
      <c r="X3087">
        <v>-1.89E-2</v>
      </c>
      <c r="Y3087">
        <v>650</v>
      </c>
      <c r="AB3087">
        <v>2</v>
      </c>
      <c r="AC3087" t="s">
        <v>133</v>
      </c>
      <c r="AD3087" t="s">
        <v>128</v>
      </c>
      <c r="AE3087" t="s">
        <v>131</v>
      </c>
      <c r="AF3087" t="s">
        <v>134</v>
      </c>
    </row>
    <row r="3088" spans="1:32">
      <c r="A3088" t="s">
        <v>151</v>
      </c>
      <c r="B3088" t="s">
        <v>152</v>
      </c>
      <c r="C3088" t="s">
        <v>153</v>
      </c>
      <c r="D3088" s="9">
        <v>42082.614965277775</v>
      </c>
      <c r="E3088" t="s">
        <v>134</v>
      </c>
      <c r="F3088" t="s">
        <v>82</v>
      </c>
      <c r="G3088" t="s">
        <v>127</v>
      </c>
      <c r="H3088" t="s">
        <v>44</v>
      </c>
      <c r="I3088" t="s">
        <v>58</v>
      </c>
      <c r="J3088" t="s">
        <v>154</v>
      </c>
      <c r="K3088">
        <v>8.0399999999999991</v>
      </c>
      <c r="L3088">
        <v>300000</v>
      </c>
      <c r="N3088">
        <v>-76.3</v>
      </c>
      <c r="O3088">
        <v>-2.3199999999999998E-2</v>
      </c>
      <c r="P3088">
        <v>717</v>
      </c>
      <c r="Q3088">
        <v>-76.3</v>
      </c>
      <c r="R3088">
        <v>-2.3199999999999998E-2</v>
      </c>
      <c r="S3088">
        <v>717</v>
      </c>
      <c r="T3088">
        <v>-76.3</v>
      </c>
      <c r="U3088">
        <v>-2.3199999999999998E-2</v>
      </c>
      <c r="V3088">
        <v>649</v>
      </c>
      <c r="W3088">
        <v>-76.3</v>
      </c>
      <c r="X3088">
        <v>-2.3199999999999998E-2</v>
      </c>
      <c r="Y3088">
        <v>649</v>
      </c>
      <c r="AB3088">
        <v>2</v>
      </c>
      <c r="AC3088" t="s">
        <v>83</v>
      </c>
      <c r="AD3088" t="s">
        <v>128</v>
      </c>
      <c r="AE3088" t="s">
        <v>59</v>
      </c>
      <c r="AF3088" t="s">
        <v>134</v>
      </c>
    </row>
    <row r="3089" spans="1:32">
      <c r="A3089" t="s">
        <v>151</v>
      </c>
      <c r="B3089" t="s">
        <v>152</v>
      </c>
      <c r="C3089" t="s">
        <v>153</v>
      </c>
      <c r="D3089" s="9">
        <v>42082.614965277775</v>
      </c>
      <c r="E3089" t="s">
        <v>134</v>
      </c>
      <c r="F3089" t="s">
        <v>82</v>
      </c>
      <c r="G3089" t="s">
        <v>127</v>
      </c>
      <c r="H3089" t="s">
        <v>44</v>
      </c>
      <c r="I3089" t="s">
        <v>60</v>
      </c>
      <c r="J3089" t="s">
        <v>154</v>
      </c>
      <c r="K3089">
        <v>8.0399999999999991</v>
      </c>
      <c r="L3089">
        <v>300000</v>
      </c>
      <c r="N3089">
        <v>-70.7</v>
      </c>
      <c r="O3089">
        <v>-2.1100000000000001E-2</v>
      </c>
      <c r="P3089">
        <v>626</v>
      </c>
      <c r="Q3089">
        <v>-70.7</v>
      </c>
      <c r="R3089">
        <v>-2.1100000000000001E-2</v>
      </c>
      <c r="S3089">
        <v>626</v>
      </c>
      <c r="T3089">
        <v>-70.7</v>
      </c>
      <c r="U3089">
        <v>-2.1100000000000001E-2</v>
      </c>
      <c r="V3089">
        <v>566</v>
      </c>
      <c r="W3089">
        <v>-70.7</v>
      </c>
      <c r="X3089">
        <v>-2.1100000000000001E-2</v>
      </c>
      <c r="Y3089">
        <v>566</v>
      </c>
      <c r="AB3089">
        <v>2</v>
      </c>
      <c r="AC3089" t="s">
        <v>83</v>
      </c>
      <c r="AD3089" t="s">
        <v>128</v>
      </c>
      <c r="AE3089" t="s">
        <v>61</v>
      </c>
      <c r="AF3089" t="s">
        <v>134</v>
      </c>
    </row>
    <row r="3090" spans="1:32">
      <c r="A3090" t="s">
        <v>151</v>
      </c>
      <c r="B3090" t="s">
        <v>152</v>
      </c>
      <c r="C3090" t="s">
        <v>153</v>
      </c>
      <c r="D3090" s="9">
        <v>42082.614965277775</v>
      </c>
      <c r="E3090" t="s">
        <v>134</v>
      </c>
      <c r="F3090" t="s">
        <v>82</v>
      </c>
      <c r="G3090" t="s">
        <v>127</v>
      </c>
      <c r="H3090" t="s">
        <v>44</v>
      </c>
      <c r="I3090" t="s">
        <v>64</v>
      </c>
      <c r="J3090" t="s">
        <v>154</v>
      </c>
      <c r="K3090">
        <v>8.0399999999999991</v>
      </c>
      <c r="L3090">
        <v>300000</v>
      </c>
      <c r="N3090">
        <v>-68.8</v>
      </c>
      <c r="O3090">
        <v>-2.0400000000000001E-2</v>
      </c>
      <c r="P3090">
        <v>610</v>
      </c>
      <c r="Q3090">
        <v>-68.8</v>
      </c>
      <c r="R3090">
        <v>-2.0400000000000001E-2</v>
      </c>
      <c r="S3090">
        <v>610</v>
      </c>
      <c r="T3090">
        <v>-68.8</v>
      </c>
      <c r="U3090">
        <v>-2.0400000000000001E-2</v>
      </c>
      <c r="V3090">
        <v>552</v>
      </c>
      <c r="W3090">
        <v>-68.8</v>
      </c>
      <c r="X3090">
        <v>-2.0400000000000001E-2</v>
      </c>
      <c r="Y3090">
        <v>552</v>
      </c>
      <c r="AB3090">
        <v>2</v>
      </c>
      <c r="AC3090" t="s">
        <v>83</v>
      </c>
      <c r="AD3090" t="s">
        <v>128</v>
      </c>
      <c r="AE3090" t="s">
        <v>65</v>
      </c>
      <c r="AF3090" t="s">
        <v>134</v>
      </c>
    </row>
    <row r="3091" spans="1:32">
      <c r="A3091" t="s">
        <v>151</v>
      </c>
      <c r="B3091" t="s">
        <v>152</v>
      </c>
      <c r="C3091" t="s">
        <v>153</v>
      </c>
      <c r="D3091" s="9">
        <v>42082.614965277775</v>
      </c>
      <c r="E3091" t="s">
        <v>134</v>
      </c>
      <c r="F3091" t="s">
        <v>82</v>
      </c>
      <c r="G3091" t="s">
        <v>127</v>
      </c>
      <c r="H3091" t="s">
        <v>44</v>
      </c>
      <c r="I3091" t="s">
        <v>66</v>
      </c>
      <c r="J3091" t="s">
        <v>154</v>
      </c>
      <c r="K3091">
        <v>8.0399999999999991</v>
      </c>
      <c r="L3091">
        <v>300000</v>
      </c>
      <c r="N3091">
        <v>-68.7</v>
      </c>
      <c r="O3091">
        <v>-2.01E-2</v>
      </c>
      <c r="P3091">
        <v>609</v>
      </c>
      <c r="Q3091">
        <v>-68.7</v>
      </c>
      <c r="R3091">
        <v>-2.01E-2</v>
      </c>
      <c r="S3091">
        <v>609</v>
      </c>
      <c r="T3091">
        <v>-68.7</v>
      </c>
      <c r="U3091">
        <v>-2.01E-2</v>
      </c>
      <c r="V3091">
        <v>551</v>
      </c>
      <c r="W3091">
        <v>-68.7</v>
      </c>
      <c r="X3091">
        <v>-2.01E-2</v>
      </c>
      <c r="Y3091">
        <v>551</v>
      </c>
      <c r="AB3091">
        <v>2</v>
      </c>
      <c r="AC3091" t="s">
        <v>83</v>
      </c>
      <c r="AD3091" t="s">
        <v>128</v>
      </c>
      <c r="AE3091" t="s">
        <v>67</v>
      </c>
      <c r="AF3091" t="s">
        <v>134</v>
      </c>
    </row>
    <row r="3092" spans="1:32">
      <c r="A3092" t="s">
        <v>151</v>
      </c>
      <c r="B3092" t="s">
        <v>152</v>
      </c>
      <c r="C3092" t="s">
        <v>153</v>
      </c>
      <c r="D3092" s="9">
        <v>42082.614965277775</v>
      </c>
      <c r="E3092" t="s">
        <v>134</v>
      </c>
      <c r="F3092" t="s">
        <v>82</v>
      </c>
      <c r="G3092" t="s">
        <v>127</v>
      </c>
      <c r="H3092" t="s">
        <v>44</v>
      </c>
      <c r="I3092" t="s">
        <v>68</v>
      </c>
      <c r="J3092" t="s">
        <v>154</v>
      </c>
      <c r="K3092">
        <v>8.0399999999999991</v>
      </c>
      <c r="L3092">
        <v>300000</v>
      </c>
      <c r="N3092">
        <v>-68.400000000000006</v>
      </c>
      <c r="O3092">
        <v>-1.9699999999999999E-2</v>
      </c>
      <c r="P3092">
        <v>603</v>
      </c>
      <c r="Q3092">
        <v>-68.400000000000006</v>
      </c>
      <c r="R3092">
        <v>-1.9699999999999999E-2</v>
      </c>
      <c r="S3092">
        <v>603</v>
      </c>
      <c r="T3092">
        <v>-68.400000000000006</v>
      </c>
      <c r="U3092">
        <v>-1.9699999999999999E-2</v>
      </c>
      <c r="V3092">
        <v>549</v>
      </c>
      <c r="W3092">
        <v>-68.400000000000006</v>
      </c>
      <c r="X3092">
        <v>-1.9699999999999999E-2</v>
      </c>
      <c r="Y3092">
        <v>549</v>
      </c>
      <c r="AB3092">
        <v>2</v>
      </c>
      <c r="AC3092" t="s">
        <v>83</v>
      </c>
      <c r="AD3092" t="s">
        <v>128</v>
      </c>
      <c r="AE3092" t="s">
        <v>69</v>
      </c>
      <c r="AF3092" t="s">
        <v>134</v>
      </c>
    </row>
    <row r="3093" spans="1:32">
      <c r="A3093" t="s">
        <v>151</v>
      </c>
      <c r="B3093" t="s">
        <v>152</v>
      </c>
      <c r="C3093" t="s">
        <v>153</v>
      </c>
      <c r="D3093" s="9">
        <v>42082.614965277775</v>
      </c>
      <c r="E3093" t="s">
        <v>134</v>
      </c>
      <c r="F3093" t="s">
        <v>82</v>
      </c>
      <c r="G3093" t="s">
        <v>127</v>
      </c>
      <c r="H3093" t="s">
        <v>44</v>
      </c>
      <c r="I3093" t="s">
        <v>74</v>
      </c>
      <c r="J3093" t="s">
        <v>154</v>
      </c>
      <c r="K3093">
        <v>8.0399999999999991</v>
      </c>
      <c r="L3093">
        <v>300000</v>
      </c>
      <c r="N3093">
        <v>-68.599999999999994</v>
      </c>
      <c r="O3093">
        <v>-8.0099999999999998E-3</v>
      </c>
      <c r="P3093">
        <v>625</v>
      </c>
      <c r="Q3093">
        <v>-68.599999999999994</v>
      </c>
      <c r="R3093">
        <v>-8.0099999999999998E-3</v>
      </c>
      <c r="S3093">
        <v>625</v>
      </c>
      <c r="T3093">
        <v>-68.599999999999994</v>
      </c>
      <c r="U3093">
        <v>-8.0099999999999998E-3</v>
      </c>
      <c r="V3093">
        <v>570</v>
      </c>
      <c r="W3093">
        <v>-68.599999999999994</v>
      </c>
      <c r="X3093">
        <v>-8.0099999999999998E-3</v>
      </c>
      <c r="Y3093">
        <v>570</v>
      </c>
      <c r="AB3093">
        <v>2</v>
      </c>
      <c r="AC3093" t="s">
        <v>83</v>
      </c>
      <c r="AD3093" t="s">
        <v>128</v>
      </c>
      <c r="AE3093" t="s">
        <v>75</v>
      </c>
      <c r="AF3093" t="s">
        <v>134</v>
      </c>
    </row>
    <row r="3094" spans="1:32">
      <c r="A3094" t="s">
        <v>151</v>
      </c>
      <c r="B3094" t="s">
        <v>152</v>
      </c>
      <c r="C3094" t="s">
        <v>153</v>
      </c>
      <c r="D3094" s="9">
        <v>42082.614976851852</v>
      </c>
      <c r="E3094" t="s">
        <v>134</v>
      </c>
      <c r="F3094" t="s">
        <v>82</v>
      </c>
      <c r="G3094" t="s">
        <v>127</v>
      </c>
      <c r="H3094" t="s">
        <v>44</v>
      </c>
      <c r="I3094" t="s">
        <v>76</v>
      </c>
      <c r="J3094" t="s">
        <v>154</v>
      </c>
      <c r="K3094">
        <v>8.0399999999999991</v>
      </c>
      <c r="L3094">
        <v>300000</v>
      </c>
      <c r="N3094">
        <v>-70</v>
      </c>
      <c r="O3094">
        <v>-1.8800000000000001E-2</v>
      </c>
      <c r="P3094">
        <v>651</v>
      </c>
      <c r="Q3094">
        <v>-70</v>
      </c>
      <c r="R3094">
        <v>-1.8800000000000001E-2</v>
      </c>
      <c r="S3094">
        <v>651</v>
      </c>
      <c r="T3094">
        <v>-70</v>
      </c>
      <c r="U3094">
        <v>-1.8800000000000001E-2</v>
      </c>
      <c r="V3094">
        <v>593</v>
      </c>
      <c r="W3094">
        <v>-70</v>
      </c>
      <c r="X3094">
        <v>-1.8800000000000001E-2</v>
      </c>
      <c r="Y3094">
        <v>593</v>
      </c>
      <c r="AB3094">
        <v>2</v>
      </c>
      <c r="AC3094" t="s">
        <v>83</v>
      </c>
      <c r="AD3094" t="s">
        <v>128</v>
      </c>
      <c r="AE3094" t="s">
        <v>77</v>
      </c>
      <c r="AF3094" t="s">
        <v>134</v>
      </c>
    </row>
    <row r="3095" spans="1:32">
      <c r="A3095" t="s">
        <v>151</v>
      </c>
      <c r="B3095" t="s">
        <v>152</v>
      </c>
      <c r="C3095" t="s">
        <v>153</v>
      </c>
      <c r="D3095" s="9">
        <v>42082.614976851852</v>
      </c>
      <c r="E3095" t="s">
        <v>134</v>
      </c>
      <c r="F3095" t="s">
        <v>82</v>
      </c>
      <c r="G3095" t="s">
        <v>127</v>
      </c>
      <c r="H3095" t="s">
        <v>44</v>
      </c>
      <c r="I3095" t="s">
        <v>78</v>
      </c>
      <c r="J3095" t="s">
        <v>154</v>
      </c>
      <c r="K3095">
        <v>8.0399999999999991</v>
      </c>
      <c r="L3095">
        <v>300000</v>
      </c>
      <c r="N3095">
        <v>-57.7</v>
      </c>
      <c r="O3095">
        <v>-1.5100000000000001E-2</v>
      </c>
      <c r="P3095">
        <v>524</v>
      </c>
      <c r="Q3095">
        <v>-57.7</v>
      </c>
      <c r="R3095">
        <v>-1.5100000000000001E-2</v>
      </c>
      <c r="S3095">
        <v>524</v>
      </c>
      <c r="T3095">
        <v>-57.7</v>
      </c>
      <c r="U3095">
        <v>-1.5100000000000001E-2</v>
      </c>
      <c r="V3095">
        <v>473</v>
      </c>
      <c r="W3095">
        <v>-57.7</v>
      </c>
      <c r="X3095">
        <v>-1.5100000000000001E-2</v>
      </c>
      <c r="Y3095">
        <v>473</v>
      </c>
      <c r="AB3095">
        <v>2</v>
      </c>
      <c r="AC3095" t="s">
        <v>83</v>
      </c>
      <c r="AD3095" t="s">
        <v>128</v>
      </c>
      <c r="AE3095" t="s">
        <v>79</v>
      </c>
      <c r="AF3095" t="s">
        <v>134</v>
      </c>
    </row>
    <row r="3096" spans="1:32">
      <c r="A3096" t="s">
        <v>151</v>
      </c>
      <c r="B3096" t="s">
        <v>152</v>
      </c>
      <c r="C3096" t="s">
        <v>153</v>
      </c>
      <c r="D3096" s="9">
        <v>42082.614976851852</v>
      </c>
      <c r="E3096" t="s">
        <v>134</v>
      </c>
      <c r="F3096" t="s">
        <v>82</v>
      </c>
      <c r="G3096" t="s">
        <v>127</v>
      </c>
      <c r="H3096" t="s">
        <v>44</v>
      </c>
      <c r="I3096" t="s">
        <v>80</v>
      </c>
      <c r="J3096" t="s">
        <v>154</v>
      </c>
      <c r="K3096">
        <v>8.0399999999999991</v>
      </c>
      <c r="L3096">
        <v>300000</v>
      </c>
      <c r="N3096">
        <v>-80.5</v>
      </c>
      <c r="O3096">
        <v>-9.6399999999999993E-3</v>
      </c>
      <c r="P3096">
        <v>881</v>
      </c>
      <c r="Q3096">
        <v>-80.5</v>
      </c>
      <c r="R3096">
        <v>-9.6399999999999993E-3</v>
      </c>
      <c r="S3096">
        <v>881</v>
      </c>
      <c r="T3096">
        <v>-80.5</v>
      </c>
      <c r="U3096">
        <v>-9.6399999999999993E-3</v>
      </c>
      <c r="V3096">
        <v>812</v>
      </c>
      <c r="W3096">
        <v>-80.5</v>
      </c>
      <c r="X3096">
        <v>-9.6399999999999993E-3</v>
      </c>
      <c r="Y3096">
        <v>812</v>
      </c>
      <c r="AB3096">
        <v>2</v>
      </c>
      <c r="AC3096" t="s">
        <v>83</v>
      </c>
      <c r="AD3096" t="s">
        <v>128</v>
      </c>
      <c r="AE3096" t="s">
        <v>81</v>
      </c>
      <c r="AF3096" t="s">
        <v>134</v>
      </c>
    </row>
    <row r="3097" spans="1:32">
      <c r="A3097" t="s">
        <v>151</v>
      </c>
      <c r="B3097" t="s">
        <v>152</v>
      </c>
      <c r="C3097" t="s">
        <v>153</v>
      </c>
      <c r="D3097" s="9">
        <v>42082.615185185183</v>
      </c>
      <c r="E3097" t="s">
        <v>134</v>
      </c>
      <c r="F3097" t="s">
        <v>82</v>
      </c>
      <c r="G3097" t="s">
        <v>127</v>
      </c>
      <c r="H3097" t="s">
        <v>44</v>
      </c>
      <c r="I3097" t="s">
        <v>130</v>
      </c>
      <c r="J3097" t="s">
        <v>154</v>
      </c>
      <c r="K3097">
        <v>8.0399999999999991</v>
      </c>
      <c r="L3097">
        <v>300000</v>
      </c>
      <c r="N3097">
        <v>-69.7</v>
      </c>
      <c r="O3097">
        <v>-1.9199999999999998E-2</v>
      </c>
      <c r="P3097">
        <v>632</v>
      </c>
      <c r="Q3097">
        <v>-69.7</v>
      </c>
      <c r="R3097">
        <v>-1.9199999999999998E-2</v>
      </c>
      <c r="S3097">
        <v>632</v>
      </c>
      <c r="T3097">
        <v>-69.7</v>
      </c>
      <c r="U3097">
        <v>-1.9199999999999998E-2</v>
      </c>
      <c r="V3097">
        <v>573</v>
      </c>
      <c r="W3097">
        <v>-69.7</v>
      </c>
      <c r="X3097">
        <v>-1.9199999999999998E-2</v>
      </c>
      <c r="Y3097">
        <v>573</v>
      </c>
      <c r="AB3097">
        <v>2</v>
      </c>
      <c r="AC3097" t="s">
        <v>83</v>
      </c>
      <c r="AD3097" t="s">
        <v>128</v>
      </c>
      <c r="AE3097" t="s">
        <v>131</v>
      </c>
      <c r="AF3097" t="s">
        <v>134</v>
      </c>
    </row>
    <row r="3098" spans="1:32">
      <c r="A3098" t="s">
        <v>151</v>
      </c>
      <c r="B3098" t="s">
        <v>152</v>
      </c>
      <c r="C3098" t="s">
        <v>153</v>
      </c>
      <c r="D3098" s="9">
        <v>42082.614976851852</v>
      </c>
      <c r="E3098" t="s">
        <v>134</v>
      </c>
      <c r="F3098" t="s">
        <v>84</v>
      </c>
      <c r="G3098" t="s">
        <v>127</v>
      </c>
      <c r="H3098" t="s">
        <v>44</v>
      </c>
      <c r="I3098" t="s">
        <v>58</v>
      </c>
      <c r="J3098" t="s">
        <v>154</v>
      </c>
      <c r="K3098">
        <v>1.19</v>
      </c>
      <c r="L3098">
        <v>48200</v>
      </c>
      <c r="N3098">
        <v>-54.8</v>
      </c>
      <c r="O3098">
        <v>-1.5800000000000002E-2</v>
      </c>
      <c r="P3098">
        <v>606</v>
      </c>
      <c r="Q3098">
        <v>-54.8</v>
      </c>
      <c r="R3098">
        <v>-1.5800000000000002E-2</v>
      </c>
      <c r="S3098">
        <v>606</v>
      </c>
      <c r="T3098">
        <v>-54.8</v>
      </c>
      <c r="U3098">
        <v>-1.5800000000000002E-2</v>
      </c>
      <c r="V3098">
        <v>534</v>
      </c>
      <c r="W3098">
        <v>-54.8</v>
      </c>
      <c r="X3098">
        <v>-1.5800000000000002E-2</v>
      </c>
      <c r="Y3098">
        <v>534</v>
      </c>
      <c r="AB3098">
        <v>2</v>
      </c>
      <c r="AC3098" t="s">
        <v>85</v>
      </c>
      <c r="AD3098" t="s">
        <v>128</v>
      </c>
      <c r="AE3098" t="s">
        <v>59</v>
      </c>
      <c r="AF3098" t="s">
        <v>134</v>
      </c>
    </row>
    <row r="3099" spans="1:32">
      <c r="A3099" t="s">
        <v>151</v>
      </c>
      <c r="B3099" t="s">
        <v>152</v>
      </c>
      <c r="C3099" t="s">
        <v>153</v>
      </c>
      <c r="D3099" s="9">
        <v>42082.614976851852</v>
      </c>
      <c r="E3099" t="s">
        <v>134</v>
      </c>
      <c r="F3099" t="s">
        <v>84</v>
      </c>
      <c r="G3099" t="s">
        <v>127</v>
      </c>
      <c r="H3099" t="s">
        <v>44</v>
      </c>
      <c r="I3099" t="s">
        <v>60</v>
      </c>
      <c r="J3099" t="s">
        <v>154</v>
      </c>
      <c r="K3099">
        <v>1.19</v>
      </c>
      <c r="L3099">
        <v>48200</v>
      </c>
      <c r="N3099">
        <v>-50.8</v>
      </c>
      <c r="O3099">
        <v>-1.44E-2</v>
      </c>
      <c r="P3099">
        <v>500</v>
      </c>
      <c r="Q3099">
        <v>-50.8</v>
      </c>
      <c r="R3099">
        <v>-1.44E-2</v>
      </c>
      <c r="S3099">
        <v>500</v>
      </c>
      <c r="T3099">
        <v>-50.8</v>
      </c>
      <c r="U3099">
        <v>-1.44E-2</v>
      </c>
      <c r="V3099">
        <v>440</v>
      </c>
      <c r="W3099">
        <v>-50.8</v>
      </c>
      <c r="X3099">
        <v>-1.44E-2</v>
      </c>
      <c r="Y3099">
        <v>440</v>
      </c>
      <c r="AB3099">
        <v>2</v>
      </c>
      <c r="AC3099" t="s">
        <v>85</v>
      </c>
      <c r="AD3099" t="s">
        <v>128</v>
      </c>
      <c r="AE3099" t="s">
        <v>61</v>
      </c>
      <c r="AF3099" t="s">
        <v>134</v>
      </c>
    </row>
    <row r="3100" spans="1:32">
      <c r="A3100" t="s">
        <v>151</v>
      </c>
      <c r="B3100" t="s">
        <v>152</v>
      </c>
      <c r="C3100" t="s">
        <v>153</v>
      </c>
      <c r="D3100" s="9">
        <v>42082.614976851852</v>
      </c>
      <c r="E3100" t="s">
        <v>134</v>
      </c>
      <c r="F3100" t="s">
        <v>84</v>
      </c>
      <c r="G3100" t="s">
        <v>127</v>
      </c>
      <c r="H3100" t="s">
        <v>44</v>
      </c>
      <c r="I3100" t="s">
        <v>64</v>
      </c>
      <c r="J3100" t="s">
        <v>154</v>
      </c>
      <c r="K3100">
        <v>1.19</v>
      </c>
      <c r="L3100">
        <v>48200</v>
      </c>
      <c r="N3100">
        <v>-49.5</v>
      </c>
      <c r="O3100">
        <v>-1.3899999999999999E-2</v>
      </c>
      <c r="P3100">
        <v>487</v>
      </c>
      <c r="Q3100">
        <v>-49.5</v>
      </c>
      <c r="R3100">
        <v>-1.3899999999999999E-2</v>
      </c>
      <c r="S3100">
        <v>487</v>
      </c>
      <c r="T3100">
        <v>-49.5</v>
      </c>
      <c r="U3100">
        <v>-1.3899999999999999E-2</v>
      </c>
      <c r="V3100">
        <v>429</v>
      </c>
      <c r="W3100">
        <v>-49.5</v>
      </c>
      <c r="X3100">
        <v>-1.3899999999999999E-2</v>
      </c>
      <c r="Y3100">
        <v>429</v>
      </c>
      <c r="AB3100">
        <v>2</v>
      </c>
      <c r="AC3100" t="s">
        <v>85</v>
      </c>
      <c r="AD3100" t="s">
        <v>128</v>
      </c>
      <c r="AE3100" t="s">
        <v>65</v>
      </c>
      <c r="AF3100" t="s">
        <v>134</v>
      </c>
    </row>
    <row r="3101" spans="1:32">
      <c r="A3101" t="s">
        <v>151</v>
      </c>
      <c r="B3101" t="s">
        <v>152</v>
      </c>
      <c r="C3101" t="s">
        <v>153</v>
      </c>
      <c r="D3101" s="9">
        <v>42082.614976851852</v>
      </c>
      <c r="E3101" t="s">
        <v>134</v>
      </c>
      <c r="F3101" t="s">
        <v>84</v>
      </c>
      <c r="G3101" t="s">
        <v>127</v>
      </c>
      <c r="H3101" t="s">
        <v>44</v>
      </c>
      <c r="I3101" t="s">
        <v>66</v>
      </c>
      <c r="J3101" t="s">
        <v>154</v>
      </c>
      <c r="K3101">
        <v>1.19</v>
      </c>
      <c r="L3101">
        <v>48200</v>
      </c>
      <c r="N3101">
        <v>-49.5</v>
      </c>
      <c r="O3101">
        <v>-1.37E-2</v>
      </c>
      <c r="P3101">
        <v>486</v>
      </c>
      <c r="Q3101">
        <v>-49.5</v>
      </c>
      <c r="R3101">
        <v>-1.37E-2</v>
      </c>
      <c r="S3101">
        <v>486</v>
      </c>
      <c r="T3101">
        <v>-49.5</v>
      </c>
      <c r="U3101">
        <v>-1.37E-2</v>
      </c>
      <c r="V3101">
        <v>429</v>
      </c>
      <c r="W3101">
        <v>-49.5</v>
      </c>
      <c r="X3101">
        <v>-1.37E-2</v>
      </c>
      <c r="Y3101">
        <v>429</v>
      </c>
      <c r="AB3101">
        <v>2</v>
      </c>
      <c r="AC3101" t="s">
        <v>85</v>
      </c>
      <c r="AD3101" t="s">
        <v>128</v>
      </c>
      <c r="AE3101" t="s">
        <v>67</v>
      </c>
      <c r="AF3101" t="s">
        <v>134</v>
      </c>
    </row>
    <row r="3102" spans="1:32">
      <c r="A3102" t="s">
        <v>151</v>
      </c>
      <c r="B3102" t="s">
        <v>152</v>
      </c>
      <c r="C3102" t="s">
        <v>153</v>
      </c>
      <c r="D3102" s="9">
        <v>42082.614976851852</v>
      </c>
      <c r="E3102" t="s">
        <v>134</v>
      </c>
      <c r="F3102" t="s">
        <v>84</v>
      </c>
      <c r="G3102" t="s">
        <v>127</v>
      </c>
      <c r="H3102" t="s">
        <v>44</v>
      </c>
      <c r="I3102" t="s">
        <v>68</v>
      </c>
      <c r="J3102" t="s">
        <v>154</v>
      </c>
      <c r="K3102">
        <v>1.19</v>
      </c>
      <c r="L3102">
        <v>48200</v>
      </c>
      <c r="N3102">
        <v>-49.3</v>
      </c>
      <c r="O3102">
        <v>-1.35E-2</v>
      </c>
      <c r="P3102">
        <v>481</v>
      </c>
      <c r="Q3102">
        <v>-49.3</v>
      </c>
      <c r="R3102">
        <v>-1.35E-2</v>
      </c>
      <c r="S3102">
        <v>481</v>
      </c>
      <c r="T3102">
        <v>-49.3</v>
      </c>
      <c r="U3102">
        <v>-1.35E-2</v>
      </c>
      <c r="V3102">
        <v>427</v>
      </c>
      <c r="W3102">
        <v>-49.3</v>
      </c>
      <c r="X3102">
        <v>-1.35E-2</v>
      </c>
      <c r="Y3102">
        <v>427</v>
      </c>
      <c r="AB3102">
        <v>2</v>
      </c>
      <c r="AC3102" t="s">
        <v>85</v>
      </c>
      <c r="AD3102" t="s">
        <v>128</v>
      </c>
      <c r="AE3102" t="s">
        <v>69</v>
      </c>
      <c r="AF3102" t="s">
        <v>134</v>
      </c>
    </row>
    <row r="3103" spans="1:32">
      <c r="A3103" t="s">
        <v>151</v>
      </c>
      <c r="B3103" t="s">
        <v>152</v>
      </c>
      <c r="C3103" t="s">
        <v>153</v>
      </c>
      <c r="D3103" s="9">
        <v>42082.614976851852</v>
      </c>
      <c r="E3103" t="s">
        <v>134</v>
      </c>
      <c r="F3103" t="s">
        <v>84</v>
      </c>
      <c r="G3103" t="s">
        <v>127</v>
      </c>
      <c r="H3103" t="s">
        <v>44</v>
      </c>
      <c r="I3103" t="s">
        <v>74</v>
      </c>
      <c r="J3103" t="s">
        <v>154</v>
      </c>
      <c r="K3103">
        <v>1.19</v>
      </c>
      <c r="L3103">
        <v>48200</v>
      </c>
      <c r="N3103">
        <v>-49.6</v>
      </c>
      <c r="O3103">
        <v>0</v>
      </c>
      <c r="P3103">
        <v>517</v>
      </c>
      <c r="Q3103">
        <v>-49.6</v>
      </c>
      <c r="R3103">
        <v>0</v>
      </c>
      <c r="S3103">
        <v>517</v>
      </c>
      <c r="T3103">
        <v>-49.6</v>
      </c>
      <c r="U3103">
        <v>0</v>
      </c>
      <c r="V3103">
        <v>457</v>
      </c>
      <c r="W3103">
        <v>-49.6</v>
      </c>
      <c r="X3103">
        <v>0</v>
      </c>
      <c r="Y3103">
        <v>457</v>
      </c>
      <c r="AB3103">
        <v>2</v>
      </c>
      <c r="AC3103" t="s">
        <v>85</v>
      </c>
      <c r="AD3103" t="s">
        <v>128</v>
      </c>
      <c r="AE3103" t="s">
        <v>75</v>
      </c>
      <c r="AF3103" t="s">
        <v>134</v>
      </c>
    </row>
    <row r="3104" spans="1:32">
      <c r="A3104" t="s">
        <v>151</v>
      </c>
      <c r="B3104" t="s">
        <v>152</v>
      </c>
      <c r="C3104" t="s">
        <v>153</v>
      </c>
      <c r="D3104" s="9">
        <v>42082.614976851852</v>
      </c>
      <c r="E3104" t="s">
        <v>134</v>
      </c>
      <c r="F3104" t="s">
        <v>84</v>
      </c>
      <c r="G3104" t="s">
        <v>127</v>
      </c>
      <c r="H3104" t="s">
        <v>44</v>
      </c>
      <c r="I3104" t="s">
        <v>76</v>
      </c>
      <c r="J3104" t="s">
        <v>154</v>
      </c>
      <c r="K3104">
        <v>1.19</v>
      </c>
      <c r="L3104">
        <v>48200</v>
      </c>
      <c r="N3104">
        <v>-50.7</v>
      </c>
      <c r="O3104">
        <v>-1.2800000000000001E-2</v>
      </c>
      <c r="P3104">
        <v>544</v>
      </c>
      <c r="Q3104">
        <v>-50.7</v>
      </c>
      <c r="R3104">
        <v>-1.2800000000000001E-2</v>
      </c>
      <c r="S3104">
        <v>544</v>
      </c>
      <c r="T3104">
        <v>-50.7</v>
      </c>
      <c r="U3104">
        <v>-1.2800000000000001E-2</v>
      </c>
      <c r="V3104">
        <v>484</v>
      </c>
      <c r="W3104">
        <v>-50.7</v>
      </c>
      <c r="X3104">
        <v>-1.2800000000000001E-2</v>
      </c>
      <c r="Y3104">
        <v>484</v>
      </c>
      <c r="AB3104">
        <v>2</v>
      </c>
      <c r="AC3104" t="s">
        <v>85</v>
      </c>
      <c r="AD3104" t="s">
        <v>128</v>
      </c>
      <c r="AE3104" t="s">
        <v>77</v>
      </c>
      <c r="AF3104" t="s">
        <v>134</v>
      </c>
    </row>
    <row r="3105" spans="1:32">
      <c r="A3105" t="s">
        <v>151</v>
      </c>
      <c r="B3105" t="s">
        <v>152</v>
      </c>
      <c r="C3105" t="s">
        <v>153</v>
      </c>
      <c r="D3105" s="9">
        <v>42082.614976851852</v>
      </c>
      <c r="E3105" t="s">
        <v>134</v>
      </c>
      <c r="F3105" t="s">
        <v>84</v>
      </c>
      <c r="G3105" t="s">
        <v>127</v>
      </c>
      <c r="H3105" t="s">
        <v>44</v>
      </c>
      <c r="I3105" t="s">
        <v>78</v>
      </c>
      <c r="J3105" t="s">
        <v>154</v>
      </c>
      <c r="K3105">
        <v>1.19</v>
      </c>
      <c r="L3105">
        <v>48200</v>
      </c>
      <c r="N3105">
        <v>-41.8</v>
      </c>
      <c r="O3105">
        <v>-1.03E-2</v>
      </c>
      <c r="P3105">
        <v>423</v>
      </c>
      <c r="Q3105">
        <v>-41.8</v>
      </c>
      <c r="R3105">
        <v>-1.03E-2</v>
      </c>
      <c r="S3105">
        <v>423</v>
      </c>
      <c r="T3105">
        <v>-41.8</v>
      </c>
      <c r="U3105">
        <v>-1.03E-2</v>
      </c>
      <c r="V3105">
        <v>372</v>
      </c>
      <c r="W3105">
        <v>-41.8</v>
      </c>
      <c r="X3105">
        <v>-1.03E-2</v>
      </c>
      <c r="Y3105">
        <v>372</v>
      </c>
      <c r="AB3105">
        <v>2</v>
      </c>
      <c r="AC3105" t="s">
        <v>85</v>
      </c>
      <c r="AD3105" t="s">
        <v>128</v>
      </c>
      <c r="AE3105" t="s">
        <v>79</v>
      </c>
      <c r="AF3105" t="s">
        <v>134</v>
      </c>
    </row>
    <row r="3106" spans="1:32">
      <c r="A3106" t="s">
        <v>151</v>
      </c>
      <c r="B3106" t="s">
        <v>152</v>
      </c>
      <c r="C3106" t="s">
        <v>153</v>
      </c>
      <c r="D3106" s="9">
        <v>42082.614976851852</v>
      </c>
      <c r="E3106" t="s">
        <v>134</v>
      </c>
      <c r="F3106" t="s">
        <v>84</v>
      </c>
      <c r="G3106" t="s">
        <v>127</v>
      </c>
      <c r="H3106" t="s">
        <v>44</v>
      </c>
      <c r="I3106" t="s">
        <v>80</v>
      </c>
      <c r="J3106" t="s">
        <v>154</v>
      </c>
      <c r="K3106">
        <v>1.19</v>
      </c>
      <c r="L3106">
        <v>48200</v>
      </c>
      <c r="N3106">
        <v>-58.1</v>
      </c>
      <c r="O3106">
        <v>0</v>
      </c>
      <c r="P3106">
        <v>763</v>
      </c>
      <c r="Q3106">
        <v>-58.1</v>
      </c>
      <c r="R3106">
        <v>0</v>
      </c>
      <c r="S3106">
        <v>763</v>
      </c>
      <c r="T3106">
        <v>-58.1</v>
      </c>
      <c r="U3106">
        <v>0</v>
      </c>
      <c r="V3106">
        <v>694</v>
      </c>
      <c r="W3106">
        <v>-58.1</v>
      </c>
      <c r="X3106">
        <v>0</v>
      </c>
      <c r="Y3106">
        <v>694</v>
      </c>
      <c r="AB3106">
        <v>2</v>
      </c>
      <c r="AC3106" t="s">
        <v>85</v>
      </c>
      <c r="AD3106" t="s">
        <v>128</v>
      </c>
      <c r="AE3106" t="s">
        <v>81</v>
      </c>
      <c r="AF3106" t="s">
        <v>134</v>
      </c>
    </row>
    <row r="3107" spans="1:32">
      <c r="A3107" t="s">
        <v>151</v>
      </c>
      <c r="B3107" t="s">
        <v>152</v>
      </c>
      <c r="C3107" t="s">
        <v>153</v>
      </c>
      <c r="D3107" s="9">
        <v>42082.615185185183</v>
      </c>
      <c r="E3107" t="s">
        <v>134</v>
      </c>
      <c r="F3107" t="s">
        <v>84</v>
      </c>
      <c r="G3107" t="s">
        <v>127</v>
      </c>
      <c r="H3107" t="s">
        <v>44</v>
      </c>
      <c r="I3107" t="s">
        <v>130</v>
      </c>
      <c r="J3107" t="s">
        <v>154</v>
      </c>
      <c r="K3107">
        <v>1.19</v>
      </c>
      <c r="L3107">
        <v>48200</v>
      </c>
      <c r="N3107">
        <v>-49.8</v>
      </c>
      <c r="O3107">
        <v>-1.2800000000000001E-2</v>
      </c>
      <c r="P3107">
        <v>498</v>
      </c>
      <c r="Q3107">
        <v>-49.8</v>
      </c>
      <c r="R3107">
        <v>-1.2800000000000001E-2</v>
      </c>
      <c r="S3107">
        <v>498</v>
      </c>
      <c r="T3107">
        <v>-49.8</v>
      </c>
      <c r="U3107">
        <v>-1.2800000000000001E-2</v>
      </c>
      <c r="V3107">
        <v>440</v>
      </c>
      <c r="W3107">
        <v>-49.8</v>
      </c>
      <c r="X3107">
        <v>-1.2800000000000001E-2</v>
      </c>
      <c r="Y3107">
        <v>440</v>
      </c>
      <c r="AB3107">
        <v>2</v>
      </c>
      <c r="AC3107" t="s">
        <v>85</v>
      </c>
      <c r="AD3107" t="s">
        <v>128</v>
      </c>
      <c r="AE3107" t="s">
        <v>131</v>
      </c>
      <c r="AF3107" t="s">
        <v>134</v>
      </c>
    </row>
    <row r="3108" spans="1:32">
      <c r="A3108" t="s">
        <v>151</v>
      </c>
      <c r="B3108" t="s">
        <v>152</v>
      </c>
      <c r="C3108" t="s">
        <v>153</v>
      </c>
      <c r="D3108" s="9">
        <v>42082.614976851852</v>
      </c>
      <c r="E3108" t="s">
        <v>134</v>
      </c>
      <c r="F3108" t="s">
        <v>86</v>
      </c>
      <c r="G3108" t="s">
        <v>127</v>
      </c>
      <c r="H3108" t="s">
        <v>44</v>
      </c>
      <c r="I3108" t="s">
        <v>58</v>
      </c>
      <c r="J3108" t="s">
        <v>154</v>
      </c>
      <c r="K3108">
        <v>0.107</v>
      </c>
      <c r="L3108">
        <v>1920</v>
      </c>
      <c r="N3108">
        <v>-54.8</v>
      </c>
      <c r="O3108">
        <v>-1.5800000000000002E-2</v>
      </c>
      <c r="P3108">
        <v>593</v>
      </c>
      <c r="Q3108">
        <v>-54.8</v>
      </c>
      <c r="R3108">
        <v>-1.5800000000000002E-2</v>
      </c>
      <c r="S3108">
        <v>593</v>
      </c>
      <c r="T3108">
        <v>-54.8</v>
      </c>
      <c r="U3108">
        <v>-1.5800000000000002E-2</v>
      </c>
      <c r="V3108">
        <v>525</v>
      </c>
      <c r="W3108">
        <v>-54.8</v>
      </c>
      <c r="X3108">
        <v>-1.5800000000000002E-2</v>
      </c>
      <c r="Y3108">
        <v>525</v>
      </c>
      <c r="AB3108">
        <v>2</v>
      </c>
      <c r="AC3108" t="s">
        <v>87</v>
      </c>
      <c r="AD3108" t="s">
        <v>128</v>
      </c>
      <c r="AE3108" t="s">
        <v>59</v>
      </c>
      <c r="AF3108" t="s">
        <v>134</v>
      </c>
    </row>
    <row r="3109" spans="1:32">
      <c r="A3109" t="s">
        <v>151</v>
      </c>
      <c r="B3109" t="s">
        <v>152</v>
      </c>
      <c r="C3109" t="s">
        <v>153</v>
      </c>
      <c r="D3109" s="9">
        <v>42082.614976851852</v>
      </c>
      <c r="E3109" t="s">
        <v>134</v>
      </c>
      <c r="F3109" t="s">
        <v>86</v>
      </c>
      <c r="G3109" t="s">
        <v>127</v>
      </c>
      <c r="H3109" t="s">
        <v>44</v>
      </c>
      <c r="I3109" t="s">
        <v>60</v>
      </c>
      <c r="J3109" t="s">
        <v>154</v>
      </c>
      <c r="K3109">
        <v>0.107</v>
      </c>
      <c r="L3109">
        <v>1920</v>
      </c>
      <c r="N3109">
        <v>-50.8</v>
      </c>
      <c r="O3109">
        <v>-1.44E-2</v>
      </c>
      <c r="P3109">
        <v>495</v>
      </c>
      <c r="Q3109">
        <v>-50.8</v>
      </c>
      <c r="R3109">
        <v>-1.44E-2</v>
      </c>
      <c r="S3109">
        <v>495</v>
      </c>
      <c r="T3109">
        <v>-50.8</v>
      </c>
      <c r="U3109">
        <v>-1.44E-2</v>
      </c>
      <c r="V3109">
        <v>436</v>
      </c>
      <c r="W3109">
        <v>-50.8</v>
      </c>
      <c r="X3109">
        <v>-1.44E-2</v>
      </c>
      <c r="Y3109">
        <v>436</v>
      </c>
      <c r="AB3109">
        <v>2</v>
      </c>
      <c r="AC3109" t="s">
        <v>87</v>
      </c>
      <c r="AD3109" t="s">
        <v>128</v>
      </c>
      <c r="AE3109" t="s">
        <v>61</v>
      </c>
      <c r="AF3109" t="s">
        <v>134</v>
      </c>
    </row>
    <row r="3110" spans="1:32">
      <c r="A3110" t="s">
        <v>151</v>
      </c>
      <c r="B3110" t="s">
        <v>152</v>
      </c>
      <c r="C3110" t="s">
        <v>153</v>
      </c>
      <c r="D3110" s="9">
        <v>42082.614976851852</v>
      </c>
      <c r="E3110" t="s">
        <v>134</v>
      </c>
      <c r="F3110" t="s">
        <v>86</v>
      </c>
      <c r="G3110" t="s">
        <v>127</v>
      </c>
      <c r="H3110" t="s">
        <v>44</v>
      </c>
      <c r="I3110" t="s">
        <v>64</v>
      </c>
      <c r="J3110" t="s">
        <v>154</v>
      </c>
      <c r="K3110">
        <v>0.107</v>
      </c>
      <c r="L3110">
        <v>1920</v>
      </c>
      <c r="N3110">
        <v>-49.5</v>
      </c>
      <c r="O3110">
        <v>-1.3899999999999999E-2</v>
      </c>
      <c r="P3110">
        <v>483</v>
      </c>
      <c r="Q3110">
        <v>-49.5</v>
      </c>
      <c r="R3110">
        <v>-1.3899999999999999E-2</v>
      </c>
      <c r="S3110">
        <v>483</v>
      </c>
      <c r="T3110">
        <v>-49.5</v>
      </c>
      <c r="U3110">
        <v>-1.3899999999999999E-2</v>
      </c>
      <c r="V3110">
        <v>426</v>
      </c>
      <c r="W3110">
        <v>-49.5</v>
      </c>
      <c r="X3110">
        <v>-1.3899999999999999E-2</v>
      </c>
      <c r="Y3110">
        <v>426</v>
      </c>
      <c r="AB3110">
        <v>2</v>
      </c>
      <c r="AC3110" t="s">
        <v>87</v>
      </c>
      <c r="AD3110" t="s">
        <v>128</v>
      </c>
      <c r="AE3110" t="s">
        <v>65</v>
      </c>
      <c r="AF3110" t="s">
        <v>134</v>
      </c>
    </row>
    <row r="3111" spans="1:32">
      <c r="A3111" t="s">
        <v>151</v>
      </c>
      <c r="B3111" t="s">
        <v>152</v>
      </c>
      <c r="C3111" t="s">
        <v>153</v>
      </c>
      <c r="D3111" s="9">
        <v>42082.614976851852</v>
      </c>
      <c r="E3111" t="s">
        <v>134</v>
      </c>
      <c r="F3111" t="s">
        <v>86</v>
      </c>
      <c r="G3111" t="s">
        <v>127</v>
      </c>
      <c r="H3111" t="s">
        <v>44</v>
      </c>
      <c r="I3111" t="s">
        <v>66</v>
      </c>
      <c r="J3111" t="s">
        <v>154</v>
      </c>
      <c r="K3111">
        <v>0.107</v>
      </c>
      <c r="L3111">
        <v>1920</v>
      </c>
      <c r="N3111">
        <v>-49.5</v>
      </c>
      <c r="O3111">
        <v>-1.37E-2</v>
      </c>
      <c r="P3111">
        <v>483</v>
      </c>
      <c r="Q3111">
        <v>-49.5</v>
      </c>
      <c r="R3111">
        <v>-1.37E-2</v>
      </c>
      <c r="S3111">
        <v>483</v>
      </c>
      <c r="T3111">
        <v>-49.5</v>
      </c>
      <c r="U3111">
        <v>-1.37E-2</v>
      </c>
      <c r="V3111">
        <v>426</v>
      </c>
      <c r="W3111">
        <v>-49.5</v>
      </c>
      <c r="X3111">
        <v>-1.37E-2</v>
      </c>
      <c r="Y3111">
        <v>426</v>
      </c>
      <c r="AB3111">
        <v>2</v>
      </c>
      <c r="AC3111" t="s">
        <v>87</v>
      </c>
      <c r="AD3111" t="s">
        <v>128</v>
      </c>
      <c r="AE3111" t="s">
        <v>67</v>
      </c>
      <c r="AF3111" t="s">
        <v>134</v>
      </c>
    </row>
    <row r="3112" spans="1:32">
      <c r="A3112" t="s">
        <v>151</v>
      </c>
      <c r="B3112" t="s">
        <v>152</v>
      </c>
      <c r="C3112" t="s">
        <v>153</v>
      </c>
      <c r="D3112" s="9">
        <v>42082.614976851852</v>
      </c>
      <c r="E3112" t="s">
        <v>134</v>
      </c>
      <c r="F3112" t="s">
        <v>86</v>
      </c>
      <c r="G3112" t="s">
        <v>127</v>
      </c>
      <c r="H3112" t="s">
        <v>44</v>
      </c>
      <c r="I3112" t="s">
        <v>68</v>
      </c>
      <c r="J3112" t="s">
        <v>154</v>
      </c>
      <c r="K3112">
        <v>0.107</v>
      </c>
      <c r="L3112">
        <v>1920</v>
      </c>
      <c r="N3112">
        <v>-49.3</v>
      </c>
      <c r="O3112">
        <v>-1.35E-2</v>
      </c>
      <c r="P3112">
        <v>479</v>
      </c>
      <c r="Q3112">
        <v>-49.3</v>
      </c>
      <c r="R3112">
        <v>-1.35E-2</v>
      </c>
      <c r="S3112">
        <v>479</v>
      </c>
      <c r="T3112">
        <v>-49.3</v>
      </c>
      <c r="U3112">
        <v>-1.35E-2</v>
      </c>
      <c r="V3112">
        <v>425</v>
      </c>
      <c r="W3112">
        <v>-49.3</v>
      </c>
      <c r="X3112">
        <v>-1.35E-2</v>
      </c>
      <c r="Y3112">
        <v>425</v>
      </c>
      <c r="AB3112">
        <v>2</v>
      </c>
      <c r="AC3112" t="s">
        <v>87</v>
      </c>
      <c r="AD3112" t="s">
        <v>128</v>
      </c>
      <c r="AE3112" t="s">
        <v>69</v>
      </c>
      <c r="AF3112" t="s">
        <v>134</v>
      </c>
    </row>
    <row r="3113" spans="1:32">
      <c r="A3113" t="s">
        <v>151</v>
      </c>
      <c r="B3113" t="s">
        <v>152</v>
      </c>
      <c r="C3113" t="s">
        <v>153</v>
      </c>
      <c r="D3113" s="9">
        <v>42082.614976851852</v>
      </c>
      <c r="E3113" t="s">
        <v>134</v>
      </c>
      <c r="F3113" t="s">
        <v>86</v>
      </c>
      <c r="G3113" t="s">
        <v>127</v>
      </c>
      <c r="H3113" t="s">
        <v>44</v>
      </c>
      <c r="I3113" t="s">
        <v>74</v>
      </c>
      <c r="J3113" t="s">
        <v>154</v>
      </c>
      <c r="K3113">
        <v>0.107</v>
      </c>
      <c r="L3113">
        <v>1920</v>
      </c>
      <c r="N3113">
        <v>-49.6</v>
      </c>
      <c r="O3113">
        <v>0</v>
      </c>
      <c r="P3113">
        <v>516</v>
      </c>
      <c r="Q3113">
        <v>-49.6</v>
      </c>
      <c r="R3113">
        <v>0</v>
      </c>
      <c r="S3113">
        <v>516</v>
      </c>
      <c r="T3113">
        <v>-49.6</v>
      </c>
      <c r="U3113">
        <v>0</v>
      </c>
      <c r="V3113">
        <v>456</v>
      </c>
      <c r="W3113">
        <v>-49.6</v>
      </c>
      <c r="X3113">
        <v>0</v>
      </c>
      <c r="Y3113">
        <v>456</v>
      </c>
      <c r="AB3113">
        <v>2</v>
      </c>
      <c r="AC3113" t="s">
        <v>87</v>
      </c>
      <c r="AD3113" t="s">
        <v>128</v>
      </c>
      <c r="AE3113" t="s">
        <v>75</v>
      </c>
      <c r="AF3113" t="s">
        <v>134</v>
      </c>
    </row>
    <row r="3114" spans="1:32">
      <c r="A3114" t="s">
        <v>151</v>
      </c>
      <c r="B3114" t="s">
        <v>152</v>
      </c>
      <c r="C3114" t="s">
        <v>153</v>
      </c>
      <c r="D3114" s="9">
        <v>42082.614976851852</v>
      </c>
      <c r="E3114" t="s">
        <v>134</v>
      </c>
      <c r="F3114" t="s">
        <v>86</v>
      </c>
      <c r="G3114" t="s">
        <v>127</v>
      </c>
      <c r="H3114" t="s">
        <v>44</v>
      </c>
      <c r="I3114" t="s">
        <v>76</v>
      </c>
      <c r="J3114" t="s">
        <v>154</v>
      </c>
      <c r="K3114">
        <v>0.107</v>
      </c>
      <c r="L3114">
        <v>1920</v>
      </c>
      <c r="N3114">
        <v>-50.7</v>
      </c>
      <c r="O3114">
        <v>-1.2800000000000001E-2</v>
      </c>
      <c r="P3114">
        <v>543</v>
      </c>
      <c r="Q3114">
        <v>-50.7</v>
      </c>
      <c r="R3114">
        <v>-1.2800000000000001E-2</v>
      </c>
      <c r="S3114">
        <v>543</v>
      </c>
      <c r="T3114">
        <v>-50.7</v>
      </c>
      <c r="U3114">
        <v>-1.2800000000000001E-2</v>
      </c>
      <c r="V3114">
        <v>483</v>
      </c>
      <c r="W3114">
        <v>-50.7</v>
      </c>
      <c r="X3114">
        <v>-1.2800000000000001E-2</v>
      </c>
      <c r="Y3114">
        <v>483</v>
      </c>
      <c r="AB3114">
        <v>2</v>
      </c>
      <c r="AC3114" t="s">
        <v>87</v>
      </c>
      <c r="AD3114" t="s">
        <v>128</v>
      </c>
      <c r="AE3114" t="s">
        <v>77</v>
      </c>
      <c r="AF3114" t="s">
        <v>134</v>
      </c>
    </row>
    <row r="3115" spans="1:32">
      <c r="A3115" t="s">
        <v>151</v>
      </c>
      <c r="B3115" t="s">
        <v>152</v>
      </c>
      <c r="C3115" t="s">
        <v>153</v>
      </c>
      <c r="D3115" s="9">
        <v>42082.614976851852</v>
      </c>
      <c r="E3115" t="s">
        <v>134</v>
      </c>
      <c r="F3115" t="s">
        <v>86</v>
      </c>
      <c r="G3115" t="s">
        <v>127</v>
      </c>
      <c r="H3115" t="s">
        <v>44</v>
      </c>
      <c r="I3115" t="s">
        <v>78</v>
      </c>
      <c r="J3115" t="s">
        <v>154</v>
      </c>
      <c r="K3115">
        <v>0.107</v>
      </c>
      <c r="L3115">
        <v>1920</v>
      </c>
      <c r="N3115">
        <v>-41.8</v>
      </c>
      <c r="O3115">
        <v>-1.03E-2</v>
      </c>
      <c r="P3115">
        <v>422</v>
      </c>
      <c r="Q3115">
        <v>-41.8</v>
      </c>
      <c r="R3115">
        <v>-1.03E-2</v>
      </c>
      <c r="S3115">
        <v>422</v>
      </c>
      <c r="T3115">
        <v>-41.8</v>
      </c>
      <c r="U3115">
        <v>-1.03E-2</v>
      </c>
      <c r="V3115">
        <v>372</v>
      </c>
      <c r="W3115">
        <v>-41.8</v>
      </c>
      <c r="X3115">
        <v>-1.03E-2</v>
      </c>
      <c r="Y3115">
        <v>372</v>
      </c>
      <c r="AB3115">
        <v>2</v>
      </c>
      <c r="AC3115" t="s">
        <v>87</v>
      </c>
      <c r="AD3115" t="s">
        <v>128</v>
      </c>
      <c r="AE3115" t="s">
        <v>79</v>
      </c>
      <c r="AF3115" t="s">
        <v>134</v>
      </c>
    </row>
    <row r="3116" spans="1:32">
      <c r="A3116" t="s">
        <v>151</v>
      </c>
      <c r="B3116" t="s">
        <v>152</v>
      </c>
      <c r="C3116" t="s">
        <v>153</v>
      </c>
      <c r="D3116" s="9">
        <v>42082.614976851852</v>
      </c>
      <c r="E3116" t="s">
        <v>134</v>
      </c>
      <c r="F3116" t="s">
        <v>86</v>
      </c>
      <c r="G3116" t="s">
        <v>127</v>
      </c>
      <c r="H3116" t="s">
        <v>44</v>
      </c>
      <c r="I3116" t="s">
        <v>80</v>
      </c>
      <c r="J3116" t="s">
        <v>154</v>
      </c>
      <c r="K3116">
        <v>0.107</v>
      </c>
      <c r="L3116">
        <v>1920</v>
      </c>
      <c r="N3116">
        <v>-58.1</v>
      </c>
      <c r="O3116">
        <v>0</v>
      </c>
      <c r="P3116">
        <v>761</v>
      </c>
      <c r="Q3116">
        <v>-58.1</v>
      </c>
      <c r="R3116">
        <v>0</v>
      </c>
      <c r="S3116">
        <v>761</v>
      </c>
      <c r="T3116">
        <v>-58.1</v>
      </c>
      <c r="U3116">
        <v>0</v>
      </c>
      <c r="V3116">
        <v>693</v>
      </c>
      <c r="W3116">
        <v>-58.1</v>
      </c>
      <c r="X3116">
        <v>0</v>
      </c>
      <c r="Y3116">
        <v>693</v>
      </c>
      <c r="AB3116">
        <v>2</v>
      </c>
      <c r="AC3116" t="s">
        <v>87</v>
      </c>
      <c r="AD3116" t="s">
        <v>128</v>
      </c>
      <c r="AE3116" t="s">
        <v>81</v>
      </c>
      <c r="AF3116" t="s">
        <v>134</v>
      </c>
    </row>
    <row r="3117" spans="1:32">
      <c r="A3117" t="s">
        <v>151</v>
      </c>
      <c r="B3117" t="s">
        <v>152</v>
      </c>
      <c r="C3117" t="s">
        <v>153</v>
      </c>
      <c r="D3117" s="9">
        <v>42082.61519675926</v>
      </c>
      <c r="E3117" t="s">
        <v>134</v>
      </c>
      <c r="F3117" t="s">
        <v>86</v>
      </c>
      <c r="G3117" t="s">
        <v>127</v>
      </c>
      <c r="H3117" t="s">
        <v>44</v>
      </c>
      <c r="I3117" t="s">
        <v>130</v>
      </c>
      <c r="J3117" t="s">
        <v>154</v>
      </c>
      <c r="K3117">
        <v>0.107</v>
      </c>
      <c r="L3117">
        <v>1920</v>
      </c>
      <c r="N3117">
        <v>-49.8</v>
      </c>
      <c r="O3117">
        <v>-1.2800000000000001E-2</v>
      </c>
      <c r="P3117">
        <v>495</v>
      </c>
      <c r="Q3117">
        <v>-49.8</v>
      </c>
      <c r="R3117">
        <v>-1.2800000000000001E-2</v>
      </c>
      <c r="S3117">
        <v>495</v>
      </c>
      <c r="T3117">
        <v>-49.8</v>
      </c>
      <c r="U3117">
        <v>-1.2800000000000001E-2</v>
      </c>
      <c r="V3117">
        <v>438</v>
      </c>
      <c r="W3117">
        <v>-49.8</v>
      </c>
      <c r="X3117">
        <v>-1.2800000000000001E-2</v>
      </c>
      <c r="Y3117">
        <v>438</v>
      </c>
      <c r="AB3117">
        <v>2</v>
      </c>
      <c r="AC3117" t="s">
        <v>87</v>
      </c>
      <c r="AD3117" t="s">
        <v>128</v>
      </c>
      <c r="AE3117" t="s">
        <v>131</v>
      </c>
      <c r="AF3117" t="s">
        <v>134</v>
      </c>
    </row>
    <row r="3118" spans="1:32">
      <c r="A3118" t="s">
        <v>151</v>
      </c>
      <c r="B3118" t="s">
        <v>152</v>
      </c>
      <c r="C3118" t="s">
        <v>153</v>
      </c>
      <c r="D3118" s="9">
        <v>42082.614976851852</v>
      </c>
      <c r="E3118" t="s">
        <v>134</v>
      </c>
      <c r="F3118" t="s">
        <v>88</v>
      </c>
      <c r="G3118" t="s">
        <v>127</v>
      </c>
      <c r="H3118" t="s">
        <v>44</v>
      </c>
      <c r="I3118" t="s">
        <v>58</v>
      </c>
      <c r="J3118" t="s">
        <v>154</v>
      </c>
      <c r="K3118">
        <v>5.5</v>
      </c>
      <c r="L3118">
        <v>150000</v>
      </c>
      <c r="N3118">
        <v>-54.8</v>
      </c>
      <c r="O3118">
        <v>-1.5800000000000002E-2</v>
      </c>
      <c r="P3118">
        <v>606</v>
      </c>
      <c r="Q3118">
        <v>-54.8</v>
      </c>
      <c r="R3118">
        <v>-1.5800000000000002E-2</v>
      </c>
      <c r="S3118">
        <v>606</v>
      </c>
      <c r="T3118">
        <v>-54.8</v>
      </c>
      <c r="U3118">
        <v>-1.5800000000000002E-2</v>
      </c>
      <c r="V3118">
        <v>534</v>
      </c>
      <c r="W3118">
        <v>-54.8</v>
      </c>
      <c r="X3118">
        <v>-1.5800000000000002E-2</v>
      </c>
      <c r="Y3118">
        <v>534</v>
      </c>
      <c r="AB3118">
        <v>2</v>
      </c>
      <c r="AC3118" t="s">
        <v>89</v>
      </c>
      <c r="AD3118" t="s">
        <v>128</v>
      </c>
      <c r="AE3118" t="s">
        <v>59</v>
      </c>
      <c r="AF3118" t="s">
        <v>134</v>
      </c>
    </row>
    <row r="3119" spans="1:32">
      <c r="A3119" t="s">
        <v>151</v>
      </c>
      <c r="B3119" t="s">
        <v>152</v>
      </c>
      <c r="C3119" t="s">
        <v>153</v>
      </c>
      <c r="D3119" s="9">
        <v>42082.614976851852</v>
      </c>
      <c r="E3119" t="s">
        <v>134</v>
      </c>
      <c r="F3119" t="s">
        <v>88</v>
      </c>
      <c r="G3119" t="s">
        <v>127</v>
      </c>
      <c r="H3119" t="s">
        <v>44</v>
      </c>
      <c r="I3119" t="s">
        <v>60</v>
      </c>
      <c r="J3119" t="s">
        <v>154</v>
      </c>
      <c r="K3119">
        <v>5.5</v>
      </c>
      <c r="L3119">
        <v>150000</v>
      </c>
      <c r="N3119">
        <v>-50.8</v>
      </c>
      <c r="O3119">
        <v>-1.44E-2</v>
      </c>
      <c r="P3119">
        <v>500</v>
      </c>
      <c r="Q3119">
        <v>-50.8</v>
      </c>
      <c r="R3119">
        <v>-1.44E-2</v>
      </c>
      <c r="S3119">
        <v>500</v>
      </c>
      <c r="T3119">
        <v>-50.8</v>
      </c>
      <c r="U3119">
        <v>-1.44E-2</v>
      </c>
      <c r="V3119">
        <v>440</v>
      </c>
      <c r="W3119">
        <v>-50.8</v>
      </c>
      <c r="X3119">
        <v>-1.44E-2</v>
      </c>
      <c r="Y3119">
        <v>440</v>
      </c>
      <c r="AB3119">
        <v>2</v>
      </c>
      <c r="AC3119" t="s">
        <v>89</v>
      </c>
      <c r="AD3119" t="s">
        <v>128</v>
      </c>
      <c r="AE3119" t="s">
        <v>61</v>
      </c>
      <c r="AF3119" t="s">
        <v>134</v>
      </c>
    </row>
    <row r="3120" spans="1:32">
      <c r="A3120" t="s">
        <v>151</v>
      </c>
      <c r="B3120" t="s">
        <v>152</v>
      </c>
      <c r="C3120" t="s">
        <v>153</v>
      </c>
      <c r="D3120" s="9">
        <v>42082.614976851852</v>
      </c>
      <c r="E3120" t="s">
        <v>134</v>
      </c>
      <c r="F3120" t="s">
        <v>88</v>
      </c>
      <c r="G3120" t="s">
        <v>127</v>
      </c>
      <c r="H3120" t="s">
        <v>44</v>
      </c>
      <c r="I3120" t="s">
        <v>64</v>
      </c>
      <c r="J3120" t="s">
        <v>154</v>
      </c>
      <c r="K3120">
        <v>5.5</v>
      </c>
      <c r="L3120">
        <v>150000</v>
      </c>
      <c r="N3120">
        <v>-49.5</v>
      </c>
      <c r="O3120">
        <v>-1.3899999999999999E-2</v>
      </c>
      <c r="P3120">
        <v>487</v>
      </c>
      <c r="Q3120">
        <v>-49.5</v>
      </c>
      <c r="R3120">
        <v>-1.3899999999999999E-2</v>
      </c>
      <c r="S3120">
        <v>487</v>
      </c>
      <c r="T3120">
        <v>-49.5</v>
      </c>
      <c r="U3120">
        <v>-1.3899999999999999E-2</v>
      </c>
      <c r="V3120">
        <v>429</v>
      </c>
      <c r="W3120">
        <v>-49.5</v>
      </c>
      <c r="X3120">
        <v>-1.3899999999999999E-2</v>
      </c>
      <c r="Y3120">
        <v>429</v>
      </c>
      <c r="AB3120">
        <v>2</v>
      </c>
      <c r="AC3120" t="s">
        <v>89</v>
      </c>
      <c r="AD3120" t="s">
        <v>128</v>
      </c>
      <c r="AE3120" t="s">
        <v>65</v>
      </c>
      <c r="AF3120" t="s">
        <v>134</v>
      </c>
    </row>
    <row r="3121" spans="1:32">
      <c r="A3121" t="s">
        <v>151</v>
      </c>
      <c r="B3121" t="s">
        <v>152</v>
      </c>
      <c r="C3121" t="s">
        <v>153</v>
      </c>
      <c r="D3121" s="9">
        <v>42082.614976851852</v>
      </c>
      <c r="E3121" t="s">
        <v>134</v>
      </c>
      <c r="F3121" t="s">
        <v>88</v>
      </c>
      <c r="G3121" t="s">
        <v>127</v>
      </c>
      <c r="H3121" t="s">
        <v>44</v>
      </c>
      <c r="I3121" t="s">
        <v>66</v>
      </c>
      <c r="J3121" t="s">
        <v>154</v>
      </c>
      <c r="K3121">
        <v>5.5</v>
      </c>
      <c r="L3121">
        <v>150000</v>
      </c>
      <c r="N3121">
        <v>-49.5</v>
      </c>
      <c r="O3121">
        <v>-1.37E-2</v>
      </c>
      <c r="P3121">
        <v>486</v>
      </c>
      <c r="Q3121">
        <v>-49.5</v>
      </c>
      <c r="R3121">
        <v>-1.37E-2</v>
      </c>
      <c r="S3121">
        <v>486</v>
      </c>
      <c r="T3121">
        <v>-49.5</v>
      </c>
      <c r="U3121">
        <v>-1.37E-2</v>
      </c>
      <c r="V3121">
        <v>429</v>
      </c>
      <c r="W3121">
        <v>-49.5</v>
      </c>
      <c r="X3121">
        <v>-1.37E-2</v>
      </c>
      <c r="Y3121">
        <v>429</v>
      </c>
      <c r="AB3121">
        <v>2</v>
      </c>
      <c r="AC3121" t="s">
        <v>89</v>
      </c>
      <c r="AD3121" t="s">
        <v>128</v>
      </c>
      <c r="AE3121" t="s">
        <v>67</v>
      </c>
      <c r="AF3121" t="s">
        <v>134</v>
      </c>
    </row>
    <row r="3122" spans="1:32">
      <c r="A3122" t="s">
        <v>151</v>
      </c>
      <c r="B3122" t="s">
        <v>152</v>
      </c>
      <c r="C3122" t="s">
        <v>153</v>
      </c>
      <c r="D3122" s="9">
        <v>42082.614976851852</v>
      </c>
      <c r="E3122" t="s">
        <v>134</v>
      </c>
      <c r="F3122" t="s">
        <v>88</v>
      </c>
      <c r="G3122" t="s">
        <v>127</v>
      </c>
      <c r="H3122" t="s">
        <v>44</v>
      </c>
      <c r="I3122" t="s">
        <v>68</v>
      </c>
      <c r="J3122" t="s">
        <v>154</v>
      </c>
      <c r="K3122">
        <v>5.5</v>
      </c>
      <c r="L3122">
        <v>150000</v>
      </c>
      <c r="N3122">
        <v>-49.3</v>
      </c>
      <c r="O3122">
        <v>-1.35E-2</v>
      </c>
      <c r="P3122">
        <v>481</v>
      </c>
      <c r="Q3122">
        <v>-49.3</v>
      </c>
      <c r="R3122">
        <v>-1.35E-2</v>
      </c>
      <c r="S3122">
        <v>481</v>
      </c>
      <c r="T3122">
        <v>-49.3</v>
      </c>
      <c r="U3122">
        <v>-1.35E-2</v>
      </c>
      <c r="V3122">
        <v>427</v>
      </c>
      <c r="W3122">
        <v>-49.3</v>
      </c>
      <c r="X3122">
        <v>-1.35E-2</v>
      </c>
      <c r="Y3122">
        <v>427</v>
      </c>
      <c r="AB3122">
        <v>2</v>
      </c>
      <c r="AC3122" t="s">
        <v>89</v>
      </c>
      <c r="AD3122" t="s">
        <v>128</v>
      </c>
      <c r="AE3122" t="s">
        <v>69</v>
      </c>
      <c r="AF3122" t="s">
        <v>134</v>
      </c>
    </row>
    <row r="3123" spans="1:32">
      <c r="A3123" t="s">
        <v>151</v>
      </c>
      <c r="B3123" t="s">
        <v>152</v>
      </c>
      <c r="C3123" t="s">
        <v>153</v>
      </c>
      <c r="D3123" s="9">
        <v>42082.614976851852</v>
      </c>
      <c r="E3123" t="s">
        <v>134</v>
      </c>
      <c r="F3123" t="s">
        <v>88</v>
      </c>
      <c r="G3123" t="s">
        <v>127</v>
      </c>
      <c r="H3123" t="s">
        <v>44</v>
      </c>
      <c r="I3123" t="s">
        <v>74</v>
      </c>
      <c r="J3123" t="s">
        <v>154</v>
      </c>
      <c r="K3123">
        <v>5.5</v>
      </c>
      <c r="L3123">
        <v>150000</v>
      </c>
      <c r="N3123">
        <v>-49.6</v>
      </c>
      <c r="O3123">
        <v>0</v>
      </c>
      <c r="P3123">
        <v>517</v>
      </c>
      <c r="Q3123">
        <v>-49.6</v>
      </c>
      <c r="R3123">
        <v>0</v>
      </c>
      <c r="S3123">
        <v>517</v>
      </c>
      <c r="T3123">
        <v>-49.6</v>
      </c>
      <c r="U3123">
        <v>0</v>
      </c>
      <c r="V3123">
        <v>457</v>
      </c>
      <c r="W3123">
        <v>-49.6</v>
      </c>
      <c r="X3123">
        <v>0</v>
      </c>
      <c r="Y3123">
        <v>457</v>
      </c>
      <c r="AB3123">
        <v>2</v>
      </c>
      <c r="AC3123" t="s">
        <v>89</v>
      </c>
      <c r="AD3123" t="s">
        <v>128</v>
      </c>
      <c r="AE3123" t="s">
        <v>75</v>
      </c>
      <c r="AF3123" t="s">
        <v>134</v>
      </c>
    </row>
    <row r="3124" spans="1:32">
      <c r="A3124" t="s">
        <v>151</v>
      </c>
      <c r="B3124" t="s">
        <v>152</v>
      </c>
      <c r="C3124" t="s">
        <v>153</v>
      </c>
      <c r="D3124" s="9">
        <v>42082.614976851852</v>
      </c>
      <c r="E3124" t="s">
        <v>134</v>
      </c>
      <c r="F3124" t="s">
        <v>88</v>
      </c>
      <c r="G3124" t="s">
        <v>127</v>
      </c>
      <c r="H3124" t="s">
        <v>44</v>
      </c>
      <c r="I3124" t="s">
        <v>76</v>
      </c>
      <c r="J3124" t="s">
        <v>154</v>
      </c>
      <c r="K3124">
        <v>5.5</v>
      </c>
      <c r="L3124">
        <v>150000</v>
      </c>
      <c r="N3124">
        <v>-50.7</v>
      </c>
      <c r="O3124">
        <v>-1.2800000000000001E-2</v>
      </c>
      <c r="P3124">
        <v>544</v>
      </c>
      <c r="Q3124">
        <v>-50.7</v>
      </c>
      <c r="R3124">
        <v>-1.2800000000000001E-2</v>
      </c>
      <c r="S3124">
        <v>544</v>
      </c>
      <c r="T3124">
        <v>-50.7</v>
      </c>
      <c r="U3124">
        <v>-1.2800000000000001E-2</v>
      </c>
      <c r="V3124">
        <v>484</v>
      </c>
      <c r="W3124">
        <v>-50.7</v>
      </c>
      <c r="X3124">
        <v>-1.2800000000000001E-2</v>
      </c>
      <c r="Y3124">
        <v>484</v>
      </c>
      <c r="AB3124">
        <v>2</v>
      </c>
      <c r="AC3124" t="s">
        <v>89</v>
      </c>
      <c r="AD3124" t="s">
        <v>128</v>
      </c>
      <c r="AE3124" t="s">
        <v>77</v>
      </c>
      <c r="AF3124" t="s">
        <v>134</v>
      </c>
    </row>
    <row r="3125" spans="1:32">
      <c r="A3125" t="s">
        <v>151</v>
      </c>
      <c r="B3125" t="s">
        <v>152</v>
      </c>
      <c r="C3125" t="s">
        <v>153</v>
      </c>
      <c r="D3125" s="9">
        <v>42082.614976851852</v>
      </c>
      <c r="E3125" t="s">
        <v>134</v>
      </c>
      <c r="F3125" t="s">
        <v>88</v>
      </c>
      <c r="G3125" t="s">
        <v>127</v>
      </c>
      <c r="H3125" t="s">
        <v>44</v>
      </c>
      <c r="I3125" t="s">
        <v>78</v>
      </c>
      <c r="J3125" t="s">
        <v>154</v>
      </c>
      <c r="K3125">
        <v>5.5</v>
      </c>
      <c r="L3125">
        <v>150000</v>
      </c>
      <c r="N3125">
        <v>-41.8</v>
      </c>
      <c r="O3125">
        <v>-1.03E-2</v>
      </c>
      <c r="P3125">
        <v>423</v>
      </c>
      <c r="Q3125">
        <v>-41.8</v>
      </c>
      <c r="R3125">
        <v>-1.03E-2</v>
      </c>
      <c r="S3125">
        <v>423</v>
      </c>
      <c r="T3125">
        <v>-41.8</v>
      </c>
      <c r="U3125">
        <v>-1.03E-2</v>
      </c>
      <c r="V3125">
        <v>372</v>
      </c>
      <c r="W3125">
        <v>-41.8</v>
      </c>
      <c r="X3125">
        <v>-1.03E-2</v>
      </c>
      <c r="Y3125">
        <v>372</v>
      </c>
      <c r="AB3125">
        <v>2</v>
      </c>
      <c r="AC3125" t="s">
        <v>89</v>
      </c>
      <c r="AD3125" t="s">
        <v>128</v>
      </c>
      <c r="AE3125" t="s">
        <v>79</v>
      </c>
      <c r="AF3125" t="s">
        <v>134</v>
      </c>
    </row>
    <row r="3126" spans="1:32">
      <c r="A3126" t="s">
        <v>151</v>
      </c>
      <c r="B3126" t="s">
        <v>152</v>
      </c>
      <c r="C3126" t="s">
        <v>153</v>
      </c>
      <c r="D3126" s="9">
        <v>42082.614976851852</v>
      </c>
      <c r="E3126" t="s">
        <v>134</v>
      </c>
      <c r="F3126" t="s">
        <v>88</v>
      </c>
      <c r="G3126" t="s">
        <v>127</v>
      </c>
      <c r="H3126" t="s">
        <v>44</v>
      </c>
      <c r="I3126" t="s">
        <v>80</v>
      </c>
      <c r="J3126" t="s">
        <v>154</v>
      </c>
      <c r="K3126">
        <v>5.5</v>
      </c>
      <c r="L3126">
        <v>150000</v>
      </c>
      <c r="N3126">
        <v>-58.1</v>
      </c>
      <c r="O3126">
        <v>0</v>
      </c>
      <c r="P3126">
        <v>763</v>
      </c>
      <c r="Q3126">
        <v>-58.1</v>
      </c>
      <c r="R3126">
        <v>0</v>
      </c>
      <c r="S3126">
        <v>763</v>
      </c>
      <c r="T3126">
        <v>-58.1</v>
      </c>
      <c r="U3126">
        <v>0</v>
      </c>
      <c r="V3126">
        <v>694</v>
      </c>
      <c r="W3126">
        <v>-58.1</v>
      </c>
      <c r="X3126">
        <v>0</v>
      </c>
      <c r="Y3126">
        <v>694</v>
      </c>
      <c r="AB3126">
        <v>2</v>
      </c>
      <c r="AC3126" t="s">
        <v>89</v>
      </c>
      <c r="AD3126" t="s">
        <v>128</v>
      </c>
      <c r="AE3126" t="s">
        <v>81</v>
      </c>
      <c r="AF3126" t="s">
        <v>134</v>
      </c>
    </row>
    <row r="3127" spans="1:32">
      <c r="A3127" t="s">
        <v>151</v>
      </c>
      <c r="B3127" t="s">
        <v>152</v>
      </c>
      <c r="C3127" t="s">
        <v>153</v>
      </c>
      <c r="D3127" s="9">
        <v>42082.61519675926</v>
      </c>
      <c r="E3127" t="s">
        <v>134</v>
      </c>
      <c r="F3127" t="s">
        <v>88</v>
      </c>
      <c r="G3127" t="s">
        <v>127</v>
      </c>
      <c r="H3127" t="s">
        <v>44</v>
      </c>
      <c r="I3127" t="s">
        <v>130</v>
      </c>
      <c r="J3127" t="s">
        <v>154</v>
      </c>
      <c r="K3127">
        <v>5.5</v>
      </c>
      <c r="L3127">
        <v>150000</v>
      </c>
      <c r="N3127">
        <v>-49.8</v>
      </c>
      <c r="O3127">
        <v>-1.2800000000000001E-2</v>
      </c>
      <c r="P3127">
        <v>498</v>
      </c>
      <c r="Q3127">
        <v>-49.8</v>
      </c>
      <c r="R3127">
        <v>-1.2800000000000001E-2</v>
      </c>
      <c r="S3127">
        <v>498</v>
      </c>
      <c r="T3127">
        <v>-49.8</v>
      </c>
      <c r="U3127">
        <v>-1.2800000000000001E-2</v>
      </c>
      <c r="V3127">
        <v>440</v>
      </c>
      <c r="W3127">
        <v>-49.8</v>
      </c>
      <c r="X3127">
        <v>-1.2800000000000001E-2</v>
      </c>
      <c r="Y3127">
        <v>440</v>
      </c>
      <c r="AB3127">
        <v>2</v>
      </c>
      <c r="AC3127" t="s">
        <v>89</v>
      </c>
      <c r="AD3127" t="s">
        <v>128</v>
      </c>
      <c r="AE3127" t="s">
        <v>131</v>
      </c>
      <c r="AF3127" t="s">
        <v>134</v>
      </c>
    </row>
    <row r="3128" spans="1:32">
      <c r="A3128" t="s">
        <v>151</v>
      </c>
      <c r="B3128" t="s">
        <v>152</v>
      </c>
      <c r="C3128" t="s">
        <v>153</v>
      </c>
      <c r="D3128" s="9">
        <v>42082.615162037036</v>
      </c>
      <c r="E3128" t="s">
        <v>134</v>
      </c>
      <c r="F3128" t="s">
        <v>155</v>
      </c>
      <c r="G3128" t="s">
        <v>127</v>
      </c>
      <c r="H3128" t="s">
        <v>44</v>
      </c>
      <c r="I3128" t="s">
        <v>58</v>
      </c>
      <c r="J3128" t="s">
        <v>154</v>
      </c>
      <c r="K3128">
        <v>5.28</v>
      </c>
      <c r="L3128">
        <v>170000</v>
      </c>
      <c r="N3128">
        <v>-63.9</v>
      </c>
      <c r="O3128">
        <v>-1.9400000000000001E-2</v>
      </c>
      <c r="P3128">
        <v>516</v>
      </c>
      <c r="Q3128">
        <v>-63.9</v>
      </c>
      <c r="R3128">
        <v>-1.9400000000000001E-2</v>
      </c>
      <c r="S3128">
        <v>516</v>
      </c>
      <c r="T3128">
        <v>-63.9</v>
      </c>
      <c r="U3128">
        <v>-1.9400000000000001E-2</v>
      </c>
      <c r="V3128">
        <v>476</v>
      </c>
      <c r="W3128">
        <v>-63.9</v>
      </c>
      <c r="X3128">
        <v>-1.9400000000000001E-2</v>
      </c>
      <c r="Y3128">
        <v>476</v>
      </c>
      <c r="AB3128">
        <v>2</v>
      </c>
      <c r="AC3128" t="s">
        <v>156</v>
      </c>
      <c r="AD3128" t="s">
        <v>128</v>
      </c>
      <c r="AE3128" t="s">
        <v>59</v>
      </c>
      <c r="AF3128" t="s">
        <v>134</v>
      </c>
    </row>
    <row r="3129" spans="1:32">
      <c r="A3129" t="s">
        <v>151</v>
      </c>
      <c r="B3129" t="s">
        <v>152</v>
      </c>
      <c r="C3129" t="s">
        <v>153</v>
      </c>
      <c r="D3129" s="9">
        <v>42082.615162037036</v>
      </c>
      <c r="E3129" t="s">
        <v>134</v>
      </c>
      <c r="F3129" t="s">
        <v>155</v>
      </c>
      <c r="G3129" t="s">
        <v>127</v>
      </c>
      <c r="H3129" t="s">
        <v>44</v>
      </c>
      <c r="I3129" t="s">
        <v>60</v>
      </c>
      <c r="J3129" t="s">
        <v>154</v>
      </c>
      <c r="K3129">
        <v>5.28</v>
      </c>
      <c r="L3129">
        <v>170000</v>
      </c>
      <c r="N3129">
        <v>-57</v>
      </c>
      <c r="O3129">
        <v>-1.6899999999999998E-2</v>
      </c>
      <c r="P3129">
        <v>462</v>
      </c>
      <c r="Q3129">
        <v>-57</v>
      </c>
      <c r="R3129">
        <v>-1.6899999999999998E-2</v>
      </c>
      <c r="S3129">
        <v>462</v>
      </c>
      <c r="T3129">
        <v>-57</v>
      </c>
      <c r="U3129">
        <v>-1.6899999999999998E-2</v>
      </c>
      <c r="V3129">
        <v>425</v>
      </c>
      <c r="W3129">
        <v>-57</v>
      </c>
      <c r="X3129">
        <v>-1.6899999999999998E-2</v>
      </c>
      <c r="Y3129">
        <v>425</v>
      </c>
      <c r="AB3129">
        <v>2</v>
      </c>
      <c r="AC3129" t="s">
        <v>156</v>
      </c>
      <c r="AD3129" t="s">
        <v>128</v>
      </c>
      <c r="AE3129" t="s">
        <v>61</v>
      </c>
      <c r="AF3129" t="s">
        <v>134</v>
      </c>
    </row>
    <row r="3130" spans="1:32">
      <c r="A3130" t="s">
        <v>151</v>
      </c>
      <c r="B3130" t="s">
        <v>152</v>
      </c>
      <c r="C3130" t="s">
        <v>153</v>
      </c>
      <c r="D3130" s="9">
        <v>42082.615162037036</v>
      </c>
      <c r="E3130" t="s">
        <v>134</v>
      </c>
      <c r="F3130" t="s">
        <v>155</v>
      </c>
      <c r="G3130" t="s">
        <v>127</v>
      </c>
      <c r="H3130" t="s">
        <v>44</v>
      </c>
      <c r="I3130" t="s">
        <v>64</v>
      </c>
      <c r="J3130" t="s">
        <v>154</v>
      </c>
      <c r="K3130">
        <v>5.28</v>
      </c>
      <c r="L3130">
        <v>170000</v>
      </c>
      <c r="N3130">
        <v>-54.7</v>
      </c>
      <c r="O3130">
        <v>-1.6E-2</v>
      </c>
      <c r="P3130">
        <v>443</v>
      </c>
      <c r="Q3130">
        <v>-54.7</v>
      </c>
      <c r="R3130">
        <v>-1.6E-2</v>
      </c>
      <c r="S3130">
        <v>443</v>
      </c>
      <c r="T3130">
        <v>-54.7</v>
      </c>
      <c r="U3130">
        <v>-1.6E-2</v>
      </c>
      <c r="V3130">
        <v>408</v>
      </c>
      <c r="W3130">
        <v>-54.7</v>
      </c>
      <c r="X3130">
        <v>-1.6E-2</v>
      </c>
      <c r="Y3130">
        <v>408</v>
      </c>
      <c r="AB3130">
        <v>2</v>
      </c>
      <c r="AC3130" t="s">
        <v>156</v>
      </c>
      <c r="AD3130" t="s">
        <v>128</v>
      </c>
      <c r="AE3130" t="s">
        <v>65</v>
      </c>
      <c r="AF3130" t="s">
        <v>134</v>
      </c>
    </row>
    <row r="3131" spans="1:32">
      <c r="A3131" t="s">
        <v>151</v>
      </c>
      <c r="B3131" t="s">
        <v>152</v>
      </c>
      <c r="C3131" t="s">
        <v>153</v>
      </c>
      <c r="D3131" s="9">
        <v>42082.615162037036</v>
      </c>
      <c r="E3131" t="s">
        <v>134</v>
      </c>
      <c r="F3131" t="s">
        <v>155</v>
      </c>
      <c r="G3131" t="s">
        <v>127</v>
      </c>
      <c r="H3131" t="s">
        <v>44</v>
      </c>
      <c r="I3131" t="s">
        <v>66</v>
      </c>
      <c r="J3131" t="s">
        <v>154</v>
      </c>
      <c r="K3131">
        <v>5.28</v>
      </c>
      <c r="L3131">
        <v>170000</v>
      </c>
      <c r="N3131">
        <v>-54.6</v>
      </c>
      <c r="O3131">
        <v>-1.5599999999999999E-2</v>
      </c>
      <c r="P3131">
        <v>442</v>
      </c>
      <c r="Q3131">
        <v>-54.6</v>
      </c>
      <c r="R3131">
        <v>-1.5599999999999999E-2</v>
      </c>
      <c r="S3131">
        <v>442</v>
      </c>
      <c r="T3131">
        <v>-54.6</v>
      </c>
      <c r="U3131">
        <v>-1.5599999999999999E-2</v>
      </c>
      <c r="V3131">
        <v>407</v>
      </c>
      <c r="W3131">
        <v>-54.6</v>
      </c>
      <c r="X3131">
        <v>-1.5599999999999999E-2</v>
      </c>
      <c r="Y3131">
        <v>407</v>
      </c>
      <c r="AB3131">
        <v>2</v>
      </c>
      <c r="AC3131" t="s">
        <v>156</v>
      </c>
      <c r="AD3131" t="s">
        <v>128</v>
      </c>
      <c r="AE3131" t="s">
        <v>67</v>
      </c>
      <c r="AF3131" t="s">
        <v>134</v>
      </c>
    </row>
    <row r="3132" spans="1:32">
      <c r="A3132" t="s">
        <v>151</v>
      </c>
      <c r="B3132" t="s">
        <v>152</v>
      </c>
      <c r="C3132" t="s">
        <v>153</v>
      </c>
      <c r="D3132" s="9">
        <v>42082.615162037036</v>
      </c>
      <c r="E3132" t="s">
        <v>134</v>
      </c>
      <c r="F3132" t="s">
        <v>155</v>
      </c>
      <c r="G3132" t="s">
        <v>127</v>
      </c>
      <c r="H3132" t="s">
        <v>44</v>
      </c>
      <c r="I3132" t="s">
        <v>68</v>
      </c>
      <c r="J3132" t="s">
        <v>154</v>
      </c>
      <c r="K3132">
        <v>5.28</v>
      </c>
      <c r="L3132">
        <v>170000</v>
      </c>
      <c r="N3132">
        <v>-54.3</v>
      </c>
      <c r="O3132">
        <v>-1.5100000000000001E-2</v>
      </c>
      <c r="P3132">
        <v>438</v>
      </c>
      <c r="Q3132">
        <v>-54.3</v>
      </c>
      <c r="R3132">
        <v>-1.5100000000000001E-2</v>
      </c>
      <c r="S3132">
        <v>438</v>
      </c>
      <c r="T3132">
        <v>-54.3</v>
      </c>
      <c r="U3132">
        <v>-1.5100000000000001E-2</v>
      </c>
      <c r="V3132">
        <v>404</v>
      </c>
      <c r="W3132">
        <v>-54.3</v>
      </c>
      <c r="X3132">
        <v>-1.5100000000000001E-2</v>
      </c>
      <c r="Y3132">
        <v>404</v>
      </c>
      <c r="AB3132">
        <v>2</v>
      </c>
      <c r="AC3132" t="s">
        <v>156</v>
      </c>
      <c r="AD3132" t="s">
        <v>128</v>
      </c>
      <c r="AE3132" t="s">
        <v>69</v>
      </c>
      <c r="AF3132" t="s">
        <v>134</v>
      </c>
    </row>
    <row r="3133" spans="1:32">
      <c r="A3133" t="s">
        <v>151</v>
      </c>
      <c r="B3133" t="s">
        <v>152</v>
      </c>
      <c r="C3133" t="s">
        <v>153</v>
      </c>
      <c r="D3133" s="9">
        <v>42082.615162037036</v>
      </c>
      <c r="E3133" t="s">
        <v>134</v>
      </c>
      <c r="F3133" t="s">
        <v>155</v>
      </c>
      <c r="G3133" t="s">
        <v>127</v>
      </c>
      <c r="H3133" t="s">
        <v>44</v>
      </c>
      <c r="I3133" t="s">
        <v>74</v>
      </c>
      <c r="J3133" t="s">
        <v>154</v>
      </c>
      <c r="K3133">
        <v>5.28</v>
      </c>
      <c r="L3133">
        <v>170000</v>
      </c>
      <c r="N3133">
        <v>-54.5</v>
      </c>
      <c r="O3133">
        <v>-5.2199999999999998E-3</v>
      </c>
      <c r="P3133">
        <v>438</v>
      </c>
      <c r="Q3133">
        <v>-54.5</v>
      </c>
      <c r="R3133">
        <v>-5.2199999999999998E-3</v>
      </c>
      <c r="S3133">
        <v>438</v>
      </c>
      <c r="T3133">
        <v>-54.5</v>
      </c>
      <c r="U3133">
        <v>-5.2199999999999998E-3</v>
      </c>
      <c r="V3133">
        <v>406</v>
      </c>
      <c r="W3133">
        <v>-54.5</v>
      </c>
      <c r="X3133">
        <v>-5.2199999999999998E-3</v>
      </c>
      <c r="Y3133">
        <v>406</v>
      </c>
      <c r="AB3133">
        <v>2</v>
      </c>
      <c r="AC3133" t="s">
        <v>156</v>
      </c>
      <c r="AD3133" t="s">
        <v>128</v>
      </c>
      <c r="AE3133" t="s">
        <v>75</v>
      </c>
      <c r="AF3133" t="s">
        <v>134</v>
      </c>
    </row>
    <row r="3134" spans="1:32">
      <c r="A3134" t="s">
        <v>151</v>
      </c>
      <c r="B3134" t="s">
        <v>152</v>
      </c>
      <c r="C3134" t="s">
        <v>153</v>
      </c>
      <c r="D3134" s="9">
        <v>42082.615162037036</v>
      </c>
      <c r="E3134" t="s">
        <v>134</v>
      </c>
      <c r="F3134" t="s">
        <v>155</v>
      </c>
      <c r="G3134" t="s">
        <v>127</v>
      </c>
      <c r="H3134" t="s">
        <v>44</v>
      </c>
      <c r="I3134" t="s">
        <v>76</v>
      </c>
      <c r="J3134" t="s">
        <v>154</v>
      </c>
      <c r="K3134">
        <v>5.28</v>
      </c>
      <c r="L3134">
        <v>170000</v>
      </c>
      <c r="N3134">
        <v>-56.3</v>
      </c>
      <c r="O3134">
        <v>-1.4E-2</v>
      </c>
      <c r="P3134">
        <v>452</v>
      </c>
      <c r="Q3134">
        <v>-56.3</v>
      </c>
      <c r="R3134">
        <v>-1.4E-2</v>
      </c>
      <c r="S3134">
        <v>452</v>
      </c>
      <c r="T3134">
        <v>-56.3</v>
      </c>
      <c r="U3134">
        <v>-1.4E-2</v>
      </c>
      <c r="V3134">
        <v>418</v>
      </c>
      <c r="W3134">
        <v>-56.3</v>
      </c>
      <c r="X3134">
        <v>-1.4E-2</v>
      </c>
      <c r="Y3134">
        <v>418</v>
      </c>
      <c r="AB3134">
        <v>2</v>
      </c>
      <c r="AC3134" t="s">
        <v>156</v>
      </c>
      <c r="AD3134" t="s">
        <v>128</v>
      </c>
      <c r="AE3134" t="s">
        <v>77</v>
      </c>
      <c r="AF3134" t="s">
        <v>134</v>
      </c>
    </row>
    <row r="3135" spans="1:32">
      <c r="A3135" t="s">
        <v>151</v>
      </c>
      <c r="B3135" t="s">
        <v>152</v>
      </c>
      <c r="C3135" t="s">
        <v>153</v>
      </c>
      <c r="D3135" s="9">
        <v>42082.615162037036</v>
      </c>
      <c r="E3135" t="s">
        <v>134</v>
      </c>
      <c r="F3135" t="s">
        <v>155</v>
      </c>
      <c r="G3135" t="s">
        <v>127</v>
      </c>
      <c r="H3135" t="s">
        <v>44</v>
      </c>
      <c r="I3135" t="s">
        <v>78</v>
      </c>
      <c r="J3135" t="s">
        <v>154</v>
      </c>
      <c r="K3135">
        <v>5.28</v>
      </c>
      <c r="L3135">
        <v>170000</v>
      </c>
      <c r="N3135">
        <v>-41.2</v>
      </c>
      <c r="O3135">
        <v>-9.3399999999999993E-3</v>
      </c>
      <c r="P3135">
        <v>342</v>
      </c>
      <c r="Q3135">
        <v>-41.2</v>
      </c>
      <c r="R3135">
        <v>-9.3399999999999993E-3</v>
      </c>
      <c r="S3135">
        <v>342</v>
      </c>
      <c r="T3135">
        <v>-41.2</v>
      </c>
      <c r="U3135">
        <v>-9.3399999999999993E-3</v>
      </c>
      <c r="V3135">
        <v>313</v>
      </c>
      <c r="W3135">
        <v>-41.2</v>
      </c>
      <c r="X3135">
        <v>-9.3399999999999993E-3</v>
      </c>
      <c r="Y3135">
        <v>313</v>
      </c>
      <c r="AB3135">
        <v>2</v>
      </c>
      <c r="AC3135" t="s">
        <v>156</v>
      </c>
      <c r="AD3135" t="s">
        <v>128</v>
      </c>
      <c r="AE3135" t="s">
        <v>79</v>
      </c>
      <c r="AF3135" t="s">
        <v>134</v>
      </c>
    </row>
    <row r="3136" spans="1:32">
      <c r="A3136" t="s">
        <v>151</v>
      </c>
      <c r="B3136" t="s">
        <v>152</v>
      </c>
      <c r="C3136" t="s">
        <v>153</v>
      </c>
      <c r="D3136" s="9">
        <v>42082.615162037036</v>
      </c>
      <c r="E3136" t="s">
        <v>134</v>
      </c>
      <c r="F3136" t="s">
        <v>155</v>
      </c>
      <c r="G3136" t="s">
        <v>127</v>
      </c>
      <c r="H3136" t="s">
        <v>44</v>
      </c>
      <c r="I3136" t="s">
        <v>80</v>
      </c>
      <c r="J3136" t="s">
        <v>154</v>
      </c>
      <c r="K3136">
        <v>5.28</v>
      </c>
      <c r="L3136">
        <v>170000</v>
      </c>
      <c r="N3136">
        <v>-69</v>
      </c>
      <c r="O3136">
        <v>-6.9699999999999996E-3</v>
      </c>
      <c r="P3136">
        <v>543</v>
      </c>
      <c r="Q3136">
        <v>-69</v>
      </c>
      <c r="R3136">
        <v>-6.9699999999999996E-3</v>
      </c>
      <c r="S3136">
        <v>543</v>
      </c>
      <c r="T3136">
        <v>-69</v>
      </c>
      <c r="U3136">
        <v>-6.9699999999999996E-3</v>
      </c>
      <c r="V3136">
        <v>506</v>
      </c>
      <c r="W3136">
        <v>-69</v>
      </c>
      <c r="X3136">
        <v>-6.9699999999999996E-3</v>
      </c>
      <c r="Y3136">
        <v>506</v>
      </c>
      <c r="AB3136">
        <v>2</v>
      </c>
      <c r="AC3136" t="s">
        <v>156</v>
      </c>
      <c r="AD3136" t="s">
        <v>128</v>
      </c>
      <c r="AE3136" t="s">
        <v>81</v>
      </c>
      <c r="AF3136" t="s">
        <v>134</v>
      </c>
    </row>
    <row r="3137" spans="1:32">
      <c r="A3137" t="s">
        <v>151</v>
      </c>
      <c r="B3137" t="s">
        <v>152</v>
      </c>
      <c r="C3137" t="s">
        <v>153</v>
      </c>
      <c r="D3137" s="9">
        <v>42082.615254629629</v>
      </c>
      <c r="E3137" t="s">
        <v>134</v>
      </c>
      <c r="F3137" t="s">
        <v>155</v>
      </c>
      <c r="G3137" t="s">
        <v>127</v>
      </c>
      <c r="H3137" t="s">
        <v>44</v>
      </c>
      <c r="I3137" t="s">
        <v>130</v>
      </c>
      <c r="J3137" t="s">
        <v>154</v>
      </c>
      <c r="K3137">
        <v>5.28</v>
      </c>
      <c r="L3137">
        <v>170000</v>
      </c>
      <c r="N3137">
        <v>-55.9</v>
      </c>
      <c r="O3137">
        <v>-1.49E-2</v>
      </c>
      <c r="P3137">
        <v>451</v>
      </c>
      <c r="Q3137">
        <v>-55.9</v>
      </c>
      <c r="R3137">
        <v>-1.49E-2</v>
      </c>
      <c r="S3137">
        <v>451</v>
      </c>
      <c r="T3137">
        <v>-55.9</v>
      </c>
      <c r="U3137">
        <v>-1.49E-2</v>
      </c>
      <c r="V3137">
        <v>416</v>
      </c>
      <c r="W3137">
        <v>-55.9</v>
      </c>
      <c r="X3137">
        <v>-1.49E-2</v>
      </c>
      <c r="Y3137">
        <v>416</v>
      </c>
      <c r="AB3137">
        <v>2</v>
      </c>
      <c r="AC3137" t="s">
        <v>156</v>
      </c>
      <c r="AD3137" t="s">
        <v>128</v>
      </c>
      <c r="AE3137" t="s">
        <v>131</v>
      </c>
      <c r="AF3137" t="s">
        <v>134</v>
      </c>
    </row>
    <row r="3138" spans="1:32">
      <c r="A3138" t="s">
        <v>151</v>
      </c>
      <c r="B3138" t="s">
        <v>152</v>
      </c>
      <c r="C3138" t="s">
        <v>153</v>
      </c>
      <c r="D3138" s="9">
        <v>42082.614976851852</v>
      </c>
      <c r="E3138" t="s">
        <v>134</v>
      </c>
      <c r="F3138" t="s">
        <v>90</v>
      </c>
      <c r="G3138" t="s">
        <v>127</v>
      </c>
      <c r="H3138" t="s">
        <v>44</v>
      </c>
      <c r="I3138" t="s">
        <v>58</v>
      </c>
      <c r="J3138" t="s">
        <v>154</v>
      </c>
      <c r="K3138">
        <v>15.5</v>
      </c>
      <c r="L3138">
        <v>830000</v>
      </c>
      <c r="N3138">
        <v>-92.8</v>
      </c>
      <c r="O3138">
        <v>-2.8799999999999999E-2</v>
      </c>
      <c r="P3138">
        <v>839</v>
      </c>
      <c r="Q3138">
        <v>-92.8</v>
      </c>
      <c r="R3138">
        <v>-2.8799999999999999E-2</v>
      </c>
      <c r="S3138">
        <v>839</v>
      </c>
      <c r="T3138">
        <v>-92.8</v>
      </c>
      <c r="U3138">
        <v>-2.8799999999999999E-2</v>
      </c>
      <c r="V3138">
        <v>767</v>
      </c>
      <c r="W3138">
        <v>-92.8</v>
      </c>
      <c r="X3138">
        <v>-2.8799999999999999E-2</v>
      </c>
      <c r="Y3138">
        <v>767</v>
      </c>
      <c r="AB3138">
        <v>2</v>
      </c>
      <c r="AC3138" t="s">
        <v>91</v>
      </c>
      <c r="AD3138" t="s">
        <v>128</v>
      </c>
      <c r="AE3138" t="s">
        <v>59</v>
      </c>
      <c r="AF3138" t="s">
        <v>134</v>
      </c>
    </row>
    <row r="3139" spans="1:32">
      <c r="A3139" t="s">
        <v>151</v>
      </c>
      <c r="B3139" t="s">
        <v>152</v>
      </c>
      <c r="C3139" t="s">
        <v>153</v>
      </c>
      <c r="D3139" s="9">
        <v>42082.614976851852</v>
      </c>
      <c r="E3139" t="s">
        <v>134</v>
      </c>
      <c r="F3139" t="s">
        <v>90</v>
      </c>
      <c r="G3139" t="s">
        <v>127</v>
      </c>
      <c r="H3139" t="s">
        <v>44</v>
      </c>
      <c r="I3139" t="s">
        <v>60</v>
      </c>
      <c r="J3139" t="s">
        <v>154</v>
      </c>
      <c r="K3139">
        <v>15.5</v>
      </c>
      <c r="L3139">
        <v>830000</v>
      </c>
      <c r="N3139">
        <v>-85.9</v>
      </c>
      <c r="O3139">
        <v>-2.6200000000000001E-2</v>
      </c>
      <c r="P3139">
        <v>725</v>
      </c>
      <c r="Q3139">
        <v>-85.9</v>
      </c>
      <c r="R3139">
        <v>-2.6200000000000001E-2</v>
      </c>
      <c r="S3139">
        <v>725</v>
      </c>
      <c r="T3139">
        <v>-85.9</v>
      </c>
      <c r="U3139">
        <v>-2.6200000000000001E-2</v>
      </c>
      <c r="V3139">
        <v>664</v>
      </c>
      <c r="W3139">
        <v>-85.9</v>
      </c>
      <c r="X3139">
        <v>-2.6200000000000001E-2</v>
      </c>
      <c r="Y3139">
        <v>664</v>
      </c>
      <c r="AB3139">
        <v>2</v>
      </c>
      <c r="AC3139" t="s">
        <v>91</v>
      </c>
      <c r="AD3139" t="s">
        <v>128</v>
      </c>
      <c r="AE3139" t="s">
        <v>61</v>
      </c>
      <c r="AF3139" t="s">
        <v>134</v>
      </c>
    </row>
    <row r="3140" spans="1:32">
      <c r="A3140" t="s">
        <v>151</v>
      </c>
      <c r="B3140" t="s">
        <v>152</v>
      </c>
      <c r="C3140" t="s">
        <v>153</v>
      </c>
      <c r="D3140" s="9">
        <v>42082.614976851852</v>
      </c>
      <c r="E3140" t="s">
        <v>134</v>
      </c>
      <c r="F3140" t="s">
        <v>90</v>
      </c>
      <c r="G3140" t="s">
        <v>127</v>
      </c>
      <c r="H3140" t="s">
        <v>44</v>
      </c>
      <c r="I3140" t="s">
        <v>64</v>
      </c>
      <c r="J3140" t="s">
        <v>154</v>
      </c>
      <c r="K3140">
        <v>15.5</v>
      </c>
      <c r="L3140">
        <v>830000</v>
      </c>
      <c r="N3140">
        <v>-83.6</v>
      </c>
      <c r="O3140">
        <v>-2.5399999999999999E-2</v>
      </c>
      <c r="P3140">
        <v>707</v>
      </c>
      <c r="Q3140">
        <v>-83.6</v>
      </c>
      <c r="R3140">
        <v>-2.5399999999999999E-2</v>
      </c>
      <c r="S3140">
        <v>707</v>
      </c>
      <c r="T3140">
        <v>-83.6</v>
      </c>
      <c r="U3140">
        <v>-2.5399999999999999E-2</v>
      </c>
      <c r="V3140">
        <v>647</v>
      </c>
      <c r="W3140">
        <v>-83.6</v>
      </c>
      <c r="X3140">
        <v>-2.5399999999999999E-2</v>
      </c>
      <c r="Y3140">
        <v>647</v>
      </c>
      <c r="AB3140">
        <v>2</v>
      </c>
      <c r="AC3140" t="s">
        <v>91</v>
      </c>
      <c r="AD3140" t="s">
        <v>128</v>
      </c>
      <c r="AE3140" t="s">
        <v>65</v>
      </c>
      <c r="AF3140" t="s">
        <v>134</v>
      </c>
    </row>
    <row r="3141" spans="1:32">
      <c r="A3141" t="s">
        <v>151</v>
      </c>
      <c r="B3141" t="s">
        <v>152</v>
      </c>
      <c r="C3141" t="s">
        <v>153</v>
      </c>
      <c r="D3141" s="9">
        <v>42082.614976851852</v>
      </c>
      <c r="E3141" t="s">
        <v>134</v>
      </c>
      <c r="F3141" t="s">
        <v>90</v>
      </c>
      <c r="G3141" t="s">
        <v>127</v>
      </c>
      <c r="H3141" t="s">
        <v>44</v>
      </c>
      <c r="I3141" t="s">
        <v>66</v>
      </c>
      <c r="J3141" t="s">
        <v>154</v>
      </c>
      <c r="K3141">
        <v>15.5</v>
      </c>
      <c r="L3141">
        <v>830000</v>
      </c>
      <c r="N3141">
        <v>-83.6</v>
      </c>
      <c r="O3141">
        <v>-2.5000000000000001E-2</v>
      </c>
      <c r="P3141">
        <v>705</v>
      </c>
      <c r="Q3141">
        <v>-83.6</v>
      </c>
      <c r="R3141">
        <v>-2.5000000000000001E-2</v>
      </c>
      <c r="S3141">
        <v>705</v>
      </c>
      <c r="T3141">
        <v>-83.6</v>
      </c>
      <c r="U3141">
        <v>-2.5000000000000001E-2</v>
      </c>
      <c r="V3141">
        <v>646</v>
      </c>
      <c r="W3141">
        <v>-83.6</v>
      </c>
      <c r="X3141">
        <v>-2.5000000000000001E-2</v>
      </c>
      <c r="Y3141">
        <v>646</v>
      </c>
      <c r="AB3141">
        <v>2</v>
      </c>
      <c r="AC3141" t="s">
        <v>91</v>
      </c>
      <c r="AD3141" t="s">
        <v>128</v>
      </c>
      <c r="AE3141" t="s">
        <v>67</v>
      </c>
      <c r="AF3141" t="s">
        <v>134</v>
      </c>
    </row>
    <row r="3142" spans="1:32">
      <c r="A3142" t="s">
        <v>151</v>
      </c>
      <c r="B3142" t="s">
        <v>152</v>
      </c>
      <c r="C3142" t="s">
        <v>153</v>
      </c>
      <c r="D3142" s="9">
        <v>42082.614976851852</v>
      </c>
      <c r="E3142" t="s">
        <v>134</v>
      </c>
      <c r="F3142" t="s">
        <v>90</v>
      </c>
      <c r="G3142" t="s">
        <v>127</v>
      </c>
      <c r="H3142" t="s">
        <v>44</v>
      </c>
      <c r="I3142" t="s">
        <v>68</v>
      </c>
      <c r="J3142" t="s">
        <v>154</v>
      </c>
      <c r="K3142">
        <v>15.5</v>
      </c>
      <c r="L3142">
        <v>830000</v>
      </c>
      <c r="N3142">
        <v>-83.2</v>
      </c>
      <c r="O3142">
        <v>-2.4500000000000001E-2</v>
      </c>
      <c r="P3142">
        <v>699</v>
      </c>
      <c r="Q3142">
        <v>-83.2</v>
      </c>
      <c r="R3142">
        <v>-2.4500000000000001E-2</v>
      </c>
      <c r="S3142">
        <v>699</v>
      </c>
      <c r="T3142">
        <v>-83.2</v>
      </c>
      <c r="U3142">
        <v>-2.4500000000000001E-2</v>
      </c>
      <c r="V3142">
        <v>643</v>
      </c>
      <c r="W3142">
        <v>-83.2</v>
      </c>
      <c r="X3142">
        <v>-2.4500000000000001E-2</v>
      </c>
      <c r="Y3142">
        <v>643</v>
      </c>
      <c r="AB3142">
        <v>2</v>
      </c>
      <c r="AC3142" t="s">
        <v>91</v>
      </c>
      <c r="AD3142" t="s">
        <v>128</v>
      </c>
      <c r="AE3142" t="s">
        <v>69</v>
      </c>
      <c r="AF3142" t="s">
        <v>134</v>
      </c>
    </row>
    <row r="3143" spans="1:32">
      <c r="A3143" t="s">
        <v>151</v>
      </c>
      <c r="B3143" t="s">
        <v>152</v>
      </c>
      <c r="C3143" t="s">
        <v>153</v>
      </c>
      <c r="D3143" s="9">
        <v>42082.614976851852</v>
      </c>
      <c r="E3143" t="s">
        <v>134</v>
      </c>
      <c r="F3143" t="s">
        <v>90</v>
      </c>
      <c r="G3143" t="s">
        <v>127</v>
      </c>
      <c r="H3143" t="s">
        <v>44</v>
      </c>
      <c r="I3143" t="s">
        <v>74</v>
      </c>
      <c r="J3143" t="s">
        <v>154</v>
      </c>
      <c r="K3143">
        <v>15.5</v>
      </c>
      <c r="L3143">
        <v>830000</v>
      </c>
      <c r="N3143">
        <v>-83.5</v>
      </c>
      <c r="O3143">
        <v>-8.5299999999999994E-3</v>
      </c>
      <c r="P3143">
        <v>728</v>
      </c>
      <c r="Q3143">
        <v>-83.5</v>
      </c>
      <c r="R3143">
        <v>-8.5299999999999994E-3</v>
      </c>
      <c r="S3143">
        <v>728</v>
      </c>
      <c r="T3143">
        <v>-83.5</v>
      </c>
      <c r="U3143">
        <v>-8.5299999999999994E-3</v>
      </c>
      <c r="V3143">
        <v>670</v>
      </c>
      <c r="W3143">
        <v>-83.5</v>
      </c>
      <c r="X3143">
        <v>-8.5299999999999994E-3</v>
      </c>
      <c r="Y3143">
        <v>670</v>
      </c>
      <c r="AB3143">
        <v>2</v>
      </c>
      <c r="AC3143" t="s">
        <v>91</v>
      </c>
      <c r="AD3143" t="s">
        <v>128</v>
      </c>
      <c r="AE3143" t="s">
        <v>75</v>
      </c>
      <c r="AF3143" t="s">
        <v>134</v>
      </c>
    </row>
    <row r="3144" spans="1:32">
      <c r="A3144" t="s">
        <v>151</v>
      </c>
      <c r="B3144" t="s">
        <v>152</v>
      </c>
      <c r="C3144" t="s">
        <v>153</v>
      </c>
      <c r="D3144" s="9">
        <v>42082.614976851852</v>
      </c>
      <c r="E3144" t="s">
        <v>134</v>
      </c>
      <c r="F3144" t="s">
        <v>90</v>
      </c>
      <c r="G3144" t="s">
        <v>127</v>
      </c>
      <c r="H3144" t="s">
        <v>44</v>
      </c>
      <c r="I3144" t="s">
        <v>76</v>
      </c>
      <c r="J3144" t="s">
        <v>154</v>
      </c>
      <c r="K3144">
        <v>15.5</v>
      </c>
      <c r="L3144">
        <v>830000</v>
      </c>
      <c r="N3144">
        <v>-85.2</v>
      </c>
      <c r="O3144">
        <v>-2.3400000000000001E-2</v>
      </c>
      <c r="P3144">
        <v>762</v>
      </c>
      <c r="Q3144">
        <v>-85.2</v>
      </c>
      <c r="R3144">
        <v>-2.3400000000000001E-2</v>
      </c>
      <c r="S3144">
        <v>762</v>
      </c>
      <c r="T3144">
        <v>-85.2</v>
      </c>
      <c r="U3144">
        <v>-2.3400000000000001E-2</v>
      </c>
      <c r="V3144">
        <v>700</v>
      </c>
      <c r="W3144">
        <v>-85.2</v>
      </c>
      <c r="X3144">
        <v>-2.3400000000000001E-2</v>
      </c>
      <c r="Y3144">
        <v>700</v>
      </c>
      <c r="AB3144">
        <v>2</v>
      </c>
      <c r="AC3144" t="s">
        <v>91</v>
      </c>
      <c r="AD3144" t="s">
        <v>128</v>
      </c>
      <c r="AE3144" t="s">
        <v>77</v>
      </c>
      <c r="AF3144" t="s">
        <v>134</v>
      </c>
    </row>
    <row r="3145" spans="1:32">
      <c r="A3145" t="s">
        <v>151</v>
      </c>
      <c r="B3145" t="s">
        <v>152</v>
      </c>
      <c r="C3145" t="s">
        <v>153</v>
      </c>
      <c r="D3145" s="9">
        <v>42082.614976851852</v>
      </c>
      <c r="E3145" t="s">
        <v>134</v>
      </c>
      <c r="F3145" t="s">
        <v>90</v>
      </c>
      <c r="G3145" t="s">
        <v>127</v>
      </c>
      <c r="H3145" t="s">
        <v>44</v>
      </c>
      <c r="I3145" t="s">
        <v>78</v>
      </c>
      <c r="J3145" t="s">
        <v>154</v>
      </c>
      <c r="K3145">
        <v>15.5</v>
      </c>
      <c r="L3145">
        <v>830000</v>
      </c>
      <c r="N3145">
        <v>-70.2</v>
      </c>
      <c r="O3145">
        <v>-1.8800000000000001E-2</v>
      </c>
      <c r="P3145">
        <v>604</v>
      </c>
      <c r="Q3145">
        <v>-70.2</v>
      </c>
      <c r="R3145">
        <v>-1.8800000000000001E-2</v>
      </c>
      <c r="S3145">
        <v>604</v>
      </c>
      <c r="T3145">
        <v>-70.2</v>
      </c>
      <c r="U3145">
        <v>-1.8800000000000001E-2</v>
      </c>
      <c r="V3145">
        <v>553</v>
      </c>
      <c r="W3145">
        <v>-70.2</v>
      </c>
      <c r="X3145">
        <v>-1.8800000000000001E-2</v>
      </c>
      <c r="Y3145">
        <v>553</v>
      </c>
      <c r="AB3145">
        <v>2</v>
      </c>
      <c r="AC3145" t="s">
        <v>91</v>
      </c>
      <c r="AD3145" t="s">
        <v>128</v>
      </c>
      <c r="AE3145" t="s">
        <v>79</v>
      </c>
      <c r="AF3145" t="s">
        <v>134</v>
      </c>
    </row>
    <row r="3146" spans="1:32">
      <c r="A3146" t="s">
        <v>151</v>
      </c>
      <c r="B3146" t="s">
        <v>152</v>
      </c>
      <c r="C3146" t="s">
        <v>153</v>
      </c>
      <c r="D3146" s="9">
        <v>42082.614976851852</v>
      </c>
      <c r="E3146" t="s">
        <v>134</v>
      </c>
      <c r="F3146" t="s">
        <v>90</v>
      </c>
      <c r="G3146" t="s">
        <v>127</v>
      </c>
      <c r="H3146" t="s">
        <v>44</v>
      </c>
      <c r="I3146" t="s">
        <v>80</v>
      </c>
      <c r="J3146" t="s">
        <v>154</v>
      </c>
      <c r="K3146">
        <v>15.5</v>
      </c>
      <c r="L3146">
        <v>830000</v>
      </c>
      <c r="N3146">
        <v>-97.9</v>
      </c>
      <c r="O3146">
        <v>-1.03E-2</v>
      </c>
      <c r="P3146">
        <v>1100</v>
      </c>
      <c r="Q3146">
        <v>-97.9</v>
      </c>
      <c r="R3146">
        <v>-1.03E-2</v>
      </c>
      <c r="S3146">
        <v>1100</v>
      </c>
      <c r="T3146">
        <v>-97.9</v>
      </c>
      <c r="U3146">
        <v>-1.03E-2</v>
      </c>
      <c r="V3146">
        <v>1010</v>
      </c>
      <c r="W3146">
        <v>-97.9</v>
      </c>
      <c r="X3146">
        <v>-1.03E-2</v>
      </c>
      <c r="Y3146">
        <v>1010</v>
      </c>
      <c r="AB3146">
        <v>2</v>
      </c>
      <c r="AC3146" t="s">
        <v>91</v>
      </c>
      <c r="AD3146" t="s">
        <v>128</v>
      </c>
      <c r="AE3146" t="s">
        <v>81</v>
      </c>
      <c r="AF3146" t="s">
        <v>134</v>
      </c>
    </row>
    <row r="3147" spans="1:32">
      <c r="A3147" t="s">
        <v>151</v>
      </c>
      <c r="B3147" t="s">
        <v>152</v>
      </c>
      <c r="C3147" t="s">
        <v>153</v>
      </c>
      <c r="D3147" s="9">
        <v>42082.61519675926</v>
      </c>
      <c r="E3147" t="s">
        <v>134</v>
      </c>
      <c r="F3147" t="s">
        <v>90</v>
      </c>
      <c r="G3147" t="s">
        <v>127</v>
      </c>
      <c r="H3147" t="s">
        <v>44</v>
      </c>
      <c r="I3147" t="s">
        <v>130</v>
      </c>
      <c r="J3147" t="s">
        <v>154</v>
      </c>
      <c r="K3147">
        <v>15.5</v>
      </c>
      <c r="L3147">
        <v>830000</v>
      </c>
      <c r="N3147">
        <v>-84.8</v>
      </c>
      <c r="O3147">
        <v>-2.3699999999999999E-2</v>
      </c>
      <c r="P3147">
        <v>738</v>
      </c>
      <c r="Q3147">
        <v>-84.8</v>
      </c>
      <c r="R3147">
        <v>-2.3699999999999999E-2</v>
      </c>
      <c r="S3147">
        <v>738</v>
      </c>
      <c r="T3147">
        <v>-84.8</v>
      </c>
      <c r="U3147">
        <v>-2.3699999999999999E-2</v>
      </c>
      <c r="V3147">
        <v>677</v>
      </c>
      <c r="W3147">
        <v>-84.8</v>
      </c>
      <c r="X3147">
        <v>-2.3699999999999999E-2</v>
      </c>
      <c r="Y3147">
        <v>677</v>
      </c>
      <c r="AB3147">
        <v>2</v>
      </c>
      <c r="AC3147" t="s">
        <v>91</v>
      </c>
      <c r="AD3147" t="s">
        <v>128</v>
      </c>
      <c r="AE3147" t="s">
        <v>131</v>
      </c>
      <c r="AF3147" t="s">
        <v>134</v>
      </c>
    </row>
    <row r="3148" spans="1:32">
      <c r="A3148" t="s">
        <v>151</v>
      </c>
      <c r="B3148" t="s">
        <v>152</v>
      </c>
      <c r="C3148" t="s">
        <v>153</v>
      </c>
      <c r="D3148" s="9">
        <v>42082.614976851852</v>
      </c>
      <c r="E3148" t="s">
        <v>134</v>
      </c>
      <c r="F3148" t="s">
        <v>92</v>
      </c>
      <c r="G3148" t="s">
        <v>127</v>
      </c>
      <c r="H3148" t="s">
        <v>44</v>
      </c>
      <c r="I3148" t="s">
        <v>58</v>
      </c>
      <c r="J3148" t="s">
        <v>154</v>
      </c>
      <c r="K3148">
        <v>0.85599999999999998</v>
      </c>
      <c r="L3148">
        <v>50000</v>
      </c>
      <c r="N3148">
        <v>-145</v>
      </c>
      <c r="O3148">
        <v>-2.5000000000000001E-2</v>
      </c>
      <c r="P3148">
        <v>1170</v>
      </c>
      <c r="Q3148">
        <v>-145</v>
      </c>
      <c r="R3148">
        <v>-2.5000000000000001E-2</v>
      </c>
      <c r="S3148">
        <v>1170</v>
      </c>
      <c r="T3148">
        <v>-145</v>
      </c>
      <c r="U3148">
        <v>-2.5000000000000001E-2</v>
      </c>
      <c r="V3148">
        <v>1100</v>
      </c>
      <c r="W3148">
        <v>-145</v>
      </c>
      <c r="X3148">
        <v>-2.5000000000000001E-2</v>
      </c>
      <c r="Y3148">
        <v>1100</v>
      </c>
      <c r="AB3148">
        <v>2</v>
      </c>
      <c r="AC3148" t="s">
        <v>93</v>
      </c>
      <c r="AD3148" t="s">
        <v>128</v>
      </c>
      <c r="AE3148" t="s">
        <v>59</v>
      </c>
      <c r="AF3148" t="s">
        <v>134</v>
      </c>
    </row>
    <row r="3149" spans="1:32">
      <c r="A3149" t="s">
        <v>151</v>
      </c>
      <c r="B3149" t="s">
        <v>152</v>
      </c>
      <c r="C3149" t="s">
        <v>153</v>
      </c>
      <c r="D3149" s="9">
        <v>42082.614976851852</v>
      </c>
      <c r="E3149" t="s">
        <v>134</v>
      </c>
      <c r="F3149" t="s">
        <v>92</v>
      </c>
      <c r="G3149" t="s">
        <v>127</v>
      </c>
      <c r="H3149" t="s">
        <v>44</v>
      </c>
      <c r="I3149" t="s">
        <v>60</v>
      </c>
      <c r="J3149" t="s">
        <v>154</v>
      </c>
      <c r="K3149">
        <v>0.85599999999999998</v>
      </c>
      <c r="L3149">
        <v>50000</v>
      </c>
      <c r="N3149">
        <v>-135</v>
      </c>
      <c r="O3149">
        <v>-2.2700000000000001E-2</v>
      </c>
      <c r="P3149">
        <v>1040</v>
      </c>
      <c r="Q3149">
        <v>-135</v>
      </c>
      <c r="R3149">
        <v>-2.2700000000000001E-2</v>
      </c>
      <c r="S3149">
        <v>1040</v>
      </c>
      <c r="T3149">
        <v>-135</v>
      </c>
      <c r="U3149">
        <v>-2.2700000000000001E-2</v>
      </c>
      <c r="V3149">
        <v>974</v>
      </c>
      <c r="W3149">
        <v>-135</v>
      </c>
      <c r="X3149">
        <v>-2.2700000000000001E-2</v>
      </c>
      <c r="Y3149">
        <v>974</v>
      </c>
      <c r="AB3149">
        <v>2</v>
      </c>
      <c r="AC3149" t="s">
        <v>93</v>
      </c>
      <c r="AD3149" t="s">
        <v>128</v>
      </c>
      <c r="AE3149" t="s">
        <v>61</v>
      </c>
      <c r="AF3149" t="s">
        <v>134</v>
      </c>
    </row>
    <row r="3150" spans="1:32">
      <c r="A3150" t="s">
        <v>151</v>
      </c>
      <c r="B3150" t="s">
        <v>152</v>
      </c>
      <c r="C3150" t="s">
        <v>153</v>
      </c>
      <c r="D3150" s="9">
        <v>42082.614976851852</v>
      </c>
      <c r="E3150" t="s">
        <v>134</v>
      </c>
      <c r="F3150" t="s">
        <v>92</v>
      </c>
      <c r="G3150" t="s">
        <v>127</v>
      </c>
      <c r="H3150" t="s">
        <v>44</v>
      </c>
      <c r="I3150" t="s">
        <v>64</v>
      </c>
      <c r="J3150" t="s">
        <v>154</v>
      </c>
      <c r="K3150">
        <v>0.85599999999999998</v>
      </c>
      <c r="L3150">
        <v>50000</v>
      </c>
      <c r="N3150">
        <v>-131</v>
      </c>
      <c r="O3150">
        <v>-2.1999999999999999E-2</v>
      </c>
      <c r="P3150">
        <v>1020</v>
      </c>
      <c r="Q3150">
        <v>-131</v>
      </c>
      <c r="R3150">
        <v>-2.1999999999999999E-2</v>
      </c>
      <c r="S3150">
        <v>1020</v>
      </c>
      <c r="T3150">
        <v>-131</v>
      </c>
      <c r="U3150">
        <v>-2.1999999999999999E-2</v>
      </c>
      <c r="V3150">
        <v>948</v>
      </c>
      <c r="W3150">
        <v>-131</v>
      </c>
      <c r="X3150">
        <v>-2.1999999999999999E-2</v>
      </c>
      <c r="Y3150">
        <v>948</v>
      </c>
      <c r="AB3150">
        <v>2</v>
      </c>
      <c r="AC3150" t="s">
        <v>93</v>
      </c>
      <c r="AD3150" t="s">
        <v>128</v>
      </c>
      <c r="AE3150" t="s">
        <v>65</v>
      </c>
      <c r="AF3150" t="s">
        <v>134</v>
      </c>
    </row>
    <row r="3151" spans="1:32">
      <c r="A3151" t="s">
        <v>151</v>
      </c>
      <c r="B3151" t="s">
        <v>152</v>
      </c>
      <c r="C3151" t="s">
        <v>153</v>
      </c>
      <c r="D3151" s="9">
        <v>42082.614976851852</v>
      </c>
      <c r="E3151" t="s">
        <v>134</v>
      </c>
      <c r="F3151" t="s">
        <v>92</v>
      </c>
      <c r="G3151" t="s">
        <v>127</v>
      </c>
      <c r="H3151" t="s">
        <v>44</v>
      </c>
      <c r="I3151" t="s">
        <v>66</v>
      </c>
      <c r="J3151" t="s">
        <v>154</v>
      </c>
      <c r="K3151">
        <v>0.85599999999999998</v>
      </c>
      <c r="L3151">
        <v>50000</v>
      </c>
      <c r="N3151">
        <v>-131</v>
      </c>
      <c r="O3151">
        <v>-2.1600000000000001E-2</v>
      </c>
      <c r="P3151">
        <v>1010</v>
      </c>
      <c r="Q3151">
        <v>-131</v>
      </c>
      <c r="R3151">
        <v>-2.1600000000000001E-2</v>
      </c>
      <c r="S3151">
        <v>1010</v>
      </c>
      <c r="T3151">
        <v>-131</v>
      </c>
      <c r="U3151">
        <v>-2.1600000000000001E-2</v>
      </c>
      <c r="V3151">
        <v>947</v>
      </c>
      <c r="W3151">
        <v>-131</v>
      </c>
      <c r="X3151">
        <v>-2.1600000000000001E-2</v>
      </c>
      <c r="Y3151">
        <v>947</v>
      </c>
      <c r="AB3151">
        <v>2</v>
      </c>
      <c r="AC3151" t="s">
        <v>93</v>
      </c>
      <c r="AD3151" t="s">
        <v>128</v>
      </c>
      <c r="AE3151" t="s">
        <v>67</v>
      </c>
      <c r="AF3151" t="s">
        <v>134</v>
      </c>
    </row>
    <row r="3152" spans="1:32">
      <c r="A3152" t="s">
        <v>151</v>
      </c>
      <c r="B3152" t="s">
        <v>152</v>
      </c>
      <c r="C3152" t="s">
        <v>153</v>
      </c>
      <c r="D3152" s="9">
        <v>42082.614988425928</v>
      </c>
      <c r="E3152" t="s">
        <v>134</v>
      </c>
      <c r="F3152" t="s">
        <v>92</v>
      </c>
      <c r="G3152" t="s">
        <v>127</v>
      </c>
      <c r="H3152" t="s">
        <v>44</v>
      </c>
      <c r="I3152" t="s">
        <v>68</v>
      </c>
      <c r="J3152" t="s">
        <v>154</v>
      </c>
      <c r="K3152">
        <v>0.85599999999999998</v>
      </c>
      <c r="L3152">
        <v>50000</v>
      </c>
      <c r="N3152">
        <v>-130</v>
      </c>
      <c r="O3152">
        <v>-2.1299999999999999E-2</v>
      </c>
      <c r="P3152">
        <v>1000</v>
      </c>
      <c r="Q3152">
        <v>-130</v>
      </c>
      <c r="R3152">
        <v>-2.1299999999999999E-2</v>
      </c>
      <c r="S3152">
        <v>1000</v>
      </c>
      <c r="T3152">
        <v>-130</v>
      </c>
      <c r="U3152">
        <v>-2.1299999999999999E-2</v>
      </c>
      <c r="V3152">
        <v>943</v>
      </c>
      <c r="W3152">
        <v>-130</v>
      </c>
      <c r="X3152">
        <v>-2.1299999999999999E-2</v>
      </c>
      <c r="Y3152">
        <v>943</v>
      </c>
      <c r="AB3152">
        <v>2</v>
      </c>
      <c r="AC3152" t="s">
        <v>93</v>
      </c>
      <c r="AD3152" t="s">
        <v>128</v>
      </c>
      <c r="AE3152" t="s">
        <v>69</v>
      </c>
      <c r="AF3152" t="s">
        <v>134</v>
      </c>
    </row>
    <row r="3153" spans="1:32">
      <c r="A3153" t="s">
        <v>151</v>
      </c>
      <c r="B3153" t="s">
        <v>152</v>
      </c>
      <c r="C3153" t="s">
        <v>153</v>
      </c>
      <c r="D3153" s="9">
        <v>42082.614988425928</v>
      </c>
      <c r="E3153" t="s">
        <v>134</v>
      </c>
      <c r="F3153" t="s">
        <v>92</v>
      </c>
      <c r="G3153" t="s">
        <v>127</v>
      </c>
      <c r="H3153" t="s">
        <v>44</v>
      </c>
      <c r="I3153" t="s">
        <v>74</v>
      </c>
      <c r="J3153" t="s">
        <v>154</v>
      </c>
      <c r="K3153">
        <v>0.85599999999999998</v>
      </c>
      <c r="L3153">
        <v>50000</v>
      </c>
      <c r="N3153">
        <v>-130</v>
      </c>
      <c r="O3153">
        <v>-2.1000000000000001E-2</v>
      </c>
      <c r="P3153">
        <v>1020</v>
      </c>
      <c r="Q3153">
        <v>-130</v>
      </c>
      <c r="R3153">
        <v>-2.1000000000000001E-2</v>
      </c>
      <c r="S3153">
        <v>1020</v>
      </c>
      <c r="T3153">
        <v>-130</v>
      </c>
      <c r="U3153">
        <v>-2.1000000000000001E-2</v>
      </c>
      <c r="V3153">
        <v>962</v>
      </c>
      <c r="W3153">
        <v>-130</v>
      </c>
      <c r="X3153">
        <v>-2.1000000000000001E-2</v>
      </c>
      <c r="Y3153">
        <v>962</v>
      </c>
      <c r="AB3153">
        <v>2</v>
      </c>
      <c r="AC3153" t="s">
        <v>93</v>
      </c>
      <c r="AD3153" t="s">
        <v>128</v>
      </c>
      <c r="AE3153" t="s">
        <v>75</v>
      </c>
      <c r="AF3153" t="s">
        <v>134</v>
      </c>
    </row>
    <row r="3154" spans="1:32">
      <c r="A3154" t="s">
        <v>151</v>
      </c>
      <c r="B3154" t="s">
        <v>152</v>
      </c>
      <c r="C3154" t="s">
        <v>153</v>
      </c>
      <c r="D3154" s="9">
        <v>42082.614988425928</v>
      </c>
      <c r="E3154" t="s">
        <v>134</v>
      </c>
      <c r="F3154" t="s">
        <v>92</v>
      </c>
      <c r="G3154" t="s">
        <v>127</v>
      </c>
      <c r="H3154" t="s">
        <v>44</v>
      </c>
      <c r="I3154" t="s">
        <v>76</v>
      </c>
      <c r="J3154" t="s">
        <v>154</v>
      </c>
      <c r="K3154">
        <v>0.85599999999999998</v>
      </c>
      <c r="L3154">
        <v>50000</v>
      </c>
      <c r="N3154">
        <v>-133</v>
      </c>
      <c r="O3154">
        <v>-2.0299999999999999E-2</v>
      </c>
      <c r="P3154">
        <v>1060</v>
      </c>
      <c r="Q3154">
        <v>-133</v>
      </c>
      <c r="R3154">
        <v>-2.0299999999999999E-2</v>
      </c>
      <c r="S3154">
        <v>1060</v>
      </c>
      <c r="T3154">
        <v>-133</v>
      </c>
      <c r="U3154">
        <v>-2.0299999999999999E-2</v>
      </c>
      <c r="V3154">
        <v>994</v>
      </c>
      <c r="W3154">
        <v>-133</v>
      </c>
      <c r="X3154">
        <v>-2.0299999999999999E-2</v>
      </c>
      <c r="Y3154">
        <v>994</v>
      </c>
      <c r="AB3154">
        <v>2</v>
      </c>
      <c r="AC3154" t="s">
        <v>93</v>
      </c>
      <c r="AD3154" t="s">
        <v>128</v>
      </c>
      <c r="AE3154" t="s">
        <v>77</v>
      </c>
      <c r="AF3154" t="s">
        <v>134</v>
      </c>
    </row>
    <row r="3155" spans="1:32">
      <c r="A3155" t="s">
        <v>151</v>
      </c>
      <c r="B3155" t="s">
        <v>152</v>
      </c>
      <c r="C3155" t="s">
        <v>153</v>
      </c>
      <c r="D3155" s="9">
        <v>42082.614988425928</v>
      </c>
      <c r="E3155" t="s">
        <v>134</v>
      </c>
      <c r="F3155" t="s">
        <v>92</v>
      </c>
      <c r="G3155" t="s">
        <v>127</v>
      </c>
      <c r="H3155" t="s">
        <v>44</v>
      </c>
      <c r="I3155" t="s">
        <v>78</v>
      </c>
      <c r="J3155" t="s">
        <v>154</v>
      </c>
      <c r="K3155">
        <v>0.85599999999999998</v>
      </c>
      <c r="L3155">
        <v>50000</v>
      </c>
      <c r="N3155">
        <v>-109</v>
      </c>
      <c r="O3155">
        <v>-1.6299999999999999E-2</v>
      </c>
      <c r="P3155">
        <v>858</v>
      </c>
      <c r="Q3155">
        <v>-109</v>
      </c>
      <c r="R3155">
        <v>-1.6299999999999999E-2</v>
      </c>
      <c r="S3155">
        <v>858</v>
      </c>
      <c r="T3155">
        <v>-109</v>
      </c>
      <c r="U3155">
        <v>-1.6299999999999999E-2</v>
      </c>
      <c r="V3155">
        <v>803</v>
      </c>
      <c r="W3155">
        <v>-109</v>
      </c>
      <c r="X3155">
        <v>-1.6299999999999999E-2</v>
      </c>
      <c r="Y3155">
        <v>803</v>
      </c>
      <c r="AB3155">
        <v>2</v>
      </c>
      <c r="AC3155" t="s">
        <v>93</v>
      </c>
      <c r="AD3155" t="s">
        <v>128</v>
      </c>
      <c r="AE3155" t="s">
        <v>79</v>
      </c>
      <c r="AF3155" t="s">
        <v>134</v>
      </c>
    </row>
    <row r="3156" spans="1:32">
      <c r="A3156" t="s">
        <v>151</v>
      </c>
      <c r="B3156" t="s">
        <v>152</v>
      </c>
      <c r="C3156" t="s">
        <v>153</v>
      </c>
      <c r="D3156" s="9">
        <v>42082.614988425928</v>
      </c>
      <c r="E3156" t="s">
        <v>134</v>
      </c>
      <c r="F3156" t="s">
        <v>92</v>
      </c>
      <c r="G3156" t="s">
        <v>127</v>
      </c>
      <c r="H3156" t="s">
        <v>44</v>
      </c>
      <c r="I3156" t="s">
        <v>80</v>
      </c>
      <c r="J3156" t="s">
        <v>154</v>
      </c>
      <c r="K3156">
        <v>0.85599999999999998</v>
      </c>
      <c r="L3156">
        <v>50000</v>
      </c>
      <c r="N3156">
        <v>-153</v>
      </c>
      <c r="O3156">
        <v>-2.53E-2</v>
      </c>
      <c r="P3156">
        <v>1350</v>
      </c>
      <c r="Q3156">
        <v>-153</v>
      </c>
      <c r="R3156">
        <v>-2.53E-2</v>
      </c>
      <c r="S3156">
        <v>1350</v>
      </c>
      <c r="T3156">
        <v>-153</v>
      </c>
      <c r="U3156">
        <v>-2.53E-2</v>
      </c>
      <c r="V3156">
        <v>1270</v>
      </c>
      <c r="W3156">
        <v>-153</v>
      </c>
      <c r="X3156">
        <v>-2.53E-2</v>
      </c>
      <c r="Y3156">
        <v>1270</v>
      </c>
      <c r="AB3156">
        <v>2</v>
      </c>
      <c r="AC3156" t="s">
        <v>93</v>
      </c>
      <c r="AD3156" t="s">
        <v>128</v>
      </c>
      <c r="AE3156" t="s">
        <v>81</v>
      </c>
      <c r="AF3156" t="s">
        <v>134</v>
      </c>
    </row>
    <row r="3157" spans="1:32">
      <c r="A3157" t="s">
        <v>151</v>
      </c>
      <c r="B3157" t="s">
        <v>152</v>
      </c>
      <c r="C3157" t="s">
        <v>153</v>
      </c>
      <c r="D3157" s="9">
        <v>42082.61519675926</v>
      </c>
      <c r="E3157" t="s">
        <v>134</v>
      </c>
      <c r="F3157" t="s">
        <v>92</v>
      </c>
      <c r="G3157" t="s">
        <v>127</v>
      </c>
      <c r="H3157" t="s">
        <v>44</v>
      </c>
      <c r="I3157" t="s">
        <v>130</v>
      </c>
      <c r="J3157" t="s">
        <v>154</v>
      </c>
      <c r="K3157">
        <v>0.85599999999999998</v>
      </c>
      <c r="L3157">
        <v>50000</v>
      </c>
      <c r="N3157">
        <v>-132</v>
      </c>
      <c r="O3157">
        <v>-2.1700000000000001E-2</v>
      </c>
      <c r="P3157">
        <v>1020</v>
      </c>
      <c r="Q3157">
        <v>-132</v>
      </c>
      <c r="R3157">
        <v>-2.1700000000000001E-2</v>
      </c>
      <c r="S3157">
        <v>1020</v>
      </c>
      <c r="T3157">
        <v>-132</v>
      </c>
      <c r="U3157">
        <v>-2.1700000000000001E-2</v>
      </c>
      <c r="V3157">
        <v>958</v>
      </c>
      <c r="W3157">
        <v>-132</v>
      </c>
      <c r="X3157">
        <v>-2.1700000000000001E-2</v>
      </c>
      <c r="Y3157">
        <v>958</v>
      </c>
      <c r="AB3157">
        <v>2</v>
      </c>
      <c r="AC3157" t="s">
        <v>93</v>
      </c>
      <c r="AD3157" t="s">
        <v>128</v>
      </c>
      <c r="AE3157" t="s">
        <v>131</v>
      </c>
      <c r="AF3157" t="s">
        <v>134</v>
      </c>
    </row>
    <row r="3158" spans="1:32">
      <c r="A3158" t="s">
        <v>151</v>
      </c>
      <c r="B3158" t="s">
        <v>152</v>
      </c>
      <c r="C3158" t="s">
        <v>153</v>
      </c>
      <c r="D3158" s="9">
        <v>42082.615162037036</v>
      </c>
      <c r="E3158" t="s">
        <v>134</v>
      </c>
      <c r="F3158" t="s">
        <v>157</v>
      </c>
      <c r="G3158" t="s">
        <v>127</v>
      </c>
      <c r="H3158" t="s">
        <v>44</v>
      </c>
      <c r="I3158" t="s">
        <v>58</v>
      </c>
      <c r="J3158" t="s">
        <v>154</v>
      </c>
      <c r="K3158">
        <v>8.51</v>
      </c>
      <c r="L3158">
        <v>321000</v>
      </c>
      <c r="N3158">
        <v>-98.7</v>
      </c>
      <c r="O3158">
        <v>-7.11E-3</v>
      </c>
      <c r="P3158">
        <v>730</v>
      </c>
      <c r="Q3158">
        <v>-98.7</v>
      </c>
      <c r="R3158">
        <v>-7.11E-3</v>
      </c>
      <c r="S3158">
        <v>730</v>
      </c>
      <c r="T3158">
        <v>-98.7</v>
      </c>
      <c r="U3158">
        <v>-7.11E-3</v>
      </c>
      <c r="V3158">
        <v>690</v>
      </c>
      <c r="W3158">
        <v>-98.7</v>
      </c>
      <c r="X3158">
        <v>-7.11E-3</v>
      </c>
      <c r="Y3158">
        <v>690</v>
      </c>
      <c r="AB3158">
        <v>2</v>
      </c>
      <c r="AC3158" t="s">
        <v>158</v>
      </c>
      <c r="AD3158" t="s">
        <v>128</v>
      </c>
      <c r="AE3158" t="s">
        <v>59</v>
      </c>
      <c r="AF3158" t="s">
        <v>134</v>
      </c>
    </row>
    <row r="3159" spans="1:32">
      <c r="A3159" t="s">
        <v>151</v>
      </c>
      <c r="B3159" t="s">
        <v>152</v>
      </c>
      <c r="C3159" t="s">
        <v>153</v>
      </c>
      <c r="D3159" s="9">
        <v>42082.615162037036</v>
      </c>
      <c r="E3159" t="s">
        <v>134</v>
      </c>
      <c r="F3159" t="s">
        <v>157</v>
      </c>
      <c r="G3159" t="s">
        <v>127</v>
      </c>
      <c r="H3159" t="s">
        <v>44</v>
      </c>
      <c r="I3159" t="s">
        <v>60</v>
      </c>
      <c r="J3159" t="s">
        <v>154</v>
      </c>
      <c r="K3159">
        <v>8.51</v>
      </c>
      <c r="L3159">
        <v>321000</v>
      </c>
      <c r="N3159">
        <v>-87.9</v>
      </c>
      <c r="O3159">
        <v>-6.1599999999999997E-3</v>
      </c>
      <c r="P3159">
        <v>657</v>
      </c>
      <c r="Q3159">
        <v>-87.9</v>
      </c>
      <c r="R3159">
        <v>-6.1599999999999997E-3</v>
      </c>
      <c r="S3159">
        <v>657</v>
      </c>
      <c r="T3159">
        <v>-87.9</v>
      </c>
      <c r="U3159">
        <v>-6.1599999999999997E-3</v>
      </c>
      <c r="V3159">
        <v>619</v>
      </c>
      <c r="W3159">
        <v>-87.9</v>
      </c>
      <c r="X3159">
        <v>-6.1599999999999997E-3</v>
      </c>
      <c r="Y3159">
        <v>619</v>
      </c>
      <c r="AB3159">
        <v>2</v>
      </c>
      <c r="AC3159" t="s">
        <v>158</v>
      </c>
      <c r="AD3159" t="s">
        <v>128</v>
      </c>
      <c r="AE3159" t="s">
        <v>61</v>
      </c>
      <c r="AF3159" t="s">
        <v>134</v>
      </c>
    </row>
    <row r="3160" spans="1:32">
      <c r="A3160" t="s">
        <v>151</v>
      </c>
      <c r="B3160" t="s">
        <v>152</v>
      </c>
      <c r="C3160" t="s">
        <v>153</v>
      </c>
      <c r="D3160" s="9">
        <v>42082.615162037036</v>
      </c>
      <c r="E3160" t="s">
        <v>134</v>
      </c>
      <c r="F3160" t="s">
        <v>157</v>
      </c>
      <c r="G3160" t="s">
        <v>127</v>
      </c>
      <c r="H3160" t="s">
        <v>44</v>
      </c>
      <c r="I3160" t="s">
        <v>64</v>
      </c>
      <c r="J3160" t="s">
        <v>154</v>
      </c>
      <c r="K3160">
        <v>8.51</v>
      </c>
      <c r="L3160">
        <v>321000</v>
      </c>
      <c r="N3160">
        <v>-84.3</v>
      </c>
      <c r="O3160">
        <v>-5.8399999999999997E-3</v>
      </c>
      <c r="P3160">
        <v>631</v>
      </c>
      <c r="Q3160">
        <v>-84.3</v>
      </c>
      <c r="R3160">
        <v>-5.8399999999999997E-3</v>
      </c>
      <c r="S3160">
        <v>631</v>
      </c>
      <c r="T3160">
        <v>-84.3</v>
      </c>
      <c r="U3160">
        <v>-5.8399999999999997E-3</v>
      </c>
      <c r="V3160">
        <v>594</v>
      </c>
      <c r="W3160">
        <v>-84.3</v>
      </c>
      <c r="X3160">
        <v>-5.8399999999999997E-3</v>
      </c>
      <c r="Y3160">
        <v>594</v>
      </c>
      <c r="AB3160">
        <v>2</v>
      </c>
      <c r="AC3160" t="s">
        <v>158</v>
      </c>
      <c r="AD3160" t="s">
        <v>128</v>
      </c>
      <c r="AE3160" t="s">
        <v>65</v>
      </c>
      <c r="AF3160" t="s">
        <v>134</v>
      </c>
    </row>
    <row r="3161" spans="1:32">
      <c r="A3161" t="s">
        <v>151</v>
      </c>
      <c r="B3161" t="s">
        <v>152</v>
      </c>
      <c r="C3161" t="s">
        <v>153</v>
      </c>
      <c r="D3161" s="9">
        <v>42082.615162037036</v>
      </c>
      <c r="E3161" t="s">
        <v>134</v>
      </c>
      <c r="F3161" t="s">
        <v>157</v>
      </c>
      <c r="G3161" t="s">
        <v>127</v>
      </c>
      <c r="H3161" t="s">
        <v>44</v>
      </c>
      <c r="I3161" t="s">
        <v>66</v>
      </c>
      <c r="J3161" t="s">
        <v>154</v>
      </c>
      <c r="K3161">
        <v>8.51</v>
      </c>
      <c r="L3161">
        <v>321000</v>
      </c>
      <c r="N3161">
        <v>-84.2</v>
      </c>
      <c r="O3161">
        <v>-5.7000000000000002E-3</v>
      </c>
      <c r="P3161">
        <v>631</v>
      </c>
      <c r="Q3161">
        <v>-84.2</v>
      </c>
      <c r="R3161">
        <v>-5.7000000000000002E-3</v>
      </c>
      <c r="S3161">
        <v>631</v>
      </c>
      <c r="T3161">
        <v>-84.2</v>
      </c>
      <c r="U3161">
        <v>-5.7000000000000002E-3</v>
      </c>
      <c r="V3161">
        <v>593</v>
      </c>
      <c r="W3161">
        <v>-84.2</v>
      </c>
      <c r="X3161">
        <v>-5.7000000000000002E-3</v>
      </c>
      <c r="Y3161">
        <v>593</v>
      </c>
      <c r="AB3161">
        <v>2</v>
      </c>
      <c r="AC3161" t="s">
        <v>158</v>
      </c>
      <c r="AD3161" t="s">
        <v>128</v>
      </c>
      <c r="AE3161" t="s">
        <v>67</v>
      </c>
      <c r="AF3161" t="s">
        <v>134</v>
      </c>
    </row>
    <row r="3162" spans="1:32">
      <c r="A3162" t="s">
        <v>151</v>
      </c>
      <c r="B3162" t="s">
        <v>152</v>
      </c>
      <c r="C3162" t="s">
        <v>153</v>
      </c>
      <c r="D3162" s="9">
        <v>42082.615162037036</v>
      </c>
      <c r="E3162" t="s">
        <v>134</v>
      </c>
      <c r="F3162" t="s">
        <v>157</v>
      </c>
      <c r="G3162" t="s">
        <v>127</v>
      </c>
      <c r="H3162" t="s">
        <v>44</v>
      </c>
      <c r="I3162" t="s">
        <v>68</v>
      </c>
      <c r="J3162" t="s">
        <v>154</v>
      </c>
      <c r="K3162">
        <v>8.51</v>
      </c>
      <c r="L3162">
        <v>321000</v>
      </c>
      <c r="N3162">
        <v>-83.6</v>
      </c>
      <c r="O3162">
        <v>-5.5300000000000002E-3</v>
      </c>
      <c r="P3162">
        <v>625</v>
      </c>
      <c r="Q3162">
        <v>-83.6</v>
      </c>
      <c r="R3162">
        <v>-5.5300000000000002E-3</v>
      </c>
      <c r="S3162">
        <v>625</v>
      </c>
      <c r="T3162">
        <v>-83.6</v>
      </c>
      <c r="U3162">
        <v>-5.5300000000000002E-3</v>
      </c>
      <c r="V3162">
        <v>589</v>
      </c>
      <c r="W3162">
        <v>-83.6</v>
      </c>
      <c r="X3162">
        <v>-5.5300000000000002E-3</v>
      </c>
      <c r="Y3162">
        <v>589</v>
      </c>
      <c r="AB3162">
        <v>2</v>
      </c>
      <c r="AC3162" t="s">
        <v>158</v>
      </c>
      <c r="AD3162" t="s">
        <v>128</v>
      </c>
      <c r="AE3162" t="s">
        <v>69</v>
      </c>
      <c r="AF3162" t="s">
        <v>134</v>
      </c>
    </row>
    <row r="3163" spans="1:32">
      <c r="A3163" t="s">
        <v>151</v>
      </c>
      <c r="B3163" t="s">
        <v>152</v>
      </c>
      <c r="C3163" t="s">
        <v>153</v>
      </c>
      <c r="D3163" s="9">
        <v>42082.615162037036</v>
      </c>
      <c r="E3163" t="s">
        <v>134</v>
      </c>
      <c r="F3163" t="s">
        <v>157</v>
      </c>
      <c r="G3163" t="s">
        <v>127</v>
      </c>
      <c r="H3163" t="s">
        <v>44</v>
      </c>
      <c r="I3163" t="s">
        <v>74</v>
      </c>
      <c r="J3163" t="s">
        <v>154</v>
      </c>
      <c r="K3163">
        <v>8.51</v>
      </c>
      <c r="L3163">
        <v>321000</v>
      </c>
      <c r="N3163">
        <v>-83.7</v>
      </c>
      <c r="O3163">
        <v>-5.4200000000000003E-3</v>
      </c>
      <c r="P3163">
        <v>629</v>
      </c>
      <c r="Q3163">
        <v>-83.7</v>
      </c>
      <c r="R3163">
        <v>-5.4200000000000003E-3</v>
      </c>
      <c r="S3163">
        <v>629</v>
      </c>
      <c r="T3163">
        <v>-83.7</v>
      </c>
      <c r="U3163">
        <v>-5.4200000000000003E-3</v>
      </c>
      <c r="V3163">
        <v>592</v>
      </c>
      <c r="W3163">
        <v>-83.7</v>
      </c>
      <c r="X3163">
        <v>-5.4200000000000003E-3</v>
      </c>
      <c r="Y3163">
        <v>592</v>
      </c>
      <c r="AB3163">
        <v>2</v>
      </c>
      <c r="AC3163" t="s">
        <v>158</v>
      </c>
      <c r="AD3163" t="s">
        <v>128</v>
      </c>
      <c r="AE3163" t="s">
        <v>75</v>
      </c>
      <c r="AF3163" t="s">
        <v>134</v>
      </c>
    </row>
    <row r="3164" spans="1:32">
      <c r="A3164" t="s">
        <v>151</v>
      </c>
      <c r="B3164" t="s">
        <v>152</v>
      </c>
      <c r="C3164" t="s">
        <v>153</v>
      </c>
      <c r="D3164" s="9">
        <v>42082.615162037036</v>
      </c>
      <c r="E3164" t="s">
        <v>134</v>
      </c>
      <c r="F3164" t="s">
        <v>157</v>
      </c>
      <c r="G3164" t="s">
        <v>127</v>
      </c>
      <c r="H3164" t="s">
        <v>44</v>
      </c>
      <c r="I3164" t="s">
        <v>76</v>
      </c>
      <c r="J3164" t="s">
        <v>154</v>
      </c>
      <c r="K3164">
        <v>8.51</v>
      </c>
      <c r="L3164">
        <v>321000</v>
      </c>
      <c r="N3164">
        <v>-86.3</v>
      </c>
      <c r="O3164">
        <v>-5.13E-3</v>
      </c>
      <c r="P3164">
        <v>645</v>
      </c>
      <c r="Q3164">
        <v>-86.3</v>
      </c>
      <c r="R3164">
        <v>-5.13E-3</v>
      </c>
      <c r="S3164">
        <v>645</v>
      </c>
      <c r="T3164">
        <v>-86.3</v>
      </c>
      <c r="U3164">
        <v>-5.13E-3</v>
      </c>
      <c r="V3164">
        <v>609</v>
      </c>
      <c r="W3164">
        <v>-86.3</v>
      </c>
      <c r="X3164">
        <v>-5.13E-3</v>
      </c>
      <c r="Y3164">
        <v>609</v>
      </c>
      <c r="AB3164">
        <v>2</v>
      </c>
      <c r="AC3164" t="s">
        <v>158</v>
      </c>
      <c r="AD3164" t="s">
        <v>128</v>
      </c>
      <c r="AE3164" t="s">
        <v>77</v>
      </c>
      <c r="AF3164" t="s">
        <v>134</v>
      </c>
    </row>
    <row r="3165" spans="1:32">
      <c r="A3165" t="s">
        <v>151</v>
      </c>
      <c r="B3165" t="s">
        <v>152</v>
      </c>
      <c r="C3165" t="s">
        <v>153</v>
      </c>
      <c r="D3165" s="9">
        <v>42082.615162037036</v>
      </c>
      <c r="E3165" t="s">
        <v>134</v>
      </c>
      <c r="F3165" t="s">
        <v>157</v>
      </c>
      <c r="G3165" t="s">
        <v>127</v>
      </c>
      <c r="H3165" t="s">
        <v>44</v>
      </c>
      <c r="I3165" t="s">
        <v>78</v>
      </c>
      <c r="J3165" t="s">
        <v>154</v>
      </c>
      <c r="K3165">
        <v>8.51</v>
      </c>
      <c r="L3165">
        <v>321000</v>
      </c>
      <c r="N3165">
        <v>-62.9</v>
      </c>
      <c r="O3165">
        <v>-3.4099999999999998E-3</v>
      </c>
      <c r="P3165">
        <v>483</v>
      </c>
      <c r="Q3165">
        <v>-62.9</v>
      </c>
      <c r="R3165">
        <v>-3.4099999999999998E-3</v>
      </c>
      <c r="S3165">
        <v>483</v>
      </c>
      <c r="T3165">
        <v>-62.9</v>
      </c>
      <c r="U3165">
        <v>-3.4099999999999998E-3</v>
      </c>
      <c r="V3165">
        <v>452</v>
      </c>
      <c r="W3165">
        <v>-62.9</v>
      </c>
      <c r="X3165">
        <v>-3.4099999999999998E-3</v>
      </c>
      <c r="Y3165">
        <v>452</v>
      </c>
      <c r="AB3165">
        <v>2</v>
      </c>
      <c r="AC3165" t="s">
        <v>158</v>
      </c>
      <c r="AD3165" t="s">
        <v>128</v>
      </c>
      <c r="AE3165" t="s">
        <v>79</v>
      </c>
      <c r="AF3165" t="s">
        <v>134</v>
      </c>
    </row>
    <row r="3166" spans="1:32">
      <c r="A3166" t="s">
        <v>151</v>
      </c>
      <c r="B3166" t="s">
        <v>152</v>
      </c>
      <c r="C3166" t="s">
        <v>153</v>
      </c>
      <c r="D3166" s="9">
        <v>42082.615162037036</v>
      </c>
      <c r="E3166" t="s">
        <v>134</v>
      </c>
      <c r="F3166" t="s">
        <v>157</v>
      </c>
      <c r="G3166" t="s">
        <v>127</v>
      </c>
      <c r="H3166" t="s">
        <v>44</v>
      </c>
      <c r="I3166" t="s">
        <v>80</v>
      </c>
      <c r="J3166" t="s">
        <v>154</v>
      </c>
      <c r="K3166">
        <v>8.51</v>
      </c>
      <c r="L3166">
        <v>321000</v>
      </c>
      <c r="N3166">
        <v>-106</v>
      </c>
      <c r="O3166">
        <v>-7.2399999999999999E-3</v>
      </c>
      <c r="P3166">
        <v>783</v>
      </c>
      <c r="Q3166">
        <v>-106</v>
      </c>
      <c r="R3166">
        <v>-7.2399999999999999E-3</v>
      </c>
      <c r="S3166">
        <v>783</v>
      </c>
      <c r="T3166">
        <v>-106</v>
      </c>
      <c r="U3166">
        <v>-7.2399999999999999E-3</v>
      </c>
      <c r="V3166">
        <v>741</v>
      </c>
      <c r="W3166">
        <v>-106</v>
      </c>
      <c r="X3166">
        <v>-7.2399999999999999E-3</v>
      </c>
      <c r="Y3166">
        <v>741</v>
      </c>
      <c r="AB3166">
        <v>2</v>
      </c>
      <c r="AC3166" t="s">
        <v>158</v>
      </c>
      <c r="AD3166" t="s">
        <v>128</v>
      </c>
      <c r="AE3166" t="s">
        <v>81</v>
      </c>
      <c r="AF3166" t="s">
        <v>134</v>
      </c>
    </row>
    <row r="3167" spans="1:32">
      <c r="A3167" t="s">
        <v>151</v>
      </c>
      <c r="B3167" t="s">
        <v>152</v>
      </c>
      <c r="C3167" t="s">
        <v>153</v>
      </c>
      <c r="D3167" s="9">
        <v>42082.615254629629</v>
      </c>
      <c r="E3167" t="s">
        <v>134</v>
      </c>
      <c r="F3167" t="s">
        <v>157</v>
      </c>
      <c r="G3167" t="s">
        <v>127</v>
      </c>
      <c r="H3167" t="s">
        <v>44</v>
      </c>
      <c r="I3167" t="s">
        <v>130</v>
      </c>
      <c r="J3167" t="s">
        <v>154</v>
      </c>
      <c r="K3167">
        <v>8.51</v>
      </c>
      <c r="L3167">
        <v>321000</v>
      </c>
      <c r="N3167">
        <v>-83.4</v>
      </c>
      <c r="O3167">
        <v>-5.5999999999999999E-3</v>
      </c>
      <c r="P3167">
        <v>625</v>
      </c>
      <c r="Q3167">
        <v>-83.4</v>
      </c>
      <c r="R3167">
        <v>-5.5999999999999999E-3</v>
      </c>
      <c r="S3167">
        <v>625</v>
      </c>
      <c r="T3167">
        <v>-83.4</v>
      </c>
      <c r="U3167">
        <v>-5.5999999999999999E-3</v>
      </c>
      <c r="V3167">
        <v>588</v>
      </c>
      <c r="W3167">
        <v>-83.4</v>
      </c>
      <c r="X3167">
        <v>-5.5999999999999999E-3</v>
      </c>
      <c r="Y3167">
        <v>588</v>
      </c>
      <c r="AB3167">
        <v>2</v>
      </c>
      <c r="AC3167" t="s">
        <v>158</v>
      </c>
      <c r="AD3167" t="s">
        <v>128</v>
      </c>
      <c r="AE3167" t="s">
        <v>131</v>
      </c>
      <c r="AF3167" t="s">
        <v>134</v>
      </c>
    </row>
    <row r="3168" spans="1:32">
      <c r="A3168" t="s">
        <v>151</v>
      </c>
      <c r="B3168" t="s">
        <v>152</v>
      </c>
      <c r="C3168" t="s">
        <v>153</v>
      </c>
      <c r="D3168" s="9">
        <v>42082.614988425928</v>
      </c>
      <c r="E3168" t="s">
        <v>134</v>
      </c>
      <c r="F3168" t="s">
        <v>94</v>
      </c>
      <c r="G3168" t="s">
        <v>127</v>
      </c>
      <c r="H3168" t="s">
        <v>44</v>
      </c>
      <c r="I3168" t="s">
        <v>58</v>
      </c>
      <c r="J3168" t="s">
        <v>154</v>
      </c>
      <c r="K3168">
        <v>19.8</v>
      </c>
      <c r="L3168">
        <v>500000</v>
      </c>
      <c r="N3168">
        <v>-160</v>
      </c>
      <c r="O3168">
        <v>-2.35E-2</v>
      </c>
      <c r="P3168">
        <v>1210</v>
      </c>
      <c r="Q3168">
        <v>-160</v>
      </c>
      <c r="R3168">
        <v>-2.35E-2</v>
      </c>
      <c r="S3168">
        <v>1210</v>
      </c>
      <c r="T3168">
        <v>-160</v>
      </c>
      <c r="U3168">
        <v>-2.35E-2</v>
      </c>
      <c r="V3168">
        <v>1140</v>
      </c>
      <c r="W3168">
        <v>-160</v>
      </c>
      <c r="X3168">
        <v>-2.35E-2</v>
      </c>
      <c r="Y3168">
        <v>1140</v>
      </c>
      <c r="AB3168">
        <v>2</v>
      </c>
      <c r="AC3168" t="s">
        <v>95</v>
      </c>
      <c r="AD3168" t="s">
        <v>128</v>
      </c>
      <c r="AE3168" t="s">
        <v>59</v>
      </c>
      <c r="AF3168" t="s">
        <v>134</v>
      </c>
    </row>
    <row r="3169" spans="1:32">
      <c r="A3169" t="s">
        <v>151</v>
      </c>
      <c r="B3169" t="s">
        <v>152</v>
      </c>
      <c r="C3169" t="s">
        <v>153</v>
      </c>
      <c r="D3169" s="9">
        <v>42082.614988425928</v>
      </c>
      <c r="E3169" t="s">
        <v>134</v>
      </c>
      <c r="F3169" t="s">
        <v>94</v>
      </c>
      <c r="G3169" t="s">
        <v>127</v>
      </c>
      <c r="H3169" t="s">
        <v>44</v>
      </c>
      <c r="I3169" t="s">
        <v>60</v>
      </c>
      <c r="J3169" t="s">
        <v>154</v>
      </c>
      <c r="K3169">
        <v>19.8</v>
      </c>
      <c r="L3169">
        <v>500000</v>
      </c>
      <c r="N3169">
        <v>-148</v>
      </c>
      <c r="O3169">
        <v>-2.1399999999999999E-2</v>
      </c>
      <c r="P3169">
        <v>1120</v>
      </c>
      <c r="Q3169">
        <v>-148</v>
      </c>
      <c r="R3169">
        <v>-2.1399999999999999E-2</v>
      </c>
      <c r="S3169">
        <v>1120</v>
      </c>
      <c r="T3169">
        <v>-148</v>
      </c>
      <c r="U3169">
        <v>-2.1399999999999999E-2</v>
      </c>
      <c r="V3169">
        <v>1050</v>
      </c>
      <c r="W3169">
        <v>-148</v>
      </c>
      <c r="X3169">
        <v>-2.1399999999999999E-2</v>
      </c>
      <c r="Y3169">
        <v>1050</v>
      </c>
      <c r="AB3169">
        <v>2</v>
      </c>
      <c r="AC3169" t="s">
        <v>95</v>
      </c>
      <c r="AD3169" t="s">
        <v>128</v>
      </c>
      <c r="AE3169" t="s">
        <v>61</v>
      </c>
      <c r="AF3169" t="s">
        <v>134</v>
      </c>
    </row>
    <row r="3170" spans="1:32">
      <c r="A3170" t="s">
        <v>151</v>
      </c>
      <c r="B3170" t="s">
        <v>152</v>
      </c>
      <c r="C3170" t="s">
        <v>153</v>
      </c>
      <c r="D3170" s="9">
        <v>42082.614988425928</v>
      </c>
      <c r="E3170" t="s">
        <v>134</v>
      </c>
      <c r="F3170" t="s">
        <v>94</v>
      </c>
      <c r="G3170" t="s">
        <v>127</v>
      </c>
      <c r="H3170" t="s">
        <v>44</v>
      </c>
      <c r="I3170" t="s">
        <v>64</v>
      </c>
      <c r="J3170" t="s">
        <v>154</v>
      </c>
      <c r="K3170">
        <v>19.8</v>
      </c>
      <c r="L3170">
        <v>500000</v>
      </c>
      <c r="N3170">
        <v>-144</v>
      </c>
      <c r="O3170">
        <v>-2.07E-2</v>
      </c>
      <c r="P3170">
        <v>1090</v>
      </c>
      <c r="Q3170">
        <v>-144</v>
      </c>
      <c r="R3170">
        <v>-2.07E-2</v>
      </c>
      <c r="S3170">
        <v>1090</v>
      </c>
      <c r="T3170">
        <v>-144</v>
      </c>
      <c r="U3170">
        <v>-2.07E-2</v>
      </c>
      <c r="V3170">
        <v>1030</v>
      </c>
      <c r="W3170">
        <v>-144</v>
      </c>
      <c r="X3170">
        <v>-2.07E-2</v>
      </c>
      <c r="Y3170">
        <v>1030</v>
      </c>
      <c r="AB3170">
        <v>2</v>
      </c>
      <c r="AC3170" t="s">
        <v>95</v>
      </c>
      <c r="AD3170" t="s">
        <v>128</v>
      </c>
      <c r="AE3170" t="s">
        <v>65</v>
      </c>
      <c r="AF3170" t="s">
        <v>134</v>
      </c>
    </row>
    <row r="3171" spans="1:32">
      <c r="A3171" t="s">
        <v>151</v>
      </c>
      <c r="B3171" t="s">
        <v>152</v>
      </c>
      <c r="C3171" t="s">
        <v>153</v>
      </c>
      <c r="D3171" s="9">
        <v>42082.614988425928</v>
      </c>
      <c r="E3171" t="s">
        <v>134</v>
      </c>
      <c r="F3171" t="s">
        <v>94</v>
      </c>
      <c r="G3171" t="s">
        <v>127</v>
      </c>
      <c r="H3171" t="s">
        <v>44</v>
      </c>
      <c r="I3171" t="s">
        <v>66</v>
      </c>
      <c r="J3171" t="s">
        <v>154</v>
      </c>
      <c r="K3171">
        <v>19.8</v>
      </c>
      <c r="L3171">
        <v>500000</v>
      </c>
      <c r="N3171">
        <v>-144</v>
      </c>
      <c r="O3171">
        <v>-2.0400000000000001E-2</v>
      </c>
      <c r="P3171">
        <v>1090</v>
      </c>
      <c r="Q3171">
        <v>-144</v>
      </c>
      <c r="R3171">
        <v>-2.0400000000000001E-2</v>
      </c>
      <c r="S3171">
        <v>1090</v>
      </c>
      <c r="T3171">
        <v>-144</v>
      </c>
      <c r="U3171">
        <v>-2.0400000000000001E-2</v>
      </c>
      <c r="V3171">
        <v>1030</v>
      </c>
      <c r="W3171">
        <v>-144</v>
      </c>
      <c r="X3171">
        <v>-2.0400000000000001E-2</v>
      </c>
      <c r="Y3171">
        <v>1030</v>
      </c>
      <c r="AB3171">
        <v>2</v>
      </c>
      <c r="AC3171" t="s">
        <v>95</v>
      </c>
      <c r="AD3171" t="s">
        <v>128</v>
      </c>
      <c r="AE3171" t="s">
        <v>67</v>
      </c>
      <c r="AF3171" t="s">
        <v>134</v>
      </c>
    </row>
    <row r="3172" spans="1:32">
      <c r="A3172" t="s">
        <v>151</v>
      </c>
      <c r="B3172" t="s">
        <v>152</v>
      </c>
      <c r="C3172" t="s">
        <v>153</v>
      </c>
      <c r="D3172" s="9">
        <v>42082.614988425928</v>
      </c>
      <c r="E3172" t="s">
        <v>134</v>
      </c>
      <c r="F3172" t="s">
        <v>94</v>
      </c>
      <c r="G3172" t="s">
        <v>127</v>
      </c>
      <c r="H3172" t="s">
        <v>44</v>
      </c>
      <c r="I3172" t="s">
        <v>68</v>
      </c>
      <c r="J3172" t="s">
        <v>154</v>
      </c>
      <c r="K3172">
        <v>19.8</v>
      </c>
      <c r="L3172">
        <v>500000</v>
      </c>
      <c r="N3172">
        <v>-143</v>
      </c>
      <c r="O3172">
        <v>-0.02</v>
      </c>
      <c r="P3172">
        <v>1090</v>
      </c>
      <c r="Q3172">
        <v>-143</v>
      </c>
      <c r="R3172">
        <v>-0.02</v>
      </c>
      <c r="S3172">
        <v>1090</v>
      </c>
      <c r="T3172">
        <v>-143</v>
      </c>
      <c r="U3172">
        <v>-0.02</v>
      </c>
      <c r="V3172">
        <v>1020</v>
      </c>
      <c r="W3172">
        <v>-143</v>
      </c>
      <c r="X3172">
        <v>-0.02</v>
      </c>
      <c r="Y3172">
        <v>1020</v>
      </c>
      <c r="AB3172">
        <v>2</v>
      </c>
      <c r="AC3172" t="s">
        <v>95</v>
      </c>
      <c r="AD3172" t="s">
        <v>128</v>
      </c>
      <c r="AE3172" t="s">
        <v>69</v>
      </c>
      <c r="AF3172" t="s">
        <v>134</v>
      </c>
    </row>
    <row r="3173" spans="1:32">
      <c r="A3173" t="s">
        <v>151</v>
      </c>
      <c r="B3173" t="s">
        <v>152</v>
      </c>
      <c r="C3173" t="s">
        <v>153</v>
      </c>
      <c r="D3173" s="9">
        <v>42082.614988425928</v>
      </c>
      <c r="E3173" t="s">
        <v>134</v>
      </c>
      <c r="F3173" t="s">
        <v>94</v>
      </c>
      <c r="G3173" t="s">
        <v>127</v>
      </c>
      <c r="H3173" t="s">
        <v>44</v>
      </c>
      <c r="I3173" t="s">
        <v>74</v>
      </c>
      <c r="J3173" t="s">
        <v>154</v>
      </c>
      <c r="K3173">
        <v>19.8</v>
      </c>
      <c r="L3173">
        <v>500000</v>
      </c>
      <c r="N3173">
        <v>-143</v>
      </c>
      <c r="O3173">
        <v>-1.9699999999999999E-2</v>
      </c>
      <c r="P3173">
        <v>1090</v>
      </c>
      <c r="Q3173">
        <v>-143</v>
      </c>
      <c r="R3173">
        <v>-1.9699999999999999E-2</v>
      </c>
      <c r="S3173">
        <v>1090</v>
      </c>
      <c r="T3173">
        <v>-143</v>
      </c>
      <c r="U3173">
        <v>-1.9699999999999999E-2</v>
      </c>
      <c r="V3173">
        <v>1030</v>
      </c>
      <c r="W3173">
        <v>-143</v>
      </c>
      <c r="X3173">
        <v>-1.9699999999999999E-2</v>
      </c>
      <c r="Y3173">
        <v>1030</v>
      </c>
      <c r="AB3173">
        <v>2</v>
      </c>
      <c r="AC3173" t="s">
        <v>95</v>
      </c>
      <c r="AD3173" t="s">
        <v>128</v>
      </c>
      <c r="AE3173" t="s">
        <v>75</v>
      </c>
      <c r="AF3173" t="s">
        <v>134</v>
      </c>
    </row>
    <row r="3174" spans="1:32">
      <c r="A3174" t="s">
        <v>151</v>
      </c>
      <c r="B3174" t="s">
        <v>152</v>
      </c>
      <c r="C3174" t="s">
        <v>153</v>
      </c>
      <c r="D3174" s="9">
        <v>42082.614988425928</v>
      </c>
      <c r="E3174" t="s">
        <v>134</v>
      </c>
      <c r="F3174" t="s">
        <v>94</v>
      </c>
      <c r="G3174" t="s">
        <v>127</v>
      </c>
      <c r="H3174" t="s">
        <v>44</v>
      </c>
      <c r="I3174" t="s">
        <v>76</v>
      </c>
      <c r="J3174" t="s">
        <v>154</v>
      </c>
      <c r="K3174">
        <v>19.8</v>
      </c>
      <c r="L3174">
        <v>500000</v>
      </c>
      <c r="N3174">
        <v>-146</v>
      </c>
      <c r="O3174">
        <v>-1.9099999999999999E-2</v>
      </c>
      <c r="P3174">
        <v>1110</v>
      </c>
      <c r="Q3174">
        <v>-146</v>
      </c>
      <c r="R3174">
        <v>-1.9099999999999999E-2</v>
      </c>
      <c r="S3174">
        <v>1110</v>
      </c>
      <c r="T3174">
        <v>-146</v>
      </c>
      <c r="U3174">
        <v>-1.9099999999999999E-2</v>
      </c>
      <c r="V3174">
        <v>1050</v>
      </c>
      <c r="W3174">
        <v>-146</v>
      </c>
      <c r="X3174">
        <v>-1.9099999999999999E-2</v>
      </c>
      <c r="Y3174">
        <v>1050</v>
      </c>
      <c r="AB3174">
        <v>2</v>
      </c>
      <c r="AC3174" t="s">
        <v>95</v>
      </c>
      <c r="AD3174" t="s">
        <v>128</v>
      </c>
      <c r="AE3174" t="s">
        <v>77</v>
      </c>
      <c r="AF3174" t="s">
        <v>134</v>
      </c>
    </row>
    <row r="3175" spans="1:32">
      <c r="A3175" t="s">
        <v>151</v>
      </c>
      <c r="B3175" t="s">
        <v>152</v>
      </c>
      <c r="C3175" t="s">
        <v>153</v>
      </c>
      <c r="D3175" s="9">
        <v>42082.614988425928</v>
      </c>
      <c r="E3175" t="s">
        <v>134</v>
      </c>
      <c r="F3175" t="s">
        <v>94</v>
      </c>
      <c r="G3175" t="s">
        <v>127</v>
      </c>
      <c r="H3175" t="s">
        <v>44</v>
      </c>
      <c r="I3175" t="s">
        <v>78</v>
      </c>
      <c r="J3175" t="s">
        <v>154</v>
      </c>
      <c r="K3175">
        <v>19.8</v>
      </c>
      <c r="L3175">
        <v>500000</v>
      </c>
      <c r="N3175">
        <v>-120</v>
      </c>
      <c r="O3175">
        <v>-1.5299999999999999E-2</v>
      </c>
      <c r="P3175">
        <v>930</v>
      </c>
      <c r="Q3175">
        <v>-120</v>
      </c>
      <c r="R3175">
        <v>-1.5299999999999999E-2</v>
      </c>
      <c r="S3175">
        <v>930</v>
      </c>
      <c r="T3175">
        <v>-120</v>
      </c>
      <c r="U3175">
        <v>-1.5299999999999999E-2</v>
      </c>
      <c r="V3175">
        <v>872</v>
      </c>
      <c r="W3175">
        <v>-120</v>
      </c>
      <c r="X3175">
        <v>-1.5299999999999999E-2</v>
      </c>
      <c r="Y3175">
        <v>872</v>
      </c>
      <c r="AB3175">
        <v>2</v>
      </c>
      <c r="AC3175" t="s">
        <v>95</v>
      </c>
      <c r="AD3175" t="s">
        <v>128</v>
      </c>
      <c r="AE3175" t="s">
        <v>79</v>
      </c>
      <c r="AF3175" t="s">
        <v>134</v>
      </c>
    </row>
    <row r="3176" spans="1:32">
      <c r="A3176" t="s">
        <v>151</v>
      </c>
      <c r="B3176" t="s">
        <v>152</v>
      </c>
      <c r="C3176" t="s">
        <v>153</v>
      </c>
      <c r="D3176" s="9">
        <v>42082.614988425928</v>
      </c>
      <c r="E3176" t="s">
        <v>134</v>
      </c>
      <c r="F3176" t="s">
        <v>94</v>
      </c>
      <c r="G3176" t="s">
        <v>127</v>
      </c>
      <c r="H3176" t="s">
        <v>44</v>
      </c>
      <c r="I3176" t="s">
        <v>80</v>
      </c>
      <c r="J3176" t="s">
        <v>154</v>
      </c>
      <c r="K3176">
        <v>19.8</v>
      </c>
      <c r="L3176">
        <v>500000</v>
      </c>
      <c r="N3176">
        <v>-168</v>
      </c>
      <c r="O3176">
        <v>-2.3800000000000002E-2</v>
      </c>
      <c r="P3176">
        <v>1320</v>
      </c>
      <c r="Q3176">
        <v>-168</v>
      </c>
      <c r="R3176">
        <v>-2.3800000000000002E-2</v>
      </c>
      <c r="S3176">
        <v>1320</v>
      </c>
      <c r="T3176">
        <v>-168</v>
      </c>
      <c r="U3176">
        <v>-2.3800000000000002E-2</v>
      </c>
      <c r="V3176">
        <v>1240</v>
      </c>
      <c r="W3176">
        <v>-168</v>
      </c>
      <c r="X3176">
        <v>-2.3800000000000002E-2</v>
      </c>
      <c r="Y3176">
        <v>1240</v>
      </c>
      <c r="AB3176">
        <v>2</v>
      </c>
      <c r="AC3176" t="s">
        <v>95</v>
      </c>
      <c r="AD3176" t="s">
        <v>128</v>
      </c>
      <c r="AE3176" t="s">
        <v>81</v>
      </c>
      <c r="AF3176" t="s">
        <v>134</v>
      </c>
    </row>
    <row r="3177" spans="1:32">
      <c r="A3177" t="s">
        <v>151</v>
      </c>
      <c r="B3177" t="s">
        <v>152</v>
      </c>
      <c r="C3177" t="s">
        <v>153</v>
      </c>
      <c r="D3177" s="9">
        <v>42082.615208333336</v>
      </c>
      <c r="E3177" t="s">
        <v>134</v>
      </c>
      <c r="F3177" t="s">
        <v>94</v>
      </c>
      <c r="G3177" t="s">
        <v>127</v>
      </c>
      <c r="H3177" t="s">
        <v>44</v>
      </c>
      <c r="I3177" t="s">
        <v>130</v>
      </c>
      <c r="J3177" t="s">
        <v>154</v>
      </c>
      <c r="K3177">
        <v>19.8</v>
      </c>
      <c r="L3177">
        <v>500000</v>
      </c>
      <c r="N3177">
        <v>-145</v>
      </c>
      <c r="O3177">
        <v>-2.06E-2</v>
      </c>
      <c r="P3177">
        <v>1100</v>
      </c>
      <c r="Q3177">
        <v>-145</v>
      </c>
      <c r="R3177">
        <v>-2.06E-2</v>
      </c>
      <c r="S3177">
        <v>1100</v>
      </c>
      <c r="T3177">
        <v>-145</v>
      </c>
      <c r="U3177">
        <v>-2.06E-2</v>
      </c>
      <c r="V3177">
        <v>1040</v>
      </c>
      <c r="W3177">
        <v>-145</v>
      </c>
      <c r="X3177">
        <v>-2.06E-2</v>
      </c>
      <c r="Y3177">
        <v>1040</v>
      </c>
      <c r="AB3177">
        <v>2</v>
      </c>
      <c r="AC3177" t="s">
        <v>95</v>
      </c>
      <c r="AD3177" t="s">
        <v>128</v>
      </c>
      <c r="AE3177" t="s">
        <v>131</v>
      </c>
      <c r="AF3177" t="s">
        <v>134</v>
      </c>
    </row>
    <row r="3178" spans="1:32">
      <c r="A3178" t="s">
        <v>151</v>
      </c>
      <c r="B3178" t="s">
        <v>152</v>
      </c>
      <c r="C3178" t="s">
        <v>153</v>
      </c>
      <c r="D3178" s="9">
        <v>42082.614988425928</v>
      </c>
      <c r="E3178" t="s">
        <v>134</v>
      </c>
      <c r="F3178" t="s">
        <v>96</v>
      </c>
      <c r="G3178" t="s">
        <v>127</v>
      </c>
      <c r="H3178" t="s">
        <v>44</v>
      </c>
      <c r="I3178" t="s">
        <v>58</v>
      </c>
      <c r="J3178" t="s">
        <v>154</v>
      </c>
      <c r="K3178">
        <v>1.63</v>
      </c>
      <c r="L3178">
        <v>78900</v>
      </c>
      <c r="N3178">
        <v>-208</v>
      </c>
      <c r="O3178">
        <v>-2.52E-2</v>
      </c>
      <c r="P3178">
        <v>1520</v>
      </c>
      <c r="Q3178">
        <v>-208</v>
      </c>
      <c r="R3178">
        <v>-2.52E-2</v>
      </c>
      <c r="S3178">
        <v>1520</v>
      </c>
      <c r="T3178">
        <v>-208</v>
      </c>
      <c r="U3178">
        <v>-2.52E-2</v>
      </c>
      <c r="V3178">
        <v>1450</v>
      </c>
      <c r="W3178">
        <v>-208</v>
      </c>
      <c r="X3178">
        <v>-2.52E-2</v>
      </c>
      <c r="Y3178">
        <v>1450</v>
      </c>
      <c r="AB3178">
        <v>2</v>
      </c>
      <c r="AC3178" t="s">
        <v>97</v>
      </c>
      <c r="AD3178" t="s">
        <v>128</v>
      </c>
      <c r="AE3178" t="s">
        <v>59</v>
      </c>
      <c r="AF3178" t="s">
        <v>134</v>
      </c>
    </row>
    <row r="3179" spans="1:32">
      <c r="A3179" t="s">
        <v>151</v>
      </c>
      <c r="B3179" t="s">
        <v>152</v>
      </c>
      <c r="C3179" t="s">
        <v>153</v>
      </c>
      <c r="D3179" s="9">
        <v>42082.614988425928</v>
      </c>
      <c r="E3179" t="s">
        <v>134</v>
      </c>
      <c r="F3179" t="s">
        <v>96</v>
      </c>
      <c r="G3179" t="s">
        <v>127</v>
      </c>
      <c r="H3179" t="s">
        <v>44</v>
      </c>
      <c r="I3179" t="s">
        <v>60</v>
      </c>
      <c r="J3179" t="s">
        <v>154</v>
      </c>
      <c r="K3179">
        <v>1.63</v>
      </c>
      <c r="L3179">
        <v>78900</v>
      </c>
      <c r="N3179">
        <v>-193</v>
      </c>
      <c r="O3179">
        <v>-2.29E-2</v>
      </c>
      <c r="P3179">
        <v>1410</v>
      </c>
      <c r="Q3179">
        <v>-193</v>
      </c>
      <c r="R3179">
        <v>-2.29E-2</v>
      </c>
      <c r="S3179">
        <v>1410</v>
      </c>
      <c r="T3179">
        <v>-193</v>
      </c>
      <c r="U3179">
        <v>-2.29E-2</v>
      </c>
      <c r="V3179">
        <v>1340</v>
      </c>
      <c r="W3179">
        <v>-193</v>
      </c>
      <c r="X3179">
        <v>-2.29E-2</v>
      </c>
      <c r="Y3179">
        <v>1340</v>
      </c>
      <c r="AB3179">
        <v>2</v>
      </c>
      <c r="AC3179" t="s">
        <v>97</v>
      </c>
      <c r="AD3179" t="s">
        <v>128</v>
      </c>
      <c r="AE3179" t="s">
        <v>61</v>
      </c>
      <c r="AF3179" t="s">
        <v>134</v>
      </c>
    </row>
    <row r="3180" spans="1:32">
      <c r="A3180" t="s">
        <v>151</v>
      </c>
      <c r="B3180" t="s">
        <v>152</v>
      </c>
      <c r="C3180" t="s">
        <v>153</v>
      </c>
      <c r="D3180" s="9">
        <v>42082.614988425928</v>
      </c>
      <c r="E3180" t="s">
        <v>134</v>
      </c>
      <c r="F3180" t="s">
        <v>96</v>
      </c>
      <c r="G3180" t="s">
        <v>127</v>
      </c>
      <c r="H3180" t="s">
        <v>44</v>
      </c>
      <c r="I3180" t="s">
        <v>64</v>
      </c>
      <c r="J3180" t="s">
        <v>154</v>
      </c>
      <c r="K3180">
        <v>1.63</v>
      </c>
      <c r="L3180">
        <v>78900</v>
      </c>
      <c r="N3180">
        <v>-187</v>
      </c>
      <c r="O3180">
        <v>-2.2200000000000001E-2</v>
      </c>
      <c r="P3180">
        <v>1380</v>
      </c>
      <c r="Q3180">
        <v>-187</v>
      </c>
      <c r="R3180">
        <v>-2.2200000000000001E-2</v>
      </c>
      <c r="S3180">
        <v>1380</v>
      </c>
      <c r="T3180">
        <v>-187</v>
      </c>
      <c r="U3180">
        <v>-2.2200000000000001E-2</v>
      </c>
      <c r="V3180">
        <v>1300</v>
      </c>
      <c r="W3180">
        <v>-187</v>
      </c>
      <c r="X3180">
        <v>-2.2200000000000001E-2</v>
      </c>
      <c r="Y3180">
        <v>1300</v>
      </c>
      <c r="AB3180">
        <v>2</v>
      </c>
      <c r="AC3180" t="s">
        <v>97</v>
      </c>
      <c r="AD3180" t="s">
        <v>128</v>
      </c>
      <c r="AE3180" t="s">
        <v>65</v>
      </c>
      <c r="AF3180" t="s">
        <v>134</v>
      </c>
    </row>
    <row r="3181" spans="1:32">
      <c r="A3181" t="s">
        <v>151</v>
      </c>
      <c r="B3181" t="s">
        <v>152</v>
      </c>
      <c r="C3181" t="s">
        <v>153</v>
      </c>
      <c r="D3181" s="9">
        <v>42082.614988425928</v>
      </c>
      <c r="E3181" t="s">
        <v>134</v>
      </c>
      <c r="F3181" t="s">
        <v>96</v>
      </c>
      <c r="G3181" t="s">
        <v>127</v>
      </c>
      <c r="H3181" t="s">
        <v>44</v>
      </c>
      <c r="I3181" t="s">
        <v>66</v>
      </c>
      <c r="J3181" t="s">
        <v>154</v>
      </c>
      <c r="K3181">
        <v>1.63</v>
      </c>
      <c r="L3181">
        <v>78900</v>
      </c>
      <c r="N3181">
        <v>-187</v>
      </c>
      <c r="O3181">
        <v>-2.18E-2</v>
      </c>
      <c r="P3181">
        <v>1370</v>
      </c>
      <c r="Q3181">
        <v>-187</v>
      </c>
      <c r="R3181">
        <v>-2.18E-2</v>
      </c>
      <c r="S3181">
        <v>1370</v>
      </c>
      <c r="T3181">
        <v>-187</v>
      </c>
      <c r="U3181">
        <v>-2.18E-2</v>
      </c>
      <c r="V3181">
        <v>1300</v>
      </c>
      <c r="W3181">
        <v>-187</v>
      </c>
      <c r="X3181">
        <v>-2.18E-2</v>
      </c>
      <c r="Y3181">
        <v>1300</v>
      </c>
      <c r="AB3181">
        <v>2</v>
      </c>
      <c r="AC3181" t="s">
        <v>97</v>
      </c>
      <c r="AD3181" t="s">
        <v>128</v>
      </c>
      <c r="AE3181" t="s">
        <v>67</v>
      </c>
      <c r="AF3181" t="s">
        <v>134</v>
      </c>
    </row>
    <row r="3182" spans="1:32">
      <c r="A3182" t="s">
        <v>151</v>
      </c>
      <c r="B3182" t="s">
        <v>152</v>
      </c>
      <c r="C3182" t="s">
        <v>153</v>
      </c>
      <c r="D3182" s="9">
        <v>42082.614988425928</v>
      </c>
      <c r="E3182" t="s">
        <v>134</v>
      </c>
      <c r="F3182" t="s">
        <v>96</v>
      </c>
      <c r="G3182" t="s">
        <v>127</v>
      </c>
      <c r="H3182" t="s">
        <v>44</v>
      </c>
      <c r="I3182" t="s">
        <v>68</v>
      </c>
      <c r="J3182" t="s">
        <v>154</v>
      </c>
      <c r="K3182">
        <v>1.63</v>
      </c>
      <c r="L3182">
        <v>78900</v>
      </c>
      <c r="N3182">
        <v>-186</v>
      </c>
      <c r="O3182">
        <v>-2.1499999999999998E-2</v>
      </c>
      <c r="P3182">
        <v>1360</v>
      </c>
      <c r="Q3182">
        <v>-186</v>
      </c>
      <c r="R3182">
        <v>-2.1499999999999998E-2</v>
      </c>
      <c r="S3182">
        <v>1360</v>
      </c>
      <c r="T3182">
        <v>-186</v>
      </c>
      <c r="U3182">
        <v>-2.1499999999999998E-2</v>
      </c>
      <c r="V3182">
        <v>1300</v>
      </c>
      <c r="W3182">
        <v>-186</v>
      </c>
      <c r="X3182">
        <v>-2.1499999999999998E-2</v>
      </c>
      <c r="Y3182">
        <v>1300</v>
      </c>
      <c r="AB3182">
        <v>2</v>
      </c>
      <c r="AC3182" t="s">
        <v>97</v>
      </c>
      <c r="AD3182" t="s">
        <v>128</v>
      </c>
      <c r="AE3182" t="s">
        <v>69</v>
      </c>
      <c r="AF3182" t="s">
        <v>134</v>
      </c>
    </row>
    <row r="3183" spans="1:32">
      <c r="A3183" t="s">
        <v>151</v>
      </c>
      <c r="B3183" t="s">
        <v>152</v>
      </c>
      <c r="C3183" t="s">
        <v>153</v>
      </c>
      <c r="D3183" s="9">
        <v>42082.614988425928</v>
      </c>
      <c r="E3183" t="s">
        <v>134</v>
      </c>
      <c r="F3183" t="s">
        <v>96</v>
      </c>
      <c r="G3183" t="s">
        <v>127</v>
      </c>
      <c r="H3183" t="s">
        <v>44</v>
      </c>
      <c r="I3183" t="s">
        <v>74</v>
      </c>
      <c r="J3183" t="s">
        <v>154</v>
      </c>
      <c r="K3183">
        <v>1.63</v>
      </c>
      <c r="L3183">
        <v>78900</v>
      </c>
      <c r="N3183">
        <v>-186</v>
      </c>
      <c r="O3183">
        <v>-2.12E-2</v>
      </c>
      <c r="P3183">
        <v>1370</v>
      </c>
      <c r="Q3183">
        <v>-186</v>
      </c>
      <c r="R3183">
        <v>-2.12E-2</v>
      </c>
      <c r="S3183">
        <v>1370</v>
      </c>
      <c r="T3183">
        <v>-186</v>
      </c>
      <c r="U3183">
        <v>-2.12E-2</v>
      </c>
      <c r="V3183">
        <v>1300</v>
      </c>
      <c r="W3183">
        <v>-186</v>
      </c>
      <c r="X3183">
        <v>-2.12E-2</v>
      </c>
      <c r="Y3183">
        <v>1300</v>
      </c>
      <c r="AB3183">
        <v>2</v>
      </c>
      <c r="AC3183" t="s">
        <v>97</v>
      </c>
      <c r="AD3183" t="s">
        <v>128</v>
      </c>
      <c r="AE3183" t="s">
        <v>75</v>
      </c>
      <c r="AF3183" t="s">
        <v>134</v>
      </c>
    </row>
    <row r="3184" spans="1:32">
      <c r="A3184" t="s">
        <v>151</v>
      </c>
      <c r="B3184" t="s">
        <v>152</v>
      </c>
      <c r="C3184" t="s">
        <v>153</v>
      </c>
      <c r="D3184" s="9">
        <v>42082.614988425928</v>
      </c>
      <c r="E3184" t="s">
        <v>134</v>
      </c>
      <c r="F3184" t="s">
        <v>96</v>
      </c>
      <c r="G3184" t="s">
        <v>127</v>
      </c>
      <c r="H3184" t="s">
        <v>44</v>
      </c>
      <c r="I3184" t="s">
        <v>76</v>
      </c>
      <c r="J3184" t="s">
        <v>154</v>
      </c>
      <c r="K3184">
        <v>1.63</v>
      </c>
      <c r="L3184">
        <v>78900</v>
      </c>
      <c r="N3184">
        <v>-190</v>
      </c>
      <c r="O3184">
        <v>-2.0500000000000001E-2</v>
      </c>
      <c r="P3184">
        <v>1390</v>
      </c>
      <c r="Q3184">
        <v>-190</v>
      </c>
      <c r="R3184">
        <v>-2.0500000000000001E-2</v>
      </c>
      <c r="S3184">
        <v>1390</v>
      </c>
      <c r="T3184">
        <v>-190</v>
      </c>
      <c r="U3184">
        <v>-2.0500000000000001E-2</v>
      </c>
      <c r="V3184">
        <v>1330</v>
      </c>
      <c r="W3184">
        <v>-190</v>
      </c>
      <c r="X3184">
        <v>-2.0500000000000001E-2</v>
      </c>
      <c r="Y3184">
        <v>1330</v>
      </c>
      <c r="AB3184">
        <v>2</v>
      </c>
      <c r="AC3184" t="s">
        <v>97</v>
      </c>
      <c r="AD3184" t="s">
        <v>128</v>
      </c>
      <c r="AE3184" t="s">
        <v>77</v>
      </c>
      <c r="AF3184" t="s">
        <v>134</v>
      </c>
    </row>
    <row r="3185" spans="1:32">
      <c r="A3185" t="s">
        <v>151</v>
      </c>
      <c r="B3185" t="s">
        <v>152</v>
      </c>
      <c r="C3185" t="s">
        <v>153</v>
      </c>
      <c r="D3185" s="9">
        <v>42082.614988425928</v>
      </c>
      <c r="E3185" t="s">
        <v>134</v>
      </c>
      <c r="F3185" t="s">
        <v>96</v>
      </c>
      <c r="G3185" t="s">
        <v>127</v>
      </c>
      <c r="H3185" t="s">
        <v>44</v>
      </c>
      <c r="I3185" t="s">
        <v>78</v>
      </c>
      <c r="J3185" t="s">
        <v>154</v>
      </c>
      <c r="K3185">
        <v>1.63</v>
      </c>
      <c r="L3185">
        <v>78900</v>
      </c>
      <c r="N3185">
        <v>-156</v>
      </c>
      <c r="O3185">
        <v>-1.6400000000000001E-2</v>
      </c>
      <c r="P3185">
        <v>1160</v>
      </c>
      <c r="Q3185">
        <v>-156</v>
      </c>
      <c r="R3185">
        <v>-1.6400000000000001E-2</v>
      </c>
      <c r="S3185">
        <v>1160</v>
      </c>
      <c r="T3185">
        <v>-156</v>
      </c>
      <c r="U3185">
        <v>-1.6400000000000001E-2</v>
      </c>
      <c r="V3185">
        <v>1100</v>
      </c>
      <c r="W3185">
        <v>-156</v>
      </c>
      <c r="X3185">
        <v>-1.6400000000000001E-2</v>
      </c>
      <c r="Y3185">
        <v>1100</v>
      </c>
      <c r="AB3185">
        <v>2</v>
      </c>
      <c r="AC3185" t="s">
        <v>97</v>
      </c>
      <c r="AD3185" t="s">
        <v>128</v>
      </c>
      <c r="AE3185" t="s">
        <v>79</v>
      </c>
      <c r="AF3185" t="s">
        <v>134</v>
      </c>
    </row>
    <row r="3186" spans="1:32">
      <c r="A3186" t="s">
        <v>151</v>
      </c>
      <c r="B3186" t="s">
        <v>152</v>
      </c>
      <c r="C3186" t="s">
        <v>153</v>
      </c>
      <c r="D3186" s="9">
        <v>42082.614988425928</v>
      </c>
      <c r="E3186" t="s">
        <v>134</v>
      </c>
      <c r="F3186" t="s">
        <v>96</v>
      </c>
      <c r="G3186" t="s">
        <v>127</v>
      </c>
      <c r="H3186" t="s">
        <v>44</v>
      </c>
      <c r="I3186" t="s">
        <v>80</v>
      </c>
      <c r="J3186" t="s">
        <v>154</v>
      </c>
      <c r="K3186">
        <v>1.63</v>
      </c>
      <c r="L3186">
        <v>78900</v>
      </c>
      <c r="N3186">
        <v>-219</v>
      </c>
      <c r="O3186">
        <v>-2.5499999999999998E-2</v>
      </c>
      <c r="P3186">
        <v>1820</v>
      </c>
      <c r="Q3186">
        <v>-219</v>
      </c>
      <c r="R3186">
        <v>-2.5499999999999998E-2</v>
      </c>
      <c r="S3186">
        <v>1820</v>
      </c>
      <c r="T3186">
        <v>-219</v>
      </c>
      <c r="U3186">
        <v>-2.5499999999999998E-2</v>
      </c>
      <c r="V3186">
        <v>1730</v>
      </c>
      <c r="W3186">
        <v>-219</v>
      </c>
      <c r="X3186">
        <v>-2.5499999999999998E-2</v>
      </c>
      <c r="Y3186">
        <v>1730</v>
      </c>
      <c r="AB3186">
        <v>2</v>
      </c>
      <c r="AC3186" t="s">
        <v>97</v>
      </c>
      <c r="AD3186" t="s">
        <v>128</v>
      </c>
      <c r="AE3186" t="s">
        <v>81</v>
      </c>
      <c r="AF3186" t="s">
        <v>134</v>
      </c>
    </row>
    <row r="3187" spans="1:32">
      <c r="A3187" t="s">
        <v>151</v>
      </c>
      <c r="B3187" t="s">
        <v>152</v>
      </c>
      <c r="C3187" t="s">
        <v>153</v>
      </c>
      <c r="D3187" s="9">
        <v>42082.615208333336</v>
      </c>
      <c r="E3187" t="s">
        <v>134</v>
      </c>
      <c r="F3187" t="s">
        <v>96</v>
      </c>
      <c r="G3187" t="s">
        <v>127</v>
      </c>
      <c r="H3187" t="s">
        <v>44</v>
      </c>
      <c r="I3187" t="s">
        <v>130</v>
      </c>
      <c r="J3187" t="s">
        <v>154</v>
      </c>
      <c r="K3187">
        <v>1.63</v>
      </c>
      <c r="L3187">
        <v>78900</v>
      </c>
      <c r="N3187">
        <v>-186</v>
      </c>
      <c r="O3187">
        <v>-2.1600000000000001E-2</v>
      </c>
      <c r="P3187">
        <v>1370</v>
      </c>
      <c r="Q3187">
        <v>-186</v>
      </c>
      <c r="R3187">
        <v>-2.1600000000000001E-2</v>
      </c>
      <c r="S3187">
        <v>1370</v>
      </c>
      <c r="T3187">
        <v>-186</v>
      </c>
      <c r="U3187">
        <v>-2.1600000000000001E-2</v>
      </c>
      <c r="V3187">
        <v>1300</v>
      </c>
      <c r="W3187">
        <v>-186</v>
      </c>
      <c r="X3187">
        <v>-2.1600000000000001E-2</v>
      </c>
      <c r="Y3187">
        <v>1300</v>
      </c>
      <c r="AB3187">
        <v>2</v>
      </c>
      <c r="AC3187" t="s">
        <v>97</v>
      </c>
      <c r="AD3187" t="s">
        <v>128</v>
      </c>
      <c r="AE3187" t="s">
        <v>131</v>
      </c>
      <c r="AF3187" t="s">
        <v>134</v>
      </c>
    </row>
    <row r="3188" spans="1:32">
      <c r="A3188" t="s">
        <v>151</v>
      </c>
      <c r="B3188" t="s">
        <v>152</v>
      </c>
      <c r="C3188" t="s">
        <v>153</v>
      </c>
      <c r="D3188" s="9">
        <v>42082.614988425928</v>
      </c>
      <c r="E3188" t="s">
        <v>134</v>
      </c>
      <c r="F3188" t="s">
        <v>98</v>
      </c>
      <c r="G3188" t="s">
        <v>127</v>
      </c>
      <c r="H3188" t="s">
        <v>44</v>
      </c>
      <c r="I3188" t="s">
        <v>58</v>
      </c>
      <c r="J3188" t="s">
        <v>154</v>
      </c>
      <c r="K3188">
        <v>1.48</v>
      </c>
      <c r="L3188">
        <v>200000</v>
      </c>
      <c r="N3188">
        <v>-81.8</v>
      </c>
      <c r="O3188">
        <v>-2.3099999999999999E-2</v>
      </c>
      <c r="P3188">
        <v>750</v>
      </c>
      <c r="Q3188">
        <v>-81.8</v>
      </c>
      <c r="R3188">
        <v>-2.3099999999999999E-2</v>
      </c>
      <c r="S3188">
        <v>750</v>
      </c>
      <c r="T3188">
        <v>-81.8</v>
      </c>
      <c r="U3188">
        <v>-2.3099999999999999E-2</v>
      </c>
      <c r="V3188">
        <v>683</v>
      </c>
      <c r="W3188">
        <v>-81.8</v>
      </c>
      <c r="X3188">
        <v>-2.3099999999999999E-2</v>
      </c>
      <c r="Y3188">
        <v>683</v>
      </c>
      <c r="AB3188">
        <v>2</v>
      </c>
      <c r="AC3188" t="s">
        <v>99</v>
      </c>
      <c r="AD3188" t="s">
        <v>128</v>
      </c>
      <c r="AE3188" t="s">
        <v>59</v>
      </c>
      <c r="AF3188" t="s">
        <v>134</v>
      </c>
    </row>
    <row r="3189" spans="1:32">
      <c r="A3189" t="s">
        <v>151</v>
      </c>
      <c r="B3189" t="s">
        <v>152</v>
      </c>
      <c r="C3189" t="s">
        <v>153</v>
      </c>
      <c r="D3189" s="9">
        <v>42082.614988425928</v>
      </c>
      <c r="E3189" t="s">
        <v>134</v>
      </c>
      <c r="F3189" t="s">
        <v>98</v>
      </c>
      <c r="G3189" t="s">
        <v>127</v>
      </c>
      <c r="H3189" t="s">
        <v>44</v>
      </c>
      <c r="I3189" t="s">
        <v>60</v>
      </c>
      <c r="J3189" t="s">
        <v>154</v>
      </c>
      <c r="K3189">
        <v>1.48</v>
      </c>
      <c r="L3189">
        <v>200000</v>
      </c>
      <c r="N3189">
        <v>-75.7</v>
      </c>
      <c r="O3189">
        <v>-2.1000000000000001E-2</v>
      </c>
      <c r="P3189">
        <v>650</v>
      </c>
      <c r="Q3189">
        <v>-75.7</v>
      </c>
      <c r="R3189">
        <v>-2.1000000000000001E-2</v>
      </c>
      <c r="S3189">
        <v>650</v>
      </c>
      <c r="T3189">
        <v>-75.7</v>
      </c>
      <c r="U3189">
        <v>-2.1000000000000001E-2</v>
      </c>
      <c r="V3189">
        <v>593</v>
      </c>
      <c r="W3189">
        <v>-75.7</v>
      </c>
      <c r="X3189">
        <v>-2.1000000000000001E-2</v>
      </c>
      <c r="Y3189">
        <v>593</v>
      </c>
      <c r="AB3189">
        <v>2</v>
      </c>
      <c r="AC3189" t="s">
        <v>99</v>
      </c>
      <c r="AD3189" t="s">
        <v>128</v>
      </c>
      <c r="AE3189" t="s">
        <v>61</v>
      </c>
      <c r="AF3189" t="s">
        <v>134</v>
      </c>
    </row>
    <row r="3190" spans="1:32">
      <c r="A3190" t="s">
        <v>151</v>
      </c>
      <c r="B3190" t="s">
        <v>152</v>
      </c>
      <c r="C3190" t="s">
        <v>153</v>
      </c>
      <c r="D3190" s="9">
        <v>42082.614988425928</v>
      </c>
      <c r="E3190" t="s">
        <v>134</v>
      </c>
      <c r="F3190" t="s">
        <v>98</v>
      </c>
      <c r="G3190" t="s">
        <v>127</v>
      </c>
      <c r="H3190" t="s">
        <v>44</v>
      </c>
      <c r="I3190" t="s">
        <v>64</v>
      </c>
      <c r="J3190" t="s">
        <v>154</v>
      </c>
      <c r="K3190">
        <v>1.48</v>
      </c>
      <c r="L3190">
        <v>200000</v>
      </c>
      <c r="N3190">
        <v>-73.7</v>
      </c>
      <c r="O3190">
        <v>-2.0299999999999999E-2</v>
      </c>
      <c r="P3190">
        <v>636</v>
      </c>
      <c r="Q3190">
        <v>-73.7</v>
      </c>
      <c r="R3190">
        <v>-2.0299999999999999E-2</v>
      </c>
      <c r="S3190">
        <v>636</v>
      </c>
      <c r="T3190">
        <v>-73.7</v>
      </c>
      <c r="U3190">
        <v>-2.0299999999999999E-2</v>
      </c>
      <c r="V3190">
        <v>579</v>
      </c>
      <c r="W3190">
        <v>-73.7</v>
      </c>
      <c r="X3190">
        <v>-2.0299999999999999E-2</v>
      </c>
      <c r="Y3190">
        <v>579</v>
      </c>
      <c r="AB3190">
        <v>2</v>
      </c>
      <c r="AC3190" t="s">
        <v>99</v>
      </c>
      <c r="AD3190" t="s">
        <v>128</v>
      </c>
      <c r="AE3190" t="s">
        <v>65</v>
      </c>
      <c r="AF3190" t="s">
        <v>134</v>
      </c>
    </row>
    <row r="3191" spans="1:32">
      <c r="A3191" t="s">
        <v>151</v>
      </c>
      <c r="B3191" t="s">
        <v>152</v>
      </c>
      <c r="C3191" t="s">
        <v>153</v>
      </c>
      <c r="D3191" s="9">
        <v>42082.614988425928</v>
      </c>
      <c r="E3191" t="s">
        <v>134</v>
      </c>
      <c r="F3191" t="s">
        <v>98</v>
      </c>
      <c r="G3191" t="s">
        <v>127</v>
      </c>
      <c r="H3191" t="s">
        <v>44</v>
      </c>
      <c r="I3191" t="s">
        <v>66</v>
      </c>
      <c r="J3191" t="s">
        <v>154</v>
      </c>
      <c r="K3191">
        <v>1.48</v>
      </c>
      <c r="L3191">
        <v>200000</v>
      </c>
      <c r="N3191">
        <v>-73.599999999999994</v>
      </c>
      <c r="O3191">
        <v>-0.02</v>
      </c>
      <c r="P3191">
        <v>635</v>
      </c>
      <c r="Q3191">
        <v>-73.599999999999994</v>
      </c>
      <c r="R3191">
        <v>-0.02</v>
      </c>
      <c r="S3191">
        <v>635</v>
      </c>
      <c r="T3191">
        <v>-73.599999999999994</v>
      </c>
      <c r="U3191">
        <v>-0.02</v>
      </c>
      <c r="V3191">
        <v>579</v>
      </c>
      <c r="W3191">
        <v>-73.599999999999994</v>
      </c>
      <c r="X3191">
        <v>-0.02</v>
      </c>
      <c r="Y3191">
        <v>579</v>
      </c>
      <c r="AB3191">
        <v>2</v>
      </c>
      <c r="AC3191" t="s">
        <v>99</v>
      </c>
      <c r="AD3191" t="s">
        <v>128</v>
      </c>
      <c r="AE3191" t="s">
        <v>67</v>
      </c>
      <c r="AF3191" t="s">
        <v>134</v>
      </c>
    </row>
    <row r="3192" spans="1:32">
      <c r="A3192" t="s">
        <v>151</v>
      </c>
      <c r="B3192" t="s">
        <v>152</v>
      </c>
      <c r="C3192" t="s">
        <v>153</v>
      </c>
      <c r="D3192" s="9">
        <v>42082.614988425928</v>
      </c>
      <c r="E3192" t="s">
        <v>134</v>
      </c>
      <c r="F3192" t="s">
        <v>98</v>
      </c>
      <c r="G3192" t="s">
        <v>127</v>
      </c>
      <c r="H3192" t="s">
        <v>44</v>
      </c>
      <c r="I3192" t="s">
        <v>68</v>
      </c>
      <c r="J3192" t="s">
        <v>154</v>
      </c>
      <c r="K3192">
        <v>1.48</v>
      </c>
      <c r="L3192">
        <v>200000</v>
      </c>
      <c r="N3192">
        <v>-73.2</v>
      </c>
      <c r="O3192">
        <v>-1.9599999999999999E-2</v>
      </c>
      <c r="P3192">
        <v>628</v>
      </c>
      <c r="Q3192">
        <v>-73.2</v>
      </c>
      <c r="R3192">
        <v>-1.9599999999999999E-2</v>
      </c>
      <c r="S3192">
        <v>628</v>
      </c>
      <c r="T3192">
        <v>-73.2</v>
      </c>
      <c r="U3192">
        <v>-1.9599999999999999E-2</v>
      </c>
      <c r="V3192">
        <v>576</v>
      </c>
      <c r="W3192">
        <v>-73.2</v>
      </c>
      <c r="X3192">
        <v>-1.9599999999999999E-2</v>
      </c>
      <c r="Y3192">
        <v>576</v>
      </c>
      <c r="AB3192">
        <v>2</v>
      </c>
      <c r="AC3192" t="s">
        <v>99</v>
      </c>
      <c r="AD3192" t="s">
        <v>128</v>
      </c>
      <c r="AE3192" t="s">
        <v>69</v>
      </c>
      <c r="AF3192" t="s">
        <v>134</v>
      </c>
    </row>
    <row r="3193" spans="1:32">
      <c r="A3193" t="s">
        <v>151</v>
      </c>
      <c r="B3193" t="s">
        <v>152</v>
      </c>
      <c r="C3193" t="s">
        <v>153</v>
      </c>
      <c r="D3193" s="9">
        <v>42082.614988425928</v>
      </c>
      <c r="E3193" t="s">
        <v>134</v>
      </c>
      <c r="F3193" t="s">
        <v>98</v>
      </c>
      <c r="G3193" t="s">
        <v>127</v>
      </c>
      <c r="H3193" t="s">
        <v>44</v>
      </c>
      <c r="I3193" t="s">
        <v>74</v>
      </c>
      <c r="J3193" t="s">
        <v>154</v>
      </c>
      <c r="K3193">
        <v>1.48</v>
      </c>
      <c r="L3193">
        <v>200000</v>
      </c>
      <c r="N3193">
        <v>-73.3</v>
      </c>
      <c r="O3193">
        <v>-1.9400000000000001E-2</v>
      </c>
      <c r="P3193">
        <v>655</v>
      </c>
      <c r="Q3193">
        <v>-73.3</v>
      </c>
      <c r="R3193">
        <v>-1.9400000000000001E-2</v>
      </c>
      <c r="S3193">
        <v>655</v>
      </c>
      <c r="T3193">
        <v>-73.3</v>
      </c>
      <c r="U3193">
        <v>-1.9400000000000001E-2</v>
      </c>
      <c r="V3193">
        <v>597</v>
      </c>
      <c r="W3193">
        <v>-73.3</v>
      </c>
      <c r="X3193">
        <v>-1.9400000000000001E-2</v>
      </c>
      <c r="Y3193">
        <v>597</v>
      </c>
      <c r="AB3193">
        <v>2</v>
      </c>
      <c r="AC3193" t="s">
        <v>99</v>
      </c>
      <c r="AD3193" t="s">
        <v>128</v>
      </c>
      <c r="AE3193" t="s">
        <v>75</v>
      </c>
      <c r="AF3193" t="s">
        <v>134</v>
      </c>
    </row>
    <row r="3194" spans="1:32">
      <c r="A3194" t="s">
        <v>151</v>
      </c>
      <c r="B3194" t="s">
        <v>152</v>
      </c>
      <c r="C3194" t="s">
        <v>153</v>
      </c>
      <c r="D3194" s="9">
        <v>42082.614988425928</v>
      </c>
      <c r="E3194" t="s">
        <v>134</v>
      </c>
      <c r="F3194" t="s">
        <v>98</v>
      </c>
      <c r="G3194" t="s">
        <v>127</v>
      </c>
      <c r="H3194" t="s">
        <v>44</v>
      </c>
      <c r="I3194" t="s">
        <v>76</v>
      </c>
      <c r="J3194" t="s">
        <v>154</v>
      </c>
      <c r="K3194">
        <v>1.48</v>
      </c>
      <c r="L3194">
        <v>200000</v>
      </c>
      <c r="N3194">
        <v>-74.8</v>
      </c>
      <c r="O3194">
        <v>-1.8800000000000001E-2</v>
      </c>
      <c r="P3194">
        <v>681</v>
      </c>
      <c r="Q3194">
        <v>-74.8</v>
      </c>
      <c r="R3194">
        <v>-1.8800000000000001E-2</v>
      </c>
      <c r="S3194">
        <v>681</v>
      </c>
      <c r="T3194">
        <v>-74.8</v>
      </c>
      <c r="U3194">
        <v>-1.8800000000000001E-2</v>
      </c>
      <c r="V3194">
        <v>622</v>
      </c>
      <c r="W3194">
        <v>-74.8</v>
      </c>
      <c r="X3194">
        <v>-1.8800000000000001E-2</v>
      </c>
      <c r="Y3194">
        <v>622</v>
      </c>
      <c r="AB3194">
        <v>2</v>
      </c>
      <c r="AC3194" t="s">
        <v>99</v>
      </c>
      <c r="AD3194" t="s">
        <v>128</v>
      </c>
      <c r="AE3194" t="s">
        <v>77</v>
      </c>
      <c r="AF3194" t="s">
        <v>134</v>
      </c>
    </row>
    <row r="3195" spans="1:32">
      <c r="A3195" t="s">
        <v>151</v>
      </c>
      <c r="B3195" t="s">
        <v>152</v>
      </c>
      <c r="C3195" t="s">
        <v>153</v>
      </c>
      <c r="D3195" s="9">
        <v>42082.614988425928</v>
      </c>
      <c r="E3195" t="s">
        <v>134</v>
      </c>
      <c r="F3195" t="s">
        <v>98</v>
      </c>
      <c r="G3195" t="s">
        <v>127</v>
      </c>
      <c r="H3195" t="s">
        <v>44</v>
      </c>
      <c r="I3195" t="s">
        <v>78</v>
      </c>
      <c r="J3195" t="s">
        <v>154</v>
      </c>
      <c r="K3195">
        <v>1.48</v>
      </c>
      <c r="L3195">
        <v>200000</v>
      </c>
      <c r="N3195">
        <v>-61.5</v>
      </c>
      <c r="O3195">
        <v>-1.4999999999999999E-2</v>
      </c>
      <c r="P3195">
        <v>546</v>
      </c>
      <c r="Q3195">
        <v>-61.5</v>
      </c>
      <c r="R3195">
        <v>-1.4999999999999999E-2</v>
      </c>
      <c r="S3195">
        <v>546</v>
      </c>
      <c r="T3195">
        <v>-61.5</v>
      </c>
      <c r="U3195">
        <v>-1.4999999999999999E-2</v>
      </c>
      <c r="V3195">
        <v>498</v>
      </c>
      <c r="W3195">
        <v>-61.5</v>
      </c>
      <c r="X3195">
        <v>-1.4999999999999999E-2</v>
      </c>
      <c r="Y3195">
        <v>498</v>
      </c>
      <c r="AB3195">
        <v>2</v>
      </c>
      <c r="AC3195" t="s">
        <v>99</v>
      </c>
      <c r="AD3195" t="s">
        <v>128</v>
      </c>
      <c r="AE3195" t="s">
        <v>79</v>
      </c>
      <c r="AF3195" t="s">
        <v>134</v>
      </c>
    </row>
    <row r="3196" spans="1:32">
      <c r="A3196" t="s">
        <v>151</v>
      </c>
      <c r="B3196" t="s">
        <v>152</v>
      </c>
      <c r="C3196" t="s">
        <v>153</v>
      </c>
      <c r="D3196" s="9">
        <v>42082.614988425928</v>
      </c>
      <c r="E3196" t="s">
        <v>134</v>
      </c>
      <c r="F3196" t="s">
        <v>98</v>
      </c>
      <c r="G3196" t="s">
        <v>127</v>
      </c>
      <c r="H3196" t="s">
        <v>44</v>
      </c>
      <c r="I3196" t="s">
        <v>80</v>
      </c>
      <c r="J3196" t="s">
        <v>154</v>
      </c>
      <c r="K3196">
        <v>1.48</v>
      </c>
      <c r="L3196">
        <v>200000</v>
      </c>
      <c r="N3196">
        <v>-86.1</v>
      </c>
      <c r="O3196">
        <v>-2.3300000000000001E-2</v>
      </c>
      <c r="P3196">
        <v>969</v>
      </c>
      <c r="Q3196">
        <v>-86.1</v>
      </c>
      <c r="R3196">
        <v>-2.3300000000000001E-2</v>
      </c>
      <c r="S3196">
        <v>969</v>
      </c>
      <c r="T3196">
        <v>-86.1</v>
      </c>
      <c r="U3196">
        <v>-2.3300000000000001E-2</v>
      </c>
      <c r="V3196">
        <v>899</v>
      </c>
      <c r="W3196">
        <v>-86.1</v>
      </c>
      <c r="X3196">
        <v>-2.3300000000000001E-2</v>
      </c>
      <c r="Y3196">
        <v>899</v>
      </c>
      <c r="AB3196">
        <v>2</v>
      </c>
      <c r="AC3196" t="s">
        <v>99</v>
      </c>
      <c r="AD3196" t="s">
        <v>128</v>
      </c>
      <c r="AE3196" t="s">
        <v>81</v>
      </c>
      <c r="AF3196" t="s">
        <v>134</v>
      </c>
    </row>
    <row r="3197" spans="1:32">
      <c r="A3197" t="s">
        <v>151</v>
      </c>
      <c r="B3197" t="s">
        <v>152</v>
      </c>
      <c r="C3197" t="s">
        <v>153</v>
      </c>
      <c r="D3197" s="9">
        <v>42082.615208333336</v>
      </c>
      <c r="E3197" t="s">
        <v>134</v>
      </c>
      <c r="F3197" t="s">
        <v>98</v>
      </c>
      <c r="G3197" t="s">
        <v>127</v>
      </c>
      <c r="H3197" t="s">
        <v>44</v>
      </c>
      <c r="I3197" t="s">
        <v>130</v>
      </c>
      <c r="J3197" t="s">
        <v>154</v>
      </c>
      <c r="K3197">
        <v>1.48</v>
      </c>
      <c r="L3197">
        <v>200000</v>
      </c>
      <c r="N3197">
        <v>-73.599999999999994</v>
      </c>
      <c r="O3197">
        <v>-0.02</v>
      </c>
      <c r="P3197">
        <v>642</v>
      </c>
      <c r="Q3197">
        <v>-73.599999999999994</v>
      </c>
      <c r="R3197">
        <v>-0.02</v>
      </c>
      <c r="S3197">
        <v>642</v>
      </c>
      <c r="T3197">
        <v>-73.599999999999994</v>
      </c>
      <c r="U3197">
        <v>-0.02</v>
      </c>
      <c r="V3197">
        <v>586</v>
      </c>
      <c r="W3197">
        <v>-73.599999999999994</v>
      </c>
      <c r="X3197">
        <v>-0.02</v>
      </c>
      <c r="Y3197">
        <v>586</v>
      </c>
      <c r="AB3197">
        <v>2</v>
      </c>
      <c r="AC3197" t="s">
        <v>99</v>
      </c>
      <c r="AD3197" t="s">
        <v>128</v>
      </c>
      <c r="AE3197" t="s">
        <v>131</v>
      </c>
      <c r="AF3197" t="s">
        <v>134</v>
      </c>
    </row>
    <row r="3198" spans="1:32">
      <c r="A3198" t="s">
        <v>151</v>
      </c>
      <c r="B3198" t="s">
        <v>152</v>
      </c>
      <c r="C3198" t="s">
        <v>153</v>
      </c>
      <c r="D3198" s="9">
        <v>42082.614988425928</v>
      </c>
      <c r="E3198" t="s">
        <v>134</v>
      </c>
      <c r="F3198" t="s">
        <v>100</v>
      </c>
      <c r="G3198" t="s">
        <v>127</v>
      </c>
      <c r="H3198" t="s">
        <v>44</v>
      </c>
      <c r="I3198" t="s">
        <v>58</v>
      </c>
      <c r="J3198" t="s">
        <v>154</v>
      </c>
      <c r="K3198">
        <v>0.88300000000000001</v>
      </c>
      <c r="L3198">
        <v>100000</v>
      </c>
      <c r="N3198">
        <v>-81.8</v>
      </c>
      <c r="O3198">
        <v>-2.3099999999999999E-2</v>
      </c>
      <c r="P3198">
        <v>765</v>
      </c>
      <c r="Q3198">
        <v>-81.8</v>
      </c>
      <c r="R3198">
        <v>-2.3099999999999999E-2</v>
      </c>
      <c r="S3198">
        <v>765</v>
      </c>
      <c r="T3198">
        <v>-81.8</v>
      </c>
      <c r="U3198">
        <v>-2.3099999999999999E-2</v>
      </c>
      <c r="V3198">
        <v>694</v>
      </c>
      <c r="W3198">
        <v>-81.8</v>
      </c>
      <c r="X3198">
        <v>-2.3099999999999999E-2</v>
      </c>
      <c r="Y3198">
        <v>694</v>
      </c>
      <c r="AB3198">
        <v>2</v>
      </c>
      <c r="AC3198" t="s">
        <v>101</v>
      </c>
      <c r="AD3198" t="s">
        <v>128</v>
      </c>
      <c r="AE3198" t="s">
        <v>59</v>
      </c>
      <c r="AF3198" t="s">
        <v>134</v>
      </c>
    </row>
    <row r="3199" spans="1:32">
      <c r="A3199" t="s">
        <v>151</v>
      </c>
      <c r="B3199" t="s">
        <v>152</v>
      </c>
      <c r="C3199" t="s">
        <v>153</v>
      </c>
      <c r="D3199" s="9">
        <v>42082.614988425928</v>
      </c>
      <c r="E3199" t="s">
        <v>134</v>
      </c>
      <c r="F3199" t="s">
        <v>100</v>
      </c>
      <c r="G3199" t="s">
        <v>127</v>
      </c>
      <c r="H3199" t="s">
        <v>44</v>
      </c>
      <c r="I3199" t="s">
        <v>60</v>
      </c>
      <c r="J3199" t="s">
        <v>154</v>
      </c>
      <c r="K3199">
        <v>0.88300000000000001</v>
      </c>
      <c r="L3199">
        <v>100000</v>
      </c>
      <c r="N3199">
        <v>-75.7</v>
      </c>
      <c r="O3199">
        <v>-2.1000000000000001E-2</v>
      </c>
      <c r="P3199">
        <v>659</v>
      </c>
      <c r="Q3199">
        <v>-75.7</v>
      </c>
      <c r="R3199">
        <v>-2.1000000000000001E-2</v>
      </c>
      <c r="S3199">
        <v>659</v>
      </c>
      <c r="T3199">
        <v>-75.7</v>
      </c>
      <c r="U3199">
        <v>-2.1000000000000001E-2</v>
      </c>
      <c r="V3199">
        <v>599</v>
      </c>
      <c r="W3199">
        <v>-75.7</v>
      </c>
      <c r="X3199">
        <v>-2.1000000000000001E-2</v>
      </c>
      <c r="Y3199">
        <v>599</v>
      </c>
      <c r="AB3199">
        <v>2</v>
      </c>
      <c r="AC3199" t="s">
        <v>101</v>
      </c>
      <c r="AD3199" t="s">
        <v>128</v>
      </c>
      <c r="AE3199" t="s">
        <v>61</v>
      </c>
      <c r="AF3199" t="s">
        <v>134</v>
      </c>
    </row>
    <row r="3200" spans="1:32">
      <c r="A3200" t="s">
        <v>151</v>
      </c>
      <c r="B3200" t="s">
        <v>152</v>
      </c>
      <c r="C3200" t="s">
        <v>153</v>
      </c>
      <c r="D3200" s="9">
        <v>42082.614988425928</v>
      </c>
      <c r="E3200" t="s">
        <v>134</v>
      </c>
      <c r="F3200" t="s">
        <v>100</v>
      </c>
      <c r="G3200" t="s">
        <v>127</v>
      </c>
      <c r="H3200" t="s">
        <v>44</v>
      </c>
      <c r="I3200" t="s">
        <v>64</v>
      </c>
      <c r="J3200" t="s">
        <v>154</v>
      </c>
      <c r="K3200">
        <v>0.88300000000000001</v>
      </c>
      <c r="L3200">
        <v>100000</v>
      </c>
      <c r="N3200">
        <v>-73.7</v>
      </c>
      <c r="O3200">
        <v>-2.0299999999999999E-2</v>
      </c>
      <c r="P3200">
        <v>641</v>
      </c>
      <c r="Q3200">
        <v>-73.7</v>
      </c>
      <c r="R3200">
        <v>-2.0299999999999999E-2</v>
      </c>
      <c r="S3200">
        <v>641</v>
      </c>
      <c r="T3200">
        <v>-73.7</v>
      </c>
      <c r="U3200">
        <v>-2.0299999999999999E-2</v>
      </c>
      <c r="V3200">
        <v>583</v>
      </c>
      <c r="W3200">
        <v>-73.7</v>
      </c>
      <c r="X3200">
        <v>-2.0299999999999999E-2</v>
      </c>
      <c r="Y3200">
        <v>583</v>
      </c>
      <c r="AB3200">
        <v>2</v>
      </c>
      <c r="AC3200" t="s">
        <v>101</v>
      </c>
      <c r="AD3200" t="s">
        <v>128</v>
      </c>
      <c r="AE3200" t="s">
        <v>65</v>
      </c>
      <c r="AF3200" t="s">
        <v>134</v>
      </c>
    </row>
    <row r="3201" spans="1:32">
      <c r="A3201" t="s">
        <v>151</v>
      </c>
      <c r="B3201" t="s">
        <v>152</v>
      </c>
      <c r="C3201" t="s">
        <v>153</v>
      </c>
      <c r="D3201" s="9">
        <v>42082.614988425928</v>
      </c>
      <c r="E3201" t="s">
        <v>134</v>
      </c>
      <c r="F3201" t="s">
        <v>100</v>
      </c>
      <c r="G3201" t="s">
        <v>127</v>
      </c>
      <c r="H3201" t="s">
        <v>44</v>
      </c>
      <c r="I3201" t="s">
        <v>66</v>
      </c>
      <c r="J3201" t="s">
        <v>154</v>
      </c>
      <c r="K3201">
        <v>0.88300000000000001</v>
      </c>
      <c r="L3201">
        <v>100000</v>
      </c>
      <c r="N3201">
        <v>-73.599999999999994</v>
      </c>
      <c r="O3201">
        <v>-0.02</v>
      </c>
      <c r="P3201">
        <v>640</v>
      </c>
      <c r="Q3201">
        <v>-73.599999999999994</v>
      </c>
      <c r="R3201">
        <v>-0.02</v>
      </c>
      <c r="S3201">
        <v>640</v>
      </c>
      <c r="T3201">
        <v>-73.599999999999994</v>
      </c>
      <c r="U3201">
        <v>-0.02</v>
      </c>
      <c r="V3201">
        <v>582</v>
      </c>
      <c r="W3201">
        <v>-73.599999999999994</v>
      </c>
      <c r="X3201">
        <v>-0.02</v>
      </c>
      <c r="Y3201">
        <v>582</v>
      </c>
      <c r="AB3201">
        <v>2</v>
      </c>
      <c r="AC3201" t="s">
        <v>101</v>
      </c>
      <c r="AD3201" t="s">
        <v>128</v>
      </c>
      <c r="AE3201" t="s">
        <v>67</v>
      </c>
      <c r="AF3201" t="s">
        <v>134</v>
      </c>
    </row>
    <row r="3202" spans="1:32">
      <c r="A3202" t="s">
        <v>151</v>
      </c>
      <c r="B3202" t="s">
        <v>152</v>
      </c>
      <c r="C3202" t="s">
        <v>153</v>
      </c>
      <c r="D3202" s="9">
        <v>42082.614988425928</v>
      </c>
      <c r="E3202" t="s">
        <v>134</v>
      </c>
      <c r="F3202" t="s">
        <v>100</v>
      </c>
      <c r="G3202" t="s">
        <v>127</v>
      </c>
      <c r="H3202" t="s">
        <v>44</v>
      </c>
      <c r="I3202" t="s">
        <v>68</v>
      </c>
      <c r="J3202" t="s">
        <v>154</v>
      </c>
      <c r="K3202">
        <v>0.88300000000000001</v>
      </c>
      <c r="L3202">
        <v>100000</v>
      </c>
      <c r="N3202">
        <v>-73.2</v>
      </c>
      <c r="O3202">
        <v>-1.9599999999999999E-2</v>
      </c>
      <c r="P3202">
        <v>632</v>
      </c>
      <c r="Q3202">
        <v>-73.2</v>
      </c>
      <c r="R3202">
        <v>-1.9599999999999999E-2</v>
      </c>
      <c r="S3202">
        <v>632</v>
      </c>
      <c r="T3202">
        <v>-73.2</v>
      </c>
      <c r="U3202">
        <v>-1.9599999999999999E-2</v>
      </c>
      <c r="V3202">
        <v>580</v>
      </c>
      <c r="W3202">
        <v>-73.2</v>
      </c>
      <c r="X3202">
        <v>-1.9599999999999999E-2</v>
      </c>
      <c r="Y3202">
        <v>580</v>
      </c>
      <c r="AB3202">
        <v>2</v>
      </c>
      <c r="AC3202" t="s">
        <v>101</v>
      </c>
      <c r="AD3202" t="s">
        <v>128</v>
      </c>
      <c r="AE3202" t="s">
        <v>69</v>
      </c>
      <c r="AF3202" t="s">
        <v>134</v>
      </c>
    </row>
    <row r="3203" spans="1:32">
      <c r="A3203" t="s">
        <v>151</v>
      </c>
      <c r="B3203" t="s">
        <v>152</v>
      </c>
      <c r="C3203" t="s">
        <v>153</v>
      </c>
      <c r="D3203" s="9">
        <v>42082.614999999998</v>
      </c>
      <c r="E3203" t="s">
        <v>134</v>
      </c>
      <c r="F3203" t="s">
        <v>100</v>
      </c>
      <c r="G3203" t="s">
        <v>127</v>
      </c>
      <c r="H3203" t="s">
        <v>44</v>
      </c>
      <c r="I3203" t="s">
        <v>74</v>
      </c>
      <c r="J3203" t="s">
        <v>154</v>
      </c>
      <c r="K3203">
        <v>0.88300000000000001</v>
      </c>
      <c r="L3203">
        <v>100000</v>
      </c>
      <c r="N3203">
        <v>-73.3</v>
      </c>
      <c r="O3203">
        <v>-1.9400000000000001E-2</v>
      </c>
      <c r="P3203">
        <v>660</v>
      </c>
      <c r="Q3203">
        <v>-73.3</v>
      </c>
      <c r="R3203">
        <v>-1.9400000000000001E-2</v>
      </c>
      <c r="S3203">
        <v>660</v>
      </c>
      <c r="T3203">
        <v>-73.3</v>
      </c>
      <c r="U3203">
        <v>-1.9400000000000001E-2</v>
      </c>
      <c r="V3203">
        <v>600</v>
      </c>
      <c r="W3203">
        <v>-73.3</v>
      </c>
      <c r="X3203">
        <v>-1.9400000000000001E-2</v>
      </c>
      <c r="Y3203">
        <v>600</v>
      </c>
      <c r="AB3203">
        <v>2</v>
      </c>
      <c r="AC3203" t="s">
        <v>101</v>
      </c>
      <c r="AD3203" t="s">
        <v>128</v>
      </c>
      <c r="AE3203" t="s">
        <v>75</v>
      </c>
      <c r="AF3203" t="s">
        <v>134</v>
      </c>
    </row>
    <row r="3204" spans="1:32">
      <c r="A3204" t="s">
        <v>151</v>
      </c>
      <c r="B3204" t="s">
        <v>152</v>
      </c>
      <c r="C3204" t="s">
        <v>153</v>
      </c>
      <c r="D3204" s="9">
        <v>42082.614999999998</v>
      </c>
      <c r="E3204" t="s">
        <v>134</v>
      </c>
      <c r="F3204" t="s">
        <v>100</v>
      </c>
      <c r="G3204" t="s">
        <v>127</v>
      </c>
      <c r="H3204" t="s">
        <v>44</v>
      </c>
      <c r="I3204" t="s">
        <v>76</v>
      </c>
      <c r="J3204" t="s">
        <v>154</v>
      </c>
      <c r="K3204">
        <v>0.88300000000000001</v>
      </c>
      <c r="L3204">
        <v>100000</v>
      </c>
      <c r="N3204">
        <v>-74.8</v>
      </c>
      <c r="O3204">
        <v>-1.8800000000000001E-2</v>
      </c>
      <c r="P3204">
        <v>687</v>
      </c>
      <c r="Q3204">
        <v>-74.8</v>
      </c>
      <c r="R3204">
        <v>-1.8800000000000001E-2</v>
      </c>
      <c r="S3204">
        <v>687</v>
      </c>
      <c r="T3204">
        <v>-74.8</v>
      </c>
      <c r="U3204">
        <v>-1.8800000000000001E-2</v>
      </c>
      <c r="V3204">
        <v>627</v>
      </c>
      <c r="W3204">
        <v>-74.8</v>
      </c>
      <c r="X3204">
        <v>-1.8800000000000001E-2</v>
      </c>
      <c r="Y3204">
        <v>627</v>
      </c>
      <c r="AB3204">
        <v>2</v>
      </c>
      <c r="AC3204" t="s">
        <v>101</v>
      </c>
      <c r="AD3204" t="s">
        <v>128</v>
      </c>
      <c r="AE3204" t="s">
        <v>77</v>
      </c>
      <c r="AF3204" t="s">
        <v>134</v>
      </c>
    </row>
    <row r="3205" spans="1:32">
      <c r="A3205" t="s">
        <v>151</v>
      </c>
      <c r="B3205" t="s">
        <v>152</v>
      </c>
      <c r="C3205" t="s">
        <v>153</v>
      </c>
      <c r="D3205" s="9">
        <v>42082.614999999998</v>
      </c>
      <c r="E3205" t="s">
        <v>134</v>
      </c>
      <c r="F3205" t="s">
        <v>100</v>
      </c>
      <c r="G3205" t="s">
        <v>127</v>
      </c>
      <c r="H3205" t="s">
        <v>44</v>
      </c>
      <c r="I3205" t="s">
        <v>78</v>
      </c>
      <c r="J3205" t="s">
        <v>154</v>
      </c>
      <c r="K3205">
        <v>0.88300000000000001</v>
      </c>
      <c r="L3205">
        <v>100000</v>
      </c>
      <c r="N3205">
        <v>-61.5</v>
      </c>
      <c r="O3205">
        <v>-1.4999999999999999E-2</v>
      </c>
      <c r="P3205">
        <v>547</v>
      </c>
      <c r="Q3205">
        <v>-61.5</v>
      </c>
      <c r="R3205">
        <v>-1.4999999999999999E-2</v>
      </c>
      <c r="S3205">
        <v>547</v>
      </c>
      <c r="T3205">
        <v>-61.5</v>
      </c>
      <c r="U3205">
        <v>-1.4999999999999999E-2</v>
      </c>
      <c r="V3205">
        <v>498</v>
      </c>
      <c r="W3205">
        <v>-61.5</v>
      </c>
      <c r="X3205">
        <v>-1.4999999999999999E-2</v>
      </c>
      <c r="Y3205">
        <v>498</v>
      </c>
      <c r="AB3205">
        <v>2</v>
      </c>
      <c r="AC3205" t="s">
        <v>101</v>
      </c>
      <c r="AD3205" t="s">
        <v>128</v>
      </c>
      <c r="AE3205" t="s">
        <v>79</v>
      </c>
      <c r="AF3205" t="s">
        <v>134</v>
      </c>
    </row>
    <row r="3206" spans="1:32">
      <c r="A3206" t="s">
        <v>151</v>
      </c>
      <c r="B3206" t="s">
        <v>152</v>
      </c>
      <c r="C3206" t="s">
        <v>153</v>
      </c>
      <c r="D3206" s="9">
        <v>42082.614999999998</v>
      </c>
      <c r="E3206" t="s">
        <v>134</v>
      </c>
      <c r="F3206" t="s">
        <v>100</v>
      </c>
      <c r="G3206" t="s">
        <v>127</v>
      </c>
      <c r="H3206" t="s">
        <v>44</v>
      </c>
      <c r="I3206" t="s">
        <v>80</v>
      </c>
      <c r="J3206" t="s">
        <v>154</v>
      </c>
      <c r="K3206">
        <v>0.88300000000000001</v>
      </c>
      <c r="L3206">
        <v>100000</v>
      </c>
      <c r="N3206">
        <v>-86.1</v>
      </c>
      <c r="O3206">
        <v>-2.3300000000000001E-2</v>
      </c>
      <c r="P3206">
        <v>978</v>
      </c>
      <c r="Q3206">
        <v>-86.1</v>
      </c>
      <c r="R3206">
        <v>-2.3300000000000001E-2</v>
      </c>
      <c r="S3206">
        <v>978</v>
      </c>
      <c r="T3206">
        <v>-86.1</v>
      </c>
      <c r="U3206">
        <v>-2.3300000000000001E-2</v>
      </c>
      <c r="V3206">
        <v>907</v>
      </c>
      <c r="W3206">
        <v>-86.1</v>
      </c>
      <c r="X3206">
        <v>-2.3300000000000001E-2</v>
      </c>
      <c r="Y3206">
        <v>907</v>
      </c>
      <c r="AB3206">
        <v>2</v>
      </c>
      <c r="AC3206" t="s">
        <v>101</v>
      </c>
      <c r="AD3206" t="s">
        <v>128</v>
      </c>
      <c r="AE3206" t="s">
        <v>81</v>
      </c>
      <c r="AF3206" t="s">
        <v>134</v>
      </c>
    </row>
    <row r="3207" spans="1:32">
      <c r="A3207" t="s">
        <v>151</v>
      </c>
      <c r="B3207" t="s">
        <v>152</v>
      </c>
      <c r="C3207" t="s">
        <v>153</v>
      </c>
      <c r="D3207" s="9">
        <v>42082.615208333336</v>
      </c>
      <c r="E3207" t="s">
        <v>134</v>
      </c>
      <c r="F3207" t="s">
        <v>100</v>
      </c>
      <c r="G3207" t="s">
        <v>127</v>
      </c>
      <c r="H3207" t="s">
        <v>44</v>
      </c>
      <c r="I3207" t="s">
        <v>130</v>
      </c>
      <c r="J3207" t="s">
        <v>154</v>
      </c>
      <c r="K3207">
        <v>0.88300000000000001</v>
      </c>
      <c r="L3207">
        <v>100000</v>
      </c>
      <c r="N3207">
        <v>-73.599999999999994</v>
      </c>
      <c r="O3207">
        <v>-0.02</v>
      </c>
      <c r="P3207">
        <v>648</v>
      </c>
      <c r="Q3207">
        <v>-73.599999999999994</v>
      </c>
      <c r="R3207">
        <v>-0.02</v>
      </c>
      <c r="S3207">
        <v>648</v>
      </c>
      <c r="T3207">
        <v>-73.599999999999994</v>
      </c>
      <c r="U3207">
        <v>-0.02</v>
      </c>
      <c r="V3207">
        <v>590</v>
      </c>
      <c r="W3207">
        <v>-73.599999999999994</v>
      </c>
      <c r="X3207">
        <v>-0.02</v>
      </c>
      <c r="Y3207">
        <v>590</v>
      </c>
      <c r="AB3207">
        <v>2</v>
      </c>
      <c r="AC3207" t="s">
        <v>101</v>
      </c>
      <c r="AD3207" t="s">
        <v>128</v>
      </c>
      <c r="AE3207" t="s">
        <v>131</v>
      </c>
      <c r="AF3207" t="s">
        <v>134</v>
      </c>
    </row>
    <row r="3208" spans="1:32">
      <c r="A3208" t="s">
        <v>151</v>
      </c>
      <c r="B3208" t="s">
        <v>152</v>
      </c>
      <c r="C3208" t="s">
        <v>153</v>
      </c>
      <c r="D3208" s="9">
        <v>42082.614999999998</v>
      </c>
      <c r="E3208" t="s">
        <v>134</v>
      </c>
      <c r="F3208" t="s">
        <v>102</v>
      </c>
      <c r="G3208" t="s">
        <v>127</v>
      </c>
      <c r="H3208" t="s">
        <v>44</v>
      </c>
      <c r="I3208" t="s">
        <v>58</v>
      </c>
      <c r="J3208" t="s">
        <v>154</v>
      </c>
      <c r="K3208">
        <v>0.46200000000000002</v>
      </c>
      <c r="L3208">
        <v>60000</v>
      </c>
      <c r="N3208">
        <v>-102</v>
      </c>
      <c r="O3208">
        <v>-1.26E-2</v>
      </c>
      <c r="P3208">
        <v>857</v>
      </c>
      <c r="Q3208">
        <v>-102</v>
      </c>
      <c r="R3208">
        <v>-1.26E-2</v>
      </c>
      <c r="S3208">
        <v>857</v>
      </c>
      <c r="T3208">
        <v>-102</v>
      </c>
      <c r="U3208">
        <v>-1.26E-2</v>
      </c>
      <c r="V3208">
        <v>790</v>
      </c>
      <c r="W3208">
        <v>-102</v>
      </c>
      <c r="X3208">
        <v>-1.26E-2</v>
      </c>
      <c r="Y3208">
        <v>790</v>
      </c>
      <c r="AB3208">
        <v>2</v>
      </c>
      <c r="AC3208" t="s">
        <v>103</v>
      </c>
      <c r="AD3208" t="s">
        <v>128</v>
      </c>
      <c r="AE3208" t="s">
        <v>59</v>
      </c>
      <c r="AF3208" t="s">
        <v>134</v>
      </c>
    </row>
    <row r="3209" spans="1:32">
      <c r="A3209" t="s">
        <v>151</v>
      </c>
      <c r="B3209" t="s">
        <v>152</v>
      </c>
      <c r="C3209" t="s">
        <v>153</v>
      </c>
      <c r="D3209" s="9">
        <v>42082.614999999998</v>
      </c>
      <c r="E3209" t="s">
        <v>134</v>
      </c>
      <c r="F3209" t="s">
        <v>102</v>
      </c>
      <c r="G3209" t="s">
        <v>127</v>
      </c>
      <c r="H3209" t="s">
        <v>44</v>
      </c>
      <c r="I3209" t="s">
        <v>60</v>
      </c>
      <c r="J3209" t="s">
        <v>154</v>
      </c>
      <c r="K3209">
        <v>0.46200000000000002</v>
      </c>
      <c r="L3209">
        <v>60000</v>
      </c>
      <c r="N3209">
        <v>-94.3</v>
      </c>
      <c r="O3209">
        <v>-1.15E-2</v>
      </c>
      <c r="P3209">
        <v>775</v>
      </c>
      <c r="Q3209">
        <v>-94.3</v>
      </c>
      <c r="R3209">
        <v>-1.15E-2</v>
      </c>
      <c r="S3209">
        <v>775</v>
      </c>
      <c r="T3209">
        <v>-94.3</v>
      </c>
      <c r="U3209">
        <v>-1.15E-2</v>
      </c>
      <c r="V3209">
        <v>714</v>
      </c>
      <c r="W3209">
        <v>-94.3</v>
      </c>
      <c r="X3209">
        <v>-1.15E-2</v>
      </c>
      <c r="Y3209">
        <v>714</v>
      </c>
      <c r="AB3209">
        <v>2</v>
      </c>
      <c r="AC3209" t="s">
        <v>103</v>
      </c>
      <c r="AD3209" t="s">
        <v>128</v>
      </c>
      <c r="AE3209" t="s">
        <v>61</v>
      </c>
      <c r="AF3209" t="s">
        <v>134</v>
      </c>
    </row>
    <row r="3210" spans="1:32">
      <c r="A3210" t="s">
        <v>151</v>
      </c>
      <c r="B3210" t="s">
        <v>152</v>
      </c>
      <c r="C3210" t="s">
        <v>153</v>
      </c>
      <c r="D3210" s="9">
        <v>42082.614999999998</v>
      </c>
      <c r="E3210" t="s">
        <v>134</v>
      </c>
      <c r="F3210" t="s">
        <v>102</v>
      </c>
      <c r="G3210" t="s">
        <v>127</v>
      </c>
      <c r="H3210" t="s">
        <v>44</v>
      </c>
      <c r="I3210" t="s">
        <v>64</v>
      </c>
      <c r="J3210" t="s">
        <v>154</v>
      </c>
      <c r="K3210">
        <v>0.46200000000000002</v>
      </c>
      <c r="L3210">
        <v>60000</v>
      </c>
      <c r="N3210">
        <v>-91.8</v>
      </c>
      <c r="O3210">
        <v>-1.11E-2</v>
      </c>
      <c r="P3210">
        <v>756</v>
      </c>
      <c r="Q3210">
        <v>-91.8</v>
      </c>
      <c r="R3210">
        <v>-1.11E-2</v>
      </c>
      <c r="S3210">
        <v>756</v>
      </c>
      <c r="T3210">
        <v>-91.8</v>
      </c>
      <c r="U3210">
        <v>-1.11E-2</v>
      </c>
      <c r="V3210">
        <v>696</v>
      </c>
      <c r="W3210">
        <v>-91.8</v>
      </c>
      <c r="X3210">
        <v>-1.11E-2</v>
      </c>
      <c r="Y3210">
        <v>696</v>
      </c>
      <c r="AB3210">
        <v>2</v>
      </c>
      <c r="AC3210" t="s">
        <v>103</v>
      </c>
      <c r="AD3210" t="s">
        <v>128</v>
      </c>
      <c r="AE3210" t="s">
        <v>65</v>
      </c>
      <c r="AF3210" t="s">
        <v>134</v>
      </c>
    </row>
    <row r="3211" spans="1:32">
      <c r="A3211" t="s">
        <v>151</v>
      </c>
      <c r="B3211" t="s">
        <v>152</v>
      </c>
      <c r="C3211" t="s">
        <v>153</v>
      </c>
      <c r="D3211" s="9">
        <v>42082.614999999998</v>
      </c>
      <c r="E3211" t="s">
        <v>134</v>
      </c>
      <c r="F3211" t="s">
        <v>102</v>
      </c>
      <c r="G3211" t="s">
        <v>127</v>
      </c>
      <c r="H3211" t="s">
        <v>44</v>
      </c>
      <c r="I3211" t="s">
        <v>66</v>
      </c>
      <c r="J3211" t="s">
        <v>154</v>
      </c>
      <c r="K3211">
        <v>0.46200000000000002</v>
      </c>
      <c r="L3211">
        <v>60000</v>
      </c>
      <c r="N3211">
        <v>-91.7</v>
      </c>
      <c r="O3211">
        <v>-1.0999999999999999E-2</v>
      </c>
      <c r="P3211">
        <v>755</v>
      </c>
      <c r="Q3211">
        <v>-91.7</v>
      </c>
      <c r="R3211">
        <v>-1.0999999999999999E-2</v>
      </c>
      <c r="S3211">
        <v>755</v>
      </c>
      <c r="T3211">
        <v>-91.7</v>
      </c>
      <c r="U3211">
        <v>-1.0999999999999999E-2</v>
      </c>
      <c r="V3211">
        <v>696</v>
      </c>
      <c r="W3211">
        <v>-91.7</v>
      </c>
      <c r="X3211">
        <v>-1.0999999999999999E-2</v>
      </c>
      <c r="Y3211">
        <v>696</v>
      </c>
      <c r="AB3211">
        <v>2</v>
      </c>
      <c r="AC3211" t="s">
        <v>103</v>
      </c>
      <c r="AD3211" t="s">
        <v>128</v>
      </c>
      <c r="AE3211" t="s">
        <v>67</v>
      </c>
      <c r="AF3211" t="s">
        <v>134</v>
      </c>
    </row>
    <row r="3212" spans="1:32">
      <c r="A3212" t="s">
        <v>151</v>
      </c>
      <c r="B3212" t="s">
        <v>152</v>
      </c>
      <c r="C3212" t="s">
        <v>153</v>
      </c>
      <c r="D3212" s="9">
        <v>42082.614999999998</v>
      </c>
      <c r="E3212" t="s">
        <v>134</v>
      </c>
      <c r="F3212" t="s">
        <v>102</v>
      </c>
      <c r="G3212" t="s">
        <v>127</v>
      </c>
      <c r="H3212" t="s">
        <v>44</v>
      </c>
      <c r="I3212" t="s">
        <v>68</v>
      </c>
      <c r="J3212" t="s">
        <v>154</v>
      </c>
      <c r="K3212">
        <v>0.46200000000000002</v>
      </c>
      <c r="L3212">
        <v>60000</v>
      </c>
      <c r="N3212">
        <v>-91.3</v>
      </c>
      <c r="O3212">
        <v>-1.0800000000000001E-2</v>
      </c>
      <c r="P3212">
        <v>749</v>
      </c>
      <c r="Q3212">
        <v>-91.3</v>
      </c>
      <c r="R3212">
        <v>-1.0800000000000001E-2</v>
      </c>
      <c r="S3212">
        <v>749</v>
      </c>
      <c r="T3212">
        <v>-91.3</v>
      </c>
      <c r="U3212">
        <v>-1.0800000000000001E-2</v>
      </c>
      <c r="V3212">
        <v>693</v>
      </c>
      <c r="W3212">
        <v>-91.3</v>
      </c>
      <c r="X3212">
        <v>-1.0800000000000001E-2</v>
      </c>
      <c r="Y3212">
        <v>693</v>
      </c>
      <c r="AB3212">
        <v>2</v>
      </c>
      <c r="AC3212" t="s">
        <v>103</v>
      </c>
      <c r="AD3212" t="s">
        <v>128</v>
      </c>
      <c r="AE3212" t="s">
        <v>69</v>
      </c>
      <c r="AF3212" t="s">
        <v>134</v>
      </c>
    </row>
    <row r="3213" spans="1:32">
      <c r="A3213" t="s">
        <v>151</v>
      </c>
      <c r="B3213" t="s">
        <v>152</v>
      </c>
      <c r="C3213" t="s">
        <v>153</v>
      </c>
      <c r="D3213" s="9">
        <v>42082.614999999998</v>
      </c>
      <c r="E3213" t="s">
        <v>134</v>
      </c>
      <c r="F3213" t="s">
        <v>102</v>
      </c>
      <c r="G3213" t="s">
        <v>127</v>
      </c>
      <c r="H3213" t="s">
        <v>44</v>
      </c>
      <c r="I3213" t="s">
        <v>74</v>
      </c>
      <c r="J3213" t="s">
        <v>154</v>
      </c>
      <c r="K3213">
        <v>0.46200000000000002</v>
      </c>
      <c r="L3213">
        <v>60000</v>
      </c>
      <c r="N3213">
        <v>-91.3</v>
      </c>
      <c r="O3213">
        <v>-1.06E-2</v>
      </c>
      <c r="P3213">
        <v>765</v>
      </c>
      <c r="Q3213">
        <v>-91.3</v>
      </c>
      <c r="R3213">
        <v>-1.06E-2</v>
      </c>
      <c r="S3213">
        <v>765</v>
      </c>
      <c r="T3213">
        <v>-91.3</v>
      </c>
      <c r="U3213">
        <v>-1.06E-2</v>
      </c>
      <c r="V3213">
        <v>705</v>
      </c>
      <c r="W3213">
        <v>-91.3</v>
      </c>
      <c r="X3213">
        <v>-1.06E-2</v>
      </c>
      <c r="Y3213">
        <v>705</v>
      </c>
      <c r="AB3213">
        <v>2</v>
      </c>
      <c r="AC3213" t="s">
        <v>103</v>
      </c>
      <c r="AD3213" t="s">
        <v>128</v>
      </c>
      <c r="AE3213" t="s">
        <v>75</v>
      </c>
      <c r="AF3213" t="s">
        <v>134</v>
      </c>
    </row>
    <row r="3214" spans="1:32">
      <c r="A3214" t="s">
        <v>151</v>
      </c>
      <c r="B3214" t="s">
        <v>152</v>
      </c>
      <c r="C3214" t="s">
        <v>153</v>
      </c>
      <c r="D3214" s="9">
        <v>42082.614999999998</v>
      </c>
      <c r="E3214" t="s">
        <v>134</v>
      </c>
      <c r="F3214" t="s">
        <v>102</v>
      </c>
      <c r="G3214" t="s">
        <v>127</v>
      </c>
      <c r="H3214" t="s">
        <v>44</v>
      </c>
      <c r="I3214" t="s">
        <v>76</v>
      </c>
      <c r="J3214" t="s">
        <v>154</v>
      </c>
      <c r="K3214">
        <v>0.46200000000000002</v>
      </c>
      <c r="L3214">
        <v>60000</v>
      </c>
      <c r="N3214">
        <v>-93.2</v>
      </c>
      <c r="O3214">
        <v>-1.03E-2</v>
      </c>
      <c r="P3214">
        <v>784</v>
      </c>
      <c r="Q3214">
        <v>-93.2</v>
      </c>
      <c r="R3214">
        <v>-1.03E-2</v>
      </c>
      <c r="S3214">
        <v>784</v>
      </c>
      <c r="T3214">
        <v>-93.2</v>
      </c>
      <c r="U3214">
        <v>-1.03E-2</v>
      </c>
      <c r="V3214">
        <v>725</v>
      </c>
      <c r="W3214">
        <v>-93.2</v>
      </c>
      <c r="X3214">
        <v>-1.03E-2</v>
      </c>
      <c r="Y3214">
        <v>725</v>
      </c>
      <c r="AB3214">
        <v>2</v>
      </c>
      <c r="AC3214" t="s">
        <v>103</v>
      </c>
      <c r="AD3214" t="s">
        <v>128</v>
      </c>
      <c r="AE3214" t="s">
        <v>77</v>
      </c>
      <c r="AF3214" t="s">
        <v>134</v>
      </c>
    </row>
    <row r="3215" spans="1:32">
      <c r="A3215" t="s">
        <v>151</v>
      </c>
      <c r="B3215" t="s">
        <v>152</v>
      </c>
      <c r="C3215" t="s">
        <v>153</v>
      </c>
      <c r="D3215" s="9">
        <v>42082.614999999998</v>
      </c>
      <c r="E3215" t="s">
        <v>134</v>
      </c>
      <c r="F3215" t="s">
        <v>102</v>
      </c>
      <c r="G3215" t="s">
        <v>127</v>
      </c>
      <c r="H3215" t="s">
        <v>44</v>
      </c>
      <c r="I3215" t="s">
        <v>78</v>
      </c>
      <c r="J3215" t="s">
        <v>154</v>
      </c>
      <c r="K3215">
        <v>0.46200000000000002</v>
      </c>
      <c r="L3215">
        <v>60000</v>
      </c>
      <c r="N3215">
        <v>-76.7</v>
      </c>
      <c r="O3215">
        <v>-8.2299999999999995E-3</v>
      </c>
      <c r="P3215">
        <v>646</v>
      </c>
      <c r="Q3215">
        <v>-76.7</v>
      </c>
      <c r="R3215">
        <v>-8.2299999999999995E-3</v>
      </c>
      <c r="S3215">
        <v>646</v>
      </c>
      <c r="T3215">
        <v>-76.7</v>
      </c>
      <c r="U3215">
        <v>-8.2299999999999995E-3</v>
      </c>
      <c r="V3215">
        <v>594</v>
      </c>
      <c r="W3215">
        <v>-76.7</v>
      </c>
      <c r="X3215">
        <v>-8.2299999999999995E-3</v>
      </c>
      <c r="Y3215">
        <v>594</v>
      </c>
      <c r="AB3215">
        <v>2</v>
      </c>
      <c r="AC3215" t="s">
        <v>103</v>
      </c>
      <c r="AD3215" t="s">
        <v>128</v>
      </c>
      <c r="AE3215" t="s">
        <v>79</v>
      </c>
      <c r="AF3215" t="s">
        <v>134</v>
      </c>
    </row>
    <row r="3216" spans="1:32">
      <c r="A3216" t="s">
        <v>151</v>
      </c>
      <c r="B3216" t="s">
        <v>152</v>
      </c>
      <c r="C3216" t="s">
        <v>153</v>
      </c>
      <c r="D3216" s="9">
        <v>42082.614999999998</v>
      </c>
      <c r="E3216" t="s">
        <v>134</v>
      </c>
      <c r="F3216" t="s">
        <v>102</v>
      </c>
      <c r="G3216" t="s">
        <v>127</v>
      </c>
      <c r="H3216" t="s">
        <v>44</v>
      </c>
      <c r="I3216" t="s">
        <v>80</v>
      </c>
      <c r="J3216" t="s">
        <v>154</v>
      </c>
      <c r="K3216">
        <v>0.46200000000000002</v>
      </c>
      <c r="L3216">
        <v>60000</v>
      </c>
      <c r="N3216">
        <v>-107</v>
      </c>
      <c r="O3216">
        <v>-1.2800000000000001E-2</v>
      </c>
      <c r="P3216">
        <v>949</v>
      </c>
      <c r="Q3216">
        <v>-107</v>
      </c>
      <c r="R3216">
        <v>-1.2800000000000001E-2</v>
      </c>
      <c r="S3216">
        <v>949</v>
      </c>
      <c r="T3216">
        <v>-107</v>
      </c>
      <c r="U3216">
        <v>-1.2800000000000001E-2</v>
      </c>
      <c r="V3216">
        <v>883</v>
      </c>
      <c r="W3216">
        <v>-107</v>
      </c>
      <c r="X3216">
        <v>-1.2800000000000001E-2</v>
      </c>
      <c r="Y3216">
        <v>883</v>
      </c>
      <c r="AB3216">
        <v>2</v>
      </c>
      <c r="AC3216" t="s">
        <v>103</v>
      </c>
      <c r="AD3216" t="s">
        <v>128</v>
      </c>
      <c r="AE3216" t="s">
        <v>81</v>
      </c>
      <c r="AF3216" t="s">
        <v>134</v>
      </c>
    </row>
    <row r="3217" spans="1:32">
      <c r="A3217" t="s">
        <v>151</v>
      </c>
      <c r="B3217" t="s">
        <v>152</v>
      </c>
      <c r="C3217" t="s">
        <v>153</v>
      </c>
      <c r="D3217" s="9">
        <v>42082.615219907406</v>
      </c>
      <c r="E3217" t="s">
        <v>134</v>
      </c>
      <c r="F3217" t="s">
        <v>102</v>
      </c>
      <c r="G3217" t="s">
        <v>127</v>
      </c>
      <c r="H3217" t="s">
        <v>44</v>
      </c>
      <c r="I3217" t="s">
        <v>130</v>
      </c>
      <c r="J3217" t="s">
        <v>154</v>
      </c>
      <c r="K3217">
        <v>0.46200000000000002</v>
      </c>
      <c r="L3217">
        <v>60000</v>
      </c>
      <c r="N3217">
        <v>-91.1</v>
      </c>
      <c r="O3217">
        <v>-1.0800000000000001E-2</v>
      </c>
      <c r="P3217">
        <v>755</v>
      </c>
      <c r="Q3217">
        <v>-91.1</v>
      </c>
      <c r="R3217">
        <v>-1.0800000000000001E-2</v>
      </c>
      <c r="S3217">
        <v>755</v>
      </c>
      <c r="T3217">
        <v>-91.1</v>
      </c>
      <c r="U3217">
        <v>-1.0800000000000001E-2</v>
      </c>
      <c r="V3217">
        <v>696</v>
      </c>
      <c r="W3217">
        <v>-91.1</v>
      </c>
      <c r="X3217">
        <v>-1.0800000000000001E-2</v>
      </c>
      <c r="Y3217">
        <v>696</v>
      </c>
      <c r="AB3217">
        <v>2</v>
      </c>
      <c r="AC3217" t="s">
        <v>103</v>
      </c>
      <c r="AD3217" t="s">
        <v>128</v>
      </c>
      <c r="AE3217" t="s">
        <v>131</v>
      </c>
      <c r="AF3217" t="s">
        <v>134</v>
      </c>
    </row>
    <row r="3218" spans="1:32">
      <c r="A3218" t="s">
        <v>151</v>
      </c>
      <c r="B3218" t="s">
        <v>152</v>
      </c>
      <c r="C3218" t="s">
        <v>153</v>
      </c>
      <c r="D3218" s="9">
        <v>42082.614999999998</v>
      </c>
      <c r="E3218" t="s">
        <v>134</v>
      </c>
      <c r="F3218" t="s">
        <v>104</v>
      </c>
      <c r="G3218" t="s">
        <v>127</v>
      </c>
      <c r="H3218" t="s">
        <v>44</v>
      </c>
      <c r="I3218" t="s">
        <v>58</v>
      </c>
      <c r="J3218" t="s">
        <v>154</v>
      </c>
      <c r="K3218">
        <v>2.91</v>
      </c>
      <c r="L3218">
        <v>120000</v>
      </c>
      <c r="N3218">
        <v>-178</v>
      </c>
      <c r="O3218">
        <v>-1.83E-2</v>
      </c>
      <c r="P3218">
        <v>1330</v>
      </c>
      <c r="Q3218">
        <v>-178</v>
      </c>
      <c r="R3218">
        <v>-1.83E-2</v>
      </c>
      <c r="S3218">
        <v>1330</v>
      </c>
      <c r="T3218">
        <v>-178</v>
      </c>
      <c r="U3218">
        <v>-1.83E-2</v>
      </c>
      <c r="V3218">
        <v>1260</v>
      </c>
      <c r="W3218">
        <v>-178</v>
      </c>
      <c r="X3218">
        <v>-1.83E-2</v>
      </c>
      <c r="Y3218">
        <v>1260</v>
      </c>
      <c r="AB3218">
        <v>2</v>
      </c>
      <c r="AC3218" t="s">
        <v>105</v>
      </c>
      <c r="AD3218" t="s">
        <v>128</v>
      </c>
      <c r="AE3218" t="s">
        <v>59</v>
      </c>
      <c r="AF3218" t="s">
        <v>134</v>
      </c>
    </row>
    <row r="3219" spans="1:32">
      <c r="A3219" t="s">
        <v>151</v>
      </c>
      <c r="B3219" t="s">
        <v>152</v>
      </c>
      <c r="C3219" t="s">
        <v>153</v>
      </c>
      <c r="D3219" s="9">
        <v>42082.614999999998</v>
      </c>
      <c r="E3219" t="s">
        <v>134</v>
      </c>
      <c r="F3219" t="s">
        <v>104</v>
      </c>
      <c r="G3219" t="s">
        <v>127</v>
      </c>
      <c r="H3219" t="s">
        <v>44</v>
      </c>
      <c r="I3219" t="s">
        <v>60</v>
      </c>
      <c r="J3219" t="s">
        <v>154</v>
      </c>
      <c r="K3219">
        <v>2.91</v>
      </c>
      <c r="L3219">
        <v>120000</v>
      </c>
      <c r="N3219">
        <v>-165</v>
      </c>
      <c r="O3219">
        <v>-1.67E-2</v>
      </c>
      <c r="P3219">
        <v>1230</v>
      </c>
      <c r="Q3219">
        <v>-165</v>
      </c>
      <c r="R3219">
        <v>-1.67E-2</v>
      </c>
      <c r="S3219">
        <v>1230</v>
      </c>
      <c r="T3219">
        <v>-165</v>
      </c>
      <c r="U3219">
        <v>-1.67E-2</v>
      </c>
      <c r="V3219">
        <v>1160</v>
      </c>
      <c r="W3219">
        <v>-165</v>
      </c>
      <c r="X3219">
        <v>-1.67E-2</v>
      </c>
      <c r="Y3219">
        <v>1160</v>
      </c>
      <c r="AB3219">
        <v>2</v>
      </c>
      <c r="AC3219" t="s">
        <v>105</v>
      </c>
      <c r="AD3219" t="s">
        <v>128</v>
      </c>
      <c r="AE3219" t="s">
        <v>61</v>
      </c>
      <c r="AF3219" t="s">
        <v>134</v>
      </c>
    </row>
    <row r="3220" spans="1:32">
      <c r="A3220" t="s">
        <v>151</v>
      </c>
      <c r="B3220" t="s">
        <v>152</v>
      </c>
      <c r="C3220" t="s">
        <v>153</v>
      </c>
      <c r="D3220" s="9">
        <v>42082.614999999998</v>
      </c>
      <c r="E3220" t="s">
        <v>134</v>
      </c>
      <c r="F3220" t="s">
        <v>104</v>
      </c>
      <c r="G3220" t="s">
        <v>127</v>
      </c>
      <c r="H3220" t="s">
        <v>44</v>
      </c>
      <c r="I3220" t="s">
        <v>64</v>
      </c>
      <c r="J3220" t="s">
        <v>154</v>
      </c>
      <c r="K3220">
        <v>2.91</v>
      </c>
      <c r="L3220">
        <v>120000</v>
      </c>
      <c r="N3220">
        <v>-160</v>
      </c>
      <c r="O3220">
        <v>-1.61E-2</v>
      </c>
      <c r="P3220">
        <v>1200</v>
      </c>
      <c r="Q3220">
        <v>-160</v>
      </c>
      <c r="R3220">
        <v>-1.61E-2</v>
      </c>
      <c r="S3220">
        <v>1200</v>
      </c>
      <c r="T3220">
        <v>-160</v>
      </c>
      <c r="U3220">
        <v>-1.61E-2</v>
      </c>
      <c r="V3220">
        <v>1130</v>
      </c>
      <c r="W3220">
        <v>-160</v>
      </c>
      <c r="X3220">
        <v>-1.61E-2</v>
      </c>
      <c r="Y3220">
        <v>1130</v>
      </c>
      <c r="AB3220">
        <v>2</v>
      </c>
      <c r="AC3220" t="s">
        <v>105</v>
      </c>
      <c r="AD3220" t="s">
        <v>128</v>
      </c>
      <c r="AE3220" t="s">
        <v>65</v>
      </c>
      <c r="AF3220" t="s">
        <v>134</v>
      </c>
    </row>
    <row r="3221" spans="1:32">
      <c r="A3221" t="s">
        <v>151</v>
      </c>
      <c r="B3221" t="s">
        <v>152</v>
      </c>
      <c r="C3221" t="s">
        <v>153</v>
      </c>
      <c r="D3221" s="9">
        <v>42082.614999999998</v>
      </c>
      <c r="E3221" t="s">
        <v>134</v>
      </c>
      <c r="F3221" t="s">
        <v>104</v>
      </c>
      <c r="G3221" t="s">
        <v>127</v>
      </c>
      <c r="H3221" t="s">
        <v>44</v>
      </c>
      <c r="I3221" t="s">
        <v>66</v>
      </c>
      <c r="J3221" t="s">
        <v>154</v>
      </c>
      <c r="K3221">
        <v>2.91</v>
      </c>
      <c r="L3221">
        <v>120000</v>
      </c>
      <c r="N3221">
        <v>-160</v>
      </c>
      <c r="O3221">
        <v>-1.5900000000000001E-2</v>
      </c>
      <c r="P3221">
        <v>1200</v>
      </c>
      <c r="Q3221">
        <v>-160</v>
      </c>
      <c r="R3221">
        <v>-1.5900000000000001E-2</v>
      </c>
      <c r="S3221">
        <v>1200</v>
      </c>
      <c r="T3221">
        <v>-160</v>
      </c>
      <c r="U3221">
        <v>-1.5900000000000001E-2</v>
      </c>
      <c r="V3221">
        <v>1130</v>
      </c>
      <c r="W3221">
        <v>-160</v>
      </c>
      <c r="X3221">
        <v>-1.5900000000000001E-2</v>
      </c>
      <c r="Y3221">
        <v>1130</v>
      </c>
      <c r="AB3221">
        <v>2</v>
      </c>
      <c r="AC3221" t="s">
        <v>105</v>
      </c>
      <c r="AD3221" t="s">
        <v>128</v>
      </c>
      <c r="AE3221" t="s">
        <v>67</v>
      </c>
      <c r="AF3221" t="s">
        <v>134</v>
      </c>
    </row>
    <row r="3222" spans="1:32">
      <c r="A3222" t="s">
        <v>151</v>
      </c>
      <c r="B3222" t="s">
        <v>152</v>
      </c>
      <c r="C3222" t="s">
        <v>153</v>
      </c>
      <c r="D3222" s="9">
        <v>42082.614999999998</v>
      </c>
      <c r="E3222" t="s">
        <v>134</v>
      </c>
      <c r="F3222" t="s">
        <v>104</v>
      </c>
      <c r="G3222" t="s">
        <v>127</v>
      </c>
      <c r="H3222" t="s">
        <v>44</v>
      </c>
      <c r="I3222" t="s">
        <v>68</v>
      </c>
      <c r="J3222" t="s">
        <v>154</v>
      </c>
      <c r="K3222">
        <v>2.91</v>
      </c>
      <c r="L3222">
        <v>120000</v>
      </c>
      <c r="N3222">
        <v>-159</v>
      </c>
      <c r="O3222">
        <v>-1.5599999999999999E-2</v>
      </c>
      <c r="P3222">
        <v>1190</v>
      </c>
      <c r="Q3222">
        <v>-159</v>
      </c>
      <c r="R3222">
        <v>-1.5599999999999999E-2</v>
      </c>
      <c r="S3222">
        <v>1190</v>
      </c>
      <c r="T3222">
        <v>-159</v>
      </c>
      <c r="U3222">
        <v>-1.5599999999999999E-2</v>
      </c>
      <c r="V3222">
        <v>1130</v>
      </c>
      <c r="W3222">
        <v>-159</v>
      </c>
      <c r="X3222">
        <v>-1.5599999999999999E-2</v>
      </c>
      <c r="Y3222">
        <v>1130</v>
      </c>
      <c r="AB3222">
        <v>2</v>
      </c>
      <c r="AC3222" t="s">
        <v>105</v>
      </c>
      <c r="AD3222" t="s">
        <v>128</v>
      </c>
      <c r="AE3222" t="s">
        <v>69</v>
      </c>
      <c r="AF3222" t="s">
        <v>134</v>
      </c>
    </row>
    <row r="3223" spans="1:32">
      <c r="A3223" t="s">
        <v>151</v>
      </c>
      <c r="B3223" t="s">
        <v>152</v>
      </c>
      <c r="C3223" t="s">
        <v>153</v>
      </c>
      <c r="D3223" s="9">
        <v>42082.614999999998</v>
      </c>
      <c r="E3223" t="s">
        <v>134</v>
      </c>
      <c r="F3223" t="s">
        <v>104</v>
      </c>
      <c r="G3223" t="s">
        <v>127</v>
      </c>
      <c r="H3223" t="s">
        <v>44</v>
      </c>
      <c r="I3223" t="s">
        <v>74</v>
      </c>
      <c r="J3223" t="s">
        <v>154</v>
      </c>
      <c r="K3223">
        <v>2.91</v>
      </c>
      <c r="L3223">
        <v>120000</v>
      </c>
      <c r="N3223">
        <v>-159</v>
      </c>
      <c r="O3223">
        <v>-1.54E-2</v>
      </c>
      <c r="P3223">
        <v>1200</v>
      </c>
      <c r="Q3223">
        <v>-159</v>
      </c>
      <c r="R3223">
        <v>-1.54E-2</v>
      </c>
      <c r="S3223">
        <v>1200</v>
      </c>
      <c r="T3223">
        <v>-159</v>
      </c>
      <c r="U3223">
        <v>-1.54E-2</v>
      </c>
      <c r="V3223">
        <v>1130</v>
      </c>
      <c r="W3223">
        <v>-159</v>
      </c>
      <c r="X3223">
        <v>-1.54E-2</v>
      </c>
      <c r="Y3223">
        <v>1130</v>
      </c>
      <c r="AB3223">
        <v>2</v>
      </c>
      <c r="AC3223" t="s">
        <v>105</v>
      </c>
      <c r="AD3223" t="s">
        <v>128</v>
      </c>
      <c r="AE3223" t="s">
        <v>75</v>
      </c>
      <c r="AF3223" t="s">
        <v>134</v>
      </c>
    </row>
    <row r="3224" spans="1:32">
      <c r="A3224" t="s">
        <v>151</v>
      </c>
      <c r="B3224" t="s">
        <v>152</v>
      </c>
      <c r="C3224" t="s">
        <v>153</v>
      </c>
      <c r="D3224" s="9">
        <v>42082.614999999998</v>
      </c>
      <c r="E3224" t="s">
        <v>134</v>
      </c>
      <c r="F3224" t="s">
        <v>104</v>
      </c>
      <c r="G3224" t="s">
        <v>127</v>
      </c>
      <c r="H3224" t="s">
        <v>44</v>
      </c>
      <c r="I3224" t="s">
        <v>76</v>
      </c>
      <c r="J3224" t="s">
        <v>154</v>
      </c>
      <c r="K3224">
        <v>2.91</v>
      </c>
      <c r="L3224">
        <v>120000</v>
      </c>
      <c r="N3224">
        <v>-163</v>
      </c>
      <c r="O3224">
        <v>-1.49E-2</v>
      </c>
      <c r="P3224">
        <v>1220</v>
      </c>
      <c r="Q3224">
        <v>-163</v>
      </c>
      <c r="R3224">
        <v>-1.49E-2</v>
      </c>
      <c r="S3224">
        <v>1220</v>
      </c>
      <c r="T3224">
        <v>-163</v>
      </c>
      <c r="U3224">
        <v>-1.49E-2</v>
      </c>
      <c r="V3224">
        <v>1150</v>
      </c>
      <c r="W3224">
        <v>-163</v>
      </c>
      <c r="X3224">
        <v>-1.49E-2</v>
      </c>
      <c r="Y3224">
        <v>1150</v>
      </c>
      <c r="AB3224">
        <v>2</v>
      </c>
      <c r="AC3224" t="s">
        <v>105</v>
      </c>
      <c r="AD3224" t="s">
        <v>128</v>
      </c>
      <c r="AE3224" t="s">
        <v>77</v>
      </c>
      <c r="AF3224" t="s">
        <v>134</v>
      </c>
    </row>
    <row r="3225" spans="1:32">
      <c r="A3225" t="s">
        <v>151</v>
      </c>
      <c r="B3225" t="s">
        <v>152</v>
      </c>
      <c r="C3225" t="s">
        <v>153</v>
      </c>
      <c r="D3225" s="9">
        <v>42082.614999999998</v>
      </c>
      <c r="E3225" t="s">
        <v>134</v>
      </c>
      <c r="F3225" t="s">
        <v>104</v>
      </c>
      <c r="G3225" t="s">
        <v>127</v>
      </c>
      <c r="H3225" t="s">
        <v>44</v>
      </c>
      <c r="I3225" t="s">
        <v>78</v>
      </c>
      <c r="J3225" t="s">
        <v>154</v>
      </c>
      <c r="K3225">
        <v>2.91</v>
      </c>
      <c r="L3225">
        <v>120000</v>
      </c>
      <c r="N3225">
        <v>-134</v>
      </c>
      <c r="O3225">
        <v>-1.1900000000000001E-2</v>
      </c>
      <c r="P3225">
        <v>1020</v>
      </c>
      <c r="Q3225">
        <v>-134</v>
      </c>
      <c r="R3225">
        <v>-1.1900000000000001E-2</v>
      </c>
      <c r="S3225">
        <v>1020</v>
      </c>
      <c r="T3225">
        <v>-134</v>
      </c>
      <c r="U3225">
        <v>-1.1900000000000001E-2</v>
      </c>
      <c r="V3225">
        <v>959</v>
      </c>
      <c r="W3225">
        <v>-134</v>
      </c>
      <c r="X3225">
        <v>-1.1900000000000001E-2</v>
      </c>
      <c r="Y3225">
        <v>959</v>
      </c>
      <c r="AB3225">
        <v>2</v>
      </c>
      <c r="AC3225" t="s">
        <v>105</v>
      </c>
      <c r="AD3225" t="s">
        <v>128</v>
      </c>
      <c r="AE3225" t="s">
        <v>79</v>
      </c>
      <c r="AF3225" t="s">
        <v>134</v>
      </c>
    </row>
    <row r="3226" spans="1:32">
      <c r="A3226" t="s">
        <v>151</v>
      </c>
      <c r="B3226" t="s">
        <v>152</v>
      </c>
      <c r="C3226" t="s">
        <v>153</v>
      </c>
      <c r="D3226" s="9">
        <v>42082.614999999998</v>
      </c>
      <c r="E3226" t="s">
        <v>134</v>
      </c>
      <c r="F3226" t="s">
        <v>104</v>
      </c>
      <c r="G3226" t="s">
        <v>127</v>
      </c>
      <c r="H3226" t="s">
        <v>44</v>
      </c>
      <c r="I3226" t="s">
        <v>80</v>
      </c>
      <c r="J3226" t="s">
        <v>154</v>
      </c>
      <c r="K3226">
        <v>2.91</v>
      </c>
      <c r="L3226">
        <v>120000</v>
      </c>
      <c r="N3226">
        <v>-187</v>
      </c>
      <c r="O3226">
        <v>-1.8499999999999999E-2</v>
      </c>
      <c r="P3226">
        <v>1500</v>
      </c>
      <c r="Q3226">
        <v>-187</v>
      </c>
      <c r="R3226">
        <v>-1.8499999999999999E-2</v>
      </c>
      <c r="S3226">
        <v>1500</v>
      </c>
      <c r="T3226">
        <v>-187</v>
      </c>
      <c r="U3226">
        <v>-1.8499999999999999E-2</v>
      </c>
      <c r="V3226">
        <v>1430</v>
      </c>
      <c r="W3226">
        <v>-187</v>
      </c>
      <c r="X3226">
        <v>-1.8499999999999999E-2</v>
      </c>
      <c r="Y3226">
        <v>1430</v>
      </c>
      <c r="AB3226">
        <v>2</v>
      </c>
      <c r="AC3226" t="s">
        <v>105</v>
      </c>
      <c r="AD3226" t="s">
        <v>128</v>
      </c>
      <c r="AE3226" t="s">
        <v>81</v>
      </c>
      <c r="AF3226" t="s">
        <v>134</v>
      </c>
    </row>
    <row r="3227" spans="1:32">
      <c r="A3227" t="s">
        <v>151</v>
      </c>
      <c r="B3227" t="s">
        <v>152</v>
      </c>
      <c r="C3227" t="s">
        <v>153</v>
      </c>
      <c r="D3227" s="9">
        <v>42082.615219907406</v>
      </c>
      <c r="E3227" t="s">
        <v>134</v>
      </c>
      <c r="F3227" t="s">
        <v>104</v>
      </c>
      <c r="G3227" t="s">
        <v>127</v>
      </c>
      <c r="H3227" t="s">
        <v>44</v>
      </c>
      <c r="I3227" t="s">
        <v>130</v>
      </c>
      <c r="J3227" t="s">
        <v>154</v>
      </c>
      <c r="K3227">
        <v>2.91</v>
      </c>
      <c r="L3227">
        <v>120000</v>
      </c>
      <c r="N3227">
        <v>-161</v>
      </c>
      <c r="O3227">
        <v>-1.61E-2</v>
      </c>
      <c r="P3227">
        <v>1210</v>
      </c>
      <c r="Q3227">
        <v>-161</v>
      </c>
      <c r="R3227">
        <v>-1.61E-2</v>
      </c>
      <c r="S3227">
        <v>1210</v>
      </c>
      <c r="T3227">
        <v>-161</v>
      </c>
      <c r="U3227">
        <v>-1.61E-2</v>
      </c>
      <c r="V3227">
        <v>1140</v>
      </c>
      <c r="W3227">
        <v>-161</v>
      </c>
      <c r="X3227">
        <v>-1.61E-2</v>
      </c>
      <c r="Y3227">
        <v>1140</v>
      </c>
      <c r="AB3227">
        <v>2</v>
      </c>
      <c r="AC3227" t="s">
        <v>105</v>
      </c>
      <c r="AD3227" t="s">
        <v>128</v>
      </c>
      <c r="AE3227" t="s">
        <v>131</v>
      </c>
      <c r="AF3227" t="s">
        <v>134</v>
      </c>
    </row>
    <row r="3228" spans="1:32">
      <c r="A3228" t="s">
        <v>151</v>
      </c>
      <c r="B3228" t="s">
        <v>152</v>
      </c>
      <c r="C3228" t="s">
        <v>153</v>
      </c>
      <c r="D3228" s="9">
        <v>42082.614999999998</v>
      </c>
      <c r="E3228" t="s">
        <v>134</v>
      </c>
      <c r="F3228" t="s">
        <v>106</v>
      </c>
      <c r="G3228" t="s">
        <v>127</v>
      </c>
      <c r="H3228" t="s">
        <v>44</v>
      </c>
      <c r="I3228" t="s">
        <v>58</v>
      </c>
      <c r="J3228" t="s">
        <v>154</v>
      </c>
      <c r="K3228">
        <v>1.1200000000000001</v>
      </c>
      <c r="L3228">
        <v>175000</v>
      </c>
      <c r="N3228">
        <v>-79.099999999999994</v>
      </c>
      <c r="O3228">
        <v>-2.4199999999999999E-2</v>
      </c>
      <c r="P3228">
        <v>751</v>
      </c>
      <c r="Q3228">
        <v>-79.099999999999994</v>
      </c>
      <c r="R3228">
        <v>-2.4199999999999999E-2</v>
      </c>
      <c r="S3228">
        <v>751</v>
      </c>
      <c r="T3228">
        <v>-79.099999999999994</v>
      </c>
      <c r="U3228">
        <v>-2.4199999999999999E-2</v>
      </c>
      <c r="V3228">
        <v>680</v>
      </c>
      <c r="W3228">
        <v>-79.099999999999994</v>
      </c>
      <c r="X3228">
        <v>-2.4199999999999999E-2</v>
      </c>
      <c r="Y3228">
        <v>680</v>
      </c>
      <c r="AB3228">
        <v>2</v>
      </c>
      <c r="AC3228" t="s">
        <v>107</v>
      </c>
      <c r="AD3228" t="s">
        <v>128</v>
      </c>
      <c r="AE3228" t="s">
        <v>59</v>
      </c>
      <c r="AF3228" t="s">
        <v>134</v>
      </c>
    </row>
    <row r="3229" spans="1:32">
      <c r="A3229" t="s">
        <v>151</v>
      </c>
      <c r="B3229" t="s">
        <v>152</v>
      </c>
      <c r="C3229" t="s">
        <v>153</v>
      </c>
      <c r="D3229" s="9">
        <v>42082.614999999998</v>
      </c>
      <c r="E3229" t="s">
        <v>134</v>
      </c>
      <c r="F3229" t="s">
        <v>106</v>
      </c>
      <c r="G3229" t="s">
        <v>127</v>
      </c>
      <c r="H3229" t="s">
        <v>44</v>
      </c>
      <c r="I3229" t="s">
        <v>60</v>
      </c>
      <c r="J3229" t="s">
        <v>154</v>
      </c>
      <c r="K3229">
        <v>1.1200000000000001</v>
      </c>
      <c r="L3229">
        <v>175000</v>
      </c>
      <c r="N3229">
        <v>-73.2</v>
      </c>
      <c r="O3229">
        <v>-2.2100000000000002E-2</v>
      </c>
      <c r="P3229">
        <v>636</v>
      </c>
      <c r="Q3229">
        <v>-73.2</v>
      </c>
      <c r="R3229">
        <v>-2.2100000000000002E-2</v>
      </c>
      <c r="S3229">
        <v>636</v>
      </c>
      <c r="T3229">
        <v>-73.2</v>
      </c>
      <c r="U3229">
        <v>-2.2100000000000002E-2</v>
      </c>
      <c r="V3229">
        <v>577</v>
      </c>
      <c r="W3229">
        <v>-73.2</v>
      </c>
      <c r="X3229">
        <v>-2.2100000000000002E-2</v>
      </c>
      <c r="Y3229">
        <v>577</v>
      </c>
      <c r="AB3229">
        <v>2</v>
      </c>
      <c r="AC3229" t="s">
        <v>107</v>
      </c>
      <c r="AD3229" t="s">
        <v>128</v>
      </c>
      <c r="AE3229" t="s">
        <v>61</v>
      </c>
      <c r="AF3229" t="s">
        <v>134</v>
      </c>
    </row>
    <row r="3230" spans="1:32">
      <c r="A3230" t="s">
        <v>151</v>
      </c>
      <c r="B3230" t="s">
        <v>152</v>
      </c>
      <c r="C3230" t="s">
        <v>153</v>
      </c>
      <c r="D3230" s="9">
        <v>42082.614999999998</v>
      </c>
      <c r="E3230" t="s">
        <v>134</v>
      </c>
      <c r="F3230" t="s">
        <v>106</v>
      </c>
      <c r="G3230" t="s">
        <v>127</v>
      </c>
      <c r="H3230" t="s">
        <v>44</v>
      </c>
      <c r="I3230" t="s">
        <v>64</v>
      </c>
      <c r="J3230" t="s">
        <v>154</v>
      </c>
      <c r="K3230">
        <v>1.1200000000000001</v>
      </c>
      <c r="L3230">
        <v>175000</v>
      </c>
      <c r="N3230">
        <v>-71.2</v>
      </c>
      <c r="O3230">
        <v>-2.1299999999999999E-2</v>
      </c>
      <c r="P3230">
        <v>621</v>
      </c>
      <c r="Q3230">
        <v>-71.2</v>
      </c>
      <c r="R3230">
        <v>-2.1299999999999999E-2</v>
      </c>
      <c r="S3230">
        <v>621</v>
      </c>
      <c r="T3230">
        <v>-71.2</v>
      </c>
      <c r="U3230">
        <v>-2.1299999999999999E-2</v>
      </c>
      <c r="V3230">
        <v>563</v>
      </c>
      <c r="W3230">
        <v>-71.2</v>
      </c>
      <c r="X3230">
        <v>-2.1299999999999999E-2</v>
      </c>
      <c r="Y3230">
        <v>563</v>
      </c>
      <c r="AB3230">
        <v>2</v>
      </c>
      <c r="AC3230" t="s">
        <v>107</v>
      </c>
      <c r="AD3230" t="s">
        <v>128</v>
      </c>
      <c r="AE3230" t="s">
        <v>65</v>
      </c>
      <c r="AF3230" t="s">
        <v>134</v>
      </c>
    </row>
    <row r="3231" spans="1:32">
      <c r="A3231" t="s">
        <v>151</v>
      </c>
      <c r="B3231" t="s">
        <v>152</v>
      </c>
      <c r="C3231" t="s">
        <v>153</v>
      </c>
      <c r="D3231" s="9">
        <v>42082.614999999998</v>
      </c>
      <c r="E3231" t="s">
        <v>134</v>
      </c>
      <c r="F3231" t="s">
        <v>106</v>
      </c>
      <c r="G3231" t="s">
        <v>127</v>
      </c>
      <c r="H3231" t="s">
        <v>44</v>
      </c>
      <c r="I3231" t="s">
        <v>66</v>
      </c>
      <c r="J3231" t="s">
        <v>154</v>
      </c>
      <c r="K3231">
        <v>1.1200000000000001</v>
      </c>
      <c r="L3231">
        <v>175000</v>
      </c>
      <c r="N3231">
        <v>-71.099999999999994</v>
      </c>
      <c r="O3231">
        <v>-2.1000000000000001E-2</v>
      </c>
      <c r="P3231">
        <v>620</v>
      </c>
      <c r="Q3231">
        <v>-71.099999999999994</v>
      </c>
      <c r="R3231">
        <v>-2.1000000000000001E-2</v>
      </c>
      <c r="S3231">
        <v>620</v>
      </c>
      <c r="T3231">
        <v>-71.099999999999994</v>
      </c>
      <c r="U3231">
        <v>-2.1000000000000001E-2</v>
      </c>
      <c r="V3231">
        <v>563</v>
      </c>
      <c r="W3231">
        <v>-71.099999999999994</v>
      </c>
      <c r="X3231">
        <v>-2.1000000000000001E-2</v>
      </c>
      <c r="Y3231">
        <v>563</v>
      </c>
      <c r="AB3231">
        <v>2</v>
      </c>
      <c r="AC3231" t="s">
        <v>107</v>
      </c>
      <c r="AD3231" t="s">
        <v>128</v>
      </c>
      <c r="AE3231" t="s">
        <v>67</v>
      </c>
      <c r="AF3231" t="s">
        <v>134</v>
      </c>
    </row>
    <row r="3232" spans="1:32">
      <c r="A3232" t="s">
        <v>151</v>
      </c>
      <c r="B3232" t="s">
        <v>152</v>
      </c>
      <c r="C3232" t="s">
        <v>153</v>
      </c>
      <c r="D3232" s="9">
        <v>42082.614999999998</v>
      </c>
      <c r="E3232" t="s">
        <v>134</v>
      </c>
      <c r="F3232" t="s">
        <v>106</v>
      </c>
      <c r="G3232" t="s">
        <v>127</v>
      </c>
      <c r="H3232" t="s">
        <v>44</v>
      </c>
      <c r="I3232" t="s">
        <v>68</v>
      </c>
      <c r="J3232" t="s">
        <v>154</v>
      </c>
      <c r="K3232">
        <v>1.1200000000000001</v>
      </c>
      <c r="L3232">
        <v>175000</v>
      </c>
      <c r="N3232">
        <v>-70.8</v>
      </c>
      <c r="O3232">
        <v>-2.06E-2</v>
      </c>
      <c r="P3232">
        <v>615</v>
      </c>
      <c r="Q3232">
        <v>-70.8</v>
      </c>
      <c r="R3232">
        <v>-2.06E-2</v>
      </c>
      <c r="S3232">
        <v>615</v>
      </c>
      <c r="T3232">
        <v>-70.8</v>
      </c>
      <c r="U3232">
        <v>-2.06E-2</v>
      </c>
      <c r="V3232">
        <v>561</v>
      </c>
      <c r="W3232">
        <v>-70.8</v>
      </c>
      <c r="X3232">
        <v>-2.06E-2</v>
      </c>
      <c r="Y3232">
        <v>561</v>
      </c>
      <c r="AB3232">
        <v>2</v>
      </c>
      <c r="AC3232" t="s">
        <v>107</v>
      </c>
      <c r="AD3232" t="s">
        <v>128</v>
      </c>
      <c r="AE3232" t="s">
        <v>69</v>
      </c>
      <c r="AF3232" t="s">
        <v>134</v>
      </c>
    </row>
    <row r="3233" spans="1:32">
      <c r="A3233" t="s">
        <v>151</v>
      </c>
      <c r="B3233" t="s">
        <v>152</v>
      </c>
      <c r="C3233" t="s">
        <v>153</v>
      </c>
      <c r="D3233" s="9">
        <v>42082.614999999998</v>
      </c>
      <c r="E3233" t="s">
        <v>134</v>
      </c>
      <c r="F3233" t="s">
        <v>106</v>
      </c>
      <c r="G3233" t="s">
        <v>127</v>
      </c>
      <c r="H3233" t="s">
        <v>44</v>
      </c>
      <c r="I3233" t="s">
        <v>74</v>
      </c>
      <c r="J3233" t="s">
        <v>154</v>
      </c>
      <c r="K3233">
        <v>1.1200000000000001</v>
      </c>
      <c r="L3233">
        <v>175000</v>
      </c>
      <c r="N3233">
        <v>-70.8</v>
      </c>
      <c r="O3233">
        <v>-2.0400000000000001E-2</v>
      </c>
      <c r="P3233">
        <v>647</v>
      </c>
      <c r="Q3233">
        <v>-70.8</v>
      </c>
      <c r="R3233">
        <v>-2.0400000000000001E-2</v>
      </c>
      <c r="S3233">
        <v>647</v>
      </c>
      <c r="T3233">
        <v>-70.8</v>
      </c>
      <c r="U3233">
        <v>-2.0400000000000001E-2</v>
      </c>
      <c r="V3233">
        <v>587</v>
      </c>
      <c r="W3233">
        <v>-70.8</v>
      </c>
      <c r="X3233">
        <v>-2.0400000000000001E-2</v>
      </c>
      <c r="Y3233">
        <v>587</v>
      </c>
      <c r="AB3233">
        <v>2</v>
      </c>
      <c r="AC3233" t="s">
        <v>107</v>
      </c>
      <c r="AD3233" t="s">
        <v>128</v>
      </c>
      <c r="AE3233" t="s">
        <v>75</v>
      </c>
      <c r="AF3233" t="s">
        <v>134</v>
      </c>
    </row>
    <row r="3234" spans="1:32">
      <c r="A3234" t="s">
        <v>151</v>
      </c>
      <c r="B3234" t="s">
        <v>152</v>
      </c>
      <c r="C3234" t="s">
        <v>153</v>
      </c>
      <c r="D3234" s="9">
        <v>42082.614999999998</v>
      </c>
      <c r="E3234" t="s">
        <v>134</v>
      </c>
      <c r="F3234" t="s">
        <v>106</v>
      </c>
      <c r="G3234" t="s">
        <v>127</v>
      </c>
      <c r="H3234" t="s">
        <v>44</v>
      </c>
      <c r="I3234" t="s">
        <v>76</v>
      </c>
      <c r="J3234" t="s">
        <v>154</v>
      </c>
      <c r="K3234">
        <v>1.1200000000000001</v>
      </c>
      <c r="L3234">
        <v>175000</v>
      </c>
      <c r="N3234">
        <v>-72.2</v>
      </c>
      <c r="O3234">
        <v>-1.9699999999999999E-2</v>
      </c>
      <c r="P3234">
        <v>677</v>
      </c>
      <c r="Q3234">
        <v>-72.2</v>
      </c>
      <c r="R3234">
        <v>-1.9699999999999999E-2</v>
      </c>
      <c r="S3234">
        <v>677</v>
      </c>
      <c r="T3234">
        <v>-72.2</v>
      </c>
      <c r="U3234">
        <v>-1.9699999999999999E-2</v>
      </c>
      <c r="V3234">
        <v>616</v>
      </c>
      <c r="W3234">
        <v>-72.2</v>
      </c>
      <c r="X3234">
        <v>-1.9699999999999999E-2</v>
      </c>
      <c r="Y3234">
        <v>616</v>
      </c>
      <c r="AB3234">
        <v>2</v>
      </c>
      <c r="AC3234" t="s">
        <v>107</v>
      </c>
      <c r="AD3234" t="s">
        <v>128</v>
      </c>
      <c r="AE3234" t="s">
        <v>77</v>
      </c>
      <c r="AF3234" t="s">
        <v>134</v>
      </c>
    </row>
    <row r="3235" spans="1:32">
      <c r="A3235" t="s">
        <v>151</v>
      </c>
      <c r="B3235" t="s">
        <v>152</v>
      </c>
      <c r="C3235" t="s">
        <v>153</v>
      </c>
      <c r="D3235" s="9">
        <v>42082.614999999998</v>
      </c>
      <c r="E3235" t="s">
        <v>134</v>
      </c>
      <c r="F3235" t="s">
        <v>106</v>
      </c>
      <c r="G3235" t="s">
        <v>127</v>
      </c>
      <c r="H3235" t="s">
        <v>44</v>
      </c>
      <c r="I3235" t="s">
        <v>78</v>
      </c>
      <c r="J3235" t="s">
        <v>154</v>
      </c>
      <c r="K3235">
        <v>1.1200000000000001</v>
      </c>
      <c r="L3235">
        <v>175000</v>
      </c>
      <c r="N3235">
        <v>-59.5</v>
      </c>
      <c r="O3235">
        <v>-1.5800000000000002E-2</v>
      </c>
      <c r="P3235">
        <v>536</v>
      </c>
      <c r="Q3235">
        <v>-59.5</v>
      </c>
      <c r="R3235">
        <v>-1.5800000000000002E-2</v>
      </c>
      <c r="S3235">
        <v>536</v>
      </c>
      <c r="T3235">
        <v>-59.5</v>
      </c>
      <c r="U3235">
        <v>-1.5800000000000002E-2</v>
      </c>
      <c r="V3235">
        <v>484</v>
      </c>
      <c r="W3235">
        <v>-59.5</v>
      </c>
      <c r="X3235">
        <v>-1.5800000000000002E-2</v>
      </c>
      <c r="Y3235">
        <v>484</v>
      </c>
      <c r="AB3235">
        <v>2</v>
      </c>
      <c r="AC3235" t="s">
        <v>107</v>
      </c>
      <c r="AD3235" t="s">
        <v>128</v>
      </c>
      <c r="AE3235" t="s">
        <v>79</v>
      </c>
      <c r="AF3235" t="s">
        <v>134</v>
      </c>
    </row>
    <row r="3236" spans="1:32">
      <c r="A3236" t="s">
        <v>151</v>
      </c>
      <c r="B3236" t="s">
        <v>152</v>
      </c>
      <c r="C3236" t="s">
        <v>153</v>
      </c>
      <c r="D3236" s="9">
        <v>42082.614999999998</v>
      </c>
      <c r="E3236" t="s">
        <v>134</v>
      </c>
      <c r="F3236" t="s">
        <v>106</v>
      </c>
      <c r="G3236" t="s">
        <v>127</v>
      </c>
      <c r="H3236" t="s">
        <v>44</v>
      </c>
      <c r="I3236" t="s">
        <v>80</v>
      </c>
      <c r="J3236" t="s">
        <v>154</v>
      </c>
      <c r="K3236">
        <v>1.1200000000000001</v>
      </c>
      <c r="L3236">
        <v>175000</v>
      </c>
      <c r="N3236">
        <v>-83.1</v>
      </c>
      <c r="O3236">
        <v>-2.4500000000000001E-2</v>
      </c>
      <c r="P3236">
        <v>949</v>
      </c>
      <c r="Q3236">
        <v>-83.1</v>
      </c>
      <c r="R3236">
        <v>-2.4500000000000001E-2</v>
      </c>
      <c r="S3236">
        <v>949</v>
      </c>
      <c r="T3236">
        <v>-83.1</v>
      </c>
      <c r="U3236">
        <v>-2.4500000000000001E-2</v>
      </c>
      <c r="V3236">
        <v>878</v>
      </c>
      <c r="W3236">
        <v>-83.1</v>
      </c>
      <c r="X3236">
        <v>-2.4500000000000001E-2</v>
      </c>
      <c r="Y3236">
        <v>878</v>
      </c>
      <c r="AB3236">
        <v>2</v>
      </c>
      <c r="AC3236" t="s">
        <v>107</v>
      </c>
      <c r="AD3236" t="s">
        <v>128</v>
      </c>
      <c r="AE3236" t="s">
        <v>81</v>
      </c>
      <c r="AF3236" t="s">
        <v>134</v>
      </c>
    </row>
    <row r="3237" spans="1:32">
      <c r="A3237" t="s">
        <v>151</v>
      </c>
      <c r="B3237" t="s">
        <v>152</v>
      </c>
      <c r="C3237" t="s">
        <v>153</v>
      </c>
      <c r="D3237" s="9">
        <v>42082.615219907406</v>
      </c>
      <c r="E3237" t="s">
        <v>134</v>
      </c>
      <c r="F3237" t="s">
        <v>106</v>
      </c>
      <c r="G3237" t="s">
        <v>127</v>
      </c>
      <c r="H3237" t="s">
        <v>44</v>
      </c>
      <c r="I3237" t="s">
        <v>130</v>
      </c>
      <c r="J3237" t="s">
        <v>154</v>
      </c>
      <c r="K3237">
        <v>1.1200000000000001</v>
      </c>
      <c r="L3237">
        <v>175000</v>
      </c>
      <c r="N3237">
        <v>-71.599999999999994</v>
      </c>
      <c r="O3237">
        <v>-2.1299999999999999E-2</v>
      </c>
      <c r="P3237">
        <v>627</v>
      </c>
      <c r="Q3237">
        <v>-71.599999999999994</v>
      </c>
      <c r="R3237">
        <v>-2.1299999999999999E-2</v>
      </c>
      <c r="S3237">
        <v>627</v>
      </c>
      <c r="T3237">
        <v>-71.599999999999994</v>
      </c>
      <c r="U3237">
        <v>-2.1299999999999999E-2</v>
      </c>
      <c r="V3237">
        <v>569</v>
      </c>
      <c r="W3237">
        <v>-71.599999999999994</v>
      </c>
      <c r="X3237">
        <v>-2.1299999999999999E-2</v>
      </c>
      <c r="Y3237">
        <v>569</v>
      </c>
      <c r="AB3237">
        <v>2</v>
      </c>
      <c r="AC3237" t="s">
        <v>107</v>
      </c>
      <c r="AD3237" t="s">
        <v>128</v>
      </c>
      <c r="AE3237" t="s">
        <v>131</v>
      </c>
      <c r="AF3237" t="s">
        <v>134</v>
      </c>
    </row>
    <row r="3238" spans="1:32">
      <c r="A3238" t="s">
        <v>151</v>
      </c>
      <c r="B3238" t="s">
        <v>152</v>
      </c>
      <c r="C3238" t="s">
        <v>153</v>
      </c>
      <c r="D3238" s="9">
        <v>42082.614999999998</v>
      </c>
      <c r="E3238" t="s">
        <v>134</v>
      </c>
      <c r="F3238" t="s">
        <v>108</v>
      </c>
      <c r="G3238" t="s">
        <v>127</v>
      </c>
      <c r="H3238" t="s">
        <v>44</v>
      </c>
      <c r="I3238" t="s">
        <v>58</v>
      </c>
      <c r="J3238" t="s">
        <v>154</v>
      </c>
      <c r="K3238">
        <v>6.4199999999999993E-2</v>
      </c>
      <c r="L3238">
        <v>10000</v>
      </c>
      <c r="N3238">
        <v>-72.5</v>
      </c>
      <c r="O3238">
        <v>-2.2100000000000002E-2</v>
      </c>
      <c r="P3238">
        <v>706</v>
      </c>
      <c r="Q3238">
        <v>-72.5</v>
      </c>
      <c r="R3238">
        <v>-2.2100000000000002E-2</v>
      </c>
      <c r="S3238">
        <v>706</v>
      </c>
      <c r="T3238">
        <v>-72.5</v>
      </c>
      <c r="U3238">
        <v>-2.2100000000000002E-2</v>
      </c>
      <c r="V3238">
        <v>638</v>
      </c>
      <c r="W3238">
        <v>-72.5</v>
      </c>
      <c r="X3238">
        <v>-2.2100000000000002E-2</v>
      </c>
      <c r="Y3238">
        <v>638</v>
      </c>
      <c r="AB3238">
        <v>2</v>
      </c>
      <c r="AC3238" t="s">
        <v>109</v>
      </c>
      <c r="AD3238" t="s">
        <v>128</v>
      </c>
      <c r="AE3238" t="s">
        <v>59</v>
      </c>
      <c r="AF3238" t="s">
        <v>134</v>
      </c>
    </row>
    <row r="3239" spans="1:32">
      <c r="A3239" t="s">
        <v>151</v>
      </c>
      <c r="B3239" t="s">
        <v>152</v>
      </c>
      <c r="C3239" t="s">
        <v>153</v>
      </c>
      <c r="D3239" s="9">
        <v>42082.614999999998</v>
      </c>
      <c r="E3239" t="s">
        <v>134</v>
      </c>
      <c r="F3239" t="s">
        <v>108</v>
      </c>
      <c r="G3239" t="s">
        <v>127</v>
      </c>
      <c r="H3239" t="s">
        <v>44</v>
      </c>
      <c r="I3239" t="s">
        <v>60</v>
      </c>
      <c r="J3239" t="s">
        <v>154</v>
      </c>
      <c r="K3239">
        <v>6.4199999999999993E-2</v>
      </c>
      <c r="L3239">
        <v>10000</v>
      </c>
      <c r="N3239">
        <v>-67.099999999999994</v>
      </c>
      <c r="O3239">
        <v>-2.01E-2</v>
      </c>
      <c r="P3239">
        <v>595</v>
      </c>
      <c r="Q3239">
        <v>-67.099999999999994</v>
      </c>
      <c r="R3239">
        <v>-2.01E-2</v>
      </c>
      <c r="S3239">
        <v>595</v>
      </c>
      <c r="T3239">
        <v>-67.099999999999994</v>
      </c>
      <c r="U3239">
        <v>-2.01E-2</v>
      </c>
      <c r="V3239">
        <v>538</v>
      </c>
      <c r="W3239">
        <v>-67.099999999999994</v>
      </c>
      <c r="X3239">
        <v>-2.01E-2</v>
      </c>
      <c r="Y3239">
        <v>538</v>
      </c>
      <c r="AB3239">
        <v>2</v>
      </c>
      <c r="AC3239" t="s">
        <v>109</v>
      </c>
      <c r="AD3239" t="s">
        <v>128</v>
      </c>
      <c r="AE3239" t="s">
        <v>61</v>
      </c>
      <c r="AF3239" t="s">
        <v>134</v>
      </c>
    </row>
    <row r="3240" spans="1:32">
      <c r="A3240" t="s">
        <v>151</v>
      </c>
      <c r="B3240" t="s">
        <v>152</v>
      </c>
      <c r="C3240" t="s">
        <v>153</v>
      </c>
      <c r="D3240" s="9">
        <v>42082.615011574075</v>
      </c>
      <c r="E3240" t="s">
        <v>134</v>
      </c>
      <c r="F3240" t="s">
        <v>108</v>
      </c>
      <c r="G3240" t="s">
        <v>127</v>
      </c>
      <c r="H3240" t="s">
        <v>44</v>
      </c>
      <c r="I3240" t="s">
        <v>64</v>
      </c>
      <c r="J3240" t="s">
        <v>154</v>
      </c>
      <c r="K3240">
        <v>6.4199999999999993E-2</v>
      </c>
      <c r="L3240">
        <v>10000</v>
      </c>
      <c r="N3240">
        <v>-65.3</v>
      </c>
      <c r="O3240">
        <v>-1.95E-2</v>
      </c>
      <c r="P3240">
        <v>582</v>
      </c>
      <c r="Q3240">
        <v>-65.3</v>
      </c>
      <c r="R3240">
        <v>-1.95E-2</v>
      </c>
      <c r="S3240">
        <v>582</v>
      </c>
      <c r="T3240">
        <v>-65.3</v>
      </c>
      <c r="U3240">
        <v>-1.95E-2</v>
      </c>
      <c r="V3240">
        <v>526</v>
      </c>
      <c r="W3240">
        <v>-65.3</v>
      </c>
      <c r="X3240">
        <v>-1.95E-2</v>
      </c>
      <c r="Y3240">
        <v>526</v>
      </c>
      <c r="AB3240">
        <v>2</v>
      </c>
      <c r="AC3240" t="s">
        <v>109</v>
      </c>
      <c r="AD3240" t="s">
        <v>128</v>
      </c>
      <c r="AE3240" t="s">
        <v>65</v>
      </c>
      <c r="AF3240" t="s">
        <v>134</v>
      </c>
    </row>
    <row r="3241" spans="1:32">
      <c r="A3241" t="s">
        <v>151</v>
      </c>
      <c r="B3241" t="s">
        <v>152</v>
      </c>
      <c r="C3241" t="s">
        <v>153</v>
      </c>
      <c r="D3241" s="9">
        <v>42082.615011574075</v>
      </c>
      <c r="E3241" t="s">
        <v>134</v>
      </c>
      <c r="F3241" t="s">
        <v>108</v>
      </c>
      <c r="G3241" t="s">
        <v>127</v>
      </c>
      <c r="H3241" t="s">
        <v>44</v>
      </c>
      <c r="I3241" t="s">
        <v>66</v>
      </c>
      <c r="J3241" t="s">
        <v>154</v>
      </c>
      <c r="K3241">
        <v>6.4199999999999993E-2</v>
      </c>
      <c r="L3241">
        <v>10000</v>
      </c>
      <c r="N3241">
        <v>-65.2</v>
      </c>
      <c r="O3241">
        <v>-1.9199999999999998E-2</v>
      </c>
      <c r="P3241">
        <v>582</v>
      </c>
      <c r="Q3241">
        <v>-65.2</v>
      </c>
      <c r="R3241">
        <v>-1.9199999999999998E-2</v>
      </c>
      <c r="S3241">
        <v>582</v>
      </c>
      <c r="T3241">
        <v>-65.2</v>
      </c>
      <c r="U3241">
        <v>-1.9199999999999998E-2</v>
      </c>
      <c r="V3241">
        <v>525</v>
      </c>
      <c r="W3241">
        <v>-65.2</v>
      </c>
      <c r="X3241">
        <v>-1.9199999999999998E-2</v>
      </c>
      <c r="Y3241">
        <v>525</v>
      </c>
      <c r="AB3241">
        <v>2</v>
      </c>
      <c r="AC3241" t="s">
        <v>109</v>
      </c>
      <c r="AD3241" t="s">
        <v>128</v>
      </c>
      <c r="AE3241" t="s">
        <v>67</v>
      </c>
      <c r="AF3241" t="s">
        <v>134</v>
      </c>
    </row>
    <row r="3242" spans="1:32">
      <c r="A3242" t="s">
        <v>151</v>
      </c>
      <c r="B3242" t="s">
        <v>152</v>
      </c>
      <c r="C3242" t="s">
        <v>153</v>
      </c>
      <c r="D3242" s="9">
        <v>42082.615011574075</v>
      </c>
      <c r="E3242" t="s">
        <v>134</v>
      </c>
      <c r="F3242" t="s">
        <v>108</v>
      </c>
      <c r="G3242" t="s">
        <v>127</v>
      </c>
      <c r="H3242" t="s">
        <v>44</v>
      </c>
      <c r="I3242" t="s">
        <v>68</v>
      </c>
      <c r="J3242" t="s">
        <v>154</v>
      </c>
      <c r="K3242">
        <v>6.4199999999999993E-2</v>
      </c>
      <c r="L3242">
        <v>10000</v>
      </c>
      <c r="N3242">
        <v>-64.900000000000006</v>
      </c>
      <c r="O3242">
        <v>-1.8800000000000001E-2</v>
      </c>
      <c r="P3242">
        <v>576</v>
      </c>
      <c r="Q3242">
        <v>-64.900000000000006</v>
      </c>
      <c r="R3242">
        <v>-1.8800000000000001E-2</v>
      </c>
      <c r="S3242">
        <v>576</v>
      </c>
      <c r="T3242">
        <v>-64.900000000000006</v>
      </c>
      <c r="U3242">
        <v>-1.8800000000000001E-2</v>
      </c>
      <c r="V3242">
        <v>523</v>
      </c>
      <c r="W3242">
        <v>-64.900000000000006</v>
      </c>
      <c r="X3242">
        <v>-1.8800000000000001E-2</v>
      </c>
      <c r="Y3242">
        <v>523</v>
      </c>
      <c r="AB3242">
        <v>2</v>
      </c>
      <c r="AC3242" t="s">
        <v>109</v>
      </c>
      <c r="AD3242" t="s">
        <v>128</v>
      </c>
      <c r="AE3242" t="s">
        <v>69</v>
      </c>
      <c r="AF3242" t="s">
        <v>134</v>
      </c>
    </row>
    <row r="3243" spans="1:32">
      <c r="A3243" t="s">
        <v>151</v>
      </c>
      <c r="B3243" t="s">
        <v>152</v>
      </c>
      <c r="C3243" t="s">
        <v>153</v>
      </c>
      <c r="D3243" s="9">
        <v>42082.615011574075</v>
      </c>
      <c r="E3243" t="s">
        <v>134</v>
      </c>
      <c r="F3243" t="s">
        <v>108</v>
      </c>
      <c r="G3243" t="s">
        <v>127</v>
      </c>
      <c r="H3243" t="s">
        <v>44</v>
      </c>
      <c r="I3243" t="s">
        <v>74</v>
      </c>
      <c r="J3243" t="s">
        <v>154</v>
      </c>
      <c r="K3243">
        <v>6.4199999999999993E-2</v>
      </c>
      <c r="L3243">
        <v>10000</v>
      </c>
      <c r="N3243">
        <v>-64.900000000000006</v>
      </c>
      <c r="O3243">
        <v>-1.8599999999999998E-2</v>
      </c>
      <c r="P3243">
        <v>610</v>
      </c>
      <c r="Q3243">
        <v>-64.900000000000006</v>
      </c>
      <c r="R3243">
        <v>-1.8599999999999998E-2</v>
      </c>
      <c r="S3243">
        <v>610</v>
      </c>
      <c r="T3243">
        <v>-64.900000000000006</v>
      </c>
      <c r="U3243">
        <v>-1.8599999999999998E-2</v>
      </c>
      <c r="V3243">
        <v>549</v>
      </c>
      <c r="W3243">
        <v>-64.900000000000006</v>
      </c>
      <c r="X3243">
        <v>-1.8599999999999998E-2</v>
      </c>
      <c r="Y3243">
        <v>549</v>
      </c>
      <c r="AB3243">
        <v>2</v>
      </c>
      <c r="AC3243" t="s">
        <v>109</v>
      </c>
      <c r="AD3243" t="s">
        <v>128</v>
      </c>
      <c r="AE3243" t="s">
        <v>75</v>
      </c>
      <c r="AF3243" t="s">
        <v>134</v>
      </c>
    </row>
    <row r="3244" spans="1:32">
      <c r="A3244" t="s">
        <v>151</v>
      </c>
      <c r="B3244" t="s">
        <v>152</v>
      </c>
      <c r="C3244" t="s">
        <v>153</v>
      </c>
      <c r="D3244" s="9">
        <v>42082.615011574075</v>
      </c>
      <c r="E3244" t="s">
        <v>134</v>
      </c>
      <c r="F3244" t="s">
        <v>108</v>
      </c>
      <c r="G3244" t="s">
        <v>127</v>
      </c>
      <c r="H3244" t="s">
        <v>44</v>
      </c>
      <c r="I3244" t="s">
        <v>76</v>
      </c>
      <c r="J3244" t="s">
        <v>154</v>
      </c>
      <c r="K3244">
        <v>6.4199999999999993E-2</v>
      </c>
      <c r="L3244">
        <v>10000</v>
      </c>
      <c r="N3244">
        <v>-66.2</v>
      </c>
      <c r="O3244">
        <v>-1.7999999999999999E-2</v>
      </c>
      <c r="P3244">
        <v>637</v>
      </c>
      <c r="Q3244">
        <v>-66.2</v>
      </c>
      <c r="R3244">
        <v>-1.7999999999999999E-2</v>
      </c>
      <c r="S3244">
        <v>637</v>
      </c>
      <c r="T3244">
        <v>-66.2</v>
      </c>
      <c r="U3244">
        <v>-1.7999999999999999E-2</v>
      </c>
      <c r="V3244">
        <v>577</v>
      </c>
      <c r="W3244">
        <v>-66.2</v>
      </c>
      <c r="X3244">
        <v>-1.7999999999999999E-2</v>
      </c>
      <c r="Y3244">
        <v>577</v>
      </c>
      <c r="AB3244">
        <v>2</v>
      </c>
      <c r="AC3244" t="s">
        <v>109</v>
      </c>
      <c r="AD3244" t="s">
        <v>128</v>
      </c>
      <c r="AE3244" t="s">
        <v>77</v>
      </c>
      <c r="AF3244" t="s">
        <v>134</v>
      </c>
    </row>
    <row r="3245" spans="1:32">
      <c r="A3245" t="s">
        <v>151</v>
      </c>
      <c r="B3245" t="s">
        <v>152</v>
      </c>
      <c r="C3245" t="s">
        <v>153</v>
      </c>
      <c r="D3245" s="9">
        <v>42082.615011574075</v>
      </c>
      <c r="E3245" t="s">
        <v>134</v>
      </c>
      <c r="F3245" t="s">
        <v>108</v>
      </c>
      <c r="G3245" t="s">
        <v>127</v>
      </c>
      <c r="H3245" t="s">
        <v>44</v>
      </c>
      <c r="I3245" t="s">
        <v>78</v>
      </c>
      <c r="J3245" t="s">
        <v>154</v>
      </c>
      <c r="K3245">
        <v>6.4199999999999993E-2</v>
      </c>
      <c r="L3245">
        <v>10000</v>
      </c>
      <c r="N3245">
        <v>-54.5</v>
      </c>
      <c r="O3245">
        <v>-1.44E-2</v>
      </c>
      <c r="P3245">
        <v>504</v>
      </c>
      <c r="Q3245">
        <v>-54.5</v>
      </c>
      <c r="R3245">
        <v>-1.44E-2</v>
      </c>
      <c r="S3245">
        <v>504</v>
      </c>
      <c r="T3245">
        <v>-54.5</v>
      </c>
      <c r="U3245">
        <v>-1.44E-2</v>
      </c>
      <c r="V3245">
        <v>453</v>
      </c>
      <c r="W3245">
        <v>-54.5</v>
      </c>
      <c r="X3245">
        <v>-1.44E-2</v>
      </c>
      <c r="Y3245">
        <v>453</v>
      </c>
      <c r="AB3245">
        <v>2</v>
      </c>
      <c r="AC3245" t="s">
        <v>109</v>
      </c>
      <c r="AD3245" t="s">
        <v>128</v>
      </c>
      <c r="AE3245" t="s">
        <v>79</v>
      </c>
      <c r="AF3245" t="s">
        <v>134</v>
      </c>
    </row>
    <row r="3246" spans="1:32">
      <c r="A3246" t="s">
        <v>151</v>
      </c>
      <c r="B3246" t="s">
        <v>152</v>
      </c>
      <c r="C3246" t="s">
        <v>153</v>
      </c>
      <c r="D3246" s="9">
        <v>42082.615011574075</v>
      </c>
      <c r="E3246" t="s">
        <v>134</v>
      </c>
      <c r="F3246" t="s">
        <v>108</v>
      </c>
      <c r="G3246" t="s">
        <v>127</v>
      </c>
      <c r="H3246" t="s">
        <v>44</v>
      </c>
      <c r="I3246" t="s">
        <v>80</v>
      </c>
      <c r="J3246" t="s">
        <v>154</v>
      </c>
      <c r="K3246">
        <v>6.4199999999999993E-2</v>
      </c>
      <c r="L3246">
        <v>10000</v>
      </c>
      <c r="N3246">
        <v>-76.2</v>
      </c>
      <c r="O3246">
        <v>-2.24E-2</v>
      </c>
      <c r="P3246">
        <v>903</v>
      </c>
      <c r="Q3246">
        <v>-76.2</v>
      </c>
      <c r="R3246">
        <v>-2.24E-2</v>
      </c>
      <c r="S3246">
        <v>903</v>
      </c>
      <c r="T3246">
        <v>-76.2</v>
      </c>
      <c r="U3246">
        <v>-2.24E-2</v>
      </c>
      <c r="V3246">
        <v>834</v>
      </c>
      <c r="W3246">
        <v>-76.2</v>
      </c>
      <c r="X3246">
        <v>-2.24E-2</v>
      </c>
      <c r="Y3246">
        <v>834</v>
      </c>
      <c r="AB3246">
        <v>2</v>
      </c>
      <c r="AC3246" t="s">
        <v>109</v>
      </c>
      <c r="AD3246" t="s">
        <v>128</v>
      </c>
      <c r="AE3246" t="s">
        <v>81</v>
      </c>
      <c r="AF3246" t="s">
        <v>134</v>
      </c>
    </row>
    <row r="3247" spans="1:32">
      <c r="A3247" t="s">
        <v>151</v>
      </c>
      <c r="B3247" t="s">
        <v>152</v>
      </c>
      <c r="C3247" t="s">
        <v>153</v>
      </c>
      <c r="D3247" s="9">
        <v>42082.615219907406</v>
      </c>
      <c r="E3247" t="s">
        <v>134</v>
      </c>
      <c r="F3247" t="s">
        <v>108</v>
      </c>
      <c r="G3247" t="s">
        <v>127</v>
      </c>
      <c r="H3247" t="s">
        <v>44</v>
      </c>
      <c r="I3247" t="s">
        <v>130</v>
      </c>
      <c r="J3247" t="s">
        <v>154</v>
      </c>
      <c r="K3247">
        <v>6.4199999999999993E-2</v>
      </c>
      <c r="L3247">
        <v>10000</v>
      </c>
      <c r="N3247">
        <v>-65.2</v>
      </c>
      <c r="O3247">
        <v>-1.9099999999999999E-2</v>
      </c>
      <c r="P3247">
        <v>588</v>
      </c>
      <c r="Q3247">
        <v>-65.2</v>
      </c>
      <c r="R3247">
        <v>-1.9099999999999999E-2</v>
      </c>
      <c r="S3247">
        <v>588</v>
      </c>
      <c r="T3247">
        <v>-65.2</v>
      </c>
      <c r="U3247">
        <v>-1.9099999999999999E-2</v>
      </c>
      <c r="V3247">
        <v>532</v>
      </c>
      <c r="W3247">
        <v>-65.2</v>
      </c>
      <c r="X3247">
        <v>-1.9099999999999999E-2</v>
      </c>
      <c r="Y3247">
        <v>532</v>
      </c>
      <c r="AB3247">
        <v>2</v>
      </c>
      <c r="AC3247" t="s">
        <v>109</v>
      </c>
      <c r="AD3247" t="s">
        <v>128</v>
      </c>
      <c r="AE3247" t="s">
        <v>131</v>
      </c>
      <c r="AF3247" t="s">
        <v>134</v>
      </c>
    </row>
    <row r="3248" spans="1:32">
      <c r="A3248" t="s">
        <v>151</v>
      </c>
      <c r="B3248" t="s">
        <v>152</v>
      </c>
      <c r="C3248" t="s">
        <v>153</v>
      </c>
      <c r="D3248" s="9">
        <v>42082.615011574075</v>
      </c>
      <c r="E3248" t="s">
        <v>134</v>
      </c>
      <c r="F3248" t="s">
        <v>110</v>
      </c>
      <c r="G3248" t="s">
        <v>127</v>
      </c>
      <c r="H3248" t="s">
        <v>44</v>
      </c>
      <c r="I3248" t="s">
        <v>58</v>
      </c>
      <c r="J3248" t="s">
        <v>154</v>
      </c>
      <c r="K3248">
        <v>0.39300000000000002</v>
      </c>
      <c r="L3248">
        <v>4000</v>
      </c>
      <c r="N3248">
        <v>-76.7</v>
      </c>
      <c r="O3248">
        <v>-9.4800000000000006E-3</v>
      </c>
      <c r="P3248">
        <v>680</v>
      </c>
      <c r="Q3248">
        <v>-76.7</v>
      </c>
      <c r="R3248">
        <v>-9.4800000000000006E-3</v>
      </c>
      <c r="S3248">
        <v>680</v>
      </c>
      <c r="T3248">
        <v>-76.7</v>
      </c>
      <c r="U3248">
        <v>-9.4800000000000006E-3</v>
      </c>
      <c r="V3248">
        <v>618</v>
      </c>
      <c r="W3248">
        <v>-76.7</v>
      </c>
      <c r="X3248">
        <v>-9.4800000000000006E-3</v>
      </c>
      <c r="Y3248">
        <v>618</v>
      </c>
      <c r="AB3248">
        <v>2</v>
      </c>
      <c r="AC3248" t="s">
        <v>111</v>
      </c>
      <c r="AD3248" t="s">
        <v>128</v>
      </c>
      <c r="AE3248" t="s">
        <v>59</v>
      </c>
      <c r="AF3248" t="s">
        <v>134</v>
      </c>
    </row>
    <row r="3249" spans="1:32">
      <c r="A3249" t="s">
        <v>151</v>
      </c>
      <c r="B3249" t="s">
        <v>152</v>
      </c>
      <c r="C3249" t="s">
        <v>153</v>
      </c>
      <c r="D3249" s="9">
        <v>42082.615011574075</v>
      </c>
      <c r="E3249" t="s">
        <v>134</v>
      </c>
      <c r="F3249" t="s">
        <v>110</v>
      </c>
      <c r="G3249" t="s">
        <v>127</v>
      </c>
      <c r="H3249" t="s">
        <v>44</v>
      </c>
      <c r="I3249" t="s">
        <v>60</v>
      </c>
      <c r="J3249" t="s">
        <v>154</v>
      </c>
      <c r="K3249">
        <v>0.39300000000000002</v>
      </c>
      <c r="L3249">
        <v>4000</v>
      </c>
      <c r="N3249">
        <v>-71</v>
      </c>
      <c r="O3249">
        <v>-8.6300000000000005E-3</v>
      </c>
      <c r="P3249">
        <v>626</v>
      </c>
      <c r="Q3249">
        <v>-71</v>
      </c>
      <c r="R3249">
        <v>-8.6300000000000005E-3</v>
      </c>
      <c r="S3249">
        <v>626</v>
      </c>
      <c r="T3249">
        <v>-71</v>
      </c>
      <c r="U3249">
        <v>-8.6300000000000005E-3</v>
      </c>
      <c r="V3249">
        <v>568</v>
      </c>
      <c r="W3249">
        <v>-71</v>
      </c>
      <c r="X3249">
        <v>-8.6300000000000005E-3</v>
      </c>
      <c r="Y3249">
        <v>568</v>
      </c>
      <c r="AB3249">
        <v>2</v>
      </c>
      <c r="AC3249" t="s">
        <v>111</v>
      </c>
      <c r="AD3249" t="s">
        <v>128</v>
      </c>
      <c r="AE3249" t="s">
        <v>61</v>
      </c>
      <c r="AF3249" t="s">
        <v>134</v>
      </c>
    </row>
    <row r="3250" spans="1:32">
      <c r="A3250" t="s">
        <v>151</v>
      </c>
      <c r="B3250" t="s">
        <v>152</v>
      </c>
      <c r="C3250" t="s">
        <v>153</v>
      </c>
      <c r="D3250" s="9">
        <v>42082.615011574075</v>
      </c>
      <c r="E3250" t="s">
        <v>134</v>
      </c>
      <c r="F3250" t="s">
        <v>110</v>
      </c>
      <c r="G3250" t="s">
        <v>127</v>
      </c>
      <c r="H3250" t="s">
        <v>44</v>
      </c>
      <c r="I3250" t="s">
        <v>64</v>
      </c>
      <c r="J3250" t="s">
        <v>154</v>
      </c>
      <c r="K3250">
        <v>0.39300000000000002</v>
      </c>
      <c r="L3250">
        <v>4000</v>
      </c>
      <c r="N3250">
        <v>-69</v>
      </c>
      <c r="O3250">
        <v>-8.3400000000000002E-3</v>
      </c>
      <c r="P3250">
        <v>611</v>
      </c>
      <c r="Q3250">
        <v>-69</v>
      </c>
      <c r="R3250">
        <v>-8.3400000000000002E-3</v>
      </c>
      <c r="S3250">
        <v>611</v>
      </c>
      <c r="T3250">
        <v>-69</v>
      </c>
      <c r="U3250">
        <v>-8.3400000000000002E-3</v>
      </c>
      <c r="V3250">
        <v>554</v>
      </c>
      <c r="W3250">
        <v>-69</v>
      </c>
      <c r="X3250">
        <v>-8.3400000000000002E-3</v>
      </c>
      <c r="Y3250">
        <v>554</v>
      </c>
      <c r="AB3250">
        <v>2</v>
      </c>
      <c r="AC3250" t="s">
        <v>111</v>
      </c>
      <c r="AD3250" t="s">
        <v>128</v>
      </c>
      <c r="AE3250" t="s">
        <v>65</v>
      </c>
      <c r="AF3250" t="s">
        <v>134</v>
      </c>
    </row>
    <row r="3251" spans="1:32">
      <c r="A3251" t="s">
        <v>151</v>
      </c>
      <c r="B3251" t="s">
        <v>152</v>
      </c>
      <c r="C3251" t="s">
        <v>153</v>
      </c>
      <c r="D3251" s="9">
        <v>42082.615011574075</v>
      </c>
      <c r="E3251" t="s">
        <v>134</v>
      </c>
      <c r="F3251" t="s">
        <v>110</v>
      </c>
      <c r="G3251" t="s">
        <v>127</v>
      </c>
      <c r="H3251" t="s">
        <v>44</v>
      </c>
      <c r="I3251" t="s">
        <v>66</v>
      </c>
      <c r="J3251" t="s">
        <v>154</v>
      </c>
      <c r="K3251">
        <v>0.39300000000000002</v>
      </c>
      <c r="L3251">
        <v>4000</v>
      </c>
      <c r="N3251">
        <v>-69</v>
      </c>
      <c r="O3251">
        <v>-8.2199999999999999E-3</v>
      </c>
      <c r="P3251">
        <v>610</v>
      </c>
      <c r="Q3251">
        <v>-69</v>
      </c>
      <c r="R3251">
        <v>-8.2199999999999999E-3</v>
      </c>
      <c r="S3251">
        <v>610</v>
      </c>
      <c r="T3251">
        <v>-69</v>
      </c>
      <c r="U3251">
        <v>-8.2199999999999999E-3</v>
      </c>
      <c r="V3251">
        <v>553</v>
      </c>
      <c r="W3251">
        <v>-69</v>
      </c>
      <c r="X3251">
        <v>-8.2199999999999999E-3</v>
      </c>
      <c r="Y3251">
        <v>553</v>
      </c>
      <c r="AB3251">
        <v>2</v>
      </c>
      <c r="AC3251" t="s">
        <v>111</v>
      </c>
      <c r="AD3251" t="s">
        <v>128</v>
      </c>
      <c r="AE3251" t="s">
        <v>67</v>
      </c>
      <c r="AF3251" t="s">
        <v>134</v>
      </c>
    </row>
    <row r="3252" spans="1:32">
      <c r="A3252" t="s">
        <v>151</v>
      </c>
      <c r="B3252" t="s">
        <v>152</v>
      </c>
      <c r="C3252" t="s">
        <v>153</v>
      </c>
      <c r="D3252" s="9">
        <v>42082.615011574075</v>
      </c>
      <c r="E3252" t="s">
        <v>134</v>
      </c>
      <c r="F3252" t="s">
        <v>110</v>
      </c>
      <c r="G3252" t="s">
        <v>127</v>
      </c>
      <c r="H3252" t="s">
        <v>44</v>
      </c>
      <c r="I3252" t="s">
        <v>68</v>
      </c>
      <c r="J3252" t="s">
        <v>154</v>
      </c>
      <c r="K3252">
        <v>0.39300000000000002</v>
      </c>
      <c r="L3252">
        <v>4000</v>
      </c>
      <c r="N3252">
        <v>-68.599999999999994</v>
      </c>
      <c r="O3252">
        <v>-8.0700000000000008E-3</v>
      </c>
      <c r="P3252">
        <v>604</v>
      </c>
      <c r="Q3252">
        <v>-68.599999999999994</v>
      </c>
      <c r="R3252">
        <v>-8.0700000000000008E-3</v>
      </c>
      <c r="S3252">
        <v>604</v>
      </c>
      <c r="T3252">
        <v>-68.599999999999994</v>
      </c>
      <c r="U3252">
        <v>-8.0700000000000008E-3</v>
      </c>
      <c r="V3252">
        <v>550</v>
      </c>
      <c r="W3252">
        <v>-68.599999999999994</v>
      </c>
      <c r="X3252">
        <v>-8.0700000000000008E-3</v>
      </c>
      <c r="Y3252">
        <v>550</v>
      </c>
      <c r="AB3252">
        <v>2</v>
      </c>
      <c r="AC3252" t="s">
        <v>111</v>
      </c>
      <c r="AD3252" t="s">
        <v>128</v>
      </c>
      <c r="AE3252" t="s">
        <v>69</v>
      </c>
      <c r="AF3252" t="s">
        <v>134</v>
      </c>
    </row>
    <row r="3253" spans="1:32">
      <c r="A3253" t="s">
        <v>151</v>
      </c>
      <c r="B3253" t="s">
        <v>152</v>
      </c>
      <c r="C3253" t="s">
        <v>153</v>
      </c>
      <c r="D3253" s="9">
        <v>42082.615011574075</v>
      </c>
      <c r="E3253" t="s">
        <v>134</v>
      </c>
      <c r="F3253" t="s">
        <v>110</v>
      </c>
      <c r="G3253" t="s">
        <v>127</v>
      </c>
      <c r="H3253" t="s">
        <v>44</v>
      </c>
      <c r="I3253" t="s">
        <v>74</v>
      </c>
      <c r="J3253" t="s">
        <v>154</v>
      </c>
      <c r="K3253">
        <v>0.39300000000000002</v>
      </c>
      <c r="L3253">
        <v>4000</v>
      </c>
      <c r="N3253">
        <v>-68.7</v>
      </c>
      <c r="O3253">
        <v>-7.9699999999999997E-3</v>
      </c>
      <c r="P3253">
        <v>609</v>
      </c>
      <c r="Q3253">
        <v>-68.7</v>
      </c>
      <c r="R3253">
        <v>-7.9699999999999997E-3</v>
      </c>
      <c r="S3253">
        <v>609</v>
      </c>
      <c r="T3253">
        <v>-68.7</v>
      </c>
      <c r="U3253">
        <v>-7.9699999999999997E-3</v>
      </c>
      <c r="V3253">
        <v>553</v>
      </c>
      <c r="W3253">
        <v>-68.7</v>
      </c>
      <c r="X3253">
        <v>-7.9699999999999997E-3</v>
      </c>
      <c r="Y3253">
        <v>553</v>
      </c>
      <c r="AB3253">
        <v>2</v>
      </c>
      <c r="AC3253" t="s">
        <v>111</v>
      </c>
      <c r="AD3253" t="s">
        <v>128</v>
      </c>
      <c r="AE3253" t="s">
        <v>75</v>
      </c>
      <c r="AF3253" t="s">
        <v>134</v>
      </c>
    </row>
    <row r="3254" spans="1:32">
      <c r="A3254" t="s">
        <v>151</v>
      </c>
      <c r="B3254" t="s">
        <v>152</v>
      </c>
      <c r="C3254" t="s">
        <v>153</v>
      </c>
      <c r="D3254" s="9">
        <v>42082.615011574075</v>
      </c>
      <c r="E3254" t="s">
        <v>134</v>
      </c>
      <c r="F3254" t="s">
        <v>110</v>
      </c>
      <c r="G3254" t="s">
        <v>127</v>
      </c>
      <c r="H3254" t="s">
        <v>44</v>
      </c>
      <c r="I3254" t="s">
        <v>76</v>
      </c>
      <c r="J3254" t="s">
        <v>154</v>
      </c>
      <c r="K3254">
        <v>0.39300000000000002</v>
      </c>
      <c r="L3254">
        <v>4000</v>
      </c>
      <c r="N3254">
        <v>-70.099999999999994</v>
      </c>
      <c r="O3254">
        <v>-7.7099999999999998E-3</v>
      </c>
      <c r="P3254">
        <v>620</v>
      </c>
      <c r="Q3254">
        <v>-70.099999999999994</v>
      </c>
      <c r="R3254">
        <v>-7.7099999999999998E-3</v>
      </c>
      <c r="S3254">
        <v>620</v>
      </c>
      <c r="T3254">
        <v>-70.099999999999994</v>
      </c>
      <c r="U3254">
        <v>-7.7099999999999998E-3</v>
      </c>
      <c r="V3254">
        <v>565</v>
      </c>
      <c r="W3254">
        <v>-70.099999999999994</v>
      </c>
      <c r="X3254">
        <v>-7.7099999999999998E-3</v>
      </c>
      <c r="Y3254">
        <v>565</v>
      </c>
      <c r="AB3254">
        <v>2</v>
      </c>
      <c r="AC3254" t="s">
        <v>111</v>
      </c>
      <c r="AD3254" t="s">
        <v>128</v>
      </c>
      <c r="AE3254" t="s">
        <v>77</v>
      </c>
      <c r="AF3254" t="s">
        <v>134</v>
      </c>
    </row>
    <row r="3255" spans="1:32">
      <c r="A3255" t="s">
        <v>151</v>
      </c>
      <c r="B3255" t="s">
        <v>152</v>
      </c>
      <c r="C3255" t="s">
        <v>153</v>
      </c>
      <c r="D3255" s="9">
        <v>42082.615011574075</v>
      </c>
      <c r="E3255" t="s">
        <v>134</v>
      </c>
      <c r="F3255" t="s">
        <v>110</v>
      </c>
      <c r="G3255" t="s">
        <v>127</v>
      </c>
      <c r="H3255" t="s">
        <v>44</v>
      </c>
      <c r="I3255" t="s">
        <v>78</v>
      </c>
      <c r="J3255" t="s">
        <v>154</v>
      </c>
      <c r="K3255">
        <v>0.39300000000000002</v>
      </c>
      <c r="L3255">
        <v>4000</v>
      </c>
      <c r="N3255">
        <v>-57.7</v>
      </c>
      <c r="O3255">
        <v>-6.1700000000000001E-3</v>
      </c>
      <c r="P3255">
        <v>524</v>
      </c>
      <c r="Q3255">
        <v>-57.7</v>
      </c>
      <c r="R3255">
        <v>-6.1700000000000001E-3</v>
      </c>
      <c r="S3255">
        <v>524</v>
      </c>
      <c r="T3255">
        <v>-57.7</v>
      </c>
      <c r="U3255">
        <v>-6.1700000000000001E-3</v>
      </c>
      <c r="V3255">
        <v>473</v>
      </c>
      <c r="W3255">
        <v>-57.7</v>
      </c>
      <c r="X3255">
        <v>-6.1700000000000001E-3</v>
      </c>
      <c r="Y3255">
        <v>473</v>
      </c>
      <c r="AB3255">
        <v>2</v>
      </c>
      <c r="AC3255" t="s">
        <v>111</v>
      </c>
      <c r="AD3255" t="s">
        <v>128</v>
      </c>
      <c r="AE3255" t="s">
        <v>79</v>
      </c>
      <c r="AF3255" t="s">
        <v>134</v>
      </c>
    </row>
    <row r="3256" spans="1:32">
      <c r="A3256" t="s">
        <v>151</v>
      </c>
      <c r="B3256" t="s">
        <v>152</v>
      </c>
      <c r="C3256" t="s">
        <v>153</v>
      </c>
      <c r="D3256" s="9">
        <v>42082.615011574075</v>
      </c>
      <c r="E3256" t="s">
        <v>134</v>
      </c>
      <c r="F3256" t="s">
        <v>110</v>
      </c>
      <c r="G3256" t="s">
        <v>127</v>
      </c>
      <c r="H3256" t="s">
        <v>44</v>
      </c>
      <c r="I3256" t="s">
        <v>80</v>
      </c>
      <c r="J3256" t="s">
        <v>154</v>
      </c>
      <c r="K3256">
        <v>0.39300000000000002</v>
      </c>
      <c r="L3256">
        <v>4000</v>
      </c>
      <c r="N3256">
        <v>-80.7</v>
      </c>
      <c r="O3256">
        <v>-9.5899999999999996E-3</v>
      </c>
      <c r="P3256">
        <v>714</v>
      </c>
      <c r="Q3256">
        <v>-80.7</v>
      </c>
      <c r="R3256">
        <v>-9.5899999999999996E-3</v>
      </c>
      <c r="S3256">
        <v>714</v>
      </c>
      <c r="T3256">
        <v>-80.7</v>
      </c>
      <c r="U3256">
        <v>-9.5899999999999996E-3</v>
      </c>
      <c r="V3256">
        <v>654</v>
      </c>
      <c r="W3256">
        <v>-80.7</v>
      </c>
      <c r="X3256">
        <v>-9.5899999999999996E-3</v>
      </c>
      <c r="Y3256">
        <v>654</v>
      </c>
      <c r="AB3256">
        <v>2</v>
      </c>
      <c r="AC3256" t="s">
        <v>111</v>
      </c>
      <c r="AD3256" t="s">
        <v>128</v>
      </c>
      <c r="AE3256" t="s">
        <v>81</v>
      </c>
      <c r="AF3256" t="s">
        <v>134</v>
      </c>
    </row>
    <row r="3257" spans="1:32">
      <c r="A3257" t="s">
        <v>151</v>
      </c>
      <c r="B3257" t="s">
        <v>152</v>
      </c>
      <c r="C3257" t="s">
        <v>153</v>
      </c>
      <c r="D3257" s="9">
        <v>42082.615231481483</v>
      </c>
      <c r="E3257" t="s">
        <v>134</v>
      </c>
      <c r="F3257" t="s">
        <v>110</v>
      </c>
      <c r="G3257" t="s">
        <v>127</v>
      </c>
      <c r="H3257" t="s">
        <v>44</v>
      </c>
      <c r="I3257" t="s">
        <v>130</v>
      </c>
      <c r="J3257" t="s">
        <v>154</v>
      </c>
      <c r="K3257">
        <v>0.39300000000000002</v>
      </c>
      <c r="L3257">
        <v>4000</v>
      </c>
      <c r="N3257">
        <v>-69.2</v>
      </c>
      <c r="O3257">
        <v>-8.2199999999999999E-3</v>
      </c>
      <c r="P3257">
        <v>612</v>
      </c>
      <c r="Q3257">
        <v>-69.2</v>
      </c>
      <c r="R3257">
        <v>-8.2199999999999999E-3</v>
      </c>
      <c r="S3257">
        <v>612</v>
      </c>
      <c r="T3257">
        <v>-69.2</v>
      </c>
      <c r="U3257">
        <v>-8.2199999999999999E-3</v>
      </c>
      <c r="V3257">
        <v>555</v>
      </c>
      <c r="W3257">
        <v>-69.2</v>
      </c>
      <c r="X3257">
        <v>-8.2199999999999999E-3</v>
      </c>
      <c r="Y3257">
        <v>555</v>
      </c>
      <c r="AB3257">
        <v>2</v>
      </c>
      <c r="AC3257" t="s">
        <v>111</v>
      </c>
      <c r="AD3257" t="s">
        <v>128</v>
      </c>
      <c r="AE3257" t="s">
        <v>131</v>
      </c>
      <c r="AF3257" t="s">
        <v>134</v>
      </c>
    </row>
    <row r="3258" spans="1:32">
      <c r="A3258" t="s">
        <v>151</v>
      </c>
      <c r="B3258" t="s">
        <v>152</v>
      </c>
      <c r="C3258" t="s">
        <v>153</v>
      </c>
      <c r="D3258" s="9">
        <v>42082.615011574075</v>
      </c>
      <c r="E3258" t="s">
        <v>134</v>
      </c>
      <c r="F3258" t="s">
        <v>112</v>
      </c>
      <c r="G3258" t="s">
        <v>127</v>
      </c>
      <c r="H3258" t="s">
        <v>44</v>
      </c>
      <c r="I3258" t="s">
        <v>58</v>
      </c>
      <c r="J3258" t="s">
        <v>154</v>
      </c>
      <c r="K3258">
        <v>0.67600000000000005</v>
      </c>
      <c r="L3258">
        <v>2000</v>
      </c>
      <c r="N3258">
        <v>-81.8</v>
      </c>
      <c r="O3258">
        <v>-1.4E-2</v>
      </c>
      <c r="P3258">
        <v>709</v>
      </c>
      <c r="Q3258">
        <v>-81.8</v>
      </c>
      <c r="R3258">
        <v>-1.4E-2</v>
      </c>
      <c r="S3258">
        <v>709</v>
      </c>
      <c r="T3258">
        <v>-81.8</v>
      </c>
      <c r="U3258">
        <v>-1.4E-2</v>
      </c>
      <c r="V3258">
        <v>647</v>
      </c>
      <c r="W3258">
        <v>-81.8</v>
      </c>
      <c r="X3258">
        <v>-1.4E-2</v>
      </c>
      <c r="Y3258">
        <v>647</v>
      </c>
      <c r="AB3258">
        <v>2</v>
      </c>
      <c r="AC3258" t="s">
        <v>113</v>
      </c>
      <c r="AD3258" t="s">
        <v>128</v>
      </c>
      <c r="AE3258" t="s">
        <v>59</v>
      </c>
      <c r="AF3258" t="s">
        <v>134</v>
      </c>
    </row>
    <row r="3259" spans="1:32">
      <c r="A3259" t="s">
        <v>151</v>
      </c>
      <c r="B3259" t="s">
        <v>152</v>
      </c>
      <c r="C3259" t="s">
        <v>153</v>
      </c>
      <c r="D3259" s="9">
        <v>42082.615011574075</v>
      </c>
      <c r="E3259" t="s">
        <v>134</v>
      </c>
      <c r="F3259" t="s">
        <v>112</v>
      </c>
      <c r="G3259" t="s">
        <v>127</v>
      </c>
      <c r="H3259" t="s">
        <v>44</v>
      </c>
      <c r="I3259" t="s">
        <v>60</v>
      </c>
      <c r="J3259" t="s">
        <v>154</v>
      </c>
      <c r="K3259">
        <v>0.67600000000000005</v>
      </c>
      <c r="L3259">
        <v>2000</v>
      </c>
      <c r="N3259">
        <v>-75.7</v>
      </c>
      <c r="O3259">
        <v>-1.2699999999999999E-2</v>
      </c>
      <c r="P3259">
        <v>657</v>
      </c>
      <c r="Q3259">
        <v>-75.7</v>
      </c>
      <c r="R3259">
        <v>-1.2699999999999999E-2</v>
      </c>
      <c r="S3259">
        <v>657</v>
      </c>
      <c r="T3259">
        <v>-75.7</v>
      </c>
      <c r="U3259">
        <v>-1.2699999999999999E-2</v>
      </c>
      <c r="V3259">
        <v>599</v>
      </c>
      <c r="W3259">
        <v>-75.7</v>
      </c>
      <c r="X3259">
        <v>-1.2699999999999999E-2</v>
      </c>
      <c r="Y3259">
        <v>599</v>
      </c>
      <c r="AB3259">
        <v>2</v>
      </c>
      <c r="AC3259" t="s">
        <v>113</v>
      </c>
      <c r="AD3259" t="s">
        <v>128</v>
      </c>
      <c r="AE3259" t="s">
        <v>61</v>
      </c>
      <c r="AF3259" t="s">
        <v>134</v>
      </c>
    </row>
    <row r="3260" spans="1:32">
      <c r="A3260" t="s">
        <v>151</v>
      </c>
      <c r="B3260" t="s">
        <v>152</v>
      </c>
      <c r="C3260" t="s">
        <v>153</v>
      </c>
      <c r="D3260" s="9">
        <v>42082.615011574075</v>
      </c>
      <c r="E3260" t="s">
        <v>134</v>
      </c>
      <c r="F3260" t="s">
        <v>112</v>
      </c>
      <c r="G3260" t="s">
        <v>127</v>
      </c>
      <c r="H3260" t="s">
        <v>44</v>
      </c>
      <c r="I3260" t="s">
        <v>64</v>
      </c>
      <c r="J3260" t="s">
        <v>154</v>
      </c>
      <c r="K3260">
        <v>0.67600000000000005</v>
      </c>
      <c r="L3260">
        <v>2000</v>
      </c>
      <c r="N3260">
        <v>-73.599999999999994</v>
      </c>
      <c r="O3260">
        <v>-1.23E-2</v>
      </c>
      <c r="P3260">
        <v>640</v>
      </c>
      <c r="Q3260">
        <v>-73.599999999999994</v>
      </c>
      <c r="R3260">
        <v>-1.23E-2</v>
      </c>
      <c r="S3260">
        <v>640</v>
      </c>
      <c r="T3260">
        <v>-73.599999999999994</v>
      </c>
      <c r="U3260">
        <v>-1.23E-2</v>
      </c>
      <c r="V3260">
        <v>583</v>
      </c>
      <c r="W3260">
        <v>-73.599999999999994</v>
      </c>
      <c r="X3260">
        <v>-1.23E-2</v>
      </c>
      <c r="Y3260">
        <v>583</v>
      </c>
      <c r="AB3260">
        <v>2</v>
      </c>
      <c r="AC3260" t="s">
        <v>113</v>
      </c>
      <c r="AD3260" t="s">
        <v>128</v>
      </c>
      <c r="AE3260" t="s">
        <v>65</v>
      </c>
      <c r="AF3260" t="s">
        <v>134</v>
      </c>
    </row>
    <row r="3261" spans="1:32">
      <c r="A3261" t="s">
        <v>151</v>
      </c>
      <c r="B3261" t="s">
        <v>152</v>
      </c>
      <c r="C3261" t="s">
        <v>153</v>
      </c>
      <c r="D3261" s="9">
        <v>42082.615011574075</v>
      </c>
      <c r="E3261" t="s">
        <v>134</v>
      </c>
      <c r="F3261" t="s">
        <v>112</v>
      </c>
      <c r="G3261" t="s">
        <v>127</v>
      </c>
      <c r="H3261" t="s">
        <v>44</v>
      </c>
      <c r="I3261" t="s">
        <v>66</v>
      </c>
      <c r="J3261" t="s">
        <v>154</v>
      </c>
      <c r="K3261">
        <v>0.67600000000000005</v>
      </c>
      <c r="L3261">
        <v>2000</v>
      </c>
      <c r="N3261">
        <v>-73.599999999999994</v>
      </c>
      <c r="O3261">
        <v>-1.21E-2</v>
      </c>
      <c r="P3261">
        <v>640</v>
      </c>
      <c r="Q3261">
        <v>-73.599999999999994</v>
      </c>
      <c r="R3261">
        <v>-1.21E-2</v>
      </c>
      <c r="S3261">
        <v>640</v>
      </c>
      <c r="T3261">
        <v>-73.599999999999994</v>
      </c>
      <c r="U3261">
        <v>-1.21E-2</v>
      </c>
      <c r="V3261">
        <v>582</v>
      </c>
      <c r="W3261">
        <v>-73.599999999999994</v>
      </c>
      <c r="X3261">
        <v>-1.21E-2</v>
      </c>
      <c r="Y3261">
        <v>582</v>
      </c>
      <c r="AB3261">
        <v>2</v>
      </c>
      <c r="AC3261" t="s">
        <v>113</v>
      </c>
      <c r="AD3261" t="s">
        <v>128</v>
      </c>
      <c r="AE3261" t="s">
        <v>67</v>
      </c>
      <c r="AF3261" t="s">
        <v>134</v>
      </c>
    </row>
    <row r="3262" spans="1:32">
      <c r="A3262" t="s">
        <v>151</v>
      </c>
      <c r="B3262" t="s">
        <v>152</v>
      </c>
      <c r="C3262" t="s">
        <v>153</v>
      </c>
      <c r="D3262" s="9">
        <v>42082.615011574075</v>
      </c>
      <c r="E3262" t="s">
        <v>134</v>
      </c>
      <c r="F3262" t="s">
        <v>112</v>
      </c>
      <c r="G3262" t="s">
        <v>127</v>
      </c>
      <c r="H3262" t="s">
        <v>44</v>
      </c>
      <c r="I3262" t="s">
        <v>68</v>
      </c>
      <c r="J3262" t="s">
        <v>154</v>
      </c>
      <c r="K3262">
        <v>0.67600000000000005</v>
      </c>
      <c r="L3262">
        <v>2000</v>
      </c>
      <c r="N3262">
        <v>-73.2</v>
      </c>
      <c r="O3262">
        <v>-1.1900000000000001E-2</v>
      </c>
      <c r="P3262">
        <v>634</v>
      </c>
      <c r="Q3262">
        <v>-73.2</v>
      </c>
      <c r="R3262">
        <v>-1.1900000000000001E-2</v>
      </c>
      <c r="S3262">
        <v>634</v>
      </c>
      <c r="T3262">
        <v>-73.2</v>
      </c>
      <c r="U3262">
        <v>-1.1900000000000001E-2</v>
      </c>
      <c r="V3262">
        <v>580</v>
      </c>
      <c r="W3262">
        <v>-73.2</v>
      </c>
      <c r="X3262">
        <v>-1.1900000000000001E-2</v>
      </c>
      <c r="Y3262">
        <v>580</v>
      </c>
      <c r="AB3262">
        <v>2</v>
      </c>
      <c r="AC3262" t="s">
        <v>113</v>
      </c>
      <c r="AD3262" t="s">
        <v>128</v>
      </c>
      <c r="AE3262" t="s">
        <v>69</v>
      </c>
      <c r="AF3262" t="s">
        <v>134</v>
      </c>
    </row>
    <row r="3263" spans="1:32">
      <c r="A3263" t="s">
        <v>151</v>
      </c>
      <c r="B3263" t="s">
        <v>152</v>
      </c>
      <c r="C3263" t="s">
        <v>153</v>
      </c>
      <c r="D3263" s="9">
        <v>42082.615011574075</v>
      </c>
      <c r="E3263" t="s">
        <v>134</v>
      </c>
      <c r="F3263" t="s">
        <v>112</v>
      </c>
      <c r="G3263" t="s">
        <v>127</v>
      </c>
      <c r="H3263" t="s">
        <v>44</v>
      </c>
      <c r="I3263" t="s">
        <v>74</v>
      </c>
      <c r="J3263" t="s">
        <v>154</v>
      </c>
      <c r="K3263">
        <v>0.67600000000000005</v>
      </c>
      <c r="L3263">
        <v>2000</v>
      </c>
      <c r="N3263">
        <v>-73.3</v>
      </c>
      <c r="O3263">
        <v>-1.18E-2</v>
      </c>
      <c r="P3263">
        <v>637</v>
      </c>
      <c r="Q3263">
        <v>-73.3</v>
      </c>
      <c r="R3263">
        <v>-1.18E-2</v>
      </c>
      <c r="S3263">
        <v>637</v>
      </c>
      <c r="T3263">
        <v>-73.3</v>
      </c>
      <c r="U3263">
        <v>-1.18E-2</v>
      </c>
      <c r="V3263">
        <v>581</v>
      </c>
      <c r="W3263">
        <v>-73.3</v>
      </c>
      <c r="X3263">
        <v>-1.18E-2</v>
      </c>
      <c r="Y3263">
        <v>581</v>
      </c>
      <c r="AB3263">
        <v>2</v>
      </c>
      <c r="AC3263" t="s">
        <v>113</v>
      </c>
      <c r="AD3263" t="s">
        <v>128</v>
      </c>
      <c r="AE3263" t="s">
        <v>75</v>
      </c>
      <c r="AF3263" t="s">
        <v>134</v>
      </c>
    </row>
    <row r="3264" spans="1:32">
      <c r="A3264" t="s">
        <v>151</v>
      </c>
      <c r="B3264" t="s">
        <v>152</v>
      </c>
      <c r="C3264" t="s">
        <v>153</v>
      </c>
      <c r="D3264" s="9">
        <v>42082.615011574075</v>
      </c>
      <c r="E3264" t="s">
        <v>134</v>
      </c>
      <c r="F3264" t="s">
        <v>112</v>
      </c>
      <c r="G3264" t="s">
        <v>127</v>
      </c>
      <c r="H3264" t="s">
        <v>44</v>
      </c>
      <c r="I3264" t="s">
        <v>76</v>
      </c>
      <c r="J3264" t="s">
        <v>154</v>
      </c>
      <c r="K3264">
        <v>0.67600000000000005</v>
      </c>
      <c r="L3264">
        <v>2000</v>
      </c>
      <c r="N3264">
        <v>-74.7</v>
      </c>
      <c r="O3264">
        <v>-1.14E-2</v>
      </c>
      <c r="P3264">
        <v>648</v>
      </c>
      <c r="Q3264">
        <v>-74.7</v>
      </c>
      <c r="R3264">
        <v>-1.14E-2</v>
      </c>
      <c r="S3264">
        <v>648</v>
      </c>
      <c r="T3264">
        <v>-74.7</v>
      </c>
      <c r="U3264">
        <v>-1.14E-2</v>
      </c>
      <c r="V3264">
        <v>592</v>
      </c>
      <c r="W3264">
        <v>-74.7</v>
      </c>
      <c r="X3264">
        <v>-1.14E-2</v>
      </c>
      <c r="Y3264">
        <v>592</v>
      </c>
      <c r="AB3264">
        <v>2</v>
      </c>
      <c r="AC3264" t="s">
        <v>113</v>
      </c>
      <c r="AD3264" t="s">
        <v>128</v>
      </c>
      <c r="AE3264" t="s">
        <v>77</v>
      </c>
      <c r="AF3264" t="s">
        <v>134</v>
      </c>
    </row>
    <row r="3265" spans="1:32">
      <c r="A3265" t="s">
        <v>151</v>
      </c>
      <c r="B3265" t="s">
        <v>152</v>
      </c>
      <c r="C3265" t="s">
        <v>153</v>
      </c>
      <c r="D3265" s="9">
        <v>42082.615011574075</v>
      </c>
      <c r="E3265" t="s">
        <v>134</v>
      </c>
      <c r="F3265" t="s">
        <v>112</v>
      </c>
      <c r="G3265" t="s">
        <v>127</v>
      </c>
      <c r="H3265" t="s">
        <v>44</v>
      </c>
      <c r="I3265" t="s">
        <v>78</v>
      </c>
      <c r="J3265" t="s">
        <v>154</v>
      </c>
      <c r="K3265">
        <v>0.67600000000000005</v>
      </c>
      <c r="L3265">
        <v>2000</v>
      </c>
      <c r="N3265">
        <v>-61.5</v>
      </c>
      <c r="O3265">
        <v>-9.11E-3</v>
      </c>
      <c r="P3265">
        <v>548</v>
      </c>
      <c r="Q3265">
        <v>-61.5</v>
      </c>
      <c r="R3265">
        <v>-9.11E-3</v>
      </c>
      <c r="S3265">
        <v>548</v>
      </c>
      <c r="T3265">
        <v>-61.5</v>
      </c>
      <c r="U3265">
        <v>-9.11E-3</v>
      </c>
      <c r="V3265">
        <v>498</v>
      </c>
      <c r="W3265">
        <v>-61.5</v>
      </c>
      <c r="X3265">
        <v>-9.11E-3</v>
      </c>
      <c r="Y3265">
        <v>498</v>
      </c>
      <c r="AB3265">
        <v>2</v>
      </c>
      <c r="AC3265" t="s">
        <v>113</v>
      </c>
      <c r="AD3265" t="s">
        <v>128</v>
      </c>
      <c r="AE3265" t="s">
        <v>79</v>
      </c>
      <c r="AF3265" t="s">
        <v>134</v>
      </c>
    </row>
    <row r="3266" spans="1:32">
      <c r="A3266" t="s">
        <v>151</v>
      </c>
      <c r="B3266" t="s">
        <v>152</v>
      </c>
      <c r="C3266" t="s">
        <v>153</v>
      </c>
      <c r="D3266" s="9">
        <v>42082.615011574075</v>
      </c>
      <c r="E3266" t="s">
        <v>134</v>
      </c>
      <c r="F3266" t="s">
        <v>112</v>
      </c>
      <c r="G3266" t="s">
        <v>127</v>
      </c>
      <c r="H3266" t="s">
        <v>44</v>
      </c>
      <c r="I3266" t="s">
        <v>80</v>
      </c>
      <c r="J3266" t="s">
        <v>154</v>
      </c>
      <c r="K3266">
        <v>0.67600000000000005</v>
      </c>
      <c r="L3266">
        <v>2000</v>
      </c>
      <c r="N3266">
        <v>-86</v>
      </c>
      <c r="O3266">
        <v>-1.4200000000000001E-2</v>
      </c>
      <c r="P3266">
        <v>754</v>
      </c>
      <c r="Q3266">
        <v>-86</v>
      </c>
      <c r="R3266">
        <v>-1.4200000000000001E-2</v>
      </c>
      <c r="S3266">
        <v>754</v>
      </c>
      <c r="T3266">
        <v>-86</v>
      </c>
      <c r="U3266">
        <v>-1.4200000000000001E-2</v>
      </c>
      <c r="V3266">
        <v>693</v>
      </c>
      <c r="W3266">
        <v>-86</v>
      </c>
      <c r="X3266">
        <v>-1.4200000000000001E-2</v>
      </c>
      <c r="Y3266">
        <v>693</v>
      </c>
      <c r="AB3266">
        <v>2</v>
      </c>
      <c r="AC3266" t="s">
        <v>113</v>
      </c>
      <c r="AD3266" t="s">
        <v>128</v>
      </c>
      <c r="AE3266" t="s">
        <v>81</v>
      </c>
      <c r="AF3266" t="s">
        <v>134</v>
      </c>
    </row>
    <row r="3267" spans="1:32">
      <c r="A3267" t="s">
        <v>151</v>
      </c>
      <c r="B3267" t="s">
        <v>152</v>
      </c>
      <c r="C3267" t="s">
        <v>153</v>
      </c>
      <c r="D3267" s="9">
        <v>42082.615231481483</v>
      </c>
      <c r="E3267" t="s">
        <v>134</v>
      </c>
      <c r="F3267" t="s">
        <v>112</v>
      </c>
      <c r="G3267" t="s">
        <v>127</v>
      </c>
      <c r="H3267" t="s">
        <v>44</v>
      </c>
      <c r="I3267" t="s">
        <v>130</v>
      </c>
      <c r="J3267" t="s">
        <v>154</v>
      </c>
      <c r="K3267">
        <v>0.67600000000000005</v>
      </c>
      <c r="L3267">
        <v>2000</v>
      </c>
      <c r="N3267">
        <v>-73.8</v>
      </c>
      <c r="O3267">
        <v>-1.21E-2</v>
      </c>
      <c r="P3267">
        <v>641</v>
      </c>
      <c r="Q3267">
        <v>-73.8</v>
      </c>
      <c r="R3267">
        <v>-1.21E-2</v>
      </c>
      <c r="S3267">
        <v>641</v>
      </c>
      <c r="T3267">
        <v>-73.8</v>
      </c>
      <c r="U3267">
        <v>-1.21E-2</v>
      </c>
      <c r="V3267">
        <v>585</v>
      </c>
      <c r="W3267">
        <v>-73.8</v>
      </c>
      <c r="X3267">
        <v>-1.21E-2</v>
      </c>
      <c r="Y3267">
        <v>585</v>
      </c>
      <c r="AB3267">
        <v>2</v>
      </c>
      <c r="AC3267" t="s">
        <v>113</v>
      </c>
      <c r="AD3267" t="s">
        <v>128</v>
      </c>
      <c r="AE3267" t="s">
        <v>131</v>
      </c>
      <c r="AF3267" t="s">
        <v>134</v>
      </c>
    </row>
    <row r="3268" spans="1:32">
      <c r="A3268" t="s">
        <v>151</v>
      </c>
      <c r="B3268" t="s">
        <v>152</v>
      </c>
      <c r="C3268" t="s">
        <v>153</v>
      </c>
      <c r="D3268" s="9">
        <v>42082.615011574075</v>
      </c>
      <c r="E3268" t="s">
        <v>134</v>
      </c>
      <c r="F3268" t="s">
        <v>114</v>
      </c>
      <c r="G3268" t="s">
        <v>127</v>
      </c>
      <c r="H3268" t="s">
        <v>44</v>
      </c>
      <c r="I3268" t="s">
        <v>58</v>
      </c>
      <c r="J3268" t="s">
        <v>154</v>
      </c>
      <c r="K3268">
        <v>0.24099999999999999</v>
      </c>
      <c r="L3268">
        <v>120000</v>
      </c>
      <c r="N3268">
        <v>-90.9</v>
      </c>
      <c r="O3268">
        <v>-2.2200000000000001E-2</v>
      </c>
      <c r="P3268">
        <v>774</v>
      </c>
      <c r="Q3268">
        <v>-90.9</v>
      </c>
      <c r="R3268">
        <v>-2.2200000000000001E-2</v>
      </c>
      <c r="S3268">
        <v>774</v>
      </c>
      <c r="T3268">
        <v>-90.9</v>
      </c>
      <c r="U3268">
        <v>-2.2200000000000001E-2</v>
      </c>
      <c r="V3268">
        <v>710</v>
      </c>
      <c r="W3268">
        <v>-90.9</v>
      </c>
      <c r="X3268">
        <v>-2.2200000000000001E-2</v>
      </c>
      <c r="Y3268">
        <v>710</v>
      </c>
      <c r="AB3268">
        <v>2</v>
      </c>
      <c r="AC3268" t="s">
        <v>115</v>
      </c>
      <c r="AD3268" t="s">
        <v>128</v>
      </c>
      <c r="AE3268" t="s">
        <v>59</v>
      </c>
      <c r="AF3268" t="s">
        <v>134</v>
      </c>
    </row>
    <row r="3269" spans="1:32">
      <c r="A3269" t="s">
        <v>151</v>
      </c>
      <c r="B3269" t="s">
        <v>152</v>
      </c>
      <c r="C3269" t="s">
        <v>153</v>
      </c>
      <c r="D3269" s="9">
        <v>42082.615011574075</v>
      </c>
      <c r="E3269" t="s">
        <v>134</v>
      </c>
      <c r="F3269" t="s">
        <v>114</v>
      </c>
      <c r="G3269" t="s">
        <v>127</v>
      </c>
      <c r="H3269" t="s">
        <v>44</v>
      </c>
      <c r="I3269" t="s">
        <v>60</v>
      </c>
      <c r="J3269" t="s">
        <v>154</v>
      </c>
      <c r="K3269">
        <v>0.24099999999999999</v>
      </c>
      <c r="L3269">
        <v>120000</v>
      </c>
      <c r="N3269">
        <v>-84.1</v>
      </c>
      <c r="O3269">
        <v>-2.0199999999999999E-2</v>
      </c>
      <c r="P3269">
        <v>713</v>
      </c>
      <c r="Q3269">
        <v>-84.1</v>
      </c>
      <c r="R3269">
        <v>-2.0199999999999999E-2</v>
      </c>
      <c r="S3269">
        <v>713</v>
      </c>
      <c r="T3269">
        <v>-84.1</v>
      </c>
      <c r="U3269">
        <v>-2.0199999999999999E-2</v>
      </c>
      <c r="V3269">
        <v>652</v>
      </c>
      <c r="W3269">
        <v>-84.1</v>
      </c>
      <c r="X3269">
        <v>-2.0199999999999999E-2</v>
      </c>
      <c r="Y3269">
        <v>652</v>
      </c>
      <c r="AB3269">
        <v>2</v>
      </c>
      <c r="AC3269" t="s">
        <v>115</v>
      </c>
      <c r="AD3269" t="s">
        <v>128</v>
      </c>
      <c r="AE3269" t="s">
        <v>61</v>
      </c>
      <c r="AF3269" t="s">
        <v>134</v>
      </c>
    </row>
    <row r="3270" spans="1:32">
      <c r="A3270" t="s">
        <v>151</v>
      </c>
      <c r="B3270" t="s">
        <v>152</v>
      </c>
      <c r="C3270" t="s">
        <v>153</v>
      </c>
      <c r="D3270" s="9">
        <v>42082.615011574075</v>
      </c>
      <c r="E3270" t="s">
        <v>134</v>
      </c>
      <c r="F3270" t="s">
        <v>114</v>
      </c>
      <c r="G3270" t="s">
        <v>127</v>
      </c>
      <c r="H3270" t="s">
        <v>44</v>
      </c>
      <c r="I3270" t="s">
        <v>64</v>
      </c>
      <c r="J3270" t="s">
        <v>154</v>
      </c>
      <c r="K3270">
        <v>0.24099999999999999</v>
      </c>
      <c r="L3270">
        <v>120000</v>
      </c>
      <c r="N3270">
        <v>-81.900000000000006</v>
      </c>
      <c r="O3270">
        <v>-1.95E-2</v>
      </c>
      <c r="P3270">
        <v>694</v>
      </c>
      <c r="Q3270">
        <v>-81.900000000000006</v>
      </c>
      <c r="R3270">
        <v>-1.95E-2</v>
      </c>
      <c r="S3270">
        <v>694</v>
      </c>
      <c r="T3270">
        <v>-81.900000000000006</v>
      </c>
      <c r="U3270">
        <v>-1.95E-2</v>
      </c>
      <c r="V3270">
        <v>636</v>
      </c>
      <c r="W3270">
        <v>-81.900000000000006</v>
      </c>
      <c r="X3270">
        <v>-1.95E-2</v>
      </c>
      <c r="Y3270">
        <v>636</v>
      </c>
      <c r="AB3270">
        <v>2</v>
      </c>
      <c r="AC3270" t="s">
        <v>115</v>
      </c>
      <c r="AD3270" t="s">
        <v>128</v>
      </c>
      <c r="AE3270" t="s">
        <v>65</v>
      </c>
      <c r="AF3270" t="s">
        <v>134</v>
      </c>
    </row>
    <row r="3271" spans="1:32">
      <c r="A3271" t="s">
        <v>151</v>
      </c>
      <c r="B3271" t="s">
        <v>152</v>
      </c>
      <c r="C3271" t="s">
        <v>153</v>
      </c>
      <c r="D3271" s="9">
        <v>42082.615011574075</v>
      </c>
      <c r="E3271" t="s">
        <v>134</v>
      </c>
      <c r="F3271" t="s">
        <v>114</v>
      </c>
      <c r="G3271" t="s">
        <v>127</v>
      </c>
      <c r="H3271" t="s">
        <v>44</v>
      </c>
      <c r="I3271" t="s">
        <v>66</v>
      </c>
      <c r="J3271" t="s">
        <v>154</v>
      </c>
      <c r="K3271">
        <v>0.24099999999999999</v>
      </c>
      <c r="L3271">
        <v>120000</v>
      </c>
      <c r="N3271">
        <v>-81.8</v>
      </c>
      <c r="O3271">
        <v>-1.9199999999999998E-2</v>
      </c>
      <c r="P3271">
        <v>693</v>
      </c>
      <c r="Q3271">
        <v>-81.8</v>
      </c>
      <c r="R3271">
        <v>-1.9199999999999998E-2</v>
      </c>
      <c r="S3271">
        <v>693</v>
      </c>
      <c r="T3271">
        <v>-81.8</v>
      </c>
      <c r="U3271">
        <v>-1.9199999999999998E-2</v>
      </c>
      <c r="V3271">
        <v>635</v>
      </c>
      <c r="W3271">
        <v>-81.8</v>
      </c>
      <c r="X3271">
        <v>-1.9199999999999998E-2</v>
      </c>
      <c r="Y3271">
        <v>635</v>
      </c>
      <c r="AB3271">
        <v>2</v>
      </c>
      <c r="AC3271" t="s">
        <v>115</v>
      </c>
      <c r="AD3271" t="s">
        <v>128</v>
      </c>
      <c r="AE3271" t="s">
        <v>67</v>
      </c>
      <c r="AF3271" t="s">
        <v>134</v>
      </c>
    </row>
    <row r="3272" spans="1:32">
      <c r="A3272" t="s">
        <v>151</v>
      </c>
      <c r="B3272" t="s">
        <v>152</v>
      </c>
      <c r="C3272" t="s">
        <v>153</v>
      </c>
      <c r="D3272" s="9">
        <v>42082.615011574075</v>
      </c>
      <c r="E3272" t="s">
        <v>134</v>
      </c>
      <c r="F3272" t="s">
        <v>114</v>
      </c>
      <c r="G3272" t="s">
        <v>127</v>
      </c>
      <c r="H3272" t="s">
        <v>44</v>
      </c>
      <c r="I3272" t="s">
        <v>68</v>
      </c>
      <c r="J3272" t="s">
        <v>154</v>
      </c>
      <c r="K3272">
        <v>0.24099999999999999</v>
      </c>
      <c r="L3272">
        <v>120000</v>
      </c>
      <c r="N3272">
        <v>-81.400000000000006</v>
      </c>
      <c r="O3272">
        <v>-1.89E-2</v>
      </c>
      <c r="P3272">
        <v>686</v>
      </c>
      <c r="Q3272">
        <v>-81.400000000000006</v>
      </c>
      <c r="R3272">
        <v>-1.89E-2</v>
      </c>
      <c r="S3272">
        <v>686</v>
      </c>
      <c r="T3272">
        <v>-81.400000000000006</v>
      </c>
      <c r="U3272">
        <v>-1.89E-2</v>
      </c>
      <c r="V3272">
        <v>632</v>
      </c>
      <c r="W3272">
        <v>-81.400000000000006</v>
      </c>
      <c r="X3272">
        <v>-1.89E-2</v>
      </c>
      <c r="Y3272">
        <v>632</v>
      </c>
      <c r="AB3272">
        <v>2</v>
      </c>
      <c r="AC3272" t="s">
        <v>115</v>
      </c>
      <c r="AD3272" t="s">
        <v>128</v>
      </c>
      <c r="AE3272" t="s">
        <v>69</v>
      </c>
      <c r="AF3272" t="s">
        <v>134</v>
      </c>
    </row>
    <row r="3273" spans="1:32">
      <c r="A3273" t="s">
        <v>151</v>
      </c>
      <c r="B3273" t="s">
        <v>152</v>
      </c>
      <c r="C3273" t="s">
        <v>153</v>
      </c>
      <c r="D3273" s="9">
        <v>42082.615011574075</v>
      </c>
      <c r="E3273" t="s">
        <v>134</v>
      </c>
      <c r="F3273" t="s">
        <v>114</v>
      </c>
      <c r="G3273" t="s">
        <v>127</v>
      </c>
      <c r="H3273" t="s">
        <v>44</v>
      </c>
      <c r="I3273" t="s">
        <v>74</v>
      </c>
      <c r="J3273" t="s">
        <v>154</v>
      </c>
      <c r="K3273">
        <v>0.24099999999999999</v>
      </c>
      <c r="L3273">
        <v>120000</v>
      </c>
      <c r="N3273">
        <v>-81.400000000000006</v>
      </c>
      <c r="O3273">
        <v>-1.8599999999999998E-2</v>
      </c>
      <c r="P3273">
        <v>691</v>
      </c>
      <c r="Q3273">
        <v>-81.400000000000006</v>
      </c>
      <c r="R3273">
        <v>-1.8599999999999998E-2</v>
      </c>
      <c r="S3273">
        <v>691</v>
      </c>
      <c r="T3273">
        <v>-81.400000000000006</v>
      </c>
      <c r="U3273">
        <v>-1.8599999999999998E-2</v>
      </c>
      <c r="V3273">
        <v>635</v>
      </c>
      <c r="W3273">
        <v>-81.400000000000006</v>
      </c>
      <c r="X3273">
        <v>-1.8599999999999998E-2</v>
      </c>
      <c r="Y3273">
        <v>635</v>
      </c>
      <c r="AB3273">
        <v>2</v>
      </c>
      <c r="AC3273" t="s">
        <v>115</v>
      </c>
      <c r="AD3273" t="s">
        <v>128</v>
      </c>
      <c r="AE3273" t="s">
        <v>75</v>
      </c>
      <c r="AF3273" t="s">
        <v>134</v>
      </c>
    </row>
    <row r="3274" spans="1:32">
      <c r="A3274" t="s">
        <v>151</v>
      </c>
      <c r="B3274" t="s">
        <v>152</v>
      </c>
      <c r="C3274" t="s">
        <v>153</v>
      </c>
      <c r="D3274" s="9">
        <v>42082.615023148152</v>
      </c>
      <c r="E3274" t="s">
        <v>134</v>
      </c>
      <c r="F3274" t="s">
        <v>114</v>
      </c>
      <c r="G3274" t="s">
        <v>127</v>
      </c>
      <c r="H3274" t="s">
        <v>44</v>
      </c>
      <c r="I3274" t="s">
        <v>76</v>
      </c>
      <c r="J3274" t="s">
        <v>154</v>
      </c>
      <c r="K3274">
        <v>0.24099999999999999</v>
      </c>
      <c r="L3274">
        <v>120000</v>
      </c>
      <c r="N3274">
        <v>-83.1</v>
      </c>
      <c r="O3274">
        <v>-1.7999999999999999E-2</v>
      </c>
      <c r="P3274">
        <v>706</v>
      </c>
      <c r="Q3274">
        <v>-83.1</v>
      </c>
      <c r="R3274">
        <v>-1.7999999999999999E-2</v>
      </c>
      <c r="S3274">
        <v>706</v>
      </c>
      <c r="T3274">
        <v>-83.1</v>
      </c>
      <c r="U3274">
        <v>-1.7999999999999999E-2</v>
      </c>
      <c r="V3274">
        <v>649</v>
      </c>
      <c r="W3274">
        <v>-83.1</v>
      </c>
      <c r="X3274">
        <v>-1.7999999999999999E-2</v>
      </c>
      <c r="Y3274">
        <v>649</v>
      </c>
      <c r="AB3274">
        <v>2</v>
      </c>
      <c r="AC3274" t="s">
        <v>115</v>
      </c>
      <c r="AD3274" t="s">
        <v>128</v>
      </c>
      <c r="AE3274" t="s">
        <v>77</v>
      </c>
      <c r="AF3274" t="s">
        <v>134</v>
      </c>
    </row>
    <row r="3275" spans="1:32">
      <c r="A3275" t="s">
        <v>151</v>
      </c>
      <c r="B3275" t="s">
        <v>152</v>
      </c>
      <c r="C3275" t="s">
        <v>153</v>
      </c>
      <c r="D3275" s="9">
        <v>42082.615023148152</v>
      </c>
      <c r="E3275" t="s">
        <v>134</v>
      </c>
      <c r="F3275" t="s">
        <v>114</v>
      </c>
      <c r="G3275" t="s">
        <v>127</v>
      </c>
      <c r="H3275" t="s">
        <v>44</v>
      </c>
      <c r="I3275" t="s">
        <v>78</v>
      </c>
      <c r="J3275" t="s">
        <v>154</v>
      </c>
      <c r="K3275">
        <v>0.24099999999999999</v>
      </c>
      <c r="L3275">
        <v>120000</v>
      </c>
      <c r="N3275">
        <v>-68.400000000000006</v>
      </c>
      <c r="O3275">
        <v>-1.44E-2</v>
      </c>
      <c r="P3275">
        <v>592</v>
      </c>
      <c r="Q3275">
        <v>-68.400000000000006</v>
      </c>
      <c r="R3275">
        <v>-1.44E-2</v>
      </c>
      <c r="S3275">
        <v>592</v>
      </c>
      <c r="T3275">
        <v>-68.400000000000006</v>
      </c>
      <c r="U3275">
        <v>-1.44E-2</v>
      </c>
      <c r="V3275">
        <v>542</v>
      </c>
      <c r="W3275">
        <v>-68.400000000000006</v>
      </c>
      <c r="X3275">
        <v>-1.44E-2</v>
      </c>
      <c r="Y3275">
        <v>542</v>
      </c>
      <c r="AB3275">
        <v>2</v>
      </c>
      <c r="AC3275" t="s">
        <v>115</v>
      </c>
      <c r="AD3275" t="s">
        <v>128</v>
      </c>
      <c r="AE3275" t="s">
        <v>79</v>
      </c>
      <c r="AF3275" t="s">
        <v>134</v>
      </c>
    </row>
    <row r="3276" spans="1:32">
      <c r="A3276" t="s">
        <v>151</v>
      </c>
      <c r="B3276" t="s">
        <v>152</v>
      </c>
      <c r="C3276" t="s">
        <v>153</v>
      </c>
      <c r="D3276" s="9">
        <v>42082.615023148152</v>
      </c>
      <c r="E3276" t="s">
        <v>134</v>
      </c>
      <c r="F3276" t="s">
        <v>114</v>
      </c>
      <c r="G3276" t="s">
        <v>127</v>
      </c>
      <c r="H3276" t="s">
        <v>44</v>
      </c>
      <c r="I3276" t="s">
        <v>80</v>
      </c>
      <c r="J3276" t="s">
        <v>154</v>
      </c>
      <c r="K3276">
        <v>0.24099999999999999</v>
      </c>
      <c r="L3276">
        <v>120000</v>
      </c>
      <c r="N3276">
        <v>-95.6</v>
      </c>
      <c r="O3276">
        <v>-2.24E-2</v>
      </c>
      <c r="P3276">
        <v>833</v>
      </c>
      <c r="Q3276">
        <v>-95.6</v>
      </c>
      <c r="R3276">
        <v>-2.24E-2</v>
      </c>
      <c r="S3276">
        <v>833</v>
      </c>
      <c r="T3276">
        <v>-95.6</v>
      </c>
      <c r="U3276">
        <v>-2.24E-2</v>
      </c>
      <c r="V3276">
        <v>771</v>
      </c>
      <c r="W3276">
        <v>-95.6</v>
      </c>
      <c r="X3276">
        <v>-2.24E-2</v>
      </c>
      <c r="Y3276">
        <v>771</v>
      </c>
      <c r="AB3276">
        <v>2</v>
      </c>
      <c r="AC3276" t="s">
        <v>115</v>
      </c>
      <c r="AD3276" t="s">
        <v>128</v>
      </c>
      <c r="AE3276" t="s">
        <v>81</v>
      </c>
      <c r="AF3276" t="s">
        <v>134</v>
      </c>
    </row>
    <row r="3277" spans="1:32">
      <c r="A3277" t="s">
        <v>151</v>
      </c>
      <c r="B3277" t="s">
        <v>152</v>
      </c>
      <c r="C3277" t="s">
        <v>153</v>
      </c>
      <c r="D3277" s="9">
        <v>42082.615231481483</v>
      </c>
      <c r="E3277" t="s">
        <v>134</v>
      </c>
      <c r="F3277" t="s">
        <v>114</v>
      </c>
      <c r="G3277" t="s">
        <v>127</v>
      </c>
      <c r="H3277" t="s">
        <v>44</v>
      </c>
      <c r="I3277" t="s">
        <v>130</v>
      </c>
      <c r="J3277" t="s">
        <v>154</v>
      </c>
      <c r="K3277">
        <v>0.24099999999999999</v>
      </c>
      <c r="L3277">
        <v>120000</v>
      </c>
      <c r="N3277">
        <v>-82.1</v>
      </c>
      <c r="O3277">
        <v>-1.9300000000000001E-2</v>
      </c>
      <c r="P3277">
        <v>695</v>
      </c>
      <c r="Q3277">
        <v>-82.1</v>
      </c>
      <c r="R3277">
        <v>-1.9300000000000001E-2</v>
      </c>
      <c r="S3277">
        <v>695</v>
      </c>
      <c r="T3277">
        <v>-82.1</v>
      </c>
      <c r="U3277">
        <v>-1.9300000000000001E-2</v>
      </c>
      <c r="V3277">
        <v>638</v>
      </c>
      <c r="W3277">
        <v>-82.1</v>
      </c>
      <c r="X3277">
        <v>-1.9300000000000001E-2</v>
      </c>
      <c r="Y3277">
        <v>638</v>
      </c>
      <c r="AB3277">
        <v>2</v>
      </c>
      <c r="AC3277" t="s">
        <v>115</v>
      </c>
      <c r="AD3277" t="s">
        <v>128</v>
      </c>
      <c r="AE3277" t="s">
        <v>131</v>
      </c>
      <c r="AF3277" t="s">
        <v>134</v>
      </c>
    </row>
    <row r="3278" spans="1:32">
      <c r="A3278" t="s">
        <v>151</v>
      </c>
      <c r="B3278" t="s">
        <v>152</v>
      </c>
      <c r="C3278" t="s">
        <v>153</v>
      </c>
      <c r="D3278" s="9">
        <v>42082.615023148152</v>
      </c>
      <c r="E3278" t="s">
        <v>134</v>
      </c>
      <c r="F3278" t="s">
        <v>116</v>
      </c>
      <c r="G3278" t="s">
        <v>127</v>
      </c>
      <c r="H3278" t="s">
        <v>44</v>
      </c>
      <c r="I3278" t="s">
        <v>58</v>
      </c>
      <c r="J3278" t="s">
        <v>154</v>
      </c>
      <c r="K3278">
        <v>0.13400000000000001</v>
      </c>
      <c r="L3278">
        <v>131000</v>
      </c>
      <c r="N3278">
        <v>-102</v>
      </c>
      <c r="O3278">
        <v>-1.26E-2</v>
      </c>
      <c r="P3278">
        <v>866</v>
      </c>
      <c r="Q3278">
        <v>-102</v>
      </c>
      <c r="R3278">
        <v>-1.26E-2</v>
      </c>
      <c r="S3278">
        <v>866</v>
      </c>
      <c r="T3278">
        <v>-102</v>
      </c>
      <c r="U3278">
        <v>-1.26E-2</v>
      </c>
      <c r="V3278">
        <v>798</v>
      </c>
      <c r="W3278">
        <v>-102</v>
      </c>
      <c r="X3278">
        <v>-1.26E-2</v>
      </c>
      <c r="Y3278">
        <v>798</v>
      </c>
      <c r="AB3278">
        <v>2</v>
      </c>
      <c r="AC3278" t="s">
        <v>117</v>
      </c>
      <c r="AD3278" t="s">
        <v>128</v>
      </c>
      <c r="AE3278" t="s">
        <v>59</v>
      </c>
      <c r="AF3278" t="s">
        <v>134</v>
      </c>
    </row>
    <row r="3279" spans="1:32">
      <c r="A3279" t="s">
        <v>151</v>
      </c>
      <c r="B3279" t="s">
        <v>152</v>
      </c>
      <c r="C3279" t="s">
        <v>153</v>
      </c>
      <c r="D3279" s="9">
        <v>42082.615023148152</v>
      </c>
      <c r="E3279" t="s">
        <v>134</v>
      </c>
      <c r="F3279" t="s">
        <v>116</v>
      </c>
      <c r="G3279" t="s">
        <v>127</v>
      </c>
      <c r="H3279" t="s">
        <v>44</v>
      </c>
      <c r="I3279" t="s">
        <v>60</v>
      </c>
      <c r="J3279" t="s">
        <v>154</v>
      </c>
      <c r="K3279">
        <v>0.13400000000000001</v>
      </c>
      <c r="L3279">
        <v>131000</v>
      </c>
      <c r="N3279">
        <v>-94.3</v>
      </c>
      <c r="O3279">
        <v>-1.15E-2</v>
      </c>
      <c r="P3279">
        <v>779</v>
      </c>
      <c r="Q3279">
        <v>-94.3</v>
      </c>
      <c r="R3279">
        <v>-1.15E-2</v>
      </c>
      <c r="S3279">
        <v>779</v>
      </c>
      <c r="T3279">
        <v>-94.3</v>
      </c>
      <c r="U3279">
        <v>-1.15E-2</v>
      </c>
      <c r="V3279">
        <v>718</v>
      </c>
      <c r="W3279">
        <v>-94.3</v>
      </c>
      <c r="X3279">
        <v>-1.15E-2</v>
      </c>
      <c r="Y3279">
        <v>718</v>
      </c>
      <c r="AB3279">
        <v>2</v>
      </c>
      <c r="AC3279" t="s">
        <v>117</v>
      </c>
      <c r="AD3279" t="s">
        <v>128</v>
      </c>
      <c r="AE3279" t="s">
        <v>61</v>
      </c>
      <c r="AF3279" t="s">
        <v>134</v>
      </c>
    </row>
    <row r="3280" spans="1:32">
      <c r="A3280" t="s">
        <v>151</v>
      </c>
      <c r="B3280" t="s">
        <v>152</v>
      </c>
      <c r="C3280" t="s">
        <v>153</v>
      </c>
      <c r="D3280" s="9">
        <v>42082.615023148152</v>
      </c>
      <c r="E3280" t="s">
        <v>134</v>
      </c>
      <c r="F3280" t="s">
        <v>116</v>
      </c>
      <c r="G3280" t="s">
        <v>127</v>
      </c>
      <c r="H3280" t="s">
        <v>44</v>
      </c>
      <c r="I3280" t="s">
        <v>64</v>
      </c>
      <c r="J3280" t="s">
        <v>154</v>
      </c>
      <c r="K3280">
        <v>0.13400000000000001</v>
      </c>
      <c r="L3280">
        <v>131000</v>
      </c>
      <c r="N3280">
        <v>-91.8</v>
      </c>
      <c r="O3280">
        <v>-1.11E-2</v>
      </c>
      <c r="P3280">
        <v>759</v>
      </c>
      <c r="Q3280">
        <v>-91.8</v>
      </c>
      <c r="R3280">
        <v>-1.11E-2</v>
      </c>
      <c r="S3280">
        <v>759</v>
      </c>
      <c r="T3280">
        <v>-91.8</v>
      </c>
      <c r="U3280">
        <v>-1.11E-2</v>
      </c>
      <c r="V3280">
        <v>699</v>
      </c>
      <c r="W3280">
        <v>-91.8</v>
      </c>
      <c r="X3280">
        <v>-1.11E-2</v>
      </c>
      <c r="Y3280">
        <v>699</v>
      </c>
      <c r="AB3280">
        <v>2</v>
      </c>
      <c r="AC3280" t="s">
        <v>117</v>
      </c>
      <c r="AD3280" t="s">
        <v>128</v>
      </c>
      <c r="AE3280" t="s">
        <v>65</v>
      </c>
      <c r="AF3280" t="s">
        <v>134</v>
      </c>
    </row>
    <row r="3281" spans="1:32">
      <c r="A3281" t="s">
        <v>151</v>
      </c>
      <c r="B3281" t="s">
        <v>152</v>
      </c>
      <c r="C3281" t="s">
        <v>153</v>
      </c>
      <c r="D3281" s="9">
        <v>42082.615023148152</v>
      </c>
      <c r="E3281" t="s">
        <v>134</v>
      </c>
      <c r="F3281" t="s">
        <v>116</v>
      </c>
      <c r="G3281" t="s">
        <v>127</v>
      </c>
      <c r="H3281" t="s">
        <v>44</v>
      </c>
      <c r="I3281" t="s">
        <v>66</v>
      </c>
      <c r="J3281" t="s">
        <v>154</v>
      </c>
      <c r="K3281">
        <v>0.13400000000000001</v>
      </c>
      <c r="L3281">
        <v>131000</v>
      </c>
      <c r="N3281">
        <v>-91.7</v>
      </c>
      <c r="O3281">
        <v>-1.0999999999999999E-2</v>
      </c>
      <c r="P3281">
        <v>757</v>
      </c>
      <c r="Q3281">
        <v>-91.7</v>
      </c>
      <c r="R3281">
        <v>-1.0999999999999999E-2</v>
      </c>
      <c r="S3281">
        <v>757</v>
      </c>
      <c r="T3281">
        <v>-91.7</v>
      </c>
      <c r="U3281">
        <v>-1.0999999999999999E-2</v>
      </c>
      <c r="V3281">
        <v>698</v>
      </c>
      <c r="W3281">
        <v>-91.7</v>
      </c>
      <c r="X3281">
        <v>-1.0999999999999999E-2</v>
      </c>
      <c r="Y3281">
        <v>698</v>
      </c>
      <c r="AB3281">
        <v>2</v>
      </c>
      <c r="AC3281" t="s">
        <v>117</v>
      </c>
      <c r="AD3281" t="s">
        <v>128</v>
      </c>
      <c r="AE3281" t="s">
        <v>67</v>
      </c>
      <c r="AF3281" t="s">
        <v>134</v>
      </c>
    </row>
    <row r="3282" spans="1:32">
      <c r="A3282" t="s">
        <v>151</v>
      </c>
      <c r="B3282" t="s">
        <v>152</v>
      </c>
      <c r="C3282" t="s">
        <v>153</v>
      </c>
      <c r="D3282" s="9">
        <v>42082.615023148152</v>
      </c>
      <c r="E3282" t="s">
        <v>134</v>
      </c>
      <c r="F3282" t="s">
        <v>116</v>
      </c>
      <c r="G3282" t="s">
        <v>127</v>
      </c>
      <c r="H3282" t="s">
        <v>44</v>
      </c>
      <c r="I3282" t="s">
        <v>68</v>
      </c>
      <c r="J3282" t="s">
        <v>154</v>
      </c>
      <c r="K3282">
        <v>0.13400000000000001</v>
      </c>
      <c r="L3282">
        <v>131000</v>
      </c>
      <c r="N3282">
        <v>-91.3</v>
      </c>
      <c r="O3282">
        <v>-1.0800000000000001E-2</v>
      </c>
      <c r="P3282">
        <v>750</v>
      </c>
      <c r="Q3282">
        <v>-91.3</v>
      </c>
      <c r="R3282">
        <v>-1.0800000000000001E-2</v>
      </c>
      <c r="S3282">
        <v>750</v>
      </c>
      <c r="T3282">
        <v>-91.3</v>
      </c>
      <c r="U3282">
        <v>-1.0800000000000001E-2</v>
      </c>
      <c r="V3282">
        <v>695</v>
      </c>
      <c r="W3282">
        <v>-91.3</v>
      </c>
      <c r="X3282">
        <v>-1.0800000000000001E-2</v>
      </c>
      <c r="Y3282">
        <v>695</v>
      </c>
      <c r="AB3282">
        <v>2</v>
      </c>
      <c r="AC3282" t="s">
        <v>117</v>
      </c>
      <c r="AD3282" t="s">
        <v>128</v>
      </c>
      <c r="AE3282" t="s">
        <v>69</v>
      </c>
      <c r="AF3282" t="s">
        <v>134</v>
      </c>
    </row>
    <row r="3283" spans="1:32">
      <c r="A3283" t="s">
        <v>151</v>
      </c>
      <c r="B3283" t="s">
        <v>152</v>
      </c>
      <c r="C3283" t="s">
        <v>153</v>
      </c>
      <c r="D3283" s="9">
        <v>42082.615023148152</v>
      </c>
      <c r="E3283" t="s">
        <v>134</v>
      </c>
      <c r="F3283" t="s">
        <v>116</v>
      </c>
      <c r="G3283" t="s">
        <v>127</v>
      </c>
      <c r="H3283" t="s">
        <v>44</v>
      </c>
      <c r="I3283" t="s">
        <v>74</v>
      </c>
      <c r="J3283" t="s">
        <v>154</v>
      </c>
      <c r="K3283">
        <v>0.13400000000000001</v>
      </c>
      <c r="L3283">
        <v>131000</v>
      </c>
      <c r="N3283">
        <v>-91.3</v>
      </c>
      <c r="O3283">
        <v>-1.06E-2</v>
      </c>
      <c r="P3283">
        <v>764</v>
      </c>
      <c r="Q3283">
        <v>-91.3</v>
      </c>
      <c r="R3283">
        <v>-1.06E-2</v>
      </c>
      <c r="S3283">
        <v>764</v>
      </c>
      <c r="T3283">
        <v>-91.3</v>
      </c>
      <c r="U3283">
        <v>-1.06E-2</v>
      </c>
      <c r="V3283">
        <v>705</v>
      </c>
      <c r="W3283">
        <v>-91.3</v>
      </c>
      <c r="X3283">
        <v>-1.06E-2</v>
      </c>
      <c r="Y3283">
        <v>705</v>
      </c>
      <c r="AB3283">
        <v>2</v>
      </c>
      <c r="AC3283" t="s">
        <v>117</v>
      </c>
      <c r="AD3283" t="s">
        <v>128</v>
      </c>
      <c r="AE3283" t="s">
        <v>75</v>
      </c>
      <c r="AF3283" t="s">
        <v>134</v>
      </c>
    </row>
    <row r="3284" spans="1:32">
      <c r="A3284" t="s">
        <v>151</v>
      </c>
      <c r="B3284" t="s">
        <v>152</v>
      </c>
      <c r="C3284" t="s">
        <v>153</v>
      </c>
      <c r="D3284" s="9">
        <v>42082.615023148152</v>
      </c>
      <c r="E3284" t="s">
        <v>134</v>
      </c>
      <c r="F3284" t="s">
        <v>116</v>
      </c>
      <c r="G3284" t="s">
        <v>127</v>
      </c>
      <c r="H3284" t="s">
        <v>44</v>
      </c>
      <c r="I3284" t="s">
        <v>76</v>
      </c>
      <c r="J3284" t="s">
        <v>154</v>
      </c>
      <c r="K3284">
        <v>0.13400000000000001</v>
      </c>
      <c r="L3284">
        <v>131000</v>
      </c>
      <c r="N3284">
        <v>-93.2</v>
      </c>
      <c r="O3284">
        <v>-1.03E-2</v>
      </c>
      <c r="P3284">
        <v>785</v>
      </c>
      <c r="Q3284">
        <v>-93.2</v>
      </c>
      <c r="R3284">
        <v>-1.03E-2</v>
      </c>
      <c r="S3284">
        <v>785</v>
      </c>
      <c r="T3284">
        <v>-93.2</v>
      </c>
      <c r="U3284">
        <v>-1.03E-2</v>
      </c>
      <c r="V3284">
        <v>725</v>
      </c>
      <c r="W3284">
        <v>-93.2</v>
      </c>
      <c r="X3284">
        <v>-1.03E-2</v>
      </c>
      <c r="Y3284">
        <v>725</v>
      </c>
      <c r="AB3284">
        <v>2</v>
      </c>
      <c r="AC3284" t="s">
        <v>117</v>
      </c>
      <c r="AD3284" t="s">
        <v>128</v>
      </c>
      <c r="AE3284" t="s">
        <v>77</v>
      </c>
      <c r="AF3284" t="s">
        <v>134</v>
      </c>
    </row>
    <row r="3285" spans="1:32">
      <c r="A3285" t="s">
        <v>151</v>
      </c>
      <c r="B3285" t="s">
        <v>152</v>
      </c>
      <c r="C3285" t="s">
        <v>153</v>
      </c>
      <c r="D3285" s="9">
        <v>42082.615023148152</v>
      </c>
      <c r="E3285" t="s">
        <v>134</v>
      </c>
      <c r="F3285" t="s">
        <v>116</v>
      </c>
      <c r="G3285" t="s">
        <v>127</v>
      </c>
      <c r="H3285" t="s">
        <v>44</v>
      </c>
      <c r="I3285" t="s">
        <v>78</v>
      </c>
      <c r="J3285" t="s">
        <v>154</v>
      </c>
      <c r="K3285">
        <v>0.13400000000000001</v>
      </c>
      <c r="L3285">
        <v>131000</v>
      </c>
      <c r="N3285">
        <v>-76.7</v>
      </c>
      <c r="O3285">
        <v>-8.2299999999999995E-3</v>
      </c>
      <c r="P3285">
        <v>646</v>
      </c>
      <c r="Q3285">
        <v>-76.7</v>
      </c>
      <c r="R3285">
        <v>-8.2299999999999995E-3</v>
      </c>
      <c r="S3285">
        <v>646</v>
      </c>
      <c r="T3285">
        <v>-76.7</v>
      </c>
      <c r="U3285">
        <v>-8.2299999999999995E-3</v>
      </c>
      <c r="V3285">
        <v>595</v>
      </c>
      <c r="W3285">
        <v>-76.7</v>
      </c>
      <c r="X3285">
        <v>-8.2299999999999995E-3</v>
      </c>
      <c r="Y3285">
        <v>595</v>
      </c>
      <c r="AB3285">
        <v>2</v>
      </c>
      <c r="AC3285" t="s">
        <v>117</v>
      </c>
      <c r="AD3285" t="s">
        <v>128</v>
      </c>
      <c r="AE3285" t="s">
        <v>79</v>
      </c>
      <c r="AF3285" t="s">
        <v>134</v>
      </c>
    </row>
    <row r="3286" spans="1:32">
      <c r="A3286" t="s">
        <v>151</v>
      </c>
      <c r="B3286" t="s">
        <v>152</v>
      </c>
      <c r="C3286" t="s">
        <v>153</v>
      </c>
      <c r="D3286" s="9">
        <v>42082.615023148152</v>
      </c>
      <c r="E3286" t="s">
        <v>134</v>
      </c>
      <c r="F3286" t="s">
        <v>116</v>
      </c>
      <c r="G3286" t="s">
        <v>127</v>
      </c>
      <c r="H3286" t="s">
        <v>44</v>
      </c>
      <c r="I3286" t="s">
        <v>80</v>
      </c>
      <c r="J3286" t="s">
        <v>154</v>
      </c>
      <c r="K3286">
        <v>0.13400000000000001</v>
      </c>
      <c r="L3286">
        <v>131000</v>
      </c>
      <c r="N3286">
        <v>-107</v>
      </c>
      <c r="O3286">
        <v>-1.2800000000000001E-2</v>
      </c>
      <c r="P3286">
        <v>949</v>
      </c>
      <c r="Q3286">
        <v>-107</v>
      </c>
      <c r="R3286">
        <v>-1.2800000000000001E-2</v>
      </c>
      <c r="S3286">
        <v>949</v>
      </c>
      <c r="T3286">
        <v>-107</v>
      </c>
      <c r="U3286">
        <v>-1.2800000000000001E-2</v>
      </c>
      <c r="V3286">
        <v>885</v>
      </c>
      <c r="W3286">
        <v>-107</v>
      </c>
      <c r="X3286">
        <v>-1.2800000000000001E-2</v>
      </c>
      <c r="Y3286">
        <v>885</v>
      </c>
      <c r="AB3286">
        <v>2</v>
      </c>
      <c r="AC3286" t="s">
        <v>117</v>
      </c>
      <c r="AD3286" t="s">
        <v>128</v>
      </c>
      <c r="AE3286" t="s">
        <v>81</v>
      </c>
      <c r="AF3286" t="s">
        <v>134</v>
      </c>
    </row>
    <row r="3287" spans="1:32">
      <c r="A3287" t="s">
        <v>151</v>
      </c>
      <c r="B3287" t="s">
        <v>152</v>
      </c>
      <c r="C3287" t="s">
        <v>153</v>
      </c>
      <c r="D3287" s="9">
        <v>42082.615231481483</v>
      </c>
      <c r="E3287" t="s">
        <v>134</v>
      </c>
      <c r="F3287" t="s">
        <v>116</v>
      </c>
      <c r="G3287" t="s">
        <v>127</v>
      </c>
      <c r="H3287" t="s">
        <v>44</v>
      </c>
      <c r="I3287" t="s">
        <v>130</v>
      </c>
      <c r="J3287" t="s">
        <v>154</v>
      </c>
      <c r="K3287">
        <v>0.13400000000000001</v>
      </c>
      <c r="L3287">
        <v>131000</v>
      </c>
      <c r="N3287">
        <v>-92</v>
      </c>
      <c r="O3287">
        <v>-1.0999999999999999E-2</v>
      </c>
      <c r="P3287">
        <v>761</v>
      </c>
      <c r="Q3287">
        <v>-92</v>
      </c>
      <c r="R3287">
        <v>-1.0999999999999999E-2</v>
      </c>
      <c r="S3287">
        <v>761</v>
      </c>
      <c r="T3287">
        <v>-92</v>
      </c>
      <c r="U3287">
        <v>-1.0999999999999999E-2</v>
      </c>
      <c r="V3287">
        <v>703</v>
      </c>
      <c r="W3287">
        <v>-92</v>
      </c>
      <c r="X3287">
        <v>-1.0999999999999999E-2</v>
      </c>
      <c r="Y3287">
        <v>703</v>
      </c>
      <c r="AB3287">
        <v>2</v>
      </c>
      <c r="AC3287" t="s">
        <v>117</v>
      </c>
      <c r="AD3287" t="s">
        <v>128</v>
      </c>
      <c r="AE3287" t="s">
        <v>131</v>
      </c>
      <c r="AF3287" t="s">
        <v>134</v>
      </c>
    </row>
    <row r="3288" spans="1:32">
      <c r="A3288" t="s">
        <v>151</v>
      </c>
      <c r="B3288" t="s">
        <v>152</v>
      </c>
      <c r="C3288" t="s">
        <v>153</v>
      </c>
      <c r="D3288" s="9">
        <v>42082.615023148152</v>
      </c>
      <c r="E3288" t="s">
        <v>134</v>
      </c>
      <c r="F3288" t="s">
        <v>118</v>
      </c>
      <c r="G3288" t="s">
        <v>127</v>
      </c>
      <c r="H3288" t="s">
        <v>44</v>
      </c>
      <c r="I3288" t="s">
        <v>58</v>
      </c>
      <c r="J3288" t="s">
        <v>154</v>
      </c>
      <c r="K3288">
        <v>5.8500000000000003E-2</v>
      </c>
      <c r="L3288">
        <v>8000</v>
      </c>
      <c r="N3288">
        <v>-81.2</v>
      </c>
      <c r="O3288">
        <v>-0.02</v>
      </c>
      <c r="P3288">
        <v>711</v>
      </c>
      <c r="Q3288">
        <v>-81.2</v>
      </c>
      <c r="R3288">
        <v>-0.02</v>
      </c>
      <c r="S3288">
        <v>711</v>
      </c>
      <c r="T3288">
        <v>-81.2</v>
      </c>
      <c r="U3288">
        <v>-0.02</v>
      </c>
      <c r="V3288">
        <v>647</v>
      </c>
      <c r="W3288">
        <v>-81.2</v>
      </c>
      <c r="X3288">
        <v>-0.02</v>
      </c>
      <c r="Y3288">
        <v>647</v>
      </c>
      <c r="AB3288">
        <v>2</v>
      </c>
      <c r="AC3288" t="s">
        <v>119</v>
      </c>
      <c r="AD3288" t="s">
        <v>128</v>
      </c>
      <c r="AE3288" t="s">
        <v>59</v>
      </c>
      <c r="AF3288" t="s">
        <v>134</v>
      </c>
    </row>
    <row r="3289" spans="1:32">
      <c r="A3289" t="s">
        <v>151</v>
      </c>
      <c r="B3289" t="s">
        <v>152</v>
      </c>
      <c r="C3289" t="s">
        <v>153</v>
      </c>
      <c r="D3289" s="9">
        <v>42082.615023148152</v>
      </c>
      <c r="E3289" t="s">
        <v>134</v>
      </c>
      <c r="F3289" t="s">
        <v>118</v>
      </c>
      <c r="G3289" t="s">
        <v>127</v>
      </c>
      <c r="H3289" t="s">
        <v>44</v>
      </c>
      <c r="I3289" t="s">
        <v>60</v>
      </c>
      <c r="J3289" t="s">
        <v>154</v>
      </c>
      <c r="K3289">
        <v>5.8500000000000003E-2</v>
      </c>
      <c r="L3289">
        <v>8000</v>
      </c>
      <c r="N3289">
        <v>-75.099999999999994</v>
      </c>
      <c r="O3289">
        <v>-1.8200000000000001E-2</v>
      </c>
      <c r="P3289">
        <v>654</v>
      </c>
      <c r="Q3289">
        <v>-75.099999999999994</v>
      </c>
      <c r="R3289">
        <v>-1.8200000000000001E-2</v>
      </c>
      <c r="S3289">
        <v>654</v>
      </c>
      <c r="T3289">
        <v>-75.099999999999994</v>
      </c>
      <c r="U3289">
        <v>-1.8200000000000001E-2</v>
      </c>
      <c r="V3289">
        <v>595</v>
      </c>
      <c r="W3289">
        <v>-75.099999999999994</v>
      </c>
      <c r="X3289">
        <v>-1.8200000000000001E-2</v>
      </c>
      <c r="Y3289">
        <v>595</v>
      </c>
      <c r="AB3289">
        <v>2</v>
      </c>
      <c r="AC3289" t="s">
        <v>119</v>
      </c>
      <c r="AD3289" t="s">
        <v>128</v>
      </c>
      <c r="AE3289" t="s">
        <v>61</v>
      </c>
      <c r="AF3289" t="s">
        <v>134</v>
      </c>
    </row>
    <row r="3290" spans="1:32">
      <c r="A3290" t="s">
        <v>151</v>
      </c>
      <c r="B3290" t="s">
        <v>152</v>
      </c>
      <c r="C3290" t="s">
        <v>153</v>
      </c>
      <c r="D3290" s="9">
        <v>42082.615023148152</v>
      </c>
      <c r="E3290" t="s">
        <v>134</v>
      </c>
      <c r="F3290" t="s">
        <v>118</v>
      </c>
      <c r="G3290" t="s">
        <v>127</v>
      </c>
      <c r="H3290" t="s">
        <v>44</v>
      </c>
      <c r="I3290" t="s">
        <v>64</v>
      </c>
      <c r="J3290" t="s">
        <v>154</v>
      </c>
      <c r="K3290">
        <v>5.8500000000000003E-2</v>
      </c>
      <c r="L3290">
        <v>8000</v>
      </c>
      <c r="N3290">
        <v>-73.099999999999994</v>
      </c>
      <c r="O3290">
        <v>-1.7600000000000001E-2</v>
      </c>
      <c r="P3290">
        <v>638</v>
      </c>
      <c r="Q3290">
        <v>-73.099999999999994</v>
      </c>
      <c r="R3290">
        <v>-1.7600000000000001E-2</v>
      </c>
      <c r="S3290">
        <v>638</v>
      </c>
      <c r="T3290">
        <v>-73.099999999999994</v>
      </c>
      <c r="U3290">
        <v>-1.7600000000000001E-2</v>
      </c>
      <c r="V3290">
        <v>580</v>
      </c>
      <c r="W3290">
        <v>-73.099999999999994</v>
      </c>
      <c r="X3290">
        <v>-1.7600000000000001E-2</v>
      </c>
      <c r="Y3290">
        <v>580</v>
      </c>
      <c r="AB3290">
        <v>2</v>
      </c>
      <c r="AC3290" t="s">
        <v>119</v>
      </c>
      <c r="AD3290" t="s">
        <v>128</v>
      </c>
      <c r="AE3290" t="s">
        <v>65</v>
      </c>
      <c r="AF3290" t="s">
        <v>134</v>
      </c>
    </row>
    <row r="3291" spans="1:32">
      <c r="A3291" t="s">
        <v>151</v>
      </c>
      <c r="B3291" t="s">
        <v>152</v>
      </c>
      <c r="C3291" t="s">
        <v>153</v>
      </c>
      <c r="D3291" s="9">
        <v>42082.615023148152</v>
      </c>
      <c r="E3291" t="s">
        <v>134</v>
      </c>
      <c r="F3291" t="s">
        <v>118</v>
      </c>
      <c r="G3291" t="s">
        <v>127</v>
      </c>
      <c r="H3291" t="s">
        <v>44</v>
      </c>
      <c r="I3291" t="s">
        <v>66</v>
      </c>
      <c r="J3291" t="s">
        <v>154</v>
      </c>
      <c r="K3291">
        <v>5.8500000000000003E-2</v>
      </c>
      <c r="L3291">
        <v>8000</v>
      </c>
      <c r="N3291">
        <v>-73</v>
      </c>
      <c r="O3291">
        <v>-1.7299999999999999E-2</v>
      </c>
      <c r="P3291">
        <v>636</v>
      </c>
      <c r="Q3291">
        <v>-73</v>
      </c>
      <c r="R3291">
        <v>-1.7299999999999999E-2</v>
      </c>
      <c r="S3291">
        <v>636</v>
      </c>
      <c r="T3291">
        <v>-73</v>
      </c>
      <c r="U3291">
        <v>-1.7299999999999999E-2</v>
      </c>
      <c r="V3291">
        <v>579</v>
      </c>
      <c r="W3291">
        <v>-73</v>
      </c>
      <c r="X3291">
        <v>-1.7299999999999999E-2</v>
      </c>
      <c r="Y3291">
        <v>579</v>
      </c>
      <c r="AB3291">
        <v>2</v>
      </c>
      <c r="AC3291" t="s">
        <v>119</v>
      </c>
      <c r="AD3291" t="s">
        <v>128</v>
      </c>
      <c r="AE3291" t="s">
        <v>67</v>
      </c>
      <c r="AF3291" t="s">
        <v>134</v>
      </c>
    </row>
    <row r="3292" spans="1:32">
      <c r="A3292" t="s">
        <v>151</v>
      </c>
      <c r="B3292" t="s">
        <v>152</v>
      </c>
      <c r="C3292" t="s">
        <v>153</v>
      </c>
      <c r="D3292" s="9">
        <v>42082.615023148152</v>
      </c>
      <c r="E3292" t="s">
        <v>134</v>
      </c>
      <c r="F3292" t="s">
        <v>118</v>
      </c>
      <c r="G3292" t="s">
        <v>127</v>
      </c>
      <c r="H3292" t="s">
        <v>44</v>
      </c>
      <c r="I3292" t="s">
        <v>68</v>
      </c>
      <c r="J3292" t="s">
        <v>154</v>
      </c>
      <c r="K3292">
        <v>5.8500000000000003E-2</v>
      </c>
      <c r="L3292">
        <v>8000</v>
      </c>
      <c r="N3292">
        <v>-72.7</v>
      </c>
      <c r="O3292">
        <v>-1.7000000000000001E-2</v>
      </c>
      <c r="P3292">
        <v>630</v>
      </c>
      <c r="Q3292">
        <v>-72.7</v>
      </c>
      <c r="R3292">
        <v>-1.7000000000000001E-2</v>
      </c>
      <c r="S3292">
        <v>630</v>
      </c>
      <c r="T3292">
        <v>-72.7</v>
      </c>
      <c r="U3292">
        <v>-1.7000000000000001E-2</v>
      </c>
      <c r="V3292">
        <v>576</v>
      </c>
      <c r="W3292">
        <v>-72.7</v>
      </c>
      <c r="X3292">
        <v>-1.7000000000000001E-2</v>
      </c>
      <c r="Y3292">
        <v>576</v>
      </c>
      <c r="AB3292">
        <v>2</v>
      </c>
      <c r="AC3292" t="s">
        <v>119</v>
      </c>
      <c r="AD3292" t="s">
        <v>128</v>
      </c>
      <c r="AE3292" t="s">
        <v>69</v>
      </c>
      <c r="AF3292" t="s">
        <v>134</v>
      </c>
    </row>
    <row r="3293" spans="1:32">
      <c r="A3293" t="s">
        <v>151</v>
      </c>
      <c r="B3293" t="s">
        <v>152</v>
      </c>
      <c r="C3293" t="s">
        <v>153</v>
      </c>
      <c r="D3293" s="9">
        <v>42082.615023148152</v>
      </c>
      <c r="E3293" t="s">
        <v>134</v>
      </c>
      <c r="F3293" t="s">
        <v>118</v>
      </c>
      <c r="G3293" t="s">
        <v>127</v>
      </c>
      <c r="H3293" t="s">
        <v>44</v>
      </c>
      <c r="I3293" t="s">
        <v>74</v>
      </c>
      <c r="J3293" t="s">
        <v>154</v>
      </c>
      <c r="K3293">
        <v>5.8500000000000003E-2</v>
      </c>
      <c r="L3293">
        <v>8000</v>
      </c>
      <c r="N3293">
        <v>-72.7</v>
      </c>
      <c r="O3293">
        <v>-1.6799999999999999E-2</v>
      </c>
      <c r="P3293">
        <v>634</v>
      </c>
      <c r="Q3293">
        <v>-72.7</v>
      </c>
      <c r="R3293">
        <v>-1.6799999999999999E-2</v>
      </c>
      <c r="S3293">
        <v>634</v>
      </c>
      <c r="T3293">
        <v>-72.7</v>
      </c>
      <c r="U3293">
        <v>-1.6799999999999999E-2</v>
      </c>
      <c r="V3293">
        <v>579</v>
      </c>
      <c r="W3293">
        <v>-72.7</v>
      </c>
      <c r="X3293">
        <v>-1.6799999999999999E-2</v>
      </c>
      <c r="Y3293">
        <v>579</v>
      </c>
      <c r="AB3293">
        <v>2</v>
      </c>
      <c r="AC3293" t="s">
        <v>119</v>
      </c>
      <c r="AD3293" t="s">
        <v>128</v>
      </c>
      <c r="AE3293" t="s">
        <v>75</v>
      </c>
      <c r="AF3293" t="s">
        <v>134</v>
      </c>
    </row>
    <row r="3294" spans="1:32">
      <c r="A3294" t="s">
        <v>151</v>
      </c>
      <c r="B3294" t="s">
        <v>152</v>
      </c>
      <c r="C3294" t="s">
        <v>153</v>
      </c>
      <c r="D3294" s="9">
        <v>42082.615023148152</v>
      </c>
      <c r="E3294" t="s">
        <v>134</v>
      </c>
      <c r="F3294" t="s">
        <v>118</v>
      </c>
      <c r="G3294" t="s">
        <v>127</v>
      </c>
      <c r="H3294" t="s">
        <v>44</v>
      </c>
      <c r="I3294" t="s">
        <v>76</v>
      </c>
      <c r="J3294" t="s">
        <v>154</v>
      </c>
      <c r="K3294">
        <v>5.8500000000000003E-2</v>
      </c>
      <c r="L3294">
        <v>8000</v>
      </c>
      <c r="N3294">
        <v>-74.2</v>
      </c>
      <c r="O3294">
        <v>-1.6199999999999999E-2</v>
      </c>
      <c r="P3294">
        <v>649</v>
      </c>
      <c r="Q3294">
        <v>-74.2</v>
      </c>
      <c r="R3294">
        <v>-1.6199999999999999E-2</v>
      </c>
      <c r="S3294">
        <v>649</v>
      </c>
      <c r="T3294">
        <v>-74.2</v>
      </c>
      <c r="U3294">
        <v>-1.6199999999999999E-2</v>
      </c>
      <c r="V3294">
        <v>592</v>
      </c>
      <c r="W3294">
        <v>-74.2</v>
      </c>
      <c r="X3294">
        <v>-1.6199999999999999E-2</v>
      </c>
      <c r="Y3294">
        <v>592</v>
      </c>
      <c r="AB3294">
        <v>2</v>
      </c>
      <c r="AC3294" t="s">
        <v>119</v>
      </c>
      <c r="AD3294" t="s">
        <v>128</v>
      </c>
      <c r="AE3294" t="s">
        <v>77</v>
      </c>
      <c r="AF3294" t="s">
        <v>134</v>
      </c>
    </row>
    <row r="3295" spans="1:32">
      <c r="A3295" t="s">
        <v>151</v>
      </c>
      <c r="B3295" t="s">
        <v>152</v>
      </c>
      <c r="C3295" t="s">
        <v>153</v>
      </c>
      <c r="D3295" s="9">
        <v>42082.615023148152</v>
      </c>
      <c r="E3295" t="s">
        <v>134</v>
      </c>
      <c r="F3295" t="s">
        <v>118</v>
      </c>
      <c r="G3295" t="s">
        <v>127</v>
      </c>
      <c r="H3295" t="s">
        <v>44</v>
      </c>
      <c r="I3295" t="s">
        <v>78</v>
      </c>
      <c r="J3295" t="s">
        <v>154</v>
      </c>
      <c r="K3295">
        <v>5.8500000000000003E-2</v>
      </c>
      <c r="L3295">
        <v>8000</v>
      </c>
      <c r="N3295">
        <v>-61.1</v>
      </c>
      <c r="O3295">
        <v>-1.2999999999999999E-2</v>
      </c>
      <c r="P3295">
        <v>544</v>
      </c>
      <c r="Q3295">
        <v>-61.1</v>
      </c>
      <c r="R3295">
        <v>-1.2999999999999999E-2</v>
      </c>
      <c r="S3295">
        <v>544</v>
      </c>
      <c r="T3295">
        <v>-61.1</v>
      </c>
      <c r="U3295">
        <v>-1.2999999999999999E-2</v>
      </c>
      <c r="V3295">
        <v>495</v>
      </c>
      <c r="W3295">
        <v>-61.1</v>
      </c>
      <c r="X3295">
        <v>-1.2999999999999999E-2</v>
      </c>
      <c r="Y3295">
        <v>495</v>
      </c>
      <c r="AB3295">
        <v>2</v>
      </c>
      <c r="AC3295" t="s">
        <v>119</v>
      </c>
      <c r="AD3295" t="s">
        <v>128</v>
      </c>
      <c r="AE3295" t="s">
        <v>79</v>
      </c>
      <c r="AF3295" t="s">
        <v>134</v>
      </c>
    </row>
    <row r="3296" spans="1:32">
      <c r="A3296" t="s">
        <v>151</v>
      </c>
      <c r="B3296" t="s">
        <v>152</v>
      </c>
      <c r="C3296" t="s">
        <v>153</v>
      </c>
      <c r="D3296" s="9">
        <v>42082.615023148152</v>
      </c>
      <c r="E3296" t="s">
        <v>134</v>
      </c>
      <c r="F3296" t="s">
        <v>118</v>
      </c>
      <c r="G3296" t="s">
        <v>127</v>
      </c>
      <c r="H3296" t="s">
        <v>44</v>
      </c>
      <c r="I3296" t="s">
        <v>80</v>
      </c>
      <c r="J3296" t="s">
        <v>154</v>
      </c>
      <c r="K3296">
        <v>5.8500000000000003E-2</v>
      </c>
      <c r="L3296">
        <v>8000</v>
      </c>
      <c r="N3296">
        <v>-85.4</v>
      </c>
      <c r="O3296">
        <v>-2.0199999999999999E-2</v>
      </c>
      <c r="P3296">
        <v>779</v>
      </c>
      <c r="Q3296">
        <v>-85.4</v>
      </c>
      <c r="R3296">
        <v>-2.0199999999999999E-2</v>
      </c>
      <c r="S3296">
        <v>779</v>
      </c>
      <c r="T3296">
        <v>-85.4</v>
      </c>
      <c r="U3296">
        <v>-2.0199999999999999E-2</v>
      </c>
      <c r="V3296">
        <v>717</v>
      </c>
      <c r="W3296">
        <v>-85.4</v>
      </c>
      <c r="X3296">
        <v>-2.0199999999999999E-2</v>
      </c>
      <c r="Y3296">
        <v>717</v>
      </c>
      <c r="AB3296">
        <v>2</v>
      </c>
      <c r="AC3296" t="s">
        <v>119</v>
      </c>
      <c r="AD3296" t="s">
        <v>128</v>
      </c>
      <c r="AE3296" t="s">
        <v>81</v>
      </c>
      <c r="AF3296" t="s">
        <v>134</v>
      </c>
    </row>
    <row r="3297" spans="1:32">
      <c r="A3297" t="s">
        <v>151</v>
      </c>
      <c r="B3297" t="s">
        <v>152</v>
      </c>
      <c r="C3297" t="s">
        <v>153</v>
      </c>
      <c r="D3297" s="9">
        <v>42082.615243055552</v>
      </c>
      <c r="E3297" t="s">
        <v>134</v>
      </c>
      <c r="F3297" t="s">
        <v>118</v>
      </c>
      <c r="G3297" t="s">
        <v>127</v>
      </c>
      <c r="H3297" t="s">
        <v>44</v>
      </c>
      <c r="I3297" t="s">
        <v>130</v>
      </c>
      <c r="J3297" t="s">
        <v>154</v>
      </c>
      <c r="K3297">
        <v>5.8500000000000003E-2</v>
      </c>
      <c r="L3297">
        <v>8000</v>
      </c>
      <c r="N3297">
        <v>-73.3</v>
      </c>
      <c r="O3297">
        <v>-1.7399999999999999E-2</v>
      </c>
      <c r="P3297">
        <v>639</v>
      </c>
      <c r="Q3297">
        <v>-73.3</v>
      </c>
      <c r="R3297">
        <v>-1.7399999999999999E-2</v>
      </c>
      <c r="S3297">
        <v>639</v>
      </c>
      <c r="T3297">
        <v>-73.3</v>
      </c>
      <c r="U3297">
        <v>-1.7399999999999999E-2</v>
      </c>
      <c r="V3297">
        <v>582</v>
      </c>
      <c r="W3297">
        <v>-73.3</v>
      </c>
      <c r="X3297">
        <v>-1.7399999999999999E-2</v>
      </c>
      <c r="Y3297">
        <v>582</v>
      </c>
      <c r="AB3297">
        <v>2</v>
      </c>
      <c r="AC3297" t="s">
        <v>119</v>
      </c>
      <c r="AD3297" t="s">
        <v>128</v>
      </c>
      <c r="AE3297" t="s">
        <v>131</v>
      </c>
      <c r="AF3297" t="s">
        <v>134</v>
      </c>
    </row>
    <row r="3298" spans="1:32">
      <c r="A3298" t="s">
        <v>151</v>
      </c>
      <c r="B3298" t="s">
        <v>152</v>
      </c>
      <c r="C3298" t="s">
        <v>153</v>
      </c>
      <c r="D3298" s="9">
        <v>42082.615439814814</v>
      </c>
      <c r="E3298" t="s">
        <v>134</v>
      </c>
      <c r="F3298" t="s">
        <v>135</v>
      </c>
      <c r="G3298" t="s">
        <v>127</v>
      </c>
      <c r="H3298" t="s">
        <v>44</v>
      </c>
      <c r="I3298" t="s">
        <v>58</v>
      </c>
      <c r="J3298" t="s">
        <v>154</v>
      </c>
      <c r="K3298">
        <v>0.71899999999999997</v>
      </c>
      <c r="L3298">
        <v>82000</v>
      </c>
      <c r="N3298">
        <v>-79.900000000000006</v>
      </c>
      <c r="O3298">
        <v>-2.29E-2</v>
      </c>
      <c r="P3298">
        <v>754</v>
      </c>
      <c r="Q3298">
        <v>-79.900000000000006</v>
      </c>
      <c r="R3298">
        <v>-2.29E-2</v>
      </c>
      <c r="S3298">
        <v>754</v>
      </c>
      <c r="T3298">
        <v>-79.900000000000006</v>
      </c>
      <c r="U3298">
        <v>-2.29E-2</v>
      </c>
      <c r="V3298">
        <v>683</v>
      </c>
      <c r="W3298">
        <v>-79.900000000000006</v>
      </c>
      <c r="X3298">
        <v>-2.29E-2</v>
      </c>
      <c r="Y3298">
        <v>683</v>
      </c>
      <c r="AB3298">
        <v>2</v>
      </c>
      <c r="AC3298" t="s">
        <v>136</v>
      </c>
      <c r="AD3298" t="s">
        <v>128</v>
      </c>
      <c r="AE3298" t="s">
        <v>59</v>
      </c>
      <c r="AF3298" t="s">
        <v>134</v>
      </c>
    </row>
    <row r="3299" spans="1:32">
      <c r="A3299" t="s">
        <v>151</v>
      </c>
      <c r="B3299" t="s">
        <v>152</v>
      </c>
      <c r="C3299" t="s">
        <v>153</v>
      </c>
      <c r="D3299" s="9">
        <v>42082.615439814814</v>
      </c>
      <c r="E3299" t="s">
        <v>134</v>
      </c>
      <c r="F3299" t="s">
        <v>135</v>
      </c>
      <c r="G3299" t="s">
        <v>127</v>
      </c>
      <c r="H3299" t="s">
        <v>44</v>
      </c>
      <c r="I3299" t="s">
        <v>60</v>
      </c>
      <c r="J3299" t="s">
        <v>154</v>
      </c>
      <c r="K3299">
        <v>0.71899999999999997</v>
      </c>
      <c r="L3299">
        <v>82000</v>
      </c>
      <c r="N3299">
        <v>-74</v>
      </c>
      <c r="O3299">
        <v>-2.0799999999999999E-2</v>
      </c>
      <c r="P3299">
        <v>646</v>
      </c>
      <c r="Q3299">
        <v>-74</v>
      </c>
      <c r="R3299">
        <v>-2.0799999999999999E-2</v>
      </c>
      <c r="S3299">
        <v>646</v>
      </c>
      <c r="T3299">
        <v>-74</v>
      </c>
      <c r="U3299">
        <v>-2.0799999999999999E-2</v>
      </c>
      <c r="V3299">
        <v>587</v>
      </c>
      <c r="W3299">
        <v>-74</v>
      </c>
      <c r="X3299">
        <v>-2.0799999999999999E-2</v>
      </c>
      <c r="Y3299">
        <v>587</v>
      </c>
      <c r="AB3299">
        <v>2</v>
      </c>
      <c r="AC3299" t="s">
        <v>136</v>
      </c>
      <c r="AD3299" t="s">
        <v>128</v>
      </c>
      <c r="AE3299" t="s">
        <v>61</v>
      </c>
      <c r="AF3299" t="s">
        <v>134</v>
      </c>
    </row>
    <row r="3300" spans="1:32">
      <c r="A3300" t="s">
        <v>151</v>
      </c>
      <c r="B3300" t="s">
        <v>152</v>
      </c>
      <c r="C3300" t="s">
        <v>153</v>
      </c>
      <c r="D3300" s="9">
        <v>42082.615439814814</v>
      </c>
      <c r="E3300" t="s">
        <v>134</v>
      </c>
      <c r="F3300" t="s">
        <v>135</v>
      </c>
      <c r="G3300" t="s">
        <v>127</v>
      </c>
      <c r="H3300" t="s">
        <v>44</v>
      </c>
      <c r="I3300" t="s">
        <v>64</v>
      </c>
      <c r="J3300" t="s">
        <v>154</v>
      </c>
      <c r="K3300">
        <v>0.71899999999999997</v>
      </c>
      <c r="L3300">
        <v>82000</v>
      </c>
      <c r="N3300">
        <v>-72</v>
      </c>
      <c r="O3300">
        <v>-2.01E-2</v>
      </c>
      <c r="P3300">
        <v>629</v>
      </c>
      <c r="Q3300">
        <v>-72</v>
      </c>
      <c r="R3300">
        <v>-2.01E-2</v>
      </c>
      <c r="S3300">
        <v>629</v>
      </c>
      <c r="T3300">
        <v>-72</v>
      </c>
      <c r="U3300">
        <v>-2.01E-2</v>
      </c>
      <c r="V3300">
        <v>572</v>
      </c>
      <c r="W3300">
        <v>-72</v>
      </c>
      <c r="X3300">
        <v>-2.01E-2</v>
      </c>
      <c r="Y3300">
        <v>572</v>
      </c>
      <c r="AB3300">
        <v>2</v>
      </c>
      <c r="AC3300" t="s">
        <v>136</v>
      </c>
      <c r="AD3300" t="s">
        <v>128</v>
      </c>
      <c r="AE3300" t="s">
        <v>65</v>
      </c>
      <c r="AF3300" t="s">
        <v>134</v>
      </c>
    </row>
    <row r="3301" spans="1:32">
      <c r="A3301" t="s">
        <v>151</v>
      </c>
      <c r="B3301" t="s">
        <v>152</v>
      </c>
      <c r="C3301" t="s">
        <v>153</v>
      </c>
      <c r="D3301" s="9">
        <v>42082.615439814814</v>
      </c>
      <c r="E3301" t="s">
        <v>134</v>
      </c>
      <c r="F3301" t="s">
        <v>135</v>
      </c>
      <c r="G3301" t="s">
        <v>127</v>
      </c>
      <c r="H3301" t="s">
        <v>44</v>
      </c>
      <c r="I3301" t="s">
        <v>66</v>
      </c>
      <c r="J3301" t="s">
        <v>154</v>
      </c>
      <c r="K3301">
        <v>0.71899999999999997</v>
      </c>
      <c r="L3301">
        <v>82000</v>
      </c>
      <c r="N3301">
        <v>-71.900000000000006</v>
      </c>
      <c r="O3301">
        <v>-1.9800000000000002E-2</v>
      </c>
      <c r="P3301">
        <v>629</v>
      </c>
      <c r="Q3301">
        <v>-71.900000000000006</v>
      </c>
      <c r="R3301">
        <v>-1.9800000000000002E-2</v>
      </c>
      <c r="S3301">
        <v>629</v>
      </c>
      <c r="T3301">
        <v>-71.900000000000006</v>
      </c>
      <c r="U3301">
        <v>-1.9800000000000002E-2</v>
      </c>
      <c r="V3301">
        <v>571</v>
      </c>
      <c r="W3301">
        <v>-71.900000000000006</v>
      </c>
      <c r="X3301">
        <v>-1.9800000000000002E-2</v>
      </c>
      <c r="Y3301">
        <v>571</v>
      </c>
      <c r="AB3301">
        <v>2</v>
      </c>
      <c r="AC3301" t="s">
        <v>136</v>
      </c>
      <c r="AD3301" t="s">
        <v>128</v>
      </c>
      <c r="AE3301" t="s">
        <v>67</v>
      </c>
      <c r="AF3301" t="s">
        <v>134</v>
      </c>
    </row>
    <row r="3302" spans="1:32">
      <c r="A3302" t="s">
        <v>151</v>
      </c>
      <c r="B3302" t="s">
        <v>152</v>
      </c>
      <c r="C3302" t="s">
        <v>153</v>
      </c>
      <c r="D3302" s="9">
        <v>42082.615439814814</v>
      </c>
      <c r="E3302" t="s">
        <v>134</v>
      </c>
      <c r="F3302" t="s">
        <v>135</v>
      </c>
      <c r="G3302" t="s">
        <v>127</v>
      </c>
      <c r="H3302" t="s">
        <v>44</v>
      </c>
      <c r="I3302" t="s">
        <v>68</v>
      </c>
      <c r="J3302" t="s">
        <v>154</v>
      </c>
      <c r="K3302">
        <v>0.71899999999999997</v>
      </c>
      <c r="L3302">
        <v>82000</v>
      </c>
      <c r="N3302">
        <v>-71.5</v>
      </c>
      <c r="O3302">
        <v>-1.9400000000000001E-2</v>
      </c>
      <c r="P3302">
        <v>621</v>
      </c>
      <c r="Q3302">
        <v>-71.5</v>
      </c>
      <c r="R3302">
        <v>-1.9400000000000001E-2</v>
      </c>
      <c r="S3302">
        <v>621</v>
      </c>
      <c r="T3302">
        <v>-71.5</v>
      </c>
      <c r="U3302">
        <v>-1.9400000000000001E-2</v>
      </c>
      <c r="V3302">
        <v>569</v>
      </c>
      <c r="W3302">
        <v>-71.5</v>
      </c>
      <c r="X3302">
        <v>-1.9400000000000001E-2</v>
      </c>
      <c r="Y3302">
        <v>569</v>
      </c>
      <c r="AB3302">
        <v>2</v>
      </c>
      <c r="AC3302" t="s">
        <v>136</v>
      </c>
      <c r="AD3302" t="s">
        <v>128</v>
      </c>
      <c r="AE3302" t="s">
        <v>69</v>
      </c>
      <c r="AF3302" t="s">
        <v>134</v>
      </c>
    </row>
    <row r="3303" spans="1:32">
      <c r="A3303" t="s">
        <v>151</v>
      </c>
      <c r="B3303" t="s">
        <v>152</v>
      </c>
      <c r="C3303" t="s">
        <v>153</v>
      </c>
      <c r="D3303" s="9">
        <v>42082.615439814814</v>
      </c>
      <c r="E3303" t="s">
        <v>134</v>
      </c>
      <c r="F3303" t="s">
        <v>135</v>
      </c>
      <c r="G3303" t="s">
        <v>127</v>
      </c>
      <c r="H3303" t="s">
        <v>44</v>
      </c>
      <c r="I3303" t="s">
        <v>74</v>
      </c>
      <c r="J3303" t="s">
        <v>154</v>
      </c>
      <c r="K3303">
        <v>0.71899999999999997</v>
      </c>
      <c r="L3303">
        <v>82000</v>
      </c>
      <c r="N3303">
        <v>-71.599999999999994</v>
      </c>
      <c r="O3303">
        <v>-1.9199999999999998E-2</v>
      </c>
      <c r="P3303">
        <v>650</v>
      </c>
      <c r="Q3303">
        <v>-71.599999999999994</v>
      </c>
      <c r="R3303">
        <v>-1.9199999999999998E-2</v>
      </c>
      <c r="S3303">
        <v>650</v>
      </c>
      <c r="T3303">
        <v>-71.599999999999994</v>
      </c>
      <c r="U3303">
        <v>-1.9199999999999998E-2</v>
      </c>
      <c r="V3303">
        <v>590</v>
      </c>
      <c r="W3303">
        <v>-71.599999999999994</v>
      </c>
      <c r="X3303">
        <v>-1.9199999999999998E-2</v>
      </c>
      <c r="Y3303">
        <v>590</v>
      </c>
      <c r="AB3303">
        <v>2</v>
      </c>
      <c r="AC3303" t="s">
        <v>136</v>
      </c>
      <c r="AD3303" t="s">
        <v>128</v>
      </c>
      <c r="AE3303" t="s">
        <v>75</v>
      </c>
      <c r="AF3303" t="s">
        <v>134</v>
      </c>
    </row>
    <row r="3304" spans="1:32">
      <c r="A3304" t="s">
        <v>151</v>
      </c>
      <c r="B3304" t="s">
        <v>152</v>
      </c>
      <c r="C3304" t="s">
        <v>153</v>
      </c>
      <c r="D3304" s="9">
        <v>42082.615439814814</v>
      </c>
      <c r="E3304" t="s">
        <v>134</v>
      </c>
      <c r="F3304" t="s">
        <v>135</v>
      </c>
      <c r="G3304" t="s">
        <v>127</v>
      </c>
      <c r="H3304" t="s">
        <v>44</v>
      </c>
      <c r="I3304" t="s">
        <v>76</v>
      </c>
      <c r="J3304" t="s">
        <v>154</v>
      </c>
      <c r="K3304">
        <v>0.71899999999999997</v>
      </c>
      <c r="L3304">
        <v>82000</v>
      </c>
      <c r="N3304">
        <v>-73.099999999999994</v>
      </c>
      <c r="O3304">
        <v>-1.8599999999999998E-2</v>
      </c>
      <c r="P3304">
        <v>677</v>
      </c>
      <c r="Q3304">
        <v>-73.099999999999994</v>
      </c>
      <c r="R3304">
        <v>-1.8599999999999998E-2</v>
      </c>
      <c r="S3304">
        <v>677</v>
      </c>
      <c r="T3304">
        <v>-73.099999999999994</v>
      </c>
      <c r="U3304">
        <v>-1.8599999999999998E-2</v>
      </c>
      <c r="V3304">
        <v>617</v>
      </c>
      <c r="W3304">
        <v>-73.099999999999994</v>
      </c>
      <c r="X3304">
        <v>-1.8599999999999998E-2</v>
      </c>
      <c r="Y3304">
        <v>617</v>
      </c>
      <c r="AB3304">
        <v>2</v>
      </c>
      <c r="AC3304" t="s">
        <v>136</v>
      </c>
      <c r="AD3304" t="s">
        <v>128</v>
      </c>
      <c r="AE3304" t="s">
        <v>77</v>
      </c>
      <c r="AF3304" t="s">
        <v>134</v>
      </c>
    </row>
    <row r="3305" spans="1:32">
      <c r="A3305" t="s">
        <v>151</v>
      </c>
      <c r="B3305" t="s">
        <v>152</v>
      </c>
      <c r="C3305" t="s">
        <v>153</v>
      </c>
      <c r="D3305" s="9">
        <v>42082.615439814814</v>
      </c>
      <c r="E3305" t="s">
        <v>134</v>
      </c>
      <c r="F3305" t="s">
        <v>135</v>
      </c>
      <c r="G3305" t="s">
        <v>127</v>
      </c>
      <c r="H3305" t="s">
        <v>44</v>
      </c>
      <c r="I3305" t="s">
        <v>78</v>
      </c>
      <c r="J3305" t="s">
        <v>154</v>
      </c>
      <c r="K3305">
        <v>0.71899999999999997</v>
      </c>
      <c r="L3305">
        <v>82000</v>
      </c>
      <c r="N3305">
        <v>-60.1</v>
      </c>
      <c r="O3305">
        <v>-1.49E-2</v>
      </c>
      <c r="P3305">
        <v>538</v>
      </c>
      <c r="Q3305">
        <v>-60.1</v>
      </c>
      <c r="R3305">
        <v>-1.49E-2</v>
      </c>
      <c r="S3305">
        <v>538</v>
      </c>
      <c r="T3305">
        <v>-60.1</v>
      </c>
      <c r="U3305">
        <v>-1.49E-2</v>
      </c>
      <c r="V3305">
        <v>489</v>
      </c>
      <c r="W3305">
        <v>-60.1</v>
      </c>
      <c r="X3305">
        <v>-1.49E-2</v>
      </c>
      <c r="Y3305">
        <v>489</v>
      </c>
      <c r="AB3305">
        <v>2</v>
      </c>
      <c r="AC3305" t="s">
        <v>136</v>
      </c>
      <c r="AD3305" t="s">
        <v>128</v>
      </c>
      <c r="AE3305" t="s">
        <v>79</v>
      </c>
      <c r="AF3305" t="s">
        <v>134</v>
      </c>
    </row>
    <row r="3306" spans="1:32">
      <c r="A3306" t="s">
        <v>151</v>
      </c>
      <c r="B3306" t="s">
        <v>152</v>
      </c>
      <c r="C3306" t="s">
        <v>153</v>
      </c>
      <c r="D3306" s="9">
        <v>42082.615439814814</v>
      </c>
      <c r="E3306" t="s">
        <v>134</v>
      </c>
      <c r="F3306" t="s">
        <v>135</v>
      </c>
      <c r="G3306" t="s">
        <v>127</v>
      </c>
      <c r="H3306" t="s">
        <v>44</v>
      </c>
      <c r="I3306" t="s">
        <v>80</v>
      </c>
      <c r="J3306" t="s">
        <v>154</v>
      </c>
      <c r="K3306">
        <v>0.71899999999999997</v>
      </c>
      <c r="L3306">
        <v>82000</v>
      </c>
      <c r="N3306">
        <v>-84.1</v>
      </c>
      <c r="O3306">
        <v>-2.3099999999999999E-2</v>
      </c>
      <c r="P3306">
        <v>963</v>
      </c>
      <c r="Q3306">
        <v>-84.1</v>
      </c>
      <c r="R3306">
        <v>-2.3099999999999999E-2</v>
      </c>
      <c r="S3306">
        <v>963</v>
      </c>
      <c r="T3306">
        <v>-84.1</v>
      </c>
      <c r="U3306">
        <v>-2.3099999999999999E-2</v>
      </c>
      <c r="V3306">
        <v>892</v>
      </c>
      <c r="W3306">
        <v>-84.1</v>
      </c>
      <c r="X3306">
        <v>-2.3099999999999999E-2</v>
      </c>
      <c r="Y3306">
        <v>892</v>
      </c>
      <c r="AB3306">
        <v>2</v>
      </c>
      <c r="AC3306" t="s">
        <v>136</v>
      </c>
      <c r="AD3306" t="s">
        <v>128</v>
      </c>
      <c r="AE3306" t="s">
        <v>81</v>
      </c>
      <c r="AF3306" t="s">
        <v>134</v>
      </c>
    </row>
    <row r="3307" spans="1:32">
      <c r="A3307" t="s">
        <v>151</v>
      </c>
      <c r="B3307" t="s">
        <v>152</v>
      </c>
      <c r="C3307" t="s">
        <v>153</v>
      </c>
      <c r="D3307" s="9">
        <v>42082.615451388891</v>
      </c>
      <c r="E3307" t="s">
        <v>134</v>
      </c>
      <c r="F3307" t="s">
        <v>135</v>
      </c>
      <c r="G3307" t="s">
        <v>127</v>
      </c>
      <c r="H3307" t="s">
        <v>44</v>
      </c>
      <c r="I3307" t="s">
        <v>130</v>
      </c>
      <c r="J3307" t="s">
        <v>154</v>
      </c>
      <c r="K3307">
        <v>0.71899999999999997</v>
      </c>
      <c r="L3307">
        <v>82000</v>
      </c>
      <c r="N3307">
        <v>-72</v>
      </c>
      <c r="O3307">
        <v>-1.9800000000000002E-2</v>
      </c>
      <c r="P3307">
        <v>636</v>
      </c>
      <c r="Q3307">
        <v>-72</v>
      </c>
      <c r="R3307">
        <v>-1.9800000000000002E-2</v>
      </c>
      <c r="S3307">
        <v>636</v>
      </c>
      <c r="T3307">
        <v>-72</v>
      </c>
      <c r="U3307">
        <v>-1.9800000000000002E-2</v>
      </c>
      <c r="V3307">
        <v>579</v>
      </c>
      <c r="W3307">
        <v>-72</v>
      </c>
      <c r="X3307">
        <v>-1.9800000000000002E-2</v>
      </c>
      <c r="Y3307">
        <v>579</v>
      </c>
      <c r="AB3307">
        <v>2</v>
      </c>
      <c r="AC3307" t="s">
        <v>136</v>
      </c>
      <c r="AD3307" t="s">
        <v>128</v>
      </c>
      <c r="AE3307" t="s">
        <v>131</v>
      </c>
      <c r="AF3307" t="s">
        <v>134</v>
      </c>
    </row>
    <row r="3308" spans="1:32">
      <c r="A3308" t="s">
        <v>151</v>
      </c>
      <c r="B3308" t="s">
        <v>152</v>
      </c>
      <c r="C3308" t="s">
        <v>153</v>
      </c>
      <c r="D3308" s="9">
        <v>42082.615451388891</v>
      </c>
      <c r="E3308" t="s">
        <v>134</v>
      </c>
      <c r="F3308" t="s">
        <v>137</v>
      </c>
      <c r="G3308" t="s">
        <v>127</v>
      </c>
      <c r="H3308" t="s">
        <v>44</v>
      </c>
      <c r="I3308" t="s">
        <v>58</v>
      </c>
      <c r="J3308" t="s">
        <v>154</v>
      </c>
      <c r="K3308">
        <v>1.49</v>
      </c>
      <c r="L3308">
        <v>65000</v>
      </c>
      <c r="N3308">
        <v>-125</v>
      </c>
      <c r="O3308">
        <v>-2.0199999999999999E-2</v>
      </c>
      <c r="P3308">
        <v>1020</v>
      </c>
      <c r="Q3308">
        <v>-125</v>
      </c>
      <c r="R3308">
        <v>-2.0199999999999999E-2</v>
      </c>
      <c r="S3308">
        <v>1020</v>
      </c>
      <c r="T3308">
        <v>-125</v>
      </c>
      <c r="U3308">
        <v>-2.0199999999999999E-2</v>
      </c>
      <c r="V3308">
        <v>949</v>
      </c>
      <c r="W3308">
        <v>-125</v>
      </c>
      <c r="X3308">
        <v>-2.0199999999999999E-2</v>
      </c>
      <c r="Y3308">
        <v>949</v>
      </c>
      <c r="AB3308">
        <v>2</v>
      </c>
      <c r="AC3308" t="s">
        <v>138</v>
      </c>
      <c r="AD3308" t="s">
        <v>128</v>
      </c>
      <c r="AE3308" t="s">
        <v>59</v>
      </c>
      <c r="AF3308" t="s">
        <v>134</v>
      </c>
    </row>
    <row r="3309" spans="1:32">
      <c r="A3309" t="s">
        <v>151</v>
      </c>
      <c r="B3309" t="s">
        <v>152</v>
      </c>
      <c r="C3309" t="s">
        <v>153</v>
      </c>
      <c r="D3309" s="9">
        <v>42082.615451388891</v>
      </c>
      <c r="E3309" t="s">
        <v>134</v>
      </c>
      <c r="F3309" t="s">
        <v>137</v>
      </c>
      <c r="G3309" t="s">
        <v>127</v>
      </c>
      <c r="H3309" t="s">
        <v>44</v>
      </c>
      <c r="I3309" t="s">
        <v>60</v>
      </c>
      <c r="J3309" t="s">
        <v>154</v>
      </c>
      <c r="K3309">
        <v>1.49</v>
      </c>
      <c r="L3309">
        <v>65000</v>
      </c>
      <c r="N3309">
        <v>-116</v>
      </c>
      <c r="O3309">
        <v>-1.84E-2</v>
      </c>
      <c r="P3309">
        <v>911</v>
      </c>
      <c r="Q3309">
        <v>-116</v>
      </c>
      <c r="R3309">
        <v>-1.84E-2</v>
      </c>
      <c r="S3309">
        <v>911</v>
      </c>
      <c r="T3309">
        <v>-116</v>
      </c>
      <c r="U3309">
        <v>-1.84E-2</v>
      </c>
      <c r="V3309">
        <v>849</v>
      </c>
      <c r="W3309">
        <v>-116</v>
      </c>
      <c r="X3309">
        <v>-1.84E-2</v>
      </c>
      <c r="Y3309">
        <v>849</v>
      </c>
      <c r="AB3309">
        <v>2</v>
      </c>
      <c r="AC3309" t="s">
        <v>138</v>
      </c>
      <c r="AD3309" t="s">
        <v>128</v>
      </c>
      <c r="AE3309" t="s">
        <v>61</v>
      </c>
      <c r="AF3309" t="s">
        <v>134</v>
      </c>
    </row>
    <row r="3310" spans="1:32">
      <c r="A3310" t="s">
        <v>151</v>
      </c>
      <c r="B3310" t="s">
        <v>152</v>
      </c>
      <c r="C3310" t="s">
        <v>153</v>
      </c>
      <c r="D3310" s="9">
        <v>42082.615451388891</v>
      </c>
      <c r="E3310" t="s">
        <v>134</v>
      </c>
      <c r="F3310" t="s">
        <v>137</v>
      </c>
      <c r="G3310" t="s">
        <v>127</v>
      </c>
      <c r="H3310" t="s">
        <v>44</v>
      </c>
      <c r="I3310" t="s">
        <v>64</v>
      </c>
      <c r="J3310" t="s">
        <v>154</v>
      </c>
      <c r="K3310">
        <v>1.49</v>
      </c>
      <c r="L3310">
        <v>65000</v>
      </c>
      <c r="N3310">
        <v>-113</v>
      </c>
      <c r="O3310">
        <v>-1.78E-2</v>
      </c>
      <c r="P3310">
        <v>889</v>
      </c>
      <c r="Q3310">
        <v>-113</v>
      </c>
      <c r="R3310">
        <v>-1.78E-2</v>
      </c>
      <c r="S3310">
        <v>889</v>
      </c>
      <c r="T3310">
        <v>-113</v>
      </c>
      <c r="U3310">
        <v>-1.78E-2</v>
      </c>
      <c r="V3310">
        <v>828</v>
      </c>
      <c r="W3310">
        <v>-113</v>
      </c>
      <c r="X3310">
        <v>-1.78E-2</v>
      </c>
      <c r="Y3310">
        <v>828</v>
      </c>
      <c r="AB3310">
        <v>2</v>
      </c>
      <c r="AC3310" t="s">
        <v>138</v>
      </c>
      <c r="AD3310" t="s">
        <v>128</v>
      </c>
      <c r="AE3310" t="s">
        <v>65</v>
      </c>
      <c r="AF3310" t="s">
        <v>134</v>
      </c>
    </row>
    <row r="3311" spans="1:32">
      <c r="A3311" t="s">
        <v>151</v>
      </c>
      <c r="B3311" t="s">
        <v>152</v>
      </c>
      <c r="C3311" t="s">
        <v>153</v>
      </c>
      <c r="D3311" s="9">
        <v>42082.615451388891</v>
      </c>
      <c r="E3311" t="s">
        <v>134</v>
      </c>
      <c r="F3311" t="s">
        <v>137</v>
      </c>
      <c r="G3311" t="s">
        <v>127</v>
      </c>
      <c r="H3311" t="s">
        <v>44</v>
      </c>
      <c r="I3311" t="s">
        <v>66</v>
      </c>
      <c r="J3311" t="s">
        <v>154</v>
      </c>
      <c r="K3311">
        <v>1.49</v>
      </c>
      <c r="L3311">
        <v>65000</v>
      </c>
      <c r="N3311">
        <v>-113</v>
      </c>
      <c r="O3311">
        <v>-1.7600000000000001E-2</v>
      </c>
      <c r="P3311">
        <v>889</v>
      </c>
      <c r="Q3311">
        <v>-113</v>
      </c>
      <c r="R3311">
        <v>-1.7600000000000001E-2</v>
      </c>
      <c r="S3311">
        <v>889</v>
      </c>
      <c r="T3311">
        <v>-113</v>
      </c>
      <c r="U3311">
        <v>-1.7600000000000001E-2</v>
      </c>
      <c r="V3311">
        <v>828</v>
      </c>
      <c r="W3311">
        <v>-113</v>
      </c>
      <c r="X3311">
        <v>-1.7600000000000001E-2</v>
      </c>
      <c r="Y3311">
        <v>828</v>
      </c>
      <c r="AB3311">
        <v>2</v>
      </c>
      <c r="AC3311" t="s">
        <v>138</v>
      </c>
      <c r="AD3311" t="s">
        <v>128</v>
      </c>
      <c r="AE3311" t="s">
        <v>67</v>
      </c>
      <c r="AF3311" t="s">
        <v>134</v>
      </c>
    </row>
    <row r="3312" spans="1:32">
      <c r="A3312" t="s">
        <v>151</v>
      </c>
      <c r="B3312" t="s">
        <v>152</v>
      </c>
      <c r="C3312" t="s">
        <v>153</v>
      </c>
      <c r="D3312" s="9">
        <v>42082.615451388891</v>
      </c>
      <c r="E3312" t="s">
        <v>134</v>
      </c>
      <c r="F3312" t="s">
        <v>137</v>
      </c>
      <c r="G3312" t="s">
        <v>127</v>
      </c>
      <c r="H3312" t="s">
        <v>44</v>
      </c>
      <c r="I3312" t="s">
        <v>68</v>
      </c>
      <c r="J3312" t="s">
        <v>154</v>
      </c>
      <c r="K3312">
        <v>1.49</v>
      </c>
      <c r="L3312">
        <v>65000</v>
      </c>
      <c r="N3312">
        <v>-112</v>
      </c>
      <c r="O3312">
        <v>-1.72E-2</v>
      </c>
      <c r="P3312">
        <v>881</v>
      </c>
      <c r="Q3312">
        <v>-112</v>
      </c>
      <c r="R3312">
        <v>-1.72E-2</v>
      </c>
      <c r="S3312">
        <v>881</v>
      </c>
      <c r="T3312">
        <v>-112</v>
      </c>
      <c r="U3312">
        <v>-1.72E-2</v>
      </c>
      <c r="V3312">
        <v>826</v>
      </c>
      <c r="W3312">
        <v>-112</v>
      </c>
      <c r="X3312">
        <v>-1.72E-2</v>
      </c>
      <c r="Y3312">
        <v>826</v>
      </c>
      <c r="AB3312">
        <v>2</v>
      </c>
      <c r="AC3312" t="s">
        <v>138</v>
      </c>
      <c r="AD3312" t="s">
        <v>128</v>
      </c>
      <c r="AE3312" t="s">
        <v>69</v>
      </c>
      <c r="AF3312" t="s">
        <v>134</v>
      </c>
    </row>
    <row r="3313" spans="1:32">
      <c r="A3313" t="s">
        <v>151</v>
      </c>
      <c r="B3313" t="s">
        <v>152</v>
      </c>
      <c r="C3313" t="s">
        <v>153</v>
      </c>
      <c r="D3313" s="9">
        <v>42082.615451388891</v>
      </c>
      <c r="E3313" t="s">
        <v>134</v>
      </c>
      <c r="F3313" t="s">
        <v>137</v>
      </c>
      <c r="G3313" t="s">
        <v>127</v>
      </c>
      <c r="H3313" t="s">
        <v>44</v>
      </c>
      <c r="I3313" t="s">
        <v>74</v>
      </c>
      <c r="J3313" t="s">
        <v>154</v>
      </c>
      <c r="K3313">
        <v>1.49</v>
      </c>
      <c r="L3313">
        <v>65000</v>
      </c>
      <c r="N3313">
        <v>-112</v>
      </c>
      <c r="O3313">
        <v>-1.7000000000000001E-2</v>
      </c>
      <c r="P3313">
        <v>903</v>
      </c>
      <c r="Q3313">
        <v>-112</v>
      </c>
      <c r="R3313">
        <v>-1.7000000000000001E-2</v>
      </c>
      <c r="S3313">
        <v>903</v>
      </c>
      <c r="T3313">
        <v>-112</v>
      </c>
      <c r="U3313">
        <v>-1.7000000000000001E-2</v>
      </c>
      <c r="V3313">
        <v>840</v>
      </c>
      <c r="W3313">
        <v>-112</v>
      </c>
      <c r="X3313">
        <v>-1.7000000000000001E-2</v>
      </c>
      <c r="Y3313">
        <v>840</v>
      </c>
      <c r="AB3313">
        <v>2</v>
      </c>
      <c r="AC3313" t="s">
        <v>138</v>
      </c>
      <c r="AD3313" t="s">
        <v>128</v>
      </c>
      <c r="AE3313" t="s">
        <v>75</v>
      </c>
      <c r="AF3313" t="s">
        <v>134</v>
      </c>
    </row>
    <row r="3314" spans="1:32">
      <c r="A3314" t="s">
        <v>151</v>
      </c>
      <c r="B3314" t="s">
        <v>152</v>
      </c>
      <c r="C3314" t="s">
        <v>153</v>
      </c>
      <c r="D3314" s="9">
        <v>42082.615451388891</v>
      </c>
      <c r="E3314" t="s">
        <v>134</v>
      </c>
      <c r="F3314" t="s">
        <v>137</v>
      </c>
      <c r="G3314" t="s">
        <v>127</v>
      </c>
      <c r="H3314" t="s">
        <v>44</v>
      </c>
      <c r="I3314" t="s">
        <v>76</v>
      </c>
      <c r="J3314" t="s">
        <v>154</v>
      </c>
      <c r="K3314">
        <v>1.49</v>
      </c>
      <c r="L3314">
        <v>65000</v>
      </c>
      <c r="N3314">
        <v>-115</v>
      </c>
      <c r="O3314">
        <v>-1.6500000000000001E-2</v>
      </c>
      <c r="P3314">
        <v>926</v>
      </c>
      <c r="Q3314">
        <v>-115</v>
      </c>
      <c r="R3314">
        <v>-1.6500000000000001E-2</v>
      </c>
      <c r="S3314">
        <v>926</v>
      </c>
      <c r="T3314">
        <v>-115</v>
      </c>
      <c r="U3314">
        <v>-1.6500000000000001E-2</v>
      </c>
      <c r="V3314">
        <v>864</v>
      </c>
      <c r="W3314">
        <v>-115</v>
      </c>
      <c r="X3314">
        <v>-1.6500000000000001E-2</v>
      </c>
      <c r="Y3314">
        <v>864</v>
      </c>
      <c r="AB3314">
        <v>2</v>
      </c>
      <c r="AC3314" t="s">
        <v>138</v>
      </c>
      <c r="AD3314" t="s">
        <v>128</v>
      </c>
      <c r="AE3314" t="s">
        <v>77</v>
      </c>
      <c r="AF3314" t="s">
        <v>134</v>
      </c>
    </row>
    <row r="3315" spans="1:32">
      <c r="A3315" t="s">
        <v>151</v>
      </c>
      <c r="B3315" t="s">
        <v>152</v>
      </c>
      <c r="C3315" t="s">
        <v>153</v>
      </c>
      <c r="D3315" s="9">
        <v>42082.615451388891</v>
      </c>
      <c r="E3315" t="s">
        <v>134</v>
      </c>
      <c r="F3315" t="s">
        <v>137</v>
      </c>
      <c r="G3315" t="s">
        <v>127</v>
      </c>
      <c r="H3315" t="s">
        <v>44</v>
      </c>
      <c r="I3315" t="s">
        <v>78</v>
      </c>
      <c r="J3315" t="s">
        <v>154</v>
      </c>
      <c r="K3315">
        <v>1.49</v>
      </c>
      <c r="L3315">
        <v>65000</v>
      </c>
      <c r="N3315">
        <v>-94.2</v>
      </c>
      <c r="O3315">
        <v>-1.32E-2</v>
      </c>
      <c r="P3315">
        <v>760</v>
      </c>
      <c r="Q3315">
        <v>-94.2</v>
      </c>
      <c r="R3315">
        <v>-1.32E-2</v>
      </c>
      <c r="S3315">
        <v>760</v>
      </c>
      <c r="T3315">
        <v>-94.2</v>
      </c>
      <c r="U3315">
        <v>-1.32E-2</v>
      </c>
      <c r="V3315">
        <v>706</v>
      </c>
      <c r="W3315">
        <v>-94.2</v>
      </c>
      <c r="X3315">
        <v>-1.32E-2</v>
      </c>
      <c r="Y3315">
        <v>706</v>
      </c>
      <c r="AB3315">
        <v>2</v>
      </c>
      <c r="AC3315" t="s">
        <v>138</v>
      </c>
      <c r="AD3315" t="s">
        <v>128</v>
      </c>
      <c r="AE3315" t="s">
        <v>79</v>
      </c>
      <c r="AF3315" t="s">
        <v>134</v>
      </c>
    </row>
    <row r="3316" spans="1:32">
      <c r="A3316" t="s">
        <v>151</v>
      </c>
      <c r="B3316" t="s">
        <v>152</v>
      </c>
      <c r="C3316" t="s">
        <v>153</v>
      </c>
      <c r="D3316" s="9">
        <v>42082.615451388891</v>
      </c>
      <c r="E3316" t="s">
        <v>134</v>
      </c>
      <c r="F3316" t="s">
        <v>137</v>
      </c>
      <c r="G3316" t="s">
        <v>127</v>
      </c>
      <c r="H3316" t="s">
        <v>44</v>
      </c>
      <c r="I3316" t="s">
        <v>80</v>
      </c>
      <c r="J3316" t="s">
        <v>154</v>
      </c>
      <c r="K3316">
        <v>1.49</v>
      </c>
      <c r="L3316">
        <v>65000</v>
      </c>
      <c r="N3316">
        <v>-132</v>
      </c>
      <c r="O3316">
        <v>-2.0400000000000001E-2</v>
      </c>
      <c r="P3316">
        <v>1200</v>
      </c>
      <c r="Q3316">
        <v>-132</v>
      </c>
      <c r="R3316">
        <v>-2.0400000000000001E-2</v>
      </c>
      <c r="S3316">
        <v>1200</v>
      </c>
      <c r="T3316">
        <v>-132</v>
      </c>
      <c r="U3316">
        <v>-2.0400000000000001E-2</v>
      </c>
      <c r="V3316">
        <v>1130</v>
      </c>
      <c r="W3316">
        <v>-132</v>
      </c>
      <c r="X3316">
        <v>-2.0400000000000001E-2</v>
      </c>
      <c r="Y3316">
        <v>1130</v>
      </c>
      <c r="AB3316">
        <v>2</v>
      </c>
      <c r="AC3316" t="s">
        <v>138</v>
      </c>
      <c r="AD3316" t="s">
        <v>128</v>
      </c>
      <c r="AE3316" t="s">
        <v>81</v>
      </c>
      <c r="AF3316" t="s">
        <v>134</v>
      </c>
    </row>
    <row r="3317" spans="1:32">
      <c r="A3317" t="s">
        <v>151</v>
      </c>
      <c r="B3317" t="s">
        <v>152</v>
      </c>
      <c r="C3317" t="s">
        <v>153</v>
      </c>
      <c r="D3317" s="9">
        <v>42082.615451388891</v>
      </c>
      <c r="E3317" t="s">
        <v>134</v>
      </c>
      <c r="F3317" t="s">
        <v>137</v>
      </c>
      <c r="G3317" t="s">
        <v>127</v>
      </c>
      <c r="H3317" t="s">
        <v>44</v>
      </c>
      <c r="I3317" t="s">
        <v>130</v>
      </c>
      <c r="J3317" t="s">
        <v>154</v>
      </c>
      <c r="K3317">
        <v>1.49</v>
      </c>
      <c r="L3317">
        <v>65000</v>
      </c>
      <c r="N3317">
        <v>-113</v>
      </c>
      <c r="O3317">
        <v>-1.7600000000000001E-2</v>
      </c>
      <c r="P3317">
        <v>897</v>
      </c>
      <c r="Q3317">
        <v>-113</v>
      </c>
      <c r="R3317">
        <v>-1.7600000000000001E-2</v>
      </c>
      <c r="S3317">
        <v>897</v>
      </c>
      <c r="T3317">
        <v>-113</v>
      </c>
      <c r="U3317">
        <v>-1.7600000000000001E-2</v>
      </c>
      <c r="V3317">
        <v>837</v>
      </c>
      <c r="W3317">
        <v>-113</v>
      </c>
      <c r="X3317">
        <v>-1.7600000000000001E-2</v>
      </c>
      <c r="Y3317">
        <v>837</v>
      </c>
      <c r="AB3317">
        <v>2</v>
      </c>
      <c r="AC3317" t="s">
        <v>138</v>
      </c>
      <c r="AD3317" t="s">
        <v>128</v>
      </c>
      <c r="AE3317" t="s">
        <v>131</v>
      </c>
      <c r="AF3317" t="s">
        <v>134</v>
      </c>
    </row>
    <row r="3318" spans="1:32">
      <c r="A3318" t="s">
        <v>151</v>
      </c>
      <c r="B3318" t="s">
        <v>152</v>
      </c>
      <c r="C3318" t="s">
        <v>153</v>
      </c>
      <c r="D3318" s="9">
        <v>42082.615023148152</v>
      </c>
      <c r="E3318" t="s">
        <v>134</v>
      </c>
      <c r="F3318" t="s">
        <v>120</v>
      </c>
      <c r="G3318" t="s">
        <v>127</v>
      </c>
      <c r="H3318" t="s">
        <v>44</v>
      </c>
      <c r="I3318" t="s">
        <v>58</v>
      </c>
      <c r="J3318" t="s">
        <v>154</v>
      </c>
      <c r="K3318">
        <v>0.29699999999999999</v>
      </c>
      <c r="L3318">
        <v>500000</v>
      </c>
      <c r="N3318">
        <v>-90.9</v>
      </c>
      <c r="O3318">
        <v>-2.63E-2</v>
      </c>
      <c r="P3318">
        <v>994</v>
      </c>
      <c r="Q3318">
        <v>-90.9</v>
      </c>
      <c r="R3318">
        <v>-2.63E-2</v>
      </c>
      <c r="S3318">
        <v>994</v>
      </c>
      <c r="T3318">
        <v>-90.9</v>
      </c>
      <c r="U3318">
        <v>-2.63E-2</v>
      </c>
      <c r="V3318">
        <v>902</v>
      </c>
      <c r="W3318">
        <v>-90.9</v>
      </c>
      <c r="X3318">
        <v>-2.63E-2</v>
      </c>
      <c r="Y3318">
        <v>902</v>
      </c>
      <c r="AB3318">
        <v>2</v>
      </c>
      <c r="AC3318" t="s">
        <v>121</v>
      </c>
      <c r="AD3318" t="s">
        <v>128</v>
      </c>
      <c r="AE3318" t="s">
        <v>59</v>
      </c>
      <c r="AF3318" t="s">
        <v>134</v>
      </c>
    </row>
    <row r="3319" spans="1:32">
      <c r="A3319" t="s">
        <v>151</v>
      </c>
      <c r="B3319" t="s">
        <v>152</v>
      </c>
      <c r="C3319" t="s">
        <v>153</v>
      </c>
      <c r="D3319" s="9">
        <v>42082.615023148152</v>
      </c>
      <c r="E3319" t="s">
        <v>134</v>
      </c>
      <c r="F3319" t="s">
        <v>120</v>
      </c>
      <c r="G3319" t="s">
        <v>127</v>
      </c>
      <c r="H3319" t="s">
        <v>44</v>
      </c>
      <c r="I3319" t="s">
        <v>60</v>
      </c>
      <c r="J3319" t="s">
        <v>154</v>
      </c>
      <c r="K3319">
        <v>0.29699999999999999</v>
      </c>
      <c r="L3319">
        <v>500000</v>
      </c>
      <c r="N3319">
        <v>-84.1</v>
      </c>
      <c r="O3319">
        <v>-2.4E-2</v>
      </c>
      <c r="P3319">
        <v>715</v>
      </c>
      <c r="Q3319">
        <v>-84.1</v>
      </c>
      <c r="R3319">
        <v>-2.4E-2</v>
      </c>
      <c r="S3319">
        <v>715</v>
      </c>
      <c r="T3319">
        <v>-84.1</v>
      </c>
      <c r="U3319">
        <v>-2.4E-2</v>
      </c>
      <c r="V3319">
        <v>652</v>
      </c>
      <c r="W3319">
        <v>-84.1</v>
      </c>
      <c r="X3319">
        <v>-2.4E-2</v>
      </c>
      <c r="Y3319">
        <v>652</v>
      </c>
      <c r="AB3319">
        <v>2</v>
      </c>
      <c r="AC3319" t="s">
        <v>121</v>
      </c>
      <c r="AD3319" t="s">
        <v>128</v>
      </c>
      <c r="AE3319" t="s">
        <v>61</v>
      </c>
      <c r="AF3319" t="s">
        <v>134</v>
      </c>
    </row>
    <row r="3320" spans="1:32">
      <c r="A3320" t="s">
        <v>151</v>
      </c>
      <c r="B3320" t="s">
        <v>152</v>
      </c>
      <c r="C3320" t="s">
        <v>153</v>
      </c>
      <c r="D3320" s="9">
        <v>42082.615023148152</v>
      </c>
      <c r="E3320" t="s">
        <v>134</v>
      </c>
      <c r="F3320" t="s">
        <v>120</v>
      </c>
      <c r="G3320" t="s">
        <v>127</v>
      </c>
      <c r="H3320" t="s">
        <v>44</v>
      </c>
      <c r="I3320" t="s">
        <v>64</v>
      </c>
      <c r="J3320" t="s">
        <v>154</v>
      </c>
      <c r="K3320">
        <v>0.29699999999999999</v>
      </c>
      <c r="L3320">
        <v>500000</v>
      </c>
      <c r="N3320">
        <v>-81.8</v>
      </c>
      <c r="O3320">
        <v>-2.3199999999999998E-2</v>
      </c>
      <c r="P3320">
        <v>694</v>
      </c>
      <c r="Q3320">
        <v>-81.8</v>
      </c>
      <c r="R3320">
        <v>-2.3199999999999998E-2</v>
      </c>
      <c r="S3320">
        <v>694</v>
      </c>
      <c r="T3320">
        <v>-81.8</v>
      </c>
      <c r="U3320">
        <v>-2.3199999999999998E-2</v>
      </c>
      <c r="V3320">
        <v>636</v>
      </c>
      <c r="W3320">
        <v>-81.8</v>
      </c>
      <c r="X3320">
        <v>-2.3199999999999998E-2</v>
      </c>
      <c r="Y3320">
        <v>636</v>
      </c>
      <c r="AB3320">
        <v>2</v>
      </c>
      <c r="AC3320" t="s">
        <v>121</v>
      </c>
      <c r="AD3320" t="s">
        <v>128</v>
      </c>
      <c r="AE3320" t="s">
        <v>65</v>
      </c>
      <c r="AF3320" t="s">
        <v>134</v>
      </c>
    </row>
    <row r="3321" spans="1:32">
      <c r="A3321" t="s">
        <v>151</v>
      </c>
      <c r="B3321" t="s">
        <v>152</v>
      </c>
      <c r="C3321" t="s">
        <v>153</v>
      </c>
      <c r="D3321" s="9">
        <v>42082.615023148152</v>
      </c>
      <c r="E3321" t="s">
        <v>134</v>
      </c>
      <c r="F3321" t="s">
        <v>120</v>
      </c>
      <c r="G3321" t="s">
        <v>127</v>
      </c>
      <c r="H3321" t="s">
        <v>44</v>
      </c>
      <c r="I3321" t="s">
        <v>66</v>
      </c>
      <c r="J3321" t="s">
        <v>154</v>
      </c>
      <c r="K3321">
        <v>0.29699999999999999</v>
      </c>
      <c r="L3321">
        <v>500000</v>
      </c>
      <c r="N3321">
        <v>-81.8</v>
      </c>
      <c r="O3321">
        <v>-2.2800000000000001E-2</v>
      </c>
      <c r="P3321">
        <v>692</v>
      </c>
      <c r="Q3321">
        <v>-81.8</v>
      </c>
      <c r="R3321">
        <v>-2.2800000000000001E-2</v>
      </c>
      <c r="S3321">
        <v>692</v>
      </c>
      <c r="T3321">
        <v>-81.8</v>
      </c>
      <c r="U3321">
        <v>-2.2800000000000001E-2</v>
      </c>
      <c r="V3321">
        <v>635</v>
      </c>
      <c r="W3321">
        <v>-81.8</v>
      </c>
      <c r="X3321">
        <v>-2.2800000000000001E-2</v>
      </c>
      <c r="Y3321">
        <v>635</v>
      </c>
      <c r="AB3321">
        <v>2</v>
      </c>
      <c r="AC3321" t="s">
        <v>121</v>
      </c>
      <c r="AD3321" t="s">
        <v>128</v>
      </c>
      <c r="AE3321" t="s">
        <v>67</v>
      </c>
      <c r="AF3321" t="s">
        <v>134</v>
      </c>
    </row>
    <row r="3322" spans="1:32">
      <c r="A3322" t="s">
        <v>151</v>
      </c>
      <c r="B3322" t="s">
        <v>152</v>
      </c>
      <c r="C3322" t="s">
        <v>153</v>
      </c>
      <c r="D3322" s="9">
        <v>42082.615023148152</v>
      </c>
      <c r="E3322" t="s">
        <v>134</v>
      </c>
      <c r="F3322" t="s">
        <v>120</v>
      </c>
      <c r="G3322" t="s">
        <v>127</v>
      </c>
      <c r="H3322" t="s">
        <v>44</v>
      </c>
      <c r="I3322" t="s">
        <v>68</v>
      </c>
      <c r="J3322" t="s">
        <v>154</v>
      </c>
      <c r="K3322">
        <v>0.29699999999999999</v>
      </c>
      <c r="L3322">
        <v>500000</v>
      </c>
      <c r="N3322">
        <v>-81.400000000000006</v>
      </c>
      <c r="O3322">
        <v>-2.24E-2</v>
      </c>
      <c r="P3322">
        <v>681</v>
      </c>
      <c r="Q3322">
        <v>-81.400000000000006</v>
      </c>
      <c r="R3322">
        <v>-2.24E-2</v>
      </c>
      <c r="S3322">
        <v>681</v>
      </c>
      <c r="T3322">
        <v>-81.400000000000006</v>
      </c>
      <c r="U3322">
        <v>-2.24E-2</v>
      </c>
      <c r="V3322">
        <v>632</v>
      </c>
      <c r="W3322">
        <v>-81.400000000000006</v>
      </c>
      <c r="X3322">
        <v>-2.24E-2</v>
      </c>
      <c r="Y3322">
        <v>632</v>
      </c>
      <c r="AB3322">
        <v>2</v>
      </c>
      <c r="AC3322" t="s">
        <v>121</v>
      </c>
      <c r="AD3322" t="s">
        <v>128</v>
      </c>
      <c r="AE3322" t="s">
        <v>69</v>
      </c>
      <c r="AF3322" t="s">
        <v>134</v>
      </c>
    </row>
    <row r="3323" spans="1:32">
      <c r="A3323" t="s">
        <v>151</v>
      </c>
      <c r="B3323" t="s">
        <v>152</v>
      </c>
      <c r="C3323" t="s">
        <v>153</v>
      </c>
      <c r="D3323" s="9">
        <v>42082.615023148152</v>
      </c>
      <c r="E3323" t="s">
        <v>134</v>
      </c>
      <c r="F3323" t="s">
        <v>120</v>
      </c>
      <c r="G3323" t="s">
        <v>127</v>
      </c>
      <c r="H3323" t="s">
        <v>44</v>
      </c>
      <c r="I3323" t="s">
        <v>74</v>
      </c>
      <c r="J3323" t="s">
        <v>154</v>
      </c>
      <c r="K3323">
        <v>0.29699999999999999</v>
      </c>
      <c r="L3323">
        <v>500000</v>
      </c>
      <c r="N3323">
        <v>-81.400000000000006</v>
      </c>
      <c r="O3323">
        <v>-2.2100000000000002E-2</v>
      </c>
      <c r="P3323">
        <v>780</v>
      </c>
      <c r="Q3323">
        <v>-81.400000000000006</v>
      </c>
      <c r="R3323">
        <v>-2.2100000000000002E-2</v>
      </c>
      <c r="S3323">
        <v>780</v>
      </c>
      <c r="T3323">
        <v>-81.400000000000006</v>
      </c>
      <c r="U3323">
        <v>-2.2100000000000002E-2</v>
      </c>
      <c r="V3323">
        <v>713</v>
      </c>
      <c r="W3323">
        <v>-81.400000000000006</v>
      </c>
      <c r="X3323">
        <v>-2.2100000000000002E-2</v>
      </c>
      <c r="Y3323">
        <v>713</v>
      </c>
      <c r="AB3323">
        <v>2</v>
      </c>
      <c r="AC3323" t="s">
        <v>121</v>
      </c>
      <c r="AD3323" t="s">
        <v>128</v>
      </c>
      <c r="AE3323" t="s">
        <v>75</v>
      </c>
      <c r="AF3323" t="s">
        <v>134</v>
      </c>
    </row>
    <row r="3324" spans="1:32">
      <c r="A3324" t="s">
        <v>151</v>
      </c>
      <c r="B3324" t="s">
        <v>152</v>
      </c>
      <c r="C3324" t="s">
        <v>153</v>
      </c>
      <c r="D3324" s="9">
        <v>42082.615023148152</v>
      </c>
      <c r="E3324" t="s">
        <v>134</v>
      </c>
      <c r="F3324" t="s">
        <v>120</v>
      </c>
      <c r="G3324" t="s">
        <v>127</v>
      </c>
      <c r="H3324" t="s">
        <v>44</v>
      </c>
      <c r="I3324" t="s">
        <v>76</v>
      </c>
      <c r="J3324" t="s">
        <v>154</v>
      </c>
      <c r="K3324">
        <v>0.29699999999999999</v>
      </c>
      <c r="L3324">
        <v>500000</v>
      </c>
      <c r="N3324">
        <v>-83.1</v>
      </c>
      <c r="O3324">
        <v>-2.1399999999999999E-2</v>
      </c>
      <c r="P3324">
        <v>849</v>
      </c>
      <c r="Q3324">
        <v>-83.1</v>
      </c>
      <c r="R3324">
        <v>-2.1399999999999999E-2</v>
      </c>
      <c r="S3324">
        <v>849</v>
      </c>
      <c r="T3324">
        <v>-83.1</v>
      </c>
      <c r="U3324">
        <v>-2.1399999999999999E-2</v>
      </c>
      <c r="V3324">
        <v>783</v>
      </c>
      <c r="W3324">
        <v>-83.1</v>
      </c>
      <c r="X3324">
        <v>-2.1399999999999999E-2</v>
      </c>
      <c r="Y3324">
        <v>783</v>
      </c>
      <c r="AB3324">
        <v>2</v>
      </c>
      <c r="AC3324" t="s">
        <v>121</v>
      </c>
      <c r="AD3324" t="s">
        <v>128</v>
      </c>
      <c r="AE3324" t="s">
        <v>77</v>
      </c>
      <c r="AF3324" t="s">
        <v>134</v>
      </c>
    </row>
    <row r="3325" spans="1:32">
      <c r="A3325" t="s">
        <v>151</v>
      </c>
      <c r="B3325" t="s">
        <v>152</v>
      </c>
      <c r="C3325" t="s">
        <v>153</v>
      </c>
      <c r="D3325" s="9">
        <v>42082.615034722221</v>
      </c>
      <c r="E3325" t="s">
        <v>134</v>
      </c>
      <c r="F3325" t="s">
        <v>120</v>
      </c>
      <c r="G3325" t="s">
        <v>127</v>
      </c>
      <c r="H3325" t="s">
        <v>44</v>
      </c>
      <c r="I3325" t="s">
        <v>78</v>
      </c>
      <c r="J3325" t="s">
        <v>154</v>
      </c>
      <c r="K3325">
        <v>0.29699999999999999</v>
      </c>
      <c r="L3325">
        <v>500000</v>
      </c>
      <c r="N3325">
        <v>-68.400000000000006</v>
      </c>
      <c r="O3325">
        <v>-1.7100000000000001E-2</v>
      </c>
      <c r="P3325">
        <v>588</v>
      </c>
      <c r="Q3325">
        <v>-68.400000000000006</v>
      </c>
      <c r="R3325">
        <v>-1.7100000000000001E-2</v>
      </c>
      <c r="S3325">
        <v>588</v>
      </c>
      <c r="T3325">
        <v>-68.400000000000006</v>
      </c>
      <c r="U3325">
        <v>-1.7100000000000001E-2</v>
      </c>
      <c r="V3325">
        <v>542</v>
      </c>
      <c r="W3325">
        <v>-68.400000000000006</v>
      </c>
      <c r="X3325">
        <v>-1.7100000000000001E-2</v>
      </c>
      <c r="Y3325">
        <v>542</v>
      </c>
      <c r="AB3325">
        <v>2</v>
      </c>
      <c r="AC3325" t="s">
        <v>121</v>
      </c>
      <c r="AD3325" t="s">
        <v>128</v>
      </c>
      <c r="AE3325" t="s">
        <v>79</v>
      </c>
      <c r="AF3325" t="s">
        <v>134</v>
      </c>
    </row>
    <row r="3326" spans="1:32">
      <c r="A3326" t="s">
        <v>151</v>
      </c>
      <c r="B3326" t="s">
        <v>152</v>
      </c>
      <c r="C3326" t="s">
        <v>153</v>
      </c>
      <c r="D3326" s="9">
        <v>42082.615034722221</v>
      </c>
      <c r="E3326" t="s">
        <v>134</v>
      </c>
      <c r="F3326" t="s">
        <v>120</v>
      </c>
      <c r="G3326" t="s">
        <v>127</v>
      </c>
      <c r="H3326" t="s">
        <v>44</v>
      </c>
      <c r="I3326" t="s">
        <v>80</v>
      </c>
      <c r="J3326" t="s">
        <v>154</v>
      </c>
      <c r="K3326">
        <v>0.29699999999999999</v>
      </c>
      <c r="L3326">
        <v>500000</v>
      </c>
      <c r="N3326">
        <v>-95.6</v>
      </c>
      <c r="O3326">
        <v>-2.6599999999999999E-2</v>
      </c>
      <c r="P3326">
        <v>1470</v>
      </c>
      <c r="Q3326">
        <v>-95.6</v>
      </c>
      <c r="R3326">
        <v>-2.6599999999999999E-2</v>
      </c>
      <c r="S3326">
        <v>1470</v>
      </c>
      <c r="T3326">
        <v>-95.6</v>
      </c>
      <c r="U3326">
        <v>-2.6599999999999999E-2</v>
      </c>
      <c r="V3326">
        <v>1390</v>
      </c>
      <c r="W3326">
        <v>-95.6</v>
      </c>
      <c r="X3326">
        <v>-2.6599999999999999E-2</v>
      </c>
      <c r="Y3326">
        <v>1390</v>
      </c>
      <c r="AB3326">
        <v>2</v>
      </c>
      <c r="AC3326" t="s">
        <v>121</v>
      </c>
      <c r="AD3326" t="s">
        <v>128</v>
      </c>
      <c r="AE3326" t="s">
        <v>81</v>
      </c>
      <c r="AF3326" t="s">
        <v>134</v>
      </c>
    </row>
    <row r="3327" spans="1:32">
      <c r="A3327" t="s">
        <v>151</v>
      </c>
      <c r="B3327" t="s">
        <v>152</v>
      </c>
      <c r="C3327" t="s">
        <v>153</v>
      </c>
      <c r="D3327" s="9">
        <v>42082.615243055552</v>
      </c>
      <c r="E3327" t="s">
        <v>134</v>
      </c>
      <c r="F3327" t="s">
        <v>120</v>
      </c>
      <c r="G3327" t="s">
        <v>127</v>
      </c>
      <c r="H3327" t="s">
        <v>44</v>
      </c>
      <c r="I3327" t="s">
        <v>130</v>
      </c>
      <c r="J3327" t="s">
        <v>154</v>
      </c>
      <c r="K3327">
        <v>0.29699999999999999</v>
      </c>
      <c r="L3327">
        <v>500000</v>
      </c>
      <c r="N3327">
        <v>-82</v>
      </c>
      <c r="O3327">
        <v>-2.3E-2</v>
      </c>
      <c r="P3327">
        <v>699</v>
      </c>
      <c r="Q3327">
        <v>-82</v>
      </c>
      <c r="R3327">
        <v>-2.3E-2</v>
      </c>
      <c r="S3327">
        <v>699</v>
      </c>
      <c r="T3327">
        <v>-82</v>
      </c>
      <c r="U3327">
        <v>-2.3E-2</v>
      </c>
      <c r="V3327">
        <v>643</v>
      </c>
      <c r="W3327">
        <v>-82</v>
      </c>
      <c r="X3327">
        <v>-2.3E-2</v>
      </c>
      <c r="Y3327">
        <v>643</v>
      </c>
      <c r="AB3327">
        <v>2</v>
      </c>
      <c r="AC3327" t="s">
        <v>121</v>
      </c>
      <c r="AD3327" t="s">
        <v>128</v>
      </c>
      <c r="AE3327" t="s">
        <v>131</v>
      </c>
      <c r="AF3327" t="s">
        <v>134</v>
      </c>
    </row>
    <row r="3328" spans="1:32">
      <c r="A3328" t="s">
        <v>151</v>
      </c>
      <c r="B3328" t="s">
        <v>152</v>
      </c>
      <c r="C3328" t="s">
        <v>153</v>
      </c>
      <c r="D3328" s="9">
        <v>42082.615451388891</v>
      </c>
      <c r="E3328" t="s">
        <v>134</v>
      </c>
      <c r="F3328" t="s">
        <v>139</v>
      </c>
      <c r="G3328" t="s">
        <v>127</v>
      </c>
      <c r="H3328" t="s">
        <v>44</v>
      </c>
      <c r="I3328" t="s">
        <v>58</v>
      </c>
      <c r="J3328" t="s">
        <v>154</v>
      </c>
      <c r="K3328">
        <v>0.45700000000000002</v>
      </c>
      <c r="L3328">
        <v>29000</v>
      </c>
      <c r="N3328">
        <v>-113</v>
      </c>
      <c r="O3328">
        <v>-2.2499999999999999E-2</v>
      </c>
      <c r="P3328">
        <v>943</v>
      </c>
      <c r="Q3328">
        <v>-113</v>
      </c>
      <c r="R3328">
        <v>-2.2499999999999999E-2</v>
      </c>
      <c r="S3328">
        <v>943</v>
      </c>
      <c r="T3328">
        <v>-113</v>
      </c>
      <c r="U3328">
        <v>-2.2499999999999999E-2</v>
      </c>
      <c r="V3328">
        <v>874</v>
      </c>
      <c r="W3328">
        <v>-113</v>
      </c>
      <c r="X3328">
        <v>-2.2499999999999999E-2</v>
      </c>
      <c r="Y3328">
        <v>874</v>
      </c>
      <c r="AB3328">
        <v>2</v>
      </c>
      <c r="AC3328" t="s">
        <v>140</v>
      </c>
      <c r="AD3328" t="s">
        <v>128</v>
      </c>
      <c r="AE3328" t="s">
        <v>59</v>
      </c>
      <c r="AF3328" t="s">
        <v>134</v>
      </c>
    </row>
    <row r="3329" spans="1:32">
      <c r="A3329" t="s">
        <v>151</v>
      </c>
      <c r="B3329" t="s">
        <v>152</v>
      </c>
      <c r="C3329" t="s">
        <v>153</v>
      </c>
      <c r="D3329" s="9">
        <v>42082.615451388891</v>
      </c>
      <c r="E3329" t="s">
        <v>134</v>
      </c>
      <c r="F3329" t="s">
        <v>139</v>
      </c>
      <c r="G3329" t="s">
        <v>127</v>
      </c>
      <c r="H3329" t="s">
        <v>44</v>
      </c>
      <c r="I3329" t="s">
        <v>60</v>
      </c>
      <c r="J3329" t="s">
        <v>154</v>
      </c>
      <c r="K3329">
        <v>0.45700000000000002</v>
      </c>
      <c r="L3329">
        <v>29000</v>
      </c>
      <c r="N3329">
        <v>-105</v>
      </c>
      <c r="O3329">
        <v>-2.0400000000000001E-2</v>
      </c>
      <c r="P3329">
        <v>845</v>
      </c>
      <c r="Q3329">
        <v>-105</v>
      </c>
      <c r="R3329">
        <v>-2.0400000000000001E-2</v>
      </c>
      <c r="S3329">
        <v>845</v>
      </c>
      <c r="T3329">
        <v>-105</v>
      </c>
      <c r="U3329">
        <v>-2.0400000000000001E-2</v>
      </c>
      <c r="V3329">
        <v>784</v>
      </c>
      <c r="W3329">
        <v>-105</v>
      </c>
      <c r="X3329">
        <v>-2.0400000000000001E-2</v>
      </c>
      <c r="Y3329">
        <v>784</v>
      </c>
      <c r="AB3329">
        <v>2</v>
      </c>
      <c r="AC3329" t="s">
        <v>140</v>
      </c>
      <c r="AD3329" t="s">
        <v>128</v>
      </c>
      <c r="AE3329" t="s">
        <v>61</v>
      </c>
      <c r="AF3329" t="s">
        <v>134</v>
      </c>
    </row>
    <row r="3330" spans="1:32">
      <c r="A3330" t="s">
        <v>151</v>
      </c>
      <c r="B3330" t="s">
        <v>152</v>
      </c>
      <c r="C3330" t="s">
        <v>153</v>
      </c>
      <c r="D3330" s="9">
        <v>42082.615451388891</v>
      </c>
      <c r="E3330" t="s">
        <v>134</v>
      </c>
      <c r="F3330" t="s">
        <v>139</v>
      </c>
      <c r="G3330" t="s">
        <v>127</v>
      </c>
      <c r="H3330" t="s">
        <v>44</v>
      </c>
      <c r="I3330" t="s">
        <v>64</v>
      </c>
      <c r="J3330" t="s">
        <v>154</v>
      </c>
      <c r="K3330">
        <v>0.45700000000000002</v>
      </c>
      <c r="L3330">
        <v>29000</v>
      </c>
      <c r="N3330">
        <v>-102</v>
      </c>
      <c r="O3330">
        <v>-1.9800000000000002E-2</v>
      </c>
      <c r="P3330">
        <v>826</v>
      </c>
      <c r="Q3330">
        <v>-102</v>
      </c>
      <c r="R3330">
        <v>-1.9800000000000002E-2</v>
      </c>
      <c r="S3330">
        <v>826</v>
      </c>
      <c r="T3330">
        <v>-102</v>
      </c>
      <c r="U3330">
        <v>-1.9800000000000002E-2</v>
      </c>
      <c r="V3330">
        <v>764</v>
      </c>
      <c r="W3330">
        <v>-102</v>
      </c>
      <c r="X3330">
        <v>-1.9800000000000002E-2</v>
      </c>
      <c r="Y3330">
        <v>764</v>
      </c>
      <c r="AB3330">
        <v>2</v>
      </c>
      <c r="AC3330" t="s">
        <v>140</v>
      </c>
      <c r="AD3330" t="s">
        <v>128</v>
      </c>
      <c r="AE3330" t="s">
        <v>65</v>
      </c>
      <c r="AF3330" t="s">
        <v>134</v>
      </c>
    </row>
    <row r="3331" spans="1:32">
      <c r="A3331" t="s">
        <v>151</v>
      </c>
      <c r="B3331" t="s">
        <v>152</v>
      </c>
      <c r="C3331" t="s">
        <v>153</v>
      </c>
      <c r="D3331" s="9">
        <v>42082.615451388891</v>
      </c>
      <c r="E3331" t="s">
        <v>134</v>
      </c>
      <c r="F3331" t="s">
        <v>139</v>
      </c>
      <c r="G3331" t="s">
        <v>127</v>
      </c>
      <c r="H3331" t="s">
        <v>44</v>
      </c>
      <c r="I3331" t="s">
        <v>66</v>
      </c>
      <c r="J3331" t="s">
        <v>154</v>
      </c>
      <c r="K3331">
        <v>0.45700000000000002</v>
      </c>
      <c r="L3331">
        <v>29000</v>
      </c>
      <c r="N3331">
        <v>-102</v>
      </c>
      <c r="O3331">
        <v>-1.9400000000000001E-2</v>
      </c>
      <c r="P3331">
        <v>821</v>
      </c>
      <c r="Q3331">
        <v>-102</v>
      </c>
      <c r="R3331">
        <v>-1.9400000000000001E-2</v>
      </c>
      <c r="S3331">
        <v>821</v>
      </c>
      <c r="T3331">
        <v>-102</v>
      </c>
      <c r="U3331">
        <v>-1.9400000000000001E-2</v>
      </c>
      <c r="V3331">
        <v>763</v>
      </c>
      <c r="W3331">
        <v>-102</v>
      </c>
      <c r="X3331">
        <v>-1.9400000000000001E-2</v>
      </c>
      <c r="Y3331">
        <v>763</v>
      </c>
      <c r="AB3331">
        <v>2</v>
      </c>
      <c r="AC3331" t="s">
        <v>140</v>
      </c>
      <c r="AD3331" t="s">
        <v>128</v>
      </c>
      <c r="AE3331" t="s">
        <v>67</v>
      </c>
      <c r="AF3331" t="s">
        <v>134</v>
      </c>
    </row>
    <row r="3332" spans="1:32">
      <c r="A3332" t="s">
        <v>151</v>
      </c>
      <c r="B3332" t="s">
        <v>152</v>
      </c>
      <c r="C3332" t="s">
        <v>153</v>
      </c>
      <c r="D3332" s="9">
        <v>42082.615451388891</v>
      </c>
      <c r="E3332" t="s">
        <v>134</v>
      </c>
      <c r="F3332" t="s">
        <v>139</v>
      </c>
      <c r="G3332" t="s">
        <v>127</v>
      </c>
      <c r="H3332" t="s">
        <v>44</v>
      </c>
      <c r="I3332" t="s">
        <v>68</v>
      </c>
      <c r="J3332" t="s">
        <v>154</v>
      </c>
      <c r="K3332">
        <v>0.45700000000000002</v>
      </c>
      <c r="L3332">
        <v>29000</v>
      </c>
      <c r="N3332">
        <v>-101</v>
      </c>
      <c r="O3332">
        <v>-1.9199999999999998E-2</v>
      </c>
      <c r="P3332">
        <v>816</v>
      </c>
      <c r="Q3332">
        <v>-101</v>
      </c>
      <c r="R3332">
        <v>-1.9199999999999998E-2</v>
      </c>
      <c r="S3332">
        <v>816</v>
      </c>
      <c r="T3332">
        <v>-101</v>
      </c>
      <c r="U3332">
        <v>-1.9199999999999998E-2</v>
      </c>
      <c r="V3332">
        <v>760</v>
      </c>
      <c r="W3332">
        <v>-101</v>
      </c>
      <c r="X3332">
        <v>-1.9199999999999998E-2</v>
      </c>
      <c r="Y3332">
        <v>760</v>
      </c>
      <c r="AB3332">
        <v>2</v>
      </c>
      <c r="AC3332" t="s">
        <v>140</v>
      </c>
      <c r="AD3332" t="s">
        <v>128</v>
      </c>
      <c r="AE3332" t="s">
        <v>69</v>
      </c>
      <c r="AF3332" t="s">
        <v>134</v>
      </c>
    </row>
    <row r="3333" spans="1:32">
      <c r="A3333" t="s">
        <v>151</v>
      </c>
      <c r="B3333" t="s">
        <v>152</v>
      </c>
      <c r="C3333" t="s">
        <v>153</v>
      </c>
      <c r="D3333" s="9">
        <v>42082.615451388891</v>
      </c>
      <c r="E3333" t="s">
        <v>134</v>
      </c>
      <c r="F3333" t="s">
        <v>139</v>
      </c>
      <c r="G3333" t="s">
        <v>127</v>
      </c>
      <c r="H3333" t="s">
        <v>44</v>
      </c>
      <c r="I3333" t="s">
        <v>74</v>
      </c>
      <c r="J3333" t="s">
        <v>154</v>
      </c>
      <c r="K3333">
        <v>0.45700000000000002</v>
      </c>
      <c r="L3333">
        <v>29000</v>
      </c>
      <c r="N3333">
        <v>-101</v>
      </c>
      <c r="O3333">
        <v>-1.89E-2</v>
      </c>
      <c r="P3333">
        <v>829</v>
      </c>
      <c r="Q3333">
        <v>-101</v>
      </c>
      <c r="R3333">
        <v>-1.89E-2</v>
      </c>
      <c r="S3333">
        <v>829</v>
      </c>
      <c r="T3333">
        <v>-101</v>
      </c>
      <c r="U3333">
        <v>-1.89E-2</v>
      </c>
      <c r="V3333">
        <v>770</v>
      </c>
      <c r="W3333">
        <v>-101</v>
      </c>
      <c r="X3333">
        <v>-1.89E-2</v>
      </c>
      <c r="Y3333">
        <v>770</v>
      </c>
      <c r="AB3333">
        <v>2</v>
      </c>
      <c r="AC3333" t="s">
        <v>140</v>
      </c>
      <c r="AD3333" t="s">
        <v>128</v>
      </c>
      <c r="AE3333" t="s">
        <v>75</v>
      </c>
      <c r="AF3333" t="s">
        <v>134</v>
      </c>
    </row>
    <row r="3334" spans="1:32">
      <c r="A3334" t="s">
        <v>151</v>
      </c>
      <c r="B3334" t="s">
        <v>152</v>
      </c>
      <c r="C3334" t="s">
        <v>153</v>
      </c>
      <c r="D3334" s="9">
        <v>42082.615451388891</v>
      </c>
      <c r="E3334" t="s">
        <v>134</v>
      </c>
      <c r="F3334" t="s">
        <v>139</v>
      </c>
      <c r="G3334" t="s">
        <v>127</v>
      </c>
      <c r="H3334" t="s">
        <v>44</v>
      </c>
      <c r="I3334" t="s">
        <v>76</v>
      </c>
      <c r="J3334" t="s">
        <v>154</v>
      </c>
      <c r="K3334">
        <v>0.45700000000000002</v>
      </c>
      <c r="L3334">
        <v>29000</v>
      </c>
      <c r="N3334">
        <v>-104</v>
      </c>
      <c r="O3334">
        <v>-1.8200000000000001E-2</v>
      </c>
      <c r="P3334">
        <v>855</v>
      </c>
      <c r="Q3334">
        <v>-104</v>
      </c>
      <c r="R3334">
        <v>-1.8200000000000001E-2</v>
      </c>
      <c r="S3334">
        <v>855</v>
      </c>
      <c r="T3334">
        <v>-104</v>
      </c>
      <c r="U3334">
        <v>-1.8200000000000001E-2</v>
      </c>
      <c r="V3334">
        <v>793</v>
      </c>
      <c r="W3334">
        <v>-104</v>
      </c>
      <c r="X3334">
        <v>-1.8200000000000001E-2</v>
      </c>
      <c r="Y3334">
        <v>793</v>
      </c>
      <c r="AB3334">
        <v>2</v>
      </c>
      <c r="AC3334" t="s">
        <v>140</v>
      </c>
      <c r="AD3334" t="s">
        <v>128</v>
      </c>
      <c r="AE3334" t="s">
        <v>77</v>
      </c>
      <c r="AF3334" t="s">
        <v>134</v>
      </c>
    </row>
    <row r="3335" spans="1:32">
      <c r="A3335" t="s">
        <v>151</v>
      </c>
      <c r="B3335" t="s">
        <v>152</v>
      </c>
      <c r="C3335" t="s">
        <v>153</v>
      </c>
      <c r="D3335" s="9">
        <v>42082.615451388891</v>
      </c>
      <c r="E3335" t="s">
        <v>134</v>
      </c>
      <c r="F3335" t="s">
        <v>139</v>
      </c>
      <c r="G3335" t="s">
        <v>127</v>
      </c>
      <c r="H3335" t="s">
        <v>44</v>
      </c>
      <c r="I3335" t="s">
        <v>78</v>
      </c>
      <c r="J3335" t="s">
        <v>154</v>
      </c>
      <c r="K3335">
        <v>0.45700000000000002</v>
      </c>
      <c r="L3335">
        <v>29000</v>
      </c>
      <c r="N3335">
        <v>-85.1</v>
      </c>
      <c r="O3335">
        <v>-1.47E-2</v>
      </c>
      <c r="P3335">
        <v>701</v>
      </c>
      <c r="Q3335">
        <v>-85.1</v>
      </c>
      <c r="R3335">
        <v>-1.47E-2</v>
      </c>
      <c r="S3335">
        <v>701</v>
      </c>
      <c r="T3335">
        <v>-85.1</v>
      </c>
      <c r="U3335">
        <v>-1.47E-2</v>
      </c>
      <c r="V3335">
        <v>649</v>
      </c>
      <c r="W3335">
        <v>-85.1</v>
      </c>
      <c r="X3335">
        <v>-1.47E-2</v>
      </c>
      <c r="Y3335">
        <v>649</v>
      </c>
      <c r="AB3335">
        <v>2</v>
      </c>
      <c r="AC3335" t="s">
        <v>140</v>
      </c>
      <c r="AD3335" t="s">
        <v>128</v>
      </c>
      <c r="AE3335" t="s">
        <v>79</v>
      </c>
      <c r="AF3335" t="s">
        <v>134</v>
      </c>
    </row>
    <row r="3336" spans="1:32">
      <c r="A3336" t="s">
        <v>151</v>
      </c>
      <c r="B3336" t="s">
        <v>152</v>
      </c>
      <c r="C3336" t="s">
        <v>153</v>
      </c>
      <c r="D3336" s="9">
        <v>42082.615451388891</v>
      </c>
      <c r="E3336" t="s">
        <v>134</v>
      </c>
      <c r="F3336" t="s">
        <v>139</v>
      </c>
      <c r="G3336" t="s">
        <v>127</v>
      </c>
      <c r="H3336" t="s">
        <v>44</v>
      </c>
      <c r="I3336" t="s">
        <v>80</v>
      </c>
      <c r="J3336" t="s">
        <v>154</v>
      </c>
      <c r="K3336">
        <v>0.45700000000000002</v>
      </c>
      <c r="L3336">
        <v>29000</v>
      </c>
      <c r="N3336">
        <v>-119</v>
      </c>
      <c r="O3336">
        <v>-2.2700000000000001E-2</v>
      </c>
      <c r="P3336">
        <v>1070</v>
      </c>
      <c r="Q3336">
        <v>-119</v>
      </c>
      <c r="R3336">
        <v>-2.2700000000000001E-2</v>
      </c>
      <c r="S3336">
        <v>1070</v>
      </c>
      <c r="T3336">
        <v>-119</v>
      </c>
      <c r="U3336">
        <v>-2.2700000000000001E-2</v>
      </c>
      <c r="V3336">
        <v>994</v>
      </c>
      <c r="W3336">
        <v>-119</v>
      </c>
      <c r="X3336">
        <v>-2.2700000000000001E-2</v>
      </c>
      <c r="Y3336">
        <v>994</v>
      </c>
      <c r="AB3336">
        <v>2</v>
      </c>
      <c r="AC3336" t="s">
        <v>140</v>
      </c>
      <c r="AD3336" t="s">
        <v>128</v>
      </c>
      <c r="AE3336" t="s">
        <v>81</v>
      </c>
      <c r="AF3336" t="s">
        <v>134</v>
      </c>
    </row>
    <row r="3337" spans="1:32">
      <c r="A3337" t="s">
        <v>151</v>
      </c>
      <c r="B3337" t="s">
        <v>152</v>
      </c>
      <c r="C3337" t="s">
        <v>153</v>
      </c>
      <c r="D3337" s="9">
        <v>42082.615451388891</v>
      </c>
      <c r="E3337" t="s">
        <v>134</v>
      </c>
      <c r="F3337" t="s">
        <v>139</v>
      </c>
      <c r="G3337" t="s">
        <v>127</v>
      </c>
      <c r="H3337" t="s">
        <v>44</v>
      </c>
      <c r="I3337" t="s">
        <v>130</v>
      </c>
      <c r="J3337" t="s">
        <v>154</v>
      </c>
      <c r="K3337">
        <v>0.45700000000000002</v>
      </c>
      <c r="L3337">
        <v>29000</v>
      </c>
      <c r="N3337">
        <v>-102</v>
      </c>
      <c r="O3337">
        <v>-1.9599999999999999E-2</v>
      </c>
      <c r="P3337">
        <v>830</v>
      </c>
      <c r="Q3337">
        <v>-102</v>
      </c>
      <c r="R3337">
        <v>-1.9599999999999999E-2</v>
      </c>
      <c r="S3337">
        <v>830</v>
      </c>
      <c r="T3337">
        <v>-102</v>
      </c>
      <c r="U3337">
        <v>-1.9599999999999999E-2</v>
      </c>
      <c r="V3337">
        <v>770</v>
      </c>
      <c r="W3337">
        <v>-102</v>
      </c>
      <c r="X3337">
        <v>-1.9599999999999999E-2</v>
      </c>
      <c r="Y3337">
        <v>770</v>
      </c>
      <c r="AB3337">
        <v>2</v>
      </c>
      <c r="AC3337" t="s">
        <v>140</v>
      </c>
      <c r="AD3337" t="s">
        <v>128</v>
      </c>
      <c r="AE3337" t="s">
        <v>131</v>
      </c>
      <c r="AF3337" t="s">
        <v>134</v>
      </c>
    </row>
    <row r="3338" spans="1:32">
      <c r="A3338" t="s">
        <v>151</v>
      </c>
      <c r="B3338" t="s">
        <v>152</v>
      </c>
      <c r="C3338" t="s">
        <v>153</v>
      </c>
      <c r="D3338" s="9">
        <v>42082.615451388891</v>
      </c>
      <c r="E3338" t="s">
        <v>134</v>
      </c>
      <c r="F3338" t="s">
        <v>141</v>
      </c>
      <c r="G3338" t="s">
        <v>127</v>
      </c>
      <c r="H3338" t="s">
        <v>44</v>
      </c>
      <c r="I3338" t="s">
        <v>58</v>
      </c>
      <c r="J3338" t="s">
        <v>154</v>
      </c>
      <c r="K3338">
        <v>1.18</v>
      </c>
      <c r="L3338">
        <v>150000</v>
      </c>
      <c r="N3338">
        <v>-81.8</v>
      </c>
      <c r="O3338">
        <v>-2.3099999999999999E-2</v>
      </c>
      <c r="P3338">
        <v>758</v>
      </c>
      <c r="Q3338">
        <v>-81.8</v>
      </c>
      <c r="R3338">
        <v>-2.3099999999999999E-2</v>
      </c>
      <c r="S3338">
        <v>758</v>
      </c>
      <c r="T3338">
        <v>-81.8</v>
      </c>
      <c r="U3338">
        <v>-2.3099999999999999E-2</v>
      </c>
      <c r="V3338">
        <v>688</v>
      </c>
      <c r="W3338">
        <v>-81.8</v>
      </c>
      <c r="X3338">
        <v>-2.3099999999999999E-2</v>
      </c>
      <c r="Y3338">
        <v>688</v>
      </c>
      <c r="AB3338">
        <v>2</v>
      </c>
      <c r="AC3338" t="s">
        <v>142</v>
      </c>
      <c r="AD3338" t="s">
        <v>128</v>
      </c>
      <c r="AE3338" t="s">
        <v>59</v>
      </c>
      <c r="AF3338" t="s">
        <v>134</v>
      </c>
    </row>
    <row r="3339" spans="1:32">
      <c r="A3339" t="s">
        <v>151</v>
      </c>
      <c r="B3339" t="s">
        <v>152</v>
      </c>
      <c r="C3339" t="s">
        <v>153</v>
      </c>
      <c r="D3339" s="9">
        <v>42082.615451388891</v>
      </c>
      <c r="E3339" t="s">
        <v>134</v>
      </c>
      <c r="F3339" t="s">
        <v>141</v>
      </c>
      <c r="G3339" t="s">
        <v>127</v>
      </c>
      <c r="H3339" t="s">
        <v>44</v>
      </c>
      <c r="I3339" t="s">
        <v>60</v>
      </c>
      <c r="J3339" t="s">
        <v>154</v>
      </c>
      <c r="K3339">
        <v>1.18</v>
      </c>
      <c r="L3339">
        <v>150000</v>
      </c>
      <c r="N3339">
        <v>-75.7</v>
      </c>
      <c r="O3339">
        <v>-2.1000000000000001E-2</v>
      </c>
      <c r="P3339">
        <v>655</v>
      </c>
      <c r="Q3339">
        <v>-75.7</v>
      </c>
      <c r="R3339">
        <v>-2.1000000000000001E-2</v>
      </c>
      <c r="S3339">
        <v>655</v>
      </c>
      <c r="T3339">
        <v>-75.7</v>
      </c>
      <c r="U3339">
        <v>-2.1000000000000001E-2</v>
      </c>
      <c r="V3339">
        <v>596</v>
      </c>
      <c r="W3339">
        <v>-75.7</v>
      </c>
      <c r="X3339">
        <v>-2.1000000000000001E-2</v>
      </c>
      <c r="Y3339">
        <v>596</v>
      </c>
      <c r="AB3339">
        <v>2</v>
      </c>
      <c r="AC3339" t="s">
        <v>142</v>
      </c>
      <c r="AD3339" t="s">
        <v>128</v>
      </c>
      <c r="AE3339" t="s">
        <v>61</v>
      </c>
      <c r="AF3339" t="s">
        <v>134</v>
      </c>
    </row>
    <row r="3340" spans="1:32">
      <c r="A3340" t="s">
        <v>151</v>
      </c>
      <c r="B3340" t="s">
        <v>152</v>
      </c>
      <c r="C3340" t="s">
        <v>153</v>
      </c>
      <c r="D3340" s="9">
        <v>42082.615451388891</v>
      </c>
      <c r="E3340" t="s">
        <v>134</v>
      </c>
      <c r="F3340" t="s">
        <v>141</v>
      </c>
      <c r="G3340" t="s">
        <v>127</v>
      </c>
      <c r="H3340" t="s">
        <v>44</v>
      </c>
      <c r="I3340" t="s">
        <v>64</v>
      </c>
      <c r="J3340" t="s">
        <v>154</v>
      </c>
      <c r="K3340">
        <v>1.18</v>
      </c>
      <c r="L3340">
        <v>150000</v>
      </c>
      <c r="N3340">
        <v>-73.7</v>
      </c>
      <c r="O3340">
        <v>-2.0299999999999999E-2</v>
      </c>
      <c r="P3340">
        <v>639</v>
      </c>
      <c r="Q3340">
        <v>-73.7</v>
      </c>
      <c r="R3340">
        <v>-2.0299999999999999E-2</v>
      </c>
      <c r="S3340">
        <v>639</v>
      </c>
      <c r="T3340">
        <v>-73.7</v>
      </c>
      <c r="U3340">
        <v>-2.0299999999999999E-2</v>
      </c>
      <c r="V3340">
        <v>581</v>
      </c>
      <c r="W3340">
        <v>-73.7</v>
      </c>
      <c r="X3340">
        <v>-2.0299999999999999E-2</v>
      </c>
      <c r="Y3340">
        <v>581</v>
      </c>
      <c r="AB3340">
        <v>2</v>
      </c>
      <c r="AC3340" t="s">
        <v>142</v>
      </c>
      <c r="AD3340" t="s">
        <v>128</v>
      </c>
      <c r="AE3340" t="s">
        <v>65</v>
      </c>
      <c r="AF3340" t="s">
        <v>134</v>
      </c>
    </row>
    <row r="3341" spans="1:32">
      <c r="A3341" t="s">
        <v>151</v>
      </c>
      <c r="B3341" t="s">
        <v>152</v>
      </c>
      <c r="C3341" t="s">
        <v>153</v>
      </c>
      <c r="D3341" s="9">
        <v>42082.615451388891</v>
      </c>
      <c r="E3341" t="s">
        <v>134</v>
      </c>
      <c r="F3341" t="s">
        <v>141</v>
      </c>
      <c r="G3341" t="s">
        <v>127</v>
      </c>
      <c r="H3341" t="s">
        <v>44</v>
      </c>
      <c r="I3341" t="s">
        <v>66</v>
      </c>
      <c r="J3341" t="s">
        <v>154</v>
      </c>
      <c r="K3341">
        <v>1.18</v>
      </c>
      <c r="L3341">
        <v>150000</v>
      </c>
      <c r="N3341">
        <v>-73.599999999999994</v>
      </c>
      <c r="O3341">
        <v>-0.02</v>
      </c>
      <c r="P3341">
        <v>638</v>
      </c>
      <c r="Q3341">
        <v>-73.599999999999994</v>
      </c>
      <c r="R3341">
        <v>-0.02</v>
      </c>
      <c r="S3341">
        <v>638</v>
      </c>
      <c r="T3341">
        <v>-73.599999999999994</v>
      </c>
      <c r="U3341">
        <v>-0.02</v>
      </c>
      <c r="V3341">
        <v>580</v>
      </c>
      <c r="W3341">
        <v>-73.599999999999994</v>
      </c>
      <c r="X3341">
        <v>-0.02</v>
      </c>
      <c r="Y3341">
        <v>580</v>
      </c>
      <c r="AB3341">
        <v>2</v>
      </c>
      <c r="AC3341" t="s">
        <v>142</v>
      </c>
      <c r="AD3341" t="s">
        <v>128</v>
      </c>
      <c r="AE3341" t="s">
        <v>67</v>
      </c>
      <c r="AF3341" t="s">
        <v>134</v>
      </c>
    </row>
    <row r="3342" spans="1:32">
      <c r="A3342" t="s">
        <v>151</v>
      </c>
      <c r="B3342" t="s">
        <v>152</v>
      </c>
      <c r="C3342" t="s">
        <v>153</v>
      </c>
      <c r="D3342" s="9">
        <v>42082.615451388891</v>
      </c>
      <c r="E3342" t="s">
        <v>134</v>
      </c>
      <c r="F3342" t="s">
        <v>141</v>
      </c>
      <c r="G3342" t="s">
        <v>127</v>
      </c>
      <c r="H3342" t="s">
        <v>44</v>
      </c>
      <c r="I3342" t="s">
        <v>68</v>
      </c>
      <c r="J3342" t="s">
        <v>154</v>
      </c>
      <c r="K3342">
        <v>1.18</v>
      </c>
      <c r="L3342">
        <v>150000</v>
      </c>
      <c r="N3342">
        <v>-73.2</v>
      </c>
      <c r="O3342">
        <v>-1.9599999999999999E-2</v>
      </c>
      <c r="P3342">
        <v>630</v>
      </c>
      <c r="Q3342">
        <v>-73.2</v>
      </c>
      <c r="R3342">
        <v>-1.9599999999999999E-2</v>
      </c>
      <c r="S3342">
        <v>630</v>
      </c>
      <c r="T3342">
        <v>-73.2</v>
      </c>
      <c r="U3342">
        <v>-1.9599999999999999E-2</v>
      </c>
      <c r="V3342">
        <v>578</v>
      </c>
      <c r="W3342">
        <v>-73.2</v>
      </c>
      <c r="X3342">
        <v>-1.9599999999999999E-2</v>
      </c>
      <c r="Y3342">
        <v>578</v>
      </c>
      <c r="AB3342">
        <v>2</v>
      </c>
      <c r="AC3342" t="s">
        <v>142</v>
      </c>
      <c r="AD3342" t="s">
        <v>128</v>
      </c>
      <c r="AE3342" t="s">
        <v>69</v>
      </c>
      <c r="AF3342" t="s">
        <v>134</v>
      </c>
    </row>
    <row r="3343" spans="1:32">
      <c r="A3343" t="s">
        <v>151</v>
      </c>
      <c r="B3343" t="s">
        <v>152</v>
      </c>
      <c r="C3343" t="s">
        <v>153</v>
      </c>
      <c r="D3343" s="9">
        <v>42082.615451388891</v>
      </c>
      <c r="E3343" t="s">
        <v>134</v>
      </c>
      <c r="F3343" t="s">
        <v>141</v>
      </c>
      <c r="G3343" t="s">
        <v>127</v>
      </c>
      <c r="H3343" t="s">
        <v>44</v>
      </c>
      <c r="I3343" t="s">
        <v>74</v>
      </c>
      <c r="J3343" t="s">
        <v>154</v>
      </c>
      <c r="K3343">
        <v>1.18</v>
      </c>
      <c r="L3343">
        <v>150000</v>
      </c>
      <c r="N3343">
        <v>-73.3</v>
      </c>
      <c r="O3343">
        <v>-1.9400000000000001E-2</v>
      </c>
      <c r="P3343">
        <v>657</v>
      </c>
      <c r="Q3343">
        <v>-73.3</v>
      </c>
      <c r="R3343">
        <v>-1.9400000000000001E-2</v>
      </c>
      <c r="S3343">
        <v>657</v>
      </c>
      <c r="T3343">
        <v>-73.3</v>
      </c>
      <c r="U3343">
        <v>-1.9400000000000001E-2</v>
      </c>
      <c r="V3343">
        <v>598</v>
      </c>
      <c r="W3343">
        <v>-73.3</v>
      </c>
      <c r="X3343">
        <v>-1.9400000000000001E-2</v>
      </c>
      <c r="Y3343">
        <v>598</v>
      </c>
      <c r="AB3343">
        <v>2</v>
      </c>
      <c r="AC3343" t="s">
        <v>142</v>
      </c>
      <c r="AD3343" t="s">
        <v>128</v>
      </c>
      <c r="AE3343" t="s">
        <v>75</v>
      </c>
      <c r="AF3343" t="s">
        <v>134</v>
      </c>
    </row>
    <row r="3344" spans="1:32">
      <c r="A3344" t="s">
        <v>151</v>
      </c>
      <c r="B3344" t="s">
        <v>152</v>
      </c>
      <c r="C3344" t="s">
        <v>153</v>
      </c>
      <c r="D3344" s="9">
        <v>42082.615451388891</v>
      </c>
      <c r="E3344" t="s">
        <v>134</v>
      </c>
      <c r="F3344" t="s">
        <v>141</v>
      </c>
      <c r="G3344" t="s">
        <v>127</v>
      </c>
      <c r="H3344" t="s">
        <v>44</v>
      </c>
      <c r="I3344" t="s">
        <v>76</v>
      </c>
      <c r="J3344" t="s">
        <v>154</v>
      </c>
      <c r="K3344">
        <v>1.18</v>
      </c>
      <c r="L3344">
        <v>150000</v>
      </c>
      <c r="N3344">
        <v>-74.8</v>
      </c>
      <c r="O3344">
        <v>-1.8800000000000001E-2</v>
      </c>
      <c r="P3344">
        <v>684</v>
      </c>
      <c r="Q3344">
        <v>-74.8</v>
      </c>
      <c r="R3344">
        <v>-1.8800000000000001E-2</v>
      </c>
      <c r="S3344">
        <v>684</v>
      </c>
      <c r="T3344">
        <v>-74.8</v>
      </c>
      <c r="U3344">
        <v>-1.8800000000000001E-2</v>
      </c>
      <c r="V3344">
        <v>624</v>
      </c>
      <c r="W3344">
        <v>-74.8</v>
      </c>
      <c r="X3344">
        <v>-1.8800000000000001E-2</v>
      </c>
      <c r="Y3344">
        <v>624</v>
      </c>
      <c r="AB3344">
        <v>2</v>
      </c>
      <c r="AC3344" t="s">
        <v>142</v>
      </c>
      <c r="AD3344" t="s">
        <v>128</v>
      </c>
      <c r="AE3344" t="s">
        <v>77</v>
      </c>
      <c r="AF3344" t="s">
        <v>134</v>
      </c>
    </row>
    <row r="3345" spans="1:32">
      <c r="A3345" t="s">
        <v>151</v>
      </c>
      <c r="B3345" t="s">
        <v>152</v>
      </c>
      <c r="C3345" t="s">
        <v>153</v>
      </c>
      <c r="D3345" s="9">
        <v>42082.615451388891</v>
      </c>
      <c r="E3345" t="s">
        <v>134</v>
      </c>
      <c r="F3345" t="s">
        <v>141</v>
      </c>
      <c r="G3345" t="s">
        <v>127</v>
      </c>
      <c r="H3345" t="s">
        <v>44</v>
      </c>
      <c r="I3345" t="s">
        <v>78</v>
      </c>
      <c r="J3345" t="s">
        <v>154</v>
      </c>
      <c r="K3345">
        <v>1.18</v>
      </c>
      <c r="L3345">
        <v>150000</v>
      </c>
      <c r="N3345">
        <v>-61.5</v>
      </c>
      <c r="O3345">
        <v>-1.4999999999999999E-2</v>
      </c>
      <c r="P3345">
        <v>547</v>
      </c>
      <c r="Q3345">
        <v>-61.5</v>
      </c>
      <c r="R3345">
        <v>-1.4999999999999999E-2</v>
      </c>
      <c r="S3345">
        <v>547</v>
      </c>
      <c r="T3345">
        <v>-61.5</v>
      </c>
      <c r="U3345">
        <v>-1.4999999999999999E-2</v>
      </c>
      <c r="V3345">
        <v>498</v>
      </c>
      <c r="W3345">
        <v>-61.5</v>
      </c>
      <c r="X3345">
        <v>-1.4999999999999999E-2</v>
      </c>
      <c r="Y3345">
        <v>498</v>
      </c>
      <c r="AB3345">
        <v>2</v>
      </c>
      <c r="AC3345" t="s">
        <v>142</v>
      </c>
      <c r="AD3345" t="s">
        <v>128</v>
      </c>
      <c r="AE3345" t="s">
        <v>79</v>
      </c>
      <c r="AF3345" t="s">
        <v>134</v>
      </c>
    </row>
    <row r="3346" spans="1:32">
      <c r="A3346" t="s">
        <v>151</v>
      </c>
      <c r="B3346" t="s">
        <v>152</v>
      </c>
      <c r="C3346" t="s">
        <v>153</v>
      </c>
      <c r="D3346" s="9">
        <v>42082.615451388891</v>
      </c>
      <c r="E3346" t="s">
        <v>134</v>
      </c>
      <c r="F3346" t="s">
        <v>141</v>
      </c>
      <c r="G3346" t="s">
        <v>127</v>
      </c>
      <c r="H3346" t="s">
        <v>44</v>
      </c>
      <c r="I3346" t="s">
        <v>80</v>
      </c>
      <c r="J3346" t="s">
        <v>154</v>
      </c>
      <c r="K3346">
        <v>1.18</v>
      </c>
      <c r="L3346">
        <v>150000</v>
      </c>
      <c r="N3346">
        <v>-86.1</v>
      </c>
      <c r="O3346">
        <v>-2.3300000000000001E-2</v>
      </c>
      <c r="P3346">
        <v>974</v>
      </c>
      <c r="Q3346">
        <v>-86.1</v>
      </c>
      <c r="R3346">
        <v>-2.3300000000000001E-2</v>
      </c>
      <c r="S3346">
        <v>974</v>
      </c>
      <c r="T3346">
        <v>-86.1</v>
      </c>
      <c r="U3346">
        <v>-2.3300000000000001E-2</v>
      </c>
      <c r="V3346">
        <v>903</v>
      </c>
      <c r="W3346">
        <v>-86.1</v>
      </c>
      <c r="X3346">
        <v>-2.3300000000000001E-2</v>
      </c>
      <c r="Y3346">
        <v>903</v>
      </c>
      <c r="AB3346">
        <v>2</v>
      </c>
      <c r="AC3346" t="s">
        <v>142</v>
      </c>
      <c r="AD3346" t="s">
        <v>128</v>
      </c>
      <c r="AE3346" t="s">
        <v>81</v>
      </c>
      <c r="AF3346" t="s">
        <v>134</v>
      </c>
    </row>
    <row r="3347" spans="1:32">
      <c r="A3347" t="s">
        <v>151</v>
      </c>
      <c r="B3347" t="s">
        <v>152</v>
      </c>
      <c r="C3347" t="s">
        <v>153</v>
      </c>
      <c r="D3347" s="9">
        <v>42082.615451388891</v>
      </c>
      <c r="E3347" t="s">
        <v>134</v>
      </c>
      <c r="F3347" t="s">
        <v>141</v>
      </c>
      <c r="G3347" t="s">
        <v>127</v>
      </c>
      <c r="H3347" t="s">
        <v>44</v>
      </c>
      <c r="I3347" t="s">
        <v>130</v>
      </c>
      <c r="J3347" t="s">
        <v>154</v>
      </c>
      <c r="K3347">
        <v>1.18</v>
      </c>
      <c r="L3347">
        <v>150000</v>
      </c>
      <c r="N3347">
        <v>-73.599999999999994</v>
      </c>
      <c r="O3347">
        <v>-0.02</v>
      </c>
      <c r="P3347">
        <v>645</v>
      </c>
      <c r="Q3347">
        <v>-73.599999999999994</v>
      </c>
      <c r="R3347">
        <v>-0.02</v>
      </c>
      <c r="S3347">
        <v>645</v>
      </c>
      <c r="T3347">
        <v>-73.599999999999994</v>
      </c>
      <c r="U3347">
        <v>-0.02</v>
      </c>
      <c r="V3347">
        <v>588</v>
      </c>
      <c r="W3347">
        <v>-73.599999999999994</v>
      </c>
      <c r="X3347">
        <v>-0.02</v>
      </c>
      <c r="Y3347">
        <v>588</v>
      </c>
      <c r="AB3347">
        <v>2</v>
      </c>
      <c r="AC3347" t="s">
        <v>142</v>
      </c>
      <c r="AD3347" t="s">
        <v>128</v>
      </c>
      <c r="AE3347" t="s">
        <v>131</v>
      </c>
      <c r="AF3347" t="s">
        <v>134</v>
      </c>
    </row>
    <row r="3348" spans="1:32">
      <c r="A3348" t="s">
        <v>151</v>
      </c>
      <c r="B3348" t="s">
        <v>152</v>
      </c>
      <c r="C3348" t="s">
        <v>153</v>
      </c>
      <c r="D3348" s="9">
        <v>42082.615451388891</v>
      </c>
      <c r="E3348" t="s">
        <v>134</v>
      </c>
      <c r="F3348" t="s">
        <v>143</v>
      </c>
      <c r="G3348" t="s">
        <v>127</v>
      </c>
      <c r="H3348" t="s">
        <v>44</v>
      </c>
      <c r="I3348" t="s">
        <v>58</v>
      </c>
      <c r="J3348" t="s">
        <v>154</v>
      </c>
      <c r="K3348">
        <v>0.26600000000000001</v>
      </c>
      <c r="L3348">
        <v>6670</v>
      </c>
      <c r="N3348">
        <v>-78.5</v>
      </c>
      <c r="O3348">
        <v>-1.8700000000000001E-2</v>
      </c>
      <c r="P3348">
        <v>709</v>
      </c>
      <c r="Q3348">
        <v>-78.5</v>
      </c>
      <c r="R3348">
        <v>-1.8700000000000001E-2</v>
      </c>
      <c r="S3348">
        <v>709</v>
      </c>
      <c r="T3348">
        <v>-78.5</v>
      </c>
      <c r="U3348">
        <v>-1.8700000000000001E-2</v>
      </c>
      <c r="V3348">
        <v>644</v>
      </c>
      <c r="W3348">
        <v>-78.5</v>
      </c>
      <c r="X3348">
        <v>-1.8700000000000001E-2</v>
      </c>
      <c r="Y3348">
        <v>644</v>
      </c>
      <c r="AB3348">
        <v>2</v>
      </c>
      <c r="AC3348" t="s">
        <v>144</v>
      </c>
      <c r="AD3348" t="s">
        <v>128</v>
      </c>
      <c r="AE3348" t="s">
        <v>59</v>
      </c>
      <c r="AF3348" t="s">
        <v>134</v>
      </c>
    </row>
    <row r="3349" spans="1:32">
      <c r="A3349" t="s">
        <v>151</v>
      </c>
      <c r="B3349" t="s">
        <v>152</v>
      </c>
      <c r="C3349" t="s">
        <v>153</v>
      </c>
      <c r="D3349" s="9">
        <v>42082.615451388891</v>
      </c>
      <c r="E3349" t="s">
        <v>134</v>
      </c>
      <c r="F3349" t="s">
        <v>143</v>
      </c>
      <c r="G3349" t="s">
        <v>127</v>
      </c>
      <c r="H3349" t="s">
        <v>44</v>
      </c>
      <c r="I3349" t="s">
        <v>60</v>
      </c>
      <c r="J3349" t="s">
        <v>154</v>
      </c>
      <c r="K3349">
        <v>0.26600000000000001</v>
      </c>
      <c r="L3349">
        <v>6670</v>
      </c>
      <c r="N3349">
        <v>-72.599999999999994</v>
      </c>
      <c r="O3349">
        <v>-1.7000000000000001E-2</v>
      </c>
      <c r="P3349">
        <v>635</v>
      </c>
      <c r="Q3349">
        <v>-72.599999999999994</v>
      </c>
      <c r="R3349">
        <v>-1.7000000000000001E-2</v>
      </c>
      <c r="S3349">
        <v>635</v>
      </c>
      <c r="T3349">
        <v>-72.599999999999994</v>
      </c>
      <c r="U3349">
        <v>-1.7000000000000001E-2</v>
      </c>
      <c r="V3349">
        <v>577</v>
      </c>
      <c r="W3349">
        <v>-72.599999999999994</v>
      </c>
      <c r="X3349">
        <v>-1.7000000000000001E-2</v>
      </c>
      <c r="Y3349">
        <v>577</v>
      </c>
      <c r="AB3349">
        <v>2</v>
      </c>
      <c r="AC3349" t="s">
        <v>144</v>
      </c>
      <c r="AD3349" t="s">
        <v>128</v>
      </c>
      <c r="AE3349" t="s">
        <v>61</v>
      </c>
      <c r="AF3349" t="s">
        <v>134</v>
      </c>
    </row>
    <row r="3350" spans="1:32">
      <c r="A3350" t="s">
        <v>151</v>
      </c>
      <c r="B3350" t="s">
        <v>152</v>
      </c>
      <c r="C3350" t="s">
        <v>153</v>
      </c>
      <c r="D3350" s="9">
        <v>42082.615451388891</v>
      </c>
      <c r="E3350" t="s">
        <v>134</v>
      </c>
      <c r="F3350" t="s">
        <v>143</v>
      </c>
      <c r="G3350" t="s">
        <v>127</v>
      </c>
      <c r="H3350" t="s">
        <v>44</v>
      </c>
      <c r="I3350" t="s">
        <v>64</v>
      </c>
      <c r="J3350" t="s">
        <v>154</v>
      </c>
      <c r="K3350">
        <v>0.26600000000000001</v>
      </c>
      <c r="L3350">
        <v>6670</v>
      </c>
      <c r="N3350">
        <v>-70.7</v>
      </c>
      <c r="O3350">
        <v>-1.6500000000000001E-2</v>
      </c>
      <c r="P3350">
        <v>620</v>
      </c>
      <c r="Q3350">
        <v>-70.7</v>
      </c>
      <c r="R3350">
        <v>-1.6500000000000001E-2</v>
      </c>
      <c r="S3350">
        <v>620</v>
      </c>
      <c r="T3350">
        <v>-70.7</v>
      </c>
      <c r="U3350">
        <v>-1.6500000000000001E-2</v>
      </c>
      <c r="V3350">
        <v>563</v>
      </c>
      <c r="W3350">
        <v>-70.7</v>
      </c>
      <c r="X3350">
        <v>-1.6500000000000001E-2</v>
      </c>
      <c r="Y3350">
        <v>563</v>
      </c>
      <c r="AB3350">
        <v>2</v>
      </c>
      <c r="AC3350" t="s">
        <v>144</v>
      </c>
      <c r="AD3350" t="s">
        <v>128</v>
      </c>
      <c r="AE3350" t="s">
        <v>65</v>
      </c>
      <c r="AF3350" t="s">
        <v>134</v>
      </c>
    </row>
    <row r="3351" spans="1:32">
      <c r="A3351" t="s">
        <v>151</v>
      </c>
      <c r="B3351" t="s">
        <v>152</v>
      </c>
      <c r="C3351" t="s">
        <v>153</v>
      </c>
      <c r="D3351" s="9">
        <v>42082.615451388891</v>
      </c>
      <c r="E3351" t="s">
        <v>134</v>
      </c>
      <c r="F3351" t="s">
        <v>143</v>
      </c>
      <c r="G3351" t="s">
        <v>127</v>
      </c>
      <c r="H3351" t="s">
        <v>44</v>
      </c>
      <c r="I3351" t="s">
        <v>66</v>
      </c>
      <c r="J3351" t="s">
        <v>154</v>
      </c>
      <c r="K3351">
        <v>0.26600000000000001</v>
      </c>
      <c r="L3351">
        <v>6670</v>
      </c>
      <c r="N3351">
        <v>-70.599999999999994</v>
      </c>
      <c r="O3351">
        <v>-1.6199999999999999E-2</v>
      </c>
      <c r="P3351">
        <v>619</v>
      </c>
      <c r="Q3351">
        <v>-70.599999999999994</v>
      </c>
      <c r="R3351">
        <v>-1.6199999999999999E-2</v>
      </c>
      <c r="S3351">
        <v>619</v>
      </c>
      <c r="T3351">
        <v>-70.599999999999994</v>
      </c>
      <c r="U3351">
        <v>-1.6199999999999999E-2</v>
      </c>
      <c r="V3351">
        <v>562</v>
      </c>
      <c r="W3351">
        <v>-70.599999999999994</v>
      </c>
      <c r="X3351">
        <v>-1.6199999999999999E-2</v>
      </c>
      <c r="Y3351">
        <v>562</v>
      </c>
      <c r="AB3351">
        <v>2</v>
      </c>
      <c r="AC3351" t="s">
        <v>144</v>
      </c>
      <c r="AD3351" t="s">
        <v>128</v>
      </c>
      <c r="AE3351" t="s">
        <v>67</v>
      </c>
      <c r="AF3351" t="s">
        <v>134</v>
      </c>
    </row>
    <row r="3352" spans="1:32">
      <c r="A3352" t="s">
        <v>151</v>
      </c>
      <c r="B3352" t="s">
        <v>152</v>
      </c>
      <c r="C3352" t="s">
        <v>153</v>
      </c>
      <c r="D3352" s="9">
        <v>42082.615451388891</v>
      </c>
      <c r="E3352" t="s">
        <v>134</v>
      </c>
      <c r="F3352" t="s">
        <v>143</v>
      </c>
      <c r="G3352" t="s">
        <v>127</v>
      </c>
      <c r="H3352" t="s">
        <v>44</v>
      </c>
      <c r="I3352" t="s">
        <v>68</v>
      </c>
      <c r="J3352" t="s">
        <v>154</v>
      </c>
      <c r="K3352">
        <v>0.26600000000000001</v>
      </c>
      <c r="L3352">
        <v>6670</v>
      </c>
      <c r="N3352">
        <v>-70.3</v>
      </c>
      <c r="O3352">
        <v>-1.5900000000000001E-2</v>
      </c>
      <c r="P3352">
        <v>613</v>
      </c>
      <c r="Q3352">
        <v>-70.3</v>
      </c>
      <c r="R3352">
        <v>-1.5900000000000001E-2</v>
      </c>
      <c r="S3352">
        <v>613</v>
      </c>
      <c r="T3352">
        <v>-70.3</v>
      </c>
      <c r="U3352">
        <v>-1.5900000000000001E-2</v>
      </c>
      <c r="V3352">
        <v>560</v>
      </c>
      <c r="W3352">
        <v>-70.3</v>
      </c>
      <c r="X3352">
        <v>-1.5900000000000001E-2</v>
      </c>
      <c r="Y3352">
        <v>560</v>
      </c>
      <c r="AB3352">
        <v>2</v>
      </c>
      <c r="AC3352" t="s">
        <v>144</v>
      </c>
      <c r="AD3352" t="s">
        <v>128</v>
      </c>
      <c r="AE3352" t="s">
        <v>69</v>
      </c>
      <c r="AF3352" t="s">
        <v>134</v>
      </c>
    </row>
    <row r="3353" spans="1:32">
      <c r="A3353" t="s">
        <v>151</v>
      </c>
      <c r="B3353" t="s">
        <v>152</v>
      </c>
      <c r="C3353" t="s">
        <v>153</v>
      </c>
      <c r="D3353" s="9">
        <v>42082.615451388891</v>
      </c>
      <c r="E3353" t="s">
        <v>134</v>
      </c>
      <c r="F3353" t="s">
        <v>143</v>
      </c>
      <c r="G3353" t="s">
        <v>127</v>
      </c>
      <c r="H3353" t="s">
        <v>44</v>
      </c>
      <c r="I3353" t="s">
        <v>74</v>
      </c>
      <c r="J3353" t="s">
        <v>154</v>
      </c>
      <c r="K3353">
        <v>0.26600000000000001</v>
      </c>
      <c r="L3353">
        <v>6670</v>
      </c>
      <c r="N3353">
        <v>-70.3</v>
      </c>
      <c r="O3353">
        <v>-1.5699999999999999E-2</v>
      </c>
      <c r="P3353">
        <v>627</v>
      </c>
      <c r="Q3353">
        <v>-70.3</v>
      </c>
      <c r="R3353">
        <v>-1.5699999999999999E-2</v>
      </c>
      <c r="S3353">
        <v>627</v>
      </c>
      <c r="T3353">
        <v>-70.3</v>
      </c>
      <c r="U3353">
        <v>-1.5699999999999999E-2</v>
      </c>
      <c r="V3353">
        <v>570</v>
      </c>
      <c r="W3353">
        <v>-70.3</v>
      </c>
      <c r="X3353">
        <v>-1.5699999999999999E-2</v>
      </c>
      <c r="Y3353">
        <v>570</v>
      </c>
      <c r="AB3353">
        <v>2</v>
      </c>
      <c r="AC3353" t="s">
        <v>144</v>
      </c>
      <c r="AD3353" t="s">
        <v>128</v>
      </c>
      <c r="AE3353" t="s">
        <v>75</v>
      </c>
      <c r="AF3353" t="s">
        <v>134</v>
      </c>
    </row>
    <row r="3354" spans="1:32">
      <c r="A3354" t="s">
        <v>151</v>
      </c>
      <c r="B3354" t="s">
        <v>152</v>
      </c>
      <c r="C3354" t="s">
        <v>153</v>
      </c>
      <c r="D3354" s="9">
        <v>42082.615451388891</v>
      </c>
      <c r="E3354" t="s">
        <v>134</v>
      </c>
      <c r="F3354" t="s">
        <v>143</v>
      </c>
      <c r="G3354" t="s">
        <v>127</v>
      </c>
      <c r="H3354" t="s">
        <v>44</v>
      </c>
      <c r="I3354" t="s">
        <v>76</v>
      </c>
      <c r="J3354" t="s">
        <v>154</v>
      </c>
      <c r="K3354">
        <v>0.26600000000000001</v>
      </c>
      <c r="L3354">
        <v>6670</v>
      </c>
      <c r="N3354">
        <v>-71.7</v>
      </c>
      <c r="O3354">
        <v>-1.52E-2</v>
      </c>
      <c r="P3354">
        <v>645</v>
      </c>
      <c r="Q3354">
        <v>-71.7</v>
      </c>
      <c r="R3354">
        <v>-1.52E-2</v>
      </c>
      <c r="S3354">
        <v>645</v>
      </c>
      <c r="T3354">
        <v>-71.7</v>
      </c>
      <c r="U3354">
        <v>-1.52E-2</v>
      </c>
      <c r="V3354">
        <v>587</v>
      </c>
      <c r="W3354">
        <v>-71.7</v>
      </c>
      <c r="X3354">
        <v>-1.52E-2</v>
      </c>
      <c r="Y3354">
        <v>587</v>
      </c>
      <c r="AB3354">
        <v>2</v>
      </c>
      <c r="AC3354" t="s">
        <v>144</v>
      </c>
      <c r="AD3354" t="s">
        <v>128</v>
      </c>
      <c r="AE3354" t="s">
        <v>77</v>
      </c>
      <c r="AF3354" t="s">
        <v>134</v>
      </c>
    </row>
    <row r="3355" spans="1:32">
      <c r="A3355" t="s">
        <v>151</v>
      </c>
      <c r="B3355" t="s">
        <v>152</v>
      </c>
      <c r="C3355" t="s">
        <v>153</v>
      </c>
      <c r="D3355" s="9">
        <v>42082.615451388891</v>
      </c>
      <c r="E3355" t="s">
        <v>134</v>
      </c>
      <c r="F3355" t="s">
        <v>143</v>
      </c>
      <c r="G3355" t="s">
        <v>127</v>
      </c>
      <c r="H3355" t="s">
        <v>44</v>
      </c>
      <c r="I3355" t="s">
        <v>78</v>
      </c>
      <c r="J3355" t="s">
        <v>154</v>
      </c>
      <c r="K3355">
        <v>0.26600000000000001</v>
      </c>
      <c r="L3355">
        <v>6670</v>
      </c>
      <c r="N3355">
        <v>-59</v>
      </c>
      <c r="O3355">
        <v>-1.2200000000000001E-2</v>
      </c>
      <c r="P3355">
        <v>532</v>
      </c>
      <c r="Q3355">
        <v>-59</v>
      </c>
      <c r="R3355">
        <v>-1.2200000000000001E-2</v>
      </c>
      <c r="S3355">
        <v>532</v>
      </c>
      <c r="T3355">
        <v>-59</v>
      </c>
      <c r="U3355">
        <v>-1.2200000000000001E-2</v>
      </c>
      <c r="V3355">
        <v>482</v>
      </c>
      <c r="W3355">
        <v>-59</v>
      </c>
      <c r="X3355">
        <v>-1.2200000000000001E-2</v>
      </c>
      <c r="Y3355">
        <v>482</v>
      </c>
      <c r="AB3355">
        <v>2</v>
      </c>
      <c r="AC3355" t="s">
        <v>144</v>
      </c>
      <c r="AD3355" t="s">
        <v>128</v>
      </c>
      <c r="AE3355" t="s">
        <v>79</v>
      </c>
      <c r="AF3355" t="s">
        <v>134</v>
      </c>
    </row>
    <row r="3356" spans="1:32">
      <c r="A3356" t="s">
        <v>151</v>
      </c>
      <c r="B3356" t="s">
        <v>152</v>
      </c>
      <c r="C3356" t="s">
        <v>153</v>
      </c>
      <c r="D3356" s="9">
        <v>42082.615451388891</v>
      </c>
      <c r="E3356" t="s">
        <v>134</v>
      </c>
      <c r="F3356" t="s">
        <v>143</v>
      </c>
      <c r="G3356" t="s">
        <v>127</v>
      </c>
      <c r="H3356" t="s">
        <v>44</v>
      </c>
      <c r="I3356" t="s">
        <v>80</v>
      </c>
      <c r="J3356" t="s">
        <v>154</v>
      </c>
      <c r="K3356">
        <v>0.26600000000000001</v>
      </c>
      <c r="L3356">
        <v>6670</v>
      </c>
      <c r="N3356">
        <v>-82.5</v>
      </c>
      <c r="O3356">
        <v>-1.89E-2</v>
      </c>
      <c r="P3356">
        <v>812</v>
      </c>
      <c r="Q3356">
        <v>-82.5</v>
      </c>
      <c r="R3356">
        <v>-1.89E-2</v>
      </c>
      <c r="S3356">
        <v>812</v>
      </c>
      <c r="T3356">
        <v>-82.5</v>
      </c>
      <c r="U3356">
        <v>-1.89E-2</v>
      </c>
      <c r="V3356">
        <v>748</v>
      </c>
      <c r="W3356">
        <v>-82.5</v>
      </c>
      <c r="X3356">
        <v>-1.89E-2</v>
      </c>
      <c r="Y3356">
        <v>748</v>
      </c>
      <c r="AB3356">
        <v>2</v>
      </c>
      <c r="AC3356" t="s">
        <v>144</v>
      </c>
      <c r="AD3356" t="s">
        <v>128</v>
      </c>
      <c r="AE3356" t="s">
        <v>81</v>
      </c>
      <c r="AF3356" t="s">
        <v>134</v>
      </c>
    </row>
    <row r="3357" spans="1:32">
      <c r="A3357" t="s">
        <v>151</v>
      </c>
      <c r="B3357" t="s">
        <v>152</v>
      </c>
      <c r="C3357" t="s">
        <v>153</v>
      </c>
      <c r="D3357" s="9">
        <v>42082.615451388891</v>
      </c>
      <c r="E3357" t="s">
        <v>134</v>
      </c>
      <c r="F3357" t="s">
        <v>143</v>
      </c>
      <c r="G3357" t="s">
        <v>127</v>
      </c>
      <c r="H3357" t="s">
        <v>44</v>
      </c>
      <c r="I3357" t="s">
        <v>130</v>
      </c>
      <c r="J3357" t="s">
        <v>154</v>
      </c>
      <c r="K3357">
        <v>0.26600000000000001</v>
      </c>
      <c r="L3357">
        <v>6670</v>
      </c>
      <c r="N3357">
        <v>-70.8</v>
      </c>
      <c r="O3357">
        <v>-1.6199999999999999E-2</v>
      </c>
      <c r="P3357">
        <v>623</v>
      </c>
      <c r="Q3357">
        <v>-70.8</v>
      </c>
      <c r="R3357">
        <v>-1.6199999999999999E-2</v>
      </c>
      <c r="S3357">
        <v>623</v>
      </c>
      <c r="T3357">
        <v>-70.8</v>
      </c>
      <c r="U3357">
        <v>-1.6199999999999999E-2</v>
      </c>
      <c r="V3357">
        <v>566</v>
      </c>
      <c r="W3357">
        <v>-70.8</v>
      </c>
      <c r="X3357">
        <v>-1.6199999999999999E-2</v>
      </c>
      <c r="Y3357">
        <v>566</v>
      </c>
      <c r="AB3357">
        <v>2</v>
      </c>
      <c r="AC3357" t="s">
        <v>144</v>
      </c>
      <c r="AD3357" t="s">
        <v>128</v>
      </c>
      <c r="AE3357" t="s">
        <v>131</v>
      </c>
      <c r="AF3357" t="s">
        <v>134</v>
      </c>
    </row>
    <row r="3358" spans="1:32">
      <c r="A3358" t="s">
        <v>151</v>
      </c>
      <c r="B3358" t="s">
        <v>152</v>
      </c>
      <c r="C3358" t="s">
        <v>153</v>
      </c>
      <c r="D3358" s="9">
        <v>42082.615451388891</v>
      </c>
      <c r="E3358" t="s">
        <v>134</v>
      </c>
      <c r="F3358" t="s">
        <v>145</v>
      </c>
      <c r="G3358" t="s">
        <v>127</v>
      </c>
      <c r="H3358" t="s">
        <v>44</v>
      </c>
      <c r="I3358" t="s">
        <v>58</v>
      </c>
      <c r="J3358" t="s">
        <v>154</v>
      </c>
      <c r="K3358">
        <v>0.53300000000000003</v>
      </c>
      <c r="L3358">
        <v>257000</v>
      </c>
      <c r="N3358">
        <v>-83</v>
      </c>
      <c r="O3358">
        <v>-2.4400000000000002E-2</v>
      </c>
      <c r="P3358">
        <v>844</v>
      </c>
      <c r="Q3358">
        <v>-83</v>
      </c>
      <c r="R3358">
        <v>-2.4400000000000002E-2</v>
      </c>
      <c r="S3358">
        <v>844</v>
      </c>
      <c r="T3358">
        <v>-83</v>
      </c>
      <c r="U3358">
        <v>-2.4400000000000002E-2</v>
      </c>
      <c r="V3358">
        <v>764</v>
      </c>
      <c r="W3358">
        <v>-83</v>
      </c>
      <c r="X3358">
        <v>-2.4400000000000002E-2</v>
      </c>
      <c r="Y3358">
        <v>764</v>
      </c>
      <c r="AB3358">
        <v>2</v>
      </c>
      <c r="AC3358" t="s">
        <v>146</v>
      </c>
      <c r="AD3358" t="s">
        <v>128</v>
      </c>
      <c r="AE3358" t="s">
        <v>59</v>
      </c>
      <c r="AF3358" t="s">
        <v>134</v>
      </c>
    </row>
    <row r="3359" spans="1:32">
      <c r="A3359" t="s">
        <v>151</v>
      </c>
      <c r="B3359" t="s">
        <v>152</v>
      </c>
      <c r="C3359" t="s">
        <v>153</v>
      </c>
      <c r="D3359" s="9">
        <v>42082.615451388891</v>
      </c>
      <c r="E3359" t="s">
        <v>134</v>
      </c>
      <c r="F3359" t="s">
        <v>145</v>
      </c>
      <c r="G3359" t="s">
        <v>127</v>
      </c>
      <c r="H3359" t="s">
        <v>44</v>
      </c>
      <c r="I3359" t="s">
        <v>60</v>
      </c>
      <c r="J3359" t="s">
        <v>154</v>
      </c>
      <c r="K3359">
        <v>0.53300000000000003</v>
      </c>
      <c r="L3359">
        <v>257000</v>
      </c>
      <c r="N3359">
        <v>-76.8</v>
      </c>
      <c r="O3359">
        <v>-2.2200000000000001E-2</v>
      </c>
      <c r="P3359">
        <v>663</v>
      </c>
      <c r="Q3359">
        <v>-76.8</v>
      </c>
      <c r="R3359">
        <v>-2.2200000000000001E-2</v>
      </c>
      <c r="S3359">
        <v>663</v>
      </c>
      <c r="T3359">
        <v>-76.8</v>
      </c>
      <c r="U3359">
        <v>-2.2200000000000001E-2</v>
      </c>
      <c r="V3359">
        <v>603</v>
      </c>
      <c r="W3359">
        <v>-76.8</v>
      </c>
      <c r="X3359">
        <v>-2.2200000000000001E-2</v>
      </c>
      <c r="Y3359">
        <v>603</v>
      </c>
      <c r="AB3359">
        <v>2</v>
      </c>
      <c r="AC3359" t="s">
        <v>146</v>
      </c>
      <c r="AD3359" t="s">
        <v>128</v>
      </c>
      <c r="AE3359" t="s">
        <v>61</v>
      </c>
      <c r="AF3359" t="s">
        <v>134</v>
      </c>
    </row>
    <row r="3360" spans="1:32">
      <c r="A3360" t="s">
        <v>151</v>
      </c>
      <c r="B3360" t="s">
        <v>152</v>
      </c>
      <c r="C3360" t="s">
        <v>153</v>
      </c>
      <c r="D3360" s="9">
        <v>42082.615451388891</v>
      </c>
      <c r="E3360" t="s">
        <v>134</v>
      </c>
      <c r="F3360" t="s">
        <v>145</v>
      </c>
      <c r="G3360" t="s">
        <v>127</v>
      </c>
      <c r="H3360" t="s">
        <v>44</v>
      </c>
      <c r="I3360" t="s">
        <v>64</v>
      </c>
      <c r="J3360" t="s">
        <v>154</v>
      </c>
      <c r="K3360">
        <v>0.53300000000000003</v>
      </c>
      <c r="L3360">
        <v>257000</v>
      </c>
      <c r="N3360">
        <v>-74.8</v>
      </c>
      <c r="O3360">
        <v>-2.1499999999999998E-2</v>
      </c>
      <c r="P3360">
        <v>644</v>
      </c>
      <c r="Q3360">
        <v>-74.8</v>
      </c>
      <c r="R3360">
        <v>-2.1499999999999998E-2</v>
      </c>
      <c r="S3360">
        <v>644</v>
      </c>
      <c r="T3360">
        <v>-74.8</v>
      </c>
      <c r="U3360">
        <v>-2.1499999999999998E-2</v>
      </c>
      <c r="V3360">
        <v>587</v>
      </c>
      <c r="W3360">
        <v>-74.8</v>
      </c>
      <c r="X3360">
        <v>-2.1499999999999998E-2</v>
      </c>
      <c r="Y3360">
        <v>587</v>
      </c>
      <c r="AB3360">
        <v>2</v>
      </c>
      <c r="AC3360" t="s">
        <v>146</v>
      </c>
      <c r="AD3360" t="s">
        <v>128</v>
      </c>
      <c r="AE3360" t="s">
        <v>65</v>
      </c>
      <c r="AF3360" t="s">
        <v>134</v>
      </c>
    </row>
    <row r="3361" spans="1:32">
      <c r="A3361" t="s">
        <v>151</v>
      </c>
      <c r="B3361" t="s">
        <v>152</v>
      </c>
      <c r="C3361" t="s">
        <v>153</v>
      </c>
      <c r="D3361" s="9">
        <v>42082.615451388891</v>
      </c>
      <c r="E3361" t="s">
        <v>134</v>
      </c>
      <c r="F3361" t="s">
        <v>145</v>
      </c>
      <c r="G3361" t="s">
        <v>127</v>
      </c>
      <c r="H3361" t="s">
        <v>44</v>
      </c>
      <c r="I3361" t="s">
        <v>66</v>
      </c>
      <c r="J3361" t="s">
        <v>154</v>
      </c>
      <c r="K3361">
        <v>0.53300000000000003</v>
      </c>
      <c r="L3361">
        <v>257000</v>
      </c>
      <c r="N3361">
        <v>-74.7</v>
      </c>
      <c r="O3361">
        <v>-2.12E-2</v>
      </c>
      <c r="P3361">
        <v>643</v>
      </c>
      <c r="Q3361">
        <v>-74.7</v>
      </c>
      <c r="R3361">
        <v>-2.12E-2</v>
      </c>
      <c r="S3361">
        <v>643</v>
      </c>
      <c r="T3361">
        <v>-74.7</v>
      </c>
      <c r="U3361">
        <v>-2.12E-2</v>
      </c>
      <c r="V3361">
        <v>586</v>
      </c>
      <c r="W3361">
        <v>-74.7</v>
      </c>
      <c r="X3361">
        <v>-2.12E-2</v>
      </c>
      <c r="Y3361">
        <v>586</v>
      </c>
      <c r="AB3361">
        <v>2</v>
      </c>
      <c r="AC3361" t="s">
        <v>146</v>
      </c>
      <c r="AD3361" t="s">
        <v>128</v>
      </c>
      <c r="AE3361" t="s">
        <v>67</v>
      </c>
      <c r="AF3361" t="s">
        <v>134</v>
      </c>
    </row>
    <row r="3362" spans="1:32">
      <c r="A3362" t="s">
        <v>151</v>
      </c>
      <c r="B3362" t="s">
        <v>152</v>
      </c>
      <c r="C3362" t="s">
        <v>153</v>
      </c>
      <c r="D3362" s="9">
        <v>42082.615451388891</v>
      </c>
      <c r="E3362" t="s">
        <v>134</v>
      </c>
      <c r="F3362" t="s">
        <v>145</v>
      </c>
      <c r="G3362" t="s">
        <v>127</v>
      </c>
      <c r="H3362" t="s">
        <v>44</v>
      </c>
      <c r="I3362" t="s">
        <v>68</v>
      </c>
      <c r="J3362" t="s">
        <v>154</v>
      </c>
      <c r="K3362">
        <v>0.53300000000000003</v>
      </c>
      <c r="L3362">
        <v>257000</v>
      </c>
      <c r="N3362">
        <v>-74.3</v>
      </c>
      <c r="O3362">
        <v>-2.0799999999999999E-2</v>
      </c>
      <c r="P3362">
        <v>634</v>
      </c>
      <c r="Q3362">
        <v>-74.3</v>
      </c>
      <c r="R3362">
        <v>-2.0799999999999999E-2</v>
      </c>
      <c r="S3362">
        <v>634</v>
      </c>
      <c r="T3362">
        <v>-74.3</v>
      </c>
      <c r="U3362">
        <v>-2.0799999999999999E-2</v>
      </c>
      <c r="V3362">
        <v>583</v>
      </c>
      <c r="W3362">
        <v>-74.3</v>
      </c>
      <c r="X3362">
        <v>-2.0799999999999999E-2</v>
      </c>
      <c r="Y3362">
        <v>583</v>
      </c>
      <c r="AB3362">
        <v>2</v>
      </c>
      <c r="AC3362" t="s">
        <v>146</v>
      </c>
      <c r="AD3362" t="s">
        <v>128</v>
      </c>
      <c r="AE3362" t="s">
        <v>69</v>
      </c>
      <c r="AF3362" t="s">
        <v>134</v>
      </c>
    </row>
    <row r="3363" spans="1:32">
      <c r="A3363" t="s">
        <v>151</v>
      </c>
      <c r="B3363" t="s">
        <v>152</v>
      </c>
      <c r="C3363" t="s">
        <v>153</v>
      </c>
      <c r="D3363" s="9">
        <v>42082.615451388891</v>
      </c>
      <c r="E3363" t="s">
        <v>134</v>
      </c>
      <c r="F3363" t="s">
        <v>145</v>
      </c>
      <c r="G3363" t="s">
        <v>127</v>
      </c>
      <c r="H3363" t="s">
        <v>44</v>
      </c>
      <c r="I3363" t="s">
        <v>74</v>
      </c>
      <c r="J3363" t="s">
        <v>154</v>
      </c>
      <c r="K3363">
        <v>0.53300000000000003</v>
      </c>
      <c r="L3363">
        <v>257000</v>
      </c>
      <c r="N3363">
        <v>-74.400000000000006</v>
      </c>
      <c r="O3363">
        <v>-2.0500000000000001E-2</v>
      </c>
      <c r="P3363">
        <v>693</v>
      </c>
      <c r="Q3363">
        <v>-74.400000000000006</v>
      </c>
      <c r="R3363">
        <v>-2.0500000000000001E-2</v>
      </c>
      <c r="S3363">
        <v>693</v>
      </c>
      <c r="T3363">
        <v>-74.400000000000006</v>
      </c>
      <c r="U3363">
        <v>-2.0500000000000001E-2</v>
      </c>
      <c r="V3363">
        <v>630</v>
      </c>
      <c r="W3363">
        <v>-74.400000000000006</v>
      </c>
      <c r="X3363">
        <v>-2.0500000000000001E-2</v>
      </c>
      <c r="Y3363">
        <v>630</v>
      </c>
      <c r="AB3363">
        <v>2</v>
      </c>
      <c r="AC3363" t="s">
        <v>146</v>
      </c>
      <c r="AD3363" t="s">
        <v>128</v>
      </c>
      <c r="AE3363" t="s">
        <v>75</v>
      </c>
      <c r="AF3363" t="s">
        <v>134</v>
      </c>
    </row>
    <row r="3364" spans="1:32">
      <c r="A3364" t="s">
        <v>151</v>
      </c>
      <c r="B3364" t="s">
        <v>152</v>
      </c>
      <c r="C3364" t="s">
        <v>153</v>
      </c>
      <c r="D3364" s="9">
        <v>42082.615451388891</v>
      </c>
      <c r="E3364" t="s">
        <v>134</v>
      </c>
      <c r="F3364" t="s">
        <v>145</v>
      </c>
      <c r="G3364" t="s">
        <v>127</v>
      </c>
      <c r="H3364" t="s">
        <v>44</v>
      </c>
      <c r="I3364" t="s">
        <v>76</v>
      </c>
      <c r="J3364" t="s">
        <v>154</v>
      </c>
      <c r="K3364">
        <v>0.53300000000000003</v>
      </c>
      <c r="L3364">
        <v>257000</v>
      </c>
      <c r="N3364">
        <v>-75.900000000000006</v>
      </c>
      <c r="O3364">
        <v>-1.9900000000000001E-2</v>
      </c>
      <c r="P3364">
        <v>739</v>
      </c>
      <c r="Q3364">
        <v>-75.900000000000006</v>
      </c>
      <c r="R3364">
        <v>-1.9900000000000001E-2</v>
      </c>
      <c r="S3364">
        <v>739</v>
      </c>
      <c r="T3364">
        <v>-75.900000000000006</v>
      </c>
      <c r="U3364">
        <v>-1.9900000000000001E-2</v>
      </c>
      <c r="V3364">
        <v>676</v>
      </c>
      <c r="W3364">
        <v>-75.900000000000006</v>
      </c>
      <c r="X3364">
        <v>-1.9900000000000001E-2</v>
      </c>
      <c r="Y3364">
        <v>676</v>
      </c>
      <c r="AB3364">
        <v>2</v>
      </c>
      <c r="AC3364" t="s">
        <v>146</v>
      </c>
      <c r="AD3364" t="s">
        <v>128</v>
      </c>
      <c r="AE3364" t="s">
        <v>77</v>
      </c>
      <c r="AF3364" t="s">
        <v>134</v>
      </c>
    </row>
    <row r="3365" spans="1:32">
      <c r="A3365" t="s">
        <v>151</v>
      </c>
      <c r="B3365" t="s">
        <v>152</v>
      </c>
      <c r="C3365" t="s">
        <v>153</v>
      </c>
      <c r="D3365" s="9">
        <v>42082.615451388891</v>
      </c>
      <c r="E3365" t="s">
        <v>134</v>
      </c>
      <c r="F3365" t="s">
        <v>145</v>
      </c>
      <c r="G3365" t="s">
        <v>127</v>
      </c>
      <c r="H3365" t="s">
        <v>44</v>
      </c>
      <c r="I3365" t="s">
        <v>78</v>
      </c>
      <c r="J3365" t="s">
        <v>154</v>
      </c>
      <c r="K3365">
        <v>0.53300000000000003</v>
      </c>
      <c r="L3365">
        <v>257000</v>
      </c>
      <c r="N3365">
        <v>-62.5</v>
      </c>
      <c r="O3365">
        <v>-1.5900000000000001E-2</v>
      </c>
      <c r="P3365">
        <v>545</v>
      </c>
      <c r="Q3365">
        <v>-62.5</v>
      </c>
      <c r="R3365">
        <v>-1.5900000000000001E-2</v>
      </c>
      <c r="S3365">
        <v>545</v>
      </c>
      <c r="T3365">
        <v>-62.5</v>
      </c>
      <c r="U3365">
        <v>-1.5900000000000001E-2</v>
      </c>
      <c r="V3365">
        <v>499</v>
      </c>
      <c r="W3365">
        <v>-62.5</v>
      </c>
      <c r="X3365">
        <v>-1.5900000000000001E-2</v>
      </c>
      <c r="Y3365">
        <v>499</v>
      </c>
      <c r="AB3365">
        <v>2</v>
      </c>
      <c r="AC3365" t="s">
        <v>146</v>
      </c>
      <c r="AD3365" t="s">
        <v>128</v>
      </c>
      <c r="AE3365" t="s">
        <v>79</v>
      </c>
      <c r="AF3365" t="s">
        <v>134</v>
      </c>
    </row>
    <row r="3366" spans="1:32">
      <c r="A3366" t="s">
        <v>151</v>
      </c>
      <c r="B3366" t="s">
        <v>152</v>
      </c>
      <c r="C3366" t="s">
        <v>153</v>
      </c>
      <c r="D3366" s="9">
        <v>42082.615451388891</v>
      </c>
      <c r="E3366" t="s">
        <v>134</v>
      </c>
      <c r="F3366" t="s">
        <v>145</v>
      </c>
      <c r="G3366" t="s">
        <v>127</v>
      </c>
      <c r="H3366" t="s">
        <v>44</v>
      </c>
      <c r="I3366" t="s">
        <v>80</v>
      </c>
      <c r="J3366" t="s">
        <v>154</v>
      </c>
      <c r="K3366">
        <v>0.53300000000000003</v>
      </c>
      <c r="L3366">
        <v>257000</v>
      </c>
      <c r="N3366">
        <v>-87.3</v>
      </c>
      <c r="O3366">
        <v>-2.47E-2</v>
      </c>
      <c r="P3366">
        <v>1160</v>
      </c>
      <c r="Q3366">
        <v>-87.3</v>
      </c>
      <c r="R3366">
        <v>-2.47E-2</v>
      </c>
      <c r="S3366">
        <v>1160</v>
      </c>
      <c r="T3366">
        <v>-87.3</v>
      </c>
      <c r="U3366">
        <v>-2.47E-2</v>
      </c>
      <c r="V3366">
        <v>1080</v>
      </c>
      <c r="W3366">
        <v>-87.3</v>
      </c>
      <c r="X3366">
        <v>-2.47E-2</v>
      </c>
      <c r="Y3366">
        <v>1080</v>
      </c>
      <c r="AB3366">
        <v>2</v>
      </c>
      <c r="AC3366" t="s">
        <v>146</v>
      </c>
      <c r="AD3366" t="s">
        <v>128</v>
      </c>
      <c r="AE3366" t="s">
        <v>81</v>
      </c>
      <c r="AF3366" t="s">
        <v>134</v>
      </c>
    </row>
    <row r="3367" spans="1:32">
      <c r="A3367" t="s">
        <v>151</v>
      </c>
      <c r="B3367" t="s">
        <v>152</v>
      </c>
      <c r="C3367" t="s">
        <v>153</v>
      </c>
      <c r="D3367" s="9">
        <v>42082.615451388891</v>
      </c>
      <c r="E3367" t="s">
        <v>134</v>
      </c>
      <c r="F3367" t="s">
        <v>145</v>
      </c>
      <c r="G3367" t="s">
        <v>127</v>
      </c>
      <c r="H3367" t="s">
        <v>44</v>
      </c>
      <c r="I3367" t="s">
        <v>130</v>
      </c>
      <c r="J3367" t="s">
        <v>154</v>
      </c>
      <c r="K3367">
        <v>0.53300000000000003</v>
      </c>
      <c r="L3367">
        <v>257000</v>
      </c>
      <c r="N3367">
        <v>-74.900000000000006</v>
      </c>
      <c r="O3367">
        <v>-2.1299999999999999E-2</v>
      </c>
      <c r="P3367">
        <v>650</v>
      </c>
      <c r="Q3367">
        <v>-74.900000000000006</v>
      </c>
      <c r="R3367">
        <v>-2.1299999999999999E-2</v>
      </c>
      <c r="S3367">
        <v>650</v>
      </c>
      <c r="T3367">
        <v>-74.900000000000006</v>
      </c>
      <c r="U3367">
        <v>-2.1299999999999999E-2</v>
      </c>
      <c r="V3367">
        <v>594</v>
      </c>
      <c r="W3367">
        <v>-74.900000000000006</v>
      </c>
      <c r="X3367">
        <v>-2.1299999999999999E-2</v>
      </c>
      <c r="Y3367">
        <v>594</v>
      </c>
      <c r="AB3367">
        <v>2</v>
      </c>
      <c r="AC3367" t="s">
        <v>146</v>
      </c>
      <c r="AD3367" t="s">
        <v>128</v>
      </c>
      <c r="AE3367" t="s">
        <v>131</v>
      </c>
      <c r="AF3367" t="s">
        <v>134</v>
      </c>
    </row>
    <row r="3368" spans="1:32">
      <c r="A3368" t="s">
        <v>151</v>
      </c>
      <c r="B3368" t="s">
        <v>152</v>
      </c>
      <c r="C3368" t="s">
        <v>153</v>
      </c>
      <c r="D3368" s="9">
        <v>42082.615034722221</v>
      </c>
      <c r="E3368" t="s">
        <v>134</v>
      </c>
      <c r="F3368" t="s">
        <v>122</v>
      </c>
      <c r="G3368" t="s">
        <v>127</v>
      </c>
      <c r="H3368" t="s">
        <v>44</v>
      </c>
      <c r="I3368" t="s">
        <v>58</v>
      </c>
      <c r="J3368" t="s">
        <v>154</v>
      </c>
      <c r="K3368">
        <v>0.29699999999999999</v>
      </c>
      <c r="L3368">
        <v>500000</v>
      </c>
      <c r="N3368">
        <v>-90.9</v>
      </c>
      <c r="O3368">
        <v>-2.63E-2</v>
      </c>
      <c r="P3368">
        <v>1000</v>
      </c>
      <c r="Q3368">
        <v>-90.9</v>
      </c>
      <c r="R3368">
        <v>-2.63E-2</v>
      </c>
      <c r="S3368">
        <v>1000</v>
      </c>
      <c r="T3368">
        <v>-90.9</v>
      </c>
      <c r="U3368">
        <v>-2.63E-2</v>
      </c>
      <c r="V3368">
        <v>904</v>
      </c>
      <c r="W3368">
        <v>-90.9</v>
      </c>
      <c r="X3368">
        <v>-2.63E-2</v>
      </c>
      <c r="Y3368">
        <v>904</v>
      </c>
      <c r="AB3368">
        <v>2</v>
      </c>
      <c r="AC3368" t="s">
        <v>123</v>
      </c>
      <c r="AD3368" t="s">
        <v>128</v>
      </c>
      <c r="AE3368" t="s">
        <v>59</v>
      </c>
      <c r="AF3368" t="s">
        <v>134</v>
      </c>
    </row>
    <row r="3369" spans="1:32">
      <c r="A3369" t="s">
        <v>151</v>
      </c>
      <c r="B3369" t="s">
        <v>152</v>
      </c>
      <c r="C3369" t="s">
        <v>153</v>
      </c>
      <c r="D3369" s="9">
        <v>42082.615034722221</v>
      </c>
      <c r="E3369" t="s">
        <v>134</v>
      </c>
      <c r="F3369" t="s">
        <v>122</v>
      </c>
      <c r="G3369" t="s">
        <v>127</v>
      </c>
      <c r="H3369" t="s">
        <v>44</v>
      </c>
      <c r="I3369" t="s">
        <v>60</v>
      </c>
      <c r="J3369" t="s">
        <v>154</v>
      </c>
      <c r="K3369">
        <v>0.29699999999999999</v>
      </c>
      <c r="L3369">
        <v>500000</v>
      </c>
      <c r="N3369">
        <v>-84.1</v>
      </c>
      <c r="O3369">
        <v>-2.4E-2</v>
      </c>
      <c r="P3369">
        <v>708</v>
      </c>
      <c r="Q3369">
        <v>-84.1</v>
      </c>
      <c r="R3369">
        <v>-2.4E-2</v>
      </c>
      <c r="S3369">
        <v>708</v>
      </c>
      <c r="T3369">
        <v>-84.1</v>
      </c>
      <c r="U3369">
        <v>-2.4E-2</v>
      </c>
      <c r="V3369">
        <v>647</v>
      </c>
      <c r="W3369">
        <v>-84.1</v>
      </c>
      <c r="X3369">
        <v>-2.4E-2</v>
      </c>
      <c r="Y3369">
        <v>647</v>
      </c>
      <c r="AB3369">
        <v>2</v>
      </c>
      <c r="AC3369" t="s">
        <v>123</v>
      </c>
      <c r="AD3369" t="s">
        <v>128</v>
      </c>
      <c r="AE3369" t="s">
        <v>61</v>
      </c>
      <c r="AF3369" t="s">
        <v>134</v>
      </c>
    </row>
    <row r="3370" spans="1:32">
      <c r="A3370" t="s">
        <v>151</v>
      </c>
      <c r="B3370" t="s">
        <v>152</v>
      </c>
      <c r="C3370" t="s">
        <v>153</v>
      </c>
      <c r="D3370" s="9">
        <v>42082.615034722221</v>
      </c>
      <c r="E3370" t="s">
        <v>134</v>
      </c>
      <c r="F3370" t="s">
        <v>122</v>
      </c>
      <c r="G3370" t="s">
        <v>127</v>
      </c>
      <c r="H3370" t="s">
        <v>44</v>
      </c>
      <c r="I3370" t="s">
        <v>64</v>
      </c>
      <c r="J3370" t="s">
        <v>154</v>
      </c>
      <c r="K3370">
        <v>0.29699999999999999</v>
      </c>
      <c r="L3370">
        <v>500000</v>
      </c>
      <c r="N3370">
        <v>-81.8</v>
      </c>
      <c r="O3370">
        <v>-2.3199999999999998E-2</v>
      </c>
      <c r="P3370">
        <v>682</v>
      </c>
      <c r="Q3370">
        <v>-81.8</v>
      </c>
      <c r="R3370">
        <v>-2.3199999999999998E-2</v>
      </c>
      <c r="S3370">
        <v>682</v>
      </c>
      <c r="T3370">
        <v>-81.8</v>
      </c>
      <c r="U3370">
        <v>-2.3199999999999998E-2</v>
      </c>
      <c r="V3370">
        <v>627</v>
      </c>
      <c r="W3370">
        <v>-81.8</v>
      </c>
      <c r="X3370">
        <v>-2.3199999999999998E-2</v>
      </c>
      <c r="Y3370">
        <v>627</v>
      </c>
      <c r="AB3370">
        <v>2</v>
      </c>
      <c r="AC3370" t="s">
        <v>123</v>
      </c>
      <c r="AD3370" t="s">
        <v>128</v>
      </c>
      <c r="AE3370" t="s">
        <v>65</v>
      </c>
      <c r="AF3370" t="s">
        <v>134</v>
      </c>
    </row>
    <row r="3371" spans="1:32">
      <c r="A3371" t="s">
        <v>151</v>
      </c>
      <c r="B3371" t="s">
        <v>152</v>
      </c>
      <c r="C3371" t="s">
        <v>153</v>
      </c>
      <c r="D3371" s="9">
        <v>42082.615034722221</v>
      </c>
      <c r="E3371" t="s">
        <v>134</v>
      </c>
      <c r="F3371" t="s">
        <v>122</v>
      </c>
      <c r="G3371" t="s">
        <v>127</v>
      </c>
      <c r="H3371" t="s">
        <v>44</v>
      </c>
      <c r="I3371" t="s">
        <v>66</v>
      </c>
      <c r="J3371" t="s">
        <v>154</v>
      </c>
      <c r="K3371">
        <v>0.29699999999999999</v>
      </c>
      <c r="L3371">
        <v>500000</v>
      </c>
      <c r="N3371">
        <v>-81.8</v>
      </c>
      <c r="O3371">
        <v>-2.2800000000000001E-2</v>
      </c>
      <c r="P3371">
        <v>679</v>
      </c>
      <c r="Q3371">
        <v>-81.8</v>
      </c>
      <c r="R3371">
        <v>-2.2800000000000001E-2</v>
      </c>
      <c r="S3371">
        <v>679</v>
      </c>
      <c r="T3371">
        <v>-81.8</v>
      </c>
      <c r="U3371">
        <v>-2.2800000000000001E-2</v>
      </c>
      <c r="V3371">
        <v>625</v>
      </c>
      <c r="W3371">
        <v>-81.8</v>
      </c>
      <c r="X3371">
        <v>-2.2800000000000001E-2</v>
      </c>
      <c r="Y3371">
        <v>625</v>
      </c>
      <c r="AB3371">
        <v>2</v>
      </c>
      <c r="AC3371" t="s">
        <v>123</v>
      </c>
      <c r="AD3371" t="s">
        <v>128</v>
      </c>
      <c r="AE3371" t="s">
        <v>67</v>
      </c>
      <c r="AF3371" t="s">
        <v>134</v>
      </c>
    </row>
    <row r="3372" spans="1:32">
      <c r="A3372" t="s">
        <v>151</v>
      </c>
      <c r="B3372" t="s">
        <v>152</v>
      </c>
      <c r="C3372" t="s">
        <v>153</v>
      </c>
      <c r="D3372" s="9">
        <v>42082.615034722221</v>
      </c>
      <c r="E3372" t="s">
        <v>134</v>
      </c>
      <c r="F3372" t="s">
        <v>122</v>
      </c>
      <c r="G3372" t="s">
        <v>127</v>
      </c>
      <c r="H3372" t="s">
        <v>44</v>
      </c>
      <c r="I3372" t="s">
        <v>68</v>
      </c>
      <c r="J3372" t="s">
        <v>154</v>
      </c>
      <c r="K3372">
        <v>0.29699999999999999</v>
      </c>
      <c r="L3372">
        <v>500000</v>
      </c>
      <c r="N3372">
        <v>-81.400000000000006</v>
      </c>
      <c r="O3372">
        <v>-2.24E-2</v>
      </c>
      <c r="P3372">
        <v>667</v>
      </c>
      <c r="Q3372">
        <v>-81.400000000000006</v>
      </c>
      <c r="R3372">
        <v>-2.24E-2</v>
      </c>
      <c r="S3372">
        <v>667</v>
      </c>
      <c r="T3372">
        <v>-81.400000000000006</v>
      </c>
      <c r="U3372">
        <v>-2.24E-2</v>
      </c>
      <c r="V3372">
        <v>621</v>
      </c>
      <c r="W3372">
        <v>-81.400000000000006</v>
      </c>
      <c r="X3372">
        <v>-2.24E-2</v>
      </c>
      <c r="Y3372">
        <v>621</v>
      </c>
      <c r="AB3372">
        <v>2</v>
      </c>
      <c r="AC3372" t="s">
        <v>123</v>
      </c>
      <c r="AD3372" t="s">
        <v>128</v>
      </c>
      <c r="AE3372" t="s">
        <v>69</v>
      </c>
      <c r="AF3372" t="s">
        <v>134</v>
      </c>
    </row>
    <row r="3373" spans="1:32">
      <c r="A3373" t="s">
        <v>151</v>
      </c>
      <c r="B3373" t="s">
        <v>152</v>
      </c>
      <c r="C3373" t="s">
        <v>153</v>
      </c>
      <c r="D3373" s="9">
        <v>42082.615034722221</v>
      </c>
      <c r="E3373" t="s">
        <v>134</v>
      </c>
      <c r="F3373" t="s">
        <v>122</v>
      </c>
      <c r="G3373" t="s">
        <v>127</v>
      </c>
      <c r="H3373" t="s">
        <v>44</v>
      </c>
      <c r="I3373" t="s">
        <v>74</v>
      </c>
      <c r="J3373" t="s">
        <v>154</v>
      </c>
      <c r="K3373">
        <v>0.29699999999999999</v>
      </c>
      <c r="L3373">
        <v>500000</v>
      </c>
      <c r="N3373">
        <v>-81.400000000000006</v>
      </c>
      <c r="O3373">
        <v>-2.2100000000000002E-2</v>
      </c>
      <c r="P3373">
        <v>767</v>
      </c>
      <c r="Q3373">
        <v>-81.400000000000006</v>
      </c>
      <c r="R3373">
        <v>-2.2100000000000002E-2</v>
      </c>
      <c r="S3373">
        <v>767</v>
      </c>
      <c r="T3373">
        <v>-81.400000000000006</v>
      </c>
      <c r="U3373">
        <v>-2.2100000000000002E-2</v>
      </c>
      <c r="V3373">
        <v>703</v>
      </c>
      <c r="W3373">
        <v>-81.400000000000006</v>
      </c>
      <c r="X3373">
        <v>-2.2100000000000002E-2</v>
      </c>
      <c r="Y3373">
        <v>703</v>
      </c>
      <c r="AB3373">
        <v>2</v>
      </c>
      <c r="AC3373" t="s">
        <v>123</v>
      </c>
      <c r="AD3373" t="s">
        <v>128</v>
      </c>
      <c r="AE3373" t="s">
        <v>75</v>
      </c>
      <c r="AF3373" t="s">
        <v>134</v>
      </c>
    </row>
    <row r="3374" spans="1:32">
      <c r="A3374" t="s">
        <v>151</v>
      </c>
      <c r="B3374" t="s">
        <v>152</v>
      </c>
      <c r="C3374" t="s">
        <v>153</v>
      </c>
      <c r="D3374" s="9">
        <v>42082.615034722221</v>
      </c>
      <c r="E3374" t="s">
        <v>134</v>
      </c>
      <c r="F3374" t="s">
        <v>122</v>
      </c>
      <c r="G3374" t="s">
        <v>127</v>
      </c>
      <c r="H3374" t="s">
        <v>44</v>
      </c>
      <c r="I3374" t="s">
        <v>76</v>
      </c>
      <c r="J3374" t="s">
        <v>154</v>
      </c>
      <c r="K3374">
        <v>0.29699999999999999</v>
      </c>
      <c r="L3374">
        <v>500000</v>
      </c>
      <c r="N3374">
        <v>-83.1</v>
      </c>
      <c r="O3374">
        <v>-2.1399999999999999E-2</v>
      </c>
      <c r="P3374">
        <v>844</v>
      </c>
      <c r="Q3374">
        <v>-83.1</v>
      </c>
      <c r="R3374">
        <v>-2.1399999999999999E-2</v>
      </c>
      <c r="S3374">
        <v>844</v>
      </c>
      <c r="T3374">
        <v>-83.1</v>
      </c>
      <c r="U3374">
        <v>-2.1399999999999999E-2</v>
      </c>
      <c r="V3374">
        <v>779</v>
      </c>
      <c r="W3374">
        <v>-83.1</v>
      </c>
      <c r="X3374">
        <v>-2.1399999999999999E-2</v>
      </c>
      <c r="Y3374">
        <v>779</v>
      </c>
      <c r="AB3374">
        <v>2</v>
      </c>
      <c r="AC3374" t="s">
        <v>123</v>
      </c>
      <c r="AD3374" t="s">
        <v>128</v>
      </c>
      <c r="AE3374" t="s">
        <v>77</v>
      </c>
      <c r="AF3374" t="s">
        <v>134</v>
      </c>
    </row>
    <row r="3375" spans="1:32">
      <c r="A3375" t="s">
        <v>151</v>
      </c>
      <c r="B3375" t="s">
        <v>152</v>
      </c>
      <c r="C3375" t="s">
        <v>153</v>
      </c>
      <c r="D3375" s="9">
        <v>42082.615034722221</v>
      </c>
      <c r="E3375" t="s">
        <v>134</v>
      </c>
      <c r="F3375" t="s">
        <v>122</v>
      </c>
      <c r="G3375" t="s">
        <v>127</v>
      </c>
      <c r="H3375" t="s">
        <v>44</v>
      </c>
      <c r="I3375" t="s">
        <v>78</v>
      </c>
      <c r="J3375" t="s">
        <v>154</v>
      </c>
      <c r="K3375">
        <v>0.29699999999999999</v>
      </c>
      <c r="L3375">
        <v>500000</v>
      </c>
      <c r="N3375">
        <v>-68.400000000000006</v>
      </c>
      <c r="O3375">
        <v>-1.7100000000000001E-2</v>
      </c>
      <c r="P3375">
        <v>552</v>
      </c>
      <c r="Q3375">
        <v>-68.400000000000006</v>
      </c>
      <c r="R3375">
        <v>-1.7100000000000001E-2</v>
      </c>
      <c r="S3375">
        <v>552</v>
      </c>
      <c r="T3375">
        <v>-68.400000000000006</v>
      </c>
      <c r="U3375">
        <v>-1.7100000000000001E-2</v>
      </c>
      <c r="V3375">
        <v>518</v>
      </c>
      <c r="W3375">
        <v>-68.400000000000006</v>
      </c>
      <c r="X3375">
        <v>-1.7100000000000001E-2</v>
      </c>
      <c r="Y3375">
        <v>518</v>
      </c>
      <c r="AB3375">
        <v>2</v>
      </c>
      <c r="AC3375" t="s">
        <v>123</v>
      </c>
      <c r="AD3375" t="s">
        <v>128</v>
      </c>
      <c r="AE3375" t="s">
        <v>79</v>
      </c>
      <c r="AF3375" t="s">
        <v>134</v>
      </c>
    </row>
    <row r="3376" spans="1:32">
      <c r="A3376" t="s">
        <v>151</v>
      </c>
      <c r="B3376" t="s">
        <v>152</v>
      </c>
      <c r="C3376" t="s">
        <v>153</v>
      </c>
      <c r="D3376" s="9">
        <v>42082.615034722221</v>
      </c>
      <c r="E3376" t="s">
        <v>134</v>
      </c>
      <c r="F3376" t="s">
        <v>122</v>
      </c>
      <c r="G3376" t="s">
        <v>127</v>
      </c>
      <c r="H3376" t="s">
        <v>44</v>
      </c>
      <c r="I3376" t="s">
        <v>80</v>
      </c>
      <c r="J3376" t="s">
        <v>154</v>
      </c>
      <c r="K3376">
        <v>0.29699999999999999</v>
      </c>
      <c r="L3376">
        <v>500000</v>
      </c>
      <c r="N3376">
        <v>-95.6</v>
      </c>
      <c r="O3376">
        <v>-2.6599999999999999E-2</v>
      </c>
      <c r="P3376">
        <v>1500</v>
      </c>
      <c r="Q3376">
        <v>-95.6</v>
      </c>
      <c r="R3376">
        <v>-2.6599999999999999E-2</v>
      </c>
      <c r="S3376">
        <v>1500</v>
      </c>
      <c r="T3376">
        <v>-95.6</v>
      </c>
      <c r="U3376">
        <v>-2.6599999999999999E-2</v>
      </c>
      <c r="V3376">
        <v>1410</v>
      </c>
      <c r="W3376">
        <v>-95.6</v>
      </c>
      <c r="X3376">
        <v>-2.6599999999999999E-2</v>
      </c>
      <c r="Y3376">
        <v>1410</v>
      </c>
      <c r="AB3376">
        <v>2</v>
      </c>
      <c r="AC3376" t="s">
        <v>123</v>
      </c>
      <c r="AD3376" t="s">
        <v>128</v>
      </c>
      <c r="AE3376" t="s">
        <v>81</v>
      </c>
      <c r="AF3376" t="s">
        <v>134</v>
      </c>
    </row>
    <row r="3377" spans="1:32">
      <c r="A3377" t="s">
        <v>151</v>
      </c>
      <c r="B3377" t="s">
        <v>152</v>
      </c>
      <c r="C3377" t="s">
        <v>153</v>
      </c>
      <c r="D3377" s="9">
        <v>42082.615243055552</v>
      </c>
      <c r="E3377" t="s">
        <v>134</v>
      </c>
      <c r="F3377" t="s">
        <v>122</v>
      </c>
      <c r="G3377" t="s">
        <v>127</v>
      </c>
      <c r="H3377" t="s">
        <v>44</v>
      </c>
      <c r="I3377" t="s">
        <v>130</v>
      </c>
      <c r="J3377" t="s">
        <v>154</v>
      </c>
      <c r="K3377">
        <v>0.29699999999999999</v>
      </c>
      <c r="L3377">
        <v>500000</v>
      </c>
      <c r="N3377">
        <v>-82</v>
      </c>
      <c r="O3377">
        <v>-2.3E-2</v>
      </c>
      <c r="P3377">
        <v>687</v>
      </c>
      <c r="Q3377">
        <v>-82</v>
      </c>
      <c r="R3377">
        <v>-2.3E-2</v>
      </c>
      <c r="S3377">
        <v>687</v>
      </c>
      <c r="T3377">
        <v>-82</v>
      </c>
      <c r="U3377">
        <v>-2.3E-2</v>
      </c>
      <c r="V3377">
        <v>634</v>
      </c>
      <c r="W3377">
        <v>-82</v>
      </c>
      <c r="X3377">
        <v>-2.3E-2</v>
      </c>
      <c r="Y3377">
        <v>634</v>
      </c>
      <c r="AB3377">
        <v>2</v>
      </c>
      <c r="AC3377" t="s">
        <v>123</v>
      </c>
      <c r="AD3377" t="s">
        <v>128</v>
      </c>
      <c r="AE3377" t="s">
        <v>131</v>
      </c>
      <c r="AF3377" t="s">
        <v>134</v>
      </c>
    </row>
    <row r="3378" spans="1:32">
      <c r="A3378" t="s">
        <v>151</v>
      </c>
      <c r="B3378" t="s">
        <v>152</v>
      </c>
      <c r="C3378" t="s">
        <v>153</v>
      </c>
      <c r="D3378" s="9">
        <v>42082.615034722221</v>
      </c>
      <c r="E3378" t="s">
        <v>134</v>
      </c>
      <c r="F3378" t="s">
        <v>124</v>
      </c>
      <c r="G3378" t="s">
        <v>127</v>
      </c>
      <c r="H3378" t="s">
        <v>44</v>
      </c>
      <c r="I3378" t="s">
        <v>60</v>
      </c>
      <c r="J3378" t="s">
        <v>154</v>
      </c>
      <c r="K3378">
        <v>0.29699999999999999</v>
      </c>
      <c r="L3378">
        <v>100000</v>
      </c>
      <c r="N3378">
        <v>-164</v>
      </c>
      <c r="O3378">
        <v>-2.8799999999999999E-2</v>
      </c>
      <c r="P3378">
        <v>1220</v>
      </c>
      <c r="Q3378">
        <v>-164</v>
      </c>
      <c r="R3378">
        <v>-2.8799999999999999E-2</v>
      </c>
      <c r="S3378">
        <v>1220</v>
      </c>
      <c r="T3378">
        <v>-164</v>
      </c>
      <c r="U3378">
        <v>-2.8799999999999999E-2</v>
      </c>
      <c r="V3378">
        <v>1160</v>
      </c>
      <c r="W3378">
        <v>-164</v>
      </c>
      <c r="X3378">
        <v>-2.8799999999999999E-2</v>
      </c>
      <c r="Y3378">
        <v>1160</v>
      </c>
      <c r="AB3378">
        <v>2</v>
      </c>
      <c r="AC3378" t="s">
        <v>125</v>
      </c>
      <c r="AD3378" t="s">
        <v>128</v>
      </c>
      <c r="AE3378" t="s">
        <v>61</v>
      </c>
      <c r="AF3378" t="s">
        <v>134</v>
      </c>
    </row>
    <row r="3379" spans="1:32">
      <c r="A3379" t="s">
        <v>151</v>
      </c>
      <c r="B3379" t="s">
        <v>152</v>
      </c>
      <c r="C3379" t="s">
        <v>153</v>
      </c>
      <c r="D3379" s="9">
        <v>42082.615034722221</v>
      </c>
      <c r="E3379" t="s">
        <v>134</v>
      </c>
      <c r="F3379" t="s">
        <v>124</v>
      </c>
      <c r="G3379" t="s">
        <v>127</v>
      </c>
      <c r="H3379" t="s">
        <v>44</v>
      </c>
      <c r="I3379" t="s">
        <v>64</v>
      </c>
      <c r="J3379" t="s">
        <v>154</v>
      </c>
      <c r="K3379">
        <v>0.29699999999999999</v>
      </c>
      <c r="L3379">
        <v>100000</v>
      </c>
      <c r="N3379">
        <v>-160</v>
      </c>
      <c r="O3379">
        <v>-2.7799999999999998E-2</v>
      </c>
      <c r="P3379">
        <v>1200</v>
      </c>
      <c r="Q3379">
        <v>-160</v>
      </c>
      <c r="R3379">
        <v>-2.7799999999999998E-2</v>
      </c>
      <c r="S3379">
        <v>1200</v>
      </c>
      <c r="T3379">
        <v>-160</v>
      </c>
      <c r="U3379">
        <v>-2.7799999999999998E-2</v>
      </c>
      <c r="V3379">
        <v>1130</v>
      </c>
      <c r="W3379">
        <v>-160</v>
      </c>
      <c r="X3379">
        <v>-2.7799999999999998E-2</v>
      </c>
      <c r="Y3379">
        <v>1130</v>
      </c>
      <c r="AB3379">
        <v>2</v>
      </c>
      <c r="AC3379" t="s">
        <v>125</v>
      </c>
      <c r="AD3379" t="s">
        <v>128</v>
      </c>
      <c r="AE3379" t="s">
        <v>65</v>
      </c>
      <c r="AF3379" t="s">
        <v>134</v>
      </c>
    </row>
    <row r="3380" spans="1:32">
      <c r="A3380" t="s">
        <v>151</v>
      </c>
      <c r="B3380" t="s">
        <v>152</v>
      </c>
      <c r="C3380" t="s">
        <v>153</v>
      </c>
      <c r="D3380" s="9">
        <v>42082.615034722221</v>
      </c>
      <c r="E3380" t="s">
        <v>134</v>
      </c>
      <c r="F3380" t="s">
        <v>124</v>
      </c>
      <c r="G3380" t="s">
        <v>127</v>
      </c>
      <c r="H3380" t="s">
        <v>44</v>
      </c>
      <c r="I3380" t="s">
        <v>66</v>
      </c>
      <c r="J3380" t="s">
        <v>154</v>
      </c>
      <c r="K3380">
        <v>0.29699999999999999</v>
      </c>
      <c r="L3380">
        <v>100000</v>
      </c>
      <c r="N3380">
        <v>-159</v>
      </c>
      <c r="O3380">
        <v>-2.7400000000000001E-2</v>
      </c>
      <c r="P3380">
        <v>1190</v>
      </c>
      <c r="Q3380">
        <v>-159</v>
      </c>
      <c r="R3380">
        <v>-2.7400000000000001E-2</v>
      </c>
      <c r="S3380">
        <v>1190</v>
      </c>
      <c r="T3380">
        <v>-159</v>
      </c>
      <c r="U3380">
        <v>-2.7400000000000001E-2</v>
      </c>
      <c r="V3380">
        <v>1130</v>
      </c>
      <c r="W3380">
        <v>-159</v>
      </c>
      <c r="X3380">
        <v>-2.7400000000000001E-2</v>
      </c>
      <c r="Y3380">
        <v>1130</v>
      </c>
      <c r="AB3380">
        <v>2</v>
      </c>
      <c r="AC3380" t="s">
        <v>125</v>
      </c>
      <c r="AD3380" t="s">
        <v>128</v>
      </c>
      <c r="AE3380" t="s">
        <v>67</v>
      </c>
      <c r="AF3380" t="s">
        <v>134</v>
      </c>
    </row>
    <row r="3381" spans="1:32">
      <c r="A3381" t="s">
        <v>151</v>
      </c>
      <c r="B3381" t="s">
        <v>152</v>
      </c>
      <c r="C3381" t="s">
        <v>153</v>
      </c>
      <c r="D3381" s="9">
        <v>42082.615034722221</v>
      </c>
      <c r="E3381" t="s">
        <v>134</v>
      </c>
      <c r="F3381" t="s">
        <v>124</v>
      </c>
      <c r="G3381" t="s">
        <v>127</v>
      </c>
      <c r="H3381" t="s">
        <v>44</v>
      </c>
      <c r="I3381" t="s">
        <v>68</v>
      </c>
      <c r="J3381" t="s">
        <v>154</v>
      </c>
      <c r="K3381">
        <v>0.29699999999999999</v>
      </c>
      <c r="L3381">
        <v>100000</v>
      </c>
      <c r="N3381">
        <v>-159</v>
      </c>
      <c r="O3381">
        <v>-2.69E-2</v>
      </c>
      <c r="P3381">
        <v>1180</v>
      </c>
      <c r="Q3381">
        <v>-159</v>
      </c>
      <c r="R3381">
        <v>-2.69E-2</v>
      </c>
      <c r="S3381">
        <v>1180</v>
      </c>
      <c r="T3381">
        <v>-159</v>
      </c>
      <c r="U3381">
        <v>-2.69E-2</v>
      </c>
      <c r="V3381">
        <v>1120</v>
      </c>
      <c r="W3381">
        <v>-159</v>
      </c>
      <c r="X3381">
        <v>-2.69E-2</v>
      </c>
      <c r="Y3381">
        <v>1120</v>
      </c>
      <c r="AB3381">
        <v>2</v>
      </c>
      <c r="AC3381" t="s">
        <v>125</v>
      </c>
      <c r="AD3381" t="s">
        <v>128</v>
      </c>
      <c r="AE3381" t="s">
        <v>69</v>
      </c>
      <c r="AF3381" t="s">
        <v>134</v>
      </c>
    </row>
    <row r="3382" spans="1:32">
      <c r="A3382" t="s">
        <v>151</v>
      </c>
      <c r="B3382" t="s">
        <v>152</v>
      </c>
      <c r="C3382" t="s">
        <v>153</v>
      </c>
      <c r="D3382" s="9">
        <v>42082.615034722221</v>
      </c>
      <c r="E3382" t="s">
        <v>134</v>
      </c>
      <c r="F3382" t="s">
        <v>124</v>
      </c>
      <c r="G3382" t="s">
        <v>127</v>
      </c>
      <c r="H3382" t="s">
        <v>44</v>
      </c>
      <c r="I3382" t="s">
        <v>74</v>
      </c>
      <c r="J3382" t="s">
        <v>154</v>
      </c>
      <c r="K3382">
        <v>0.29699999999999999</v>
      </c>
      <c r="L3382">
        <v>100000</v>
      </c>
      <c r="N3382">
        <v>-159</v>
      </c>
      <c r="O3382">
        <v>-2.6599999999999999E-2</v>
      </c>
      <c r="P3382">
        <v>1320</v>
      </c>
      <c r="Q3382">
        <v>-159</v>
      </c>
      <c r="R3382">
        <v>-2.6599999999999999E-2</v>
      </c>
      <c r="S3382">
        <v>1320</v>
      </c>
      <c r="T3382">
        <v>-159</v>
      </c>
      <c r="U3382">
        <v>-2.6599999999999999E-2</v>
      </c>
      <c r="V3382">
        <v>1230</v>
      </c>
      <c r="W3382">
        <v>-159</v>
      </c>
      <c r="X3382">
        <v>-2.6599999999999999E-2</v>
      </c>
      <c r="Y3382">
        <v>1230</v>
      </c>
      <c r="AB3382">
        <v>2</v>
      </c>
      <c r="AC3382" t="s">
        <v>125</v>
      </c>
      <c r="AD3382" t="s">
        <v>128</v>
      </c>
      <c r="AE3382" t="s">
        <v>75</v>
      </c>
      <c r="AF3382" t="s">
        <v>134</v>
      </c>
    </row>
    <row r="3383" spans="1:32">
      <c r="A3383" t="s">
        <v>151</v>
      </c>
      <c r="B3383" t="s">
        <v>152</v>
      </c>
      <c r="C3383" t="s">
        <v>153</v>
      </c>
      <c r="D3383" s="9">
        <v>42082.615034722221</v>
      </c>
      <c r="E3383" t="s">
        <v>134</v>
      </c>
      <c r="F3383" t="s">
        <v>124</v>
      </c>
      <c r="G3383" t="s">
        <v>127</v>
      </c>
      <c r="H3383" t="s">
        <v>44</v>
      </c>
      <c r="I3383" t="s">
        <v>76</v>
      </c>
      <c r="J3383" t="s">
        <v>154</v>
      </c>
      <c r="K3383">
        <v>0.29699999999999999</v>
      </c>
      <c r="L3383">
        <v>100000</v>
      </c>
      <c r="N3383">
        <v>-162</v>
      </c>
      <c r="O3383">
        <v>-2.5700000000000001E-2</v>
      </c>
      <c r="P3383">
        <v>1420</v>
      </c>
      <c r="Q3383">
        <v>-162</v>
      </c>
      <c r="R3383">
        <v>-2.5700000000000001E-2</v>
      </c>
      <c r="S3383">
        <v>1420</v>
      </c>
      <c r="T3383">
        <v>-162</v>
      </c>
      <c r="U3383">
        <v>-2.5700000000000001E-2</v>
      </c>
      <c r="V3383">
        <v>1340</v>
      </c>
      <c r="W3383">
        <v>-162</v>
      </c>
      <c r="X3383">
        <v>-2.5700000000000001E-2</v>
      </c>
      <c r="Y3383">
        <v>1340</v>
      </c>
      <c r="AB3383">
        <v>2</v>
      </c>
      <c r="AC3383" t="s">
        <v>125</v>
      </c>
      <c r="AD3383" t="s">
        <v>128</v>
      </c>
      <c r="AE3383" t="s">
        <v>77</v>
      </c>
      <c r="AF3383" t="s">
        <v>134</v>
      </c>
    </row>
    <row r="3384" spans="1:32">
      <c r="A3384" t="s">
        <v>151</v>
      </c>
      <c r="B3384" t="s">
        <v>152</v>
      </c>
      <c r="C3384" t="s">
        <v>153</v>
      </c>
      <c r="D3384" s="9">
        <v>42082.615034722221</v>
      </c>
      <c r="E3384" t="s">
        <v>134</v>
      </c>
      <c r="F3384" t="s">
        <v>124</v>
      </c>
      <c r="G3384" t="s">
        <v>127</v>
      </c>
      <c r="H3384" t="s">
        <v>44</v>
      </c>
      <c r="I3384" t="s">
        <v>78</v>
      </c>
      <c r="J3384" t="s">
        <v>154</v>
      </c>
      <c r="K3384">
        <v>0.29699999999999999</v>
      </c>
      <c r="L3384">
        <v>100000</v>
      </c>
      <c r="N3384">
        <v>-133</v>
      </c>
      <c r="O3384">
        <v>-2.06E-2</v>
      </c>
      <c r="P3384">
        <v>1010</v>
      </c>
      <c r="Q3384">
        <v>-133</v>
      </c>
      <c r="R3384">
        <v>-2.06E-2</v>
      </c>
      <c r="S3384">
        <v>1010</v>
      </c>
      <c r="T3384">
        <v>-133</v>
      </c>
      <c r="U3384">
        <v>-2.06E-2</v>
      </c>
      <c r="V3384">
        <v>955</v>
      </c>
      <c r="W3384">
        <v>-133</v>
      </c>
      <c r="X3384">
        <v>-2.06E-2</v>
      </c>
      <c r="Y3384">
        <v>955</v>
      </c>
      <c r="AB3384">
        <v>2</v>
      </c>
      <c r="AC3384" t="s">
        <v>125</v>
      </c>
      <c r="AD3384" t="s">
        <v>128</v>
      </c>
      <c r="AE3384" t="s">
        <v>79</v>
      </c>
      <c r="AF3384" t="s">
        <v>134</v>
      </c>
    </row>
    <row r="3385" spans="1:32">
      <c r="A3385" t="s">
        <v>151</v>
      </c>
      <c r="B3385" t="s">
        <v>152</v>
      </c>
      <c r="C3385" t="s">
        <v>153</v>
      </c>
      <c r="D3385" s="9">
        <v>42082.615034722221</v>
      </c>
      <c r="E3385" t="s">
        <v>134</v>
      </c>
      <c r="F3385" t="s">
        <v>124</v>
      </c>
      <c r="G3385" t="s">
        <v>127</v>
      </c>
      <c r="H3385" t="s">
        <v>44</v>
      </c>
      <c r="I3385" t="s">
        <v>80</v>
      </c>
      <c r="J3385" t="s">
        <v>154</v>
      </c>
      <c r="K3385">
        <v>0.29699999999999999</v>
      </c>
      <c r="L3385">
        <v>100000</v>
      </c>
      <c r="N3385">
        <v>-186</v>
      </c>
      <c r="O3385">
        <v>-3.2000000000000001E-2</v>
      </c>
      <c r="P3385">
        <v>2360</v>
      </c>
      <c r="Q3385">
        <v>-186</v>
      </c>
      <c r="R3385">
        <v>-3.2000000000000001E-2</v>
      </c>
      <c r="S3385">
        <v>2360</v>
      </c>
      <c r="T3385">
        <v>-186</v>
      </c>
      <c r="U3385">
        <v>-3.2000000000000001E-2</v>
      </c>
      <c r="V3385">
        <v>2250</v>
      </c>
      <c r="W3385">
        <v>-186</v>
      </c>
      <c r="X3385">
        <v>-3.2000000000000001E-2</v>
      </c>
      <c r="Y3385">
        <v>2250</v>
      </c>
      <c r="AB3385">
        <v>2</v>
      </c>
      <c r="AC3385" t="s">
        <v>125</v>
      </c>
      <c r="AD3385" t="s">
        <v>128</v>
      </c>
      <c r="AE3385" t="s">
        <v>81</v>
      </c>
      <c r="AF3385" t="s">
        <v>134</v>
      </c>
    </row>
    <row r="3386" spans="1:32">
      <c r="A3386" t="s">
        <v>151</v>
      </c>
      <c r="B3386" t="s">
        <v>152</v>
      </c>
      <c r="C3386" t="s">
        <v>153</v>
      </c>
      <c r="D3386" s="9">
        <v>42082.615243055552</v>
      </c>
      <c r="E3386" t="s">
        <v>134</v>
      </c>
      <c r="F3386" t="s">
        <v>124</v>
      </c>
      <c r="G3386" t="s">
        <v>127</v>
      </c>
      <c r="H3386" t="s">
        <v>44</v>
      </c>
      <c r="I3386" t="s">
        <v>130</v>
      </c>
      <c r="J3386" t="s">
        <v>154</v>
      </c>
      <c r="K3386">
        <v>0.29699999999999999</v>
      </c>
      <c r="L3386">
        <v>100000</v>
      </c>
      <c r="N3386">
        <v>-160</v>
      </c>
      <c r="O3386">
        <v>-2.76E-2</v>
      </c>
      <c r="P3386">
        <v>1220</v>
      </c>
      <c r="Q3386">
        <v>-160</v>
      </c>
      <c r="R3386">
        <v>-2.76E-2</v>
      </c>
      <c r="S3386">
        <v>1220</v>
      </c>
      <c r="T3386">
        <v>-160</v>
      </c>
      <c r="U3386">
        <v>-2.76E-2</v>
      </c>
      <c r="V3386">
        <v>1150</v>
      </c>
      <c r="W3386">
        <v>-160</v>
      </c>
      <c r="X3386">
        <v>-2.76E-2</v>
      </c>
      <c r="Y3386">
        <v>1150</v>
      </c>
      <c r="AB3386">
        <v>2</v>
      </c>
      <c r="AC3386" t="s">
        <v>125</v>
      </c>
      <c r="AD3386" t="s">
        <v>128</v>
      </c>
      <c r="AE3386" t="s">
        <v>131</v>
      </c>
      <c r="AF3386" t="s">
        <v>134</v>
      </c>
    </row>
    <row r="3387" spans="1:32">
      <c r="A3387" t="s">
        <v>151</v>
      </c>
      <c r="B3387" t="s">
        <v>152</v>
      </c>
      <c r="C3387" t="s">
        <v>153</v>
      </c>
      <c r="D3387" s="9">
        <v>42082.615034722221</v>
      </c>
      <c r="E3387" t="s">
        <v>147</v>
      </c>
      <c r="F3387" t="s">
        <v>45</v>
      </c>
      <c r="G3387" t="s">
        <v>127</v>
      </c>
      <c r="H3387" t="s">
        <v>44</v>
      </c>
      <c r="I3387" t="s">
        <v>58</v>
      </c>
      <c r="J3387" t="s">
        <v>154</v>
      </c>
      <c r="K3387">
        <v>1.8</v>
      </c>
      <c r="L3387">
        <v>34000</v>
      </c>
      <c r="N3387">
        <v>-113</v>
      </c>
      <c r="O3387">
        <v>-2.6800000000000001E-2</v>
      </c>
      <c r="P3387">
        <v>913</v>
      </c>
      <c r="Q3387">
        <v>-113</v>
      </c>
      <c r="R3387">
        <v>-2.6800000000000001E-2</v>
      </c>
      <c r="S3387">
        <v>913</v>
      </c>
      <c r="T3387">
        <v>-113</v>
      </c>
      <c r="U3387">
        <v>-2.6800000000000001E-2</v>
      </c>
      <c r="V3387">
        <v>849</v>
      </c>
      <c r="W3387">
        <v>-113</v>
      </c>
      <c r="X3387">
        <v>-2.6800000000000001E-2</v>
      </c>
      <c r="Y3387">
        <v>849</v>
      </c>
      <c r="AB3387">
        <v>2</v>
      </c>
      <c r="AC3387" t="s">
        <v>50</v>
      </c>
      <c r="AD3387" t="s">
        <v>128</v>
      </c>
      <c r="AE3387" t="s">
        <v>59</v>
      </c>
      <c r="AF3387" t="s">
        <v>147</v>
      </c>
    </row>
    <row r="3388" spans="1:32">
      <c r="A3388" t="s">
        <v>151</v>
      </c>
      <c r="B3388" t="s">
        <v>152</v>
      </c>
      <c r="C3388" t="s">
        <v>153</v>
      </c>
      <c r="D3388" s="9">
        <v>42082.615034722221</v>
      </c>
      <c r="E3388" t="s">
        <v>147</v>
      </c>
      <c r="F3388" t="s">
        <v>45</v>
      </c>
      <c r="G3388" t="s">
        <v>127</v>
      </c>
      <c r="H3388" t="s">
        <v>44</v>
      </c>
      <c r="I3388" t="s">
        <v>60</v>
      </c>
      <c r="J3388" t="s">
        <v>154</v>
      </c>
      <c r="K3388">
        <v>1.8</v>
      </c>
      <c r="L3388">
        <v>34000</v>
      </c>
      <c r="N3388">
        <v>-105</v>
      </c>
      <c r="O3388">
        <v>-2.4400000000000002E-2</v>
      </c>
      <c r="P3388">
        <v>838</v>
      </c>
      <c r="Q3388">
        <v>-105</v>
      </c>
      <c r="R3388">
        <v>-2.4400000000000002E-2</v>
      </c>
      <c r="S3388">
        <v>838</v>
      </c>
      <c r="T3388">
        <v>-105</v>
      </c>
      <c r="U3388">
        <v>-2.4400000000000002E-2</v>
      </c>
      <c r="V3388">
        <v>778</v>
      </c>
      <c r="W3388">
        <v>-105</v>
      </c>
      <c r="X3388">
        <v>-2.4400000000000002E-2</v>
      </c>
      <c r="Y3388">
        <v>778</v>
      </c>
      <c r="AB3388">
        <v>2</v>
      </c>
      <c r="AC3388" t="s">
        <v>50</v>
      </c>
      <c r="AD3388" t="s">
        <v>128</v>
      </c>
      <c r="AE3388" t="s">
        <v>61</v>
      </c>
      <c r="AF3388" t="s">
        <v>147</v>
      </c>
    </row>
    <row r="3389" spans="1:32">
      <c r="A3389" t="s">
        <v>151</v>
      </c>
      <c r="B3389" t="s">
        <v>152</v>
      </c>
      <c r="C3389" t="s">
        <v>153</v>
      </c>
      <c r="D3389" s="9">
        <v>42082.615034722221</v>
      </c>
      <c r="E3389" t="s">
        <v>147</v>
      </c>
      <c r="F3389" t="s">
        <v>45</v>
      </c>
      <c r="G3389" t="s">
        <v>127</v>
      </c>
      <c r="H3389" t="s">
        <v>44</v>
      </c>
      <c r="I3389" t="s">
        <v>64</v>
      </c>
      <c r="J3389" t="s">
        <v>154</v>
      </c>
      <c r="K3389">
        <v>1.8</v>
      </c>
      <c r="L3389">
        <v>34000</v>
      </c>
      <c r="N3389">
        <v>-102</v>
      </c>
      <c r="O3389">
        <v>-2.35E-2</v>
      </c>
      <c r="P3389">
        <v>819</v>
      </c>
      <c r="Q3389">
        <v>-102</v>
      </c>
      <c r="R3389">
        <v>-2.35E-2</v>
      </c>
      <c r="S3389">
        <v>819</v>
      </c>
      <c r="T3389">
        <v>-102</v>
      </c>
      <c r="U3389">
        <v>-2.35E-2</v>
      </c>
      <c r="V3389">
        <v>760</v>
      </c>
      <c r="W3389">
        <v>-102</v>
      </c>
      <c r="X3389">
        <v>-2.35E-2</v>
      </c>
      <c r="Y3389">
        <v>760</v>
      </c>
      <c r="AB3389">
        <v>2</v>
      </c>
      <c r="AC3389" t="s">
        <v>50</v>
      </c>
      <c r="AD3389" t="s">
        <v>128</v>
      </c>
      <c r="AE3389" t="s">
        <v>65</v>
      </c>
      <c r="AF3389" t="s">
        <v>147</v>
      </c>
    </row>
    <row r="3390" spans="1:32">
      <c r="A3390" t="s">
        <v>151</v>
      </c>
      <c r="B3390" t="s">
        <v>152</v>
      </c>
      <c r="C3390" t="s">
        <v>153</v>
      </c>
      <c r="D3390" s="9">
        <v>42082.615034722221</v>
      </c>
      <c r="E3390" t="s">
        <v>147</v>
      </c>
      <c r="F3390" t="s">
        <v>45</v>
      </c>
      <c r="G3390" t="s">
        <v>127</v>
      </c>
      <c r="H3390" t="s">
        <v>44</v>
      </c>
      <c r="I3390" t="s">
        <v>66</v>
      </c>
      <c r="J3390" t="s">
        <v>154</v>
      </c>
      <c r="K3390">
        <v>1.8</v>
      </c>
      <c r="L3390">
        <v>34000</v>
      </c>
      <c r="N3390">
        <v>-102</v>
      </c>
      <c r="O3390">
        <v>-2.3199999999999998E-2</v>
      </c>
      <c r="P3390">
        <v>818</v>
      </c>
      <c r="Q3390">
        <v>-102</v>
      </c>
      <c r="R3390">
        <v>-2.3199999999999998E-2</v>
      </c>
      <c r="S3390">
        <v>818</v>
      </c>
      <c r="T3390">
        <v>-102</v>
      </c>
      <c r="U3390">
        <v>-2.3199999999999998E-2</v>
      </c>
      <c r="V3390">
        <v>759</v>
      </c>
      <c r="W3390">
        <v>-102</v>
      </c>
      <c r="X3390">
        <v>-2.3199999999999998E-2</v>
      </c>
      <c r="Y3390">
        <v>759</v>
      </c>
      <c r="AB3390">
        <v>2</v>
      </c>
      <c r="AC3390" t="s">
        <v>50</v>
      </c>
      <c r="AD3390" t="s">
        <v>128</v>
      </c>
      <c r="AE3390" t="s">
        <v>67</v>
      </c>
      <c r="AF3390" t="s">
        <v>147</v>
      </c>
    </row>
    <row r="3391" spans="1:32">
      <c r="A3391" t="s">
        <v>151</v>
      </c>
      <c r="B3391" t="s">
        <v>152</v>
      </c>
      <c r="C3391" t="s">
        <v>153</v>
      </c>
      <c r="D3391" s="9">
        <v>42082.615034722221</v>
      </c>
      <c r="E3391" t="s">
        <v>147</v>
      </c>
      <c r="F3391" t="s">
        <v>45</v>
      </c>
      <c r="G3391" t="s">
        <v>127</v>
      </c>
      <c r="H3391" t="s">
        <v>44</v>
      </c>
      <c r="I3391" t="s">
        <v>68</v>
      </c>
      <c r="J3391" t="s">
        <v>154</v>
      </c>
      <c r="K3391">
        <v>1.8</v>
      </c>
      <c r="L3391">
        <v>34000</v>
      </c>
      <c r="N3391">
        <v>-101</v>
      </c>
      <c r="O3391">
        <v>-2.2800000000000001E-2</v>
      </c>
      <c r="P3391">
        <v>810</v>
      </c>
      <c r="Q3391">
        <v>-101</v>
      </c>
      <c r="R3391">
        <v>-2.2800000000000001E-2</v>
      </c>
      <c r="S3391">
        <v>810</v>
      </c>
      <c r="T3391">
        <v>-101</v>
      </c>
      <c r="U3391">
        <v>-2.2800000000000001E-2</v>
      </c>
      <c r="V3391">
        <v>756</v>
      </c>
      <c r="W3391">
        <v>-101</v>
      </c>
      <c r="X3391">
        <v>-2.2800000000000001E-2</v>
      </c>
      <c r="Y3391">
        <v>756</v>
      </c>
      <c r="AB3391">
        <v>2</v>
      </c>
      <c r="AC3391" t="s">
        <v>50</v>
      </c>
      <c r="AD3391" t="s">
        <v>128</v>
      </c>
      <c r="AE3391" t="s">
        <v>69</v>
      </c>
      <c r="AF3391" t="s">
        <v>147</v>
      </c>
    </row>
    <row r="3392" spans="1:32">
      <c r="A3392" t="s">
        <v>151</v>
      </c>
      <c r="B3392" t="s">
        <v>152</v>
      </c>
      <c r="C3392" t="s">
        <v>153</v>
      </c>
      <c r="D3392" s="9">
        <v>42082.615034722221</v>
      </c>
      <c r="E3392" t="s">
        <v>147</v>
      </c>
      <c r="F3392" t="s">
        <v>45</v>
      </c>
      <c r="G3392" t="s">
        <v>127</v>
      </c>
      <c r="H3392" t="s">
        <v>44</v>
      </c>
      <c r="I3392" t="s">
        <v>74</v>
      </c>
      <c r="J3392" t="s">
        <v>154</v>
      </c>
      <c r="K3392">
        <v>1.8</v>
      </c>
      <c r="L3392">
        <v>34000</v>
      </c>
      <c r="N3392">
        <v>-101</v>
      </c>
      <c r="O3392">
        <v>-2.2499999999999999E-2</v>
      </c>
      <c r="P3392">
        <v>820</v>
      </c>
      <c r="Q3392">
        <v>-101</v>
      </c>
      <c r="R3392">
        <v>-2.2499999999999999E-2</v>
      </c>
      <c r="S3392">
        <v>820</v>
      </c>
      <c r="T3392">
        <v>-101</v>
      </c>
      <c r="U3392">
        <v>-2.2499999999999999E-2</v>
      </c>
      <c r="V3392">
        <v>762</v>
      </c>
      <c r="W3392">
        <v>-101</v>
      </c>
      <c r="X3392">
        <v>-2.2499999999999999E-2</v>
      </c>
      <c r="Y3392">
        <v>762</v>
      </c>
      <c r="AB3392">
        <v>2</v>
      </c>
      <c r="AC3392" t="s">
        <v>50</v>
      </c>
      <c r="AD3392" t="s">
        <v>128</v>
      </c>
      <c r="AE3392" t="s">
        <v>75</v>
      </c>
      <c r="AF3392" t="s">
        <v>147</v>
      </c>
    </row>
    <row r="3393" spans="1:32">
      <c r="A3393" t="s">
        <v>151</v>
      </c>
      <c r="B3393" t="s">
        <v>152</v>
      </c>
      <c r="C3393" t="s">
        <v>153</v>
      </c>
      <c r="D3393" s="9">
        <v>42082.615034722221</v>
      </c>
      <c r="E3393" t="s">
        <v>147</v>
      </c>
      <c r="F3393" t="s">
        <v>45</v>
      </c>
      <c r="G3393" t="s">
        <v>127</v>
      </c>
      <c r="H3393" t="s">
        <v>44</v>
      </c>
      <c r="I3393" t="s">
        <v>76</v>
      </c>
      <c r="J3393" t="s">
        <v>154</v>
      </c>
      <c r="K3393">
        <v>1.8</v>
      </c>
      <c r="L3393">
        <v>34000</v>
      </c>
      <c r="N3393">
        <v>-103</v>
      </c>
      <c r="O3393">
        <v>-2.18E-2</v>
      </c>
      <c r="P3393">
        <v>838</v>
      </c>
      <c r="Q3393">
        <v>-103</v>
      </c>
      <c r="R3393">
        <v>-2.18E-2</v>
      </c>
      <c r="S3393">
        <v>838</v>
      </c>
      <c r="T3393">
        <v>-103</v>
      </c>
      <c r="U3393">
        <v>-2.18E-2</v>
      </c>
      <c r="V3393">
        <v>780</v>
      </c>
      <c r="W3393">
        <v>-103</v>
      </c>
      <c r="X3393">
        <v>-2.18E-2</v>
      </c>
      <c r="Y3393">
        <v>780</v>
      </c>
      <c r="AB3393">
        <v>2</v>
      </c>
      <c r="AC3393" t="s">
        <v>50</v>
      </c>
      <c r="AD3393" t="s">
        <v>128</v>
      </c>
      <c r="AE3393" t="s">
        <v>77</v>
      </c>
      <c r="AF3393" t="s">
        <v>147</v>
      </c>
    </row>
    <row r="3394" spans="1:32">
      <c r="A3394" t="s">
        <v>151</v>
      </c>
      <c r="B3394" t="s">
        <v>152</v>
      </c>
      <c r="C3394" t="s">
        <v>153</v>
      </c>
      <c r="D3394" s="9">
        <v>42082.615034722221</v>
      </c>
      <c r="E3394" t="s">
        <v>147</v>
      </c>
      <c r="F3394" t="s">
        <v>45</v>
      </c>
      <c r="G3394" t="s">
        <v>127</v>
      </c>
      <c r="H3394" t="s">
        <v>44</v>
      </c>
      <c r="I3394" t="s">
        <v>78</v>
      </c>
      <c r="J3394" t="s">
        <v>154</v>
      </c>
      <c r="K3394">
        <v>1.8</v>
      </c>
      <c r="L3394">
        <v>34000</v>
      </c>
      <c r="N3394">
        <v>-85.2</v>
      </c>
      <c r="O3394">
        <v>-1.7399999999999999E-2</v>
      </c>
      <c r="P3394">
        <v>699</v>
      </c>
      <c r="Q3394">
        <v>-85.2</v>
      </c>
      <c r="R3394">
        <v>-1.7399999999999999E-2</v>
      </c>
      <c r="S3394">
        <v>699</v>
      </c>
      <c r="T3394">
        <v>-85.2</v>
      </c>
      <c r="U3394">
        <v>-1.7399999999999999E-2</v>
      </c>
      <c r="V3394">
        <v>648</v>
      </c>
      <c r="W3394">
        <v>-85.2</v>
      </c>
      <c r="X3394">
        <v>-1.7399999999999999E-2</v>
      </c>
      <c r="Y3394">
        <v>648</v>
      </c>
      <c r="AB3394">
        <v>2</v>
      </c>
      <c r="AC3394" t="s">
        <v>50</v>
      </c>
      <c r="AD3394" t="s">
        <v>128</v>
      </c>
      <c r="AE3394" t="s">
        <v>79</v>
      </c>
      <c r="AF3394" t="s">
        <v>147</v>
      </c>
    </row>
    <row r="3395" spans="1:32">
      <c r="A3395" t="s">
        <v>151</v>
      </c>
      <c r="B3395" t="s">
        <v>152</v>
      </c>
      <c r="C3395" t="s">
        <v>153</v>
      </c>
      <c r="D3395" s="9">
        <v>42082.615034722221</v>
      </c>
      <c r="E3395" t="s">
        <v>147</v>
      </c>
      <c r="F3395" t="s">
        <v>45</v>
      </c>
      <c r="G3395" t="s">
        <v>127</v>
      </c>
      <c r="H3395" t="s">
        <v>44</v>
      </c>
      <c r="I3395" t="s">
        <v>80</v>
      </c>
      <c r="J3395" t="s">
        <v>154</v>
      </c>
      <c r="K3395">
        <v>1.8</v>
      </c>
      <c r="L3395">
        <v>34000</v>
      </c>
      <c r="N3395">
        <v>-119</v>
      </c>
      <c r="O3395">
        <v>-2.7099999999999999E-2</v>
      </c>
      <c r="P3395">
        <v>1020</v>
      </c>
      <c r="Q3395">
        <v>-119</v>
      </c>
      <c r="R3395">
        <v>-2.7099999999999999E-2</v>
      </c>
      <c r="S3395">
        <v>1020</v>
      </c>
      <c r="T3395">
        <v>-119</v>
      </c>
      <c r="U3395">
        <v>-2.7099999999999999E-2</v>
      </c>
      <c r="V3395">
        <v>954</v>
      </c>
      <c r="W3395">
        <v>-119</v>
      </c>
      <c r="X3395">
        <v>-2.7099999999999999E-2</v>
      </c>
      <c r="Y3395">
        <v>954</v>
      </c>
      <c r="AB3395">
        <v>2</v>
      </c>
      <c r="AC3395" t="s">
        <v>50</v>
      </c>
      <c r="AD3395" t="s">
        <v>128</v>
      </c>
      <c r="AE3395" t="s">
        <v>81</v>
      </c>
      <c r="AF3395" t="s">
        <v>147</v>
      </c>
    </row>
    <row r="3396" spans="1:32">
      <c r="A3396" t="s">
        <v>151</v>
      </c>
      <c r="B3396" t="s">
        <v>152</v>
      </c>
      <c r="C3396" t="s">
        <v>153</v>
      </c>
      <c r="D3396" s="9">
        <v>42082.615185185183</v>
      </c>
      <c r="E3396" t="s">
        <v>147</v>
      </c>
      <c r="F3396" t="s">
        <v>45</v>
      </c>
      <c r="G3396" t="s">
        <v>127</v>
      </c>
      <c r="H3396" t="s">
        <v>44</v>
      </c>
      <c r="I3396" t="s">
        <v>130</v>
      </c>
      <c r="J3396" t="s">
        <v>154</v>
      </c>
      <c r="K3396">
        <v>1.8</v>
      </c>
      <c r="L3396">
        <v>34000</v>
      </c>
      <c r="N3396">
        <v>-102</v>
      </c>
      <c r="O3396">
        <v>-2.3199999999999998E-2</v>
      </c>
      <c r="P3396">
        <v>820</v>
      </c>
      <c r="Q3396">
        <v>-102</v>
      </c>
      <c r="R3396">
        <v>-2.3199999999999998E-2</v>
      </c>
      <c r="S3396">
        <v>820</v>
      </c>
      <c r="T3396">
        <v>-102</v>
      </c>
      <c r="U3396">
        <v>-2.3199999999999998E-2</v>
      </c>
      <c r="V3396">
        <v>762</v>
      </c>
      <c r="W3396">
        <v>-102</v>
      </c>
      <c r="X3396">
        <v>-2.3199999999999998E-2</v>
      </c>
      <c r="Y3396">
        <v>762</v>
      </c>
      <c r="AB3396">
        <v>2</v>
      </c>
      <c r="AC3396" t="s">
        <v>50</v>
      </c>
      <c r="AD3396" t="s">
        <v>128</v>
      </c>
      <c r="AE3396" t="s">
        <v>131</v>
      </c>
      <c r="AF3396" t="s">
        <v>147</v>
      </c>
    </row>
    <row r="3397" spans="1:32">
      <c r="A3397" t="s">
        <v>151</v>
      </c>
      <c r="B3397" t="s">
        <v>152</v>
      </c>
      <c r="C3397" t="s">
        <v>153</v>
      </c>
      <c r="D3397" s="9">
        <v>42082.615405092591</v>
      </c>
      <c r="E3397" t="s">
        <v>147</v>
      </c>
      <c r="F3397" t="s">
        <v>132</v>
      </c>
      <c r="G3397" t="s">
        <v>127</v>
      </c>
      <c r="H3397" t="s">
        <v>44</v>
      </c>
      <c r="I3397" t="s">
        <v>58</v>
      </c>
      <c r="J3397" t="s">
        <v>154</v>
      </c>
      <c r="K3397">
        <v>3.45</v>
      </c>
      <c r="L3397">
        <v>157000</v>
      </c>
      <c r="N3397">
        <v>-111</v>
      </c>
      <c r="O3397">
        <v>-2.0899999999999998E-2</v>
      </c>
      <c r="P3397">
        <v>922</v>
      </c>
      <c r="Q3397">
        <v>-111</v>
      </c>
      <c r="R3397">
        <v>-2.0899999999999998E-2</v>
      </c>
      <c r="S3397">
        <v>922</v>
      </c>
      <c r="T3397">
        <v>-111</v>
      </c>
      <c r="U3397">
        <v>-2.0899999999999998E-2</v>
      </c>
      <c r="V3397">
        <v>854</v>
      </c>
      <c r="W3397">
        <v>-111</v>
      </c>
      <c r="X3397">
        <v>-2.0899999999999998E-2</v>
      </c>
      <c r="Y3397">
        <v>854</v>
      </c>
      <c r="AB3397">
        <v>2</v>
      </c>
      <c r="AC3397" t="s">
        <v>133</v>
      </c>
      <c r="AD3397" t="s">
        <v>128</v>
      </c>
      <c r="AE3397" t="s">
        <v>59</v>
      </c>
      <c r="AF3397" t="s">
        <v>147</v>
      </c>
    </row>
    <row r="3398" spans="1:32">
      <c r="A3398" t="s">
        <v>151</v>
      </c>
      <c r="B3398" t="s">
        <v>152</v>
      </c>
      <c r="C3398" t="s">
        <v>153</v>
      </c>
      <c r="D3398" s="9">
        <v>42082.615405092591</v>
      </c>
      <c r="E3398" t="s">
        <v>147</v>
      </c>
      <c r="F3398" t="s">
        <v>132</v>
      </c>
      <c r="G3398" t="s">
        <v>127</v>
      </c>
      <c r="H3398" t="s">
        <v>44</v>
      </c>
      <c r="I3398" t="s">
        <v>60</v>
      </c>
      <c r="J3398" t="s">
        <v>154</v>
      </c>
      <c r="K3398">
        <v>2.14</v>
      </c>
      <c r="L3398">
        <v>178000</v>
      </c>
      <c r="N3398">
        <v>-87.6</v>
      </c>
      <c r="O3398">
        <v>-1.9699999999999999E-2</v>
      </c>
      <c r="P3398">
        <v>728</v>
      </c>
      <c r="Q3398">
        <v>-87.6</v>
      </c>
      <c r="R3398">
        <v>-1.9699999999999999E-2</v>
      </c>
      <c r="S3398">
        <v>728</v>
      </c>
      <c r="T3398">
        <v>-87.6</v>
      </c>
      <c r="U3398">
        <v>-1.9699999999999999E-2</v>
      </c>
      <c r="V3398">
        <v>669</v>
      </c>
      <c r="W3398">
        <v>-87.6</v>
      </c>
      <c r="X3398">
        <v>-1.9699999999999999E-2</v>
      </c>
      <c r="Y3398">
        <v>669</v>
      </c>
      <c r="AB3398">
        <v>2</v>
      </c>
      <c r="AC3398" t="s">
        <v>133</v>
      </c>
      <c r="AD3398" t="s">
        <v>128</v>
      </c>
      <c r="AE3398" t="s">
        <v>61</v>
      </c>
      <c r="AF3398" t="s">
        <v>147</v>
      </c>
    </row>
    <row r="3399" spans="1:32">
      <c r="A3399" t="s">
        <v>151</v>
      </c>
      <c r="B3399" t="s">
        <v>152</v>
      </c>
      <c r="C3399" t="s">
        <v>153</v>
      </c>
      <c r="D3399" s="9">
        <v>42082.615405092591</v>
      </c>
      <c r="E3399" t="s">
        <v>147</v>
      </c>
      <c r="F3399" t="s">
        <v>132</v>
      </c>
      <c r="G3399" t="s">
        <v>127</v>
      </c>
      <c r="H3399" t="s">
        <v>44</v>
      </c>
      <c r="I3399" t="s">
        <v>64</v>
      </c>
      <c r="J3399" t="s">
        <v>154</v>
      </c>
      <c r="K3399">
        <v>1.99</v>
      </c>
      <c r="L3399">
        <v>211000</v>
      </c>
      <c r="N3399">
        <v>-82.8</v>
      </c>
      <c r="O3399">
        <v>-1.9699999999999999E-2</v>
      </c>
      <c r="P3399">
        <v>694</v>
      </c>
      <c r="Q3399">
        <v>-82.8</v>
      </c>
      <c r="R3399">
        <v>-1.9699999999999999E-2</v>
      </c>
      <c r="S3399">
        <v>694</v>
      </c>
      <c r="T3399">
        <v>-82.8</v>
      </c>
      <c r="U3399">
        <v>-1.9699999999999999E-2</v>
      </c>
      <c r="V3399">
        <v>637</v>
      </c>
      <c r="W3399">
        <v>-82.8</v>
      </c>
      <c r="X3399">
        <v>-1.9699999999999999E-2</v>
      </c>
      <c r="Y3399">
        <v>637</v>
      </c>
      <c r="AB3399">
        <v>2</v>
      </c>
      <c r="AC3399" t="s">
        <v>133</v>
      </c>
      <c r="AD3399" t="s">
        <v>128</v>
      </c>
      <c r="AE3399" t="s">
        <v>65</v>
      </c>
      <c r="AF3399" t="s">
        <v>147</v>
      </c>
    </row>
    <row r="3400" spans="1:32">
      <c r="A3400" t="s">
        <v>151</v>
      </c>
      <c r="B3400" t="s">
        <v>152</v>
      </c>
      <c r="C3400" t="s">
        <v>153</v>
      </c>
      <c r="D3400" s="9">
        <v>42082.615405092591</v>
      </c>
      <c r="E3400" t="s">
        <v>147</v>
      </c>
      <c r="F3400" t="s">
        <v>132</v>
      </c>
      <c r="G3400" t="s">
        <v>127</v>
      </c>
      <c r="H3400" t="s">
        <v>44</v>
      </c>
      <c r="I3400" t="s">
        <v>66</v>
      </c>
      <c r="J3400" t="s">
        <v>154</v>
      </c>
      <c r="K3400">
        <v>2.0499999999999998</v>
      </c>
      <c r="L3400">
        <v>189000</v>
      </c>
      <c r="N3400">
        <v>-83.1</v>
      </c>
      <c r="O3400">
        <v>-1.9E-2</v>
      </c>
      <c r="P3400">
        <v>696</v>
      </c>
      <c r="Q3400">
        <v>-83.1</v>
      </c>
      <c r="R3400">
        <v>-1.9E-2</v>
      </c>
      <c r="S3400">
        <v>696</v>
      </c>
      <c r="T3400">
        <v>-83.1</v>
      </c>
      <c r="U3400">
        <v>-1.9E-2</v>
      </c>
      <c r="V3400">
        <v>639</v>
      </c>
      <c r="W3400">
        <v>-83.1</v>
      </c>
      <c r="X3400">
        <v>-1.9E-2</v>
      </c>
      <c r="Y3400">
        <v>639</v>
      </c>
      <c r="AB3400">
        <v>2</v>
      </c>
      <c r="AC3400" t="s">
        <v>133</v>
      </c>
      <c r="AD3400" t="s">
        <v>128</v>
      </c>
      <c r="AE3400" t="s">
        <v>67</v>
      </c>
      <c r="AF3400" t="s">
        <v>147</v>
      </c>
    </row>
    <row r="3401" spans="1:32">
      <c r="A3401" t="s">
        <v>151</v>
      </c>
      <c r="B3401" t="s">
        <v>152</v>
      </c>
      <c r="C3401" t="s">
        <v>153</v>
      </c>
      <c r="D3401" s="9">
        <v>42082.615405092591</v>
      </c>
      <c r="E3401" t="s">
        <v>147</v>
      </c>
      <c r="F3401" t="s">
        <v>132</v>
      </c>
      <c r="G3401" t="s">
        <v>127</v>
      </c>
      <c r="H3401" t="s">
        <v>44</v>
      </c>
      <c r="I3401" t="s">
        <v>68</v>
      </c>
      <c r="J3401" t="s">
        <v>154</v>
      </c>
      <c r="K3401">
        <v>1.43</v>
      </c>
      <c r="L3401">
        <v>221000</v>
      </c>
      <c r="N3401">
        <v>-82.4</v>
      </c>
      <c r="O3401">
        <v>-1.89E-2</v>
      </c>
      <c r="P3401">
        <v>688</v>
      </c>
      <c r="Q3401">
        <v>-82.4</v>
      </c>
      <c r="R3401">
        <v>-1.89E-2</v>
      </c>
      <c r="S3401">
        <v>688</v>
      </c>
      <c r="T3401">
        <v>-82.4</v>
      </c>
      <c r="U3401">
        <v>-1.89E-2</v>
      </c>
      <c r="V3401">
        <v>635</v>
      </c>
      <c r="W3401">
        <v>-82.4</v>
      </c>
      <c r="X3401">
        <v>-1.89E-2</v>
      </c>
      <c r="Y3401">
        <v>635</v>
      </c>
      <c r="AB3401">
        <v>2</v>
      </c>
      <c r="AC3401" t="s">
        <v>133</v>
      </c>
      <c r="AD3401" t="s">
        <v>128</v>
      </c>
      <c r="AE3401" t="s">
        <v>69</v>
      </c>
      <c r="AF3401" t="s">
        <v>147</v>
      </c>
    </row>
    <row r="3402" spans="1:32">
      <c r="A3402" t="s">
        <v>151</v>
      </c>
      <c r="B3402" t="s">
        <v>152</v>
      </c>
      <c r="C3402" t="s">
        <v>153</v>
      </c>
      <c r="D3402" s="9">
        <v>42082.615405092591</v>
      </c>
      <c r="E3402" t="s">
        <v>147</v>
      </c>
      <c r="F3402" t="s">
        <v>132</v>
      </c>
      <c r="G3402" t="s">
        <v>127</v>
      </c>
      <c r="H3402" t="s">
        <v>44</v>
      </c>
      <c r="I3402" t="s">
        <v>74</v>
      </c>
      <c r="J3402" t="s">
        <v>154</v>
      </c>
      <c r="K3402">
        <v>1.92</v>
      </c>
      <c r="L3402">
        <v>159000</v>
      </c>
      <c r="N3402">
        <v>-85</v>
      </c>
      <c r="O3402">
        <v>-1.5800000000000002E-2</v>
      </c>
      <c r="P3402">
        <v>739</v>
      </c>
      <c r="Q3402">
        <v>-85</v>
      </c>
      <c r="R3402">
        <v>-1.5800000000000002E-2</v>
      </c>
      <c r="S3402">
        <v>739</v>
      </c>
      <c r="T3402">
        <v>-85</v>
      </c>
      <c r="U3402">
        <v>-1.5800000000000002E-2</v>
      </c>
      <c r="V3402">
        <v>679</v>
      </c>
      <c r="W3402">
        <v>-85</v>
      </c>
      <c r="X3402">
        <v>-1.5800000000000002E-2</v>
      </c>
      <c r="Y3402">
        <v>679</v>
      </c>
      <c r="AB3402">
        <v>2</v>
      </c>
      <c r="AC3402" t="s">
        <v>133</v>
      </c>
      <c r="AD3402" t="s">
        <v>128</v>
      </c>
      <c r="AE3402" t="s">
        <v>75</v>
      </c>
      <c r="AF3402" t="s">
        <v>147</v>
      </c>
    </row>
    <row r="3403" spans="1:32">
      <c r="A3403" t="s">
        <v>151</v>
      </c>
      <c r="B3403" t="s">
        <v>152</v>
      </c>
      <c r="C3403" t="s">
        <v>153</v>
      </c>
      <c r="D3403" s="9">
        <v>42082.615405092591</v>
      </c>
      <c r="E3403" t="s">
        <v>147</v>
      </c>
      <c r="F3403" t="s">
        <v>132</v>
      </c>
      <c r="G3403" t="s">
        <v>127</v>
      </c>
      <c r="H3403" t="s">
        <v>44</v>
      </c>
      <c r="I3403" t="s">
        <v>76</v>
      </c>
      <c r="J3403" t="s">
        <v>154</v>
      </c>
      <c r="K3403">
        <v>2.1</v>
      </c>
      <c r="L3403">
        <v>141000</v>
      </c>
      <c r="N3403">
        <v>-84.1</v>
      </c>
      <c r="O3403">
        <v>-1.6899999999999998E-2</v>
      </c>
      <c r="P3403">
        <v>736</v>
      </c>
      <c r="Q3403">
        <v>-84.1</v>
      </c>
      <c r="R3403">
        <v>-1.6899999999999998E-2</v>
      </c>
      <c r="S3403">
        <v>736</v>
      </c>
      <c r="T3403">
        <v>-84.1</v>
      </c>
      <c r="U3403">
        <v>-1.6899999999999998E-2</v>
      </c>
      <c r="V3403">
        <v>677</v>
      </c>
      <c r="W3403">
        <v>-84.1</v>
      </c>
      <c r="X3403">
        <v>-1.6899999999999998E-2</v>
      </c>
      <c r="Y3403">
        <v>677</v>
      </c>
      <c r="AB3403">
        <v>2</v>
      </c>
      <c r="AC3403" t="s">
        <v>133</v>
      </c>
      <c r="AD3403" t="s">
        <v>128</v>
      </c>
      <c r="AE3403" t="s">
        <v>77</v>
      </c>
      <c r="AF3403" t="s">
        <v>147</v>
      </c>
    </row>
    <row r="3404" spans="1:32">
      <c r="A3404" t="s">
        <v>151</v>
      </c>
      <c r="B3404" t="s">
        <v>152</v>
      </c>
      <c r="C3404" t="s">
        <v>153</v>
      </c>
      <c r="D3404" s="9">
        <v>42082.615405092591</v>
      </c>
      <c r="E3404" t="s">
        <v>147</v>
      </c>
      <c r="F3404" t="s">
        <v>132</v>
      </c>
      <c r="G3404" t="s">
        <v>127</v>
      </c>
      <c r="H3404" t="s">
        <v>44</v>
      </c>
      <c r="I3404" t="s">
        <v>78</v>
      </c>
      <c r="J3404" t="s">
        <v>154</v>
      </c>
      <c r="K3404">
        <v>2.27</v>
      </c>
      <c r="L3404">
        <v>141000</v>
      </c>
      <c r="N3404">
        <v>-74.900000000000006</v>
      </c>
      <c r="O3404">
        <v>-1.3299999999999999E-2</v>
      </c>
      <c r="P3404">
        <v>628</v>
      </c>
      <c r="Q3404">
        <v>-74.900000000000006</v>
      </c>
      <c r="R3404">
        <v>-1.3299999999999999E-2</v>
      </c>
      <c r="S3404">
        <v>628</v>
      </c>
      <c r="T3404">
        <v>-74.900000000000006</v>
      </c>
      <c r="U3404">
        <v>-1.3299999999999999E-2</v>
      </c>
      <c r="V3404">
        <v>578</v>
      </c>
      <c r="W3404">
        <v>-74.900000000000006</v>
      </c>
      <c r="X3404">
        <v>-1.3299999999999999E-2</v>
      </c>
      <c r="Y3404">
        <v>578</v>
      </c>
      <c r="AB3404">
        <v>2</v>
      </c>
      <c r="AC3404" t="s">
        <v>133</v>
      </c>
      <c r="AD3404" t="s">
        <v>128</v>
      </c>
      <c r="AE3404" t="s">
        <v>79</v>
      </c>
      <c r="AF3404" t="s">
        <v>147</v>
      </c>
    </row>
    <row r="3405" spans="1:32">
      <c r="A3405" t="s">
        <v>151</v>
      </c>
      <c r="B3405" t="s">
        <v>152</v>
      </c>
      <c r="C3405" t="s">
        <v>153</v>
      </c>
      <c r="D3405" s="9">
        <v>42082.615405092591</v>
      </c>
      <c r="E3405" t="s">
        <v>147</v>
      </c>
      <c r="F3405" t="s">
        <v>132</v>
      </c>
      <c r="G3405" t="s">
        <v>127</v>
      </c>
      <c r="H3405" t="s">
        <v>44</v>
      </c>
      <c r="I3405" t="s">
        <v>80</v>
      </c>
      <c r="J3405" t="s">
        <v>154</v>
      </c>
      <c r="K3405">
        <v>3.73</v>
      </c>
      <c r="L3405">
        <v>206000</v>
      </c>
      <c r="N3405">
        <v>-98.8</v>
      </c>
      <c r="O3405">
        <v>-1.67E-2</v>
      </c>
      <c r="P3405">
        <v>993</v>
      </c>
      <c r="Q3405">
        <v>-98.8</v>
      </c>
      <c r="R3405">
        <v>-1.67E-2</v>
      </c>
      <c r="S3405">
        <v>993</v>
      </c>
      <c r="T3405">
        <v>-98.8</v>
      </c>
      <c r="U3405">
        <v>-1.67E-2</v>
      </c>
      <c r="V3405">
        <v>924</v>
      </c>
      <c r="W3405">
        <v>-98.8</v>
      </c>
      <c r="X3405">
        <v>-1.67E-2</v>
      </c>
      <c r="Y3405">
        <v>924</v>
      </c>
      <c r="AB3405">
        <v>2</v>
      </c>
      <c r="AC3405" t="s">
        <v>133</v>
      </c>
      <c r="AD3405" t="s">
        <v>128</v>
      </c>
      <c r="AE3405" t="s">
        <v>81</v>
      </c>
      <c r="AF3405" t="s">
        <v>147</v>
      </c>
    </row>
    <row r="3406" spans="1:32">
      <c r="A3406" t="s">
        <v>151</v>
      </c>
      <c r="B3406" t="s">
        <v>152</v>
      </c>
      <c r="C3406" t="s">
        <v>153</v>
      </c>
      <c r="D3406" s="9">
        <v>42082.615405092591</v>
      </c>
      <c r="E3406" t="s">
        <v>147</v>
      </c>
      <c r="F3406" t="s">
        <v>132</v>
      </c>
      <c r="G3406" t="s">
        <v>127</v>
      </c>
      <c r="H3406" t="s">
        <v>44</v>
      </c>
      <c r="I3406" t="s">
        <v>130</v>
      </c>
      <c r="J3406" t="s">
        <v>154</v>
      </c>
      <c r="K3406">
        <v>1.99</v>
      </c>
      <c r="L3406">
        <v>195000</v>
      </c>
      <c r="N3406">
        <v>-83.9</v>
      </c>
      <c r="O3406">
        <v>-1.9E-2</v>
      </c>
      <c r="P3406">
        <v>705</v>
      </c>
      <c r="Q3406">
        <v>-83.9</v>
      </c>
      <c r="R3406">
        <v>-1.9E-2</v>
      </c>
      <c r="S3406">
        <v>705</v>
      </c>
      <c r="T3406">
        <v>-83.9</v>
      </c>
      <c r="U3406">
        <v>-1.9E-2</v>
      </c>
      <c r="V3406">
        <v>648</v>
      </c>
      <c r="W3406">
        <v>-83.9</v>
      </c>
      <c r="X3406">
        <v>-1.9E-2</v>
      </c>
      <c r="Y3406">
        <v>648</v>
      </c>
      <c r="AB3406">
        <v>2</v>
      </c>
      <c r="AC3406" t="s">
        <v>133</v>
      </c>
      <c r="AD3406" t="s">
        <v>128</v>
      </c>
      <c r="AE3406" t="s">
        <v>131</v>
      </c>
      <c r="AF3406" t="s">
        <v>147</v>
      </c>
    </row>
    <row r="3407" spans="1:32">
      <c r="A3407" t="s">
        <v>151</v>
      </c>
      <c r="B3407" t="s">
        <v>152</v>
      </c>
      <c r="C3407" t="s">
        <v>153</v>
      </c>
      <c r="D3407" s="9">
        <v>42082.615034722221</v>
      </c>
      <c r="E3407" t="s">
        <v>147</v>
      </c>
      <c r="F3407" t="s">
        <v>82</v>
      </c>
      <c r="G3407" t="s">
        <v>127</v>
      </c>
      <c r="H3407" t="s">
        <v>44</v>
      </c>
      <c r="I3407" t="s">
        <v>58</v>
      </c>
      <c r="J3407" t="s">
        <v>154</v>
      </c>
      <c r="K3407">
        <v>8.0399999999999991</v>
      </c>
      <c r="L3407">
        <v>300000</v>
      </c>
      <c r="N3407">
        <v>-76.3</v>
      </c>
      <c r="O3407">
        <v>-2.3199999999999998E-2</v>
      </c>
      <c r="P3407">
        <v>717</v>
      </c>
      <c r="Q3407">
        <v>-76.3</v>
      </c>
      <c r="R3407">
        <v>-2.3199999999999998E-2</v>
      </c>
      <c r="S3407">
        <v>717</v>
      </c>
      <c r="T3407">
        <v>-76.3</v>
      </c>
      <c r="U3407">
        <v>-2.3199999999999998E-2</v>
      </c>
      <c r="V3407">
        <v>649</v>
      </c>
      <c r="W3407">
        <v>-76.3</v>
      </c>
      <c r="X3407">
        <v>-2.3199999999999998E-2</v>
      </c>
      <c r="Y3407">
        <v>649</v>
      </c>
      <c r="AB3407">
        <v>2</v>
      </c>
      <c r="AC3407" t="s">
        <v>83</v>
      </c>
      <c r="AD3407" t="s">
        <v>128</v>
      </c>
      <c r="AE3407" t="s">
        <v>59</v>
      </c>
      <c r="AF3407" t="s">
        <v>147</v>
      </c>
    </row>
    <row r="3408" spans="1:32">
      <c r="A3408" t="s">
        <v>151</v>
      </c>
      <c r="B3408" t="s">
        <v>152</v>
      </c>
      <c r="C3408" t="s">
        <v>153</v>
      </c>
      <c r="D3408" s="9">
        <v>42082.615034722221</v>
      </c>
      <c r="E3408" t="s">
        <v>147</v>
      </c>
      <c r="F3408" t="s">
        <v>82</v>
      </c>
      <c r="G3408" t="s">
        <v>127</v>
      </c>
      <c r="H3408" t="s">
        <v>44</v>
      </c>
      <c r="I3408" t="s">
        <v>60</v>
      </c>
      <c r="J3408" t="s">
        <v>154</v>
      </c>
      <c r="K3408">
        <v>8.0399999999999991</v>
      </c>
      <c r="L3408">
        <v>300000</v>
      </c>
      <c r="N3408">
        <v>-70.7</v>
      </c>
      <c r="O3408">
        <v>-2.1100000000000001E-2</v>
      </c>
      <c r="P3408">
        <v>627</v>
      </c>
      <c r="Q3408">
        <v>-70.7</v>
      </c>
      <c r="R3408">
        <v>-2.1100000000000001E-2</v>
      </c>
      <c r="S3408">
        <v>627</v>
      </c>
      <c r="T3408">
        <v>-70.7</v>
      </c>
      <c r="U3408">
        <v>-2.1100000000000001E-2</v>
      </c>
      <c r="V3408">
        <v>566</v>
      </c>
      <c r="W3408">
        <v>-70.7</v>
      </c>
      <c r="X3408">
        <v>-2.1100000000000001E-2</v>
      </c>
      <c r="Y3408">
        <v>566</v>
      </c>
      <c r="AB3408">
        <v>2</v>
      </c>
      <c r="AC3408" t="s">
        <v>83</v>
      </c>
      <c r="AD3408" t="s">
        <v>128</v>
      </c>
      <c r="AE3408" t="s">
        <v>61</v>
      </c>
      <c r="AF3408" t="s">
        <v>147</v>
      </c>
    </row>
    <row r="3409" spans="1:32">
      <c r="A3409" t="s">
        <v>151</v>
      </c>
      <c r="B3409" t="s">
        <v>152</v>
      </c>
      <c r="C3409" t="s">
        <v>153</v>
      </c>
      <c r="D3409" s="9">
        <v>42082.615034722221</v>
      </c>
      <c r="E3409" t="s">
        <v>147</v>
      </c>
      <c r="F3409" t="s">
        <v>82</v>
      </c>
      <c r="G3409" t="s">
        <v>127</v>
      </c>
      <c r="H3409" t="s">
        <v>44</v>
      </c>
      <c r="I3409" t="s">
        <v>64</v>
      </c>
      <c r="J3409" t="s">
        <v>154</v>
      </c>
      <c r="K3409">
        <v>8.0399999999999991</v>
      </c>
      <c r="L3409">
        <v>300000</v>
      </c>
      <c r="N3409">
        <v>-68.8</v>
      </c>
      <c r="O3409">
        <v>-2.0400000000000001E-2</v>
      </c>
      <c r="P3409">
        <v>611</v>
      </c>
      <c r="Q3409">
        <v>-68.8</v>
      </c>
      <c r="R3409">
        <v>-2.0400000000000001E-2</v>
      </c>
      <c r="S3409">
        <v>611</v>
      </c>
      <c r="T3409">
        <v>-68.8</v>
      </c>
      <c r="U3409">
        <v>-2.0400000000000001E-2</v>
      </c>
      <c r="V3409">
        <v>552</v>
      </c>
      <c r="W3409">
        <v>-68.8</v>
      </c>
      <c r="X3409">
        <v>-2.0400000000000001E-2</v>
      </c>
      <c r="Y3409">
        <v>552</v>
      </c>
      <c r="AB3409">
        <v>2</v>
      </c>
      <c r="AC3409" t="s">
        <v>83</v>
      </c>
      <c r="AD3409" t="s">
        <v>128</v>
      </c>
      <c r="AE3409" t="s">
        <v>65</v>
      </c>
      <c r="AF3409" t="s">
        <v>147</v>
      </c>
    </row>
    <row r="3410" spans="1:32">
      <c r="A3410" t="s">
        <v>151</v>
      </c>
      <c r="B3410" t="s">
        <v>152</v>
      </c>
      <c r="C3410" t="s">
        <v>153</v>
      </c>
      <c r="D3410" s="9">
        <v>42082.615034722221</v>
      </c>
      <c r="E3410" t="s">
        <v>147</v>
      </c>
      <c r="F3410" t="s">
        <v>82</v>
      </c>
      <c r="G3410" t="s">
        <v>127</v>
      </c>
      <c r="H3410" t="s">
        <v>44</v>
      </c>
      <c r="I3410" t="s">
        <v>66</v>
      </c>
      <c r="J3410" t="s">
        <v>154</v>
      </c>
      <c r="K3410">
        <v>8.0399999999999991</v>
      </c>
      <c r="L3410">
        <v>300000</v>
      </c>
      <c r="N3410">
        <v>-68.7</v>
      </c>
      <c r="O3410">
        <v>-2.01E-2</v>
      </c>
      <c r="P3410">
        <v>611</v>
      </c>
      <c r="Q3410">
        <v>-68.7</v>
      </c>
      <c r="R3410">
        <v>-2.01E-2</v>
      </c>
      <c r="S3410">
        <v>611</v>
      </c>
      <c r="T3410">
        <v>-68.7</v>
      </c>
      <c r="U3410">
        <v>-2.01E-2</v>
      </c>
      <c r="V3410">
        <v>551</v>
      </c>
      <c r="W3410">
        <v>-68.7</v>
      </c>
      <c r="X3410">
        <v>-2.01E-2</v>
      </c>
      <c r="Y3410">
        <v>551</v>
      </c>
      <c r="AB3410">
        <v>2</v>
      </c>
      <c r="AC3410" t="s">
        <v>83</v>
      </c>
      <c r="AD3410" t="s">
        <v>128</v>
      </c>
      <c r="AE3410" t="s">
        <v>67</v>
      </c>
      <c r="AF3410" t="s">
        <v>147</v>
      </c>
    </row>
    <row r="3411" spans="1:32">
      <c r="A3411" t="s">
        <v>151</v>
      </c>
      <c r="B3411" t="s">
        <v>152</v>
      </c>
      <c r="C3411" t="s">
        <v>153</v>
      </c>
      <c r="D3411" s="9">
        <v>42082.615034722221</v>
      </c>
      <c r="E3411" t="s">
        <v>147</v>
      </c>
      <c r="F3411" t="s">
        <v>82</v>
      </c>
      <c r="G3411" t="s">
        <v>127</v>
      </c>
      <c r="H3411" t="s">
        <v>44</v>
      </c>
      <c r="I3411" t="s">
        <v>68</v>
      </c>
      <c r="J3411" t="s">
        <v>154</v>
      </c>
      <c r="K3411">
        <v>8.0399999999999991</v>
      </c>
      <c r="L3411">
        <v>300000</v>
      </c>
      <c r="N3411">
        <v>-68.400000000000006</v>
      </c>
      <c r="O3411">
        <v>-1.9699999999999999E-2</v>
      </c>
      <c r="P3411">
        <v>603</v>
      </c>
      <c r="Q3411">
        <v>-68.400000000000006</v>
      </c>
      <c r="R3411">
        <v>-1.9699999999999999E-2</v>
      </c>
      <c r="S3411">
        <v>603</v>
      </c>
      <c r="T3411">
        <v>-68.400000000000006</v>
      </c>
      <c r="U3411">
        <v>-1.9699999999999999E-2</v>
      </c>
      <c r="V3411">
        <v>549</v>
      </c>
      <c r="W3411">
        <v>-68.400000000000006</v>
      </c>
      <c r="X3411">
        <v>-1.9699999999999999E-2</v>
      </c>
      <c r="Y3411">
        <v>549</v>
      </c>
      <c r="AB3411">
        <v>2</v>
      </c>
      <c r="AC3411" t="s">
        <v>83</v>
      </c>
      <c r="AD3411" t="s">
        <v>128</v>
      </c>
      <c r="AE3411" t="s">
        <v>69</v>
      </c>
      <c r="AF3411" t="s">
        <v>147</v>
      </c>
    </row>
    <row r="3412" spans="1:32">
      <c r="A3412" t="s">
        <v>151</v>
      </c>
      <c r="B3412" t="s">
        <v>152</v>
      </c>
      <c r="C3412" t="s">
        <v>153</v>
      </c>
      <c r="D3412" s="9">
        <v>42082.615034722221</v>
      </c>
      <c r="E3412" t="s">
        <v>147</v>
      </c>
      <c r="F3412" t="s">
        <v>82</v>
      </c>
      <c r="G3412" t="s">
        <v>127</v>
      </c>
      <c r="H3412" t="s">
        <v>44</v>
      </c>
      <c r="I3412" t="s">
        <v>74</v>
      </c>
      <c r="J3412" t="s">
        <v>154</v>
      </c>
      <c r="K3412">
        <v>8.0399999999999991</v>
      </c>
      <c r="L3412">
        <v>300000</v>
      </c>
      <c r="N3412">
        <v>-68.599999999999994</v>
      </c>
      <c r="O3412">
        <v>-8.0099999999999998E-3</v>
      </c>
      <c r="P3412">
        <v>625</v>
      </c>
      <c r="Q3412">
        <v>-68.599999999999994</v>
      </c>
      <c r="R3412">
        <v>-8.0099999999999998E-3</v>
      </c>
      <c r="S3412">
        <v>625</v>
      </c>
      <c r="T3412">
        <v>-68.599999999999994</v>
      </c>
      <c r="U3412">
        <v>-8.0099999999999998E-3</v>
      </c>
      <c r="V3412">
        <v>570</v>
      </c>
      <c r="W3412">
        <v>-68.599999999999994</v>
      </c>
      <c r="X3412">
        <v>-8.0099999999999998E-3</v>
      </c>
      <c r="Y3412">
        <v>570</v>
      </c>
      <c r="AB3412">
        <v>2</v>
      </c>
      <c r="AC3412" t="s">
        <v>83</v>
      </c>
      <c r="AD3412" t="s">
        <v>128</v>
      </c>
      <c r="AE3412" t="s">
        <v>75</v>
      </c>
      <c r="AF3412" t="s">
        <v>147</v>
      </c>
    </row>
    <row r="3413" spans="1:32">
      <c r="A3413" t="s">
        <v>151</v>
      </c>
      <c r="B3413" t="s">
        <v>152</v>
      </c>
      <c r="C3413" t="s">
        <v>153</v>
      </c>
      <c r="D3413" s="9">
        <v>42082.615034722221</v>
      </c>
      <c r="E3413" t="s">
        <v>147</v>
      </c>
      <c r="F3413" t="s">
        <v>82</v>
      </c>
      <c r="G3413" t="s">
        <v>127</v>
      </c>
      <c r="H3413" t="s">
        <v>44</v>
      </c>
      <c r="I3413" t="s">
        <v>76</v>
      </c>
      <c r="J3413" t="s">
        <v>154</v>
      </c>
      <c r="K3413">
        <v>8.0399999999999991</v>
      </c>
      <c r="L3413">
        <v>300000</v>
      </c>
      <c r="N3413">
        <v>-70</v>
      </c>
      <c r="O3413">
        <v>-1.8800000000000001E-2</v>
      </c>
      <c r="P3413">
        <v>651</v>
      </c>
      <c r="Q3413">
        <v>-70</v>
      </c>
      <c r="R3413">
        <v>-1.8800000000000001E-2</v>
      </c>
      <c r="S3413">
        <v>651</v>
      </c>
      <c r="T3413">
        <v>-70</v>
      </c>
      <c r="U3413">
        <v>-1.8800000000000001E-2</v>
      </c>
      <c r="V3413">
        <v>593</v>
      </c>
      <c r="W3413">
        <v>-70</v>
      </c>
      <c r="X3413">
        <v>-1.8800000000000001E-2</v>
      </c>
      <c r="Y3413">
        <v>593</v>
      </c>
      <c r="AB3413">
        <v>2</v>
      </c>
      <c r="AC3413" t="s">
        <v>83</v>
      </c>
      <c r="AD3413" t="s">
        <v>128</v>
      </c>
      <c r="AE3413" t="s">
        <v>77</v>
      </c>
      <c r="AF3413" t="s">
        <v>147</v>
      </c>
    </row>
    <row r="3414" spans="1:32">
      <c r="A3414" t="s">
        <v>151</v>
      </c>
      <c r="B3414" t="s">
        <v>152</v>
      </c>
      <c r="C3414" t="s">
        <v>153</v>
      </c>
      <c r="D3414" s="9">
        <v>42082.615046296298</v>
      </c>
      <c r="E3414" t="s">
        <v>147</v>
      </c>
      <c r="F3414" t="s">
        <v>82</v>
      </c>
      <c r="G3414" t="s">
        <v>127</v>
      </c>
      <c r="H3414" t="s">
        <v>44</v>
      </c>
      <c r="I3414" t="s">
        <v>78</v>
      </c>
      <c r="J3414" t="s">
        <v>154</v>
      </c>
      <c r="K3414">
        <v>8.0399999999999991</v>
      </c>
      <c r="L3414">
        <v>300000</v>
      </c>
      <c r="N3414">
        <v>-57.7</v>
      </c>
      <c r="O3414">
        <v>-1.5100000000000001E-2</v>
      </c>
      <c r="P3414">
        <v>524</v>
      </c>
      <c r="Q3414">
        <v>-57.7</v>
      </c>
      <c r="R3414">
        <v>-1.5100000000000001E-2</v>
      </c>
      <c r="S3414">
        <v>524</v>
      </c>
      <c r="T3414">
        <v>-57.7</v>
      </c>
      <c r="U3414">
        <v>-1.5100000000000001E-2</v>
      </c>
      <c r="V3414">
        <v>473</v>
      </c>
      <c r="W3414">
        <v>-57.7</v>
      </c>
      <c r="X3414">
        <v>-1.5100000000000001E-2</v>
      </c>
      <c r="Y3414">
        <v>473</v>
      </c>
      <c r="AB3414">
        <v>2</v>
      </c>
      <c r="AC3414" t="s">
        <v>83</v>
      </c>
      <c r="AD3414" t="s">
        <v>128</v>
      </c>
      <c r="AE3414" t="s">
        <v>79</v>
      </c>
      <c r="AF3414" t="s">
        <v>147</v>
      </c>
    </row>
    <row r="3415" spans="1:32">
      <c r="A3415" t="s">
        <v>151</v>
      </c>
      <c r="B3415" t="s">
        <v>152</v>
      </c>
      <c r="C3415" t="s">
        <v>153</v>
      </c>
      <c r="D3415" s="9">
        <v>42082.615046296298</v>
      </c>
      <c r="E3415" t="s">
        <v>147</v>
      </c>
      <c r="F3415" t="s">
        <v>82</v>
      </c>
      <c r="G3415" t="s">
        <v>127</v>
      </c>
      <c r="H3415" t="s">
        <v>44</v>
      </c>
      <c r="I3415" t="s">
        <v>80</v>
      </c>
      <c r="J3415" t="s">
        <v>154</v>
      </c>
      <c r="K3415">
        <v>8.0399999999999991</v>
      </c>
      <c r="L3415">
        <v>300000</v>
      </c>
      <c r="N3415">
        <v>-80.5</v>
      </c>
      <c r="O3415">
        <v>-9.6399999999999993E-3</v>
      </c>
      <c r="P3415">
        <v>881</v>
      </c>
      <c r="Q3415">
        <v>-80.5</v>
      </c>
      <c r="R3415">
        <v>-9.6399999999999993E-3</v>
      </c>
      <c r="S3415">
        <v>881</v>
      </c>
      <c r="T3415">
        <v>-80.5</v>
      </c>
      <c r="U3415">
        <v>-9.6399999999999993E-3</v>
      </c>
      <c r="V3415">
        <v>812</v>
      </c>
      <c r="W3415">
        <v>-80.5</v>
      </c>
      <c r="X3415">
        <v>-9.6399999999999993E-3</v>
      </c>
      <c r="Y3415">
        <v>812</v>
      </c>
      <c r="AB3415">
        <v>2</v>
      </c>
      <c r="AC3415" t="s">
        <v>83</v>
      </c>
      <c r="AD3415" t="s">
        <v>128</v>
      </c>
      <c r="AE3415" t="s">
        <v>81</v>
      </c>
      <c r="AF3415" t="s">
        <v>147</v>
      </c>
    </row>
    <row r="3416" spans="1:32">
      <c r="A3416" t="s">
        <v>151</v>
      </c>
      <c r="B3416" t="s">
        <v>152</v>
      </c>
      <c r="C3416" t="s">
        <v>153</v>
      </c>
      <c r="D3416" s="9">
        <v>42082.615185185183</v>
      </c>
      <c r="E3416" t="s">
        <v>147</v>
      </c>
      <c r="F3416" t="s">
        <v>82</v>
      </c>
      <c r="G3416" t="s">
        <v>127</v>
      </c>
      <c r="H3416" t="s">
        <v>44</v>
      </c>
      <c r="I3416" t="s">
        <v>130</v>
      </c>
      <c r="J3416" t="s">
        <v>154</v>
      </c>
      <c r="K3416">
        <v>8.0399999999999991</v>
      </c>
      <c r="L3416">
        <v>300000</v>
      </c>
      <c r="N3416">
        <v>-69.5</v>
      </c>
      <c r="O3416">
        <v>-1.95E-2</v>
      </c>
      <c r="P3416">
        <v>626</v>
      </c>
      <c r="Q3416">
        <v>-69.5</v>
      </c>
      <c r="R3416">
        <v>-1.95E-2</v>
      </c>
      <c r="S3416">
        <v>626</v>
      </c>
      <c r="T3416">
        <v>-69.5</v>
      </c>
      <c r="U3416">
        <v>-1.95E-2</v>
      </c>
      <c r="V3416">
        <v>567</v>
      </c>
      <c r="W3416">
        <v>-69.5</v>
      </c>
      <c r="X3416">
        <v>-1.95E-2</v>
      </c>
      <c r="Y3416">
        <v>567</v>
      </c>
      <c r="AB3416">
        <v>2</v>
      </c>
      <c r="AC3416" t="s">
        <v>83</v>
      </c>
      <c r="AD3416" t="s">
        <v>128</v>
      </c>
      <c r="AE3416" t="s">
        <v>131</v>
      </c>
      <c r="AF3416" t="s">
        <v>147</v>
      </c>
    </row>
    <row r="3417" spans="1:32">
      <c r="A3417" t="s">
        <v>151</v>
      </c>
      <c r="B3417" t="s">
        <v>152</v>
      </c>
      <c r="C3417" t="s">
        <v>153</v>
      </c>
      <c r="D3417" s="9">
        <v>42082.615046296298</v>
      </c>
      <c r="E3417" t="s">
        <v>147</v>
      </c>
      <c r="F3417" t="s">
        <v>84</v>
      </c>
      <c r="G3417" t="s">
        <v>127</v>
      </c>
      <c r="H3417" t="s">
        <v>44</v>
      </c>
      <c r="I3417" t="s">
        <v>58</v>
      </c>
      <c r="J3417" t="s">
        <v>154</v>
      </c>
      <c r="K3417">
        <v>1.19</v>
      </c>
      <c r="L3417">
        <v>48200</v>
      </c>
      <c r="N3417">
        <v>-54.8</v>
      </c>
      <c r="O3417">
        <v>-1.5800000000000002E-2</v>
      </c>
      <c r="P3417">
        <v>606</v>
      </c>
      <c r="Q3417">
        <v>-54.8</v>
      </c>
      <c r="R3417">
        <v>-1.5800000000000002E-2</v>
      </c>
      <c r="S3417">
        <v>606</v>
      </c>
      <c r="T3417">
        <v>-54.8</v>
      </c>
      <c r="U3417">
        <v>-1.5800000000000002E-2</v>
      </c>
      <c r="V3417">
        <v>534</v>
      </c>
      <c r="W3417">
        <v>-54.8</v>
      </c>
      <c r="X3417">
        <v>-1.5800000000000002E-2</v>
      </c>
      <c r="Y3417">
        <v>534</v>
      </c>
      <c r="AB3417">
        <v>2</v>
      </c>
      <c r="AC3417" t="s">
        <v>85</v>
      </c>
      <c r="AD3417" t="s">
        <v>128</v>
      </c>
      <c r="AE3417" t="s">
        <v>59</v>
      </c>
      <c r="AF3417" t="s">
        <v>147</v>
      </c>
    </row>
    <row r="3418" spans="1:32">
      <c r="A3418" t="s">
        <v>151</v>
      </c>
      <c r="B3418" t="s">
        <v>152</v>
      </c>
      <c r="C3418" t="s">
        <v>153</v>
      </c>
      <c r="D3418" s="9">
        <v>42082.615046296298</v>
      </c>
      <c r="E3418" t="s">
        <v>147</v>
      </c>
      <c r="F3418" t="s">
        <v>84</v>
      </c>
      <c r="G3418" t="s">
        <v>127</v>
      </c>
      <c r="H3418" t="s">
        <v>44</v>
      </c>
      <c r="I3418" t="s">
        <v>60</v>
      </c>
      <c r="J3418" t="s">
        <v>154</v>
      </c>
      <c r="K3418">
        <v>1.19</v>
      </c>
      <c r="L3418">
        <v>48200</v>
      </c>
      <c r="N3418">
        <v>-50.8</v>
      </c>
      <c r="O3418">
        <v>-1.44E-2</v>
      </c>
      <c r="P3418">
        <v>500</v>
      </c>
      <c r="Q3418">
        <v>-50.8</v>
      </c>
      <c r="R3418">
        <v>-1.44E-2</v>
      </c>
      <c r="S3418">
        <v>500</v>
      </c>
      <c r="T3418">
        <v>-50.8</v>
      </c>
      <c r="U3418">
        <v>-1.44E-2</v>
      </c>
      <c r="V3418">
        <v>440</v>
      </c>
      <c r="W3418">
        <v>-50.8</v>
      </c>
      <c r="X3418">
        <v>-1.44E-2</v>
      </c>
      <c r="Y3418">
        <v>440</v>
      </c>
      <c r="AB3418">
        <v>2</v>
      </c>
      <c r="AC3418" t="s">
        <v>85</v>
      </c>
      <c r="AD3418" t="s">
        <v>128</v>
      </c>
      <c r="AE3418" t="s">
        <v>61</v>
      </c>
      <c r="AF3418" t="s">
        <v>147</v>
      </c>
    </row>
    <row r="3419" spans="1:32">
      <c r="A3419" t="s">
        <v>151</v>
      </c>
      <c r="B3419" t="s">
        <v>152</v>
      </c>
      <c r="C3419" t="s">
        <v>153</v>
      </c>
      <c r="D3419" s="9">
        <v>42082.615046296298</v>
      </c>
      <c r="E3419" t="s">
        <v>147</v>
      </c>
      <c r="F3419" t="s">
        <v>84</v>
      </c>
      <c r="G3419" t="s">
        <v>127</v>
      </c>
      <c r="H3419" t="s">
        <v>44</v>
      </c>
      <c r="I3419" t="s">
        <v>64</v>
      </c>
      <c r="J3419" t="s">
        <v>154</v>
      </c>
      <c r="K3419">
        <v>1.19</v>
      </c>
      <c r="L3419">
        <v>48200</v>
      </c>
      <c r="N3419">
        <v>-49.5</v>
      </c>
      <c r="O3419">
        <v>-1.3899999999999999E-2</v>
      </c>
      <c r="P3419">
        <v>487</v>
      </c>
      <c r="Q3419">
        <v>-49.5</v>
      </c>
      <c r="R3419">
        <v>-1.3899999999999999E-2</v>
      </c>
      <c r="S3419">
        <v>487</v>
      </c>
      <c r="T3419">
        <v>-49.5</v>
      </c>
      <c r="U3419">
        <v>-1.3899999999999999E-2</v>
      </c>
      <c r="V3419">
        <v>429</v>
      </c>
      <c r="W3419">
        <v>-49.5</v>
      </c>
      <c r="X3419">
        <v>-1.3899999999999999E-2</v>
      </c>
      <c r="Y3419">
        <v>429</v>
      </c>
      <c r="AB3419">
        <v>2</v>
      </c>
      <c r="AC3419" t="s">
        <v>85</v>
      </c>
      <c r="AD3419" t="s">
        <v>128</v>
      </c>
      <c r="AE3419" t="s">
        <v>65</v>
      </c>
      <c r="AF3419" t="s">
        <v>147</v>
      </c>
    </row>
    <row r="3420" spans="1:32">
      <c r="A3420" t="s">
        <v>151</v>
      </c>
      <c r="B3420" t="s">
        <v>152</v>
      </c>
      <c r="C3420" t="s">
        <v>153</v>
      </c>
      <c r="D3420" s="9">
        <v>42082.615046296298</v>
      </c>
      <c r="E3420" t="s">
        <v>147</v>
      </c>
      <c r="F3420" t="s">
        <v>84</v>
      </c>
      <c r="G3420" t="s">
        <v>127</v>
      </c>
      <c r="H3420" t="s">
        <v>44</v>
      </c>
      <c r="I3420" t="s">
        <v>66</v>
      </c>
      <c r="J3420" t="s">
        <v>154</v>
      </c>
      <c r="K3420">
        <v>1.19</v>
      </c>
      <c r="L3420">
        <v>48200</v>
      </c>
      <c r="N3420">
        <v>-49.5</v>
      </c>
      <c r="O3420">
        <v>-1.37E-2</v>
      </c>
      <c r="P3420">
        <v>486</v>
      </c>
      <c r="Q3420">
        <v>-49.5</v>
      </c>
      <c r="R3420">
        <v>-1.37E-2</v>
      </c>
      <c r="S3420">
        <v>486</v>
      </c>
      <c r="T3420">
        <v>-49.5</v>
      </c>
      <c r="U3420">
        <v>-1.37E-2</v>
      </c>
      <c r="V3420">
        <v>429</v>
      </c>
      <c r="W3420">
        <v>-49.5</v>
      </c>
      <c r="X3420">
        <v>-1.37E-2</v>
      </c>
      <c r="Y3420">
        <v>429</v>
      </c>
      <c r="AB3420">
        <v>2</v>
      </c>
      <c r="AC3420" t="s">
        <v>85</v>
      </c>
      <c r="AD3420" t="s">
        <v>128</v>
      </c>
      <c r="AE3420" t="s">
        <v>67</v>
      </c>
      <c r="AF3420" t="s">
        <v>147</v>
      </c>
    </row>
    <row r="3421" spans="1:32">
      <c r="A3421" t="s">
        <v>151</v>
      </c>
      <c r="B3421" t="s">
        <v>152</v>
      </c>
      <c r="C3421" t="s">
        <v>153</v>
      </c>
      <c r="D3421" s="9">
        <v>42082.615046296298</v>
      </c>
      <c r="E3421" t="s">
        <v>147</v>
      </c>
      <c r="F3421" t="s">
        <v>84</v>
      </c>
      <c r="G3421" t="s">
        <v>127</v>
      </c>
      <c r="H3421" t="s">
        <v>44</v>
      </c>
      <c r="I3421" t="s">
        <v>68</v>
      </c>
      <c r="J3421" t="s">
        <v>154</v>
      </c>
      <c r="K3421">
        <v>1.19</v>
      </c>
      <c r="L3421">
        <v>48200</v>
      </c>
      <c r="N3421">
        <v>-49.3</v>
      </c>
      <c r="O3421">
        <v>-1.35E-2</v>
      </c>
      <c r="P3421">
        <v>481</v>
      </c>
      <c r="Q3421">
        <v>-49.3</v>
      </c>
      <c r="R3421">
        <v>-1.35E-2</v>
      </c>
      <c r="S3421">
        <v>481</v>
      </c>
      <c r="T3421">
        <v>-49.3</v>
      </c>
      <c r="U3421">
        <v>-1.35E-2</v>
      </c>
      <c r="V3421">
        <v>427</v>
      </c>
      <c r="W3421">
        <v>-49.3</v>
      </c>
      <c r="X3421">
        <v>-1.35E-2</v>
      </c>
      <c r="Y3421">
        <v>427</v>
      </c>
      <c r="AB3421">
        <v>2</v>
      </c>
      <c r="AC3421" t="s">
        <v>85</v>
      </c>
      <c r="AD3421" t="s">
        <v>128</v>
      </c>
      <c r="AE3421" t="s">
        <v>69</v>
      </c>
      <c r="AF3421" t="s">
        <v>147</v>
      </c>
    </row>
    <row r="3422" spans="1:32">
      <c r="A3422" t="s">
        <v>151</v>
      </c>
      <c r="B3422" t="s">
        <v>152</v>
      </c>
      <c r="C3422" t="s">
        <v>153</v>
      </c>
      <c r="D3422" s="9">
        <v>42082.615046296298</v>
      </c>
      <c r="E3422" t="s">
        <v>147</v>
      </c>
      <c r="F3422" t="s">
        <v>84</v>
      </c>
      <c r="G3422" t="s">
        <v>127</v>
      </c>
      <c r="H3422" t="s">
        <v>44</v>
      </c>
      <c r="I3422" t="s">
        <v>74</v>
      </c>
      <c r="J3422" t="s">
        <v>154</v>
      </c>
      <c r="K3422">
        <v>1.19</v>
      </c>
      <c r="L3422">
        <v>48200</v>
      </c>
      <c r="N3422">
        <v>-49.6</v>
      </c>
      <c r="O3422">
        <v>0</v>
      </c>
      <c r="P3422">
        <v>517</v>
      </c>
      <c r="Q3422">
        <v>-49.6</v>
      </c>
      <c r="R3422">
        <v>0</v>
      </c>
      <c r="S3422">
        <v>517</v>
      </c>
      <c r="T3422">
        <v>-49.6</v>
      </c>
      <c r="U3422">
        <v>0</v>
      </c>
      <c r="V3422">
        <v>457</v>
      </c>
      <c r="W3422">
        <v>-49.6</v>
      </c>
      <c r="X3422">
        <v>0</v>
      </c>
      <c r="Y3422">
        <v>457</v>
      </c>
      <c r="AB3422">
        <v>2</v>
      </c>
      <c r="AC3422" t="s">
        <v>85</v>
      </c>
      <c r="AD3422" t="s">
        <v>128</v>
      </c>
      <c r="AE3422" t="s">
        <v>75</v>
      </c>
      <c r="AF3422" t="s">
        <v>147</v>
      </c>
    </row>
    <row r="3423" spans="1:32">
      <c r="A3423" t="s">
        <v>151</v>
      </c>
      <c r="B3423" t="s">
        <v>152</v>
      </c>
      <c r="C3423" t="s">
        <v>153</v>
      </c>
      <c r="D3423" s="9">
        <v>42082.615046296298</v>
      </c>
      <c r="E3423" t="s">
        <v>147</v>
      </c>
      <c r="F3423" t="s">
        <v>84</v>
      </c>
      <c r="G3423" t="s">
        <v>127</v>
      </c>
      <c r="H3423" t="s">
        <v>44</v>
      </c>
      <c r="I3423" t="s">
        <v>76</v>
      </c>
      <c r="J3423" t="s">
        <v>154</v>
      </c>
      <c r="K3423">
        <v>1.19</v>
      </c>
      <c r="L3423">
        <v>48200</v>
      </c>
      <c r="N3423">
        <v>-50.7</v>
      </c>
      <c r="O3423">
        <v>-1.2800000000000001E-2</v>
      </c>
      <c r="P3423">
        <v>544</v>
      </c>
      <c r="Q3423">
        <v>-50.7</v>
      </c>
      <c r="R3423">
        <v>-1.2800000000000001E-2</v>
      </c>
      <c r="S3423">
        <v>544</v>
      </c>
      <c r="T3423">
        <v>-50.7</v>
      </c>
      <c r="U3423">
        <v>-1.2800000000000001E-2</v>
      </c>
      <c r="V3423">
        <v>484</v>
      </c>
      <c r="W3423">
        <v>-50.7</v>
      </c>
      <c r="X3423">
        <v>-1.2800000000000001E-2</v>
      </c>
      <c r="Y3423">
        <v>484</v>
      </c>
      <c r="AB3423">
        <v>2</v>
      </c>
      <c r="AC3423" t="s">
        <v>85</v>
      </c>
      <c r="AD3423" t="s">
        <v>128</v>
      </c>
      <c r="AE3423" t="s">
        <v>77</v>
      </c>
      <c r="AF3423" t="s">
        <v>147</v>
      </c>
    </row>
    <row r="3424" spans="1:32">
      <c r="A3424" t="s">
        <v>151</v>
      </c>
      <c r="B3424" t="s">
        <v>152</v>
      </c>
      <c r="C3424" t="s">
        <v>153</v>
      </c>
      <c r="D3424" s="9">
        <v>42082.615046296298</v>
      </c>
      <c r="E3424" t="s">
        <v>147</v>
      </c>
      <c r="F3424" t="s">
        <v>84</v>
      </c>
      <c r="G3424" t="s">
        <v>127</v>
      </c>
      <c r="H3424" t="s">
        <v>44</v>
      </c>
      <c r="I3424" t="s">
        <v>78</v>
      </c>
      <c r="J3424" t="s">
        <v>154</v>
      </c>
      <c r="K3424">
        <v>1.19</v>
      </c>
      <c r="L3424">
        <v>48200</v>
      </c>
      <c r="N3424">
        <v>-41.8</v>
      </c>
      <c r="O3424">
        <v>-1.03E-2</v>
      </c>
      <c r="P3424">
        <v>423</v>
      </c>
      <c r="Q3424">
        <v>-41.8</v>
      </c>
      <c r="R3424">
        <v>-1.03E-2</v>
      </c>
      <c r="S3424">
        <v>423</v>
      </c>
      <c r="T3424">
        <v>-41.8</v>
      </c>
      <c r="U3424">
        <v>-1.03E-2</v>
      </c>
      <c r="V3424">
        <v>372</v>
      </c>
      <c r="W3424">
        <v>-41.8</v>
      </c>
      <c r="X3424">
        <v>-1.03E-2</v>
      </c>
      <c r="Y3424">
        <v>372</v>
      </c>
      <c r="AB3424">
        <v>2</v>
      </c>
      <c r="AC3424" t="s">
        <v>85</v>
      </c>
      <c r="AD3424" t="s">
        <v>128</v>
      </c>
      <c r="AE3424" t="s">
        <v>79</v>
      </c>
      <c r="AF3424" t="s">
        <v>147</v>
      </c>
    </row>
    <row r="3425" spans="1:32">
      <c r="A3425" t="s">
        <v>151</v>
      </c>
      <c r="B3425" t="s">
        <v>152</v>
      </c>
      <c r="C3425" t="s">
        <v>153</v>
      </c>
      <c r="D3425" s="9">
        <v>42082.615046296298</v>
      </c>
      <c r="E3425" t="s">
        <v>147</v>
      </c>
      <c r="F3425" t="s">
        <v>84</v>
      </c>
      <c r="G3425" t="s">
        <v>127</v>
      </c>
      <c r="H3425" t="s">
        <v>44</v>
      </c>
      <c r="I3425" t="s">
        <v>80</v>
      </c>
      <c r="J3425" t="s">
        <v>154</v>
      </c>
      <c r="K3425">
        <v>1.19</v>
      </c>
      <c r="L3425">
        <v>48200</v>
      </c>
      <c r="N3425">
        <v>-58.1</v>
      </c>
      <c r="O3425">
        <v>0</v>
      </c>
      <c r="P3425">
        <v>763</v>
      </c>
      <c r="Q3425">
        <v>-58.1</v>
      </c>
      <c r="R3425">
        <v>0</v>
      </c>
      <c r="S3425">
        <v>763</v>
      </c>
      <c r="T3425">
        <v>-58.1</v>
      </c>
      <c r="U3425">
        <v>0</v>
      </c>
      <c r="V3425">
        <v>694</v>
      </c>
      <c r="W3425">
        <v>-58.1</v>
      </c>
      <c r="X3425">
        <v>0</v>
      </c>
      <c r="Y3425">
        <v>694</v>
      </c>
      <c r="AB3425">
        <v>2</v>
      </c>
      <c r="AC3425" t="s">
        <v>85</v>
      </c>
      <c r="AD3425" t="s">
        <v>128</v>
      </c>
      <c r="AE3425" t="s">
        <v>81</v>
      </c>
      <c r="AF3425" t="s">
        <v>147</v>
      </c>
    </row>
    <row r="3426" spans="1:32">
      <c r="A3426" t="s">
        <v>151</v>
      </c>
      <c r="B3426" t="s">
        <v>152</v>
      </c>
      <c r="C3426" t="s">
        <v>153</v>
      </c>
      <c r="D3426" s="9">
        <v>42082.615185185183</v>
      </c>
      <c r="E3426" t="s">
        <v>147</v>
      </c>
      <c r="F3426" t="s">
        <v>84</v>
      </c>
      <c r="G3426" t="s">
        <v>127</v>
      </c>
      <c r="H3426" t="s">
        <v>44</v>
      </c>
      <c r="I3426" t="s">
        <v>130</v>
      </c>
      <c r="J3426" t="s">
        <v>154</v>
      </c>
      <c r="K3426">
        <v>1.19</v>
      </c>
      <c r="L3426">
        <v>48200</v>
      </c>
      <c r="N3426">
        <v>-49.8</v>
      </c>
      <c r="O3426">
        <v>-1.2999999999999999E-2</v>
      </c>
      <c r="P3426">
        <v>496</v>
      </c>
      <c r="Q3426">
        <v>-49.8</v>
      </c>
      <c r="R3426">
        <v>-1.2999999999999999E-2</v>
      </c>
      <c r="S3426">
        <v>496</v>
      </c>
      <c r="T3426">
        <v>-49.8</v>
      </c>
      <c r="U3426">
        <v>-1.2999999999999999E-2</v>
      </c>
      <c r="V3426">
        <v>438</v>
      </c>
      <c r="W3426">
        <v>-49.8</v>
      </c>
      <c r="X3426">
        <v>-1.2999999999999999E-2</v>
      </c>
      <c r="Y3426">
        <v>438</v>
      </c>
      <c r="AB3426">
        <v>2</v>
      </c>
      <c r="AC3426" t="s">
        <v>85</v>
      </c>
      <c r="AD3426" t="s">
        <v>128</v>
      </c>
      <c r="AE3426" t="s">
        <v>131</v>
      </c>
      <c r="AF3426" t="s">
        <v>147</v>
      </c>
    </row>
    <row r="3427" spans="1:32">
      <c r="A3427" t="s">
        <v>151</v>
      </c>
      <c r="B3427" t="s">
        <v>152</v>
      </c>
      <c r="C3427" t="s">
        <v>153</v>
      </c>
      <c r="D3427" s="9">
        <v>42082.615046296298</v>
      </c>
      <c r="E3427" t="s">
        <v>147</v>
      </c>
      <c r="F3427" t="s">
        <v>86</v>
      </c>
      <c r="G3427" t="s">
        <v>127</v>
      </c>
      <c r="H3427" t="s">
        <v>44</v>
      </c>
      <c r="I3427" t="s">
        <v>58</v>
      </c>
      <c r="J3427" t="s">
        <v>154</v>
      </c>
      <c r="K3427">
        <v>0.107</v>
      </c>
      <c r="L3427">
        <v>1920</v>
      </c>
      <c r="N3427">
        <v>-54.8</v>
      </c>
      <c r="O3427">
        <v>-1.5800000000000002E-2</v>
      </c>
      <c r="P3427">
        <v>593</v>
      </c>
      <c r="Q3427">
        <v>-54.8</v>
      </c>
      <c r="R3427">
        <v>-1.5800000000000002E-2</v>
      </c>
      <c r="S3427">
        <v>593</v>
      </c>
      <c r="T3427">
        <v>-54.8</v>
      </c>
      <c r="U3427">
        <v>-1.5800000000000002E-2</v>
      </c>
      <c r="V3427">
        <v>525</v>
      </c>
      <c r="W3427">
        <v>-54.8</v>
      </c>
      <c r="X3427">
        <v>-1.5800000000000002E-2</v>
      </c>
      <c r="Y3427">
        <v>525</v>
      </c>
      <c r="AB3427">
        <v>2</v>
      </c>
      <c r="AC3427" t="s">
        <v>87</v>
      </c>
      <c r="AD3427" t="s">
        <v>128</v>
      </c>
      <c r="AE3427" t="s">
        <v>59</v>
      </c>
      <c r="AF3427" t="s">
        <v>147</v>
      </c>
    </row>
    <row r="3428" spans="1:32">
      <c r="A3428" t="s">
        <v>151</v>
      </c>
      <c r="B3428" t="s">
        <v>152</v>
      </c>
      <c r="C3428" t="s">
        <v>153</v>
      </c>
      <c r="D3428" s="9">
        <v>42082.615046296298</v>
      </c>
      <c r="E3428" t="s">
        <v>147</v>
      </c>
      <c r="F3428" t="s">
        <v>86</v>
      </c>
      <c r="G3428" t="s">
        <v>127</v>
      </c>
      <c r="H3428" t="s">
        <v>44</v>
      </c>
      <c r="I3428" t="s">
        <v>60</v>
      </c>
      <c r="J3428" t="s">
        <v>154</v>
      </c>
      <c r="K3428">
        <v>0.107</v>
      </c>
      <c r="L3428">
        <v>1920</v>
      </c>
      <c r="N3428">
        <v>-50.8</v>
      </c>
      <c r="O3428">
        <v>-1.44E-2</v>
      </c>
      <c r="P3428">
        <v>495</v>
      </c>
      <c r="Q3428">
        <v>-50.8</v>
      </c>
      <c r="R3428">
        <v>-1.44E-2</v>
      </c>
      <c r="S3428">
        <v>495</v>
      </c>
      <c r="T3428">
        <v>-50.8</v>
      </c>
      <c r="U3428">
        <v>-1.44E-2</v>
      </c>
      <c r="V3428">
        <v>436</v>
      </c>
      <c r="W3428">
        <v>-50.8</v>
      </c>
      <c r="X3428">
        <v>-1.44E-2</v>
      </c>
      <c r="Y3428">
        <v>436</v>
      </c>
      <c r="AB3428">
        <v>2</v>
      </c>
      <c r="AC3428" t="s">
        <v>87</v>
      </c>
      <c r="AD3428" t="s">
        <v>128</v>
      </c>
      <c r="AE3428" t="s">
        <v>61</v>
      </c>
      <c r="AF3428" t="s">
        <v>147</v>
      </c>
    </row>
    <row r="3429" spans="1:32">
      <c r="A3429" t="s">
        <v>151</v>
      </c>
      <c r="B3429" t="s">
        <v>152</v>
      </c>
      <c r="C3429" t="s">
        <v>153</v>
      </c>
      <c r="D3429" s="9">
        <v>42082.615046296298</v>
      </c>
      <c r="E3429" t="s">
        <v>147</v>
      </c>
      <c r="F3429" t="s">
        <v>86</v>
      </c>
      <c r="G3429" t="s">
        <v>127</v>
      </c>
      <c r="H3429" t="s">
        <v>44</v>
      </c>
      <c r="I3429" t="s">
        <v>64</v>
      </c>
      <c r="J3429" t="s">
        <v>154</v>
      </c>
      <c r="K3429">
        <v>0.107</v>
      </c>
      <c r="L3429">
        <v>1920</v>
      </c>
      <c r="N3429">
        <v>-49.5</v>
      </c>
      <c r="O3429">
        <v>-1.3899999999999999E-2</v>
      </c>
      <c r="P3429">
        <v>483</v>
      </c>
      <c r="Q3429">
        <v>-49.5</v>
      </c>
      <c r="R3429">
        <v>-1.3899999999999999E-2</v>
      </c>
      <c r="S3429">
        <v>483</v>
      </c>
      <c r="T3429">
        <v>-49.5</v>
      </c>
      <c r="U3429">
        <v>-1.3899999999999999E-2</v>
      </c>
      <c r="V3429">
        <v>426</v>
      </c>
      <c r="W3429">
        <v>-49.5</v>
      </c>
      <c r="X3429">
        <v>-1.3899999999999999E-2</v>
      </c>
      <c r="Y3429">
        <v>426</v>
      </c>
      <c r="AB3429">
        <v>2</v>
      </c>
      <c r="AC3429" t="s">
        <v>87</v>
      </c>
      <c r="AD3429" t="s">
        <v>128</v>
      </c>
      <c r="AE3429" t="s">
        <v>65</v>
      </c>
      <c r="AF3429" t="s">
        <v>147</v>
      </c>
    </row>
    <row r="3430" spans="1:32">
      <c r="A3430" t="s">
        <v>151</v>
      </c>
      <c r="B3430" t="s">
        <v>152</v>
      </c>
      <c r="C3430" t="s">
        <v>153</v>
      </c>
      <c r="D3430" s="9">
        <v>42082.615046296298</v>
      </c>
      <c r="E3430" t="s">
        <v>147</v>
      </c>
      <c r="F3430" t="s">
        <v>86</v>
      </c>
      <c r="G3430" t="s">
        <v>127</v>
      </c>
      <c r="H3430" t="s">
        <v>44</v>
      </c>
      <c r="I3430" t="s">
        <v>66</v>
      </c>
      <c r="J3430" t="s">
        <v>154</v>
      </c>
      <c r="K3430">
        <v>0.107</v>
      </c>
      <c r="L3430">
        <v>1920</v>
      </c>
      <c r="N3430">
        <v>-49.5</v>
      </c>
      <c r="O3430">
        <v>-1.37E-2</v>
      </c>
      <c r="P3430">
        <v>483</v>
      </c>
      <c r="Q3430">
        <v>-49.5</v>
      </c>
      <c r="R3430">
        <v>-1.37E-2</v>
      </c>
      <c r="S3430">
        <v>483</v>
      </c>
      <c r="T3430">
        <v>-49.5</v>
      </c>
      <c r="U3430">
        <v>-1.37E-2</v>
      </c>
      <c r="V3430">
        <v>426</v>
      </c>
      <c r="W3430">
        <v>-49.5</v>
      </c>
      <c r="X3430">
        <v>-1.37E-2</v>
      </c>
      <c r="Y3430">
        <v>426</v>
      </c>
      <c r="AB3430">
        <v>2</v>
      </c>
      <c r="AC3430" t="s">
        <v>87</v>
      </c>
      <c r="AD3430" t="s">
        <v>128</v>
      </c>
      <c r="AE3430" t="s">
        <v>67</v>
      </c>
      <c r="AF3430" t="s">
        <v>147</v>
      </c>
    </row>
    <row r="3431" spans="1:32">
      <c r="A3431" t="s">
        <v>151</v>
      </c>
      <c r="B3431" t="s">
        <v>152</v>
      </c>
      <c r="C3431" t="s">
        <v>153</v>
      </c>
      <c r="D3431" s="9">
        <v>42082.615046296298</v>
      </c>
      <c r="E3431" t="s">
        <v>147</v>
      </c>
      <c r="F3431" t="s">
        <v>86</v>
      </c>
      <c r="G3431" t="s">
        <v>127</v>
      </c>
      <c r="H3431" t="s">
        <v>44</v>
      </c>
      <c r="I3431" t="s">
        <v>68</v>
      </c>
      <c r="J3431" t="s">
        <v>154</v>
      </c>
      <c r="K3431">
        <v>0.107</v>
      </c>
      <c r="L3431">
        <v>1920</v>
      </c>
      <c r="N3431">
        <v>-49.3</v>
      </c>
      <c r="O3431">
        <v>-1.35E-2</v>
      </c>
      <c r="P3431">
        <v>479</v>
      </c>
      <c r="Q3431">
        <v>-49.3</v>
      </c>
      <c r="R3431">
        <v>-1.35E-2</v>
      </c>
      <c r="S3431">
        <v>479</v>
      </c>
      <c r="T3431">
        <v>-49.3</v>
      </c>
      <c r="U3431">
        <v>-1.35E-2</v>
      </c>
      <c r="V3431">
        <v>425</v>
      </c>
      <c r="W3431">
        <v>-49.3</v>
      </c>
      <c r="X3431">
        <v>-1.35E-2</v>
      </c>
      <c r="Y3431">
        <v>425</v>
      </c>
      <c r="AB3431">
        <v>2</v>
      </c>
      <c r="AC3431" t="s">
        <v>87</v>
      </c>
      <c r="AD3431" t="s">
        <v>128</v>
      </c>
      <c r="AE3431" t="s">
        <v>69</v>
      </c>
      <c r="AF3431" t="s">
        <v>147</v>
      </c>
    </row>
    <row r="3432" spans="1:32">
      <c r="A3432" t="s">
        <v>151</v>
      </c>
      <c r="B3432" t="s">
        <v>152</v>
      </c>
      <c r="C3432" t="s">
        <v>153</v>
      </c>
      <c r="D3432" s="9">
        <v>42082.615046296298</v>
      </c>
      <c r="E3432" t="s">
        <v>147</v>
      </c>
      <c r="F3432" t="s">
        <v>86</v>
      </c>
      <c r="G3432" t="s">
        <v>127</v>
      </c>
      <c r="H3432" t="s">
        <v>44</v>
      </c>
      <c r="I3432" t="s">
        <v>74</v>
      </c>
      <c r="J3432" t="s">
        <v>154</v>
      </c>
      <c r="K3432">
        <v>0.107</v>
      </c>
      <c r="L3432">
        <v>1920</v>
      </c>
      <c r="N3432">
        <v>-49.6</v>
      </c>
      <c r="O3432">
        <v>0</v>
      </c>
      <c r="P3432">
        <v>516</v>
      </c>
      <c r="Q3432">
        <v>-49.6</v>
      </c>
      <c r="R3432">
        <v>0</v>
      </c>
      <c r="S3432">
        <v>516</v>
      </c>
      <c r="T3432">
        <v>-49.6</v>
      </c>
      <c r="U3432">
        <v>0</v>
      </c>
      <c r="V3432">
        <v>456</v>
      </c>
      <c r="W3432">
        <v>-49.6</v>
      </c>
      <c r="X3432">
        <v>0</v>
      </c>
      <c r="Y3432">
        <v>456</v>
      </c>
      <c r="AB3432">
        <v>2</v>
      </c>
      <c r="AC3432" t="s">
        <v>87</v>
      </c>
      <c r="AD3432" t="s">
        <v>128</v>
      </c>
      <c r="AE3432" t="s">
        <v>75</v>
      </c>
      <c r="AF3432" t="s">
        <v>147</v>
      </c>
    </row>
    <row r="3433" spans="1:32">
      <c r="A3433" t="s">
        <v>151</v>
      </c>
      <c r="B3433" t="s">
        <v>152</v>
      </c>
      <c r="C3433" t="s">
        <v>153</v>
      </c>
      <c r="D3433" s="9">
        <v>42082.615046296298</v>
      </c>
      <c r="E3433" t="s">
        <v>147</v>
      </c>
      <c r="F3433" t="s">
        <v>86</v>
      </c>
      <c r="G3433" t="s">
        <v>127</v>
      </c>
      <c r="H3433" t="s">
        <v>44</v>
      </c>
      <c r="I3433" t="s">
        <v>76</v>
      </c>
      <c r="J3433" t="s">
        <v>154</v>
      </c>
      <c r="K3433">
        <v>0.107</v>
      </c>
      <c r="L3433">
        <v>1920</v>
      </c>
      <c r="N3433">
        <v>-50.7</v>
      </c>
      <c r="O3433">
        <v>-1.2800000000000001E-2</v>
      </c>
      <c r="P3433">
        <v>543</v>
      </c>
      <c r="Q3433">
        <v>-50.7</v>
      </c>
      <c r="R3433">
        <v>-1.2800000000000001E-2</v>
      </c>
      <c r="S3433">
        <v>543</v>
      </c>
      <c r="T3433">
        <v>-50.7</v>
      </c>
      <c r="U3433">
        <v>-1.2800000000000001E-2</v>
      </c>
      <c r="V3433">
        <v>483</v>
      </c>
      <c r="W3433">
        <v>-50.7</v>
      </c>
      <c r="X3433">
        <v>-1.2800000000000001E-2</v>
      </c>
      <c r="Y3433">
        <v>483</v>
      </c>
      <c r="AB3433">
        <v>2</v>
      </c>
      <c r="AC3433" t="s">
        <v>87</v>
      </c>
      <c r="AD3433" t="s">
        <v>128</v>
      </c>
      <c r="AE3433" t="s">
        <v>77</v>
      </c>
      <c r="AF3433" t="s">
        <v>147</v>
      </c>
    </row>
    <row r="3434" spans="1:32">
      <c r="A3434" t="s">
        <v>151</v>
      </c>
      <c r="B3434" t="s">
        <v>152</v>
      </c>
      <c r="C3434" t="s">
        <v>153</v>
      </c>
      <c r="D3434" s="9">
        <v>42082.615046296298</v>
      </c>
      <c r="E3434" t="s">
        <v>147</v>
      </c>
      <c r="F3434" t="s">
        <v>86</v>
      </c>
      <c r="G3434" t="s">
        <v>127</v>
      </c>
      <c r="H3434" t="s">
        <v>44</v>
      </c>
      <c r="I3434" t="s">
        <v>78</v>
      </c>
      <c r="J3434" t="s">
        <v>154</v>
      </c>
      <c r="K3434">
        <v>0.107</v>
      </c>
      <c r="L3434">
        <v>1920</v>
      </c>
      <c r="N3434">
        <v>-41.8</v>
      </c>
      <c r="O3434">
        <v>-1.03E-2</v>
      </c>
      <c r="P3434">
        <v>422</v>
      </c>
      <c r="Q3434">
        <v>-41.8</v>
      </c>
      <c r="R3434">
        <v>-1.03E-2</v>
      </c>
      <c r="S3434">
        <v>422</v>
      </c>
      <c r="T3434">
        <v>-41.8</v>
      </c>
      <c r="U3434">
        <v>-1.03E-2</v>
      </c>
      <c r="V3434">
        <v>372</v>
      </c>
      <c r="W3434">
        <v>-41.8</v>
      </c>
      <c r="X3434">
        <v>-1.03E-2</v>
      </c>
      <c r="Y3434">
        <v>372</v>
      </c>
      <c r="AB3434">
        <v>2</v>
      </c>
      <c r="AC3434" t="s">
        <v>87</v>
      </c>
      <c r="AD3434" t="s">
        <v>128</v>
      </c>
      <c r="AE3434" t="s">
        <v>79</v>
      </c>
      <c r="AF3434" t="s">
        <v>147</v>
      </c>
    </row>
    <row r="3435" spans="1:32">
      <c r="A3435" t="s">
        <v>151</v>
      </c>
      <c r="B3435" t="s">
        <v>152</v>
      </c>
      <c r="C3435" t="s">
        <v>153</v>
      </c>
      <c r="D3435" s="9">
        <v>42082.615046296298</v>
      </c>
      <c r="E3435" t="s">
        <v>147</v>
      </c>
      <c r="F3435" t="s">
        <v>86</v>
      </c>
      <c r="G3435" t="s">
        <v>127</v>
      </c>
      <c r="H3435" t="s">
        <v>44</v>
      </c>
      <c r="I3435" t="s">
        <v>80</v>
      </c>
      <c r="J3435" t="s">
        <v>154</v>
      </c>
      <c r="K3435">
        <v>0.107</v>
      </c>
      <c r="L3435">
        <v>1920</v>
      </c>
      <c r="N3435">
        <v>-58.1</v>
      </c>
      <c r="O3435">
        <v>0</v>
      </c>
      <c r="P3435">
        <v>761</v>
      </c>
      <c r="Q3435">
        <v>-58.1</v>
      </c>
      <c r="R3435">
        <v>0</v>
      </c>
      <c r="S3435">
        <v>761</v>
      </c>
      <c r="T3435">
        <v>-58.1</v>
      </c>
      <c r="U3435">
        <v>0</v>
      </c>
      <c r="V3435">
        <v>693</v>
      </c>
      <c r="W3435">
        <v>-58.1</v>
      </c>
      <c r="X3435">
        <v>0</v>
      </c>
      <c r="Y3435">
        <v>693</v>
      </c>
      <c r="AB3435">
        <v>2</v>
      </c>
      <c r="AC3435" t="s">
        <v>87</v>
      </c>
      <c r="AD3435" t="s">
        <v>128</v>
      </c>
      <c r="AE3435" t="s">
        <v>81</v>
      </c>
      <c r="AF3435" t="s">
        <v>147</v>
      </c>
    </row>
    <row r="3436" spans="1:32">
      <c r="A3436" t="s">
        <v>151</v>
      </c>
      <c r="B3436" t="s">
        <v>152</v>
      </c>
      <c r="C3436" t="s">
        <v>153</v>
      </c>
      <c r="D3436" s="9">
        <v>42082.61519675926</v>
      </c>
      <c r="E3436" t="s">
        <v>147</v>
      </c>
      <c r="F3436" t="s">
        <v>86</v>
      </c>
      <c r="G3436" t="s">
        <v>127</v>
      </c>
      <c r="H3436" t="s">
        <v>44</v>
      </c>
      <c r="I3436" t="s">
        <v>130</v>
      </c>
      <c r="J3436" t="s">
        <v>154</v>
      </c>
      <c r="K3436">
        <v>0.107</v>
      </c>
      <c r="L3436">
        <v>1920</v>
      </c>
      <c r="N3436">
        <v>-49.8</v>
      </c>
      <c r="O3436">
        <v>-1.2999999999999999E-2</v>
      </c>
      <c r="P3436">
        <v>493</v>
      </c>
      <c r="Q3436">
        <v>-49.8</v>
      </c>
      <c r="R3436">
        <v>-1.2999999999999999E-2</v>
      </c>
      <c r="S3436">
        <v>493</v>
      </c>
      <c r="T3436">
        <v>-49.8</v>
      </c>
      <c r="U3436">
        <v>-1.2999999999999999E-2</v>
      </c>
      <c r="V3436">
        <v>436</v>
      </c>
      <c r="W3436">
        <v>-49.8</v>
      </c>
      <c r="X3436">
        <v>-1.2999999999999999E-2</v>
      </c>
      <c r="Y3436">
        <v>436</v>
      </c>
      <c r="AB3436">
        <v>2</v>
      </c>
      <c r="AC3436" t="s">
        <v>87</v>
      </c>
      <c r="AD3436" t="s">
        <v>128</v>
      </c>
      <c r="AE3436" t="s">
        <v>131</v>
      </c>
      <c r="AF3436" t="s">
        <v>147</v>
      </c>
    </row>
    <row r="3437" spans="1:32">
      <c r="A3437" t="s">
        <v>151</v>
      </c>
      <c r="B3437" t="s">
        <v>152</v>
      </c>
      <c r="C3437" t="s">
        <v>153</v>
      </c>
      <c r="D3437" s="9">
        <v>42082.615046296298</v>
      </c>
      <c r="E3437" t="s">
        <v>147</v>
      </c>
      <c r="F3437" t="s">
        <v>88</v>
      </c>
      <c r="G3437" t="s">
        <v>127</v>
      </c>
      <c r="H3437" t="s">
        <v>44</v>
      </c>
      <c r="I3437" t="s">
        <v>58</v>
      </c>
      <c r="J3437" t="s">
        <v>154</v>
      </c>
      <c r="K3437">
        <v>5.5</v>
      </c>
      <c r="L3437">
        <v>150000</v>
      </c>
      <c r="N3437">
        <v>-54.8</v>
      </c>
      <c r="O3437">
        <v>-1.5800000000000002E-2</v>
      </c>
      <c r="P3437">
        <v>606</v>
      </c>
      <c r="Q3437">
        <v>-54.8</v>
      </c>
      <c r="R3437">
        <v>-1.5800000000000002E-2</v>
      </c>
      <c r="S3437">
        <v>606</v>
      </c>
      <c r="T3437">
        <v>-54.8</v>
      </c>
      <c r="U3437">
        <v>-1.5800000000000002E-2</v>
      </c>
      <c r="V3437">
        <v>534</v>
      </c>
      <c r="W3437">
        <v>-54.8</v>
      </c>
      <c r="X3437">
        <v>-1.5800000000000002E-2</v>
      </c>
      <c r="Y3437">
        <v>534</v>
      </c>
      <c r="AB3437">
        <v>2</v>
      </c>
      <c r="AC3437" t="s">
        <v>89</v>
      </c>
      <c r="AD3437" t="s">
        <v>128</v>
      </c>
      <c r="AE3437" t="s">
        <v>59</v>
      </c>
      <c r="AF3437" t="s">
        <v>147</v>
      </c>
    </row>
    <row r="3438" spans="1:32">
      <c r="A3438" t="s">
        <v>151</v>
      </c>
      <c r="B3438" t="s">
        <v>152</v>
      </c>
      <c r="C3438" t="s">
        <v>153</v>
      </c>
      <c r="D3438" s="9">
        <v>42082.615046296298</v>
      </c>
      <c r="E3438" t="s">
        <v>147</v>
      </c>
      <c r="F3438" t="s">
        <v>88</v>
      </c>
      <c r="G3438" t="s">
        <v>127</v>
      </c>
      <c r="H3438" t="s">
        <v>44</v>
      </c>
      <c r="I3438" t="s">
        <v>60</v>
      </c>
      <c r="J3438" t="s">
        <v>154</v>
      </c>
      <c r="K3438">
        <v>5.5</v>
      </c>
      <c r="L3438">
        <v>150000</v>
      </c>
      <c r="N3438">
        <v>-50.8</v>
      </c>
      <c r="O3438">
        <v>-1.44E-2</v>
      </c>
      <c r="P3438">
        <v>500</v>
      </c>
      <c r="Q3438">
        <v>-50.8</v>
      </c>
      <c r="R3438">
        <v>-1.44E-2</v>
      </c>
      <c r="S3438">
        <v>500</v>
      </c>
      <c r="T3438">
        <v>-50.8</v>
      </c>
      <c r="U3438">
        <v>-1.44E-2</v>
      </c>
      <c r="V3438">
        <v>440</v>
      </c>
      <c r="W3438">
        <v>-50.8</v>
      </c>
      <c r="X3438">
        <v>-1.44E-2</v>
      </c>
      <c r="Y3438">
        <v>440</v>
      </c>
      <c r="AB3438">
        <v>2</v>
      </c>
      <c r="AC3438" t="s">
        <v>89</v>
      </c>
      <c r="AD3438" t="s">
        <v>128</v>
      </c>
      <c r="AE3438" t="s">
        <v>61</v>
      </c>
      <c r="AF3438" t="s">
        <v>147</v>
      </c>
    </row>
    <row r="3439" spans="1:32">
      <c r="A3439" t="s">
        <v>151</v>
      </c>
      <c r="B3439" t="s">
        <v>152</v>
      </c>
      <c r="C3439" t="s">
        <v>153</v>
      </c>
      <c r="D3439" s="9">
        <v>42082.615046296298</v>
      </c>
      <c r="E3439" t="s">
        <v>147</v>
      </c>
      <c r="F3439" t="s">
        <v>88</v>
      </c>
      <c r="G3439" t="s">
        <v>127</v>
      </c>
      <c r="H3439" t="s">
        <v>44</v>
      </c>
      <c r="I3439" t="s">
        <v>64</v>
      </c>
      <c r="J3439" t="s">
        <v>154</v>
      </c>
      <c r="K3439">
        <v>5.5</v>
      </c>
      <c r="L3439">
        <v>150000</v>
      </c>
      <c r="N3439">
        <v>-49.5</v>
      </c>
      <c r="O3439">
        <v>-1.3899999999999999E-2</v>
      </c>
      <c r="P3439">
        <v>487</v>
      </c>
      <c r="Q3439">
        <v>-49.5</v>
      </c>
      <c r="R3439">
        <v>-1.3899999999999999E-2</v>
      </c>
      <c r="S3439">
        <v>487</v>
      </c>
      <c r="T3439">
        <v>-49.5</v>
      </c>
      <c r="U3439">
        <v>-1.3899999999999999E-2</v>
      </c>
      <c r="V3439">
        <v>429</v>
      </c>
      <c r="W3439">
        <v>-49.5</v>
      </c>
      <c r="X3439">
        <v>-1.3899999999999999E-2</v>
      </c>
      <c r="Y3439">
        <v>429</v>
      </c>
      <c r="AB3439">
        <v>2</v>
      </c>
      <c r="AC3439" t="s">
        <v>89</v>
      </c>
      <c r="AD3439" t="s">
        <v>128</v>
      </c>
      <c r="AE3439" t="s">
        <v>65</v>
      </c>
      <c r="AF3439" t="s">
        <v>147</v>
      </c>
    </row>
    <row r="3440" spans="1:32">
      <c r="A3440" t="s">
        <v>151</v>
      </c>
      <c r="B3440" t="s">
        <v>152</v>
      </c>
      <c r="C3440" t="s">
        <v>153</v>
      </c>
      <c r="D3440" s="9">
        <v>42082.615046296298</v>
      </c>
      <c r="E3440" t="s">
        <v>147</v>
      </c>
      <c r="F3440" t="s">
        <v>88</v>
      </c>
      <c r="G3440" t="s">
        <v>127</v>
      </c>
      <c r="H3440" t="s">
        <v>44</v>
      </c>
      <c r="I3440" t="s">
        <v>66</v>
      </c>
      <c r="J3440" t="s">
        <v>154</v>
      </c>
      <c r="K3440">
        <v>5.5</v>
      </c>
      <c r="L3440">
        <v>150000</v>
      </c>
      <c r="N3440">
        <v>-49.5</v>
      </c>
      <c r="O3440">
        <v>-1.37E-2</v>
      </c>
      <c r="P3440">
        <v>486</v>
      </c>
      <c r="Q3440">
        <v>-49.5</v>
      </c>
      <c r="R3440">
        <v>-1.37E-2</v>
      </c>
      <c r="S3440">
        <v>486</v>
      </c>
      <c r="T3440">
        <v>-49.5</v>
      </c>
      <c r="U3440">
        <v>-1.37E-2</v>
      </c>
      <c r="V3440">
        <v>429</v>
      </c>
      <c r="W3440">
        <v>-49.5</v>
      </c>
      <c r="X3440">
        <v>-1.37E-2</v>
      </c>
      <c r="Y3440">
        <v>429</v>
      </c>
      <c r="AB3440">
        <v>2</v>
      </c>
      <c r="AC3440" t="s">
        <v>89</v>
      </c>
      <c r="AD3440" t="s">
        <v>128</v>
      </c>
      <c r="AE3440" t="s">
        <v>67</v>
      </c>
      <c r="AF3440" t="s">
        <v>147</v>
      </c>
    </row>
    <row r="3441" spans="1:32">
      <c r="A3441" t="s">
        <v>151</v>
      </c>
      <c r="B3441" t="s">
        <v>152</v>
      </c>
      <c r="C3441" t="s">
        <v>153</v>
      </c>
      <c r="D3441" s="9">
        <v>42082.615046296298</v>
      </c>
      <c r="E3441" t="s">
        <v>147</v>
      </c>
      <c r="F3441" t="s">
        <v>88</v>
      </c>
      <c r="G3441" t="s">
        <v>127</v>
      </c>
      <c r="H3441" t="s">
        <v>44</v>
      </c>
      <c r="I3441" t="s">
        <v>68</v>
      </c>
      <c r="J3441" t="s">
        <v>154</v>
      </c>
      <c r="K3441">
        <v>5.5</v>
      </c>
      <c r="L3441">
        <v>150000</v>
      </c>
      <c r="N3441">
        <v>-49.3</v>
      </c>
      <c r="O3441">
        <v>-1.35E-2</v>
      </c>
      <c r="P3441">
        <v>481</v>
      </c>
      <c r="Q3441">
        <v>-49.3</v>
      </c>
      <c r="R3441">
        <v>-1.35E-2</v>
      </c>
      <c r="S3441">
        <v>481</v>
      </c>
      <c r="T3441">
        <v>-49.3</v>
      </c>
      <c r="U3441">
        <v>-1.35E-2</v>
      </c>
      <c r="V3441">
        <v>427</v>
      </c>
      <c r="W3441">
        <v>-49.3</v>
      </c>
      <c r="X3441">
        <v>-1.35E-2</v>
      </c>
      <c r="Y3441">
        <v>427</v>
      </c>
      <c r="AB3441">
        <v>2</v>
      </c>
      <c r="AC3441" t="s">
        <v>89</v>
      </c>
      <c r="AD3441" t="s">
        <v>128</v>
      </c>
      <c r="AE3441" t="s">
        <v>69</v>
      </c>
      <c r="AF3441" t="s">
        <v>147</v>
      </c>
    </row>
    <row r="3442" spans="1:32">
      <c r="A3442" t="s">
        <v>151</v>
      </c>
      <c r="B3442" t="s">
        <v>152</v>
      </c>
      <c r="C3442" t="s">
        <v>153</v>
      </c>
      <c r="D3442" s="9">
        <v>42082.615046296298</v>
      </c>
      <c r="E3442" t="s">
        <v>147</v>
      </c>
      <c r="F3442" t="s">
        <v>88</v>
      </c>
      <c r="G3442" t="s">
        <v>127</v>
      </c>
      <c r="H3442" t="s">
        <v>44</v>
      </c>
      <c r="I3442" t="s">
        <v>74</v>
      </c>
      <c r="J3442" t="s">
        <v>154</v>
      </c>
      <c r="K3442">
        <v>5.5</v>
      </c>
      <c r="L3442">
        <v>150000</v>
      </c>
      <c r="N3442">
        <v>-49.6</v>
      </c>
      <c r="O3442">
        <v>0</v>
      </c>
      <c r="P3442">
        <v>517</v>
      </c>
      <c r="Q3442">
        <v>-49.6</v>
      </c>
      <c r="R3442">
        <v>0</v>
      </c>
      <c r="S3442">
        <v>517</v>
      </c>
      <c r="T3442">
        <v>-49.6</v>
      </c>
      <c r="U3442">
        <v>0</v>
      </c>
      <c r="V3442">
        <v>457</v>
      </c>
      <c r="W3442">
        <v>-49.6</v>
      </c>
      <c r="X3442">
        <v>0</v>
      </c>
      <c r="Y3442">
        <v>457</v>
      </c>
      <c r="AB3442">
        <v>2</v>
      </c>
      <c r="AC3442" t="s">
        <v>89</v>
      </c>
      <c r="AD3442" t="s">
        <v>128</v>
      </c>
      <c r="AE3442" t="s">
        <v>75</v>
      </c>
      <c r="AF3442" t="s">
        <v>147</v>
      </c>
    </row>
    <row r="3443" spans="1:32">
      <c r="A3443" t="s">
        <v>151</v>
      </c>
      <c r="B3443" t="s">
        <v>152</v>
      </c>
      <c r="C3443" t="s">
        <v>153</v>
      </c>
      <c r="D3443" s="9">
        <v>42082.615046296298</v>
      </c>
      <c r="E3443" t="s">
        <v>147</v>
      </c>
      <c r="F3443" t="s">
        <v>88</v>
      </c>
      <c r="G3443" t="s">
        <v>127</v>
      </c>
      <c r="H3443" t="s">
        <v>44</v>
      </c>
      <c r="I3443" t="s">
        <v>76</v>
      </c>
      <c r="J3443" t="s">
        <v>154</v>
      </c>
      <c r="K3443">
        <v>5.5</v>
      </c>
      <c r="L3443">
        <v>150000</v>
      </c>
      <c r="N3443">
        <v>-50.7</v>
      </c>
      <c r="O3443">
        <v>-1.2800000000000001E-2</v>
      </c>
      <c r="P3443">
        <v>544</v>
      </c>
      <c r="Q3443">
        <v>-50.7</v>
      </c>
      <c r="R3443">
        <v>-1.2800000000000001E-2</v>
      </c>
      <c r="S3443">
        <v>544</v>
      </c>
      <c r="T3443">
        <v>-50.7</v>
      </c>
      <c r="U3443">
        <v>-1.2800000000000001E-2</v>
      </c>
      <c r="V3443">
        <v>484</v>
      </c>
      <c r="W3443">
        <v>-50.7</v>
      </c>
      <c r="X3443">
        <v>-1.2800000000000001E-2</v>
      </c>
      <c r="Y3443">
        <v>484</v>
      </c>
      <c r="AB3443">
        <v>2</v>
      </c>
      <c r="AC3443" t="s">
        <v>89</v>
      </c>
      <c r="AD3443" t="s">
        <v>128</v>
      </c>
      <c r="AE3443" t="s">
        <v>77</v>
      </c>
      <c r="AF3443" t="s">
        <v>147</v>
      </c>
    </row>
    <row r="3444" spans="1:32">
      <c r="A3444" t="s">
        <v>151</v>
      </c>
      <c r="B3444" t="s">
        <v>152</v>
      </c>
      <c r="C3444" t="s">
        <v>153</v>
      </c>
      <c r="D3444" s="9">
        <v>42082.615046296298</v>
      </c>
      <c r="E3444" t="s">
        <v>147</v>
      </c>
      <c r="F3444" t="s">
        <v>88</v>
      </c>
      <c r="G3444" t="s">
        <v>127</v>
      </c>
      <c r="H3444" t="s">
        <v>44</v>
      </c>
      <c r="I3444" t="s">
        <v>78</v>
      </c>
      <c r="J3444" t="s">
        <v>154</v>
      </c>
      <c r="K3444">
        <v>5.5</v>
      </c>
      <c r="L3444">
        <v>150000</v>
      </c>
      <c r="N3444">
        <v>-41.8</v>
      </c>
      <c r="O3444">
        <v>-1.03E-2</v>
      </c>
      <c r="P3444">
        <v>423</v>
      </c>
      <c r="Q3444">
        <v>-41.8</v>
      </c>
      <c r="R3444">
        <v>-1.03E-2</v>
      </c>
      <c r="S3444">
        <v>423</v>
      </c>
      <c r="T3444">
        <v>-41.8</v>
      </c>
      <c r="U3444">
        <v>-1.03E-2</v>
      </c>
      <c r="V3444">
        <v>372</v>
      </c>
      <c r="W3444">
        <v>-41.8</v>
      </c>
      <c r="X3444">
        <v>-1.03E-2</v>
      </c>
      <c r="Y3444">
        <v>372</v>
      </c>
      <c r="AB3444">
        <v>2</v>
      </c>
      <c r="AC3444" t="s">
        <v>89</v>
      </c>
      <c r="AD3444" t="s">
        <v>128</v>
      </c>
      <c r="AE3444" t="s">
        <v>79</v>
      </c>
      <c r="AF3444" t="s">
        <v>147</v>
      </c>
    </row>
    <row r="3445" spans="1:32">
      <c r="A3445" t="s">
        <v>151</v>
      </c>
      <c r="B3445" t="s">
        <v>152</v>
      </c>
      <c r="C3445" t="s">
        <v>153</v>
      </c>
      <c r="D3445" s="9">
        <v>42082.615046296298</v>
      </c>
      <c r="E3445" t="s">
        <v>147</v>
      </c>
      <c r="F3445" t="s">
        <v>88</v>
      </c>
      <c r="G3445" t="s">
        <v>127</v>
      </c>
      <c r="H3445" t="s">
        <v>44</v>
      </c>
      <c r="I3445" t="s">
        <v>80</v>
      </c>
      <c r="J3445" t="s">
        <v>154</v>
      </c>
      <c r="K3445">
        <v>5.5</v>
      </c>
      <c r="L3445">
        <v>150000</v>
      </c>
      <c r="N3445">
        <v>-58.1</v>
      </c>
      <c r="O3445">
        <v>0</v>
      </c>
      <c r="P3445">
        <v>763</v>
      </c>
      <c r="Q3445">
        <v>-58.1</v>
      </c>
      <c r="R3445">
        <v>0</v>
      </c>
      <c r="S3445">
        <v>763</v>
      </c>
      <c r="T3445">
        <v>-58.1</v>
      </c>
      <c r="U3445">
        <v>0</v>
      </c>
      <c r="V3445">
        <v>694</v>
      </c>
      <c r="W3445">
        <v>-58.1</v>
      </c>
      <c r="X3445">
        <v>0</v>
      </c>
      <c r="Y3445">
        <v>694</v>
      </c>
      <c r="AB3445">
        <v>2</v>
      </c>
      <c r="AC3445" t="s">
        <v>89</v>
      </c>
      <c r="AD3445" t="s">
        <v>128</v>
      </c>
      <c r="AE3445" t="s">
        <v>81</v>
      </c>
      <c r="AF3445" t="s">
        <v>147</v>
      </c>
    </row>
    <row r="3446" spans="1:32">
      <c r="A3446" t="s">
        <v>151</v>
      </c>
      <c r="B3446" t="s">
        <v>152</v>
      </c>
      <c r="C3446" t="s">
        <v>153</v>
      </c>
      <c r="D3446" s="9">
        <v>42082.61519675926</v>
      </c>
      <c r="E3446" t="s">
        <v>147</v>
      </c>
      <c r="F3446" t="s">
        <v>88</v>
      </c>
      <c r="G3446" t="s">
        <v>127</v>
      </c>
      <c r="H3446" t="s">
        <v>44</v>
      </c>
      <c r="I3446" t="s">
        <v>130</v>
      </c>
      <c r="J3446" t="s">
        <v>154</v>
      </c>
      <c r="K3446">
        <v>5.5</v>
      </c>
      <c r="L3446">
        <v>150000</v>
      </c>
      <c r="N3446">
        <v>-49.8</v>
      </c>
      <c r="O3446">
        <v>-1.2999999999999999E-2</v>
      </c>
      <c r="P3446">
        <v>496</v>
      </c>
      <c r="Q3446">
        <v>-49.8</v>
      </c>
      <c r="R3446">
        <v>-1.2999999999999999E-2</v>
      </c>
      <c r="S3446">
        <v>496</v>
      </c>
      <c r="T3446">
        <v>-49.8</v>
      </c>
      <c r="U3446">
        <v>-1.2999999999999999E-2</v>
      </c>
      <c r="V3446">
        <v>438</v>
      </c>
      <c r="W3446">
        <v>-49.8</v>
      </c>
      <c r="X3446">
        <v>-1.2999999999999999E-2</v>
      </c>
      <c r="Y3446">
        <v>438</v>
      </c>
      <c r="AB3446">
        <v>2</v>
      </c>
      <c r="AC3446" t="s">
        <v>89</v>
      </c>
      <c r="AD3446" t="s">
        <v>128</v>
      </c>
      <c r="AE3446" t="s">
        <v>131</v>
      </c>
      <c r="AF3446" t="s">
        <v>147</v>
      </c>
    </row>
    <row r="3447" spans="1:32">
      <c r="A3447" t="s">
        <v>151</v>
      </c>
      <c r="B3447" t="s">
        <v>152</v>
      </c>
      <c r="C3447" t="s">
        <v>153</v>
      </c>
      <c r="D3447" s="9">
        <v>42082.615162037036</v>
      </c>
      <c r="E3447" t="s">
        <v>147</v>
      </c>
      <c r="F3447" t="s">
        <v>155</v>
      </c>
      <c r="G3447" t="s">
        <v>127</v>
      </c>
      <c r="H3447" t="s">
        <v>44</v>
      </c>
      <c r="I3447" t="s">
        <v>58</v>
      </c>
      <c r="J3447" t="s">
        <v>154</v>
      </c>
      <c r="K3447">
        <v>5.28</v>
      </c>
      <c r="L3447">
        <v>170000</v>
      </c>
      <c r="N3447">
        <v>-63.9</v>
      </c>
      <c r="O3447">
        <v>-1.9400000000000001E-2</v>
      </c>
      <c r="P3447">
        <v>516</v>
      </c>
      <c r="Q3447">
        <v>-63.9</v>
      </c>
      <c r="R3447">
        <v>-1.9400000000000001E-2</v>
      </c>
      <c r="S3447">
        <v>516</v>
      </c>
      <c r="T3447">
        <v>-63.9</v>
      </c>
      <c r="U3447">
        <v>-1.9400000000000001E-2</v>
      </c>
      <c r="V3447">
        <v>476</v>
      </c>
      <c r="W3447">
        <v>-63.9</v>
      </c>
      <c r="X3447">
        <v>-1.9400000000000001E-2</v>
      </c>
      <c r="Y3447">
        <v>476</v>
      </c>
      <c r="AB3447">
        <v>2</v>
      </c>
      <c r="AC3447" t="s">
        <v>156</v>
      </c>
      <c r="AD3447" t="s">
        <v>128</v>
      </c>
      <c r="AE3447" t="s">
        <v>59</v>
      </c>
      <c r="AF3447" t="s">
        <v>147</v>
      </c>
    </row>
    <row r="3448" spans="1:32">
      <c r="A3448" t="s">
        <v>151</v>
      </c>
      <c r="B3448" t="s">
        <v>152</v>
      </c>
      <c r="C3448" t="s">
        <v>153</v>
      </c>
      <c r="D3448" s="9">
        <v>42082.615162037036</v>
      </c>
      <c r="E3448" t="s">
        <v>147</v>
      </c>
      <c r="F3448" t="s">
        <v>155</v>
      </c>
      <c r="G3448" t="s">
        <v>127</v>
      </c>
      <c r="H3448" t="s">
        <v>44</v>
      </c>
      <c r="I3448" t="s">
        <v>60</v>
      </c>
      <c r="J3448" t="s">
        <v>154</v>
      </c>
      <c r="K3448">
        <v>5.28</v>
      </c>
      <c r="L3448">
        <v>170000</v>
      </c>
      <c r="N3448">
        <v>-57</v>
      </c>
      <c r="O3448">
        <v>-1.6899999999999998E-2</v>
      </c>
      <c r="P3448">
        <v>462</v>
      </c>
      <c r="Q3448">
        <v>-57</v>
      </c>
      <c r="R3448">
        <v>-1.6899999999999998E-2</v>
      </c>
      <c r="S3448">
        <v>462</v>
      </c>
      <c r="T3448">
        <v>-57</v>
      </c>
      <c r="U3448">
        <v>-1.6899999999999998E-2</v>
      </c>
      <c r="V3448">
        <v>425</v>
      </c>
      <c r="W3448">
        <v>-57</v>
      </c>
      <c r="X3448">
        <v>-1.6899999999999998E-2</v>
      </c>
      <c r="Y3448">
        <v>425</v>
      </c>
      <c r="AB3448">
        <v>2</v>
      </c>
      <c r="AC3448" t="s">
        <v>156</v>
      </c>
      <c r="AD3448" t="s">
        <v>128</v>
      </c>
      <c r="AE3448" t="s">
        <v>61</v>
      </c>
      <c r="AF3448" t="s">
        <v>147</v>
      </c>
    </row>
    <row r="3449" spans="1:32">
      <c r="A3449" t="s">
        <v>151</v>
      </c>
      <c r="B3449" t="s">
        <v>152</v>
      </c>
      <c r="C3449" t="s">
        <v>153</v>
      </c>
      <c r="D3449" s="9">
        <v>42082.615162037036</v>
      </c>
      <c r="E3449" t="s">
        <v>147</v>
      </c>
      <c r="F3449" t="s">
        <v>155</v>
      </c>
      <c r="G3449" t="s">
        <v>127</v>
      </c>
      <c r="H3449" t="s">
        <v>44</v>
      </c>
      <c r="I3449" t="s">
        <v>64</v>
      </c>
      <c r="J3449" t="s">
        <v>154</v>
      </c>
      <c r="K3449">
        <v>5.28</v>
      </c>
      <c r="L3449">
        <v>170000</v>
      </c>
      <c r="N3449">
        <v>-54.7</v>
      </c>
      <c r="O3449">
        <v>-1.6E-2</v>
      </c>
      <c r="P3449">
        <v>443</v>
      </c>
      <c r="Q3449">
        <v>-54.7</v>
      </c>
      <c r="R3449">
        <v>-1.6E-2</v>
      </c>
      <c r="S3449">
        <v>443</v>
      </c>
      <c r="T3449">
        <v>-54.7</v>
      </c>
      <c r="U3449">
        <v>-1.6E-2</v>
      </c>
      <c r="V3449">
        <v>408</v>
      </c>
      <c r="W3449">
        <v>-54.7</v>
      </c>
      <c r="X3449">
        <v>-1.6E-2</v>
      </c>
      <c r="Y3449">
        <v>408</v>
      </c>
      <c r="AB3449">
        <v>2</v>
      </c>
      <c r="AC3449" t="s">
        <v>156</v>
      </c>
      <c r="AD3449" t="s">
        <v>128</v>
      </c>
      <c r="AE3449" t="s">
        <v>65</v>
      </c>
      <c r="AF3449" t="s">
        <v>147</v>
      </c>
    </row>
    <row r="3450" spans="1:32">
      <c r="A3450" t="s">
        <v>151</v>
      </c>
      <c r="B3450" t="s">
        <v>152</v>
      </c>
      <c r="C3450" t="s">
        <v>153</v>
      </c>
      <c r="D3450" s="9">
        <v>42082.615162037036</v>
      </c>
      <c r="E3450" t="s">
        <v>147</v>
      </c>
      <c r="F3450" t="s">
        <v>155</v>
      </c>
      <c r="G3450" t="s">
        <v>127</v>
      </c>
      <c r="H3450" t="s">
        <v>44</v>
      </c>
      <c r="I3450" t="s">
        <v>66</v>
      </c>
      <c r="J3450" t="s">
        <v>154</v>
      </c>
      <c r="K3450">
        <v>5.28</v>
      </c>
      <c r="L3450">
        <v>170000</v>
      </c>
      <c r="N3450">
        <v>-54.6</v>
      </c>
      <c r="O3450">
        <v>-1.5599999999999999E-2</v>
      </c>
      <c r="P3450">
        <v>443</v>
      </c>
      <c r="Q3450">
        <v>-54.6</v>
      </c>
      <c r="R3450">
        <v>-1.5599999999999999E-2</v>
      </c>
      <c r="S3450">
        <v>443</v>
      </c>
      <c r="T3450">
        <v>-54.6</v>
      </c>
      <c r="U3450">
        <v>-1.5599999999999999E-2</v>
      </c>
      <c r="V3450">
        <v>407</v>
      </c>
      <c r="W3450">
        <v>-54.6</v>
      </c>
      <c r="X3450">
        <v>-1.5599999999999999E-2</v>
      </c>
      <c r="Y3450">
        <v>407</v>
      </c>
      <c r="AB3450">
        <v>2</v>
      </c>
      <c r="AC3450" t="s">
        <v>156</v>
      </c>
      <c r="AD3450" t="s">
        <v>128</v>
      </c>
      <c r="AE3450" t="s">
        <v>67</v>
      </c>
      <c r="AF3450" t="s">
        <v>147</v>
      </c>
    </row>
    <row r="3451" spans="1:32">
      <c r="A3451" t="s">
        <v>151</v>
      </c>
      <c r="B3451" t="s">
        <v>152</v>
      </c>
      <c r="C3451" t="s">
        <v>153</v>
      </c>
      <c r="D3451" s="9">
        <v>42082.615162037036</v>
      </c>
      <c r="E3451" t="s">
        <v>147</v>
      </c>
      <c r="F3451" t="s">
        <v>155</v>
      </c>
      <c r="G3451" t="s">
        <v>127</v>
      </c>
      <c r="H3451" t="s">
        <v>44</v>
      </c>
      <c r="I3451" t="s">
        <v>68</v>
      </c>
      <c r="J3451" t="s">
        <v>154</v>
      </c>
      <c r="K3451">
        <v>5.28</v>
      </c>
      <c r="L3451">
        <v>170000</v>
      </c>
      <c r="N3451">
        <v>-54.3</v>
      </c>
      <c r="O3451">
        <v>-1.5100000000000001E-2</v>
      </c>
      <c r="P3451">
        <v>438</v>
      </c>
      <c r="Q3451">
        <v>-54.3</v>
      </c>
      <c r="R3451">
        <v>-1.5100000000000001E-2</v>
      </c>
      <c r="S3451">
        <v>438</v>
      </c>
      <c r="T3451">
        <v>-54.3</v>
      </c>
      <c r="U3451">
        <v>-1.5100000000000001E-2</v>
      </c>
      <c r="V3451">
        <v>404</v>
      </c>
      <c r="W3451">
        <v>-54.3</v>
      </c>
      <c r="X3451">
        <v>-1.5100000000000001E-2</v>
      </c>
      <c r="Y3451">
        <v>404</v>
      </c>
      <c r="AB3451">
        <v>2</v>
      </c>
      <c r="AC3451" t="s">
        <v>156</v>
      </c>
      <c r="AD3451" t="s">
        <v>128</v>
      </c>
      <c r="AE3451" t="s">
        <v>69</v>
      </c>
      <c r="AF3451" t="s">
        <v>147</v>
      </c>
    </row>
    <row r="3452" spans="1:32">
      <c r="A3452" t="s">
        <v>151</v>
      </c>
      <c r="B3452" t="s">
        <v>152</v>
      </c>
      <c r="C3452" t="s">
        <v>153</v>
      </c>
      <c r="D3452" s="9">
        <v>42082.615162037036</v>
      </c>
      <c r="E3452" t="s">
        <v>147</v>
      </c>
      <c r="F3452" t="s">
        <v>155</v>
      </c>
      <c r="G3452" t="s">
        <v>127</v>
      </c>
      <c r="H3452" t="s">
        <v>44</v>
      </c>
      <c r="I3452" t="s">
        <v>74</v>
      </c>
      <c r="J3452" t="s">
        <v>154</v>
      </c>
      <c r="K3452">
        <v>5.28</v>
      </c>
      <c r="L3452">
        <v>170000</v>
      </c>
      <c r="N3452">
        <v>-54.5</v>
      </c>
      <c r="O3452">
        <v>-5.2199999999999998E-3</v>
      </c>
      <c r="P3452">
        <v>438</v>
      </c>
      <c r="Q3452">
        <v>-54.5</v>
      </c>
      <c r="R3452">
        <v>-5.2199999999999998E-3</v>
      </c>
      <c r="S3452">
        <v>438</v>
      </c>
      <c r="T3452">
        <v>-54.5</v>
      </c>
      <c r="U3452">
        <v>-5.2199999999999998E-3</v>
      </c>
      <c r="V3452">
        <v>406</v>
      </c>
      <c r="W3452">
        <v>-54.5</v>
      </c>
      <c r="X3452">
        <v>-5.2199999999999998E-3</v>
      </c>
      <c r="Y3452">
        <v>406</v>
      </c>
      <c r="AB3452">
        <v>2</v>
      </c>
      <c r="AC3452" t="s">
        <v>156</v>
      </c>
      <c r="AD3452" t="s">
        <v>128</v>
      </c>
      <c r="AE3452" t="s">
        <v>75</v>
      </c>
      <c r="AF3452" t="s">
        <v>147</v>
      </c>
    </row>
    <row r="3453" spans="1:32">
      <c r="A3453" t="s">
        <v>151</v>
      </c>
      <c r="B3453" t="s">
        <v>152</v>
      </c>
      <c r="C3453" t="s">
        <v>153</v>
      </c>
      <c r="D3453" s="9">
        <v>42082.615162037036</v>
      </c>
      <c r="E3453" t="s">
        <v>147</v>
      </c>
      <c r="F3453" t="s">
        <v>155</v>
      </c>
      <c r="G3453" t="s">
        <v>127</v>
      </c>
      <c r="H3453" t="s">
        <v>44</v>
      </c>
      <c r="I3453" t="s">
        <v>76</v>
      </c>
      <c r="J3453" t="s">
        <v>154</v>
      </c>
      <c r="K3453">
        <v>5.28</v>
      </c>
      <c r="L3453">
        <v>170000</v>
      </c>
      <c r="N3453">
        <v>-56.3</v>
      </c>
      <c r="O3453">
        <v>-1.4E-2</v>
      </c>
      <c r="P3453">
        <v>452</v>
      </c>
      <c r="Q3453">
        <v>-56.3</v>
      </c>
      <c r="R3453">
        <v>-1.4E-2</v>
      </c>
      <c r="S3453">
        <v>452</v>
      </c>
      <c r="T3453">
        <v>-56.3</v>
      </c>
      <c r="U3453">
        <v>-1.4E-2</v>
      </c>
      <c r="V3453">
        <v>418</v>
      </c>
      <c r="W3453">
        <v>-56.3</v>
      </c>
      <c r="X3453">
        <v>-1.4E-2</v>
      </c>
      <c r="Y3453">
        <v>418</v>
      </c>
      <c r="AB3453">
        <v>2</v>
      </c>
      <c r="AC3453" t="s">
        <v>156</v>
      </c>
      <c r="AD3453" t="s">
        <v>128</v>
      </c>
      <c r="AE3453" t="s">
        <v>77</v>
      </c>
      <c r="AF3453" t="s">
        <v>147</v>
      </c>
    </row>
    <row r="3454" spans="1:32">
      <c r="A3454" t="s">
        <v>151</v>
      </c>
      <c r="B3454" t="s">
        <v>152</v>
      </c>
      <c r="C3454" t="s">
        <v>153</v>
      </c>
      <c r="D3454" s="9">
        <v>42082.615162037036</v>
      </c>
      <c r="E3454" t="s">
        <v>147</v>
      </c>
      <c r="F3454" t="s">
        <v>155</v>
      </c>
      <c r="G3454" t="s">
        <v>127</v>
      </c>
      <c r="H3454" t="s">
        <v>44</v>
      </c>
      <c r="I3454" t="s">
        <v>78</v>
      </c>
      <c r="J3454" t="s">
        <v>154</v>
      </c>
      <c r="K3454">
        <v>5.28</v>
      </c>
      <c r="L3454">
        <v>170000</v>
      </c>
      <c r="N3454">
        <v>-41.2</v>
      </c>
      <c r="O3454">
        <v>-9.3399999999999993E-3</v>
      </c>
      <c r="P3454">
        <v>342</v>
      </c>
      <c r="Q3454">
        <v>-41.2</v>
      </c>
      <c r="R3454">
        <v>-9.3399999999999993E-3</v>
      </c>
      <c r="S3454">
        <v>342</v>
      </c>
      <c r="T3454">
        <v>-41.2</v>
      </c>
      <c r="U3454">
        <v>-9.3399999999999993E-3</v>
      </c>
      <c r="V3454">
        <v>313</v>
      </c>
      <c r="W3454">
        <v>-41.2</v>
      </c>
      <c r="X3454">
        <v>-9.3399999999999993E-3</v>
      </c>
      <c r="Y3454">
        <v>313</v>
      </c>
      <c r="AB3454">
        <v>2</v>
      </c>
      <c r="AC3454" t="s">
        <v>156</v>
      </c>
      <c r="AD3454" t="s">
        <v>128</v>
      </c>
      <c r="AE3454" t="s">
        <v>79</v>
      </c>
      <c r="AF3454" t="s">
        <v>147</v>
      </c>
    </row>
    <row r="3455" spans="1:32">
      <c r="A3455" t="s">
        <v>151</v>
      </c>
      <c r="B3455" t="s">
        <v>152</v>
      </c>
      <c r="C3455" t="s">
        <v>153</v>
      </c>
      <c r="D3455" s="9">
        <v>42082.615162037036</v>
      </c>
      <c r="E3455" t="s">
        <v>147</v>
      </c>
      <c r="F3455" t="s">
        <v>155</v>
      </c>
      <c r="G3455" t="s">
        <v>127</v>
      </c>
      <c r="H3455" t="s">
        <v>44</v>
      </c>
      <c r="I3455" t="s">
        <v>80</v>
      </c>
      <c r="J3455" t="s">
        <v>154</v>
      </c>
      <c r="K3455">
        <v>5.28</v>
      </c>
      <c r="L3455">
        <v>170000</v>
      </c>
      <c r="N3455">
        <v>-69</v>
      </c>
      <c r="O3455">
        <v>-6.9699999999999996E-3</v>
      </c>
      <c r="P3455">
        <v>543</v>
      </c>
      <c r="Q3455">
        <v>-69</v>
      </c>
      <c r="R3455">
        <v>-6.9699999999999996E-3</v>
      </c>
      <c r="S3455">
        <v>543</v>
      </c>
      <c r="T3455">
        <v>-69</v>
      </c>
      <c r="U3455">
        <v>-6.9699999999999996E-3</v>
      </c>
      <c r="V3455">
        <v>506</v>
      </c>
      <c r="W3455">
        <v>-69</v>
      </c>
      <c r="X3455">
        <v>-6.9699999999999996E-3</v>
      </c>
      <c r="Y3455">
        <v>506</v>
      </c>
      <c r="AB3455">
        <v>2</v>
      </c>
      <c r="AC3455" t="s">
        <v>156</v>
      </c>
      <c r="AD3455" t="s">
        <v>128</v>
      </c>
      <c r="AE3455" t="s">
        <v>81</v>
      </c>
      <c r="AF3455" t="s">
        <v>147</v>
      </c>
    </row>
    <row r="3456" spans="1:32">
      <c r="A3456" t="s">
        <v>151</v>
      </c>
      <c r="B3456" t="s">
        <v>152</v>
      </c>
      <c r="C3456" t="s">
        <v>153</v>
      </c>
      <c r="D3456" s="9">
        <v>42082.615254629629</v>
      </c>
      <c r="E3456" t="s">
        <v>147</v>
      </c>
      <c r="F3456" t="s">
        <v>155</v>
      </c>
      <c r="G3456" t="s">
        <v>127</v>
      </c>
      <c r="H3456" t="s">
        <v>44</v>
      </c>
      <c r="I3456" t="s">
        <v>130</v>
      </c>
      <c r="J3456" t="s">
        <v>154</v>
      </c>
      <c r="K3456">
        <v>5.28</v>
      </c>
      <c r="L3456">
        <v>170000</v>
      </c>
      <c r="N3456">
        <v>-55.6</v>
      </c>
      <c r="O3456">
        <v>-1.52E-2</v>
      </c>
      <c r="P3456">
        <v>449</v>
      </c>
      <c r="Q3456">
        <v>-55.6</v>
      </c>
      <c r="R3456">
        <v>-1.52E-2</v>
      </c>
      <c r="S3456">
        <v>449</v>
      </c>
      <c r="T3456">
        <v>-55.6</v>
      </c>
      <c r="U3456">
        <v>-1.52E-2</v>
      </c>
      <c r="V3456">
        <v>414</v>
      </c>
      <c r="W3456">
        <v>-55.6</v>
      </c>
      <c r="X3456">
        <v>-1.52E-2</v>
      </c>
      <c r="Y3456">
        <v>414</v>
      </c>
      <c r="AB3456">
        <v>2</v>
      </c>
      <c r="AC3456" t="s">
        <v>156</v>
      </c>
      <c r="AD3456" t="s">
        <v>128</v>
      </c>
      <c r="AE3456" t="s">
        <v>131</v>
      </c>
      <c r="AF3456" t="s">
        <v>147</v>
      </c>
    </row>
    <row r="3457" spans="1:32">
      <c r="A3457" t="s">
        <v>151</v>
      </c>
      <c r="B3457" t="s">
        <v>152</v>
      </c>
      <c r="C3457" t="s">
        <v>153</v>
      </c>
      <c r="D3457" s="9">
        <v>42082.615046296298</v>
      </c>
      <c r="E3457" t="s">
        <v>147</v>
      </c>
      <c r="F3457" t="s">
        <v>90</v>
      </c>
      <c r="G3457" t="s">
        <v>127</v>
      </c>
      <c r="H3457" t="s">
        <v>44</v>
      </c>
      <c r="I3457" t="s">
        <v>58</v>
      </c>
      <c r="J3457" t="s">
        <v>154</v>
      </c>
      <c r="K3457">
        <v>15.5</v>
      </c>
      <c r="L3457">
        <v>830000</v>
      </c>
      <c r="N3457">
        <v>-92.8</v>
      </c>
      <c r="O3457">
        <v>-2.8799999999999999E-2</v>
      </c>
      <c r="P3457">
        <v>839</v>
      </c>
      <c r="Q3457">
        <v>-92.8</v>
      </c>
      <c r="R3457">
        <v>-2.8799999999999999E-2</v>
      </c>
      <c r="S3457">
        <v>839</v>
      </c>
      <c r="T3457">
        <v>-92.8</v>
      </c>
      <c r="U3457">
        <v>-2.8799999999999999E-2</v>
      </c>
      <c r="V3457">
        <v>767</v>
      </c>
      <c r="W3457">
        <v>-92.8</v>
      </c>
      <c r="X3457">
        <v>-2.8799999999999999E-2</v>
      </c>
      <c r="Y3457">
        <v>767</v>
      </c>
      <c r="AB3457">
        <v>2</v>
      </c>
      <c r="AC3457" t="s">
        <v>91</v>
      </c>
      <c r="AD3457" t="s">
        <v>128</v>
      </c>
      <c r="AE3457" t="s">
        <v>59</v>
      </c>
      <c r="AF3457" t="s">
        <v>147</v>
      </c>
    </row>
    <row r="3458" spans="1:32">
      <c r="A3458" t="s">
        <v>151</v>
      </c>
      <c r="B3458" t="s">
        <v>152</v>
      </c>
      <c r="C3458" t="s">
        <v>153</v>
      </c>
      <c r="D3458" s="9">
        <v>42082.615046296298</v>
      </c>
      <c r="E3458" t="s">
        <v>147</v>
      </c>
      <c r="F3458" t="s">
        <v>90</v>
      </c>
      <c r="G3458" t="s">
        <v>127</v>
      </c>
      <c r="H3458" t="s">
        <v>44</v>
      </c>
      <c r="I3458" t="s">
        <v>60</v>
      </c>
      <c r="J3458" t="s">
        <v>154</v>
      </c>
      <c r="K3458">
        <v>15.5</v>
      </c>
      <c r="L3458">
        <v>830000</v>
      </c>
      <c r="N3458">
        <v>-85.9</v>
      </c>
      <c r="O3458">
        <v>-2.6200000000000001E-2</v>
      </c>
      <c r="P3458">
        <v>726</v>
      </c>
      <c r="Q3458">
        <v>-85.9</v>
      </c>
      <c r="R3458">
        <v>-2.6200000000000001E-2</v>
      </c>
      <c r="S3458">
        <v>726</v>
      </c>
      <c r="T3458">
        <v>-85.9</v>
      </c>
      <c r="U3458">
        <v>-2.6200000000000001E-2</v>
      </c>
      <c r="V3458">
        <v>664</v>
      </c>
      <c r="W3458">
        <v>-85.9</v>
      </c>
      <c r="X3458">
        <v>-2.6200000000000001E-2</v>
      </c>
      <c r="Y3458">
        <v>664</v>
      </c>
      <c r="AB3458">
        <v>2</v>
      </c>
      <c r="AC3458" t="s">
        <v>91</v>
      </c>
      <c r="AD3458" t="s">
        <v>128</v>
      </c>
      <c r="AE3458" t="s">
        <v>61</v>
      </c>
      <c r="AF3458" t="s">
        <v>147</v>
      </c>
    </row>
    <row r="3459" spans="1:32">
      <c r="A3459" t="s">
        <v>151</v>
      </c>
      <c r="B3459" t="s">
        <v>152</v>
      </c>
      <c r="C3459" t="s">
        <v>153</v>
      </c>
      <c r="D3459" s="9">
        <v>42082.615046296298</v>
      </c>
      <c r="E3459" t="s">
        <v>147</v>
      </c>
      <c r="F3459" t="s">
        <v>90</v>
      </c>
      <c r="G3459" t="s">
        <v>127</v>
      </c>
      <c r="H3459" t="s">
        <v>44</v>
      </c>
      <c r="I3459" t="s">
        <v>64</v>
      </c>
      <c r="J3459" t="s">
        <v>154</v>
      </c>
      <c r="K3459">
        <v>15.5</v>
      </c>
      <c r="L3459">
        <v>830000</v>
      </c>
      <c r="N3459">
        <v>-83.6</v>
      </c>
      <c r="O3459">
        <v>-2.5399999999999999E-2</v>
      </c>
      <c r="P3459">
        <v>707</v>
      </c>
      <c r="Q3459">
        <v>-83.6</v>
      </c>
      <c r="R3459">
        <v>-2.5399999999999999E-2</v>
      </c>
      <c r="S3459">
        <v>707</v>
      </c>
      <c r="T3459">
        <v>-83.6</v>
      </c>
      <c r="U3459">
        <v>-2.5399999999999999E-2</v>
      </c>
      <c r="V3459">
        <v>647</v>
      </c>
      <c r="W3459">
        <v>-83.6</v>
      </c>
      <c r="X3459">
        <v>-2.5399999999999999E-2</v>
      </c>
      <c r="Y3459">
        <v>647</v>
      </c>
      <c r="AB3459">
        <v>2</v>
      </c>
      <c r="AC3459" t="s">
        <v>91</v>
      </c>
      <c r="AD3459" t="s">
        <v>128</v>
      </c>
      <c r="AE3459" t="s">
        <v>65</v>
      </c>
      <c r="AF3459" t="s">
        <v>147</v>
      </c>
    </row>
    <row r="3460" spans="1:32">
      <c r="A3460" t="s">
        <v>151</v>
      </c>
      <c r="B3460" t="s">
        <v>152</v>
      </c>
      <c r="C3460" t="s">
        <v>153</v>
      </c>
      <c r="D3460" s="9">
        <v>42082.615046296298</v>
      </c>
      <c r="E3460" t="s">
        <v>147</v>
      </c>
      <c r="F3460" t="s">
        <v>90</v>
      </c>
      <c r="G3460" t="s">
        <v>127</v>
      </c>
      <c r="H3460" t="s">
        <v>44</v>
      </c>
      <c r="I3460" t="s">
        <v>66</v>
      </c>
      <c r="J3460" t="s">
        <v>154</v>
      </c>
      <c r="K3460">
        <v>15.5</v>
      </c>
      <c r="L3460">
        <v>830000</v>
      </c>
      <c r="N3460">
        <v>-83.6</v>
      </c>
      <c r="O3460">
        <v>-2.5000000000000001E-2</v>
      </c>
      <c r="P3460">
        <v>707</v>
      </c>
      <c r="Q3460">
        <v>-83.6</v>
      </c>
      <c r="R3460">
        <v>-2.5000000000000001E-2</v>
      </c>
      <c r="S3460">
        <v>707</v>
      </c>
      <c r="T3460">
        <v>-83.6</v>
      </c>
      <c r="U3460">
        <v>-2.5000000000000001E-2</v>
      </c>
      <c r="V3460">
        <v>646</v>
      </c>
      <c r="W3460">
        <v>-83.6</v>
      </c>
      <c r="X3460">
        <v>-2.5000000000000001E-2</v>
      </c>
      <c r="Y3460">
        <v>646</v>
      </c>
      <c r="AB3460">
        <v>2</v>
      </c>
      <c r="AC3460" t="s">
        <v>91</v>
      </c>
      <c r="AD3460" t="s">
        <v>128</v>
      </c>
      <c r="AE3460" t="s">
        <v>67</v>
      </c>
      <c r="AF3460" t="s">
        <v>147</v>
      </c>
    </row>
    <row r="3461" spans="1:32">
      <c r="A3461" t="s">
        <v>151</v>
      </c>
      <c r="B3461" t="s">
        <v>152</v>
      </c>
      <c r="C3461" t="s">
        <v>153</v>
      </c>
      <c r="D3461" s="9">
        <v>42082.615046296298</v>
      </c>
      <c r="E3461" t="s">
        <v>147</v>
      </c>
      <c r="F3461" t="s">
        <v>90</v>
      </c>
      <c r="G3461" t="s">
        <v>127</v>
      </c>
      <c r="H3461" t="s">
        <v>44</v>
      </c>
      <c r="I3461" t="s">
        <v>68</v>
      </c>
      <c r="J3461" t="s">
        <v>154</v>
      </c>
      <c r="K3461">
        <v>15.5</v>
      </c>
      <c r="L3461">
        <v>830000</v>
      </c>
      <c r="N3461">
        <v>-83.2</v>
      </c>
      <c r="O3461">
        <v>-2.4500000000000001E-2</v>
      </c>
      <c r="P3461">
        <v>699</v>
      </c>
      <c r="Q3461">
        <v>-83.2</v>
      </c>
      <c r="R3461">
        <v>-2.4500000000000001E-2</v>
      </c>
      <c r="S3461">
        <v>699</v>
      </c>
      <c r="T3461">
        <v>-83.2</v>
      </c>
      <c r="U3461">
        <v>-2.4500000000000001E-2</v>
      </c>
      <c r="V3461">
        <v>643</v>
      </c>
      <c r="W3461">
        <v>-83.2</v>
      </c>
      <c r="X3461">
        <v>-2.4500000000000001E-2</v>
      </c>
      <c r="Y3461">
        <v>643</v>
      </c>
      <c r="AB3461">
        <v>2</v>
      </c>
      <c r="AC3461" t="s">
        <v>91</v>
      </c>
      <c r="AD3461" t="s">
        <v>128</v>
      </c>
      <c r="AE3461" t="s">
        <v>69</v>
      </c>
      <c r="AF3461" t="s">
        <v>147</v>
      </c>
    </row>
    <row r="3462" spans="1:32">
      <c r="A3462" t="s">
        <v>151</v>
      </c>
      <c r="B3462" t="s">
        <v>152</v>
      </c>
      <c r="C3462" t="s">
        <v>153</v>
      </c>
      <c r="D3462" s="9">
        <v>42082.615046296298</v>
      </c>
      <c r="E3462" t="s">
        <v>147</v>
      </c>
      <c r="F3462" t="s">
        <v>90</v>
      </c>
      <c r="G3462" t="s">
        <v>127</v>
      </c>
      <c r="H3462" t="s">
        <v>44</v>
      </c>
      <c r="I3462" t="s">
        <v>74</v>
      </c>
      <c r="J3462" t="s">
        <v>154</v>
      </c>
      <c r="K3462">
        <v>15.5</v>
      </c>
      <c r="L3462">
        <v>830000</v>
      </c>
      <c r="N3462">
        <v>-83.5</v>
      </c>
      <c r="O3462">
        <v>-8.5299999999999994E-3</v>
      </c>
      <c r="P3462">
        <v>728</v>
      </c>
      <c r="Q3462">
        <v>-83.5</v>
      </c>
      <c r="R3462">
        <v>-8.5299999999999994E-3</v>
      </c>
      <c r="S3462">
        <v>728</v>
      </c>
      <c r="T3462">
        <v>-83.5</v>
      </c>
      <c r="U3462">
        <v>-8.5299999999999994E-3</v>
      </c>
      <c r="V3462">
        <v>670</v>
      </c>
      <c r="W3462">
        <v>-83.5</v>
      </c>
      <c r="X3462">
        <v>-8.5299999999999994E-3</v>
      </c>
      <c r="Y3462">
        <v>670</v>
      </c>
      <c r="AB3462">
        <v>2</v>
      </c>
      <c r="AC3462" t="s">
        <v>91</v>
      </c>
      <c r="AD3462" t="s">
        <v>128</v>
      </c>
      <c r="AE3462" t="s">
        <v>75</v>
      </c>
      <c r="AF3462" t="s">
        <v>147</v>
      </c>
    </row>
    <row r="3463" spans="1:32">
      <c r="A3463" t="s">
        <v>151</v>
      </c>
      <c r="B3463" t="s">
        <v>152</v>
      </c>
      <c r="C3463" t="s">
        <v>153</v>
      </c>
      <c r="D3463" s="9">
        <v>42082.615046296298</v>
      </c>
      <c r="E3463" t="s">
        <v>147</v>
      </c>
      <c r="F3463" t="s">
        <v>90</v>
      </c>
      <c r="G3463" t="s">
        <v>127</v>
      </c>
      <c r="H3463" t="s">
        <v>44</v>
      </c>
      <c r="I3463" t="s">
        <v>76</v>
      </c>
      <c r="J3463" t="s">
        <v>154</v>
      </c>
      <c r="K3463">
        <v>15.5</v>
      </c>
      <c r="L3463">
        <v>830000</v>
      </c>
      <c r="N3463">
        <v>-85.2</v>
      </c>
      <c r="O3463">
        <v>-2.3400000000000001E-2</v>
      </c>
      <c r="P3463">
        <v>762</v>
      </c>
      <c r="Q3463">
        <v>-85.2</v>
      </c>
      <c r="R3463">
        <v>-2.3400000000000001E-2</v>
      </c>
      <c r="S3463">
        <v>762</v>
      </c>
      <c r="T3463">
        <v>-85.2</v>
      </c>
      <c r="U3463">
        <v>-2.3400000000000001E-2</v>
      </c>
      <c r="V3463">
        <v>700</v>
      </c>
      <c r="W3463">
        <v>-85.2</v>
      </c>
      <c r="X3463">
        <v>-2.3400000000000001E-2</v>
      </c>
      <c r="Y3463">
        <v>700</v>
      </c>
      <c r="AB3463">
        <v>2</v>
      </c>
      <c r="AC3463" t="s">
        <v>91</v>
      </c>
      <c r="AD3463" t="s">
        <v>128</v>
      </c>
      <c r="AE3463" t="s">
        <v>77</v>
      </c>
      <c r="AF3463" t="s">
        <v>147</v>
      </c>
    </row>
    <row r="3464" spans="1:32">
      <c r="A3464" t="s">
        <v>151</v>
      </c>
      <c r="B3464" t="s">
        <v>152</v>
      </c>
      <c r="C3464" t="s">
        <v>153</v>
      </c>
      <c r="D3464" s="9">
        <v>42082.615046296298</v>
      </c>
      <c r="E3464" t="s">
        <v>147</v>
      </c>
      <c r="F3464" t="s">
        <v>90</v>
      </c>
      <c r="G3464" t="s">
        <v>127</v>
      </c>
      <c r="H3464" t="s">
        <v>44</v>
      </c>
      <c r="I3464" t="s">
        <v>78</v>
      </c>
      <c r="J3464" t="s">
        <v>154</v>
      </c>
      <c r="K3464">
        <v>15.5</v>
      </c>
      <c r="L3464">
        <v>830000</v>
      </c>
      <c r="N3464">
        <v>-70.2</v>
      </c>
      <c r="O3464">
        <v>-1.8800000000000001E-2</v>
      </c>
      <c r="P3464">
        <v>604</v>
      </c>
      <c r="Q3464">
        <v>-70.2</v>
      </c>
      <c r="R3464">
        <v>-1.8800000000000001E-2</v>
      </c>
      <c r="S3464">
        <v>604</v>
      </c>
      <c r="T3464">
        <v>-70.2</v>
      </c>
      <c r="U3464">
        <v>-1.8800000000000001E-2</v>
      </c>
      <c r="V3464">
        <v>553</v>
      </c>
      <c r="W3464">
        <v>-70.2</v>
      </c>
      <c r="X3464">
        <v>-1.8800000000000001E-2</v>
      </c>
      <c r="Y3464">
        <v>553</v>
      </c>
      <c r="AB3464">
        <v>2</v>
      </c>
      <c r="AC3464" t="s">
        <v>91</v>
      </c>
      <c r="AD3464" t="s">
        <v>128</v>
      </c>
      <c r="AE3464" t="s">
        <v>79</v>
      </c>
      <c r="AF3464" t="s">
        <v>147</v>
      </c>
    </row>
    <row r="3465" spans="1:32">
      <c r="A3465" t="s">
        <v>151</v>
      </c>
      <c r="B3465" t="s">
        <v>152</v>
      </c>
      <c r="C3465" t="s">
        <v>153</v>
      </c>
      <c r="D3465" s="9">
        <v>42082.615046296298</v>
      </c>
      <c r="E3465" t="s">
        <v>147</v>
      </c>
      <c r="F3465" t="s">
        <v>90</v>
      </c>
      <c r="G3465" t="s">
        <v>127</v>
      </c>
      <c r="H3465" t="s">
        <v>44</v>
      </c>
      <c r="I3465" t="s">
        <v>80</v>
      </c>
      <c r="J3465" t="s">
        <v>154</v>
      </c>
      <c r="K3465">
        <v>15.5</v>
      </c>
      <c r="L3465">
        <v>830000</v>
      </c>
      <c r="N3465">
        <v>-97.9</v>
      </c>
      <c r="O3465">
        <v>-1.03E-2</v>
      </c>
      <c r="P3465">
        <v>1100</v>
      </c>
      <c r="Q3465">
        <v>-97.9</v>
      </c>
      <c r="R3465">
        <v>-1.03E-2</v>
      </c>
      <c r="S3465">
        <v>1100</v>
      </c>
      <c r="T3465">
        <v>-97.9</v>
      </c>
      <c r="U3465">
        <v>-1.03E-2</v>
      </c>
      <c r="V3465">
        <v>1010</v>
      </c>
      <c r="W3465">
        <v>-97.9</v>
      </c>
      <c r="X3465">
        <v>-1.03E-2</v>
      </c>
      <c r="Y3465">
        <v>1010</v>
      </c>
      <c r="AB3465">
        <v>2</v>
      </c>
      <c r="AC3465" t="s">
        <v>91</v>
      </c>
      <c r="AD3465" t="s">
        <v>128</v>
      </c>
      <c r="AE3465" t="s">
        <v>81</v>
      </c>
      <c r="AF3465" t="s">
        <v>147</v>
      </c>
    </row>
    <row r="3466" spans="1:32">
      <c r="A3466" t="s">
        <v>151</v>
      </c>
      <c r="B3466" t="s">
        <v>152</v>
      </c>
      <c r="C3466" t="s">
        <v>153</v>
      </c>
      <c r="D3466" s="9">
        <v>42082.61519675926</v>
      </c>
      <c r="E3466" t="s">
        <v>147</v>
      </c>
      <c r="F3466" t="s">
        <v>90</v>
      </c>
      <c r="G3466" t="s">
        <v>127</v>
      </c>
      <c r="H3466" t="s">
        <v>44</v>
      </c>
      <c r="I3466" t="s">
        <v>130</v>
      </c>
      <c r="J3466" t="s">
        <v>154</v>
      </c>
      <c r="K3466">
        <v>15.5</v>
      </c>
      <c r="L3466">
        <v>830000</v>
      </c>
      <c r="N3466">
        <v>-84.5</v>
      </c>
      <c r="O3466">
        <v>-2.41E-2</v>
      </c>
      <c r="P3466">
        <v>729</v>
      </c>
      <c r="Q3466">
        <v>-84.5</v>
      </c>
      <c r="R3466">
        <v>-2.41E-2</v>
      </c>
      <c r="S3466">
        <v>729</v>
      </c>
      <c r="T3466">
        <v>-84.5</v>
      </c>
      <c r="U3466">
        <v>-2.41E-2</v>
      </c>
      <c r="V3466">
        <v>668</v>
      </c>
      <c r="W3466">
        <v>-84.5</v>
      </c>
      <c r="X3466">
        <v>-2.41E-2</v>
      </c>
      <c r="Y3466">
        <v>668</v>
      </c>
      <c r="AB3466">
        <v>2</v>
      </c>
      <c r="AC3466" t="s">
        <v>91</v>
      </c>
      <c r="AD3466" t="s">
        <v>128</v>
      </c>
      <c r="AE3466" t="s">
        <v>131</v>
      </c>
      <c r="AF3466" t="s">
        <v>147</v>
      </c>
    </row>
    <row r="3467" spans="1:32">
      <c r="A3467" t="s">
        <v>151</v>
      </c>
      <c r="B3467" t="s">
        <v>152</v>
      </c>
      <c r="C3467" t="s">
        <v>153</v>
      </c>
      <c r="D3467" s="9">
        <v>42082.615046296298</v>
      </c>
      <c r="E3467" t="s">
        <v>147</v>
      </c>
      <c r="F3467" t="s">
        <v>92</v>
      </c>
      <c r="G3467" t="s">
        <v>127</v>
      </c>
      <c r="H3467" t="s">
        <v>44</v>
      </c>
      <c r="I3467" t="s">
        <v>58</v>
      </c>
      <c r="J3467" t="s">
        <v>154</v>
      </c>
      <c r="K3467">
        <v>0.85599999999999998</v>
      </c>
      <c r="L3467">
        <v>50000</v>
      </c>
      <c r="N3467">
        <v>-145</v>
      </c>
      <c r="O3467">
        <v>-2.5000000000000001E-2</v>
      </c>
      <c r="P3467">
        <v>1170</v>
      </c>
      <c r="Q3467">
        <v>-145</v>
      </c>
      <c r="R3467">
        <v>-2.5000000000000001E-2</v>
      </c>
      <c r="S3467">
        <v>1170</v>
      </c>
      <c r="T3467">
        <v>-145</v>
      </c>
      <c r="U3467">
        <v>-2.5000000000000001E-2</v>
      </c>
      <c r="V3467">
        <v>1100</v>
      </c>
      <c r="W3467">
        <v>-145</v>
      </c>
      <c r="X3467">
        <v>-2.5000000000000001E-2</v>
      </c>
      <c r="Y3467">
        <v>1100</v>
      </c>
      <c r="AB3467">
        <v>2</v>
      </c>
      <c r="AC3467" t="s">
        <v>93</v>
      </c>
      <c r="AD3467" t="s">
        <v>128</v>
      </c>
      <c r="AE3467" t="s">
        <v>59</v>
      </c>
      <c r="AF3467" t="s">
        <v>147</v>
      </c>
    </row>
    <row r="3468" spans="1:32">
      <c r="A3468" t="s">
        <v>151</v>
      </c>
      <c r="B3468" t="s">
        <v>152</v>
      </c>
      <c r="C3468" t="s">
        <v>153</v>
      </c>
      <c r="D3468" s="9">
        <v>42082.615046296298</v>
      </c>
      <c r="E3468" t="s">
        <v>147</v>
      </c>
      <c r="F3468" t="s">
        <v>92</v>
      </c>
      <c r="G3468" t="s">
        <v>127</v>
      </c>
      <c r="H3468" t="s">
        <v>44</v>
      </c>
      <c r="I3468" t="s">
        <v>60</v>
      </c>
      <c r="J3468" t="s">
        <v>154</v>
      </c>
      <c r="K3468">
        <v>0.85599999999999998</v>
      </c>
      <c r="L3468">
        <v>50000</v>
      </c>
      <c r="N3468">
        <v>-135</v>
      </c>
      <c r="O3468">
        <v>-2.2700000000000001E-2</v>
      </c>
      <c r="P3468">
        <v>1040</v>
      </c>
      <c r="Q3468">
        <v>-135</v>
      </c>
      <c r="R3468">
        <v>-2.2700000000000001E-2</v>
      </c>
      <c r="S3468">
        <v>1040</v>
      </c>
      <c r="T3468">
        <v>-135</v>
      </c>
      <c r="U3468">
        <v>-2.2700000000000001E-2</v>
      </c>
      <c r="V3468">
        <v>974</v>
      </c>
      <c r="W3468">
        <v>-135</v>
      </c>
      <c r="X3468">
        <v>-2.2700000000000001E-2</v>
      </c>
      <c r="Y3468">
        <v>974</v>
      </c>
      <c r="AB3468">
        <v>2</v>
      </c>
      <c r="AC3468" t="s">
        <v>93</v>
      </c>
      <c r="AD3468" t="s">
        <v>128</v>
      </c>
      <c r="AE3468" t="s">
        <v>61</v>
      </c>
      <c r="AF3468" t="s">
        <v>147</v>
      </c>
    </row>
    <row r="3469" spans="1:32">
      <c r="A3469" t="s">
        <v>151</v>
      </c>
      <c r="B3469" t="s">
        <v>152</v>
      </c>
      <c r="C3469" t="s">
        <v>153</v>
      </c>
      <c r="D3469" s="9">
        <v>42082.615046296298</v>
      </c>
      <c r="E3469" t="s">
        <v>147</v>
      </c>
      <c r="F3469" t="s">
        <v>92</v>
      </c>
      <c r="G3469" t="s">
        <v>127</v>
      </c>
      <c r="H3469" t="s">
        <v>44</v>
      </c>
      <c r="I3469" t="s">
        <v>64</v>
      </c>
      <c r="J3469" t="s">
        <v>154</v>
      </c>
      <c r="K3469">
        <v>0.85599999999999998</v>
      </c>
      <c r="L3469">
        <v>50000</v>
      </c>
      <c r="N3469">
        <v>-131</v>
      </c>
      <c r="O3469">
        <v>-2.1999999999999999E-2</v>
      </c>
      <c r="P3469">
        <v>1020</v>
      </c>
      <c r="Q3469">
        <v>-131</v>
      </c>
      <c r="R3469">
        <v>-2.1999999999999999E-2</v>
      </c>
      <c r="S3469">
        <v>1020</v>
      </c>
      <c r="T3469">
        <v>-131</v>
      </c>
      <c r="U3469">
        <v>-2.1999999999999999E-2</v>
      </c>
      <c r="V3469">
        <v>948</v>
      </c>
      <c r="W3469">
        <v>-131</v>
      </c>
      <c r="X3469">
        <v>-2.1999999999999999E-2</v>
      </c>
      <c r="Y3469">
        <v>948</v>
      </c>
      <c r="AB3469">
        <v>2</v>
      </c>
      <c r="AC3469" t="s">
        <v>93</v>
      </c>
      <c r="AD3469" t="s">
        <v>128</v>
      </c>
      <c r="AE3469" t="s">
        <v>65</v>
      </c>
      <c r="AF3469" t="s">
        <v>147</v>
      </c>
    </row>
    <row r="3470" spans="1:32">
      <c r="A3470" t="s">
        <v>151</v>
      </c>
      <c r="B3470" t="s">
        <v>152</v>
      </c>
      <c r="C3470" t="s">
        <v>153</v>
      </c>
      <c r="D3470" s="9">
        <v>42082.615046296298</v>
      </c>
      <c r="E3470" t="s">
        <v>147</v>
      </c>
      <c r="F3470" t="s">
        <v>92</v>
      </c>
      <c r="G3470" t="s">
        <v>127</v>
      </c>
      <c r="H3470" t="s">
        <v>44</v>
      </c>
      <c r="I3470" t="s">
        <v>66</v>
      </c>
      <c r="J3470" t="s">
        <v>154</v>
      </c>
      <c r="K3470">
        <v>0.85599999999999998</v>
      </c>
      <c r="L3470">
        <v>50000</v>
      </c>
      <c r="N3470">
        <v>-131</v>
      </c>
      <c r="O3470">
        <v>-2.1600000000000001E-2</v>
      </c>
      <c r="P3470">
        <v>1010</v>
      </c>
      <c r="Q3470">
        <v>-131</v>
      </c>
      <c r="R3470">
        <v>-2.1600000000000001E-2</v>
      </c>
      <c r="S3470">
        <v>1010</v>
      </c>
      <c r="T3470">
        <v>-131</v>
      </c>
      <c r="U3470">
        <v>-2.1600000000000001E-2</v>
      </c>
      <c r="V3470">
        <v>947</v>
      </c>
      <c r="W3470">
        <v>-131</v>
      </c>
      <c r="X3470">
        <v>-2.1600000000000001E-2</v>
      </c>
      <c r="Y3470">
        <v>947</v>
      </c>
      <c r="AB3470">
        <v>2</v>
      </c>
      <c r="AC3470" t="s">
        <v>93</v>
      </c>
      <c r="AD3470" t="s">
        <v>128</v>
      </c>
      <c r="AE3470" t="s">
        <v>67</v>
      </c>
      <c r="AF3470" t="s">
        <v>147</v>
      </c>
    </row>
    <row r="3471" spans="1:32">
      <c r="A3471" t="s">
        <v>151</v>
      </c>
      <c r="B3471" t="s">
        <v>152</v>
      </c>
      <c r="C3471" t="s">
        <v>153</v>
      </c>
      <c r="D3471" s="9">
        <v>42082.615046296298</v>
      </c>
      <c r="E3471" t="s">
        <v>147</v>
      </c>
      <c r="F3471" t="s">
        <v>92</v>
      </c>
      <c r="G3471" t="s">
        <v>127</v>
      </c>
      <c r="H3471" t="s">
        <v>44</v>
      </c>
      <c r="I3471" t="s">
        <v>68</v>
      </c>
      <c r="J3471" t="s">
        <v>154</v>
      </c>
      <c r="K3471">
        <v>0.85599999999999998</v>
      </c>
      <c r="L3471">
        <v>50000</v>
      </c>
      <c r="N3471">
        <v>-130</v>
      </c>
      <c r="O3471">
        <v>-2.1299999999999999E-2</v>
      </c>
      <c r="P3471">
        <v>1000</v>
      </c>
      <c r="Q3471">
        <v>-130</v>
      </c>
      <c r="R3471">
        <v>-2.1299999999999999E-2</v>
      </c>
      <c r="S3471">
        <v>1000</v>
      </c>
      <c r="T3471">
        <v>-130</v>
      </c>
      <c r="U3471">
        <v>-2.1299999999999999E-2</v>
      </c>
      <c r="V3471">
        <v>943</v>
      </c>
      <c r="W3471">
        <v>-130</v>
      </c>
      <c r="X3471">
        <v>-2.1299999999999999E-2</v>
      </c>
      <c r="Y3471">
        <v>943</v>
      </c>
      <c r="AB3471">
        <v>2</v>
      </c>
      <c r="AC3471" t="s">
        <v>93</v>
      </c>
      <c r="AD3471" t="s">
        <v>128</v>
      </c>
      <c r="AE3471" t="s">
        <v>69</v>
      </c>
      <c r="AF3471" t="s">
        <v>147</v>
      </c>
    </row>
    <row r="3472" spans="1:32">
      <c r="A3472" t="s">
        <v>151</v>
      </c>
      <c r="B3472" t="s">
        <v>152</v>
      </c>
      <c r="C3472" t="s">
        <v>153</v>
      </c>
      <c r="D3472" s="9">
        <v>42082.615057870367</v>
      </c>
      <c r="E3472" t="s">
        <v>147</v>
      </c>
      <c r="F3472" t="s">
        <v>92</v>
      </c>
      <c r="G3472" t="s">
        <v>127</v>
      </c>
      <c r="H3472" t="s">
        <v>44</v>
      </c>
      <c r="I3472" t="s">
        <v>74</v>
      </c>
      <c r="J3472" t="s">
        <v>154</v>
      </c>
      <c r="K3472">
        <v>0.85599999999999998</v>
      </c>
      <c r="L3472">
        <v>50000</v>
      </c>
      <c r="N3472">
        <v>-130</v>
      </c>
      <c r="O3472">
        <v>-2.1000000000000001E-2</v>
      </c>
      <c r="P3472">
        <v>1020</v>
      </c>
      <c r="Q3472">
        <v>-130</v>
      </c>
      <c r="R3472">
        <v>-2.1000000000000001E-2</v>
      </c>
      <c r="S3472">
        <v>1020</v>
      </c>
      <c r="T3472">
        <v>-130</v>
      </c>
      <c r="U3472">
        <v>-2.1000000000000001E-2</v>
      </c>
      <c r="V3472">
        <v>962</v>
      </c>
      <c r="W3472">
        <v>-130</v>
      </c>
      <c r="X3472">
        <v>-2.1000000000000001E-2</v>
      </c>
      <c r="Y3472">
        <v>962</v>
      </c>
      <c r="AB3472">
        <v>2</v>
      </c>
      <c r="AC3472" t="s">
        <v>93</v>
      </c>
      <c r="AD3472" t="s">
        <v>128</v>
      </c>
      <c r="AE3472" t="s">
        <v>75</v>
      </c>
      <c r="AF3472" t="s">
        <v>147</v>
      </c>
    </row>
    <row r="3473" spans="1:32">
      <c r="A3473" t="s">
        <v>151</v>
      </c>
      <c r="B3473" t="s">
        <v>152</v>
      </c>
      <c r="C3473" t="s">
        <v>153</v>
      </c>
      <c r="D3473" s="9">
        <v>42082.615057870367</v>
      </c>
      <c r="E3473" t="s">
        <v>147</v>
      </c>
      <c r="F3473" t="s">
        <v>92</v>
      </c>
      <c r="G3473" t="s">
        <v>127</v>
      </c>
      <c r="H3473" t="s">
        <v>44</v>
      </c>
      <c r="I3473" t="s">
        <v>76</v>
      </c>
      <c r="J3473" t="s">
        <v>154</v>
      </c>
      <c r="K3473">
        <v>0.85599999999999998</v>
      </c>
      <c r="L3473">
        <v>50000</v>
      </c>
      <c r="N3473">
        <v>-133</v>
      </c>
      <c r="O3473">
        <v>-2.0299999999999999E-2</v>
      </c>
      <c r="P3473">
        <v>1060</v>
      </c>
      <c r="Q3473">
        <v>-133</v>
      </c>
      <c r="R3473">
        <v>-2.0299999999999999E-2</v>
      </c>
      <c r="S3473">
        <v>1060</v>
      </c>
      <c r="T3473">
        <v>-133</v>
      </c>
      <c r="U3473">
        <v>-2.0299999999999999E-2</v>
      </c>
      <c r="V3473">
        <v>994</v>
      </c>
      <c r="W3473">
        <v>-133</v>
      </c>
      <c r="X3473">
        <v>-2.0299999999999999E-2</v>
      </c>
      <c r="Y3473">
        <v>994</v>
      </c>
      <c r="AB3473">
        <v>2</v>
      </c>
      <c r="AC3473" t="s">
        <v>93</v>
      </c>
      <c r="AD3473" t="s">
        <v>128</v>
      </c>
      <c r="AE3473" t="s">
        <v>77</v>
      </c>
      <c r="AF3473" t="s">
        <v>147</v>
      </c>
    </row>
    <row r="3474" spans="1:32">
      <c r="A3474" t="s">
        <v>151</v>
      </c>
      <c r="B3474" t="s">
        <v>152</v>
      </c>
      <c r="C3474" t="s">
        <v>153</v>
      </c>
      <c r="D3474" s="9">
        <v>42082.615057870367</v>
      </c>
      <c r="E3474" t="s">
        <v>147</v>
      </c>
      <c r="F3474" t="s">
        <v>92</v>
      </c>
      <c r="G3474" t="s">
        <v>127</v>
      </c>
      <c r="H3474" t="s">
        <v>44</v>
      </c>
      <c r="I3474" t="s">
        <v>78</v>
      </c>
      <c r="J3474" t="s">
        <v>154</v>
      </c>
      <c r="K3474">
        <v>0.85599999999999998</v>
      </c>
      <c r="L3474">
        <v>50000</v>
      </c>
      <c r="N3474">
        <v>-109</v>
      </c>
      <c r="O3474">
        <v>-1.6299999999999999E-2</v>
      </c>
      <c r="P3474">
        <v>858</v>
      </c>
      <c r="Q3474">
        <v>-109</v>
      </c>
      <c r="R3474">
        <v>-1.6299999999999999E-2</v>
      </c>
      <c r="S3474">
        <v>858</v>
      </c>
      <c r="T3474">
        <v>-109</v>
      </c>
      <c r="U3474">
        <v>-1.6299999999999999E-2</v>
      </c>
      <c r="V3474">
        <v>803</v>
      </c>
      <c r="W3474">
        <v>-109</v>
      </c>
      <c r="X3474">
        <v>-1.6299999999999999E-2</v>
      </c>
      <c r="Y3474">
        <v>803</v>
      </c>
      <c r="AB3474">
        <v>2</v>
      </c>
      <c r="AC3474" t="s">
        <v>93</v>
      </c>
      <c r="AD3474" t="s">
        <v>128</v>
      </c>
      <c r="AE3474" t="s">
        <v>79</v>
      </c>
      <c r="AF3474" t="s">
        <v>147</v>
      </c>
    </row>
    <row r="3475" spans="1:32">
      <c r="A3475" t="s">
        <v>151</v>
      </c>
      <c r="B3475" t="s">
        <v>152</v>
      </c>
      <c r="C3475" t="s">
        <v>153</v>
      </c>
      <c r="D3475" s="9">
        <v>42082.615057870367</v>
      </c>
      <c r="E3475" t="s">
        <v>147</v>
      </c>
      <c r="F3475" t="s">
        <v>92</v>
      </c>
      <c r="G3475" t="s">
        <v>127</v>
      </c>
      <c r="H3475" t="s">
        <v>44</v>
      </c>
      <c r="I3475" t="s">
        <v>80</v>
      </c>
      <c r="J3475" t="s">
        <v>154</v>
      </c>
      <c r="K3475">
        <v>0.85599999999999998</v>
      </c>
      <c r="L3475">
        <v>50000</v>
      </c>
      <c r="N3475">
        <v>-153</v>
      </c>
      <c r="O3475">
        <v>-2.53E-2</v>
      </c>
      <c r="P3475">
        <v>1350</v>
      </c>
      <c r="Q3475">
        <v>-153</v>
      </c>
      <c r="R3475">
        <v>-2.53E-2</v>
      </c>
      <c r="S3475">
        <v>1350</v>
      </c>
      <c r="T3475">
        <v>-153</v>
      </c>
      <c r="U3475">
        <v>-2.53E-2</v>
      </c>
      <c r="V3475">
        <v>1270</v>
      </c>
      <c r="W3475">
        <v>-153</v>
      </c>
      <c r="X3475">
        <v>-2.53E-2</v>
      </c>
      <c r="Y3475">
        <v>1270</v>
      </c>
      <c r="AB3475">
        <v>2</v>
      </c>
      <c r="AC3475" t="s">
        <v>93</v>
      </c>
      <c r="AD3475" t="s">
        <v>128</v>
      </c>
      <c r="AE3475" t="s">
        <v>81</v>
      </c>
      <c r="AF3475" t="s">
        <v>147</v>
      </c>
    </row>
    <row r="3476" spans="1:32">
      <c r="A3476" t="s">
        <v>151</v>
      </c>
      <c r="B3476" t="s">
        <v>152</v>
      </c>
      <c r="C3476" t="s">
        <v>153</v>
      </c>
      <c r="D3476" s="9">
        <v>42082.61519675926</v>
      </c>
      <c r="E3476" t="s">
        <v>147</v>
      </c>
      <c r="F3476" t="s">
        <v>92</v>
      </c>
      <c r="G3476" t="s">
        <v>127</v>
      </c>
      <c r="H3476" t="s">
        <v>44</v>
      </c>
      <c r="I3476" t="s">
        <v>130</v>
      </c>
      <c r="J3476" t="s">
        <v>154</v>
      </c>
      <c r="K3476">
        <v>0.85599999999999998</v>
      </c>
      <c r="L3476">
        <v>50000</v>
      </c>
      <c r="N3476">
        <v>-131</v>
      </c>
      <c r="O3476">
        <v>-2.1700000000000001E-2</v>
      </c>
      <c r="P3476">
        <v>1020</v>
      </c>
      <c r="Q3476">
        <v>-131</v>
      </c>
      <c r="R3476">
        <v>-2.1700000000000001E-2</v>
      </c>
      <c r="S3476">
        <v>1020</v>
      </c>
      <c r="T3476">
        <v>-131</v>
      </c>
      <c r="U3476">
        <v>-2.1700000000000001E-2</v>
      </c>
      <c r="V3476">
        <v>956</v>
      </c>
      <c r="W3476">
        <v>-131</v>
      </c>
      <c r="X3476">
        <v>-2.1700000000000001E-2</v>
      </c>
      <c r="Y3476">
        <v>956</v>
      </c>
      <c r="AB3476">
        <v>2</v>
      </c>
      <c r="AC3476" t="s">
        <v>93</v>
      </c>
      <c r="AD3476" t="s">
        <v>128</v>
      </c>
      <c r="AE3476" t="s">
        <v>131</v>
      </c>
      <c r="AF3476" t="s">
        <v>147</v>
      </c>
    </row>
    <row r="3477" spans="1:32">
      <c r="A3477" t="s">
        <v>151</v>
      </c>
      <c r="B3477" t="s">
        <v>152</v>
      </c>
      <c r="C3477" t="s">
        <v>153</v>
      </c>
      <c r="D3477" s="9">
        <v>42082.615162037036</v>
      </c>
      <c r="E3477" t="s">
        <v>147</v>
      </c>
      <c r="F3477" t="s">
        <v>157</v>
      </c>
      <c r="G3477" t="s">
        <v>127</v>
      </c>
      <c r="H3477" t="s">
        <v>44</v>
      </c>
      <c r="I3477" t="s">
        <v>58</v>
      </c>
      <c r="J3477" t="s">
        <v>154</v>
      </c>
      <c r="K3477">
        <v>8.51</v>
      </c>
      <c r="L3477">
        <v>321000</v>
      </c>
      <c r="N3477">
        <v>-98.7</v>
      </c>
      <c r="O3477">
        <v>-7.11E-3</v>
      </c>
      <c r="P3477">
        <v>730</v>
      </c>
      <c r="Q3477">
        <v>-98.7</v>
      </c>
      <c r="R3477">
        <v>-7.11E-3</v>
      </c>
      <c r="S3477">
        <v>730</v>
      </c>
      <c r="T3477">
        <v>-98.7</v>
      </c>
      <c r="U3477">
        <v>-7.11E-3</v>
      </c>
      <c r="V3477">
        <v>690</v>
      </c>
      <c r="W3477">
        <v>-98.7</v>
      </c>
      <c r="X3477">
        <v>-7.11E-3</v>
      </c>
      <c r="Y3477">
        <v>690</v>
      </c>
      <c r="AB3477">
        <v>2</v>
      </c>
      <c r="AC3477" t="s">
        <v>158</v>
      </c>
      <c r="AD3477" t="s">
        <v>128</v>
      </c>
      <c r="AE3477" t="s">
        <v>59</v>
      </c>
      <c r="AF3477" t="s">
        <v>147</v>
      </c>
    </row>
    <row r="3478" spans="1:32">
      <c r="A3478" t="s">
        <v>151</v>
      </c>
      <c r="B3478" t="s">
        <v>152</v>
      </c>
      <c r="C3478" t="s">
        <v>153</v>
      </c>
      <c r="D3478" s="9">
        <v>42082.615162037036</v>
      </c>
      <c r="E3478" t="s">
        <v>147</v>
      </c>
      <c r="F3478" t="s">
        <v>157</v>
      </c>
      <c r="G3478" t="s">
        <v>127</v>
      </c>
      <c r="H3478" t="s">
        <v>44</v>
      </c>
      <c r="I3478" t="s">
        <v>60</v>
      </c>
      <c r="J3478" t="s">
        <v>154</v>
      </c>
      <c r="K3478">
        <v>8.51</v>
      </c>
      <c r="L3478">
        <v>321000</v>
      </c>
      <c r="N3478">
        <v>-87.9</v>
      </c>
      <c r="O3478">
        <v>-6.1599999999999997E-3</v>
      </c>
      <c r="P3478">
        <v>657</v>
      </c>
      <c r="Q3478">
        <v>-87.9</v>
      </c>
      <c r="R3478">
        <v>-6.1599999999999997E-3</v>
      </c>
      <c r="S3478">
        <v>657</v>
      </c>
      <c r="T3478">
        <v>-87.9</v>
      </c>
      <c r="U3478">
        <v>-6.1599999999999997E-3</v>
      </c>
      <c r="V3478">
        <v>619</v>
      </c>
      <c r="W3478">
        <v>-87.9</v>
      </c>
      <c r="X3478">
        <v>-6.1599999999999997E-3</v>
      </c>
      <c r="Y3478">
        <v>619</v>
      </c>
      <c r="AB3478">
        <v>2</v>
      </c>
      <c r="AC3478" t="s">
        <v>158</v>
      </c>
      <c r="AD3478" t="s">
        <v>128</v>
      </c>
      <c r="AE3478" t="s">
        <v>61</v>
      </c>
      <c r="AF3478" t="s">
        <v>147</v>
      </c>
    </row>
    <row r="3479" spans="1:32">
      <c r="A3479" t="s">
        <v>151</v>
      </c>
      <c r="B3479" t="s">
        <v>152</v>
      </c>
      <c r="C3479" t="s">
        <v>153</v>
      </c>
      <c r="D3479" s="9">
        <v>42082.615162037036</v>
      </c>
      <c r="E3479" t="s">
        <v>147</v>
      </c>
      <c r="F3479" t="s">
        <v>157</v>
      </c>
      <c r="G3479" t="s">
        <v>127</v>
      </c>
      <c r="H3479" t="s">
        <v>44</v>
      </c>
      <c r="I3479" t="s">
        <v>64</v>
      </c>
      <c r="J3479" t="s">
        <v>154</v>
      </c>
      <c r="K3479">
        <v>8.51</v>
      </c>
      <c r="L3479">
        <v>321000</v>
      </c>
      <c r="N3479">
        <v>-84.3</v>
      </c>
      <c r="O3479">
        <v>-5.8399999999999997E-3</v>
      </c>
      <c r="P3479">
        <v>631</v>
      </c>
      <c r="Q3479">
        <v>-84.3</v>
      </c>
      <c r="R3479">
        <v>-5.8399999999999997E-3</v>
      </c>
      <c r="S3479">
        <v>631</v>
      </c>
      <c r="T3479">
        <v>-84.3</v>
      </c>
      <c r="U3479">
        <v>-5.8399999999999997E-3</v>
      </c>
      <c r="V3479">
        <v>594</v>
      </c>
      <c r="W3479">
        <v>-84.3</v>
      </c>
      <c r="X3479">
        <v>-5.8399999999999997E-3</v>
      </c>
      <c r="Y3479">
        <v>594</v>
      </c>
      <c r="AB3479">
        <v>2</v>
      </c>
      <c r="AC3479" t="s">
        <v>158</v>
      </c>
      <c r="AD3479" t="s">
        <v>128</v>
      </c>
      <c r="AE3479" t="s">
        <v>65</v>
      </c>
      <c r="AF3479" t="s">
        <v>147</v>
      </c>
    </row>
    <row r="3480" spans="1:32">
      <c r="A3480" t="s">
        <v>151</v>
      </c>
      <c r="B3480" t="s">
        <v>152</v>
      </c>
      <c r="C3480" t="s">
        <v>153</v>
      </c>
      <c r="D3480" s="9">
        <v>42082.615162037036</v>
      </c>
      <c r="E3480" t="s">
        <v>147</v>
      </c>
      <c r="F3480" t="s">
        <v>157</v>
      </c>
      <c r="G3480" t="s">
        <v>127</v>
      </c>
      <c r="H3480" t="s">
        <v>44</v>
      </c>
      <c r="I3480" t="s">
        <v>66</v>
      </c>
      <c r="J3480" t="s">
        <v>154</v>
      </c>
      <c r="K3480">
        <v>8.51</v>
      </c>
      <c r="L3480">
        <v>321000</v>
      </c>
      <c r="N3480">
        <v>-84.2</v>
      </c>
      <c r="O3480">
        <v>-5.7000000000000002E-3</v>
      </c>
      <c r="P3480">
        <v>631</v>
      </c>
      <c r="Q3480">
        <v>-84.2</v>
      </c>
      <c r="R3480">
        <v>-5.7000000000000002E-3</v>
      </c>
      <c r="S3480">
        <v>631</v>
      </c>
      <c r="T3480">
        <v>-84.2</v>
      </c>
      <c r="U3480">
        <v>-5.7000000000000002E-3</v>
      </c>
      <c r="V3480">
        <v>593</v>
      </c>
      <c r="W3480">
        <v>-84.2</v>
      </c>
      <c r="X3480">
        <v>-5.7000000000000002E-3</v>
      </c>
      <c r="Y3480">
        <v>593</v>
      </c>
      <c r="AB3480">
        <v>2</v>
      </c>
      <c r="AC3480" t="s">
        <v>158</v>
      </c>
      <c r="AD3480" t="s">
        <v>128</v>
      </c>
      <c r="AE3480" t="s">
        <v>67</v>
      </c>
      <c r="AF3480" t="s">
        <v>147</v>
      </c>
    </row>
    <row r="3481" spans="1:32">
      <c r="A3481" t="s">
        <v>151</v>
      </c>
      <c r="B3481" t="s">
        <v>152</v>
      </c>
      <c r="C3481" t="s">
        <v>153</v>
      </c>
      <c r="D3481" s="9">
        <v>42082.615162037036</v>
      </c>
      <c r="E3481" t="s">
        <v>147</v>
      </c>
      <c r="F3481" t="s">
        <v>157</v>
      </c>
      <c r="G3481" t="s">
        <v>127</v>
      </c>
      <c r="H3481" t="s">
        <v>44</v>
      </c>
      <c r="I3481" t="s">
        <v>68</v>
      </c>
      <c r="J3481" t="s">
        <v>154</v>
      </c>
      <c r="K3481">
        <v>8.51</v>
      </c>
      <c r="L3481">
        <v>321000</v>
      </c>
      <c r="N3481">
        <v>-83.6</v>
      </c>
      <c r="O3481">
        <v>-5.5300000000000002E-3</v>
      </c>
      <c r="P3481">
        <v>625</v>
      </c>
      <c r="Q3481">
        <v>-83.6</v>
      </c>
      <c r="R3481">
        <v>-5.5300000000000002E-3</v>
      </c>
      <c r="S3481">
        <v>625</v>
      </c>
      <c r="T3481">
        <v>-83.6</v>
      </c>
      <c r="U3481">
        <v>-5.5300000000000002E-3</v>
      </c>
      <c r="V3481">
        <v>589</v>
      </c>
      <c r="W3481">
        <v>-83.6</v>
      </c>
      <c r="X3481">
        <v>-5.5300000000000002E-3</v>
      </c>
      <c r="Y3481">
        <v>589</v>
      </c>
      <c r="AB3481">
        <v>2</v>
      </c>
      <c r="AC3481" t="s">
        <v>158</v>
      </c>
      <c r="AD3481" t="s">
        <v>128</v>
      </c>
      <c r="AE3481" t="s">
        <v>69</v>
      </c>
      <c r="AF3481" t="s">
        <v>147</v>
      </c>
    </row>
    <row r="3482" spans="1:32">
      <c r="A3482" t="s">
        <v>151</v>
      </c>
      <c r="B3482" t="s">
        <v>152</v>
      </c>
      <c r="C3482" t="s">
        <v>153</v>
      </c>
      <c r="D3482" s="9">
        <v>42082.615162037036</v>
      </c>
      <c r="E3482" t="s">
        <v>147</v>
      </c>
      <c r="F3482" t="s">
        <v>157</v>
      </c>
      <c r="G3482" t="s">
        <v>127</v>
      </c>
      <c r="H3482" t="s">
        <v>44</v>
      </c>
      <c r="I3482" t="s">
        <v>74</v>
      </c>
      <c r="J3482" t="s">
        <v>154</v>
      </c>
      <c r="K3482">
        <v>8.51</v>
      </c>
      <c r="L3482">
        <v>321000</v>
      </c>
      <c r="N3482">
        <v>-83.7</v>
      </c>
      <c r="O3482">
        <v>-5.4200000000000003E-3</v>
      </c>
      <c r="P3482">
        <v>629</v>
      </c>
      <c r="Q3482">
        <v>-83.7</v>
      </c>
      <c r="R3482">
        <v>-5.4200000000000003E-3</v>
      </c>
      <c r="S3482">
        <v>629</v>
      </c>
      <c r="T3482">
        <v>-83.7</v>
      </c>
      <c r="U3482">
        <v>-5.4200000000000003E-3</v>
      </c>
      <c r="V3482">
        <v>592</v>
      </c>
      <c r="W3482">
        <v>-83.7</v>
      </c>
      <c r="X3482">
        <v>-5.4200000000000003E-3</v>
      </c>
      <c r="Y3482">
        <v>592</v>
      </c>
      <c r="AB3482">
        <v>2</v>
      </c>
      <c r="AC3482" t="s">
        <v>158</v>
      </c>
      <c r="AD3482" t="s">
        <v>128</v>
      </c>
      <c r="AE3482" t="s">
        <v>75</v>
      </c>
      <c r="AF3482" t="s">
        <v>147</v>
      </c>
    </row>
    <row r="3483" spans="1:32">
      <c r="A3483" t="s">
        <v>151</v>
      </c>
      <c r="B3483" t="s">
        <v>152</v>
      </c>
      <c r="C3483" t="s">
        <v>153</v>
      </c>
      <c r="D3483" s="9">
        <v>42082.615162037036</v>
      </c>
      <c r="E3483" t="s">
        <v>147</v>
      </c>
      <c r="F3483" t="s">
        <v>157</v>
      </c>
      <c r="G3483" t="s">
        <v>127</v>
      </c>
      <c r="H3483" t="s">
        <v>44</v>
      </c>
      <c r="I3483" t="s">
        <v>76</v>
      </c>
      <c r="J3483" t="s">
        <v>154</v>
      </c>
      <c r="K3483">
        <v>8.51</v>
      </c>
      <c r="L3483">
        <v>321000</v>
      </c>
      <c r="N3483">
        <v>-86.3</v>
      </c>
      <c r="O3483">
        <v>-5.13E-3</v>
      </c>
      <c r="P3483">
        <v>645</v>
      </c>
      <c r="Q3483">
        <v>-86.3</v>
      </c>
      <c r="R3483">
        <v>-5.13E-3</v>
      </c>
      <c r="S3483">
        <v>645</v>
      </c>
      <c r="T3483">
        <v>-86.3</v>
      </c>
      <c r="U3483">
        <v>-5.13E-3</v>
      </c>
      <c r="V3483">
        <v>609</v>
      </c>
      <c r="W3483">
        <v>-86.3</v>
      </c>
      <c r="X3483">
        <v>-5.13E-3</v>
      </c>
      <c r="Y3483">
        <v>609</v>
      </c>
      <c r="AB3483">
        <v>2</v>
      </c>
      <c r="AC3483" t="s">
        <v>158</v>
      </c>
      <c r="AD3483" t="s">
        <v>128</v>
      </c>
      <c r="AE3483" t="s">
        <v>77</v>
      </c>
      <c r="AF3483" t="s">
        <v>147</v>
      </c>
    </row>
    <row r="3484" spans="1:32">
      <c r="A3484" t="s">
        <v>151</v>
      </c>
      <c r="B3484" t="s">
        <v>152</v>
      </c>
      <c r="C3484" t="s">
        <v>153</v>
      </c>
      <c r="D3484" s="9">
        <v>42082.615173611113</v>
      </c>
      <c r="E3484" t="s">
        <v>147</v>
      </c>
      <c r="F3484" t="s">
        <v>157</v>
      </c>
      <c r="G3484" t="s">
        <v>127</v>
      </c>
      <c r="H3484" t="s">
        <v>44</v>
      </c>
      <c r="I3484" t="s">
        <v>78</v>
      </c>
      <c r="J3484" t="s">
        <v>154</v>
      </c>
      <c r="K3484">
        <v>8.51</v>
      </c>
      <c r="L3484">
        <v>321000</v>
      </c>
      <c r="N3484">
        <v>-62.9</v>
      </c>
      <c r="O3484">
        <v>-3.4099999999999998E-3</v>
      </c>
      <c r="P3484">
        <v>483</v>
      </c>
      <c r="Q3484">
        <v>-62.9</v>
      </c>
      <c r="R3484">
        <v>-3.4099999999999998E-3</v>
      </c>
      <c r="S3484">
        <v>483</v>
      </c>
      <c r="T3484">
        <v>-62.9</v>
      </c>
      <c r="U3484">
        <v>-3.4099999999999998E-3</v>
      </c>
      <c r="V3484">
        <v>452</v>
      </c>
      <c r="W3484">
        <v>-62.9</v>
      </c>
      <c r="X3484">
        <v>-3.4099999999999998E-3</v>
      </c>
      <c r="Y3484">
        <v>452</v>
      </c>
      <c r="AB3484">
        <v>2</v>
      </c>
      <c r="AC3484" t="s">
        <v>158</v>
      </c>
      <c r="AD3484" t="s">
        <v>128</v>
      </c>
      <c r="AE3484" t="s">
        <v>79</v>
      </c>
      <c r="AF3484" t="s">
        <v>147</v>
      </c>
    </row>
    <row r="3485" spans="1:32">
      <c r="A3485" t="s">
        <v>151</v>
      </c>
      <c r="B3485" t="s">
        <v>152</v>
      </c>
      <c r="C3485" t="s">
        <v>153</v>
      </c>
      <c r="D3485" s="9">
        <v>42082.615173611113</v>
      </c>
      <c r="E3485" t="s">
        <v>147</v>
      </c>
      <c r="F3485" t="s">
        <v>157</v>
      </c>
      <c r="G3485" t="s">
        <v>127</v>
      </c>
      <c r="H3485" t="s">
        <v>44</v>
      </c>
      <c r="I3485" t="s">
        <v>80</v>
      </c>
      <c r="J3485" t="s">
        <v>154</v>
      </c>
      <c r="K3485">
        <v>8.51</v>
      </c>
      <c r="L3485">
        <v>321000</v>
      </c>
      <c r="N3485">
        <v>-106</v>
      </c>
      <c r="O3485">
        <v>-7.2399999999999999E-3</v>
      </c>
      <c r="P3485">
        <v>783</v>
      </c>
      <c r="Q3485">
        <v>-106</v>
      </c>
      <c r="R3485">
        <v>-7.2399999999999999E-3</v>
      </c>
      <c r="S3485">
        <v>783</v>
      </c>
      <c r="T3485">
        <v>-106</v>
      </c>
      <c r="U3485">
        <v>-7.2399999999999999E-3</v>
      </c>
      <c r="V3485">
        <v>741</v>
      </c>
      <c r="W3485">
        <v>-106</v>
      </c>
      <c r="X3485">
        <v>-7.2399999999999999E-3</v>
      </c>
      <c r="Y3485">
        <v>741</v>
      </c>
      <c r="AB3485">
        <v>2</v>
      </c>
      <c r="AC3485" t="s">
        <v>158</v>
      </c>
      <c r="AD3485" t="s">
        <v>128</v>
      </c>
      <c r="AE3485" t="s">
        <v>81</v>
      </c>
      <c r="AF3485" t="s">
        <v>147</v>
      </c>
    </row>
    <row r="3486" spans="1:32">
      <c r="A3486" t="s">
        <v>151</v>
      </c>
      <c r="B3486" t="s">
        <v>152</v>
      </c>
      <c r="C3486" t="s">
        <v>153</v>
      </c>
      <c r="D3486" s="9">
        <v>42082.615254629629</v>
      </c>
      <c r="E3486" t="s">
        <v>147</v>
      </c>
      <c r="F3486" t="s">
        <v>157</v>
      </c>
      <c r="G3486" t="s">
        <v>127</v>
      </c>
      <c r="H3486" t="s">
        <v>44</v>
      </c>
      <c r="I3486" t="s">
        <v>130</v>
      </c>
      <c r="J3486" t="s">
        <v>154</v>
      </c>
      <c r="K3486">
        <v>8.51</v>
      </c>
      <c r="L3486">
        <v>321000</v>
      </c>
      <c r="N3486">
        <v>-83.7</v>
      </c>
      <c r="O3486">
        <v>-5.6499999999999996E-3</v>
      </c>
      <c r="P3486">
        <v>627</v>
      </c>
      <c r="Q3486">
        <v>-83.7</v>
      </c>
      <c r="R3486">
        <v>-5.6499999999999996E-3</v>
      </c>
      <c r="S3486">
        <v>627</v>
      </c>
      <c r="T3486">
        <v>-83.7</v>
      </c>
      <c r="U3486">
        <v>-5.6499999999999996E-3</v>
      </c>
      <c r="V3486">
        <v>590</v>
      </c>
      <c r="W3486">
        <v>-83.7</v>
      </c>
      <c r="X3486">
        <v>-5.6499999999999996E-3</v>
      </c>
      <c r="Y3486">
        <v>590</v>
      </c>
      <c r="AB3486">
        <v>2</v>
      </c>
      <c r="AC3486" t="s">
        <v>158</v>
      </c>
      <c r="AD3486" t="s">
        <v>128</v>
      </c>
      <c r="AE3486" t="s">
        <v>131</v>
      </c>
      <c r="AF3486" t="s">
        <v>147</v>
      </c>
    </row>
    <row r="3487" spans="1:32">
      <c r="A3487" t="s">
        <v>151</v>
      </c>
      <c r="B3487" t="s">
        <v>152</v>
      </c>
      <c r="C3487" t="s">
        <v>153</v>
      </c>
      <c r="D3487" s="9">
        <v>42082.615057870367</v>
      </c>
      <c r="E3487" t="s">
        <v>147</v>
      </c>
      <c r="F3487" t="s">
        <v>94</v>
      </c>
      <c r="G3487" t="s">
        <v>127</v>
      </c>
      <c r="H3487" t="s">
        <v>44</v>
      </c>
      <c r="I3487" t="s">
        <v>58</v>
      </c>
      <c r="J3487" t="s">
        <v>154</v>
      </c>
      <c r="K3487">
        <v>19.8</v>
      </c>
      <c r="L3487">
        <v>500000</v>
      </c>
      <c r="N3487">
        <v>-160</v>
      </c>
      <c r="O3487">
        <v>-2.35E-2</v>
      </c>
      <c r="P3487">
        <v>1210</v>
      </c>
      <c r="Q3487">
        <v>-160</v>
      </c>
      <c r="R3487">
        <v>-2.35E-2</v>
      </c>
      <c r="S3487">
        <v>1210</v>
      </c>
      <c r="T3487">
        <v>-160</v>
      </c>
      <c r="U3487">
        <v>-2.35E-2</v>
      </c>
      <c r="V3487">
        <v>1140</v>
      </c>
      <c r="W3487">
        <v>-160</v>
      </c>
      <c r="X3487">
        <v>-2.35E-2</v>
      </c>
      <c r="Y3487">
        <v>1140</v>
      </c>
      <c r="AB3487">
        <v>2</v>
      </c>
      <c r="AC3487" t="s">
        <v>95</v>
      </c>
      <c r="AD3487" t="s">
        <v>128</v>
      </c>
      <c r="AE3487" t="s">
        <v>59</v>
      </c>
      <c r="AF3487" t="s">
        <v>147</v>
      </c>
    </row>
    <row r="3488" spans="1:32">
      <c r="A3488" t="s">
        <v>151</v>
      </c>
      <c r="B3488" t="s">
        <v>152</v>
      </c>
      <c r="C3488" t="s">
        <v>153</v>
      </c>
      <c r="D3488" s="9">
        <v>42082.615057870367</v>
      </c>
      <c r="E3488" t="s">
        <v>147</v>
      </c>
      <c r="F3488" t="s">
        <v>94</v>
      </c>
      <c r="G3488" t="s">
        <v>127</v>
      </c>
      <c r="H3488" t="s">
        <v>44</v>
      </c>
      <c r="I3488" t="s">
        <v>60</v>
      </c>
      <c r="J3488" t="s">
        <v>154</v>
      </c>
      <c r="K3488">
        <v>19.8</v>
      </c>
      <c r="L3488">
        <v>500000</v>
      </c>
      <c r="N3488">
        <v>-148</v>
      </c>
      <c r="O3488">
        <v>-2.1399999999999999E-2</v>
      </c>
      <c r="P3488">
        <v>1120</v>
      </c>
      <c r="Q3488">
        <v>-148</v>
      </c>
      <c r="R3488">
        <v>-2.1399999999999999E-2</v>
      </c>
      <c r="S3488">
        <v>1120</v>
      </c>
      <c r="T3488">
        <v>-148</v>
      </c>
      <c r="U3488">
        <v>-2.1399999999999999E-2</v>
      </c>
      <c r="V3488">
        <v>1050</v>
      </c>
      <c r="W3488">
        <v>-148</v>
      </c>
      <c r="X3488">
        <v>-2.1399999999999999E-2</v>
      </c>
      <c r="Y3488">
        <v>1050</v>
      </c>
      <c r="AB3488">
        <v>2</v>
      </c>
      <c r="AC3488" t="s">
        <v>95</v>
      </c>
      <c r="AD3488" t="s">
        <v>128</v>
      </c>
      <c r="AE3488" t="s">
        <v>61</v>
      </c>
      <c r="AF3488" t="s">
        <v>147</v>
      </c>
    </row>
    <row r="3489" spans="1:32">
      <c r="A3489" t="s">
        <v>151</v>
      </c>
      <c r="B3489" t="s">
        <v>152</v>
      </c>
      <c r="C3489" t="s">
        <v>153</v>
      </c>
      <c r="D3489" s="9">
        <v>42082.615057870367</v>
      </c>
      <c r="E3489" t="s">
        <v>147</v>
      </c>
      <c r="F3489" t="s">
        <v>94</v>
      </c>
      <c r="G3489" t="s">
        <v>127</v>
      </c>
      <c r="H3489" t="s">
        <v>44</v>
      </c>
      <c r="I3489" t="s">
        <v>64</v>
      </c>
      <c r="J3489" t="s">
        <v>154</v>
      </c>
      <c r="K3489">
        <v>19.8</v>
      </c>
      <c r="L3489">
        <v>500000</v>
      </c>
      <c r="N3489">
        <v>-144</v>
      </c>
      <c r="O3489">
        <v>-2.07E-2</v>
      </c>
      <c r="P3489">
        <v>1090</v>
      </c>
      <c r="Q3489">
        <v>-144</v>
      </c>
      <c r="R3489">
        <v>-2.07E-2</v>
      </c>
      <c r="S3489">
        <v>1090</v>
      </c>
      <c r="T3489">
        <v>-144</v>
      </c>
      <c r="U3489">
        <v>-2.07E-2</v>
      </c>
      <c r="V3489">
        <v>1030</v>
      </c>
      <c r="W3489">
        <v>-144</v>
      </c>
      <c r="X3489">
        <v>-2.07E-2</v>
      </c>
      <c r="Y3489">
        <v>1030</v>
      </c>
      <c r="AB3489">
        <v>2</v>
      </c>
      <c r="AC3489" t="s">
        <v>95</v>
      </c>
      <c r="AD3489" t="s">
        <v>128</v>
      </c>
      <c r="AE3489" t="s">
        <v>65</v>
      </c>
      <c r="AF3489" t="s">
        <v>147</v>
      </c>
    </row>
    <row r="3490" spans="1:32">
      <c r="A3490" t="s">
        <v>151</v>
      </c>
      <c r="B3490" t="s">
        <v>152</v>
      </c>
      <c r="C3490" t="s">
        <v>153</v>
      </c>
      <c r="D3490" s="9">
        <v>42082.615057870367</v>
      </c>
      <c r="E3490" t="s">
        <v>147</v>
      </c>
      <c r="F3490" t="s">
        <v>94</v>
      </c>
      <c r="G3490" t="s">
        <v>127</v>
      </c>
      <c r="H3490" t="s">
        <v>44</v>
      </c>
      <c r="I3490" t="s">
        <v>66</v>
      </c>
      <c r="J3490" t="s">
        <v>154</v>
      </c>
      <c r="K3490">
        <v>19.8</v>
      </c>
      <c r="L3490">
        <v>500000</v>
      </c>
      <c r="N3490">
        <v>-144</v>
      </c>
      <c r="O3490">
        <v>-2.0400000000000001E-2</v>
      </c>
      <c r="P3490">
        <v>1090</v>
      </c>
      <c r="Q3490">
        <v>-144</v>
      </c>
      <c r="R3490">
        <v>-2.0400000000000001E-2</v>
      </c>
      <c r="S3490">
        <v>1090</v>
      </c>
      <c r="T3490">
        <v>-144</v>
      </c>
      <c r="U3490">
        <v>-2.0400000000000001E-2</v>
      </c>
      <c r="V3490">
        <v>1030</v>
      </c>
      <c r="W3490">
        <v>-144</v>
      </c>
      <c r="X3490">
        <v>-2.0400000000000001E-2</v>
      </c>
      <c r="Y3490">
        <v>1030</v>
      </c>
      <c r="AB3490">
        <v>2</v>
      </c>
      <c r="AC3490" t="s">
        <v>95</v>
      </c>
      <c r="AD3490" t="s">
        <v>128</v>
      </c>
      <c r="AE3490" t="s">
        <v>67</v>
      </c>
      <c r="AF3490" t="s">
        <v>147</v>
      </c>
    </row>
    <row r="3491" spans="1:32">
      <c r="A3491" t="s">
        <v>151</v>
      </c>
      <c r="B3491" t="s">
        <v>152</v>
      </c>
      <c r="C3491" t="s">
        <v>153</v>
      </c>
      <c r="D3491" s="9">
        <v>42082.615057870367</v>
      </c>
      <c r="E3491" t="s">
        <v>147</v>
      </c>
      <c r="F3491" t="s">
        <v>94</v>
      </c>
      <c r="G3491" t="s">
        <v>127</v>
      </c>
      <c r="H3491" t="s">
        <v>44</v>
      </c>
      <c r="I3491" t="s">
        <v>68</v>
      </c>
      <c r="J3491" t="s">
        <v>154</v>
      </c>
      <c r="K3491">
        <v>19.8</v>
      </c>
      <c r="L3491">
        <v>500000</v>
      </c>
      <c r="N3491">
        <v>-143</v>
      </c>
      <c r="O3491">
        <v>-0.02</v>
      </c>
      <c r="P3491">
        <v>1090</v>
      </c>
      <c r="Q3491">
        <v>-143</v>
      </c>
      <c r="R3491">
        <v>-0.02</v>
      </c>
      <c r="S3491">
        <v>1090</v>
      </c>
      <c r="T3491">
        <v>-143</v>
      </c>
      <c r="U3491">
        <v>-0.02</v>
      </c>
      <c r="V3491">
        <v>1020</v>
      </c>
      <c r="W3491">
        <v>-143</v>
      </c>
      <c r="X3491">
        <v>-0.02</v>
      </c>
      <c r="Y3491">
        <v>1020</v>
      </c>
      <c r="AB3491">
        <v>2</v>
      </c>
      <c r="AC3491" t="s">
        <v>95</v>
      </c>
      <c r="AD3491" t="s">
        <v>128</v>
      </c>
      <c r="AE3491" t="s">
        <v>69</v>
      </c>
      <c r="AF3491" t="s">
        <v>147</v>
      </c>
    </row>
    <row r="3492" spans="1:32">
      <c r="A3492" t="s">
        <v>151</v>
      </c>
      <c r="B3492" t="s">
        <v>152</v>
      </c>
      <c r="C3492" t="s">
        <v>153</v>
      </c>
      <c r="D3492" s="9">
        <v>42082.615057870367</v>
      </c>
      <c r="E3492" t="s">
        <v>147</v>
      </c>
      <c r="F3492" t="s">
        <v>94</v>
      </c>
      <c r="G3492" t="s">
        <v>127</v>
      </c>
      <c r="H3492" t="s">
        <v>44</v>
      </c>
      <c r="I3492" t="s">
        <v>74</v>
      </c>
      <c r="J3492" t="s">
        <v>154</v>
      </c>
      <c r="K3492">
        <v>19.8</v>
      </c>
      <c r="L3492">
        <v>500000</v>
      </c>
      <c r="N3492">
        <v>-143</v>
      </c>
      <c r="O3492">
        <v>-1.9699999999999999E-2</v>
      </c>
      <c r="P3492">
        <v>1090</v>
      </c>
      <c r="Q3492">
        <v>-143</v>
      </c>
      <c r="R3492">
        <v>-1.9699999999999999E-2</v>
      </c>
      <c r="S3492">
        <v>1090</v>
      </c>
      <c r="T3492">
        <v>-143</v>
      </c>
      <c r="U3492">
        <v>-1.9699999999999999E-2</v>
      </c>
      <c r="V3492">
        <v>1030</v>
      </c>
      <c r="W3492">
        <v>-143</v>
      </c>
      <c r="X3492">
        <v>-1.9699999999999999E-2</v>
      </c>
      <c r="Y3492">
        <v>1030</v>
      </c>
      <c r="AB3492">
        <v>2</v>
      </c>
      <c r="AC3492" t="s">
        <v>95</v>
      </c>
      <c r="AD3492" t="s">
        <v>128</v>
      </c>
      <c r="AE3492" t="s">
        <v>75</v>
      </c>
      <c r="AF3492" t="s">
        <v>147</v>
      </c>
    </row>
    <row r="3493" spans="1:32">
      <c r="A3493" t="s">
        <v>151</v>
      </c>
      <c r="B3493" t="s">
        <v>152</v>
      </c>
      <c r="C3493" t="s">
        <v>153</v>
      </c>
      <c r="D3493" s="9">
        <v>42082.615057870367</v>
      </c>
      <c r="E3493" t="s">
        <v>147</v>
      </c>
      <c r="F3493" t="s">
        <v>94</v>
      </c>
      <c r="G3493" t="s">
        <v>127</v>
      </c>
      <c r="H3493" t="s">
        <v>44</v>
      </c>
      <c r="I3493" t="s">
        <v>76</v>
      </c>
      <c r="J3493" t="s">
        <v>154</v>
      </c>
      <c r="K3493">
        <v>19.8</v>
      </c>
      <c r="L3493">
        <v>500000</v>
      </c>
      <c r="N3493">
        <v>-146</v>
      </c>
      <c r="O3493">
        <v>-1.9099999999999999E-2</v>
      </c>
      <c r="P3493">
        <v>1110</v>
      </c>
      <c r="Q3493">
        <v>-146</v>
      </c>
      <c r="R3493">
        <v>-1.9099999999999999E-2</v>
      </c>
      <c r="S3493">
        <v>1110</v>
      </c>
      <c r="T3493">
        <v>-146</v>
      </c>
      <c r="U3493">
        <v>-1.9099999999999999E-2</v>
      </c>
      <c r="V3493">
        <v>1050</v>
      </c>
      <c r="W3493">
        <v>-146</v>
      </c>
      <c r="X3493">
        <v>-1.9099999999999999E-2</v>
      </c>
      <c r="Y3493">
        <v>1050</v>
      </c>
      <c r="AB3493">
        <v>2</v>
      </c>
      <c r="AC3493" t="s">
        <v>95</v>
      </c>
      <c r="AD3493" t="s">
        <v>128</v>
      </c>
      <c r="AE3493" t="s">
        <v>77</v>
      </c>
      <c r="AF3493" t="s">
        <v>147</v>
      </c>
    </row>
    <row r="3494" spans="1:32">
      <c r="A3494" t="s">
        <v>151</v>
      </c>
      <c r="B3494" t="s">
        <v>152</v>
      </c>
      <c r="C3494" t="s">
        <v>153</v>
      </c>
      <c r="D3494" s="9">
        <v>42082.615057870367</v>
      </c>
      <c r="E3494" t="s">
        <v>147</v>
      </c>
      <c r="F3494" t="s">
        <v>94</v>
      </c>
      <c r="G3494" t="s">
        <v>127</v>
      </c>
      <c r="H3494" t="s">
        <v>44</v>
      </c>
      <c r="I3494" t="s">
        <v>78</v>
      </c>
      <c r="J3494" t="s">
        <v>154</v>
      </c>
      <c r="K3494">
        <v>19.8</v>
      </c>
      <c r="L3494">
        <v>500000</v>
      </c>
      <c r="N3494">
        <v>-120</v>
      </c>
      <c r="O3494">
        <v>-1.5299999999999999E-2</v>
      </c>
      <c r="P3494">
        <v>930</v>
      </c>
      <c r="Q3494">
        <v>-120</v>
      </c>
      <c r="R3494">
        <v>-1.5299999999999999E-2</v>
      </c>
      <c r="S3494">
        <v>930</v>
      </c>
      <c r="T3494">
        <v>-120</v>
      </c>
      <c r="U3494">
        <v>-1.5299999999999999E-2</v>
      </c>
      <c r="V3494">
        <v>872</v>
      </c>
      <c r="W3494">
        <v>-120</v>
      </c>
      <c r="X3494">
        <v>-1.5299999999999999E-2</v>
      </c>
      <c r="Y3494">
        <v>872</v>
      </c>
      <c r="AB3494">
        <v>2</v>
      </c>
      <c r="AC3494" t="s">
        <v>95</v>
      </c>
      <c r="AD3494" t="s">
        <v>128</v>
      </c>
      <c r="AE3494" t="s">
        <v>79</v>
      </c>
      <c r="AF3494" t="s">
        <v>147</v>
      </c>
    </row>
    <row r="3495" spans="1:32">
      <c r="A3495" t="s">
        <v>151</v>
      </c>
      <c r="B3495" t="s">
        <v>152</v>
      </c>
      <c r="C3495" t="s">
        <v>153</v>
      </c>
      <c r="D3495" s="9">
        <v>42082.615057870367</v>
      </c>
      <c r="E3495" t="s">
        <v>147</v>
      </c>
      <c r="F3495" t="s">
        <v>94</v>
      </c>
      <c r="G3495" t="s">
        <v>127</v>
      </c>
      <c r="H3495" t="s">
        <v>44</v>
      </c>
      <c r="I3495" t="s">
        <v>80</v>
      </c>
      <c r="J3495" t="s">
        <v>154</v>
      </c>
      <c r="K3495">
        <v>19.8</v>
      </c>
      <c r="L3495">
        <v>500000</v>
      </c>
      <c r="N3495">
        <v>-168</v>
      </c>
      <c r="O3495">
        <v>-2.3800000000000002E-2</v>
      </c>
      <c r="P3495">
        <v>1320</v>
      </c>
      <c r="Q3495">
        <v>-168</v>
      </c>
      <c r="R3495">
        <v>-2.3800000000000002E-2</v>
      </c>
      <c r="S3495">
        <v>1320</v>
      </c>
      <c r="T3495">
        <v>-168</v>
      </c>
      <c r="U3495">
        <v>-2.3800000000000002E-2</v>
      </c>
      <c r="V3495">
        <v>1240</v>
      </c>
      <c r="W3495">
        <v>-168</v>
      </c>
      <c r="X3495">
        <v>-2.3800000000000002E-2</v>
      </c>
      <c r="Y3495">
        <v>1240</v>
      </c>
      <c r="AB3495">
        <v>2</v>
      </c>
      <c r="AC3495" t="s">
        <v>95</v>
      </c>
      <c r="AD3495" t="s">
        <v>128</v>
      </c>
      <c r="AE3495" t="s">
        <v>81</v>
      </c>
      <c r="AF3495" t="s">
        <v>147</v>
      </c>
    </row>
    <row r="3496" spans="1:32">
      <c r="A3496" t="s">
        <v>151</v>
      </c>
      <c r="B3496" t="s">
        <v>152</v>
      </c>
      <c r="C3496" t="s">
        <v>153</v>
      </c>
      <c r="D3496" s="9">
        <v>42082.615208333336</v>
      </c>
      <c r="E3496" t="s">
        <v>147</v>
      </c>
      <c r="F3496" t="s">
        <v>94</v>
      </c>
      <c r="G3496" t="s">
        <v>127</v>
      </c>
      <c r="H3496" t="s">
        <v>44</v>
      </c>
      <c r="I3496" t="s">
        <v>130</v>
      </c>
      <c r="J3496" t="s">
        <v>154</v>
      </c>
      <c r="K3496">
        <v>19.8</v>
      </c>
      <c r="L3496">
        <v>500000</v>
      </c>
      <c r="N3496">
        <v>-145</v>
      </c>
      <c r="O3496">
        <v>-2.06E-2</v>
      </c>
      <c r="P3496">
        <v>1100</v>
      </c>
      <c r="Q3496">
        <v>-145</v>
      </c>
      <c r="R3496">
        <v>-2.06E-2</v>
      </c>
      <c r="S3496">
        <v>1100</v>
      </c>
      <c r="T3496">
        <v>-145</v>
      </c>
      <c r="U3496">
        <v>-2.06E-2</v>
      </c>
      <c r="V3496">
        <v>1030</v>
      </c>
      <c r="W3496">
        <v>-145</v>
      </c>
      <c r="X3496">
        <v>-2.06E-2</v>
      </c>
      <c r="Y3496">
        <v>1030</v>
      </c>
      <c r="AB3496">
        <v>2</v>
      </c>
      <c r="AC3496" t="s">
        <v>95</v>
      </c>
      <c r="AD3496" t="s">
        <v>128</v>
      </c>
      <c r="AE3496" t="s">
        <v>131</v>
      </c>
      <c r="AF3496" t="s">
        <v>147</v>
      </c>
    </row>
    <row r="3497" spans="1:32">
      <c r="A3497" t="s">
        <v>151</v>
      </c>
      <c r="B3497" t="s">
        <v>152</v>
      </c>
      <c r="C3497" t="s">
        <v>153</v>
      </c>
      <c r="D3497" s="9">
        <v>42082.615057870367</v>
      </c>
      <c r="E3497" t="s">
        <v>147</v>
      </c>
      <c r="F3497" t="s">
        <v>96</v>
      </c>
      <c r="G3497" t="s">
        <v>127</v>
      </c>
      <c r="H3497" t="s">
        <v>44</v>
      </c>
      <c r="I3497" t="s">
        <v>58</v>
      </c>
      <c r="J3497" t="s">
        <v>154</v>
      </c>
      <c r="K3497">
        <v>1.63</v>
      </c>
      <c r="L3497">
        <v>78900</v>
      </c>
      <c r="N3497">
        <v>-208</v>
      </c>
      <c r="O3497">
        <v>-2.52E-2</v>
      </c>
      <c r="P3497">
        <v>1520</v>
      </c>
      <c r="Q3497">
        <v>-208</v>
      </c>
      <c r="R3497">
        <v>-2.52E-2</v>
      </c>
      <c r="S3497">
        <v>1520</v>
      </c>
      <c r="T3497">
        <v>-208</v>
      </c>
      <c r="U3497">
        <v>-2.52E-2</v>
      </c>
      <c r="V3497">
        <v>1450</v>
      </c>
      <c r="W3497">
        <v>-208</v>
      </c>
      <c r="X3497">
        <v>-2.52E-2</v>
      </c>
      <c r="Y3497">
        <v>1450</v>
      </c>
      <c r="AB3497">
        <v>2</v>
      </c>
      <c r="AC3497" t="s">
        <v>97</v>
      </c>
      <c r="AD3497" t="s">
        <v>128</v>
      </c>
      <c r="AE3497" t="s">
        <v>59</v>
      </c>
      <c r="AF3497" t="s">
        <v>147</v>
      </c>
    </row>
    <row r="3498" spans="1:32">
      <c r="A3498" t="s">
        <v>151</v>
      </c>
      <c r="B3498" t="s">
        <v>152</v>
      </c>
      <c r="C3498" t="s">
        <v>153</v>
      </c>
      <c r="D3498" s="9">
        <v>42082.615057870367</v>
      </c>
      <c r="E3498" t="s">
        <v>147</v>
      </c>
      <c r="F3498" t="s">
        <v>96</v>
      </c>
      <c r="G3498" t="s">
        <v>127</v>
      </c>
      <c r="H3498" t="s">
        <v>44</v>
      </c>
      <c r="I3498" t="s">
        <v>60</v>
      </c>
      <c r="J3498" t="s">
        <v>154</v>
      </c>
      <c r="K3498">
        <v>1.63</v>
      </c>
      <c r="L3498">
        <v>78900</v>
      </c>
      <c r="N3498">
        <v>-193</v>
      </c>
      <c r="O3498">
        <v>-2.29E-2</v>
      </c>
      <c r="P3498">
        <v>1410</v>
      </c>
      <c r="Q3498">
        <v>-193</v>
      </c>
      <c r="R3498">
        <v>-2.29E-2</v>
      </c>
      <c r="S3498">
        <v>1410</v>
      </c>
      <c r="T3498">
        <v>-193</v>
      </c>
      <c r="U3498">
        <v>-2.29E-2</v>
      </c>
      <c r="V3498">
        <v>1340</v>
      </c>
      <c r="W3498">
        <v>-193</v>
      </c>
      <c r="X3498">
        <v>-2.29E-2</v>
      </c>
      <c r="Y3498">
        <v>1340</v>
      </c>
      <c r="AB3498">
        <v>2</v>
      </c>
      <c r="AC3498" t="s">
        <v>97</v>
      </c>
      <c r="AD3498" t="s">
        <v>128</v>
      </c>
      <c r="AE3498" t="s">
        <v>61</v>
      </c>
      <c r="AF3498" t="s">
        <v>147</v>
      </c>
    </row>
    <row r="3499" spans="1:32">
      <c r="A3499" t="s">
        <v>151</v>
      </c>
      <c r="B3499" t="s">
        <v>152</v>
      </c>
      <c r="C3499" t="s">
        <v>153</v>
      </c>
      <c r="D3499" s="9">
        <v>42082.615057870367</v>
      </c>
      <c r="E3499" t="s">
        <v>147</v>
      </c>
      <c r="F3499" t="s">
        <v>96</v>
      </c>
      <c r="G3499" t="s">
        <v>127</v>
      </c>
      <c r="H3499" t="s">
        <v>44</v>
      </c>
      <c r="I3499" t="s">
        <v>64</v>
      </c>
      <c r="J3499" t="s">
        <v>154</v>
      </c>
      <c r="K3499">
        <v>1.63</v>
      </c>
      <c r="L3499">
        <v>78900</v>
      </c>
      <c r="N3499">
        <v>-187</v>
      </c>
      <c r="O3499">
        <v>-2.2200000000000001E-2</v>
      </c>
      <c r="P3499">
        <v>1380</v>
      </c>
      <c r="Q3499">
        <v>-187</v>
      </c>
      <c r="R3499">
        <v>-2.2200000000000001E-2</v>
      </c>
      <c r="S3499">
        <v>1380</v>
      </c>
      <c r="T3499">
        <v>-187</v>
      </c>
      <c r="U3499">
        <v>-2.2200000000000001E-2</v>
      </c>
      <c r="V3499">
        <v>1300</v>
      </c>
      <c r="W3499">
        <v>-187</v>
      </c>
      <c r="X3499">
        <v>-2.2200000000000001E-2</v>
      </c>
      <c r="Y3499">
        <v>1300</v>
      </c>
      <c r="AB3499">
        <v>2</v>
      </c>
      <c r="AC3499" t="s">
        <v>97</v>
      </c>
      <c r="AD3499" t="s">
        <v>128</v>
      </c>
      <c r="AE3499" t="s">
        <v>65</v>
      </c>
      <c r="AF3499" t="s">
        <v>147</v>
      </c>
    </row>
    <row r="3500" spans="1:32">
      <c r="A3500" t="s">
        <v>151</v>
      </c>
      <c r="B3500" t="s">
        <v>152</v>
      </c>
      <c r="C3500" t="s">
        <v>153</v>
      </c>
      <c r="D3500" s="9">
        <v>42082.615057870367</v>
      </c>
      <c r="E3500" t="s">
        <v>147</v>
      </c>
      <c r="F3500" t="s">
        <v>96</v>
      </c>
      <c r="G3500" t="s">
        <v>127</v>
      </c>
      <c r="H3500" t="s">
        <v>44</v>
      </c>
      <c r="I3500" t="s">
        <v>66</v>
      </c>
      <c r="J3500" t="s">
        <v>154</v>
      </c>
      <c r="K3500">
        <v>1.63</v>
      </c>
      <c r="L3500">
        <v>78900</v>
      </c>
      <c r="N3500">
        <v>-187</v>
      </c>
      <c r="O3500">
        <v>-2.18E-2</v>
      </c>
      <c r="P3500">
        <v>1370</v>
      </c>
      <c r="Q3500">
        <v>-187</v>
      </c>
      <c r="R3500">
        <v>-2.18E-2</v>
      </c>
      <c r="S3500">
        <v>1370</v>
      </c>
      <c r="T3500">
        <v>-187</v>
      </c>
      <c r="U3500">
        <v>-2.18E-2</v>
      </c>
      <c r="V3500">
        <v>1300</v>
      </c>
      <c r="W3500">
        <v>-187</v>
      </c>
      <c r="X3500">
        <v>-2.18E-2</v>
      </c>
      <c r="Y3500">
        <v>1300</v>
      </c>
      <c r="AB3500">
        <v>2</v>
      </c>
      <c r="AC3500" t="s">
        <v>97</v>
      </c>
      <c r="AD3500" t="s">
        <v>128</v>
      </c>
      <c r="AE3500" t="s">
        <v>67</v>
      </c>
      <c r="AF3500" t="s">
        <v>147</v>
      </c>
    </row>
    <row r="3501" spans="1:32">
      <c r="A3501" t="s">
        <v>151</v>
      </c>
      <c r="B3501" t="s">
        <v>152</v>
      </c>
      <c r="C3501" t="s">
        <v>153</v>
      </c>
      <c r="D3501" s="9">
        <v>42082.615057870367</v>
      </c>
      <c r="E3501" t="s">
        <v>147</v>
      </c>
      <c r="F3501" t="s">
        <v>96</v>
      </c>
      <c r="G3501" t="s">
        <v>127</v>
      </c>
      <c r="H3501" t="s">
        <v>44</v>
      </c>
      <c r="I3501" t="s">
        <v>68</v>
      </c>
      <c r="J3501" t="s">
        <v>154</v>
      </c>
      <c r="K3501">
        <v>1.63</v>
      </c>
      <c r="L3501">
        <v>78900</v>
      </c>
      <c r="N3501">
        <v>-186</v>
      </c>
      <c r="O3501">
        <v>-2.1499999999999998E-2</v>
      </c>
      <c r="P3501">
        <v>1360</v>
      </c>
      <c r="Q3501">
        <v>-186</v>
      </c>
      <c r="R3501">
        <v>-2.1499999999999998E-2</v>
      </c>
      <c r="S3501">
        <v>1360</v>
      </c>
      <c r="T3501">
        <v>-186</v>
      </c>
      <c r="U3501">
        <v>-2.1499999999999998E-2</v>
      </c>
      <c r="V3501">
        <v>1300</v>
      </c>
      <c r="W3501">
        <v>-186</v>
      </c>
      <c r="X3501">
        <v>-2.1499999999999998E-2</v>
      </c>
      <c r="Y3501">
        <v>1300</v>
      </c>
      <c r="AB3501">
        <v>2</v>
      </c>
      <c r="AC3501" t="s">
        <v>97</v>
      </c>
      <c r="AD3501" t="s">
        <v>128</v>
      </c>
      <c r="AE3501" t="s">
        <v>69</v>
      </c>
      <c r="AF3501" t="s">
        <v>147</v>
      </c>
    </row>
    <row r="3502" spans="1:32">
      <c r="A3502" t="s">
        <v>151</v>
      </c>
      <c r="B3502" t="s">
        <v>152</v>
      </c>
      <c r="C3502" t="s">
        <v>153</v>
      </c>
      <c r="D3502" s="9">
        <v>42082.615057870367</v>
      </c>
      <c r="E3502" t="s">
        <v>147</v>
      </c>
      <c r="F3502" t="s">
        <v>96</v>
      </c>
      <c r="G3502" t="s">
        <v>127</v>
      </c>
      <c r="H3502" t="s">
        <v>44</v>
      </c>
      <c r="I3502" t="s">
        <v>74</v>
      </c>
      <c r="J3502" t="s">
        <v>154</v>
      </c>
      <c r="K3502">
        <v>1.63</v>
      </c>
      <c r="L3502">
        <v>78900</v>
      </c>
      <c r="N3502">
        <v>-186</v>
      </c>
      <c r="O3502">
        <v>-2.12E-2</v>
      </c>
      <c r="P3502">
        <v>1370</v>
      </c>
      <c r="Q3502">
        <v>-186</v>
      </c>
      <c r="R3502">
        <v>-2.12E-2</v>
      </c>
      <c r="S3502">
        <v>1370</v>
      </c>
      <c r="T3502">
        <v>-186</v>
      </c>
      <c r="U3502">
        <v>-2.12E-2</v>
      </c>
      <c r="V3502">
        <v>1300</v>
      </c>
      <c r="W3502">
        <v>-186</v>
      </c>
      <c r="X3502">
        <v>-2.12E-2</v>
      </c>
      <c r="Y3502">
        <v>1300</v>
      </c>
      <c r="AB3502">
        <v>2</v>
      </c>
      <c r="AC3502" t="s">
        <v>97</v>
      </c>
      <c r="AD3502" t="s">
        <v>128</v>
      </c>
      <c r="AE3502" t="s">
        <v>75</v>
      </c>
      <c r="AF3502" t="s">
        <v>147</v>
      </c>
    </row>
    <row r="3503" spans="1:32">
      <c r="A3503" t="s">
        <v>151</v>
      </c>
      <c r="B3503" t="s">
        <v>152</v>
      </c>
      <c r="C3503" t="s">
        <v>153</v>
      </c>
      <c r="D3503" s="9">
        <v>42082.615057870367</v>
      </c>
      <c r="E3503" t="s">
        <v>147</v>
      </c>
      <c r="F3503" t="s">
        <v>96</v>
      </c>
      <c r="G3503" t="s">
        <v>127</v>
      </c>
      <c r="H3503" t="s">
        <v>44</v>
      </c>
      <c r="I3503" t="s">
        <v>76</v>
      </c>
      <c r="J3503" t="s">
        <v>154</v>
      </c>
      <c r="K3503">
        <v>1.63</v>
      </c>
      <c r="L3503">
        <v>78900</v>
      </c>
      <c r="N3503">
        <v>-190</v>
      </c>
      <c r="O3503">
        <v>-2.0500000000000001E-2</v>
      </c>
      <c r="P3503">
        <v>1390</v>
      </c>
      <c r="Q3503">
        <v>-190</v>
      </c>
      <c r="R3503">
        <v>-2.0500000000000001E-2</v>
      </c>
      <c r="S3503">
        <v>1390</v>
      </c>
      <c r="T3503">
        <v>-190</v>
      </c>
      <c r="U3503">
        <v>-2.0500000000000001E-2</v>
      </c>
      <c r="V3503">
        <v>1330</v>
      </c>
      <c r="W3503">
        <v>-190</v>
      </c>
      <c r="X3503">
        <v>-2.0500000000000001E-2</v>
      </c>
      <c r="Y3503">
        <v>1330</v>
      </c>
      <c r="AB3503">
        <v>2</v>
      </c>
      <c r="AC3503" t="s">
        <v>97</v>
      </c>
      <c r="AD3503" t="s">
        <v>128</v>
      </c>
      <c r="AE3503" t="s">
        <v>77</v>
      </c>
      <c r="AF3503" t="s">
        <v>147</v>
      </c>
    </row>
    <row r="3504" spans="1:32">
      <c r="A3504" t="s">
        <v>151</v>
      </c>
      <c r="B3504" t="s">
        <v>152</v>
      </c>
      <c r="C3504" t="s">
        <v>153</v>
      </c>
      <c r="D3504" s="9">
        <v>42082.615057870367</v>
      </c>
      <c r="E3504" t="s">
        <v>147</v>
      </c>
      <c r="F3504" t="s">
        <v>96</v>
      </c>
      <c r="G3504" t="s">
        <v>127</v>
      </c>
      <c r="H3504" t="s">
        <v>44</v>
      </c>
      <c r="I3504" t="s">
        <v>78</v>
      </c>
      <c r="J3504" t="s">
        <v>154</v>
      </c>
      <c r="K3504">
        <v>1.63</v>
      </c>
      <c r="L3504">
        <v>78900</v>
      </c>
      <c r="N3504">
        <v>-156</v>
      </c>
      <c r="O3504">
        <v>-1.6400000000000001E-2</v>
      </c>
      <c r="P3504">
        <v>1160</v>
      </c>
      <c r="Q3504">
        <v>-156</v>
      </c>
      <c r="R3504">
        <v>-1.6400000000000001E-2</v>
      </c>
      <c r="S3504">
        <v>1160</v>
      </c>
      <c r="T3504">
        <v>-156</v>
      </c>
      <c r="U3504">
        <v>-1.6400000000000001E-2</v>
      </c>
      <c r="V3504">
        <v>1100</v>
      </c>
      <c r="W3504">
        <v>-156</v>
      </c>
      <c r="X3504">
        <v>-1.6400000000000001E-2</v>
      </c>
      <c r="Y3504">
        <v>1100</v>
      </c>
      <c r="AB3504">
        <v>2</v>
      </c>
      <c r="AC3504" t="s">
        <v>97</v>
      </c>
      <c r="AD3504" t="s">
        <v>128</v>
      </c>
      <c r="AE3504" t="s">
        <v>79</v>
      </c>
      <c r="AF3504" t="s">
        <v>147</v>
      </c>
    </row>
    <row r="3505" spans="1:32">
      <c r="A3505" t="s">
        <v>151</v>
      </c>
      <c r="B3505" t="s">
        <v>152</v>
      </c>
      <c r="C3505" t="s">
        <v>153</v>
      </c>
      <c r="D3505" s="9">
        <v>42082.615057870367</v>
      </c>
      <c r="E3505" t="s">
        <v>147</v>
      </c>
      <c r="F3505" t="s">
        <v>96</v>
      </c>
      <c r="G3505" t="s">
        <v>127</v>
      </c>
      <c r="H3505" t="s">
        <v>44</v>
      </c>
      <c r="I3505" t="s">
        <v>80</v>
      </c>
      <c r="J3505" t="s">
        <v>154</v>
      </c>
      <c r="K3505">
        <v>1.63</v>
      </c>
      <c r="L3505">
        <v>78900</v>
      </c>
      <c r="N3505">
        <v>-219</v>
      </c>
      <c r="O3505">
        <v>-2.5499999999999998E-2</v>
      </c>
      <c r="P3505">
        <v>1820</v>
      </c>
      <c r="Q3505">
        <v>-219</v>
      </c>
      <c r="R3505">
        <v>-2.5499999999999998E-2</v>
      </c>
      <c r="S3505">
        <v>1820</v>
      </c>
      <c r="T3505">
        <v>-219</v>
      </c>
      <c r="U3505">
        <v>-2.5499999999999998E-2</v>
      </c>
      <c r="V3505">
        <v>1730</v>
      </c>
      <c r="W3505">
        <v>-219</v>
      </c>
      <c r="X3505">
        <v>-2.5499999999999998E-2</v>
      </c>
      <c r="Y3505">
        <v>1730</v>
      </c>
      <c r="AB3505">
        <v>2</v>
      </c>
      <c r="AC3505" t="s">
        <v>97</v>
      </c>
      <c r="AD3505" t="s">
        <v>128</v>
      </c>
      <c r="AE3505" t="s">
        <v>81</v>
      </c>
      <c r="AF3505" t="s">
        <v>147</v>
      </c>
    </row>
    <row r="3506" spans="1:32">
      <c r="A3506" t="s">
        <v>151</v>
      </c>
      <c r="B3506" t="s">
        <v>152</v>
      </c>
      <c r="C3506" t="s">
        <v>153</v>
      </c>
      <c r="D3506" s="9">
        <v>42082.615208333336</v>
      </c>
      <c r="E3506" t="s">
        <v>147</v>
      </c>
      <c r="F3506" t="s">
        <v>96</v>
      </c>
      <c r="G3506" t="s">
        <v>127</v>
      </c>
      <c r="H3506" t="s">
        <v>44</v>
      </c>
      <c r="I3506" t="s">
        <v>130</v>
      </c>
      <c r="J3506" t="s">
        <v>154</v>
      </c>
      <c r="K3506">
        <v>1.63</v>
      </c>
      <c r="L3506">
        <v>78900</v>
      </c>
      <c r="N3506">
        <v>-186</v>
      </c>
      <c r="O3506">
        <v>-2.1700000000000001E-2</v>
      </c>
      <c r="P3506">
        <v>1370</v>
      </c>
      <c r="Q3506">
        <v>-186</v>
      </c>
      <c r="R3506">
        <v>-2.1700000000000001E-2</v>
      </c>
      <c r="S3506">
        <v>1370</v>
      </c>
      <c r="T3506">
        <v>-186</v>
      </c>
      <c r="U3506">
        <v>-2.1700000000000001E-2</v>
      </c>
      <c r="V3506">
        <v>1300</v>
      </c>
      <c r="W3506">
        <v>-186</v>
      </c>
      <c r="X3506">
        <v>-2.1700000000000001E-2</v>
      </c>
      <c r="Y3506">
        <v>1300</v>
      </c>
      <c r="AB3506">
        <v>2</v>
      </c>
      <c r="AC3506" t="s">
        <v>97</v>
      </c>
      <c r="AD3506" t="s">
        <v>128</v>
      </c>
      <c r="AE3506" t="s">
        <v>131</v>
      </c>
      <c r="AF3506" t="s">
        <v>147</v>
      </c>
    </row>
    <row r="3507" spans="1:32">
      <c r="A3507" t="s">
        <v>151</v>
      </c>
      <c r="B3507" t="s">
        <v>152</v>
      </c>
      <c r="C3507" t="s">
        <v>153</v>
      </c>
      <c r="D3507" s="9">
        <v>42082.615057870367</v>
      </c>
      <c r="E3507" t="s">
        <v>147</v>
      </c>
      <c r="F3507" t="s">
        <v>98</v>
      </c>
      <c r="G3507" t="s">
        <v>127</v>
      </c>
      <c r="H3507" t="s">
        <v>44</v>
      </c>
      <c r="I3507" t="s">
        <v>58</v>
      </c>
      <c r="J3507" t="s">
        <v>154</v>
      </c>
      <c r="K3507">
        <v>1.48</v>
      </c>
      <c r="L3507">
        <v>200000</v>
      </c>
      <c r="N3507">
        <v>-81.8</v>
      </c>
      <c r="O3507">
        <v>-2.3099999999999999E-2</v>
      </c>
      <c r="P3507">
        <v>750</v>
      </c>
      <c r="Q3507">
        <v>-81.8</v>
      </c>
      <c r="R3507">
        <v>-2.3099999999999999E-2</v>
      </c>
      <c r="S3507">
        <v>750</v>
      </c>
      <c r="T3507">
        <v>-81.8</v>
      </c>
      <c r="U3507">
        <v>-2.3099999999999999E-2</v>
      </c>
      <c r="V3507">
        <v>683</v>
      </c>
      <c r="W3507">
        <v>-81.8</v>
      </c>
      <c r="X3507">
        <v>-2.3099999999999999E-2</v>
      </c>
      <c r="Y3507">
        <v>683</v>
      </c>
      <c r="AB3507">
        <v>2</v>
      </c>
      <c r="AC3507" t="s">
        <v>99</v>
      </c>
      <c r="AD3507" t="s">
        <v>128</v>
      </c>
      <c r="AE3507" t="s">
        <v>59</v>
      </c>
      <c r="AF3507" t="s">
        <v>147</v>
      </c>
    </row>
    <row r="3508" spans="1:32">
      <c r="A3508" t="s">
        <v>151</v>
      </c>
      <c r="B3508" t="s">
        <v>152</v>
      </c>
      <c r="C3508" t="s">
        <v>153</v>
      </c>
      <c r="D3508" s="9">
        <v>42082.615057870367</v>
      </c>
      <c r="E3508" t="s">
        <v>147</v>
      </c>
      <c r="F3508" t="s">
        <v>98</v>
      </c>
      <c r="G3508" t="s">
        <v>127</v>
      </c>
      <c r="H3508" t="s">
        <v>44</v>
      </c>
      <c r="I3508" t="s">
        <v>60</v>
      </c>
      <c r="J3508" t="s">
        <v>154</v>
      </c>
      <c r="K3508">
        <v>1.48</v>
      </c>
      <c r="L3508">
        <v>200000</v>
      </c>
      <c r="N3508">
        <v>-75.7</v>
      </c>
      <c r="O3508">
        <v>-2.1000000000000001E-2</v>
      </c>
      <c r="P3508">
        <v>650</v>
      </c>
      <c r="Q3508">
        <v>-75.7</v>
      </c>
      <c r="R3508">
        <v>-2.1000000000000001E-2</v>
      </c>
      <c r="S3508">
        <v>650</v>
      </c>
      <c r="T3508">
        <v>-75.7</v>
      </c>
      <c r="U3508">
        <v>-2.1000000000000001E-2</v>
      </c>
      <c r="V3508">
        <v>593</v>
      </c>
      <c r="W3508">
        <v>-75.7</v>
      </c>
      <c r="X3508">
        <v>-2.1000000000000001E-2</v>
      </c>
      <c r="Y3508">
        <v>593</v>
      </c>
      <c r="AB3508">
        <v>2</v>
      </c>
      <c r="AC3508" t="s">
        <v>99</v>
      </c>
      <c r="AD3508" t="s">
        <v>128</v>
      </c>
      <c r="AE3508" t="s">
        <v>61</v>
      </c>
      <c r="AF3508" t="s">
        <v>147</v>
      </c>
    </row>
    <row r="3509" spans="1:32">
      <c r="A3509" t="s">
        <v>151</v>
      </c>
      <c r="B3509" t="s">
        <v>152</v>
      </c>
      <c r="C3509" t="s">
        <v>153</v>
      </c>
      <c r="D3509" s="9">
        <v>42082.615057870367</v>
      </c>
      <c r="E3509" t="s">
        <v>147</v>
      </c>
      <c r="F3509" t="s">
        <v>98</v>
      </c>
      <c r="G3509" t="s">
        <v>127</v>
      </c>
      <c r="H3509" t="s">
        <v>44</v>
      </c>
      <c r="I3509" t="s">
        <v>64</v>
      </c>
      <c r="J3509" t="s">
        <v>154</v>
      </c>
      <c r="K3509">
        <v>1.48</v>
      </c>
      <c r="L3509">
        <v>200000</v>
      </c>
      <c r="N3509">
        <v>-73.7</v>
      </c>
      <c r="O3509">
        <v>-2.0299999999999999E-2</v>
      </c>
      <c r="P3509">
        <v>636</v>
      </c>
      <c r="Q3509">
        <v>-73.7</v>
      </c>
      <c r="R3509">
        <v>-2.0299999999999999E-2</v>
      </c>
      <c r="S3509">
        <v>636</v>
      </c>
      <c r="T3509">
        <v>-73.7</v>
      </c>
      <c r="U3509">
        <v>-2.0299999999999999E-2</v>
      </c>
      <c r="V3509">
        <v>579</v>
      </c>
      <c r="W3509">
        <v>-73.7</v>
      </c>
      <c r="X3509">
        <v>-2.0299999999999999E-2</v>
      </c>
      <c r="Y3509">
        <v>579</v>
      </c>
      <c r="AB3509">
        <v>2</v>
      </c>
      <c r="AC3509" t="s">
        <v>99</v>
      </c>
      <c r="AD3509" t="s">
        <v>128</v>
      </c>
      <c r="AE3509" t="s">
        <v>65</v>
      </c>
      <c r="AF3509" t="s">
        <v>147</v>
      </c>
    </row>
    <row r="3510" spans="1:32">
      <c r="A3510" t="s">
        <v>151</v>
      </c>
      <c r="B3510" t="s">
        <v>152</v>
      </c>
      <c r="C3510" t="s">
        <v>153</v>
      </c>
      <c r="D3510" s="9">
        <v>42082.615057870367</v>
      </c>
      <c r="E3510" t="s">
        <v>147</v>
      </c>
      <c r="F3510" t="s">
        <v>98</v>
      </c>
      <c r="G3510" t="s">
        <v>127</v>
      </c>
      <c r="H3510" t="s">
        <v>44</v>
      </c>
      <c r="I3510" t="s">
        <v>66</v>
      </c>
      <c r="J3510" t="s">
        <v>154</v>
      </c>
      <c r="K3510">
        <v>1.48</v>
      </c>
      <c r="L3510">
        <v>200000</v>
      </c>
      <c r="N3510">
        <v>-73.599999999999994</v>
      </c>
      <c r="O3510">
        <v>-0.02</v>
      </c>
      <c r="P3510">
        <v>635</v>
      </c>
      <c r="Q3510">
        <v>-73.599999999999994</v>
      </c>
      <c r="R3510">
        <v>-0.02</v>
      </c>
      <c r="S3510">
        <v>635</v>
      </c>
      <c r="T3510">
        <v>-73.599999999999994</v>
      </c>
      <c r="U3510">
        <v>-0.02</v>
      </c>
      <c r="V3510">
        <v>579</v>
      </c>
      <c r="W3510">
        <v>-73.599999999999994</v>
      </c>
      <c r="X3510">
        <v>-0.02</v>
      </c>
      <c r="Y3510">
        <v>579</v>
      </c>
      <c r="AB3510">
        <v>2</v>
      </c>
      <c r="AC3510" t="s">
        <v>99</v>
      </c>
      <c r="AD3510" t="s">
        <v>128</v>
      </c>
      <c r="AE3510" t="s">
        <v>67</v>
      </c>
      <c r="AF3510" t="s">
        <v>147</v>
      </c>
    </row>
    <row r="3511" spans="1:32">
      <c r="A3511" t="s">
        <v>151</v>
      </c>
      <c r="B3511" t="s">
        <v>152</v>
      </c>
      <c r="C3511" t="s">
        <v>153</v>
      </c>
      <c r="D3511" s="9">
        <v>42082.615057870367</v>
      </c>
      <c r="E3511" t="s">
        <v>147</v>
      </c>
      <c r="F3511" t="s">
        <v>98</v>
      </c>
      <c r="G3511" t="s">
        <v>127</v>
      </c>
      <c r="H3511" t="s">
        <v>44</v>
      </c>
      <c r="I3511" t="s">
        <v>68</v>
      </c>
      <c r="J3511" t="s">
        <v>154</v>
      </c>
      <c r="K3511">
        <v>1.48</v>
      </c>
      <c r="L3511">
        <v>200000</v>
      </c>
      <c r="N3511">
        <v>-73.2</v>
      </c>
      <c r="O3511">
        <v>-1.9599999999999999E-2</v>
      </c>
      <c r="P3511">
        <v>628</v>
      </c>
      <c r="Q3511">
        <v>-73.2</v>
      </c>
      <c r="R3511">
        <v>-1.9599999999999999E-2</v>
      </c>
      <c r="S3511">
        <v>628</v>
      </c>
      <c r="T3511">
        <v>-73.2</v>
      </c>
      <c r="U3511">
        <v>-1.9599999999999999E-2</v>
      </c>
      <c r="V3511">
        <v>576</v>
      </c>
      <c r="W3511">
        <v>-73.2</v>
      </c>
      <c r="X3511">
        <v>-1.9599999999999999E-2</v>
      </c>
      <c r="Y3511">
        <v>576</v>
      </c>
      <c r="AB3511">
        <v>2</v>
      </c>
      <c r="AC3511" t="s">
        <v>99</v>
      </c>
      <c r="AD3511" t="s">
        <v>128</v>
      </c>
      <c r="AE3511" t="s">
        <v>69</v>
      </c>
      <c r="AF3511" t="s">
        <v>147</v>
      </c>
    </row>
    <row r="3512" spans="1:32">
      <c r="A3512" t="s">
        <v>151</v>
      </c>
      <c r="B3512" t="s">
        <v>152</v>
      </c>
      <c r="C3512" t="s">
        <v>153</v>
      </c>
      <c r="D3512" s="9">
        <v>42082.615057870367</v>
      </c>
      <c r="E3512" t="s">
        <v>147</v>
      </c>
      <c r="F3512" t="s">
        <v>98</v>
      </c>
      <c r="G3512" t="s">
        <v>127</v>
      </c>
      <c r="H3512" t="s">
        <v>44</v>
      </c>
      <c r="I3512" t="s">
        <v>74</v>
      </c>
      <c r="J3512" t="s">
        <v>154</v>
      </c>
      <c r="K3512">
        <v>1.48</v>
      </c>
      <c r="L3512">
        <v>200000</v>
      </c>
      <c r="N3512">
        <v>-73.3</v>
      </c>
      <c r="O3512">
        <v>-1.9400000000000001E-2</v>
      </c>
      <c r="P3512">
        <v>655</v>
      </c>
      <c r="Q3512">
        <v>-73.3</v>
      </c>
      <c r="R3512">
        <v>-1.9400000000000001E-2</v>
      </c>
      <c r="S3512">
        <v>655</v>
      </c>
      <c r="T3512">
        <v>-73.3</v>
      </c>
      <c r="U3512">
        <v>-1.9400000000000001E-2</v>
      </c>
      <c r="V3512">
        <v>597</v>
      </c>
      <c r="W3512">
        <v>-73.3</v>
      </c>
      <c r="X3512">
        <v>-1.9400000000000001E-2</v>
      </c>
      <c r="Y3512">
        <v>597</v>
      </c>
      <c r="AB3512">
        <v>2</v>
      </c>
      <c r="AC3512" t="s">
        <v>99</v>
      </c>
      <c r="AD3512" t="s">
        <v>128</v>
      </c>
      <c r="AE3512" t="s">
        <v>75</v>
      </c>
      <c r="AF3512" t="s">
        <v>147</v>
      </c>
    </row>
    <row r="3513" spans="1:32">
      <c r="A3513" t="s">
        <v>151</v>
      </c>
      <c r="B3513" t="s">
        <v>152</v>
      </c>
      <c r="C3513" t="s">
        <v>153</v>
      </c>
      <c r="D3513" s="9">
        <v>42082.615057870367</v>
      </c>
      <c r="E3513" t="s">
        <v>147</v>
      </c>
      <c r="F3513" t="s">
        <v>98</v>
      </c>
      <c r="G3513" t="s">
        <v>127</v>
      </c>
      <c r="H3513" t="s">
        <v>44</v>
      </c>
      <c r="I3513" t="s">
        <v>76</v>
      </c>
      <c r="J3513" t="s">
        <v>154</v>
      </c>
      <c r="K3513">
        <v>1.48</v>
      </c>
      <c r="L3513">
        <v>200000</v>
      </c>
      <c r="N3513">
        <v>-74.8</v>
      </c>
      <c r="O3513">
        <v>-1.8800000000000001E-2</v>
      </c>
      <c r="P3513">
        <v>681</v>
      </c>
      <c r="Q3513">
        <v>-74.8</v>
      </c>
      <c r="R3513">
        <v>-1.8800000000000001E-2</v>
      </c>
      <c r="S3513">
        <v>681</v>
      </c>
      <c r="T3513">
        <v>-74.8</v>
      </c>
      <c r="U3513">
        <v>-1.8800000000000001E-2</v>
      </c>
      <c r="V3513">
        <v>622</v>
      </c>
      <c r="W3513">
        <v>-74.8</v>
      </c>
      <c r="X3513">
        <v>-1.8800000000000001E-2</v>
      </c>
      <c r="Y3513">
        <v>622</v>
      </c>
      <c r="AB3513">
        <v>2</v>
      </c>
      <c r="AC3513" t="s">
        <v>99</v>
      </c>
      <c r="AD3513" t="s">
        <v>128</v>
      </c>
      <c r="AE3513" t="s">
        <v>77</v>
      </c>
      <c r="AF3513" t="s">
        <v>147</v>
      </c>
    </row>
    <row r="3514" spans="1:32">
      <c r="A3514" t="s">
        <v>151</v>
      </c>
      <c r="B3514" t="s">
        <v>152</v>
      </c>
      <c r="C3514" t="s">
        <v>153</v>
      </c>
      <c r="D3514" s="9">
        <v>42082.615057870367</v>
      </c>
      <c r="E3514" t="s">
        <v>147</v>
      </c>
      <c r="F3514" t="s">
        <v>98</v>
      </c>
      <c r="G3514" t="s">
        <v>127</v>
      </c>
      <c r="H3514" t="s">
        <v>44</v>
      </c>
      <c r="I3514" t="s">
        <v>78</v>
      </c>
      <c r="J3514" t="s">
        <v>154</v>
      </c>
      <c r="K3514">
        <v>1.48</v>
      </c>
      <c r="L3514">
        <v>200000</v>
      </c>
      <c r="N3514">
        <v>-61.5</v>
      </c>
      <c r="O3514">
        <v>-1.4999999999999999E-2</v>
      </c>
      <c r="P3514">
        <v>546</v>
      </c>
      <c r="Q3514">
        <v>-61.5</v>
      </c>
      <c r="R3514">
        <v>-1.4999999999999999E-2</v>
      </c>
      <c r="S3514">
        <v>546</v>
      </c>
      <c r="T3514">
        <v>-61.5</v>
      </c>
      <c r="U3514">
        <v>-1.4999999999999999E-2</v>
      </c>
      <c r="V3514">
        <v>498</v>
      </c>
      <c r="W3514">
        <v>-61.5</v>
      </c>
      <c r="X3514">
        <v>-1.4999999999999999E-2</v>
      </c>
      <c r="Y3514">
        <v>498</v>
      </c>
      <c r="AB3514">
        <v>2</v>
      </c>
      <c r="AC3514" t="s">
        <v>99</v>
      </c>
      <c r="AD3514" t="s">
        <v>128</v>
      </c>
      <c r="AE3514" t="s">
        <v>79</v>
      </c>
      <c r="AF3514" t="s">
        <v>147</v>
      </c>
    </row>
    <row r="3515" spans="1:32">
      <c r="A3515" t="s">
        <v>151</v>
      </c>
      <c r="B3515" t="s">
        <v>152</v>
      </c>
      <c r="C3515" t="s">
        <v>153</v>
      </c>
      <c r="D3515" s="9">
        <v>42082.615057870367</v>
      </c>
      <c r="E3515" t="s">
        <v>147</v>
      </c>
      <c r="F3515" t="s">
        <v>98</v>
      </c>
      <c r="G3515" t="s">
        <v>127</v>
      </c>
      <c r="H3515" t="s">
        <v>44</v>
      </c>
      <c r="I3515" t="s">
        <v>80</v>
      </c>
      <c r="J3515" t="s">
        <v>154</v>
      </c>
      <c r="K3515">
        <v>1.48</v>
      </c>
      <c r="L3515">
        <v>200000</v>
      </c>
      <c r="N3515">
        <v>-86.1</v>
      </c>
      <c r="O3515">
        <v>-2.3300000000000001E-2</v>
      </c>
      <c r="P3515">
        <v>969</v>
      </c>
      <c r="Q3515">
        <v>-86.1</v>
      </c>
      <c r="R3515">
        <v>-2.3300000000000001E-2</v>
      </c>
      <c r="S3515">
        <v>969</v>
      </c>
      <c r="T3515">
        <v>-86.1</v>
      </c>
      <c r="U3515">
        <v>-2.3300000000000001E-2</v>
      </c>
      <c r="V3515">
        <v>899</v>
      </c>
      <c r="W3515">
        <v>-86.1</v>
      </c>
      <c r="X3515">
        <v>-2.3300000000000001E-2</v>
      </c>
      <c r="Y3515">
        <v>899</v>
      </c>
      <c r="AB3515">
        <v>2</v>
      </c>
      <c r="AC3515" t="s">
        <v>99</v>
      </c>
      <c r="AD3515" t="s">
        <v>128</v>
      </c>
      <c r="AE3515" t="s">
        <v>81</v>
      </c>
      <c r="AF3515" t="s">
        <v>147</v>
      </c>
    </row>
    <row r="3516" spans="1:32">
      <c r="A3516" t="s">
        <v>151</v>
      </c>
      <c r="B3516" t="s">
        <v>152</v>
      </c>
      <c r="C3516" t="s">
        <v>153</v>
      </c>
      <c r="D3516" s="9">
        <v>42082.615208333336</v>
      </c>
      <c r="E3516" t="s">
        <v>147</v>
      </c>
      <c r="F3516" t="s">
        <v>98</v>
      </c>
      <c r="G3516" t="s">
        <v>127</v>
      </c>
      <c r="H3516" t="s">
        <v>44</v>
      </c>
      <c r="I3516" t="s">
        <v>130</v>
      </c>
      <c r="J3516" t="s">
        <v>154</v>
      </c>
      <c r="K3516">
        <v>1.48</v>
      </c>
      <c r="L3516">
        <v>200000</v>
      </c>
      <c r="N3516">
        <v>-73.7</v>
      </c>
      <c r="O3516">
        <v>-0.02</v>
      </c>
      <c r="P3516">
        <v>641</v>
      </c>
      <c r="Q3516">
        <v>-73.7</v>
      </c>
      <c r="R3516">
        <v>-0.02</v>
      </c>
      <c r="S3516">
        <v>641</v>
      </c>
      <c r="T3516">
        <v>-73.7</v>
      </c>
      <c r="U3516">
        <v>-0.02</v>
      </c>
      <c r="V3516">
        <v>585</v>
      </c>
      <c r="W3516">
        <v>-73.7</v>
      </c>
      <c r="X3516">
        <v>-0.02</v>
      </c>
      <c r="Y3516">
        <v>585</v>
      </c>
      <c r="AB3516">
        <v>2</v>
      </c>
      <c r="AC3516" t="s">
        <v>99</v>
      </c>
      <c r="AD3516" t="s">
        <v>128</v>
      </c>
      <c r="AE3516" t="s">
        <v>131</v>
      </c>
      <c r="AF3516" t="s">
        <v>147</v>
      </c>
    </row>
    <row r="3517" spans="1:32">
      <c r="A3517" t="s">
        <v>151</v>
      </c>
      <c r="B3517" t="s">
        <v>152</v>
      </c>
      <c r="C3517" t="s">
        <v>153</v>
      </c>
      <c r="D3517" s="9">
        <v>42082.615057870367</v>
      </c>
      <c r="E3517" t="s">
        <v>147</v>
      </c>
      <c r="F3517" t="s">
        <v>100</v>
      </c>
      <c r="G3517" t="s">
        <v>127</v>
      </c>
      <c r="H3517" t="s">
        <v>44</v>
      </c>
      <c r="I3517" t="s">
        <v>58</v>
      </c>
      <c r="J3517" t="s">
        <v>154</v>
      </c>
      <c r="K3517">
        <v>0.88300000000000001</v>
      </c>
      <c r="L3517">
        <v>100000</v>
      </c>
      <c r="N3517">
        <v>-81.8</v>
      </c>
      <c r="O3517">
        <v>-2.3099999999999999E-2</v>
      </c>
      <c r="P3517">
        <v>765</v>
      </c>
      <c r="Q3517">
        <v>-81.8</v>
      </c>
      <c r="R3517">
        <v>-2.3099999999999999E-2</v>
      </c>
      <c r="S3517">
        <v>765</v>
      </c>
      <c r="T3517">
        <v>-81.8</v>
      </c>
      <c r="U3517">
        <v>-2.3099999999999999E-2</v>
      </c>
      <c r="V3517">
        <v>694</v>
      </c>
      <c r="W3517">
        <v>-81.8</v>
      </c>
      <c r="X3517">
        <v>-2.3099999999999999E-2</v>
      </c>
      <c r="Y3517">
        <v>694</v>
      </c>
      <c r="AB3517">
        <v>2</v>
      </c>
      <c r="AC3517" t="s">
        <v>101</v>
      </c>
      <c r="AD3517" t="s">
        <v>128</v>
      </c>
      <c r="AE3517" t="s">
        <v>59</v>
      </c>
      <c r="AF3517" t="s">
        <v>147</v>
      </c>
    </row>
    <row r="3518" spans="1:32">
      <c r="A3518" t="s">
        <v>151</v>
      </c>
      <c r="B3518" t="s">
        <v>152</v>
      </c>
      <c r="C3518" t="s">
        <v>153</v>
      </c>
      <c r="D3518" s="9">
        <v>42082.615057870367</v>
      </c>
      <c r="E3518" t="s">
        <v>147</v>
      </c>
      <c r="F3518" t="s">
        <v>100</v>
      </c>
      <c r="G3518" t="s">
        <v>127</v>
      </c>
      <c r="H3518" t="s">
        <v>44</v>
      </c>
      <c r="I3518" t="s">
        <v>60</v>
      </c>
      <c r="J3518" t="s">
        <v>154</v>
      </c>
      <c r="K3518">
        <v>0.88300000000000001</v>
      </c>
      <c r="L3518">
        <v>100000</v>
      </c>
      <c r="N3518">
        <v>-75.7</v>
      </c>
      <c r="O3518">
        <v>-2.1000000000000001E-2</v>
      </c>
      <c r="P3518">
        <v>659</v>
      </c>
      <c r="Q3518">
        <v>-75.7</v>
      </c>
      <c r="R3518">
        <v>-2.1000000000000001E-2</v>
      </c>
      <c r="S3518">
        <v>659</v>
      </c>
      <c r="T3518">
        <v>-75.7</v>
      </c>
      <c r="U3518">
        <v>-2.1000000000000001E-2</v>
      </c>
      <c r="V3518">
        <v>599</v>
      </c>
      <c r="W3518">
        <v>-75.7</v>
      </c>
      <c r="X3518">
        <v>-2.1000000000000001E-2</v>
      </c>
      <c r="Y3518">
        <v>599</v>
      </c>
      <c r="AB3518">
        <v>2</v>
      </c>
      <c r="AC3518" t="s">
        <v>101</v>
      </c>
      <c r="AD3518" t="s">
        <v>128</v>
      </c>
      <c r="AE3518" t="s">
        <v>61</v>
      </c>
      <c r="AF3518" t="s">
        <v>147</v>
      </c>
    </row>
    <row r="3519" spans="1:32">
      <c r="A3519" t="s">
        <v>151</v>
      </c>
      <c r="B3519" t="s">
        <v>152</v>
      </c>
      <c r="C3519" t="s">
        <v>153</v>
      </c>
      <c r="D3519" s="9">
        <v>42082.615057870367</v>
      </c>
      <c r="E3519" t="s">
        <v>147</v>
      </c>
      <c r="F3519" t="s">
        <v>100</v>
      </c>
      <c r="G3519" t="s">
        <v>127</v>
      </c>
      <c r="H3519" t="s">
        <v>44</v>
      </c>
      <c r="I3519" t="s">
        <v>64</v>
      </c>
      <c r="J3519" t="s">
        <v>154</v>
      </c>
      <c r="K3519">
        <v>0.88300000000000001</v>
      </c>
      <c r="L3519">
        <v>100000</v>
      </c>
      <c r="N3519">
        <v>-73.7</v>
      </c>
      <c r="O3519">
        <v>-2.0299999999999999E-2</v>
      </c>
      <c r="P3519">
        <v>641</v>
      </c>
      <c r="Q3519">
        <v>-73.7</v>
      </c>
      <c r="R3519">
        <v>-2.0299999999999999E-2</v>
      </c>
      <c r="S3519">
        <v>641</v>
      </c>
      <c r="T3519">
        <v>-73.7</v>
      </c>
      <c r="U3519">
        <v>-2.0299999999999999E-2</v>
      </c>
      <c r="V3519">
        <v>583</v>
      </c>
      <c r="W3519">
        <v>-73.7</v>
      </c>
      <c r="X3519">
        <v>-2.0299999999999999E-2</v>
      </c>
      <c r="Y3519">
        <v>583</v>
      </c>
      <c r="AB3519">
        <v>2</v>
      </c>
      <c r="AC3519" t="s">
        <v>101</v>
      </c>
      <c r="AD3519" t="s">
        <v>128</v>
      </c>
      <c r="AE3519" t="s">
        <v>65</v>
      </c>
      <c r="AF3519" t="s">
        <v>147</v>
      </c>
    </row>
    <row r="3520" spans="1:32">
      <c r="A3520" t="s">
        <v>151</v>
      </c>
      <c r="B3520" t="s">
        <v>152</v>
      </c>
      <c r="C3520" t="s">
        <v>153</v>
      </c>
      <c r="D3520" s="9">
        <v>42082.615057870367</v>
      </c>
      <c r="E3520" t="s">
        <v>147</v>
      </c>
      <c r="F3520" t="s">
        <v>100</v>
      </c>
      <c r="G3520" t="s">
        <v>127</v>
      </c>
      <c r="H3520" t="s">
        <v>44</v>
      </c>
      <c r="I3520" t="s">
        <v>66</v>
      </c>
      <c r="J3520" t="s">
        <v>154</v>
      </c>
      <c r="K3520">
        <v>0.88300000000000001</v>
      </c>
      <c r="L3520">
        <v>100000</v>
      </c>
      <c r="N3520">
        <v>-73.599999999999994</v>
      </c>
      <c r="O3520">
        <v>-0.02</v>
      </c>
      <c r="P3520">
        <v>640</v>
      </c>
      <c r="Q3520">
        <v>-73.599999999999994</v>
      </c>
      <c r="R3520">
        <v>-0.02</v>
      </c>
      <c r="S3520">
        <v>640</v>
      </c>
      <c r="T3520">
        <v>-73.599999999999994</v>
      </c>
      <c r="U3520">
        <v>-0.02</v>
      </c>
      <c r="V3520">
        <v>582</v>
      </c>
      <c r="W3520">
        <v>-73.599999999999994</v>
      </c>
      <c r="X3520">
        <v>-0.02</v>
      </c>
      <c r="Y3520">
        <v>582</v>
      </c>
      <c r="AB3520">
        <v>2</v>
      </c>
      <c r="AC3520" t="s">
        <v>101</v>
      </c>
      <c r="AD3520" t="s">
        <v>128</v>
      </c>
      <c r="AE3520" t="s">
        <v>67</v>
      </c>
      <c r="AF3520" t="s">
        <v>147</v>
      </c>
    </row>
    <row r="3521" spans="1:32">
      <c r="A3521" t="s">
        <v>151</v>
      </c>
      <c r="B3521" t="s">
        <v>152</v>
      </c>
      <c r="C3521" t="s">
        <v>153</v>
      </c>
      <c r="D3521" s="9">
        <v>42082.615057870367</v>
      </c>
      <c r="E3521" t="s">
        <v>147</v>
      </c>
      <c r="F3521" t="s">
        <v>100</v>
      </c>
      <c r="G3521" t="s">
        <v>127</v>
      </c>
      <c r="H3521" t="s">
        <v>44</v>
      </c>
      <c r="I3521" t="s">
        <v>68</v>
      </c>
      <c r="J3521" t="s">
        <v>154</v>
      </c>
      <c r="K3521">
        <v>0.88300000000000001</v>
      </c>
      <c r="L3521">
        <v>100000</v>
      </c>
      <c r="N3521">
        <v>-73.2</v>
      </c>
      <c r="O3521">
        <v>-1.9599999999999999E-2</v>
      </c>
      <c r="P3521">
        <v>632</v>
      </c>
      <c r="Q3521">
        <v>-73.2</v>
      </c>
      <c r="R3521">
        <v>-1.9599999999999999E-2</v>
      </c>
      <c r="S3521">
        <v>632</v>
      </c>
      <c r="T3521">
        <v>-73.2</v>
      </c>
      <c r="U3521">
        <v>-1.9599999999999999E-2</v>
      </c>
      <c r="V3521">
        <v>580</v>
      </c>
      <c r="W3521">
        <v>-73.2</v>
      </c>
      <c r="X3521">
        <v>-1.9599999999999999E-2</v>
      </c>
      <c r="Y3521">
        <v>580</v>
      </c>
      <c r="AB3521">
        <v>2</v>
      </c>
      <c r="AC3521" t="s">
        <v>101</v>
      </c>
      <c r="AD3521" t="s">
        <v>128</v>
      </c>
      <c r="AE3521" t="s">
        <v>69</v>
      </c>
      <c r="AF3521" t="s">
        <v>147</v>
      </c>
    </row>
    <row r="3522" spans="1:32">
      <c r="A3522" t="s">
        <v>151</v>
      </c>
      <c r="B3522" t="s">
        <v>152</v>
      </c>
      <c r="C3522" t="s">
        <v>153</v>
      </c>
      <c r="D3522" s="9">
        <v>42082.615069444444</v>
      </c>
      <c r="E3522" t="s">
        <v>147</v>
      </c>
      <c r="F3522" t="s">
        <v>100</v>
      </c>
      <c r="G3522" t="s">
        <v>127</v>
      </c>
      <c r="H3522" t="s">
        <v>44</v>
      </c>
      <c r="I3522" t="s">
        <v>74</v>
      </c>
      <c r="J3522" t="s">
        <v>154</v>
      </c>
      <c r="K3522">
        <v>0.88300000000000001</v>
      </c>
      <c r="L3522">
        <v>100000</v>
      </c>
      <c r="N3522">
        <v>-73.3</v>
      </c>
      <c r="O3522">
        <v>-1.9400000000000001E-2</v>
      </c>
      <c r="P3522">
        <v>660</v>
      </c>
      <c r="Q3522">
        <v>-73.3</v>
      </c>
      <c r="R3522">
        <v>-1.9400000000000001E-2</v>
      </c>
      <c r="S3522">
        <v>660</v>
      </c>
      <c r="T3522">
        <v>-73.3</v>
      </c>
      <c r="U3522">
        <v>-1.9400000000000001E-2</v>
      </c>
      <c r="V3522">
        <v>600</v>
      </c>
      <c r="W3522">
        <v>-73.3</v>
      </c>
      <c r="X3522">
        <v>-1.9400000000000001E-2</v>
      </c>
      <c r="Y3522">
        <v>600</v>
      </c>
      <c r="AB3522">
        <v>2</v>
      </c>
      <c r="AC3522" t="s">
        <v>101</v>
      </c>
      <c r="AD3522" t="s">
        <v>128</v>
      </c>
      <c r="AE3522" t="s">
        <v>75</v>
      </c>
      <c r="AF3522" t="s">
        <v>147</v>
      </c>
    </row>
    <row r="3523" spans="1:32">
      <c r="A3523" t="s">
        <v>151</v>
      </c>
      <c r="B3523" t="s">
        <v>152</v>
      </c>
      <c r="C3523" t="s">
        <v>153</v>
      </c>
      <c r="D3523" s="9">
        <v>42082.615069444444</v>
      </c>
      <c r="E3523" t="s">
        <v>147</v>
      </c>
      <c r="F3523" t="s">
        <v>100</v>
      </c>
      <c r="G3523" t="s">
        <v>127</v>
      </c>
      <c r="H3523" t="s">
        <v>44</v>
      </c>
      <c r="I3523" t="s">
        <v>76</v>
      </c>
      <c r="J3523" t="s">
        <v>154</v>
      </c>
      <c r="K3523">
        <v>0.88300000000000001</v>
      </c>
      <c r="L3523">
        <v>100000</v>
      </c>
      <c r="N3523">
        <v>-74.8</v>
      </c>
      <c r="O3523">
        <v>-1.8800000000000001E-2</v>
      </c>
      <c r="P3523">
        <v>687</v>
      </c>
      <c r="Q3523">
        <v>-74.8</v>
      </c>
      <c r="R3523">
        <v>-1.8800000000000001E-2</v>
      </c>
      <c r="S3523">
        <v>687</v>
      </c>
      <c r="T3523">
        <v>-74.8</v>
      </c>
      <c r="U3523">
        <v>-1.8800000000000001E-2</v>
      </c>
      <c r="V3523">
        <v>627</v>
      </c>
      <c r="W3523">
        <v>-74.8</v>
      </c>
      <c r="X3523">
        <v>-1.8800000000000001E-2</v>
      </c>
      <c r="Y3523">
        <v>627</v>
      </c>
      <c r="AB3523">
        <v>2</v>
      </c>
      <c r="AC3523" t="s">
        <v>101</v>
      </c>
      <c r="AD3523" t="s">
        <v>128</v>
      </c>
      <c r="AE3523" t="s">
        <v>77</v>
      </c>
      <c r="AF3523" t="s">
        <v>147</v>
      </c>
    </row>
    <row r="3524" spans="1:32">
      <c r="A3524" t="s">
        <v>151</v>
      </c>
      <c r="B3524" t="s">
        <v>152</v>
      </c>
      <c r="C3524" t="s">
        <v>153</v>
      </c>
      <c r="D3524" s="9">
        <v>42082.615069444444</v>
      </c>
      <c r="E3524" t="s">
        <v>147</v>
      </c>
      <c r="F3524" t="s">
        <v>100</v>
      </c>
      <c r="G3524" t="s">
        <v>127</v>
      </c>
      <c r="H3524" t="s">
        <v>44</v>
      </c>
      <c r="I3524" t="s">
        <v>78</v>
      </c>
      <c r="J3524" t="s">
        <v>154</v>
      </c>
      <c r="K3524">
        <v>0.88300000000000001</v>
      </c>
      <c r="L3524">
        <v>100000</v>
      </c>
      <c r="N3524">
        <v>-61.5</v>
      </c>
      <c r="O3524">
        <v>-1.4999999999999999E-2</v>
      </c>
      <c r="P3524">
        <v>547</v>
      </c>
      <c r="Q3524">
        <v>-61.5</v>
      </c>
      <c r="R3524">
        <v>-1.4999999999999999E-2</v>
      </c>
      <c r="S3524">
        <v>547</v>
      </c>
      <c r="T3524">
        <v>-61.5</v>
      </c>
      <c r="U3524">
        <v>-1.4999999999999999E-2</v>
      </c>
      <c r="V3524">
        <v>498</v>
      </c>
      <c r="W3524">
        <v>-61.5</v>
      </c>
      <c r="X3524">
        <v>-1.4999999999999999E-2</v>
      </c>
      <c r="Y3524">
        <v>498</v>
      </c>
      <c r="AB3524">
        <v>2</v>
      </c>
      <c r="AC3524" t="s">
        <v>101</v>
      </c>
      <c r="AD3524" t="s">
        <v>128</v>
      </c>
      <c r="AE3524" t="s">
        <v>79</v>
      </c>
      <c r="AF3524" t="s">
        <v>147</v>
      </c>
    </row>
    <row r="3525" spans="1:32">
      <c r="A3525" t="s">
        <v>151</v>
      </c>
      <c r="B3525" t="s">
        <v>152</v>
      </c>
      <c r="C3525" t="s">
        <v>153</v>
      </c>
      <c r="D3525" s="9">
        <v>42082.615069444444</v>
      </c>
      <c r="E3525" t="s">
        <v>147</v>
      </c>
      <c r="F3525" t="s">
        <v>100</v>
      </c>
      <c r="G3525" t="s">
        <v>127</v>
      </c>
      <c r="H3525" t="s">
        <v>44</v>
      </c>
      <c r="I3525" t="s">
        <v>80</v>
      </c>
      <c r="J3525" t="s">
        <v>154</v>
      </c>
      <c r="K3525">
        <v>0.88300000000000001</v>
      </c>
      <c r="L3525">
        <v>100000</v>
      </c>
      <c r="N3525">
        <v>-86.1</v>
      </c>
      <c r="O3525">
        <v>-2.3300000000000001E-2</v>
      </c>
      <c r="P3525">
        <v>978</v>
      </c>
      <c r="Q3525">
        <v>-86.1</v>
      </c>
      <c r="R3525">
        <v>-2.3300000000000001E-2</v>
      </c>
      <c r="S3525">
        <v>978</v>
      </c>
      <c r="T3525">
        <v>-86.1</v>
      </c>
      <c r="U3525">
        <v>-2.3300000000000001E-2</v>
      </c>
      <c r="V3525">
        <v>907</v>
      </c>
      <c r="W3525">
        <v>-86.1</v>
      </c>
      <c r="X3525">
        <v>-2.3300000000000001E-2</v>
      </c>
      <c r="Y3525">
        <v>907</v>
      </c>
      <c r="AB3525">
        <v>2</v>
      </c>
      <c r="AC3525" t="s">
        <v>101</v>
      </c>
      <c r="AD3525" t="s">
        <v>128</v>
      </c>
      <c r="AE3525" t="s">
        <v>81</v>
      </c>
      <c r="AF3525" t="s">
        <v>147</v>
      </c>
    </row>
    <row r="3526" spans="1:32">
      <c r="A3526" t="s">
        <v>151</v>
      </c>
      <c r="B3526" t="s">
        <v>152</v>
      </c>
      <c r="C3526" t="s">
        <v>153</v>
      </c>
      <c r="D3526" s="9">
        <v>42082.615208333336</v>
      </c>
      <c r="E3526" t="s">
        <v>147</v>
      </c>
      <c r="F3526" t="s">
        <v>100</v>
      </c>
      <c r="G3526" t="s">
        <v>127</v>
      </c>
      <c r="H3526" t="s">
        <v>44</v>
      </c>
      <c r="I3526" t="s">
        <v>130</v>
      </c>
      <c r="J3526" t="s">
        <v>154</v>
      </c>
      <c r="K3526">
        <v>0.88300000000000001</v>
      </c>
      <c r="L3526">
        <v>100000</v>
      </c>
      <c r="N3526">
        <v>-73.7</v>
      </c>
      <c r="O3526">
        <v>-0.02</v>
      </c>
      <c r="P3526">
        <v>647</v>
      </c>
      <c r="Q3526">
        <v>-73.7</v>
      </c>
      <c r="R3526">
        <v>-0.02</v>
      </c>
      <c r="S3526">
        <v>647</v>
      </c>
      <c r="T3526">
        <v>-73.7</v>
      </c>
      <c r="U3526">
        <v>-0.02</v>
      </c>
      <c r="V3526">
        <v>589</v>
      </c>
      <c r="W3526">
        <v>-73.7</v>
      </c>
      <c r="X3526">
        <v>-0.02</v>
      </c>
      <c r="Y3526">
        <v>589</v>
      </c>
      <c r="AB3526">
        <v>2</v>
      </c>
      <c r="AC3526" t="s">
        <v>101</v>
      </c>
      <c r="AD3526" t="s">
        <v>128</v>
      </c>
      <c r="AE3526" t="s">
        <v>131</v>
      </c>
      <c r="AF3526" t="s">
        <v>147</v>
      </c>
    </row>
    <row r="3527" spans="1:32">
      <c r="A3527" t="s">
        <v>151</v>
      </c>
      <c r="B3527" t="s">
        <v>152</v>
      </c>
      <c r="C3527" t="s">
        <v>153</v>
      </c>
      <c r="D3527" s="9">
        <v>42082.615069444444</v>
      </c>
      <c r="E3527" t="s">
        <v>147</v>
      </c>
      <c r="F3527" t="s">
        <v>102</v>
      </c>
      <c r="G3527" t="s">
        <v>127</v>
      </c>
      <c r="H3527" t="s">
        <v>44</v>
      </c>
      <c r="I3527" t="s">
        <v>58</v>
      </c>
      <c r="J3527" t="s">
        <v>154</v>
      </c>
      <c r="K3527">
        <v>0.46200000000000002</v>
      </c>
      <c r="L3527">
        <v>60000</v>
      </c>
      <c r="N3527">
        <v>-102</v>
      </c>
      <c r="O3527">
        <v>-1.26E-2</v>
      </c>
      <c r="P3527">
        <v>857</v>
      </c>
      <c r="Q3527">
        <v>-102</v>
      </c>
      <c r="R3527">
        <v>-1.26E-2</v>
      </c>
      <c r="S3527">
        <v>857</v>
      </c>
      <c r="T3527">
        <v>-102</v>
      </c>
      <c r="U3527">
        <v>-1.26E-2</v>
      </c>
      <c r="V3527">
        <v>790</v>
      </c>
      <c r="W3527">
        <v>-102</v>
      </c>
      <c r="X3527">
        <v>-1.26E-2</v>
      </c>
      <c r="Y3527">
        <v>790</v>
      </c>
      <c r="AB3527">
        <v>2</v>
      </c>
      <c r="AC3527" t="s">
        <v>103</v>
      </c>
      <c r="AD3527" t="s">
        <v>128</v>
      </c>
      <c r="AE3527" t="s">
        <v>59</v>
      </c>
      <c r="AF3527" t="s">
        <v>147</v>
      </c>
    </row>
    <row r="3528" spans="1:32">
      <c r="A3528" t="s">
        <v>151</v>
      </c>
      <c r="B3528" t="s">
        <v>152</v>
      </c>
      <c r="C3528" t="s">
        <v>153</v>
      </c>
      <c r="D3528" s="9">
        <v>42082.615069444444</v>
      </c>
      <c r="E3528" t="s">
        <v>147</v>
      </c>
      <c r="F3528" t="s">
        <v>102</v>
      </c>
      <c r="G3528" t="s">
        <v>127</v>
      </c>
      <c r="H3528" t="s">
        <v>44</v>
      </c>
      <c r="I3528" t="s">
        <v>60</v>
      </c>
      <c r="J3528" t="s">
        <v>154</v>
      </c>
      <c r="K3528">
        <v>0.46200000000000002</v>
      </c>
      <c r="L3528">
        <v>60000</v>
      </c>
      <c r="N3528">
        <v>-94.3</v>
      </c>
      <c r="O3528">
        <v>-1.15E-2</v>
      </c>
      <c r="P3528">
        <v>775</v>
      </c>
      <c r="Q3528">
        <v>-94.3</v>
      </c>
      <c r="R3528">
        <v>-1.15E-2</v>
      </c>
      <c r="S3528">
        <v>775</v>
      </c>
      <c r="T3528">
        <v>-94.3</v>
      </c>
      <c r="U3528">
        <v>-1.15E-2</v>
      </c>
      <c r="V3528">
        <v>714</v>
      </c>
      <c r="W3528">
        <v>-94.3</v>
      </c>
      <c r="X3528">
        <v>-1.15E-2</v>
      </c>
      <c r="Y3528">
        <v>714</v>
      </c>
      <c r="AB3528">
        <v>2</v>
      </c>
      <c r="AC3528" t="s">
        <v>103</v>
      </c>
      <c r="AD3528" t="s">
        <v>128</v>
      </c>
      <c r="AE3528" t="s">
        <v>61</v>
      </c>
      <c r="AF3528" t="s">
        <v>147</v>
      </c>
    </row>
    <row r="3529" spans="1:32">
      <c r="A3529" t="s">
        <v>151</v>
      </c>
      <c r="B3529" t="s">
        <v>152</v>
      </c>
      <c r="C3529" t="s">
        <v>153</v>
      </c>
      <c r="D3529" s="9">
        <v>42082.615069444444</v>
      </c>
      <c r="E3529" t="s">
        <v>147</v>
      </c>
      <c r="F3529" t="s">
        <v>102</v>
      </c>
      <c r="G3529" t="s">
        <v>127</v>
      </c>
      <c r="H3529" t="s">
        <v>44</v>
      </c>
      <c r="I3529" t="s">
        <v>64</v>
      </c>
      <c r="J3529" t="s">
        <v>154</v>
      </c>
      <c r="K3529">
        <v>0.46200000000000002</v>
      </c>
      <c r="L3529">
        <v>60000</v>
      </c>
      <c r="N3529">
        <v>-91.8</v>
      </c>
      <c r="O3529">
        <v>-1.11E-2</v>
      </c>
      <c r="P3529">
        <v>756</v>
      </c>
      <c r="Q3529">
        <v>-91.8</v>
      </c>
      <c r="R3529">
        <v>-1.11E-2</v>
      </c>
      <c r="S3529">
        <v>756</v>
      </c>
      <c r="T3529">
        <v>-91.8</v>
      </c>
      <c r="U3529">
        <v>-1.11E-2</v>
      </c>
      <c r="V3529">
        <v>696</v>
      </c>
      <c r="W3529">
        <v>-91.8</v>
      </c>
      <c r="X3529">
        <v>-1.11E-2</v>
      </c>
      <c r="Y3529">
        <v>696</v>
      </c>
      <c r="AB3529">
        <v>2</v>
      </c>
      <c r="AC3529" t="s">
        <v>103</v>
      </c>
      <c r="AD3529" t="s">
        <v>128</v>
      </c>
      <c r="AE3529" t="s">
        <v>65</v>
      </c>
      <c r="AF3529" t="s">
        <v>147</v>
      </c>
    </row>
    <row r="3530" spans="1:32">
      <c r="A3530" t="s">
        <v>151</v>
      </c>
      <c r="B3530" t="s">
        <v>152</v>
      </c>
      <c r="C3530" t="s">
        <v>153</v>
      </c>
      <c r="D3530" s="9">
        <v>42082.615069444444</v>
      </c>
      <c r="E3530" t="s">
        <v>147</v>
      </c>
      <c r="F3530" t="s">
        <v>102</v>
      </c>
      <c r="G3530" t="s">
        <v>127</v>
      </c>
      <c r="H3530" t="s">
        <v>44</v>
      </c>
      <c r="I3530" t="s">
        <v>66</v>
      </c>
      <c r="J3530" t="s">
        <v>154</v>
      </c>
      <c r="K3530">
        <v>0.46200000000000002</v>
      </c>
      <c r="L3530">
        <v>60000</v>
      </c>
      <c r="N3530">
        <v>-91.7</v>
      </c>
      <c r="O3530">
        <v>-1.0999999999999999E-2</v>
      </c>
      <c r="P3530">
        <v>754</v>
      </c>
      <c r="Q3530">
        <v>-91.7</v>
      </c>
      <c r="R3530">
        <v>-1.0999999999999999E-2</v>
      </c>
      <c r="S3530">
        <v>754</v>
      </c>
      <c r="T3530">
        <v>-91.7</v>
      </c>
      <c r="U3530">
        <v>-1.0999999999999999E-2</v>
      </c>
      <c r="V3530">
        <v>696</v>
      </c>
      <c r="W3530">
        <v>-91.7</v>
      </c>
      <c r="X3530">
        <v>-1.0999999999999999E-2</v>
      </c>
      <c r="Y3530">
        <v>696</v>
      </c>
      <c r="AB3530">
        <v>2</v>
      </c>
      <c r="AC3530" t="s">
        <v>103</v>
      </c>
      <c r="AD3530" t="s">
        <v>128</v>
      </c>
      <c r="AE3530" t="s">
        <v>67</v>
      </c>
      <c r="AF3530" t="s">
        <v>147</v>
      </c>
    </row>
    <row r="3531" spans="1:32">
      <c r="A3531" t="s">
        <v>151</v>
      </c>
      <c r="B3531" t="s">
        <v>152</v>
      </c>
      <c r="C3531" t="s">
        <v>153</v>
      </c>
      <c r="D3531" s="9">
        <v>42082.615069444444</v>
      </c>
      <c r="E3531" t="s">
        <v>147</v>
      </c>
      <c r="F3531" t="s">
        <v>102</v>
      </c>
      <c r="G3531" t="s">
        <v>127</v>
      </c>
      <c r="H3531" t="s">
        <v>44</v>
      </c>
      <c r="I3531" t="s">
        <v>68</v>
      </c>
      <c r="J3531" t="s">
        <v>154</v>
      </c>
      <c r="K3531">
        <v>0.46200000000000002</v>
      </c>
      <c r="L3531">
        <v>60000</v>
      </c>
      <c r="N3531">
        <v>-91.3</v>
      </c>
      <c r="O3531">
        <v>-1.0800000000000001E-2</v>
      </c>
      <c r="P3531">
        <v>749</v>
      </c>
      <c r="Q3531">
        <v>-91.3</v>
      </c>
      <c r="R3531">
        <v>-1.0800000000000001E-2</v>
      </c>
      <c r="S3531">
        <v>749</v>
      </c>
      <c r="T3531">
        <v>-91.3</v>
      </c>
      <c r="U3531">
        <v>-1.0800000000000001E-2</v>
      </c>
      <c r="V3531">
        <v>693</v>
      </c>
      <c r="W3531">
        <v>-91.3</v>
      </c>
      <c r="X3531">
        <v>-1.0800000000000001E-2</v>
      </c>
      <c r="Y3531">
        <v>693</v>
      </c>
      <c r="AB3531">
        <v>2</v>
      </c>
      <c r="AC3531" t="s">
        <v>103</v>
      </c>
      <c r="AD3531" t="s">
        <v>128</v>
      </c>
      <c r="AE3531" t="s">
        <v>69</v>
      </c>
      <c r="AF3531" t="s">
        <v>147</v>
      </c>
    </row>
    <row r="3532" spans="1:32">
      <c r="A3532" t="s">
        <v>151</v>
      </c>
      <c r="B3532" t="s">
        <v>152</v>
      </c>
      <c r="C3532" t="s">
        <v>153</v>
      </c>
      <c r="D3532" s="9">
        <v>42082.615069444444</v>
      </c>
      <c r="E3532" t="s">
        <v>147</v>
      </c>
      <c r="F3532" t="s">
        <v>102</v>
      </c>
      <c r="G3532" t="s">
        <v>127</v>
      </c>
      <c r="H3532" t="s">
        <v>44</v>
      </c>
      <c r="I3532" t="s">
        <v>74</v>
      </c>
      <c r="J3532" t="s">
        <v>154</v>
      </c>
      <c r="K3532">
        <v>0.46200000000000002</v>
      </c>
      <c r="L3532">
        <v>60000</v>
      </c>
      <c r="N3532">
        <v>-91.3</v>
      </c>
      <c r="O3532">
        <v>-1.06E-2</v>
      </c>
      <c r="P3532">
        <v>765</v>
      </c>
      <c r="Q3532">
        <v>-91.3</v>
      </c>
      <c r="R3532">
        <v>-1.06E-2</v>
      </c>
      <c r="S3532">
        <v>765</v>
      </c>
      <c r="T3532">
        <v>-91.3</v>
      </c>
      <c r="U3532">
        <v>-1.06E-2</v>
      </c>
      <c r="V3532">
        <v>705</v>
      </c>
      <c r="W3532">
        <v>-91.3</v>
      </c>
      <c r="X3532">
        <v>-1.06E-2</v>
      </c>
      <c r="Y3532">
        <v>705</v>
      </c>
      <c r="AB3532">
        <v>2</v>
      </c>
      <c r="AC3532" t="s">
        <v>103</v>
      </c>
      <c r="AD3532" t="s">
        <v>128</v>
      </c>
      <c r="AE3532" t="s">
        <v>75</v>
      </c>
      <c r="AF3532" t="s">
        <v>147</v>
      </c>
    </row>
    <row r="3533" spans="1:32">
      <c r="A3533" t="s">
        <v>151</v>
      </c>
      <c r="B3533" t="s">
        <v>152</v>
      </c>
      <c r="C3533" t="s">
        <v>153</v>
      </c>
      <c r="D3533" s="9">
        <v>42082.615069444444</v>
      </c>
      <c r="E3533" t="s">
        <v>147</v>
      </c>
      <c r="F3533" t="s">
        <v>102</v>
      </c>
      <c r="G3533" t="s">
        <v>127</v>
      </c>
      <c r="H3533" t="s">
        <v>44</v>
      </c>
      <c r="I3533" t="s">
        <v>76</v>
      </c>
      <c r="J3533" t="s">
        <v>154</v>
      </c>
      <c r="K3533">
        <v>0.46200000000000002</v>
      </c>
      <c r="L3533">
        <v>60000</v>
      </c>
      <c r="N3533">
        <v>-93.2</v>
      </c>
      <c r="O3533">
        <v>-1.03E-2</v>
      </c>
      <c r="P3533">
        <v>784</v>
      </c>
      <c r="Q3533">
        <v>-93.2</v>
      </c>
      <c r="R3533">
        <v>-1.03E-2</v>
      </c>
      <c r="S3533">
        <v>784</v>
      </c>
      <c r="T3533">
        <v>-93.2</v>
      </c>
      <c r="U3533">
        <v>-1.03E-2</v>
      </c>
      <c r="V3533">
        <v>725</v>
      </c>
      <c r="W3533">
        <v>-93.2</v>
      </c>
      <c r="X3533">
        <v>-1.03E-2</v>
      </c>
      <c r="Y3533">
        <v>725</v>
      </c>
      <c r="AB3533">
        <v>2</v>
      </c>
      <c r="AC3533" t="s">
        <v>103</v>
      </c>
      <c r="AD3533" t="s">
        <v>128</v>
      </c>
      <c r="AE3533" t="s">
        <v>77</v>
      </c>
      <c r="AF3533" t="s">
        <v>147</v>
      </c>
    </row>
    <row r="3534" spans="1:32">
      <c r="A3534" t="s">
        <v>151</v>
      </c>
      <c r="B3534" t="s">
        <v>152</v>
      </c>
      <c r="C3534" t="s">
        <v>153</v>
      </c>
      <c r="D3534" s="9">
        <v>42082.615069444444</v>
      </c>
      <c r="E3534" t="s">
        <v>147</v>
      </c>
      <c r="F3534" t="s">
        <v>102</v>
      </c>
      <c r="G3534" t="s">
        <v>127</v>
      </c>
      <c r="H3534" t="s">
        <v>44</v>
      </c>
      <c r="I3534" t="s">
        <v>78</v>
      </c>
      <c r="J3534" t="s">
        <v>154</v>
      </c>
      <c r="K3534">
        <v>0.46200000000000002</v>
      </c>
      <c r="L3534">
        <v>60000</v>
      </c>
      <c r="N3534">
        <v>-76.7</v>
      </c>
      <c r="O3534">
        <v>-8.2299999999999995E-3</v>
      </c>
      <c r="P3534">
        <v>646</v>
      </c>
      <c r="Q3534">
        <v>-76.7</v>
      </c>
      <c r="R3534">
        <v>-8.2299999999999995E-3</v>
      </c>
      <c r="S3534">
        <v>646</v>
      </c>
      <c r="T3534">
        <v>-76.7</v>
      </c>
      <c r="U3534">
        <v>-8.2299999999999995E-3</v>
      </c>
      <c r="V3534">
        <v>594</v>
      </c>
      <c r="W3534">
        <v>-76.7</v>
      </c>
      <c r="X3534">
        <v>-8.2299999999999995E-3</v>
      </c>
      <c r="Y3534">
        <v>594</v>
      </c>
      <c r="AB3534">
        <v>2</v>
      </c>
      <c r="AC3534" t="s">
        <v>103</v>
      </c>
      <c r="AD3534" t="s">
        <v>128</v>
      </c>
      <c r="AE3534" t="s">
        <v>79</v>
      </c>
      <c r="AF3534" t="s">
        <v>147</v>
      </c>
    </row>
    <row r="3535" spans="1:32">
      <c r="A3535" t="s">
        <v>151</v>
      </c>
      <c r="B3535" t="s">
        <v>152</v>
      </c>
      <c r="C3535" t="s">
        <v>153</v>
      </c>
      <c r="D3535" s="9">
        <v>42082.615069444444</v>
      </c>
      <c r="E3535" t="s">
        <v>147</v>
      </c>
      <c r="F3535" t="s">
        <v>102</v>
      </c>
      <c r="G3535" t="s">
        <v>127</v>
      </c>
      <c r="H3535" t="s">
        <v>44</v>
      </c>
      <c r="I3535" t="s">
        <v>80</v>
      </c>
      <c r="J3535" t="s">
        <v>154</v>
      </c>
      <c r="K3535">
        <v>0.46200000000000002</v>
      </c>
      <c r="L3535">
        <v>60000</v>
      </c>
      <c r="N3535">
        <v>-107</v>
      </c>
      <c r="O3535">
        <v>-1.2800000000000001E-2</v>
      </c>
      <c r="P3535">
        <v>949</v>
      </c>
      <c r="Q3535">
        <v>-107</v>
      </c>
      <c r="R3535">
        <v>-1.2800000000000001E-2</v>
      </c>
      <c r="S3535">
        <v>949</v>
      </c>
      <c r="T3535">
        <v>-107</v>
      </c>
      <c r="U3535">
        <v>-1.2800000000000001E-2</v>
      </c>
      <c r="V3535">
        <v>883</v>
      </c>
      <c r="W3535">
        <v>-107</v>
      </c>
      <c r="X3535">
        <v>-1.2800000000000001E-2</v>
      </c>
      <c r="Y3535">
        <v>883</v>
      </c>
      <c r="AB3535">
        <v>2</v>
      </c>
      <c r="AC3535" t="s">
        <v>103</v>
      </c>
      <c r="AD3535" t="s">
        <v>128</v>
      </c>
      <c r="AE3535" t="s">
        <v>81</v>
      </c>
      <c r="AF3535" t="s">
        <v>147</v>
      </c>
    </row>
    <row r="3536" spans="1:32">
      <c r="A3536" t="s">
        <v>151</v>
      </c>
      <c r="B3536" t="s">
        <v>152</v>
      </c>
      <c r="C3536" t="s">
        <v>153</v>
      </c>
      <c r="D3536" s="9">
        <v>42082.615219907406</v>
      </c>
      <c r="E3536" t="s">
        <v>147</v>
      </c>
      <c r="F3536" t="s">
        <v>102</v>
      </c>
      <c r="G3536" t="s">
        <v>127</v>
      </c>
      <c r="H3536" t="s">
        <v>44</v>
      </c>
      <c r="I3536" t="s">
        <v>130</v>
      </c>
      <c r="J3536" t="s">
        <v>154</v>
      </c>
      <c r="K3536">
        <v>0.46200000000000002</v>
      </c>
      <c r="L3536">
        <v>60000</v>
      </c>
      <c r="N3536">
        <v>-91.3</v>
      </c>
      <c r="O3536">
        <v>-1.09E-2</v>
      </c>
      <c r="P3536">
        <v>755</v>
      </c>
      <c r="Q3536">
        <v>-91.3</v>
      </c>
      <c r="R3536">
        <v>-1.09E-2</v>
      </c>
      <c r="S3536">
        <v>755</v>
      </c>
      <c r="T3536">
        <v>-91.3</v>
      </c>
      <c r="U3536">
        <v>-1.09E-2</v>
      </c>
      <c r="V3536">
        <v>696</v>
      </c>
      <c r="W3536">
        <v>-91.3</v>
      </c>
      <c r="X3536">
        <v>-1.09E-2</v>
      </c>
      <c r="Y3536">
        <v>696</v>
      </c>
      <c r="AB3536">
        <v>2</v>
      </c>
      <c r="AC3536" t="s">
        <v>103</v>
      </c>
      <c r="AD3536" t="s">
        <v>128</v>
      </c>
      <c r="AE3536" t="s">
        <v>131</v>
      </c>
      <c r="AF3536" t="s">
        <v>147</v>
      </c>
    </row>
    <row r="3537" spans="1:32">
      <c r="A3537" t="s">
        <v>151</v>
      </c>
      <c r="B3537" t="s">
        <v>152</v>
      </c>
      <c r="C3537" t="s">
        <v>153</v>
      </c>
      <c r="D3537" s="9">
        <v>42082.615069444444</v>
      </c>
      <c r="E3537" t="s">
        <v>147</v>
      </c>
      <c r="F3537" t="s">
        <v>104</v>
      </c>
      <c r="G3537" t="s">
        <v>127</v>
      </c>
      <c r="H3537" t="s">
        <v>44</v>
      </c>
      <c r="I3537" t="s">
        <v>58</v>
      </c>
      <c r="J3537" t="s">
        <v>154</v>
      </c>
      <c r="K3537">
        <v>2.91</v>
      </c>
      <c r="L3537">
        <v>120000</v>
      </c>
      <c r="N3537">
        <v>-178</v>
      </c>
      <c r="O3537">
        <v>-1.83E-2</v>
      </c>
      <c r="P3537">
        <v>1330</v>
      </c>
      <c r="Q3537">
        <v>-178</v>
      </c>
      <c r="R3537">
        <v>-1.83E-2</v>
      </c>
      <c r="S3537">
        <v>1330</v>
      </c>
      <c r="T3537">
        <v>-178</v>
      </c>
      <c r="U3537">
        <v>-1.83E-2</v>
      </c>
      <c r="V3537">
        <v>1260</v>
      </c>
      <c r="W3537">
        <v>-178</v>
      </c>
      <c r="X3537">
        <v>-1.83E-2</v>
      </c>
      <c r="Y3537">
        <v>1260</v>
      </c>
      <c r="AB3537">
        <v>2</v>
      </c>
      <c r="AC3537" t="s">
        <v>105</v>
      </c>
      <c r="AD3537" t="s">
        <v>128</v>
      </c>
      <c r="AE3537" t="s">
        <v>59</v>
      </c>
      <c r="AF3537" t="s">
        <v>147</v>
      </c>
    </row>
    <row r="3538" spans="1:32">
      <c r="A3538" t="s">
        <v>151</v>
      </c>
      <c r="B3538" t="s">
        <v>152</v>
      </c>
      <c r="C3538" t="s">
        <v>153</v>
      </c>
      <c r="D3538" s="9">
        <v>42082.615069444444</v>
      </c>
      <c r="E3538" t="s">
        <v>147</v>
      </c>
      <c r="F3538" t="s">
        <v>104</v>
      </c>
      <c r="G3538" t="s">
        <v>127</v>
      </c>
      <c r="H3538" t="s">
        <v>44</v>
      </c>
      <c r="I3538" t="s">
        <v>60</v>
      </c>
      <c r="J3538" t="s">
        <v>154</v>
      </c>
      <c r="K3538">
        <v>2.91</v>
      </c>
      <c r="L3538">
        <v>120000</v>
      </c>
      <c r="N3538">
        <v>-165</v>
      </c>
      <c r="O3538">
        <v>-1.67E-2</v>
      </c>
      <c r="P3538">
        <v>1230</v>
      </c>
      <c r="Q3538">
        <v>-165</v>
      </c>
      <c r="R3538">
        <v>-1.67E-2</v>
      </c>
      <c r="S3538">
        <v>1230</v>
      </c>
      <c r="T3538">
        <v>-165</v>
      </c>
      <c r="U3538">
        <v>-1.67E-2</v>
      </c>
      <c r="V3538">
        <v>1160</v>
      </c>
      <c r="W3538">
        <v>-165</v>
      </c>
      <c r="X3538">
        <v>-1.67E-2</v>
      </c>
      <c r="Y3538">
        <v>1160</v>
      </c>
      <c r="AB3538">
        <v>2</v>
      </c>
      <c r="AC3538" t="s">
        <v>105</v>
      </c>
      <c r="AD3538" t="s">
        <v>128</v>
      </c>
      <c r="AE3538" t="s">
        <v>61</v>
      </c>
      <c r="AF3538" t="s">
        <v>147</v>
      </c>
    </row>
    <row r="3539" spans="1:32">
      <c r="A3539" t="s">
        <v>151</v>
      </c>
      <c r="B3539" t="s">
        <v>152</v>
      </c>
      <c r="C3539" t="s">
        <v>153</v>
      </c>
      <c r="D3539" s="9">
        <v>42082.615069444444</v>
      </c>
      <c r="E3539" t="s">
        <v>147</v>
      </c>
      <c r="F3539" t="s">
        <v>104</v>
      </c>
      <c r="G3539" t="s">
        <v>127</v>
      </c>
      <c r="H3539" t="s">
        <v>44</v>
      </c>
      <c r="I3539" t="s">
        <v>64</v>
      </c>
      <c r="J3539" t="s">
        <v>154</v>
      </c>
      <c r="K3539">
        <v>2.91</v>
      </c>
      <c r="L3539">
        <v>120000</v>
      </c>
      <c r="N3539">
        <v>-160</v>
      </c>
      <c r="O3539">
        <v>-1.61E-2</v>
      </c>
      <c r="P3539">
        <v>1200</v>
      </c>
      <c r="Q3539">
        <v>-160</v>
      </c>
      <c r="R3539">
        <v>-1.61E-2</v>
      </c>
      <c r="S3539">
        <v>1200</v>
      </c>
      <c r="T3539">
        <v>-160</v>
      </c>
      <c r="U3539">
        <v>-1.61E-2</v>
      </c>
      <c r="V3539">
        <v>1130</v>
      </c>
      <c r="W3539">
        <v>-160</v>
      </c>
      <c r="X3539">
        <v>-1.61E-2</v>
      </c>
      <c r="Y3539">
        <v>1130</v>
      </c>
      <c r="AB3539">
        <v>2</v>
      </c>
      <c r="AC3539" t="s">
        <v>105</v>
      </c>
      <c r="AD3539" t="s">
        <v>128</v>
      </c>
      <c r="AE3539" t="s">
        <v>65</v>
      </c>
      <c r="AF3539" t="s">
        <v>147</v>
      </c>
    </row>
    <row r="3540" spans="1:32">
      <c r="A3540" t="s">
        <v>151</v>
      </c>
      <c r="B3540" t="s">
        <v>152</v>
      </c>
      <c r="C3540" t="s">
        <v>153</v>
      </c>
      <c r="D3540" s="9">
        <v>42082.615069444444</v>
      </c>
      <c r="E3540" t="s">
        <v>147</v>
      </c>
      <c r="F3540" t="s">
        <v>104</v>
      </c>
      <c r="G3540" t="s">
        <v>127</v>
      </c>
      <c r="H3540" t="s">
        <v>44</v>
      </c>
      <c r="I3540" t="s">
        <v>66</v>
      </c>
      <c r="J3540" t="s">
        <v>154</v>
      </c>
      <c r="K3540">
        <v>2.91</v>
      </c>
      <c r="L3540">
        <v>120000</v>
      </c>
      <c r="N3540">
        <v>-160</v>
      </c>
      <c r="O3540">
        <v>-1.5900000000000001E-2</v>
      </c>
      <c r="P3540">
        <v>1200</v>
      </c>
      <c r="Q3540">
        <v>-160</v>
      </c>
      <c r="R3540">
        <v>-1.5900000000000001E-2</v>
      </c>
      <c r="S3540">
        <v>1200</v>
      </c>
      <c r="T3540">
        <v>-160</v>
      </c>
      <c r="U3540">
        <v>-1.5900000000000001E-2</v>
      </c>
      <c r="V3540">
        <v>1130</v>
      </c>
      <c r="W3540">
        <v>-160</v>
      </c>
      <c r="X3540">
        <v>-1.5900000000000001E-2</v>
      </c>
      <c r="Y3540">
        <v>1130</v>
      </c>
      <c r="AB3540">
        <v>2</v>
      </c>
      <c r="AC3540" t="s">
        <v>105</v>
      </c>
      <c r="AD3540" t="s">
        <v>128</v>
      </c>
      <c r="AE3540" t="s">
        <v>67</v>
      </c>
      <c r="AF3540" t="s">
        <v>147</v>
      </c>
    </row>
    <row r="3541" spans="1:32">
      <c r="A3541" t="s">
        <v>151</v>
      </c>
      <c r="B3541" t="s">
        <v>152</v>
      </c>
      <c r="C3541" t="s">
        <v>153</v>
      </c>
      <c r="D3541" s="9">
        <v>42082.615069444444</v>
      </c>
      <c r="E3541" t="s">
        <v>147</v>
      </c>
      <c r="F3541" t="s">
        <v>104</v>
      </c>
      <c r="G3541" t="s">
        <v>127</v>
      </c>
      <c r="H3541" t="s">
        <v>44</v>
      </c>
      <c r="I3541" t="s">
        <v>68</v>
      </c>
      <c r="J3541" t="s">
        <v>154</v>
      </c>
      <c r="K3541">
        <v>2.91</v>
      </c>
      <c r="L3541">
        <v>120000</v>
      </c>
      <c r="N3541">
        <v>-159</v>
      </c>
      <c r="O3541">
        <v>-1.5599999999999999E-2</v>
      </c>
      <c r="P3541">
        <v>1190</v>
      </c>
      <c r="Q3541">
        <v>-159</v>
      </c>
      <c r="R3541">
        <v>-1.5599999999999999E-2</v>
      </c>
      <c r="S3541">
        <v>1190</v>
      </c>
      <c r="T3541">
        <v>-159</v>
      </c>
      <c r="U3541">
        <v>-1.5599999999999999E-2</v>
      </c>
      <c r="V3541">
        <v>1130</v>
      </c>
      <c r="W3541">
        <v>-159</v>
      </c>
      <c r="X3541">
        <v>-1.5599999999999999E-2</v>
      </c>
      <c r="Y3541">
        <v>1130</v>
      </c>
      <c r="AB3541">
        <v>2</v>
      </c>
      <c r="AC3541" t="s">
        <v>105</v>
      </c>
      <c r="AD3541" t="s">
        <v>128</v>
      </c>
      <c r="AE3541" t="s">
        <v>69</v>
      </c>
      <c r="AF3541" t="s">
        <v>147</v>
      </c>
    </row>
    <row r="3542" spans="1:32">
      <c r="A3542" t="s">
        <v>151</v>
      </c>
      <c r="B3542" t="s">
        <v>152</v>
      </c>
      <c r="C3542" t="s">
        <v>153</v>
      </c>
      <c r="D3542" s="9">
        <v>42082.615069444444</v>
      </c>
      <c r="E3542" t="s">
        <v>147</v>
      </c>
      <c r="F3542" t="s">
        <v>104</v>
      </c>
      <c r="G3542" t="s">
        <v>127</v>
      </c>
      <c r="H3542" t="s">
        <v>44</v>
      </c>
      <c r="I3542" t="s">
        <v>74</v>
      </c>
      <c r="J3542" t="s">
        <v>154</v>
      </c>
      <c r="K3542">
        <v>2.91</v>
      </c>
      <c r="L3542">
        <v>120000</v>
      </c>
      <c r="N3542">
        <v>-159</v>
      </c>
      <c r="O3542">
        <v>-1.54E-2</v>
      </c>
      <c r="P3542">
        <v>1200</v>
      </c>
      <c r="Q3542">
        <v>-159</v>
      </c>
      <c r="R3542">
        <v>-1.54E-2</v>
      </c>
      <c r="S3542">
        <v>1200</v>
      </c>
      <c r="T3542">
        <v>-159</v>
      </c>
      <c r="U3542">
        <v>-1.54E-2</v>
      </c>
      <c r="V3542">
        <v>1130</v>
      </c>
      <c r="W3542">
        <v>-159</v>
      </c>
      <c r="X3542">
        <v>-1.54E-2</v>
      </c>
      <c r="Y3542">
        <v>1130</v>
      </c>
      <c r="AB3542">
        <v>2</v>
      </c>
      <c r="AC3542" t="s">
        <v>105</v>
      </c>
      <c r="AD3542" t="s">
        <v>128</v>
      </c>
      <c r="AE3542" t="s">
        <v>75</v>
      </c>
      <c r="AF3542" t="s">
        <v>147</v>
      </c>
    </row>
    <row r="3543" spans="1:32">
      <c r="A3543" t="s">
        <v>151</v>
      </c>
      <c r="B3543" t="s">
        <v>152</v>
      </c>
      <c r="C3543" t="s">
        <v>153</v>
      </c>
      <c r="D3543" s="9">
        <v>42082.615069444444</v>
      </c>
      <c r="E3543" t="s">
        <v>147</v>
      </c>
      <c r="F3543" t="s">
        <v>104</v>
      </c>
      <c r="G3543" t="s">
        <v>127</v>
      </c>
      <c r="H3543" t="s">
        <v>44</v>
      </c>
      <c r="I3543" t="s">
        <v>76</v>
      </c>
      <c r="J3543" t="s">
        <v>154</v>
      </c>
      <c r="K3543">
        <v>2.91</v>
      </c>
      <c r="L3543">
        <v>120000</v>
      </c>
      <c r="N3543">
        <v>-163</v>
      </c>
      <c r="O3543">
        <v>-1.49E-2</v>
      </c>
      <c r="P3543">
        <v>1220</v>
      </c>
      <c r="Q3543">
        <v>-163</v>
      </c>
      <c r="R3543">
        <v>-1.49E-2</v>
      </c>
      <c r="S3543">
        <v>1220</v>
      </c>
      <c r="T3543">
        <v>-163</v>
      </c>
      <c r="U3543">
        <v>-1.49E-2</v>
      </c>
      <c r="V3543">
        <v>1150</v>
      </c>
      <c r="W3543">
        <v>-163</v>
      </c>
      <c r="X3543">
        <v>-1.49E-2</v>
      </c>
      <c r="Y3543">
        <v>1150</v>
      </c>
      <c r="AB3543">
        <v>2</v>
      </c>
      <c r="AC3543" t="s">
        <v>105</v>
      </c>
      <c r="AD3543" t="s">
        <v>128</v>
      </c>
      <c r="AE3543" t="s">
        <v>77</v>
      </c>
      <c r="AF3543" t="s">
        <v>147</v>
      </c>
    </row>
    <row r="3544" spans="1:32">
      <c r="A3544" t="s">
        <v>151</v>
      </c>
      <c r="B3544" t="s">
        <v>152</v>
      </c>
      <c r="C3544" t="s">
        <v>153</v>
      </c>
      <c r="D3544" s="9">
        <v>42082.615069444444</v>
      </c>
      <c r="E3544" t="s">
        <v>147</v>
      </c>
      <c r="F3544" t="s">
        <v>104</v>
      </c>
      <c r="G3544" t="s">
        <v>127</v>
      </c>
      <c r="H3544" t="s">
        <v>44</v>
      </c>
      <c r="I3544" t="s">
        <v>78</v>
      </c>
      <c r="J3544" t="s">
        <v>154</v>
      </c>
      <c r="K3544">
        <v>2.91</v>
      </c>
      <c r="L3544">
        <v>120000</v>
      </c>
      <c r="N3544">
        <v>-134</v>
      </c>
      <c r="O3544">
        <v>-1.1900000000000001E-2</v>
      </c>
      <c r="P3544">
        <v>1020</v>
      </c>
      <c r="Q3544">
        <v>-134</v>
      </c>
      <c r="R3544">
        <v>-1.1900000000000001E-2</v>
      </c>
      <c r="S3544">
        <v>1020</v>
      </c>
      <c r="T3544">
        <v>-134</v>
      </c>
      <c r="U3544">
        <v>-1.1900000000000001E-2</v>
      </c>
      <c r="V3544">
        <v>959</v>
      </c>
      <c r="W3544">
        <v>-134</v>
      </c>
      <c r="X3544">
        <v>-1.1900000000000001E-2</v>
      </c>
      <c r="Y3544">
        <v>959</v>
      </c>
      <c r="AB3544">
        <v>2</v>
      </c>
      <c r="AC3544" t="s">
        <v>105</v>
      </c>
      <c r="AD3544" t="s">
        <v>128</v>
      </c>
      <c r="AE3544" t="s">
        <v>79</v>
      </c>
      <c r="AF3544" t="s">
        <v>147</v>
      </c>
    </row>
    <row r="3545" spans="1:32">
      <c r="A3545" t="s">
        <v>151</v>
      </c>
      <c r="B3545" t="s">
        <v>152</v>
      </c>
      <c r="C3545" t="s">
        <v>153</v>
      </c>
      <c r="D3545" s="9">
        <v>42082.615069444444</v>
      </c>
      <c r="E3545" t="s">
        <v>147</v>
      </c>
      <c r="F3545" t="s">
        <v>104</v>
      </c>
      <c r="G3545" t="s">
        <v>127</v>
      </c>
      <c r="H3545" t="s">
        <v>44</v>
      </c>
      <c r="I3545" t="s">
        <v>80</v>
      </c>
      <c r="J3545" t="s">
        <v>154</v>
      </c>
      <c r="K3545">
        <v>2.91</v>
      </c>
      <c r="L3545">
        <v>120000</v>
      </c>
      <c r="N3545">
        <v>-187</v>
      </c>
      <c r="O3545">
        <v>-1.8499999999999999E-2</v>
      </c>
      <c r="P3545">
        <v>1500</v>
      </c>
      <c r="Q3545">
        <v>-187</v>
      </c>
      <c r="R3545">
        <v>-1.8499999999999999E-2</v>
      </c>
      <c r="S3545">
        <v>1500</v>
      </c>
      <c r="T3545">
        <v>-187</v>
      </c>
      <c r="U3545">
        <v>-1.8499999999999999E-2</v>
      </c>
      <c r="V3545">
        <v>1430</v>
      </c>
      <c r="W3545">
        <v>-187</v>
      </c>
      <c r="X3545">
        <v>-1.8499999999999999E-2</v>
      </c>
      <c r="Y3545">
        <v>1430</v>
      </c>
      <c r="AB3545">
        <v>2</v>
      </c>
      <c r="AC3545" t="s">
        <v>105</v>
      </c>
      <c r="AD3545" t="s">
        <v>128</v>
      </c>
      <c r="AE3545" t="s">
        <v>81</v>
      </c>
      <c r="AF3545" t="s">
        <v>147</v>
      </c>
    </row>
    <row r="3546" spans="1:32">
      <c r="A3546" t="s">
        <v>151</v>
      </c>
      <c r="B3546" t="s">
        <v>152</v>
      </c>
      <c r="C3546" t="s">
        <v>153</v>
      </c>
      <c r="D3546" s="9">
        <v>42082.615219907406</v>
      </c>
      <c r="E3546" t="s">
        <v>147</v>
      </c>
      <c r="F3546" t="s">
        <v>104</v>
      </c>
      <c r="G3546" t="s">
        <v>127</v>
      </c>
      <c r="H3546" t="s">
        <v>44</v>
      </c>
      <c r="I3546" t="s">
        <v>130</v>
      </c>
      <c r="J3546" t="s">
        <v>154</v>
      </c>
      <c r="K3546">
        <v>2.91</v>
      </c>
      <c r="L3546">
        <v>120000</v>
      </c>
      <c r="N3546">
        <v>-161</v>
      </c>
      <c r="O3546">
        <v>-1.6E-2</v>
      </c>
      <c r="P3546">
        <v>1200</v>
      </c>
      <c r="Q3546">
        <v>-161</v>
      </c>
      <c r="R3546">
        <v>-1.6E-2</v>
      </c>
      <c r="S3546">
        <v>1200</v>
      </c>
      <c r="T3546">
        <v>-161</v>
      </c>
      <c r="U3546">
        <v>-1.6E-2</v>
      </c>
      <c r="V3546">
        <v>1140</v>
      </c>
      <c r="W3546">
        <v>-161</v>
      </c>
      <c r="X3546">
        <v>-1.6E-2</v>
      </c>
      <c r="Y3546">
        <v>1140</v>
      </c>
      <c r="AB3546">
        <v>2</v>
      </c>
      <c r="AC3546" t="s">
        <v>105</v>
      </c>
      <c r="AD3546" t="s">
        <v>128</v>
      </c>
      <c r="AE3546" t="s">
        <v>131</v>
      </c>
      <c r="AF3546" t="s">
        <v>147</v>
      </c>
    </row>
    <row r="3547" spans="1:32">
      <c r="A3547" t="s">
        <v>151</v>
      </c>
      <c r="B3547" t="s">
        <v>152</v>
      </c>
      <c r="C3547" t="s">
        <v>153</v>
      </c>
      <c r="D3547" s="9">
        <v>42082.615069444444</v>
      </c>
      <c r="E3547" t="s">
        <v>147</v>
      </c>
      <c r="F3547" t="s">
        <v>106</v>
      </c>
      <c r="G3547" t="s">
        <v>127</v>
      </c>
      <c r="H3547" t="s">
        <v>44</v>
      </c>
      <c r="I3547" t="s">
        <v>58</v>
      </c>
      <c r="J3547" t="s">
        <v>154</v>
      </c>
      <c r="K3547">
        <v>1.1200000000000001</v>
      </c>
      <c r="L3547">
        <v>175000</v>
      </c>
      <c r="N3547">
        <v>-79.099999999999994</v>
      </c>
      <c r="O3547">
        <v>-2.4199999999999999E-2</v>
      </c>
      <c r="P3547">
        <v>751</v>
      </c>
      <c r="Q3547">
        <v>-79.099999999999994</v>
      </c>
      <c r="R3547">
        <v>-2.4199999999999999E-2</v>
      </c>
      <c r="S3547">
        <v>751</v>
      </c>
      <c r="T3547">
        <v>-79.099999999999994</v>
      </c>
      <c r="U3547">
        <v>-2.4199999999999999E-2</v>
      </c>
      <c r="V3547">
        <v>680</v>
      </c>
      <c r="W3547">
        <v>-79.099999999999994</v>
      </c>
      <c r="X3547">
        <v>-2.4199999999999999E-2</v>
      </c>
      <c r="Y3547">
        <v>680</v>
      </c>
      <c r="AB3547">
        <v>2</v>
      </c>
      <c r="AC3547" t="s">
        <v>107</v>
      </c>
      <c r="AD3547" t="s">
        <v>128</v>
      </c>
      <c r="AE3547" t="s">
        <v>59</v>
      </c>
      <c r="AF3547" t="s">
        <v>147</v>
      </c>
    </row>
    <row r="3548" spans="1:32">
      <c r="A3548" t="s">
        <v>151</v>
      </c>
      <c r="B3548" t="s">
        <v>152</v>
      </c>
      <c r="C3548" t="s">
        <v>153</v>
      </c>
      <c r="D3548" s="9">
        <v>42082.615069444444</v>
      </c>
      <c r="E3548" t="s">
        <v>147</v>
      </c>
      <c r="F3548" t="s">
        <v>106</v>
      </c>
      <c r="G3548" t="s">
        <v>127</v>
      </c>
      <c r="H3548" t="s">
        <v>44</v>
      </c>
      <c r="I3548" t="s">
        <v>60</v>
      </c>
      <c r="J3548" t="s">
        <v>154</v>
      </c>
      <c r="K3548">
        <v>1.1200000000000001</v>
      </c>
      <c r="L3548">
        <v>175000</v>
      </c>
      <c r="N3548">
        <v>-73.2</v>
      </c>
      <c r="O3548">
        <v>-2.2100000000000002E-2</v>
      </c>
      <c r="P3548">
        <v>636</v>
      </c>
      <c r="Q3548">
        <v>-73.2</v>
      </c>
      <c r="R3548">
        <v>-2.2100000000000002E-2</v>
      </c>
      <c r="S3548">
        <v>636</v>
      </c>
      <c r="T3548">
        <v>-73.2</v>
      </c>
      <c r="U3548">
        <v>-2.2100000000000002E-2</v>
      </c>
      <c r="V3548">
        <v>577</v>
      </c>
      <c r="W3548">
        <v>-73.2</v>
      </c>
      <c r="X3548">
        <v>-2.2100000000000002E-2</v>
      </c>
      <c r="Y3548">
        <v>577</v>
      </c>
      <c r="AB3548">
        <v>2</v>
      </c>
      <c r="AC3548" t="s">
        <v>107</v>
      </c>
      <c r="AD3548" t="s">
        <v>128</v>
      </c>
      <c r="AE3548" t="s">
        <v>61</v>
      </c>
      <c r="AF3548" t="s">
        <v>147</v>
      </c>
    </row>
    <row r="3549" spans="1:32">
      <c r="A3549" t="s">
        <v>151</v>
      </c>
      <c r="B3549" t="s">
        <v>152</v>
      </c>
      <c r="C3549" t="s">
        <v>153</v>
      </c>
      <c r="D3549" s="9">
        <v>42082.615069444444</v>
      </c>
      <c r="E3549" t="s">
        <v>147</v>
      </c>
      <c r="F3549" t="s">
        <v>106</v>
      </c>
      <c r="G3549" t="s">
        <v>127</v>
      </c>
      <c r="H3549" t="s">
        <v>44</v>
      </c>
      <c r="I3549" t="s">
        <v>64</v>
      </c>
      <c r="J3549" t="s">
        <v>154</v>
      </c>
      <c r="K3549">
        <v>1.1200000000000001</v>
      </c>
      <c r="L3549">
        <v>175000</v>
      </c>
      <c r="N3549">
        <v>-71.2</v>
      </c>
      <c r="O3549">
        <v>-2.1299999999999999E-2</v>
      </c>
      <c r="P3549">
        <v>621</v>
      </c>
      <c r="Q3549">
        <v>-71.2</v>
      </c>
      <c r="R3549">
        <v>-2.1299999999999999E-2</v>
      </c>
      <c r="S3549">
        <v>621</v>
      </c>
      <c r="T3549">
        <v>-71.2</v>
      </c>
      <c r="U3549">
        <v>-2.1299999999999999E-2</v>
      </c>
      <c r="V3549">
        <v>563</v>
      </c>
      <c r="W3549">
        <v>-71.2</v>
      </c>
      <c r="X3549">
        <v>-2.1299999999999999E-2</v>
      </c>
      <c r="Y3549">
        <v>563</v>
      </c>
      <c r="AB3549">
        <v>2</v>
      </c>
      <c r="AC3549" t="s">
        <v>107</v>
      </c>
      <c r="AD3549" t="s">
        <v>128</v>
      </c>
      <c r="AE3549" t="s">
        <v>65</v>
      </c>
      <c r="AF3549" t="s">
        <v>147</v>
      </c>
    </row>
    <row r="3550" spans="1:32">
      <c r="A3550" t="s">
        <v>151</v>
      </c>
      <c r="B3550" t="s">
        <v>152</v>
      </c>
      <c r="C3550" t="s">
        <v>153</v>
      </c>
      <c r="D3550" s="9">
        <v>42082.615069444444</v>
      </c>
      <c r="E3550" t="s">
        <v>147</v>
      </c>
      <c r="F3550" t="s">
        <v>106</v>
      </c>
      <c r="G3550" t="s">
        <v>127</v>
      </c>
      <c r="H3550" t="s">
        <v>44</v>
      </c>
      <c r="I3550" t="s">
        <v>66</v>
      </c>
      <c r="J3550" t="s">
        <v>154</v>
      </c>
      <c r="K3550">
        <v>1.1200000000000001</v>
      </c>
      <c r="L3550">
        <v>175000</v>
      </c>
      <c r="N3550">
        <v>-71.099999999999994</v>
      </c>
      <c r="O3550">
        <v>-2.1000000000000001E-2</v>
      </c>
      <c r="P3550">
        <v>621</v>
      </c>
      <c r="Q3550">
        <v>-71.099999999999994</v>
      </c>
      <c r="R3550">
        <v>-2.1000000000000001E-2</v>
      </c>
      <c r="S3550">
        <v>621</v>
      </c>
      <c r="T3550">
        <v>-71.099999999999994</v>
      </c>
      <c r="U3550">
        <v>-2.1000000000000001E-2</v>
      </c>
      <c r="V3550">
        <v>563</v>
      </c>
      <c r="W3550">
        <v>-71.099999999999994</v>
      </c>
      <c r="X3550">
        <v>-2.1000000000000001E-2</v>
      </c>
      <c r="Y3550">
        <v>563</v>
      </c>
      <c r="AB3550">
        <v>2</v>
      </c>
      <c r="AC3550" t="s">
        <v>107</v>
      </c>
      <c r="AD3550" t="s">
        <v>128</v>
      </c>
      <c r="AE3550" t="s">
        <v>67</v>
      </c>
      <c r="AF3550" t="s">
        <v>147</v>
      </c>
    </row>
    <row r="3551" spans="1:32">
      <c r="A3551" t="s">
        <v>151</v>
      </c>
      <c r="B3551" t="s">
        <v>152</v>
      </c>
      <c r="C3551" t="s">
        <v>153</v>
      </c>
      <c r="D3551" s="9">
        <v>42082.615069444444</v>
      </c>
      <c r="E3551" t="s">
        <v>147</v>
      </c>
      <c r="F3551" t="s">
        <v>106</v>
      </c>
      <c r="G3551" t="s">
        <v>127</v>
      </c>
      <c r="H3551" t="s">
        <v>44</v>
      </c>
      <c r="I3551" t="s">
        <v>68</v>
      </c>
      <c r="J3551" t="s">
        <v>154</v>
      </c>
      <c r="K3551">
        <v>1.1200000000000001</v>
      </c>
      <c r="L3551">
        <v>175000</v>
      </c>
      <c r="N3551">
        <v>-70.8</v>
      </c>
      <c r="O3551">
        <v>-2.06E-2</v>
      </c>
      <c r="P3551">
        <v>615</v>
      </c>
      <c r="Q3551">
        <v>-70.8</v>
      </c>
      <c r="R3551">
        <v>-2.06E-2</v>
      </c>
      <c r="S3551">
        <v>615</v>
      </c>
      <c r="T3551">
        <v>-70.8</v>
      </c>
      <c r="U3551">
        <v>-2.06E-2</v>
      </c>
      <c r="V3551">
        <v>561</v>
      </c>
      <c r="W3551">
        <v>-70.8</v>
      </c>
      <c r="X3551">
        <v>-2.06E-2</v>
      </c>
      <c r="Y3551">
        <v>561</v>
      </c>
      <c r="AB3551">
        <v>2</v>
      </c>
      <c r="AC3551" t="s">
        <v>107</v>
      </c>
      <c r="AD3551" t="s">
        <v>128</v>
      </c>
      <c r="AE3551" t="s">
        <v>69</v>
      </c>
      <c r="AF3551" t="s">
        <v>147</v>
      </c>
    </row>
    <row r="3552" spans="1:32">
      <c r="A3552" t="s">
        <v>151</v>
      </c>
      <c r="B3552" t="s">
        <v>152</v>
      </c>
      <c r="C3552" t="s">
        <v>153</v>
      </c>
      <c r="D3552" s="9">
        <v>42082.615069444444</v>
      </c>
      <c r="E3552" t="s">
        <v>147</v>
      </c>
      <c r="F3552" t="s">
        <v>106</v>
      </c>
      <c r="G3552" t="s">
        <v>127</v>
      </c>
      <c r="H3552" t="s">
        <v>44</v>
      </c>
      <c r="I3552" t="s">
        <v>74</v>
      </c>
      <c r="J3552" t="s">
        <v>154</v>
      </c>
      <c r="K3552">
        <v>1.1200000000000001</v>
      </c>
      <c r="L3552">
        <v>175000</v>
      </c>
      <c r="N3552">
        <v>-70.8</v>
      </c>
      <c r="O3552">
        <v>-2.0400000000000001E-2</v>
      </c>
      <c r="P3552">
        <v>647</v>
      </c>
      <c r="Q3552">
        <v>-70.8</v>
      </c>
      <c r="R3552">
        <v>-2.0400000000000001E-2</v>
      </c>
      <c r="S3552">
        <v>647</v>
      </c>
      <c r="T3552">
        <v>-70.8</v>
      </c>
      <c r="U3552">
        <v>-2.0400000000000001E-2</v>
      </c>
      <c r="V3552">
        <v>587</v>
      </c>
      <c r="W3552">
        <v>-70.8</v>
      </c>
      <c r="X3552">
        <v>-2.0400000000000001E-2</v>
      </c>
      <c r="Y3552">
        <v>587</v>
      </c>
      <c r="AB3552">
        <v>2</v>
      </c>
      <c r="AC3552" t="s">
        <v>107</v>
      </c>
      <c r="AD3552" t="s">
        <v>128</v>
      </c>
      <c r="AE3552" t="s">
        <v>75</v>
      </c>
      <c r="AF3552" t="s">
        <v>147</v>
      </c>
    </row>
    <row r="3553" spans="1:32">
      <c r="A3553" t="s">
        <v>151</v>
      </c>
      <c r="B3553" t="s">
        <v>152</v>
      </c>
      <c r="C3553" t="s">
        <v>153</v>
      </c>
      <c r="D3553" s="9">
        <v>42082.615069444444</v>
      </c>
      <c r="E3553" t="s">
        <v>147</v>
      </c>
      <c r="F3553" t="s">
        <v>106</v>
      </c>
      <c r="G3553" t="s">
        <v>127</v>
      </c>
      <c r="H3553" t="s">
        <v>44</v>
      </c>
      <c r="I3553" t="s">
        <v>76</v>
      </c>
      <c r="J3553" t="s">
        <v>154</v>
      </c>
      <c r="K3553">
        <v>1.1200000000000001</v>
      </c>
      <c r="L3553">
        <v>175000</v>
      </c>
      <c r="N3553">
        <v>-72.2</v>
      </c>
      <c r="O3553">
        <v>-1.9699999999999999E-2</v>
      </c>
      <c r="P3553">
        <v>677</v>
      </c>
      <c r="Q3553">
        <v>-72.2</v>
      </c>
      <c r="R3553">
        <v>-1.9699999999999999E-2</v>
      </c>
      <c r="S3553">
        <v>677</v>
      </c>
      <c r="T3553">
        <v>-72.2</v>
      </c>
      <c r="U3553">
        <v>-1.9699999999999999E-2</v>
      </c>
      <c r="V3553">
        <v>616</v>
      </c>
      <c r="W3553">
        <v>-72.2</v>
      </c>
      <c r="X3553">
        <v>-1.9699999999999999E-2</v>
      </c>
      <c r="Y3553">
        <v>616</v>
      </c>
      <c r="AB3553">
        <v>2</v>
      </c>
      <c r="AC3553" t="s">
        <v>107</v>
      </c>
      <c r="AD3553" t="s">
        <v>128</v>
      </c>
      <c r="AE3553" t="s">
        <v>77</v>
      </c>
      <c r="AF3553" t="s">
        <v>147</v>
      </c>
    </row>
    <row r="3554" spans="1:32">
      <c r="A3554" t="s">
        <v>151</v>
      </c>
      <c r="B3554" t="s">
        <v>152</v>
      </c>
      <c r="C3554" t="s">
        <v>153</v>
      </c>
      <c r="D3554" s="9">
        <v>42082.615069444444</v>
      </c>
      <c r="E3554" t="s">
        <v>147</v>
      </c>
      <c r="F3554" t="s">
        <v>106</v>
      </c>
      <c r="G3554" t="s">
        <v>127</v>
      </c>
      <c r="H3554" t="s">
        <v>44</v>
      </c>
      <c r="I3554" t="s">
        <v>78</v>
      </c>
      <c r="J3554" t="s">
        <v>154</v>
      </c>
      <c r="K3554">
        <v>1.1200000000000001</v>
      </c>
      <c r="L3554">
        <v>175000</v>
      </c>
      <c r="N3554">
        <v>-59.5</v>
      </c>
      <c r="O3554">
        <v>-1.5800000000000002E-2</v>
      </c>
      <c r="P3554">
        <v>536</v>
      </c>
      <c r="Q3554">
        <v>-59.5</v>
      </c>
      <c r="R3554">
        <v>-1.5800000000000002E-2</v>
      </c>
      <c r="S3554">
        <v>536</v>
      </c>
      <c r="T3554">
        <v>-59.5</v>
      </c>
      <c r="U3554">
        <v>-1.5800000000000002E-2</v>
      </c>
      <c r="V3554">
        <v>484</v>
      </c>
      <c r="W3554">
        <v>-59.5</v>
      </c>
      <c r="X3554">
        <v>-1.5800000000000002E-2</v>
      </c>
      <c r="Y3554">
        <v>484</v>
      </c>
      <c r="AB3554">
        <v>2</v>
      </c>
      <c r="AC3554" t="s">
        <v>107</v>
      </c>
      <c r="AD3554" t="s">
        <v>128</v>
      </c>
      <c r="AE3554" t="s">
        <v>79</v>
      </c>
      <c r="AF3554" t="s">
        <v>147</v>
      </c>
    </row>
    <row r="3555" spans="1:32">
      <c r="A3555" t="s">
        <v>151</v>
      </c>
      <c r="B3555" t="s">
        <v>152</v>
      </c>
      <c r="C3555" t="s">
        <v>153</v>
      </c>
      <c r="D3555" s="9">
        <v>42082.615069444444</v>
      </c>
      <c r="E3555" t="s">
        <v>147</v>
      </c>
      <c r="F3555" t="s">
        <v>106</v>
      </c>
      <c r="G3555" t="s">
        <v>127</v>
      </c>
      <c r="H3555" t="s">
        <v>44</v>
      </c>
      <c r="I3555" t="s">
        <v>80</v>
      </c>
      <c r="J3555" t="s">
        <v>154</v>
      </c>
      <c r="K3555">
        <v>1.1200000000000001</v>
      </c>
      <c r="L3555">
        <v>175000</v>
      </c>
      <c r="N3555">
        <v>-83.1</v>
      </c>
      <c r="O3555">
        <v>-2.4500000000000001E-2</v>
      </c>
      <c r="P3555">
        <v>949</v>
      </c>
      <c r="Q3555">
        <v>-83.1</v>
      </c>
      <c r="R3555">
        <v>-2.4500000000000001E-2</v>
      </c>
      <c r="S3555">
        <v>949</v>
      </c>
      <c r="T3555">
        <v>-83.1</v>
      </c>
      <c r="U3555">
        <v>-2.4500000000000001E-2</v>
      </c>
      <c r="V3555">
        <v>878</v>
      </c>
      <c r="W3555">
        <v>-83.1</v>
      </c>
      <c r="X3555">
        <v>-2.4500000000000001E-2</v>
      </c>
      <c r="Y3555">
        <v>878</v>
      </c>
      <c r="AB3555">
        <v>2</v>
      </c>
      <c r="AC3555" t="s">
        <v>107</v>
      </c>
      <c r="AD3555" t="s">
        <v>128</v>
      </c>
      <c r="AE3555" t="s">
        <v>81</v>
      </c>
      <c r="AF3555" t="s">
        <v>147</v>
      </c>
    </row>
    <row r="3556" spans="1:32">
      <c r="A3556" t="s">
        <v>151</v>
      </c>
      <c r="B3556" t="s">
        <v>152</v>
      </c>
      <c r="C3556" t="s">
        <v>153</v>
      </c>
      <c r="D3556" s="9">
        <v>42082.615219907406</v>
      </c>
      <c r="E3556" t="s">
        <v>147</v>
      </c>
      <c r="F3556" t="s">
        <v>106</v>
      </c>
      <c r="G3556" t="s">
        <v>127</v>
      </c>
      <c r="H3556" t="s">
        <v>44</v>
      </c>
      <c r="I3556" t="s">
        <v>130</v>
      </c>
      <c r="J3556" t="s">
        <v>154</v>
      </c>
      <c r="K3556">
        <v>1.1200000000000001</v>
      </c>
      <c r="L3556">
        <v>175000</v>
      </c>
      <c r="N3556">
        <v>-71.5</v>
      </c>
      <c r="O3556">
        <v>-2.12E-2</v>
      </c>
      <c r="P3556">
        <v>626</v>
      </c>
      <c r="Q3556">
        <v>-71.5</v>
      </c>
      <c r="R3556">
        <v>-2.12E-2</v>
      </c>
      <c r="S3556">
        <v>626</v>
      </c>
      <c r="T3556">
        <v>-71.5</v>
      </c>
      <c r="U3556">
        <v>-2.12E-2</v>
      </c>
      <c r="V3556">
        <v>568</v>
      </c>
      <c r="W3556">
        <v>-71.5</v>
      </c>
      <c r="X3556">
        <v>-2.12E-2</v>
      </c>
      <c r="Y3556">
        <v>568</v>
      </c>
      <c r="AB3556">
        <v>2</v>
      </c>
      <c r="AC3556" t="s">
        <v>107</v>
      </c>
      <c r="AD3556" t="s">
        <v>128</v>
      </c>
      <c r="AE3556" t="s">
        <v>131</v>
      </c>
      <c r="AF3556" t="s">
        <v>147</v>
      </c>
    </row>
    <row r="3557" spans="1:32">
      <c r="A3557" t="s">
        <v>151</v>
      </c>
      <c r="B3557" t="s">
        <v>152</v>
      </c>
      <c r="C3557" t="s">
        <v>153</v>
      </c>
      <c r="D3557" s="9">
        <v>42082.615069444444</v>
      </c>
      <c r="E3557" t="s">
        <v>147</v>
      </c>
      <c r="F3557" t="s">
        <v>108</v>
      </c>
      <c r="G3557" t="s">
        <v>127</v>
      </c>
      <c r="H3557" t="s">
        <v>44</v>
      </c>
      <c r="I3557" t="s">
        <v>58</v>
      </c>
      <c r="J3557" t="s">
        <v>154</v>
      </c>
      <c r="K3557">
        <v>6.4199999999999993E-2</v>
      </c>
      <c r="L3557">
        <v>10000</v>
      </c>
      <c r="N3557">
        <v>-72.5</v>
      </c>
      <c r="O3557">
        <v>-2.2100000000000002E-2</v>
      </c>
      <c r="P3557">
        <v>706</v>
      </c>
      <c r="Q3557">
        <v>-72.5</v>
      </c>
      <c r="R3557">
        <v>-2.2100000000000002E-2</v>
      </c>
      <c r="S3557">
        <v>706</v>
      </c>
      <c r="T3557">
        <v>-72.5</v>
      </c>
      <c r="U3557">
        <v>-2.2100000000000002E-2</v>
      </c>
      <c r="V3557">
        <v>638</v>
      </c>
      <c r="W3557">
        <v>-72.5</v>
      </c>
      <c r="X3557">
        <v>-2.2100000000000002E-2</v>
      </c>
      <c r="Y3557">
        <v>638</v>
      </c>
      <c r="AB3557">
        <v>2</v>
      </c>
      <c r="AC3557" t="s">
        <v>109</v>
      </c>
      <c r="AD3557" t="s">
        <v>128</v>
      </c>
      <c r="AE3557" t="s">
        <v>59</v>
      </c>
      <c r="AF3557" t="s">
        <v>147</v>
      </c>
    </row>
    <row r="3558" spans="1:32">
      <c r="A3558" t="s">
        <v>151</v>
      </c>
      <c r="B3558" t="s">
        <v>152</v>
      </c>
      <c r="C3558" t="s">
        <v>153</v>
      </c>
      <c r="D3558" s="9">
        <v>42082.615069444444</v>
      </c>
      <c r="E3558" t="s">
        <v>147</v>
      </c>
      <c r="F3558" t="s">
        <v>108</v>
      </c>
      <c r="G3558" t="s">
        <v>127</v>
      </c>
      <c r="H3558" t="s">
        <v>44</v>
      </c>
      <c r="I3558" t="s">
        <v>60</v>
      </c>
      <c r="J3558" t="s">
        <v>154</v>
      </c>
      <c r="K3558">
        <v>6.4199999999999993E-2</v>
      </c>
      <c r="L3558">
        <v>10000</v>
      </c>
      <c r="N3558">
        <v>-67.099999999999994</v>
      </c>
      <c r="O3558">
        <v>-2.01E-2</v>
      </c>
      <c r="P3558">
        <v>596</v>
      </c>
      <c r="Q3558">
        <v>-67.099999999999994</v>
      </c>
      <c r="R3558">
        <v>-2.01E-2</v>
      </c>
      <c r="S3558">
        <v>596</v>
      </c>
      <c r="T3558">
        <v>-67.099999999999994</v>
      </c>
      <c r="U3558">
        <v>-2.01E-2</v>
      </c>
      <c r="V3558">
        <v>538</v>
      </c>
      <c r="W3558">
        <v>-67.099999999999994</v>
      </c>
      <c r="X3558">
        <v>-2.01E-2</v>
      </c>
      <c r="Y3558">
        <v>538</v>
      </c>
      <c r="AB3558">
        <v>2</v>
      </c>
      <c r="AC3558" t="s">
        <v>109</v>
      </c>
      <c r="AD3558" t="s">
        <v>128</v>
      </c>
      <c r="AE3558" t="s">
        <v>61</v>
      </c>
      <c r="AF3558" t="s">
        <v>147</v>
      </c>
    </row>
    <row r="3559" spans="1:32">
      <c r="A3559" t="s">
        <v>151</v>
      </c>
      <c r="B3559" t="s">
        <v>152</v>
      </c>
      <c r="C3559" t="s">
        <v>153</v>
      </c>
      <c r="D3559" s="9">
        <v>42082.615081018521</v>
      </c>
      <c r="E3559" t="s">
        <v>147</v>
      </c>
      <c r="F3559" t="s">
        <v>108</v>
      </c>
      <c r="G3559" t="s">
        <v>127</v>
      </c>
      <c r="H3559" t="s">
        <v>44</v>
      </c>
      <c r="I3559" t="s">
        <v>64</v>
      </c>
      <c r="J3559" t="s">
        <v>154</v>
      </c>
      <c r="K3559">
        <v>6.4199999999999993E-2</v>
      </c>
      <c r="L3559">
        <v>10000</v>
      </c>
      <c r="N3559">
        <v>-65.3</v>
      </c>
      <c r="O3559">
        <v>-1.95E-2</v>
      </c>
      <c r="P3559">
        <v>582</v>
      </c>
      <c r="Q3559">
        <v>-65.3</v>
      </c>
      <c r="R3559">
        <v>-1.95E-2</v>
      </c>
      <c r="S3559">
        <v>582</v>
      </c>
      <c r="T3559">
        <v>-65.3</v>
      </c>
      <c r="U3559">
        <v>-1.95E-2</v>
      </c>
      <c r="V3559">
        <v>526</v>
      </c>
      <c r="W3559">
        <v>-65.3</v>
      </c>
      <c r="X3559">
        <v>-1.95E-2</v>
      </c>
      <c r="Y3559">
        <v>526</v>
      </c>
      <c r="AB3559">
        <v>2</v>
      </c>
      <c r="AC3559" t="s">
        <v>109</v>
      </c>
      <c r="AD3559" t="s">
        <v>128</v>
      </c>
      <c r="AE3559" t="s">
        <v>65</v>
      </c>
      <c r="AF3559" t="s">
        <v>147</v>
      </c>
    </row>
    <row r="3560" spans="1:32">
      <c r="A3560" t="s">
        <v>151</v>
      </c>
      <c r="B3560" t="s">
        <v>152</v>
      </c>
      <c r="C3560" t="s">
        <v>153</v>
      </c>
      <c r="D3560" s="9">
        <v>42082.615081018521</v>
      </c>
      <c r="E3560" t="s">
        <v>147</v>
      </c>
      <c r="F3560" t="s">
        <v>108</v>
      </c>
      <c r="G3560" t="s">
        <v>127</v>
      </c>
      <c r="H3560" t="s">
        <v>44</v>
      </c>
      <c r="I3560" t="s">
        <v>66</v>
      </c>
      <c r="J3560" t="s">
        <v>154</v>
      </c>
      <c r="K3560">
        <v>6.4199999999999993E-2</v>
      </c>
      <c r="L3560">
        <v>10000</v>
      </c>
      <c r="N3560">
        <v>-65.2</v>
      </c>
      <c r="O3560">
        <v>-1.9199999999999998E-2</v>
      </c>
      <c r="P3560">
        <v>582</v>
      </c>
      <c r="Q3560">
        <v>-65.2</v>
      </c>
      <c r="R3560">
        <v>-1.9199999999999998E-2</v>
      </c>
      <c r="S3560">
        <v>582</v>
      </c>
      <c r="T3560">
        <v>-65.2</v>
      </c>
      <c r="U3560">
        <v>-1.9199999999999998E-2</v>
      </c>
      <c r="V3560">
        <v>525</v>
      </c>
      <c r="W3560">
        <v>-65.2</v>
      </c>
      <c r="X3560">
        <v>-1.9199999999999998E-2</v>
      </c>
      <c r="Y3560">
        <v>525</v>
      </c>
      <c r="AB3560">
        <v>2</v>
      </c>
      <c r="AC3560" t="s">
        <v>109</v>
      </c>
      <c r="AD3560" t="s">
        <v>128</v>
      </c>
      <c r="AE3560" t="s">
        <v>67</v>
      </c>
      <c r="AF3560" t="s">
        <v>147</v>
      </c>
    </row>
    <row r="3561" spans="1:32">
      <c r="A3561" t="s">
        <v>151</v>
      </c>
      <c r="B3561" t="s">
        <v>152</v>
      </c>
      <c r="C3561" t="s">
        <v>153</v>
      </c>
      <c r="D3561" s="9">
        <v>42082.615081018521</v>
      </c>
      <c r="E3561" t="s">
        <v>147</v>
      </c>
      <c r="F3561" t="s">
        <v>108</v>
      </c>
      <c r="G3561" t="s">
        <v>127</v>
      </c>
      <c r="H3561" t="s">
        <v>44</v>
      </c>
      <c r="I3561" t="s">
        <v>68</v>
      </c>
      <c r="J3561" t="s">
        <v>154</v>
      </c>
      <c r="K3561">
        <v>6.4199999999999993E-2</v>
      </c>
      <c r="L3561">
        <v>10000</v>
      </c>
      <c r="N3561">
        <v>-64.900000000000006</v>
      </c>
      <c r="O3561">
        <v>-1.8800000000000001E-2</v>
      </c>
      <c r="P3561">
        <v>576</v>
      </c>
      <c r="Q3561">
        <v>-64.900000000000006</v>
      </c>
      <c r="R3561">
        <v>-1.8800000000000001E-2</v>
      </c>
      <c r="S3561">
        <v>576</v>
      </c>
      <c r="T3561">
        <v>-64.900000000000006</v>
      </c>
      <c r="U3561">
        <v>-1.8800000000000001E-2</v>
      </c>
      <c r="V3561">
        <v>523</v>
      </c>
      <c r="W3561">
        <v>-64.900000000000006</v>
      </c>
      <c r="X3561">
        <v>-1.8800000000000001E-2</v>
      </c>
      <c r="Y3561">
        <v>523</v>
      </c>
      <c r="AB3561">
        <v>2</v>
      </c>
      <c r="AC3561" t="s">
        <v>109</v>
      </c>
      <c r="AD3561" t="s">
        <v>128</v>
      </c>
      <c r="AE3561" t="s">
        <v>69</v>
      </c>
      <c r="AF3561" t="s">
        <v>147</v>
      </c>
    </row>
    <row r="3562" spans="1:32">
      <c r="A3562" t="s">
        <v>151</v>
      </c>
      <c r="B3562" t="s">
        <v>152</v>
      </c>
      <c r="C3562" t="s">
        <v>153</v>
      </c>
      <c r="D3562" s="9">
        <v>42082.615081018521</v>
      </c>
      <c r="E3562" t="s">
        <v>147</v>
      </c>
      <c r="F3562" t="s">
        <v>108</v>
      </c>
      <c r="G3562" t="s">
        <v>127</v>
      </c>
      <c r="H3562" t="s">
        <v>44</v>
      </c>
      <c r="I3562" t="s">
        <v>74</v>
      </c>
      <c r="J3562" t="s">
        <v>154</v>
      </c>
      <c r="K3562">
        <v>6.4199999999999993E-2</v>
      </c>
      <c r="L3562">
        <v>10000</v>
      </c>
      <c r="N3562">
        <v>-64.900000000000006</v>
      </c>
      <c r="O3562">
        <v>-1.8599999999999998E-2</v>
      </c>
      <c r="P3562">
        <v>610</v>
      </c>
      <c r="Q3562">
        <v>-64.900000000000006</v>
      </c>
      <c r="R3562">
        <v>-1.8599999999999998E-2</v>
      </c>
      <c r="S3562">
        <v>610</v>
      </c>
      <c r="T3562">
        <v>-64.900000000000006</v>
      </c>
      <c r="U3562">
        <v>-1.8599999999999998E-2</v>
      </c>
      <c r="V3562">
        <v>549</v>
      </c>
      <c r="W3562">
        <v>-64.900000000000006</v>
      </c>
      <c r="X3562">
        <v>-1.8599999999999998E-2</v>
      </c>
      <c r="Y3562">
        <v>549</v>
      </c>
      <c r="AB3562">
        <v>2</v>
      </c>
      <c r="AC3562" t="s">
        <v>109</v>
      </c>
      <c r="AD3562" t="s">
        <v>128</v>
      </c>
      <c r="AE3562" t="s">
        <v>75</v>
      </c>
      <c r="AF3562" t="s">
        <v>147</v>
      </c>
    </row>
    <row r="3563" spans="1:32">
      <c r="A3563" t="s">
        <v>151</v>
      </c>
      <c r="B3563" t="s">
        <v>152</v>
      </c>
      <c r="C3563" t="s">
        <v>153</v>
      </c>
      <c r="D3563" s="9">
        <v>42082.615081018521</v>
      </c>
      <c r="E3563" t="s">
        <v>147</v>
      </c>
      <c r="F3563" t="s">
        <v>108</v>
      </c>
      <c r="G3563" t="s">
        <v>127</v>
      </c>
      <c r="H3563" t="s">
        <v>44</v>
      </c>
      <c r="I3563" t="s">
        <v>76</v>
      </c>
      <c r="J3563" t="s">
        <v>154</v>
      </c>
      <c r="K3563">
        <v>6.4199999999999993E-2</v>
      </c>
      <c r="L3563">
        <v>10000</v>
      </c>
      <c r="N3563">
        <v>-66.2</v>
      </c>
      <c r="O3563">
        <v>-1.7999999999999999E-2</v>
      </c>
      <c r="P3563">
        <v>637</v>
      </c>
      <c r="Q3563">
        <v>-66.2</v>
      </c>
      <c r="R3563">
        <v>-1.7999999999999999E-2</v>
      </c>
      <c r="S3563">
        <v>637</v>
      </c>
      <c r="T3563">
        <v>-66.2</v>
      </c>
      <c r="U3563">
        <v>-1.7999999999999999E-2</v>
      </c>
      <c r="V3563">
        <v>577</v>
      </c>
      <c r="W3563">
        <v>-66.2</v>
      </c>
      <c r="X3563">
        <v>-1.7999999999999999E-2</v>
      </c>
      <c r="Y3563">
        <v>577</v>
      </c>
      <c r="AB3563">
        <v>2</v>
      </c>
      <c r="AC3563" t="s">
        <v>109</v>
      </c>
      <c r="AD3563" t="s">
        <v>128</v>
      </c>
      <c r="AE3563" t="s">
        <v>77</v>
      </c>
      <c r="AF3563" t="s">
        <v>147</v>
      </c>
    </row>
    <row r="3564" spans="1:32">
      <c r="A3564" t="s">
        <v>151</v>
      </c>
      <c r="B3564" t="s">
        <v>152</v>
      </c>
      <c r="C3564" t="s">
        <v>153</v>
      </c>
      <c r="D3564" s="9">
        <v>42082.615081018521</v>
      </c>
      <c r="E3564" t="s">
        <v>147</v>
      </c>
      <c r="F3564" t="s">
        <v>108</v>
      </c>
      <c r="G3564" t="s">
        <v>127</v>
      </c>
      <c r="H3564" t="s">
        <v>44</v>
      </c>
      <c r="I3564" t="s">
        <v>78</v>
      </c>
      <c r="J3564" t="s">
        <v>154</v>
      </c>
      <c r="K3564">
        <v>6.4199999999999993E-2</v>
      </c>
      <c r="L3564">
        <v>10000</v>
      </c>
      <c r="N3564">
        <v>-54.5</v>
      </c>
      <c r="O3564">
        <v>-1.44E-2</v>
      </c>
      <c r="P3564">
        <v>504</v>
      </c>
      <c r="Q3564">
        <v>-54.5</v>
      </c>
      <c r="R3564">
        <v>-1.44E-2</v>
      </c>
      <c r="S3564">
        <v>504</v>
      </c>
      <c r="T3564">
        <v>-54.5</v>
      </c>
      <c r="U3564">
        <v>-1.44E-2</v>
      </c>
      <c r="V3564">
        <v>453</v>
      </c>
      <c r="W3564">
        <v>-54.5</v>
      </c>
      <c r="X3564">
        <v>-1.44E-2</v>
      </c>
      <c r="Y3564">
        <v>453</v>
      </c>
      <c r="AB3564">
        <v>2</v>
      </c>
      <c r="AC3564" t="s">
        <v>109</v>
      </c>
      <c r="AD3564" t="s">
        <v>128</v>
      </c>
      <c r="AE3564" t="s">
        <v>79</v>
      </c>
      <c r="AF3564" t="s">
        <v>147</v>
      </c>
    </row>
    <row r="3565" spans="1:32">
      <c r="A3565" t="s">
        <v>151</v>
      </c>
      <c r="B3565" t="s">
        <v>152</v>
      </c>
      <c r="C3565" t="s">
        <v>153</v>
      </c>
      <c r="D3565" s="9">
        <v>42082.615081018521</v>
      </c>
      <c r="E3565" t="s">
        <v>147</v>
      </c>
      <c r="F3565" t="s">
        <v>108</v>
      </c>
      <c r="G3565" t="s">
        <v>127</v>
      </c>
      <c r="H3565" t="s">
        <v>44</v>
      </c>
      <c r="I3565" t="s">
        <v>80</v>
      </c>
      <c r="J3565" t="s">
        <v>154</v>
      </c>
      <c r="K3565">
        <v>6.4199999999999993E-2</v>
      </c>
      <c r="L3565">
        <v>10000</v>
      </c>
      <c r="N3565">
        <v>-76.2</v>
      </c>
      <c r="O3565">
        <v>-2.24E-2</v>
      </c>
      <c r="P3565">
        <v>903</v>
      </c>
      <c r="Q3565">
        <v>-76.2</v>
      </c>
      <c r="R3565">
        <v>-2.24E-2</v>
      </c>
      <c r="S3565">
        <v>903</v>
      </c>
      <c r="T3565">
        <v>-76.2</v>
      </c>
      <c r="U3565">
        <v>-2.24E-2</v>
      </c>
      <c r="V3565">
        <v>834</v>
      </c>
      <c r="W3565">
        <v>-76.2</v>
      </c>
      <c r="X3565">
        <v>-2.24E-2</v>
      </c>
      <c r="Y3565">
        <v>834</v>
      </c>
      <c r="AB3565">
        <v>2</v>
      </c>
      <c r="AC3565" t="s">
        <v>109</v>
      </c>
      <c r="AD3565" t="s">
        <v>128</v>
      </c>
      <c r="AE3565" t="s">
        <v>81</v>
      </c>
      <c r="AF3565" t="s">
        <v>147</v>
      </c>
    </row>
    <row r="3566" spans="1:32">
      <c r="A3566" t="s">
        <v>151</v>
      </c>
      <c r="B3566" t="s">
        <v>152</v>
      </c>
      <c r="C3566" t="s">
        <v>153</v>
      </c>
      <c r="D3566" s="9">
        <v>42082.615219907406</v>
      </c>
      <c r="E3566" t="s">
        <v>147</v>
      </c>
      <c r="F3566" t="s">
        <v>108</v>
      </c>
      <c r="G3566" t="s">
        <v>127</v>
      </c>
      <c r="H3566" t="s">
        <v>44</v>
      </c>
      <c r="I3566" t="s">
        <v>130</v>
      </c>
      <c r="J3566" t="s">
        <v>154</v>
      </c>
      <c r="K3566">
        <v>6.4199999999999993E-2</v>
      </c>
      <c r="L3566">
        <v>10000</v>
      </c>
      <c r="N3566">
        <v>-65.2</v>
      </c>
      <c r="O3566">
        <v>-1.9199999999999998E-2</v>
      </c>
      <c r="P3566">
        <v>587</v>
      </c>
      <c r="Q3566">
        <v>-65.2</v>
      </c>
      <c r="R3566">
        <v>-1.9199999999999998E-2</v>
      </c>
      <c r="S3566">
        <v>587</v>
      </c>
      <c r="T3566">
        <v>-65.2</v>
      </c>
      <c r="U3566">
        <v>-1.9199999999999998E-2</v>
      </c>
      <c r="V3566">
        <v>531</v>
      </c>
      <c r="W3566">
        <v>-65.2</v>
      </c>
      <c r="X3566">
        <v>-1.9199999999999998E-2</v>
      </c>
      <c r="Y3566">
        <v>531</v>
      </c>
      <c r="AB3566">
        <v>2</v>
      </c>
      <c r="AC3566" t="s">
        <v>109</v>
      </c>
      <c r="AD3566" t="s">
        <v>128</v>
      </c>
      <c r="AE3566" t="s">
        <v>131</v>
      </c>
      <c r="AF3566" t="s">
        <v>147</v>
      </c>
    </row>
    <row r="3567" spans="1:32">
      <c r="A3567" t="s">
        <v>151</v>
      </c>
      <c r="B3567" t="s">
        <v>152</v>
      </c>
      <c r="C3567" t="s">
        <v>153</v>
      </c>
      <c r="D3567" s="9">
        <v>42082.615081018521</v>
      </c>
      <c r="E3567" t="s">
        <v>147</v>
      </c>
      <c r="F3567" t="s">
        <v>110</v>
      </c>
      <c r="G3567" t="s">
        <v>127</v>
      </c>
      <c r="H3567" t="s">
        <v>44</v>
      </c>
      <c r="I3567" t="s">
        <v>58</v>
      </c>
      <c r="J3567" t="s">
        <v>154</v>
      </c>
      <c r="K3567">
        <v>0.39300000000000002</v>
      </c>
      <c r="L3567">
        <v>4000</v>
      </c>
      <c r="N3567">
        <v>-76.7</v>
      </c>
      <c r="O3567">
        <v>-9.4800000000000006E-3</v>
      </c>
      <c r="P3567">
        <v>680</v>
      </c>
      <c r="Q3567">
        <v>-76.7</v>
      </c>
      <c r="R3567">
        <v>-9.4800000000000006E-3</v>
      </c>
      <c r="S3567">
        <v>680</v>
      </c>
      <c r="T3567">
        <v>-76.7</v>
      </c>
      <c r="U3567">
        <v>-9.4800000000000006E-3</v>
      </c>
      <c r="V3567">
        <v>618</v>
      </c>
      <c r="W3567">
        <v>-76.7</v>
      </c>
      <c r="X3567">
        <v>-9.4800000000000006E-3</v>
      </c>
      <c r="Y3567">
        <v>618</v>
      </c>
      <c r="AB3567">
        <v>2</v>
      </c>
      <c r="AC3567" t="s">
        <v>111</v>
      </c>
      <c r="AD3567" t="s">
        <v>128</v>
      </c>
      <c r="AE3567" t="s">
        <v>59</v>
      </c>
      <c r="AF3567" t="s">
        <v>147</v>
      </c>
    </row>
    <row r="3568" spans="1:32">
      <c r="A3568" t="s">
        <v>151</v>
      </c>
      <c r="B3568" t="s">
        <v>152</v>
      </c>
      <c r="C3568" t="s">
        <v>153</v>
      </c>
      <c r="D3568" s="9">
        <v>42082.615081018521</v>
      </c>
      <c r="E3568" t="s">
        <v>147</v>
      </c>
      <c r="F3568" t="s">
        <v>110</v>
      </c>
      <c r="G3568" t="s">
        <v>127</v>
      </c>
      <c r="H3568" t="s">
        <v>44</v>
      </c>
      <c r="I3568" t="s">
        <v>60</v>
      </c>
      <c r="J3568" t="s">
        <v>154</v>
      </c>
      <c r="K3568">
        <v>0.39300000000000002</v>
      </c>
      <c r="L3568">
        <v>4000</v>
      </c>
      <c r="N3568">
        <v>-71</v>
      </c>
      <c r="O3568">
        <v>-8.6300000000000005E-3</v>
      </c>
      <c r="P3568">
        <v>626</v>
      </c>
      <c r="Q3568">
        <v>-71</v>
      </c>
      <c r="R3568">
        <v>-8.6300000000000005E-3</v>
      </c>
      <c r="S3568">
        <v>626</v>
      </c>
      <c r="T3568">
        <v>-71</v>
      </c>
      <c r="U3568">
        <v>-8.6300000000000005E-3</v>
      </c>
      <c r="V3568">
        <v>568</v>
      </c>
      <c r="W3568">
        <v>-71</v>
      </c>
      <c r="X3568">
        <v>-8.6300000000000005E-3</v>
      </c>
      <c r="Y3568">
        <v>568</v>
      </c>
      <c r="AB3568">
        <v>2</v>
      </c>
      <c r="AC3568" t="s">
        <v>111</v>
      </c>
      <c r="AD3568" t="s">
        <v>128</v>
      </c>
      <c r="AE3568" t="s">
        <v>61</v>
      </c>
      <c r="AF3568" t="s">
        <v>147</v>
      </c>
    </row>
    <row r="3569" spans="1:32">
      <c r="A3569" t="s">
        <v>151</v>
      </c>
      <c r="B3569" t="s">
        <v>152</v>
      </c>
      <c r="C3569" t="s">
        <v>153</v>
      </c>
      <c r="D3569" s="9">
        <v>42082.615081018521</v>
      </c>
      <c r="E3569" t="s">
        <v>147</v>
      </c>
      <c r="F3569" t="s">
        <v>110</v>
      </c>
      <c r="G3569" t="s">
        <v>127</v>
      </c>
      <c r="H3569" t="s">
        <v>44</v>
      </c>
      <c r="I3569" t="s">
        <v>64</v>
      </c>
      <c r="J3569" t="s">
        <v>154</v>
      </c>
      <c r="K3569">
        <v>0.39300000000000002</v>
      </c>
      <c r="L3569">
        <v>4000</v>
      </c>
      <c r="N3569">
        <v>-69</v>
      </c>
      <c r="O3569">
        <v>-8.3400000000000002E-3</v>
      </c>
      <c r="P3569">
        <v>611</v>
      </c>
      <c r="Q3569">
        <v>-69</v>
      </c>
      <c r="R3569">
        <v>-8.3400000000000002E-3</v>
      </c>
      <c r="S3569">
        <v>611</v>
      </c>
      <c r="T3569">
        <v>-69</v>
      </c>
      <c r="U3569">
        <v>-8.3400000000000002E-3</v>
      </c>
      <c r="V3569">
        <v>554</v>
      </c>
      <c r="W3569">
        <v>-69</v>
      </c>
      <c r="X3569">
        <v>-8.3400000000000002E-3</v>
      </c>
      <c r="Y3569">
        <v>554</v>
      </c>
      <c r="AB3569">
        <v>2</v>
      </c>
      <c r="AC3569" t="s">
        <v>111</v>
      </c>
      <c r="AD3569" t="s">
        <v>128</v>
      </c>
      <c r="AE3569" t="s">
        <v>65</v>
      </c>
      <c r="AF3569" t="s">
        <v>147</v>
      </c>
    </row>
    <row r="3570" spans="1:32">
      <c r="A3570" t="s">
        <v>151</v>
      </c>
      <c r="B3570" t="s">
        <v>152</v>
      </c>
      <c r="C3570" t="s">
        <v>153</v>
      </c>
      <c r="D3570" s="9">
        <v>42082.615081018521</v>
      </c>
      <c r="E3570" t="s">
        <v>147</v>
      </c>
      <c r="F3570" t="s">
        <v>110</v>
      </c>
      <c r="G3570" t="s">
        <v>127</v>
      </c>
      <c r="H3570" t="s">
        <v>44</v>
      </c>
      <c r="I3570" t="s">
        <v>66</v>
      </c>
      <c r="J3570" t="s">
        <v>154</v>
      </c>
      <c r="K3570">
        <v>0.39300000000000002</v>
      </c>
      <c r="L3570">
        <v>4000</v>
      </c>
      <c r="N3570">
        <v>-69</v>
      </c>
      <c r="O3570">
        <v>-8.2199999999999999E-3</v>
      </c>
      <c r="P3570">
        <v>610</v>
      </c>
      <c r="Q3570">
        <v>-69</v>
      </c>
      <c r="R3570">
        <v>-8.2199999999999999E-3</v>
      </c>
      <c r="S3570">
        <v>610</v>
      </c>
      <c r="T3570">
        <v>-69</v>
      </c>
      <c r="U3570">
        <v>-8.2199999999999999E-3</v>
      </c>
      <c r="V3570">
        <v>553</v>
      </c>
      <c r="W3570">
        <v>-69</v>
      </c>
      <c r="X3570">
        <v>-8.2199999999999999E-3</v>
      </c>
      <c r="Y3570">
        <v>553</v>
      </c>
      <c r="AB3570">
        <v>2</v>
      </c>
      <c r="AC3570" t="s">
        <v>111</v>
      </c>
      <c r="AD3570" t="s">
        <v>128</v>
      </c>
      <c r="AE3570" t="s">
        <v>67</v>
      </c>
      <c r="AF3570" t="s">
        <v>147</v>
      </c>
    </row>
    <row r="3571" spans="1:32">
      <c r="A3571" t="s">
        <v>151</v>
      </c>
      <c r="B3571" t="s">
        <v>152</v>
      </c>
      <c r="C3571" t="s">
        <v>153</v>
      </c>
      <c r="D3571" s="9">
        <v>42082.615081018521</v>
      </c>
      <c r="E3571" t="s">
        <v>147</v>
      </c>
      <c r="F3571" t="s">
        <v>110</v>
      </c>
      <c r="G3571" t="s">
        <v>127</v>
      </c>
      <c r="H3571" t="s">
        <v>44</v>
      </c>
      <c r="I3571" t="s">
        <v>68</v>
      </c>
      <c r="J3571" t="s">
        <v>154</v>
      </c>
      <c r="K3571">
        <v>0.39300000000000002</v>
      </c>
      <c r="L3571">
        <v>4000</v>
      </c>
      <c r="N3571">
        <v>-68.599999999999994</v>
      </c>
      <c r="O3571">
        <v>-8.0700000000000008E-3</v>
      </c>
      <c r="P3571">
        <v>604</v>
      </c>
      <c r="Q3571">
        <v>-68.599999999999994</v>
      </c>
      <c r="R3571">
        <v>-8.0700000000000008E-3</v>
      </c>
      <c r="S3571">
        <v>604</v>
      </c>
      <c r="T3571">
        <v>-68.599999999999994</v>
      </c>
      <c r="U3571">
        <v>-8.0700000000000008E-3</v>
      </c>
      <c r="V3571">
        <v>550</v>
      </c>
      <c r="W3571">
        <v>-68.599999999999994</v>
      </c>
      <c r="X3571">
        <v>-8.0700000000000008E-3</v>
      </c>
      <c r="Y3571">
        <v>550</v>
      </c>
      <c r="AB3571">
        <v>2</v>
      </c>
      <c r="AC3571" t="s">
        <v>111</v>
      </c>
      <c r="AD3571" t="s">
        <v>128</v>
      </c>
      <c r="AE3571" t="s">
        <v>69</v>
      </c>
      <c r="AF3571" t="s">
        <v>147</v>
      </c>
    </row>
    <row r="3572" spans="1:32">
      <c r="A3572" t="s">
        <v>151</v>
      </c>
      <c r="B3572" t="s">
        <v>152</v>
      </c>
      <c r="C3572" t="s">
        <v>153</v>
      </c>
      <c r="D3572" s="9">
        <v>42082.615081018521</v>
      </c>
      <c r="E3572" t="s">
        <v>147</v>
      </c>
      <c r="F3572" t="s">
        <v>110</v>
      </c>
      <c r="G3572" t="s">
        <v>127</v>
      </c>
      <c r="H3572" t="s">
        <v>44</v>
      </c>
      <c r="I3572" t="s">
        <v>74</v>
      </c>
      <c r="J3572" t="s">
        <v>154</v>
      </c>
      <c r="K3572">
        <v>0.39300000000000002</v>
      </c>
      <c r="L3572">
        <v>4000</v>
      </c>
      <c r="N3572">
        <v>-68.7</v>
      </c>
      <c r="O3572">
        <v>-7.9699999999999997E-3</v>
      </c>
      <c r="P3572">
        <v>609</v>
      </c>
      <c r="Q3572">
        <v>-68.7</v>
      </c>
      <c r="R3572">
        <v>-7.9699999999999997E-3</v>
      </c>
      <c r="S3572">
        <v>609</v>
      </c>
      <c r="T3572">
        <v>-68.7</v>
      </c>
      <c r="U3572">
        <v>-7.9699999999999997E-3</v>
      </c>
      <c r="V3572">
        <v>553</v>
      </c>
      <c r="W3572">
        <v>-68.7</v>
      </c>
      <c r="X3572">
        <v>-7.9699999999999997E-3</v>
      </c>
      <c r="Y3572">
        <v>553</v>
      </c>
      <c r="AB3572">
        <v>2</v>
      </c>
      <c r="AC3572" t="s">
        <v>111</v>
      </c>
      <c r="AD3572" t="s">
        <v>128</v>
      </c>
      <c r="AE3572" t="s">
        <v>75</v>
      </c>
      <c r="AF3572" t="s">
        <v>147</v>
      </c>
    </row>
    <row r="3573" spans="1:32">
      <c r="A3573" t="s">
        <v>151</v>
      </c>
      <c r="B3573" t="s">
        <v>152</v>
      </c>
      <c r="C3573" t="s">
        <v>153</v>
      </c>
      <c r="D3573" s="9">
        <v>42082.615081018521</v>
      </c>
      <c r="E3573" t="s">
        <v>147</v>
      </c>
      <c r="F3573" t="s">
        <v>110</v>
      </c>
      <c r="G3573" t="s">
        <v>127</v>
      </c>
      <c r="H3573" t="s">
        <v>44</v>
      </c>
      <c r="I3573" t="s">
        <v>76</v>
      </c>
      <c r="J3573" t="s">
        <v>154</v>
      </c>
      <c r="K3573">
        <v>0.39300000000000002</v>
      </c>
      <c r="L3573">
        <v>4000</v>
      </c>
      <c r="N3573">
        <v>-70.099999999999994</v>
      </c>
      <c r="O3573">
        <v>-7.7099999999999998E-3</v>
      </c>
      <c r="P3573">
        <v>620</v>
      </c>
      <c r="Q3573">
        <v>-70.099999999999994</v>
      </c>
      <c r="R3573">
        <v>-7.7099999999999998E-3</v>
      </c>
      <c r="S3573">
        <v>620</v>
      </c>
      <c r="T3573">
        <v>-70.099999999999994</v>
      </c>
      <c r="U3573">
        <v>-7.7099999999999998E-3</v>
      </c>
      <c r="V3573">
        <v>565</v>
      </c>
      <c r="W3573">
        <v>-70.099999999999994</v>
      </c>
      <c r="X3573">
        <v>-7.7099999999999998E-3</v>
      </c>
      <c r="Y3573">
        <v>565</v>
      </c>
      <c r="AB3573">
        <v>2</v>
      </c>
      <c r="AC3573" t="s">
        <v>111</v>
      </c>
      <c r="AD3573" t="s">
        <v>128</v>
      </c>
      <c r="AE3573" t="s">
        <v>77</v>
      </c>
      <c r="AF3573" t="s">
        <v>147</v>
      </c>
    </row>
    <row r="3574" spans="1:32">
      <c r="A3574" t="s">
        <v>151</v>
      </c>
      <c r="B3574" t="s">
        <v>152</v>
      </c>
      <c r="C3574" t="s">
        <v>153</v>
      </c>
      <c r="D3574" s="9">
        <v>42082.615081018521</v>
      </c>
      <c r="E3574" t="s">
        <v>147</v>
      </c>
      <c r="F3574" t="s">
        <v>110</v>
      </c>
      <c r="G3574" t="s">
        <v>127</v>
      </c>
      <c r="H3574" t="s">
        <v>44</v>
      </c>
      <c r="I3574" t="s">
        <v>78</v>
      </c>
      <c r="J3574" t="s">
        <v>154</v>
      </c>
      <c r="K3574">
        <v>0.39300000000000002</v>
      </c>
      <c r="L3574">
        <v>4000</v>
      </c>
      <c r="N3574">
        <v>-57.7</v>
      </c>
      <c r="O3574">
        <v>-6.1700000000000001E-3</v>
      </c>
      <c r="P3574">
        <v>524</v>
      </c>
      <c r="Q3574">
        <v>-57.7</v>
      </c>
      <c r="R3574">
        <v>-6.1700000000000001E-3</v>
      </c>
      <c r="S3574">
        <v>524</v>
      </c>
      <c r="T3574">
        <v>-57.7</v>
      </c>
      <c r="U3574">
        <v>-6.1700000000000001E-3</v>
      </c>
      <c r="V3574">
        <v>473</v>
      </c>
      <c r="W3574">
        <v>-57.7</v>
      </c>
      <c r="X3574">
        <v>-6.1700000000000001E-3</v>
      </c>
      <c r="Y3574">
        <v>473</v>
      </c>
      <c r="AB3574">
        <v>2</v>
      </c>
      <c r="AC3574" t="s">
        <v>111</v>
      </c>
      <c r="AD3574" t="s">
        <v>128</v>
      </c>
      <c r="AE3574" t="s">
        <v>79</v>
      </c>
      <c r="AF3574" t="s">
        <v>147</v>
      </c>
    </row>
    <row r="3575" spans="1:32">
      <c r="A3575" t="s">
        <v>151</v>
      </c>
      <c r="B3575" t="s">
        <v>152</v>
      </c>
      <c r="C3575" t="s">
        <v>153</v>
      </c>
      <c r="D3575" s="9">
        <v>42082.615081018521</v>
      </c>
      <c r="E3575" t="s">
        <v>147</v>
      </c>
      <c r="F3575" t="s">
        <v>110</v>
      </c>
      <c r="G3575" t="s">
        <v>127</v>
      </c>
      <c r="H3575" t="s">
        <v>44</v>
      </c>
      <c r="I3575" t="s">
        <v>80</v>
      </c>
      <c r="J3575" t="s">
        <v>154</v>
      </c>
      <c r="K3575">
        <v>0.39300000000000002</v>
      </c>
      <c r="L3575">
        <v>4000</v>
      </c>
      <c r="N3575">
        <v>-80.7</v>
      </c>
      <c r="O3575">
        <v>-9.5899999999999996E-3</v>
      </c>
      <c r="P3575">
        <v>714</v>
      </c>
      <c r="Q3575">
        <v>-80.7</v>
      </c>
      <c r="R3575">
        <v>-9.5899999999999996E-3</v>
      </c>
      <c r="S3575">
        <v>714</v>
      </c>
      <c r="T3575">
        <v>-80.7</v>
      </c>
      <c r="U3575">
        <v>-9.5899999999999996E-3</v>
      </c>
      <c r="V3575">
        <v>654</v>
      </c>
      <c r="W3575">
        <v>-80.7</v>
      </c>
      <c r="X3575">
        <v>-9.5899999999999996E-3</v>
      </c>
      <c r="Y3575">
        <v>654</v>
      </c>
      <c r="AB3575">
        <v>2</v>
      </c>
      <c r="AC3575" t="s">
        <v>111</v>
      </c>
      <c r="AD3575" t="s">
        <v>128</v>
      </c>
      <c r="AE3575" t="s">
        <v>81</v>
      </c>
      <c r="AF3575" t="s">
        <v>147</v>
      </c>
    </row>
    <row r="3576" spans="1:32">
      <c r="A3576" t="s">
        <v>151</v>
      </c>
      <c r="B3576" t="s">
        <v>152</v>
      </c>
      <c r="C3576" t="s">
        <v>153</v>
      </c>
      <c r="D3576" s="9">
        <v>42082.615231481483</v>
      </c>
      <c r="E3576" t="s">
        <v>147</v>
      </c>
      <c r="F3576" t="s">
        <v>110</v>
      </c>
      <c r="G3576" t="s">
        <v>127</v>
      </c>
      <c r="H3576" t="s">
        <v>44</v>
      </c>
      <c r="I3576" t="s">
        <v>130</v>
      </c>
      <c r="J3576" t="s">
        <v>154</v>
      </c>
      <c r="K3576">
        <v>0.39300000000000002</v>
      </c>
      <c r="L3576">
        <v>4000</v>
      </c>
      <c r="N3576">
        <v>-69.2</v>
      </c>
      <c r="O3576">
        <v>-8.2299999999999995E-3</v>
      </c>
      <c r="P3576">
        <v>612</v>
      </c>
      <c r="Q3576">
        <v>-69.2</v>
      </c>
      <c r="R3576">
        <v>-8.2299999999999995E-3</v>
      </c>
      <c r="S3576">
        <v>612</v>
      </c>
      <c r="T3576">
        <v>-69.2</v>
      </c>
      <c r="U3576">
        <v>-8.2299999999999995E-3</v>
      </c>
      <c r="V3576">
        <v>555</v>
      </c>
      <c r="W3576">
        <v>-69.2</v>
      </c>
      <c r="X3576">
        <v>-8.2299999999999995E-3</v>
      </c>
      <c r="Y3576">
        <v>555</v>
      </c>
      <c r="AB3576">
        <v>2</v>
      </c>
      <c r="AC3576" t="s">
        <v>111</v>
      </c>
      <c r="AD3576" t="s">
        <v>128</v>
      </c>
      <c r="AE3576" t="s">
        <v>131</v>
      </c>
      <c r="AF3576" t="s">
        <v>147</v>
      </c>
    </row>
    <row r="3577" spans="1:32">
      <c r="A3577" t="s">
        <v>151</v>
      </c>
      <c r="B3577" t="s">
        <v>152</v>
      </c>
      <c r="C3577" t="s">
        <v>153</v>
      </c>
      <c r="D3577" s="9">
        <v>42082.615081018521</v>
      </c>
      <c r="E3577" t="s">
        <v>147</v>
      </c>
      <c r="F3577" t="s">
        <v>112</v>
      </c>
      <c r="G3577" t="s">
        <v>127</v>
      </c>
      <c r="H3577" t="s">
        <v>44</v>
      </c>
      <c r="I3577" t="s">
        <v>58</v>
      </c>
      <c r="J3577" t="s">
        <v>154</v>
      </c>
      <c r="K3577">
        <v>0.67600000000000005</v>
      </c>
      <c r="L3577">
        <v>2000</v>
      </c>
      <c r="N3577">
        <v>-81.8</v>
      </c>
      <c r="O3577">
        <v>-1.4E-2</v>
      </c>
      <c r="P3577">
        <v>709</v>
      </c>
      <c r="Q3577">
        <v>-81.8</v>
      </c>
      <c r="R3577">
        <v>-1.4E-2</v>
      </c>
      <c r="S3577">
        <v>709</v>
      </c>
      <c r="T3577">
        <v>-81.8</v>
      </c>
      <c r="U3577">
        <v>-1.4E-2</v>
      </c>
      <c r="V3577">
        <v>647</v>
      </c>
      <c r="W3577">
        <v>-81.8</v>
      </c>
      <c r="X3577">
        <v>-1.4E-2</v>
      </c>
      <c r="Y3577">
        <v>647</v>
      </c>
      <c r="AB3577">
        <v>2</v>
      </c>
      <c r="AC3577" t="s">
        <v>113</v>
      </c>
      <c r="AD3577" t="s">
        <v>128</v>
      </c>
      <c r="AE3577" t="s">
        <v>59</v>
      </c>
      <c r="AF3577" t="s">
        <v>147</v>
      </c>
    </row>
    <row r="3578" spans="1:32">
      <c r="A3578" t="s">
        <v>151</v>
      </c>
      <c r="B3578" t="s">
        <v>152</v>
      </c>
      <c r="C3578" t="s">
        <v>153</v>
      </c>
      <c r="D3578" s="9">
        <v>42082.615081018521</v>
      </c>
      <c r="E3578" t="s">
        <v>147</v>
      </c>
      <c r="F3578" t="s">
        <v>112</v>
      </c>
      <c r="G3578" t="s">
        <v>127</v>
      </c>
      <c r="H3578" t="s">
        <v>44</v>
      </c>
      <c r="I3578" t="s">
        <v>60</v>
      </c>
      <c r="J3578" t="s">
        <v>154</v>
      </c>
      <c r="K3578">
        <v>0.67600000000000005</v>
      </c>
      <c r="L3578">
        <v>2000</v>
      </c>
      <c r="N3578">
        <v>-75.7</v>
      </c>
      <c r="O3578">
        <v>-1.2699999999999999E-2</v>
      </c>
      <c r="P3578">
        <v>657</v>
      </c>
      <c r="Q3578">
        <v>-75.7</v>
      </c>
      <c r="R3578">
        <v>-1.2699999999999999E-2</v>
      </c>
      <c r="S3578">
        <v>657</v>
      </c>
      <c r="T3578">
        <v>-75.7</v>
      </c>
      <c r="U3578">
        <v>-1.2699999999999999E-2</v>
      </c>
      <c r="V3578">
        <v>599</v>
      </c>
      <c r="W3578">
        <v>-75.7</v>
      </c>
      <c r="X3578">
        <v>-1.2699999999999999E-2</v>
      </c>
      <c r="Y3578">
        <v>599</v>
      </c>
      <c r="AB3578">
        <v>2</v>
      </c>
      <c r="AC3578" t="s">
        <v>113</v>
      </c>
      <c r="AD3578" t="s">
        <v>128</v>
      </c>
      <c r="AE3578" t="s">
        <v>61</v>
      </c>
      <c r="AF3578" t="s">
        <v>147</v>
      </c>
    </row>
    <row r="3579" spans="1:32">
      <c r="A3579" t="s">
        <v>151</v>
      </c>
      <c r="B3579" t="s">
        <v>152</v>
      </c>
      <c r="C3579" t="s">
        <v>153</v>
      </c>
      <c r="D3579" s="9">
        <v>42082.615081018521</v>
      </c>
      <c r="E3579" t="s">
        <v>147</v>
      </c>
      <c r="F3579" t="s">
        <v>112</v>
      </c>
      <c r="G3579" t="s">
        <v>127</v>
      </c>
      <c r="H3579" t="s">
        <v>44</v>
      </c>
      <c r="I3579" t="s">
        <v>64</v>
      </c>
      <c r="J3579" t="s">
        <v>154</v>
      </c>
      <c r="K3579">
        <v>0.67600000000000005</v>
      </c>
      <c r="L3579">
        <v>2000</v>
      </c>
      <c r="N3579">
        <v>-73.599999999999994</v>
      </c>
      <c r="O3579">
        <v>-1.23E-2</v>
      </c>
      <c r="P3579">
        <v>641</v>
      </c>
      <c r="Q3579">
        <v>-73.599999999999994</v>
      </c>
      <c r="R3579">
        <v>-1.23E-2</v>
      </c>
      <c r="S3579">
        <v>641</v>
      </c>
      <c r="T3579">
        <v>-73.599999999999994</v>
      </c>
      <c r="U3579">
        <v>-1.23E-2</v>
      </c>
      <c r="V3579">
        <v>583</v>
      </c>
      <c r="W3579">
        <v>-73.599999999999994</v>
      </c>
      <c r="X3579">
        <v>-1.23E-2</v>
      </c>
      <c r="Y3579">
        <v>583</v>
      </c>
      <c r="AB3579">
        <v>2</v>
      </c>
      <c r="AC3579" t="s">
        <v>113</v>
      </c>
      <c r="AD3579" t="s">
        <v>128</v>
      </c>
      <c r="AE3579" t="s">
        <v>65</v>
      </c>
      <c r="AF3579" t="s">
        <v>147</v>
      </c>
    </row>
    <row r="3580" spans="1:32">
      <c r="A3580" t="s">
        <v>151</v>
      </c>
      <c r="B3580" t="s">
        <v>152</v>
      </c>
      <c r="C3580" t="s">
        <v>153</v>
      </c>
      <c r="D3580" s="9">
        <v>42082.615081018521</v>
      </c>
      <c r="E3580" t="s">
        <v>147</v>
      </c>
      <c r="F3580" t="s">
        <v>112</v>
      </c>
      <c r="G3580" t="s">
        <v>127</v>
      </c>
      <c r="H3580" t="s">
        <v>44</v>
      </c>
      <c r="I3580" t="s">
        <v>66</v>
      </c>
      <c r="J3580" t="s">
        <v>154</v>
      </c>
      <c r="K3580">
        <v>0.67600000000000005</v>
      </c>
      <c r="L3580">
        <v>2000</v>
      </c>
      <c r="N3580">
        <v>-73.599999999999994</v>
      </c>
      <c r="O3580">
        <v>-1.21E-2</v>
      </c>
      <c r="P3580">
        <v>640</v>
      </c>
      <c r="Q3580">
        <v>-73.599999999999994</v>
      </c>
      <c r="R3580">
        <v>-1.21E-2</v>
      </c>
      <c r="S3580">
        <v>640</v>
      </c>
      <c r="T3580">
        <v>-73.599999999999994</v>
      </c>
      <c r="U3580">
        <v>-1.21E-2</v>
      </c>
      <c r="V3580">
        <v>582</v>
      </c>
      <c r="W3580">
        <v>-73.599999999999994</v>
      </c>
      <c r="X3580">
        <v>-1.21E-2</v>
      </c>
      <c r="Y3580">
        <v>582</v>
      </c>
      <c r="AB3580">
        <v>2</v>
      </c>
      <c r="AC3580" t="s">
        <v>113</v>
      </c>
      <c r="AD3580" t="s">
        <v>128</v>
      </c>
      <c r="AE3580" t="s">
        <v>67</v>
      </c>
      <c r="AF3580" t="s">
        <v>147</v>
      </c>
    </row>
    <row r="3581" spans="1:32">
      <c r="A3581" t="s">
        <v>151</v>
      </c>
      <c r="B3581" t="s">
        <v>152</v>
      </c>
      <c r="C3581" t="s">
        <v>153</v>
      </c>
      <c r="D3581" s="9">
        <v>42082.615081018521</v>
      </c>
      <c r="E3581" t="s">
        <v>147</v>
      </c>
      <c r="F3581" t="s">
        <v>112</v>
      </c>
      <c r="G3581" t="s">
        <v>127</v>
      </c>
      <c r="H3581" t="s">
        <v>44</v>
      </c>
      <c r="I3581" t="s">
        <v>68</v>
      </c>
      <c r="J3581" t="s">
        <v>154</v>
      </c>
      <c r="K3581">
        <v>0.67600000000000005</v>
      </c>
      <c r="L3581">
        <v>2000</v>
      </c>
      <c r="N3581">
        <v>-73.2</v>
      </c>
      <c r="O3581">
        <v>-1.1900000000000001E-2</v>
      </c>
      <c r="P3581">
        <v>634</v>
      </c>
      <c r="Q3581">
        <v>-73.2</v>
      </c>
      <c r="R3581">
        <v>-1.1900000000000001E-2</v>
      </c>
      <c r="S3581">
        <v>634</v>
      </c>
      <c r="T3581">
        <v>-73.2</v>
      </c>
      <c r="U3581">
        <v>-1.1900000000000001E-2</v>
      </c>
      <c r="V3581">
        <v>580</v>
      </c>
      <c r="W3581">
        <v>-73.2</v>
      </c>
      <c r="X3581">
        <v>-1.1900000000000001E-2</v>
      </c>
      <c r="Y3581">
        <v>580</v>
      </c>
      <c r="AB3581">
        <v>2</v>
      </c>
      <c r="AC3581" t="s">
        <v>113</v>
      </c>
      <c r="AD3581" t="s">
        <v>128</v>
      </c>
      <c r="AE3581" t="s">
        <v>69</v>
      </c>
      <c r="AF3581" t="s">
        <v>147</v>
      </c>
    </row>
    <row r="3582" spans="1:32">
      <c r="A3582" t="s">
        <v>151</v>
      </c>
      <c r="B3582" t="s">
        <v>152</v>
      </c>
      <c r="C3582" t="s">
        <v>153</v>
      </c>
      <c r="D3582" s="9">
        <v>42082.615081018521</v>
      </c>
      <c r="E3582" t="s">
        <v>147</v>
      </c>
      <c r="F3582" t="s">
        <v>112</v>
      </c>
      <c r="G3582" t="s">
        <v>127</v>
      </c>
      <c r="H3582" t="s">
        <v>44</v>
      </c>
      <c r="I3582" t="s">
        <v>74</v>
      </c>
      <c r="J3582" t="s">
        <v>154</v>
      </c>
      <c r="K3582">
        <v>0.67600000000000005</v>
      </c>
      <c r="L3582">
        <v>2000</v>
      </c>
      <c r="N3582">
        <v>-73.3</v>
      </c>
      <c r="O3582">
        <v>-1.18E-2</v>
      </c>
      <c r="P3582">
        <v>637</v>
      </c>
      <c r="Q3582">
        <v>-73.3</v>
      </c>
      <c r="R3582">
        <v>-1.18E-2</v>
      </c>
      <c r="S3582">
        <v>637</v>
      </c>
      <c r="T3582">
        <v>-73.3</v>
      </c>
      <c r="U3582">
        <v>-1.18E-2</v>
      </c>
      <c r="V3582">
        <v>581</v>
      </c>
      <c r="W3582">
        <v>-73.3</v>
      </c>
      <c r="X3582">
        <v>-1.18E-2</v>
      </c>
      <c r="Y3582">
        <v>581</v>
      </c>
      <c r="AB3582">
        <v>2</v>
      </c>
      <c r="AC3582" t="s">
        <v>113</v>
      </c>
      <c r="AD3582" t="s">
        <v>128</v>
      </c>
      <c r="AE3582" t="s">
        <v>75</v>
      </c>
      <c r="AF3582" t="s">
        <v>147</v>
      </c>
    </row>
    <row r="3583" spans="1:32">
      <c r="A3583" t="s">
        <v>151</v>
      </c>
      <c r="B3583" t="s">
        <v>152</v>
      </c>
      <c r="C3583" t="s">
        <v>153</v>
      </c>
      <c r="D3583" s="9">
        <v>42082.615081018521</v>
      </c>
      <c r="E3583" t="s">
        <v>147</v>
      </c>
      <c r="F3583" t="s">
        <v>112</v>
      </c>
      <c r="G3583" t="s">
        <v>127</v>
      </c>
      <c r="H3583" t="s">
        <v>44</v>
      </c>
      <c r="I3583" t="s">
        <v>76</v>
      </c>
      <c r="J3583" t="s">
        <v>154</v>
      </c>
      <c r="K3583">
        <v>0.67600000000000005</v>
      </c>
      <c r="L3583">
        <v>2000</v>
      </c>
      <c r="N3583">
        <v>-74.7</v>
      </c>
      <c r="O3583">
        <v>-1.14E-2</v>
      </c>
      <c r="P3583">
        <v>648</v>
      </c>
      <c r="Q3583">
        <v>-74.7</v>
      </c>
      <c r="R3583">
        <v>-1.14E-2</v>
      </c>
      <c r="S3583">
        <v>648</v>
      </c>
      <c r="T3583">
        <v>-74.7</v>
      </c>
      <c r="U3583">
        <v>-1.14E-2</v>
      </c>
      <c r="V3583">
        <v>592</v>
      </c>
      <c r="W3583">
        <v>-74.7</v>
      </c>
      <c r="X3583">
        <v>-1.14E-2</v>
      </c>
      <c r="Y3583">
        <v>592</v>
      </c>
      <c r="AB3583">
        <v>2</v>
      </c>
      <c r="AC3583" t="s">
        <v>113</v>
      </c>
      <c r="AD3583" t="s">
        <v>128</v>
      </c>
      <c r="AE3583" t="s">
        <v>77</v>
      </c>
      <c r="AF3583" t="s">
        <v>147</v>
      </c>
    </row>
    <row r="3584" spans="1:32">
      <c r="A3584" t="s">
        <v>151</v>
      </c>
      <c r="B3584" t="s">
        <v>152</v>
      </c>
      <c r="C3584" t="s">
        <v>153</v>
      </c>
      <c r="D3584" s="9">
        <v>42082.615081018521</v>
      </c>
      <c r="E3584" t="s">
        <v>147</v>
      </c>
      <c r="F3584" t="s">
        <v>112</v>
      </c>
      <c r="G3584" t="s">
        <v>127</v>
      </c>
      <c r="H3584" t="s">
        <v>44</v>
      </c>
      <c r="I3584" t="s">
        <v>78</v>
      </c>
      <c r="J3584" t="s">
        <v>154</v>
      </c>
      <c r="K3584">
        <v>0.67600000000000005</v>
      </c>
      <c r="L3584">
        <v>2000</v>
      </c>
      <c r="N3584">
        <v>-61.5</v>
      </c>
      <c r="O3584">
        <v>-9.11E-3</v>
      </c>
      <c r="P3584">
        <v>548</v>
      </c>
      <c r="Q3584">
        <v>-61.5</v>
      </c>
      <c r="R3584">
        <v>-9.11E-3</v>
      </c>
      <c r="S3584">
        <v>548</v>
      </c>
      <c r="T3584">
        <v>-61.5</v>
      </c>
      <c r="U3584">
        <v>-9.11E-3</v>
      </c>
      <c r="V3584">
        <v>498</v>
      </c>
      <c r="W3584">
        <v>-61.5</v>
      </c>
      <c r="X3584">
        <v>-9.11E-3</v>
      </c>
      <c r="Y3584">
        <v>498</v>
      </c>
      <c r="AB3584">
        <v>2</v>
      </c>
      <c r="AC3584" t="s">
        <v>113</v>
      </c>
      <c r="AD3584" t="s">
        <v>128</v>
      </c>
      <c r="AE3584" t="s">
        <v>79</v>
      </c>
      <c r="AF3584" t="s">
        <v>147</v>
      </c>
    </row>
    <row r="3585" spans="1:32">
      <c r="A3585" t="s">
        <v>151</v>
      </c>
      <c r="B3585" t="s">
        <v>152</v>
      </c>
      <c r="C3585" t="s">
        <v>153</v>
      </c>
      <c r="D3585" s="9">
        <v>42082.615081018521</v>
      </c>
      <c r="E3585" t="s">
        <v>147</v>
      </c>
      <c r="F3585" t="s">
        <v>112</v>
      </c>
      <c r="G3585" t="s">
        <v>127</v>
      </c>
      <c r="H3585" t="s">
        <v>44</v>
      </c>
      <c r="I3585" t="s">
        <v>80</v>
      </c>
      <c r="J3585" t="s">
        <v>154</v>
      </c>
      <c r="K3585">
        <v>0.67600000000000005</v>
      </c>
      <c r="L3585">
        <v>2000</v>
      </c>
      <c r="N3585">
        <v>-86</v>
      </c>
      <c r="O3585">
        <v>-1.4200000000000001E-2</v>
      </c>
      <c r="P3585">
        <v>754</v>
      </c>
      <c r="Q3585">
        <v>-86</v>
      </c>
      <c r="R3585">
        <v>-1.4200000000000001E-2</v>
      </c>
      <c r="S3585">
        <v>754</v>
      </c>
      <c r="T3585">
        <v>-86</v>
      </c>
      <c r="U3585">
        <v>-1.4200000000000001E-2</v>
      </c>
      <c r="V3585">
        <v>693</v>
      </c>
      <c r="W3585">
        <v>-86</v>
      </c>
      <c r="X3585">
        <v>-1.4200000000000001E-2</v>
      </c>
      <c r="Y3585">
        <v>693</v>
      </c>
      <c r="AB3585">
        <v>2</v>
      </c>
      <c r="AC3585" t="s">
        <v>113</v>
      </c>
      <c r="AD3585" t="s">
        <v>128</v>
      </c>
      <c r="AE3585" t="s">
        <v>81</v>
      </c>
      <c r="AF3585" t="s">
        <v>147</v>
      </c>
    </row>
    <row r="3586" spans="1:32">
      <c r="A3586" t="s">
        <v>151</v>
      </c>
      <c r="B3586" t="s">
        <v>152</v>
      </c>
      <c r="C3586" t="s">
        <v>153</v>
      </c>
      <c r="D3586" s="9">
        <v>42082.615231481483</v>
      </c>
      <c r="E3586" t="s">
        <v>147</v>
      </c>
      <c r="F3586" t="s">
        <v>112</v>
      </c>
      <c r="G3586" t="s">
        <v>127</v>
      </c>
      <c r="H3586" t="s">
        <v>44</v>
      </c>
      <c r="I3586" t="s">
        <v>130</v>
      </c>
      <c r="J3586" t="s">
        <v>154</v>
      </c>
      <c r="K3586">
        <v>0.67600000000000005</v>
      </c>
      <c r="L3586">
        <v>2000</v>
      </c>
      <c r="N3586">
        <v>-73.8</v>
      </c>
      <c r="O3586">
        <v>-1.21E-2</v>
      </c>
      <c r="P3586">
        <v>641</v>
      </c>
      <c r="Q3586">
        <v>-73.8</v>
      </c>
      <c r="R3586">
        <v>-1.21E-2</v>
      </c>
      <c r="S3586">
        <v>641</v>
      </c>
      <c r="T3586">
        <v>-73.8</v>
      </c>
      <c r="U3586">
        <v>-1.21E-2</v>
      </c>
      <c r="V3586">
        <v>584</v>
      </c>
      <c r="W3586">
        <v>-73.8</v>
      </c>
      <c r="X3586">
        <v>-1.21E-2</v>
      </c>
      <c r="Y3586">
        <v>584</v>
      </c>
      <c r="AB3586">
        <v>2</v>
      </c>
      <c r="AC3586" t="s">
        <v>113</v>
      </c>
      <c r="AD3586" t="s">
        <v>128</v>
      </c>
      <c r="AE3586" t="s">
        <v>131</v>
      </c>
      <c r="AF3586" t="s">
        <v>147</v>
      </c>
    </row>
    <row r="3587" spans="1:32">
      <c r="A3587" t="s">
        <v>151</v>
      </c>
      <c r="B3587" t="s">
        <v>152</v>
      </c>
      <c r="C3587" t="s">
        <v>153</v>
      </c>
      <c r="D3587" s="9">
        <v>42082.615081018521</v>
      </c>
      <c r="E3587" t="s">
        <v>147</v>
      </c>
      <c r="F3587" t="s">
        <v>114</v>
      </c>
      <c r="G3587" t="s">
        <v>127</v>
      </c>
      <c r="H3587" t="s">
        <v>44</v>
      </c>
      <c r="I3587" t="s">
        <v>58</v>
      </c>
      <c r="J3587" t="s">
        <v>154</v>
      </c>
      <c r="K3587">
        <v>0.24099999999999999</v>
      </c>
      <c r="L3587">
        <v>120000</v>
      </c>
      <c r="N3587">
        <v>-90.9</v>
      </c>
      <c r="O3587">
        <v>-2.2200000000000001E-2</v>
      </c>
      <c r="P3587">
        <v>774</v>
      </c>
      <c r="Q3587">
        <v>-90.9</v>
      </c>
      <c r="R3587">
        <v>-2.2200000000000001E-2</v>
      </c>
      <c r="S3587">
        <v>774</v>
      </c>
      <c r="T3587">
        <v>-90.9</v>
      </c>
      <c r="U3587">
        <v>-2.2200000000000001E-2</v>
      </c>
      <c r="V3587">
        <v>710</v>
      </c>
      <c r="W3587">
        <v>-90.9</v>
      </c>
      <c r="X3587">
        <v>-2.2200000000000001E-2</v>
      </c>
      <c r="Y3587">
        <v>710</v>
      </c>
      <c r="AB3587">
        <v>2</v>
      </c>
      <c r="AC3587" t="s">
        <v>115</v>
      </c>
      <c r="AD3587" t="s">
        <v>128</v>
      </c>
      <c r="AE3587" t="s">
        <v>59</v>
      </c>
      <c r="AF3587" t="s">
        <v>147</v>
      </c>
    </row>
    <row r="3588" spans="1:32">
      <c r="A3588" t="s">
        <v>151</v>
      </c>
      <c r="B3588" t="s">
        <v>152</v>
      </c>
      <c r="C3588" t="s">
        <v>153</v>
      </c>
      <c r="D3588" s="9">
        <v>42082.615081018521</v>
      </c>
      <c r="E3588" t="s">
        <v>147</v>
      </c>
      <c r="F3588" t="s">
        <v>114</v>
      </c>
      <c r="G3588" t="s">
        <v>127</v>
      </c>
      <c r="H3588" t="s">
        <v>44</v>
      </c>
      <c r="I3588" t="s">
        <v>60</v>
      </c>
      <c r="J3588" t="s">
        <v>154</v>
      </c>
      <c r="K3588">
        <v>0.24099999999999999</v>
      </c>
      <c r="L3588">
        <v>120000</v>
      </c>
      <c r="N3588">
        <v>-84.1</v>
      </c>
      <c r="O3588">
        <v>-2.0199999999999999E-2</v>
      </c>
      <c r="P3588">
        <v>713</v>
      </c>
      <c r="Q3588">
        <v>-84.1</v>
      </c>
      <c r="R3588">
        <v>-2.0199999999999999E-2</v>
      </c>
      <c r="S3588">
        <v>713</v>
      </c>
      <c r="T3588">
        <v>-84.1</v>
      </c>
      <c r="U3588">
        <v>-2.0199999999999999E-2</v>
      </c>
      <c r="V3588">
        <v>652</v>
      </c>
      <c r="W3588">
        <v>-84.1</v>
      </c>
      <c r="X3588">
        <v>-2.0199999999999999E-2</v>
      </c>
      <c r="Y3588">
        <v>652</v>
      </c>
      <c r="AB3588">
        <v>2</v>
      </c>
      <c r="AC3588" t="s">
        <v>115</v>
      </c>
      <c r="AD3588" t="s">
        <v>128</v>
      </c>
      <c r="AE3588" t="s">
        <v>61</v>
      </c>
      <c r="AF3588" t="s">
        <v>147</v>
      </c>
    </row>
    <row r="3589" spans="1:32">
      <c r="A3589" t="s">
        <v>151</v>
      </c>
      <c r="B3589" t="s">
        <v>152</v>
      </c>
      <c r="C3589" t="s">
        <v>153</v>
      </c>
      <c r="D3589" s="9">
        <v>42082.615081018521</v>
      </c>
      <c r="E3589" t="s">
        <v>147</v>
      </c>
      <c r="F3589" t="s">
        <v>114</v>
      </c>
      <c r="G3589" t="s">
        <v>127</v>
      </c>
      <c r="H3589" t="s">
        <v>44</v>
      </c>
      <c r="I3589" t="s">
        <v>64</v>
      </c>
      <c r="J3589" t="s">
        <v>154</v>
      </c>
      <c r="K3589">
        <v>0.24099999999999999</v>
      </c>
      <c r="L3589">
        <v>120000</v>
      </c>
      <c r="N3589">
        <v>-81.900000000000006</v>
      </c>
      <c r="O3589">
        <v>-1.95E-2</v>
      </c>
      <c r="P3589">
        <v>694</v>
      </c>
      <c r="Q3589">
        <v>-81.900000000000006</v>
      </c>
      <c r="R3589">
        <v>-1.95E-2</v>
      </c>
      <c r="S3589">
        <v>694</v>
      </c>
      <c r="T3589">
        <v>-81.900000000000006</v>
      </c>
      <c r="U3589">
        <v>-1.95E-2</v>
      </c>
      <c r="V3589">
        <v>636</v>
      </c>
      <c r="W3589">
        <v>-81.900000000000006</v>
      </c>
      <c r="X3589">
        <v>-1.95E-2</v>
      </c>
      <c r="Y3589">
        <v>636</v>
      </c>
      <c r="AB3589">
        <v>2</v>
      </c>
      <c r="AC3589" t="s">
        <v>115</v>
      </c>
      <c r="AD3589" t="s">
        <v>128</v>
      </c>
      <c r="AE3589" t="s">
        <v>65</v>
      </c>
      <c r="AF3589" t="s">
        <v>147</v>
      </c>
    </row>
    <row r="3590" spans="1:32">
      <c r="A3590" t="s">
        <v>151</v>
      </c>
      <c r="B3590" t="s">
        <v>152</v>
      </c>
      <c r="C3590" t="s">
        <v>153</v>
      </c>
      <c r="D3590" s="9">
        <v>42082.615081018521</v>
      </c>
      <c r="E3590" t="s">
        <v>147</v>
      </c>
      <c r="F3590" t="s">
        <v>114</v>
      </c>
      <c r="G3590" t="s">
        <v>127</v>
      </c>
      <c r="H3590" t="s">
        <v>44</v>
      </c>
      <c r="I3590" t="s">
        <v>66</v>
      </c>
      <c r="J3590" t="s">
        <v>154</v>
      </c>
      <c r="K3590">
        <v>0.24099999999999999</v>
      </c>
      <c r="L3590">
        <v>120000</v>
      </c>
      <c r="N3590">
        <v>-81.8</v>
      </c>
      <c r="O3590">
        <v>-1.9199999999999998E-2</v>
      </c>
      <c r="P3590">
        <v>693</v>
      </c>
      <c r="Q3590">
        <v>-81.8</v>
      </c>
      <c r="R3590">
        <v>-1.9199999999999998E-2</v>
      </c>
      <c r="S3590">
        <v>693</v>
      </c>
      <c r="T3590">
        <v>-81.8</v>
      </c>
      <c r="U3590">
        <v>-1.9199999999999998E-2</v>
      </c>
      <c r="V3590">
        <v>635</v>
      </c>
      <c r="W3590">
        <v>-81.8</v>
      </c>
      <c r="X3590">
        <v>-1.9199999999999998E-2</v>
      </c>
      <c r="Y3590">
        <v>635</v>
      </c>
      <c r="AB3590">
        <v>2</v>
      </c>
      <c r="AC3590" t="s">
        <v>115</v>
      </c>
      <c r="AD3590" t="s">
        <v>128</v>
      </c>
      <c r="AE3590" t="s">
        <v>67</v>
      </c>
      <c r="AF3590" t="s">
        <v>147</v>
      </c>
    </row>
    <row r="3591" spans="1:32">
      <c r="A3591" t="s">
        <v>151</v>
      </c>
      <c r="B3591" t="s">
        <v>152</v>
      </c>
      <c r="C3591" t="s">
        <v>153</v>
      </c>
      <c r="D3591" s="9">
        <v>42082.615081018521</v>
      </c>
      <c r="E3591" t="s">
        <v>147</v>
      </c>
      <c r="F3591" t="s">
        <v>114</v>
      </c>
      <c r="G3591" t="s">
        <v>127</v>
      </c>
      <c r="H3591" t="s">
        <v>44</v>
      </c>
      <c r="I3591" t="s">
        <v>68</v>
      </c>
      <c r="J3591" t="s">
        <v>154</v>
      </c>
      <c r="K3591">
        <v>0.24099999999999999</v>
      </c>
      <c r="L3591">
        <v>120000</v>
      </c>
      <c r="N3591">
        <v>-81.400000000000006</v>
      </c>
      <c r="O3591">
        <v>-1.89E-2</v>
      </c>
      <c r="P3591">
        <v>686</v>
      </c>
      <c r="Q3591">
        <v>-81.400000000000006</v>
      </c>
      <c r="R3591">
        <v>-1.89E-2</v>
      </c>
      <c r="S3591">
        <v>686</v>
      </c>
      <c r="T3591">
        <v>-81.400000000000006</v>
      </c>
      <c r="U3591">
        <v>-1.89E-2</v>
      </c>
      <c r="V3591">
        <v>632</v>
      </c>
      <c r="W3591">
        <v>-81.400000000000006</v>
      </c>
      <c r="X3591">
        <v>-1.89E-2</v>
      </c>
      <c r="Y3591">
        <v>632</v>
      </c>
      <c r="AB3591">
        <v>2</v>
      </c>
      <c r="AC3591" t="s">
        <v>115</v>
      </c>
      <c r="AD3591" t="s">
        <v>128</v>
      </c>
      <c r="AE3591" t="s">
        <v>69</v>
      </c>
      <c r="AF3591" t="s">
        <v>147</v>
      </c>
    </row>
    <row r="3592" spans="1:32">
      <c r="A3592" t="s">
        <v>151</v>
      </c>
      <c r="B3592" t="s">
        <v>152</v>
      </c>
      <c r="C3592" t="s">
        <v>153</v>
      </c>
      <c r="D3592" s="9">
        <v>42082.61509259259</v>
      </c>
      <c r="E3592" t="s">
        <v>147</v>
      </c>
      <c r="F3592" t="s">
        <v>114</v>
      </c>
      <c r="G3592" t="s">
        <v>127</v>
      </c>
      <c r="H3592" t="s">
        <v>44</v>
      </c>
      <c r="I3592" t="s">
        <v>74</v>
      </c>
      <c r="J3592" t="s">
        <v>154</v>
      </c>
      <c r="K3592">
        <v>0.24099999999999999</v>
      </c>
      <c r="L3592">
        <v>120000</v>
      </c>
      <c r="N3592">
        <v>-81.400000000000006</v>
      </c>
      <c r="O3592">
        <v>-1.8599999999999998E-2</v>
      </c>
      <c r="P3592">
        <v>691</v>
      </c>
      <c r="Q3592">
        <v>-81.400000000000006</v>
      </c>
      <c r="R3592">
        <v>-1.8599999999999998E-2</v>
      </c>
      <c r="S3592">
        <v>691</v>
      </c>
      <c r="T3592">
        <v>-81.400000000000006</v>
      </c>
      <c r="U3592">
        <v>-1.8599999999999998E-2</v>
      </c>
      <c r="V3592">
        <v>635</v>
      </c>
      <c r="W3592">
        <v>-81.400000000000006</v>
      </c>
      <c r="X3592">
        <v>-1.8599999999999998E-2</v>
      </c>
      <c r="Y3592">
        <v>635</v>
      </c>
      <c r="AB3592">
        <v>2</v>
      </c>
      <c r="AC3592" t="s">
        <v>115</v>
      </c>
      <c r="AD3592" t="s">
        <v>128</v>
      </c>
      <c r="AE3592" t="s">
        <v>75</v>
      </c>
      <c r="AF3592" t="s">
        <v>147</v>
      </c>
    </row>
    <row r="3593" spans="1:32">
      <c r="A3593" t="s">
        <v>151</v>
      </c>
      <c r="B3593" t="s">
        <v>152</v>
      </c>
      <c r="C3593" t="s">
        <v>153</v>
      </c>
      <c r="D3593" s="9">
        <v>42082.61509259259</v>
      </c>
      <c r="E3593" t="s">
        <v>147</v>
      </c>
      <c r="F3593" t="s">
        <v>114</v>
      </c>
      <c r="G3593" t="s">
        <v>127</v>
      </c>
      <c r="H3593" t="s">
        <v>44</v>
      </c>
      <c r="I3593" t="s">
        <v>76</v>
      </c>
      <c r="J3593" t="s">
        <v>154</v>
      </c>
      <c r="K3593">
        <v>0.24099999999999999</v>
      </c>
      <c r="L3593">
        <v>120000</v>
      </c>
      <c r="N3593">
        <v>-83.1</v>
      </c>
      <c r="O3593">
        <v>-1.7999999999999999E-2</v>
      </c>
      <c r="P3593">
        <v>706</v>
      </c>
      <c r="Q3593">
        <v>-83.1</v>
      </c>
      <c r="R3593">
        <v>-1.7999999999999999E-2</v>
      </c>
      <c r="S3593">
        <v>706</v>
      </c>
      <c r="T3593">
        <v>-83.1</v>
      </c>
      <c r="U3593">
        <v>-1.7999999999999999E-2</v>
      </c>
      <c r="V3593">
        <v>649</v>
      </c>
      <c r="W3593">
        <v>-83.1</v>
      </c>
      <c r="X3593">
        <v>-1.7999999999999999E-2</v>
      </c>
      <c r="Y3593">
        <v>649</v>
      </c>
      <c r="AB3593">
        <v>2</v>
      </c>
      <c r="AC3593" t="s">
        <v>115</v>
      </c>
      <c r="AD3593" t="s">
        <v>128</v>
      </c>
      <c r="AE3593" t="s">
        <v>77</v>
      </c>
      <c r="AF3593" t="s">
        <v>147</v>
      </c>
    </row>
    <row r="3594" spans="1:32">
      <c r="A3594" t="s">
        <v>151</v>
      </c>
      <c r="B3594" t="s">
        <v>152</v>
      </c>
      <c r="C3594" t="s">
        <v>153</v>
      </c>
      <c r="D3594" s="9">
        <v>42082.61509259259</v>
      </c>
      <c r="E3594" t="s">
        <v>147</v>
      </c>
      <c r="F3594" t="s">
        <v>114</v>
      </c>
      <c r="G3594" t="s">
        <v>127</v>
      </c>
      <c r="H3594" t="s">
        <v>44</v>
      </c>
      <c r="I3594" t="s">
        <v>78</v>
      </c>
      <c r="J3594" t="s">
        <v>154</v>
      </c>
      <c r="K3594">
        <v>0.24099999999999999</v>
      </c>
      <c r="L3594">
        <v>120000</v>
      </c>
      <c r="N3594">
        <v>-68.400000000000006</v>
      </c>
      <c r="O3594">
        <v>-1.44E-2</v>
      </c>
      <c r="P3594">
        <v>592</v>
      </c>
      <c r="Q3594">
        <v>-68.400000000000006</v>
      </c>
      <c r="R3594">
        <v>-1.44E-2</v>
      </c>
      <c r="S3594">
        <v>592</v>
      </c>
      <c r="T3594">
        <v>-68.400000000000006</v>
      </c>
      <c r="U3594">
        <v>-1.44E-2</v>
      </c>
      <c r="V3594">
        <v>542</v>
      </c>
      <c r="W3594">
        <v>-68.400000000000006</v>
      </c>
      <c r="X3594">
        <v>-1.44E-2</v>
      </c>
      <c r="Y3594">
        <v>542</v>
      </c>
      <c r="AB3594">
        <v>2</v>
      </c>
      <c r="AC3594" t="s">
        <v>115</v>
      </c>
      <c r="AD3594" t="s">
        <v>128</v>
      </c>
      <c r="AE3594" t="s">
        <v>79</v>
      </c>
      <c r="AF3594" t="s">
        <v>147</v>
      </c>
    </row>
    <row r="3595" spans="1:32">
      <c r="A3595" t="s">
        <v>151</v>
      </c>
      <c r="B3595" t="s">
        <v>152</v>
      </c>
      <c r="C3595" t="s">
        <v>153</v>
      </c>
      <c r="D3595" s="9">
        <v>42082.61509259259</v>
      </c>
      <c r="E3595" t="s">
        <v>147</v>
      </c>
      <c r="F3595" t="s">
        <v>114</v>
      </c>
      <c r="G3595" t="s">
        <v>127</v>
      </c>
      <c r="H3595" t="s">
        <v>44</v>
      </c>
      <c r="I3595" t="s">
        <v>80</v>
      </c>
      <c r="J3595" t="s">
        <v>154</v>
      </c>
      <c r="K3595">
        <v>0.24099999999999999</v>
      </c>
      <c r="L3595">
        <v>120000</v>
      </c>
      <c r="N3595">
        <v>-95.6</v>
      </c>
      <c r="O3595">
        <v>-2.24E-2</v>
      </c>
      <c r="P3595">
        <v>833</v>
      </c>
      <c r="Q3595">
        <v>-95.6</v>
      </c>
      <c r="R3595">
        <v>-2.24E-2</v>
      </c>
      <c r="S3595">
        <v>833</v>
      </c>
      <c r="T3595">
        <v>-95.6</v>
      </c>
      <c r="U3595">
        <v>-2.24E-2</v>
      </c>
      <c r="V3595">
        <v>771</v>
      </c>
      <c r="W3595">
        <v>-95.6</v>
      </c>
      <c r="X3595">
        <v>-2.24E-2</v>
      </c>
      <c r="Y3595">
        <v>771</v>
      </c>
      <c r="AB3595">
        <v>2</v>
      </c>
      <c r="AC3595" t="s">
        <v>115</v>
      </c>
      <c r="AD3595" t="s">
        <v>128</v>
      </c>
      <c r="AE3595" t="s">
        <v>81</v>
      </c>
      <c r="AF3595" t="s">
        <v>147</v>
      </c>
    </row>
    <row r="3596" spans="1:32">
      <c r="A3596" t="s">
        <v>151</v>
      </c>
      <c r="B3596" t="s">
        <v>152</v>
      </c>
      <c r="C3596" t="s">
        <v>153</v>
      </c>
      <c r="D3596" s="9">
        <v>42082.615231481483</v>
      </c>
      <c r="E3596" t="s">
        <v>147</v>
      </c>
      <c r="F3596" t="s">
        <v>114</v>
      </c>
      <c r="G3596" t="s">
        <v>127</v>
      </c>
      <c r="H3596" t="s">
        <v>44</v>
      </c>
      <c r="I3596" t="s">
        <v>130</v>
      </c>
      <c r="J3596" t="s">
        <v>154</v>
      </c>
      <c r="K3596">
        <v>0.24099999999999999</v>
      </c>
      <c r="L3596">
        <v>120000</v>
      </c>
      <c r="N3596">
        <v>-82.1</v>
      </c>
      <c r="O3596">
        <v>-1.9300000000000001E-2</v>
      </c>
      <c r="P3596">
        <v>695</v>
      </c>
      <c r="Q3596">
        <v>-82.1</v>
      </c>
      <c r="R3596">
        <v>-1.9300000000000001E-2</v>
      </c>
      <c r="S3596">
        <v>695</v>
      </c>
      <c r="T3596">
        <v>-82.1</v>
      </c>
      <c r="U3596">
        <v>-1.9300000000000001E-2</v>
      </c>
      <c r="V3596">
        <v>638</v>
      </c>
      <c r="W3596">
        <v>-82.1</v>
      </c>
      <c r="X3596">
        <v>-1.9300000000000001E-2</v>
      </c>
      <c r="Y3596">
        <v>638</v>
      </c>
      <c r="AB3596">
        <v>2</v>
      </c>
      <c r="AC3596" t="s">
        <v>115</v>
      </c>
      <c r="AD3596" t="s">
        <v>128</v>
      </c>
      <c r="AE3596" t="s">
        <v>131</v>
      </c>
      <c r="AF3596" t="s">
        <v>147</v>
      </c>
    </row>
    <row r="3597" spans="1:32">
      <c r="A3597" t="s">
        <v>151</v>
      </c>
      <c r="B3597" t="s">
        <v>152</v>
      </c>
      <c r="C3597" t="s">
        <v>153</v>
      </c>
      <c r="D3597" s="9">
        <v>42082.61509259259</v>
      </c>
      <c r="E3597" t="s">
        <v>147</v>
      </c>
      <c r="F3597" t="s">
        <v>116</v>
      </c>
      <c r="G3597" t="s">
        <v>127</v>
      </c>
      <c r="H3597" t="s">
        <v>44</v>
      </c>
      <c r="I3597" t="s">
        <v>58</v>
      </c>
      <c r="J3597" t="s">
        <v>154</v>
      </c>
      <c r="K3597">
        <v>0.13400000000000001</v>
      </c>
      <c r="L3597">
        <v>131000</v>
      </c>
      <c r="N3597">
        <v>-102</v>
      </c>
      <c r="O3597">
        <v>-1.26E-2</v>
      </c>
      <c r="P3597">
        <v>866</v>
      </c>
      <c r="Q3597">
        <v>-102</v>
      </c>
      <c r="R3597">
        <v>-1.26E-2</v>
      </c>
      <c r="S3597">
        <v>866</v>
      </c>
      <c r="T3597">
        <v>-102</v>
      </c>
      <c r="U3597">
        <v>-1.26E-2</v>
      </c>
      <c r="V3597">
        <v>798</v>
      </c>
      <c r="W3597">
        <v>-102</v>
      </c>
      <c r="X3597">
        <v>-1.26E-2</v>
      </c>
      <c r="Y3597">
        <v>798</v>
      </c>
      <c r="AB3597">
        <v>2</v>
      </c>
      <c r="AC3597" t="s">
        <v>117</v>
      </c>
      <c r="AD3597" t="s">
        <v>128</v>
      </c>
      <c r="AE3597" t="s">
        <v>59</v>
      </c>
      <c r="AF3597" t="s">
        <v>147</v>
      </c>
    </row>
    <row r="3598" spans="1:32">
      <c r="A3598" t="s">
        <v>151</v>
      </c>
      <c r="B3598" t="s">
        <v>152</v>
      </c>
      <c r="C3598" t="s">
        <v>153</v>
      </c>
      <c r="D3598" s="9">
        <v>42082.61509259259</v>
      </c>
      <c r="E3598" t="s">
        <v>147</v>
      </c>
      <c r="F3598" t="s">
        <v>116</v>
      </c>
      <c r="G3598" t="s">
        <v>127</v>
      </c>
      <c r="H3598" t="s">
        <v>44</v>
      </c>
      <c r="I3598" t="s">
        <v>60</v>
      </c>
      <c r="J3598" t="s">
        <v>154</v>
      </c>
      <c r="K3598">
        <v>0.13400000000000001</v>
      </c>
      <c r="L3598">
        <v>131000</v>
      </c>
      <c r="N3598">
        <v>-94.3</v>
      </c>
      <c r="O3598">
        <v>-1.15E-2</v>
      </c>
      <c r="P3598">
        <v>779</v>
      </c>
      <c r="Q3598">
        <v>-94.3</v>
      </c>
      <c r="R3598">
        <v>-1.15E-2</v>
      </c>
      <c r="S3598">
        <v>779</v>
      </c>
      <c r="T3598">
        <v>-94.3</v>
      </c>
      <c r="U3598">
        <v>-1.15E-2</v>
      </c>
      <c r="V3598">
        <v>718</v>
      </c>
      <c r="W3598">
        <v>-94.3</v>
      </c>
      <c r="X3598">
        <v>-1.15E-2</v>
      </c>
      <c r="Y3598">
        <v>718</v>
      </c>
      <c r="AB3598">
        <v>2</v>
      </c>
      <c r="AC3598" t="s">
        <v>117</v>
      </c>
      <c r="AD3598" t="s">
        <v>128</v>
      </c>
      <c r="AE3598" t="s">
        <v>61</v>
      </c>
      <c r="AF3598" t="s">
        <v>147</v>
      </c>
    </row>
    <row r="3599" spans="1:32">
      <c r="A3599" t="s">
        <v>151</v>
      </c>
      <c r="B3599" t="s">
        <v>152</v>
      </c>
      <c r="C3599" t="s">
        <v>153</v>
      </c>
      <c r="D3599" s="9">
        <v>42082.61509259259</v>
      </c>
      <c r="E3599" t="s">
        <v>147</v>
      </c>
      <c r="F3599" t="s">
        <v>116</v>
      </c>
      <c r="G3599" t="s">
        <v>127</v>
      </c>
      <c r="H3599" t="s">
        <v>44</v>
      </c>
      <c r="I3599" t="s">
        <v>64</v>
      </c>
      <c r="J3599" t="s">
        <v>154</v>
      </c>
      <c r="K3599">
        <v>0.13400000000000001</v>
      </c>
      <c r="L3599">
        <v>131000</v>
      </c>
      <c r="N3599">
        <v>-91.8</v>
      </c>
      <c r="O3599">
        <v>-1.11E-2</v>
      </c>
      <c r="P3599">
        <v>759</v>
      </c>
      <c r="Q3599">
        <v>-91.8</v>
      </c>
      <c r="R3599">
        <v>-1.11E-2</v>
      </c>
      <c r="S3599">
        <v>759</v>
      </c>
      <c r="T3599">
        <v>-91.8</v>
      </c>
      <c r="U3599">
        <v>-1.11E-2</v>
      </c>
      <c r="V3599">
        <v>699</v>
      </c>
      <c r="W3599">
        <v>-91.8</v>
      </c>
      <c r="X3599">
        <v>-1.11E-2</v>
      </c>
      <c r="Y3599">
        <v>699</v>
      </c>
      <c r="AB3599">
        <v>2</v>
      </c>
      <c r="AC3599" t="s">
        <v>117</v>
      </c>
      <c r="AD3599" t="s">
        <v>128</v>
      </c>
      <c r="AE3599" t="s">
        <v>65</v>
      </c>
      <c r="AF3599" t="s">
        <v>147</v>
      </c>
    </row>
    <row r="3600" spans="1:32">
      <c r="A3600" t="s">
        <v>151</v>
      </c>
      <c r="B3600" t="s">
        <v>152</v>
      </c>
      <c r="C3600" t="s">
        <v>153</v>
      </c>
      <c r="D3600" s="9">
        <v>42082.61509259259</v>
      </c>
      <c r="E3600" t="s">
        <v>147</v>
      </c>
      <c r="F3600" t="s">
        <v>116</v>
      </c>
      <c r="G3600" t="s">
        <v>127</v>
      </c>
      <c r="H3600" t="s">
        <v>44</v>
      </c>
      <c r="I3600" t="s">
        <v>66</v>
      </c>
      <c r="J3600" t="s">
        <v>154</v>
      </c>
      <c r="K3600">
        <v>0.13400000000000001</v>
      </c>
      <c r="L3600">
        <v>131000</v>
      </c>
      <c r="N3600">
        <v>-91.7</v>
      </c>
      <c r="O3600">
        <v>-1.0999999999999999E-2</v>
      </c>
      <c r="P3600">
        <v>757</v>
      </c>
      <c r="Q3600">
        <v>-91.7</v>
      </c>
      <c r="R3600">
        <v>-1.0999999999999999E-2</v>
      </c>
      <c r="S3600">
        <v>757</v>
      </c>
      <c r="T3600">
        <v>-91.7</v>
      </c>
      <c r="U3600">
        <v>-1.0999999999999999E-2</v>
      </c>
      <c r="V3600">
        <v>698</v>
      </c>
      <c r="W3600">
        <v>-91.7</v>
      </c>
      <c r="X3600">
        <v>-1.0999999999999999E-2</v>
      </c>
      <c r="Y3600">
        <v>698</v>
      </c>
      <c r="AB3600">
        <v>2</v>
      </c>
      <c r="AC3600" t="s">
        <v>117</v>
      </c>
      <c r="AD3600" t="s">
        <v>128</v>
      </c>
      <c r="AE3600" t="s">
        <v>67</v>
      </c>
      <c r="AF3600" t="s">
        <v>147</v>
      </c>
    </row>
    <row r="3601" spans="1:32">
      <c r="A3601" t="s">
        <v>151</v>
      </c>
      <c r="B3601" t="s">
        <v>152</v>
      </c>
      <c r="C3601" t="s">
        <v>153</v>
      </c>
      <c r="D3601" s="9">
        <v>42082.61509259259</v>
      </c>
      <c r="E3601" t="s">
        <v>147</v>
      </c>
      <c r="F3601" t="s">
        <v>116</v>
      </c>
      <c r="G3601" t="s">
        <v>127</v>
      </c>
      <c r="H3601" t="s">
        <v>44</v>
      </c>
      <c r="I3601" t="s">
        <v>68</v>
      </c>
      <c r="J3601" t="s">
        <v>154</v>
      </c>
      <c r="K3601">
        <v>0.13400000000000001</v>
      </c>
      <c r="L3601">
        <v>131000</v>
      </c>
      <c r="N3601">
        <v>-91.3</v>
      </c>
      <c r="O3601">
        <v>-1.0800000000000001E-2</v>
      </c>
      <c r="P3601">
        <v>750</v>
      </c>
      <c r="Q3601">
        <v>-91.3</v>
      </c>
      <c r="R3601">
        <v>-1.0800000000000001E-2</v>
      </c>
      <c r="S3601">
        <v>750</v>
      </c>
      <c r="T3601">
        <v>-91.3</v>
      </c>
      <c r="U3601">
        <v>-1.0800000000000001E-2</v>
      </c>
      <c r="V3601">
        <v>695</v>
      </c>
      <c r="W3601">
        <v>-91.3</v>
      </c>
      <c r="X3601">
        <v>-1.0800000000000001E-2</v>
      </c>
      <c r="Y3601">
        <v>695</v>
      </c>
      <c r="AB3601">
        <v>2</v>
      </c>
      <c r="AC3601" t="s">
        <v>117</v>
      </c>
      <c r="AD3601" t="s">
        <v>128</v>
      </c>
      <c r="AE3601" t="s">
        <v>69</v>
      </c>
      <c r="AF3601" t="s">
        <v>147</v>
      </c>
    </row>
    <row r="3602" spans="1:32">
      <c r="A3602" t="s">
        <v>151</v>
      </c>
      <c r="B3602" t="s">
        <v>152</v>
      </c>
      <c r="C3602" t="s">
        <v>153</v>
      </c>
      <c r="D3602" s="9">
        <v>42082.61509259259</v>
      </c>
      <c r="E3602" t="s">
        <v>147</v>
      </c>
      <c r="F3602" t="s">
        <v>116</v>
      </c>
      <c r="G3602" t="s">
        <v>127</v>
      </c>
      <c r="H3602" t="s">
        <v>44</v>
      </c>
      <c r="I3602" t="s">
        <v>74</v>
      </c>
      <c r="J3602" t="s">
        <v>154</v>
      </c>
      <c r="K3602">
        <v>0.13400000000000001</v>
      </c>
      <c r="L3602">
        <v>131000</v>
      </c>
      <c r="N3602">
        <v>-91.3</v>
      </c>
      <c r="O3602">
        <v>-1.06E-2</v>
      </c>
      <c r="P3602">
        <v>764</v>
      </c>
      <c r="Q3602">
        <v>-91.3</v>
      </c>
      <c r="R3602">
        <v>-1.06E-2</v>
      </c>
      <c r="S3602">
        <v>764</v>
      </c>
      <c r="T3602">
        <v>-91.3</v>
      </c>
      <c r="U3602">
        <v>-1.06E-2</v>
      </c>
      <c r="V3602">
        <v>705</v>
      </c>
      <c r="W3602">
        <v>-91.3</v>
      </c>
      <c r="X3602">
        <v>-1.06E-2</v>
      </c>
      <c r="Y3602">
        <v>705</v>
      </c>
      <c r="AB3602">
        <v>2</v>
      </c>
      <c r="AC3602" t="s">
        <v>117</v>
      </c>
      <c r="AD3602" t="s">
        <v>128</v>
      </c>
      <c r="AE3602" t="s">
        <v>75</v>
      </c>
      <c r="AF3602" t="s">
        <v>147</v>
      </c>
    </row>
    <row r="3603" spans="1:32">
      <c r="A3603" t="s">
        <v>151</v>
      </c>
      <c r="B3603" t="s">
        <v>152</v>
      </c>
      <c r="C3603" t="s">
        <v>153</v>
      </c>
      <c r="D3603" s="9">
        <v>42082.61509259259</v>
      </c>
      <c r="E3603" t="s">
        <v>147</v>
      </c>
      <c r="F3603" t="s">
        <v>116</v>
      </c>
      <c r="G3603" t="s">
        <v>127</v>
      </c>
      <c r="H3603" t="s">
        <v>44</v>
      </c>
      <c r="I3603" t="s">
        <v>76</v>
      </c>
      <c r="J3603" t="s">
        <v>154</v>
      </c>
      <c r="K3603">
        <v>0.13400000000000001</v>
      </c>
      <c r="L3603">
        <v>131000</v>
      </c>
      <c r="N3603">
        <v>-93.2</v>
      </c>
      <c r="O3603">
        <v>-1.03E-2</v>
      </c>
      <c r="P3603">
        <v>785</v>
      </c>
      <c r="Q3603">
        <v>-93.2</v>
      </c>
      <c r="R3603">
        <v>-1.03E-2</v>
      </c>
      <c r="S3603">
        <v>785</v>
      </c>
      <c r="T3603">
        <v>-93.2</v>
      </c>
      <c r="U3603">
        <v>-1.03E-2</v>
      </c>
      <c r="V3603">
        <v>725</v>
      </c>
      <c r="W3603">
        <v>-93.2</v>
      </c>
      <c r="X3603">
        <v>-1.03E-2</v>
      </c>
      <c r="Y3603">
        <v>725</v>
      </c>
      <c r="AB3603">
        <v>2</v>
      </c>
      <c r="AC3603" t="s">
        <v>117</v>
      </c>
      <c r="AD3603" t="s">
        <v>128</v>
      </c>
      <c r="AE3603" t="s">
        <v>77</v>
      </c>
      <c r="AF3603" t="s">
        <v>147</v>
      </c>
    </row>
    <row r="3604" spans="1:32">
      <c r="A3604" t="s">
        <v>151</v>
      </c>
      <c r="B3604" t="s">
        <v>152</v>
      </c>
      <c r="C3604" t="s">
        <v>153</v>
      </c>
      <c r="D3604" s="9">
        <v>42082.61509259259</v>
      </c>
      <c r="E3604" t="s">
        <v>147</v>
      </c>
      <c r="F3604" t="s">
        <v>116</v>
      </c>
      <c r="G3604" t="s">
        <v>127</v>
      </c>
      <c r="H3604" t="s">
        <v>44</v>
      </c>
      <c r="I3604" t="s">
        <v>78</v>
      </c>
      <c r="J3604" t="s">
        <v>154</v>
      </c>
      <c r="K3604">
        <v>0.13400000000000001</v>
      </c>
      <c r="L3604">
        <v>131000</v>
      </c>
      <c r="N3604">
        <v>-76.7</v>
      </c>
      <c r="O3604">
        <v>-8.2299999999999995E-3</v>
      </c>
      <c r="P3604">
        <v>646</v>
      </c>
      <c r="Q3604">
        <v>-76.7</v>
      </c>
      <c r="R3604">
        <v>-8.2299999999999995E-3</v>
      </c>
      <c r="S3604">
        <v>646</v>
      </c>
      <c r="T3604">
        <v>-76.7</v>
      </c>
      <c r="U3604">
        <v>-8.2299999999999995E-3</v>
      </c>
      <c r="V3604">
        <v>595</v>
      </c>
      <c r="W3604">
        <v>-76.7</v>
      </c>
      <c r="X3604">
        <v>-8.2299999999999995E-3</v>
      </c>
      <c r="Y3604">
        <v>595</v>
      </c>
      <c r="AB3604">
        <v>2</v>
      </c>
      <c r="AC3604" t="s">
        <v>117</v>
      </c>
      <c r="AD3604" t="s">
        <v>128</v>
      </c>
      <c r="AE3604" t="s">
        <v>79</v>
      </c>
      <c r="AF3604" t="s">
        <v>147</v>
      </c>
    </row>
    <row r="3605" spans="1:32">
      <c r="A3605" t="s">
        <v>151</v>
      </c>
      <c r="B3605" t="s">
        <v>152</v>
      </c>
      <c r="C3605" t="s">
        <v>153</v>
      </c>
      <c r="D3605" s="9">
        <v>42082.61509259259</v>
      </c>
      <c r="E3605" t="s">
        <v>147</v>
      </c>
      <c r="F3605" t="s">
        <v>116</v>
      </c>
      <c r="G3605" t="s">
        <v>127</v>
      </c>
      <c r="H3605" t="s">
        <v>44</v>
      </c>
      <c r="I3605" t="s">
        <v>80</v>
      </c>
      <c r="J3605" t="s">
        <v>154</v>
      </c>
      <c r="K3605">
        <v>0.13400000000000001</v>
      </c>
      <c r="L3605">
        <v>131000</v>
      </c>
      <c r="N3605">
        <v>-107</v>
      </c>
      <c r="O3605">
        <v>-1.2800000000000001E-2</v>
      </c>
      <c r="P3605">
        <v>949</v>
      </c>
      <c r="Q3605">
        <v>-107</v>
      </c>
      <c r="R3605">
        <v>-1.2800000000000001E-2</v>
      </c>
      <c r="S3605">
        <v>949</v>
      </c>
      <c r="T3605">
        <v>-107</v>
      </c>
      <c r="U3605">
        <v>-1.2800000000000001E-2</v>
      </c>
      <c r="V3605">
        <v>885</v>
      </c>
      <c r="W3605">
        <v>-107</v>
      </c>
      <c r="X3605">
        <v>-1.2800000000000001E-2</v>
      </c>
      <c r="Y3605">
        <v>885</v>
      </c>
      <c r="AB3605">
        <v>2</v>
      </c>
      <c r="AC3605" t="s">
        <v>117</v>
      </c>
      <c r="AD3605" t="s">
        <v>128</v>
      </c>
      <c r="AE3605" t="s">
        <v>81</v>
      </c>
      <c r="AF3605" t="s">
        <v>147</v>
      </c>
    </row>
    <row r="3606" spans="1:32">
      <c r="A3606" t="s">
        <v>151</v>
      </c>
      <c r="B3606" t="s">
        <v>152</v>
      </c>
      <c r="C3606" t="s">
        <v>153</v>
      </c>
      <c r="D3606" s="9">
        <v>42082.615231481483</v>
      </c>
      <c r="E3606" t="s">
        <v>147</v>
      </c>
      <c r="F3606" t="s">
        <v>116</v>
      </c>
      <c r="G3606" t="s">
        <v>127</v>
      </c>
      <c r="H3606" t="s">
        <v>44</v>
      </c>
      <c r="I3606" t="s">
        <v>130</v>
      </c>
      <c r="J3606" t="s">
        <v>154</v>
      </c>
      <c r="K3606">
        <v>0.13400000000000001</v>
      </c>
      <c r="L3606">
        <v>131000</v>
      </c>
      <c r="N3606">
        <v>-92</v>
      </c>
      <c r="O3606">
        <v>-1.0999999999999999E-2</v>
      </c>
      <c r="P3606">
        <v>761</v>
      </c>
      <c r="Q3606">
        <v>-92</v>
      </c>
      <c r="R3606">
        <v>-1.0999999999999999E-2</v>
      </c>
      <c r="S3606">
        <v>761</v>
      </c>
      <c r="T3606">
        <v>-92</v>
      </c>
      <c r="U3606">
        <v>-1.0999999999999999E-2</v>
      </c>
      <c r="V3606">
        <v>702</v>
      </c>
      <c r="W3606">
        <v>-92</v>
      </c>
      <c r="X3606">
        <v>-1.0999999999999999E-2</v>
      </c>
      <c r="Y3606">
        <v>702</v>
      </c>
      <c r="AB3606">
        <v>2</v>
      </c>
      <c r="AC3606" t="s">
        <v>117</v>
      </c>
      <c r="AD3606" t="s">
        <v>128</v>
      </c>
      <c r="AE3606" t="s">
        <v>131</v>
      </c>
      <c r="AF3606" t="s">
        <v>147</v>
      </c>
    </row>
    <row r="3607" spans="1:32">
      <c r="A3607" t="s">
        <v>151</v>
      </c>
      <c r="B3607" t="s">
        <v>152</v>
      </c>
      <c r="C3607" t="s">
        <v>153</v>
      </c>
      <c r="D3607" s="9">
        <v>42082.61509259259</v>
      </c>
      <c r="E3607" t="s">
        <v>147</v>
      </c>
      <c r="F3607" t="s">
        <v>118</v>
      </c>
      <c r="G3607" t="s">
        <v>127</v>
      </c>
      <c r="H3607" t="s">
        <v>44</v>
      </c>
      <c r="I3607" t="s">
        <v>58</v>
      </c>
      <c r="J3607" t="s">
        <v>154</v>
      </c>
      <c r="K3607">
        <v>5.8500000000000003E-2</v>
      </c>
      <c r="L3607">
        <v>8000</v>
      </c>
      <c r="N3607">
        <v>-81.2</v>
      </c>
      <c r="O3607">
        <v>-0.02</v>
      </c>
      <c r="P3607">
        <v>711</v>
      </c>
      <c r="Q3607">
        <v>-81.2</v>
      </c>
      <c r="R3607">
        <v>-0.02</v>
      </c>
      <c r="S3607">
        <v>711</v>
      </c>
      <c r="T3607">
        <v>-81.2</v>
      </c>
      <c r="U3607">
        <v>-0.02</v>
      </c>
      <c r="V3607">
        <v>647</v>
      </c>
      <c r="W3607">
        <v>-81.2</v>
      </c>
      <c r="X3607">
        <v>-0.02</v>
      </c>
      <c r="Y3607">
        <v>647</v>
      </c>
      <c r="AB3607">
        <v>2</v>
      </c>
      <c r="AC3607" t="s">
        <v>119</v>
      </c>
      <c r="AD3607" t="s">
        <v>128</v>
      </c>
      <c r="AE3607" t="s">
        <v>59</v>
      </c>
      <c r="AF3607" t="s">
        <v>147</v>
      </c>
    </row>
    <row r="3608" spans="1:32">
      <c r="A3608" t="s">
        <v>151</v>
      </c>
      <c r="B3608" t="s">
        <v>152</v>
      </c>
      <c r="C3608" t="s">
        <v>153</v>
      </c>
      <c r="D3608" s="9">
        <v>42082.61509259259</v>
      </c>
      <c r="E3608" t="s">
        <v>147</v>
      </c>
      <c r="F3608" t="s">
        <v>118</v>
      </c>
      <c r="G3608" t="s">
        <v>127</v>
      </c>
      <c r="H3608" t="s">
        <v>44</v>
      </c>
      <c r="I3608" t="s">
        <v>60</v>
      </c>
      <c r="J3608" t="s">
        <v>154</v>
      </c>
      <c r="K3608">
        <v>5.8500000000000003E-2</v>
      </c>
      <c r="L3608">
        <v>8000</v>
      </c>
      <c r="N3608">
        <v>-75.099999999999994</v>
      </c>
      <c r="O3608">
        <v>-1.8200000000000001E-2</v>
      </c>
      <c r="P3608">
        <v>654</v>
      </c>
      <c r="Q3608">
        <v>-75.099999999999994</v>
      </c>
      <c r="R3608">
        <v>-1.8200000000000001E-2</v>
      </c>
      <c r="S3608">
        <v>654</v>
      </c>
      <c r="T3608">
        <v>-75.099999999999994</v>
      </c>
      <c r="U3608">
        <v>-1.8200000000000001E-2</v>
      </c>
      <c r="V3608">
        <v>595</v>
      </c>
      <c r="W3608">
        <v>-75.099999999999994</v>
      </c>
      <c r="X3608">
        <v>-1.8200000000000001E-2</v>
      </c>
      <c r="Y3608">
        <v>595</v>
      </c>
      <c r="AB3608">
        <v>2</v>
      </c>
      <c r="AC3608" t="s">
        <v>119</v>
      </c>
      <c r="AD3608" t="s">
        <v>128</v>
      </c>
      <c r="AE3608" t="s">
        <v>61</v>
      </c>
      <c r="AF3608" t="s">
        <v>147</v>
      </c>
    </row>
    <row r="3609" spans="1:32">
      <c r="A3609" t="s">
        <v>151</v>
      </c>
      <c r="B3609" t="s">
        <v>152</v>
      </c>
      <c r="C3609" t="s">
        <v>153</v>
      </c>
      <c r="D3609" s="9">
        <v>42082.61509259259</v>
      </c>
      <c r="E3609" t="s">
        <v>147</v>
      </c>
      <c r="F3609" t="s">
        <v>118</v>
      </c>
      <c r="G3609" t="s">
        <v>127</v>
      </c>
      <c r="H3609" t="s">
        <v>44</v>
      </c>
      <c r="I3609" t="s">
        <v>64</v>
      </c>
      <c r="J3609" t="s">
        <v>154</v>
      </c>
      <c r="K3609">
        <v>5.8500000000000003E-2</v>
      </c>
      <c r="L3609">
        <v>8000</v>
      </c>
      <c r="N3609">
        <v>-73.099999999999994</v>
      </c>
      <c r="O3609">
        <v>-1.7600000000000001E-2</v>
      </c>
      <c r="P3609">
        <v>638</v>
      </c>
      <c r="Q3609">
        <v>-73.099999999999994</v>
      </c>
      <c r="R3609">
        <v>-1.7600000000000001E-2</v>
      </c>
      <c r="S3609">
        <v>638</v>
      </c>
      <c r="T3609">
        <v>-73.099999999999994</v>
      </c>
      <c r="U3609">
        <v>-1.7600000000000001E-2</v>
      </c>
      <c r="V3609">
        <v>580</v>
      </c>
      <c r="W3609">
        <v>-73.099999999999994</v>
      </c>
      <c r="X3609">
        <v>-1.7600000000000001E-2</v>
      </c>
      <c r="Y3609">
        <v>580</v>
      </c>
      <c r="AB3609">
        <v>2</v>
      </c>
      <c r="AC3609" t="s">
        <v>119</v>
      </c>
      <c r="AD3609" t="s">
        <v>128</v>
      </c>
      <c r="AE3609" t="s">
        <v>65</v>
      </c>
      <c r="AF3609" t="s">
        <v>147</v>
      </c>
    </row>
    <row r="3610" spans="1:32">
      <c r="A3610" t="s">
        <v>151</v>
      </c>
      <c r="B3610" t="s">
        <v>152</v>
      </c>
      <c r="C3610" t="s">
        <v>153</v>
      </c>
      <c r="D3610" s="9">
        <v>42082.61509259259</v>
      </c>
      <c r="E3610" t="s">
        <v>147</v>
      </c>
      <c r="F3610" t="s">
        <v>118</v>
      </c>
      <c r="G3610" t="s">
        <v>127</v>
      </c>
      <c r="H3610" t="s">
        <v>44</v>
      </c>
      <c r="I3610" t="s">
        <v>66</v>
      </c>
      <c r="J3610" t="s">
        <v>154</v>
      </c>
      <c r="K3610">
        <v>5.8500000000000003E-2</v>
      </c>
      <c r="L3610">
        <v>8000</v>
      </c>
      <c r="N3610">
        <v>-73</v>
      </c>
      <c r="O3610">
        <v>-1.7299999999999999E-2</v>
      </c>
      <c r="P3610">
        <v>636</v>
      </c>
      <c r="Q3610">
        <v>-73</v>
      </c>
      <c r="R3610">
        <v>-1.7299999999999999E-2</v>
      </c>
      <c r="S3610">
        <v>636</v>
      </c>
      <c r="T3610">
        <v>-73</v>
      </c>
      <c r="U3610">
        <v>-1.7299999999999999E-2</v>
      </c>
      <c r="V3610">
        <v>579</v>
      </c>
      <c r="W3610">
        <v>-73</v>
      </c>
      <c r="X3610">
        <v>-1.7299999999999999E-2</v>
      </c>
      <c r="Y3610">
        <v>579</v>
      </c>
      <c r="AB3610">
        <v>2</v>
      </c>
      <c r="AC3610" t="s">
        <v>119</v>
      </c>
      <c r="AD3610" t="s">
        <v>128</v>
      </c>
      <c r="AE3610" t="s">
        <v>67</v>
      </c>
      <c r="AF3610" t="s">
        <v>147</v>
      </c>
    </row>
    <row r="3611" spans="1:32">
      <c r="A3611" t="s">
        <v>151</v>
      </c>
      <c r="B3611" t="s">
        <v>152</v>
      </c>
      <c r="C3611" t="s">
        <v>153</v>
      </c>
      <c r="D3611" s="9">
        <v>42082.61509259259</v>
      </c>
      <c r="E3611" t="s">
        <v>147</v>
      </c>
      <c r="F3611" t="s">
        <v>118</v>
      </c>
      <c r="G3611" t="s">
        <v>127</v>
      </c>
      <c r="H3611" t="s">
        <v>44</v>
      </c>
      <c r="I3611" t="s">
        <v>68</v>
      </c>
      <c r="J3611" t="s">
        <v>154</v>
      </c>
      <c r="K3611">
        <v>5.8500000000000003E-2</v>
      </c>
      <c r="L3611">
        <v>8000</v>
      </c>
      <c r="N3611">
        <v>-72.7</v>
      </c>
      <c r="O3611">
        <v>-1.7000000000000001E-2</v>
      </c>
      <c r="P3611">
        <v>630</v>
      </c>
      <c r="Q3611">
        <v>-72.7</v>
      </c>
      <c r="R3611">
        <v>-1.7000000000000001E-2</v>
      </c>
      <c r="S3611">
        <v>630</v>
      </c>
      <c r="T3611">
        <v>-72.7</v>
      </c>
      <c r="U3611">
        <v>-1.7000000000000001E-2</v>
      </c>
      <c r="V3611">
        <v>576</v>
      </c>
      <c r="W3611">
        <v>-72.7</v>
      </c>
      <c r="X3611">
        <v>-1.7000000000000001E-2</v>
      </c>
      <c r="Y3611">
        <v>576</v>
      </c>
      <c r="AB3611">
        <v>2</v>
      </c>
      <c r="AC3611" t="s">
        <v>119</v>
      </c>
      <c r="AD3611" t="s">
        <v>128</v>
      </c>
      <c r="AE3611" t="s">
        <v>69</v>
      </c>
      <c r="AF3611" t="s">
        <v>147</v>
      </c>
    </row>
    <row r="3612" spans="1:32">
      <c r="A3612" t="s">
        <v>151</v>
      </c>
      <c r="B3612" t="s">
        <v>152</v>
      </c>
      <c r="C3612" t="s">
        <v>153</v>
      </c>
      <c r="D3612" s="9">
        <v>42082.61509259259</v>
      </c>
      <c r="E3612" t="s">
        <v>147</v>
      </c>
      <c r="F3612" t="s">
        <v>118</v>
      </c>
      <c r="G3612" t="s">
        <v>127</v>
      </c>
      <c r="H3612" t="s">
        <v>44</v>
      </c>
      <c r="I3612" t="s">
        <v>74</v>
      </c>
      <c r="J3612" t="s">
        <v>154</v>
      </c>
      <c r="K3612">
        <v>5.8500000000000003E-2</v>
      </c>
      <c r="L3612">
        <v>8000</v>
      </c>
      <c r="N3612">
        <v>-72.7</v>
      </c>
      <c r="O3612">
        <v>-1.6799999999999999E-2</v>
      </c>
      <c r="P3612">
        <v>634</v>
      </c>
      <c r="Q3612">
        <v>-72.7</v>
      </c>
      <c r="R3612">
        <v>-1.6799999999999999E-2</v>
      </c>
      <c r="S3612">
        <v>634</v>
      </c>
      <c r="T3612">
        <v>-72.7</v>
      </c>
      <c r="U3612">
        <v>-1.6799999999999999E-2</v>
      </c>
      <c r="V3612">
        <v>579</v>
      </c>
      <c r="W3612">
        <v>-72.7</v>
      </c>
      <c r="X3612">
        <v>-1.6799999999999999E-2</v>
      </c>
      <c r="Y3612">
        <v>579</v>
      </c>
      <c r="AB3612">
        <v>2</v>
      </c>
      <c r="AC3612" t="s">
        <v>119</v>
      </c>
      <c r="AD3612" t="s">
        <v>128</v>
      </c>
      <c r="AE3612" t="s">
        <v>75</v>
      </c>
      <c r="AF3612" t="s">
        <v>147</v>
      </c>
    </row>
    <row r="3613" spans="1:32">
      <c r="A3613" t="s">
        <v>151</v>
      </c>
      <c r="B3613" t="s">
        <v>152</v>
      </c>
      <c r="C3613" t="s">
        <v>153</v>
      </c>
      <c r="D3613" s="9">
        <v>42082.61509259259</v>
      </c>
      <c r="E3613" t="s">
        <v>147</v>
      </c>
      <c r="F3613" t="s">
        <v>118</v>
      </c>
      <c r="G3613" t="s">
        <v>127</v>
      </c>
      <c r="H3613" t="s">
        <v>44</v>
      </c>
      <c r="I3613" t="s">
        <v>76</v>
      </c>
      <c r="J3613" t="s">
        <v>154</v>
      </c>
      <c r="K3613">
        <v>5.8500000000000003E-2</v>
      </c>
      <c r="L3613">
        <v>8000</v>
      </c>
      <c r="N3613">
        <v>-74.2</v>
      </c>
      <c r="O3613">
        <v>-1.6199999999999999E-2</v>
      </c>
      <c r="P3613">
        <v>649</v>
      </c>
      <c r="Q3613">
        <v>-74.2</v>
      </c>
      <c r="R3613">
        <v>-1.6199999999999999E-2</v>
      </c>
      <c r="S3613">
        <v>649</v>
      </c>
      <c r="T3613">
        <v>-74.2</v>
      </c>
      <c r="U3613">
        <v>-1.6199999999999999E-2</v>
      </c>
      <c r="V3613">
        <v>592</v>
      </c>
      <c r="W3613">
        <v>-74.2</v>
      </c>
      <c r="X3613">
        <v>-1.6199999999999999E-2</v>
      </c>
      <c r="Y3613">
        <v>592</v>
      </c>
      <c r="AB3613">
        <v>2</v>
      </c>
      <c r="AC3613" t="s">
        <v>119</v>
      </c>
      <c r="AD3613" t="s">
        <v>128</v>
      </c>
      <c r="AE3613" t="s">
        <v>77</v>
      </c>
      <c r="AF3613" t="s">
        <v>147</v>
      </c>
    </row>
    <row r="3614" spans="1:32">
      <c r="A3614" t="s">
        <v>151</v>
      </c>
      <c r="B3614" t="s">
        <v>152</v>
      </c>
      <c r="C3614" t="s">
        <v>153</v>
      </c>
      <c r="D3614" s="9">
        <v>42082.61509259259</v>
      </c>
      <c r="E3614" t="s">
        <v>147</v>
      </c>
      <c r="F3614" t="s">
        <v>118</v>
      </c>
      <c r="G3614" t="s">
        <v>127</v>
      </c>
      <c r="H3614" t="s">
        <v>44</v>
      </c>
      <c r="I3614" t="s">
        <v>78</v>
      </c>
      <c r="J3614" t="s">
        <v>154</v>
      </c>
      <c r="K3614">
        <v>5.8500000000000003E-2</v>
      </c>
      <c r="L3614">
        <v>8000</v>
      </c>
      <c r="N3614">
        <v>-61.1</v>
      </c>
      <c r="O3614">
        <v>-1.2999999999999999E-2</v>
      </c>
      <c r="P3614">
        <v>544</v>
      </c>
      <c r="Q3614">
        <v>-61.1</v>
      </c>
      <c r="R3614">
        <v>-1.2999999999999999E-2</v>
      </c>
      <c r="S3614">
        <v>544</v>
      </c>
      <c r="T3614">
        <v>-61.1</v>
      </c>
      <c r="U3614">
        <v>-1.2999999999999999E-2</v>
      </c>
      <c r="V3614">
        <v>495</v>
      </c>
      <c r="W3614">
        <v>-61.1</v>
      </c>
      <c r="X3614">
        <v>-1.2999999999999999E-2</v>
      </c>
      <c r="Y3614">
        <v>495</v>
      </c>
      <c r="AB3614">
        <v>2</v>
      </c>
      <c r="AC3614" t="s">
        <v>119</v>
      </c>
      <c r="AD3614" t="s">
        <v>128</v>
      </c>
      <c r="AE3614" t="s">
        <v>79</v>
      </c>
      <c r="AF3614" t="s">
        <v>147</v>
      </c>
    </row>
    <row r="3615" spans="1:32">
      <c r="A3615" t="s">
        <v>151</v>
      </c>
      <c r="B3615" t="s">
        <v>152</v>
      </c>
      <c r="C3615" t="s">
        <v>153</v>
      </c>
      <c r="D3615" s="9">
        <v>42082.61509259259</v>
      </c>
      <c r="E3615" t="s">
        <v>147</v>
      </c>
      <c r="F3615" t="s">
        <v>118</v>
      </c>
      <c r="G3615" t="s">
        <v>127</v>
      </c>
      <c r="H3615" t="s">
        <v>44</v>
      </c>
      <c r="I3615" t="s">
        <v>80</v>
      </c>
      <c r="J3615" t="s">
        <v>154</v>
      </c>
      <c r="K3615">
        <v>5.8500000000000003E-2</v>
      </c>
      <c r="L3615">
        <v>8000</v>
      </c>
      <c r="N3615">
        <v>-85.4</v>
      </c>
      <c r="O3615">
        <v>-2.0199999999999999E-2</v>
      </c>
      <c r="P3615">
        <v>779</v>
      </c>
      <c r="Q3615">
        <v>-85.4</v>
      </c>
      <c r="R3615">
        <v>-2.0199999999999999E-2</v>
      </c>
      <c r="S3615">
        <v>779</v>
      </c>
      <c r="T3615">
        <v>-85.4</v>
      </c>
      <c r="U3615">
        <v>-2.0199999999999999E-2</v>
      </c>
      <c r="V3615">
        <v>717</v>
      </c>
      <c r="W3615">
        <v>-85.4</v>
      </c>
      <c r="X3615">
        <v>-2.0199999999999999E-2</v>
      </c>
      <c r="Y3615">
        <v>717</v>
      </c>
      <c r="AB3615">
        <v>2</v>
      </c>
      <c r="AC3615" t="s">
        <v>119</v>
      </c>
      <c r="AD3615" t="s">
        <v>128</v>
      </c>
      <c r="AE3615" t="s">
        <v>81</v>
      </c>
      <c r="AF3615" t="s">
        <v>147</v>
      </c>
    </row>
    <row r="3616" spans="1:32">
      <c r="A3616" t="s">
        <v>151</v>
      </c>
      <c r="B3616" t="s">
        <v>152</v>
      </c>
      <c r="C3616" t="s">
        <v>153</v>
      </c>
      <c r="D3616" s="9">
        <v>42082.615243055552</v>
      </c>
      <c r="E3616" t="s">
        <v>147</v>
      </c>
      <c r="F3616" t="s">
        <v>118</v>
      </c>
      <c r="G3616" t="s">
        <v>127</v>
      </c>
      <c r="H3616" t="s">
        <v>44</v>
      </c>
      <c r="I3616" t="s">
        <v>130</v>
      </c>
      <c r="J3616" t="s">
        <v>154</v>
      </c>
      <c r="K3616">
        <v>5.8500000000000003E-2</v>
      </c>
      <c r="L3616">
        <v>8000</v>
      </c>
      <c r="N3616">
        <v>-73.3</v>
      </c>
      <c r="O3616">
        <v>-1.7399999999999999E-2</v>
      </c>
      <c r="P3616">
        <v>639</v>
      </c>
      <c r="Q3616">
        <v>-73.3</v>
      </c>
      <c r="R3616">
        <v>-1.7399999999999999E-2</v>
      </c>
      <c r="S3616">
        <v>639</v>
      </c>
      <c r="T3616">
        <v>-73.3</v>
      </c>
      <c r="U3616">
        <v>-1.7399999999999999E-2</v>
      </c>
      <c r="V3616">
        <v>582</v>
      </c>
      <c r="W3616">
        <v>-73.3</v>
      </c>
      <c r="X3616">
        <v>-1.7399999999999999E-2</v>
      </c>
      <c r="Y3616">
        <v>582</v>
      </c>
      <c r="AB3616">
        <v>2</v>
      </c>
      <c r="AC3616" t="s">
        <v>119</v>
      </c>
      <c r="AD3616" t="s">
        <v>128</v>
      </c>
      <c r="AE3616" t="s">
        <v>131</v>
      </c>
      <c r="AF3616" t="s">
        <v>147</v>
      </c>
    </row>
    <row r="3617" spans="1:32">
      <c r="A3617" t="s">
        <v>151</v>
      </c>
      <c r="B3617" t="s">
        <v>152</v>
      </c>
      <c r="C3617" t="s">
        <v>153</v>
      </c>
      <c r="D3617" s="9">
        <v>42082.61509259259</v>
      </c>
      <c r="E3617" t="s">
        <v>147</v>
      </c>
      <c r="F3617" t="s">
        <v>120</v>
      </c>
      <c r="G3617" t="s">
        <v>127</v>
      </c>
      <c r="H3617" t="s">
        <v>44</v>
      </c>
      <c r="I3617" t="s">
        <v>58</v>
      </c>
      <c r="J3617" t="s">
        <v>154</v>
      </c>
      <c r="K3617">
        <v>0.29699999999999999</v>
      </c>
      <c r="L3617">
        <v>500000</v>
      </c>
      <c r="N3617">
        <v>-90.9</v>
      </c>
      <c r="O3617">
        <v>-2.63E-2</v>
      </c>
      <c r="P3617">
        <v>994</v>
      </c>
      <c r="Q3617">
        <v>-90.9</v>
      </c>
      <c r="R3617">
        <v>-2.63E-2</v>
      </c>
      <c r="S3617">
        <v>994</v>
      </c>
      <c r="T3617">
        <v>-90.9</v>
      </c>
      <c r="U3617">
        <v>-2.63E-2</v>
      </c>
      <c r="V3617">
        <v>902</v>
      </c>
      <c r="W3617">
        <v>-90.9</v>
      </c>
      <c r="X3617">
        <v>-2.63E-2</v>
      </c>
      <c r="Y3617">
        <v>902</v>
      </c>
      <c r="AB3617">
        <v>2</v>
      </c>
      <c r="AC3617" t="s">
        <v>121</v>
      </c>
      <c r="AD3617" t="s">
        <v>128</v>
      </c>
      <c r="AE3617" t="s">
        <v>59</v>
      </c>
      <c r="AF3617" t="s">
        <v>147</v>
      </c>
    </row>
    <row r="3618" spans="1:32">
      <c r="A3618" t="s">
        <v>151</v>
      </c>
      <c r="B3618" t="s">
        <v>152</v>
      </c>
      <c r="C3618" t="s">
        <v>153</v>
      </c>
      <c r="D3618" s="9">
        <v>42082.61509259259</v>
      </c>
      <c r="E3618" t="s">
        <v>147</v>
      </c>
      <c r="F3618" t="s">
        <v>120</v>
      </c>
      <c r="G3618" t="s">
        <v>127</v>
      </c>
      <c r="H3618" t="s">
        <v>44</v>
      </c>
      <c r="I3618" t="s">
        <v>60</v>
      </c>
      <c r="J3618" t="s">
        <v>154</v>
      </c>
      <c r="K3618">
        <v>0.29699999999999999</v>
      </c>
      <c r="L3618">
        <v>500000</v>
      </c>
      <c r="N3618">
        <v>-84.1</v>
      </c>
      <c r="O3618">
        <v>-2.4E-2</v>
      </c>
      <c r="P3618">
        <v>715</v>
      </c>
      <c r="Q3618">
        <v>-84.1</v>
      </c>
      <c r="R3618">
        <v>-2.4E-2</v>
      </c>
      <c r="S3618">
        <v>715</v>
      </c>
      <c r="T3618">
        <v>-84.1</v>
      </c>
      <c r="U3618">
        <v>-2.4E-2</v>
      </c>
      <c r="V3618">
        <v>652</v>
      </c>
      <c r="W3618">
        <v>-84.1</v>
      </c>
      <c r="X3618">
        <v>-2.4E-2</v>
      </c>
      <c r="Y3618">
        <v>652</v>
      </c>
      <c r="AB3618">
        <v>2</v>
      </c>
      <c r="AC3618" t="s">
        <v>121</v>
      </c>
      <c r="AD3618" t="s">
        <v>128</v>
      </c>
      <c r="AE3618" t="s">
        <v>61</v>
      </c>
      <c r="AF3618" t="s">
        <v>147</v>
      </c>
    </row>
    <row r="3619" spans="1:32">
      <c r="A3619" t="s">
        <v>151</v>
      </c>
      <c r="B3619" t="s">
        <v>152</v>
      </c>
      <c r="C3619" t="s">
        <v>153</v>
      </c>
      <c r="D3619" s="9">
        <v>42082.61509259259</v>
      </c>
      <c r="E3619" t="s">
        <v>147</v>
      </c>
      <c r="F3619" t="s">
        <v>120</v>
      </c>
      <c r="G3619" t="s">
        <v>127</v>
      </c>
      <c r="H3619" t="s">
        <v>44</v>
      </c>
      <c r="I3619" t="s">
        <v>64</v>
      </c>
      <c r="J3619" t="s">
        <v>154</v>
      </c>
      <c r="K3619">
        <v>0.29699999999999999</v>
      </c>
      <c r="L3619">
        <v>500000</v>
      </c>
      <c r="N3619">
        <v>-81.8</v>
      </c>
      <c r="O3619">
        <v>-2.3199999999999998E-2</v>
      </c>
      <c r="P3619">
        <v>694</v>
      </c>
      <c r="Q3619">
        <v>-81.8</v>
      </c>
      <c r="R3619">
        <v>-2.3199999999999998E-2</v>
      </c>
      <c r="S3619">
        <v>694</v>
      </c>
      <c r="T3619">
        <v>-81.8</v>
      </c>
      <c r="U3619">
        <v>-2.3199999999999998E-2</v>
      </c>
      <c r="V3619">
        <v>636</v>
      </c>
      <c r="W3619">
        <v>-81.8</v>
      </c>
      <c r="X3619">
        <v>-2.3199999999999998E-2</v>
      </c>
      <c r="Y3619">
        <v>636</v>
      </c>
      <c r="AB3619">
        <v>2</v>
      </c>
      <c r="AC3619" t="s">
        <v>121</v>
      </c>
      <c r="AD3619" t="s">
        <v>128</v>
      </c>
      <c r="AE3619" t="s">
        <v>65</v>
      </c>
      <c r="AF3619" t="s">
        <v>147</v>
      </c>
    </row>
    <row r="3620" spans="1:32">
      <c r="A3620" t="s">
        <v>151</v>
      </c>
      <c r="B3620" t="s">
        <v>152</v>
      </c>
      <c r="C3620" t="s">
        <v>153</v>
      </c>
      <c r="D3620" s="9">
        <v>42082.61509259259</v>
      </c>
      <c r="E3620" t="s">
        <v>147</v>
      </c>
      <c r="F3620" t="s">
        <v>120</v>
      </c>
      <c r="G3620" t="s">
        <v>127</v>
      </c>
      <c r="H3620" t="s">
        <v>44</v>
      </c>
      <c r="I3620" t="s">
        <v>66</v>
      </c>
      <c r="J3620" t="s">
        <v>154</v>
      </c>
      <c r="K3620">
        <v>0.29699999999999999</v>
      </c>
      <c r="L3620">
        <v>500000</v>
      </c>
      <c r="N3620">
        <v>-81.8</v>
      </c>
      <c r="O3620">
        <v>-2.2800000000000001E-2</v>
      </c>
      <c r="P3620">
        <v>692</v>
      </c>
      <c r="Q3620">
        <v>-81.8</v>
      </c>
      <c r="R3620">
        <v>-2.2800000000000001E-2</v>
      </c>
      <c r="S3620">
        <v>692</v>
      </c>
      <c r="T3620">
        <v>-81.8</v>
      </c>
      <c r="U3620">
        <v>-2.2800000000000001E-2</v>
      </c>
      <c r="V3620">
        <v>635</v>
      </c>
      <c r="W3620">
        <v>-81.8</v>
      </c>
      <c r="X3620">
        <v>-2.2800000000000001E-2</v>
      </c>
      <c r="Y3620">
        <v>635</v>
      </c>
      <c r="AB3620">
        <v>2</v>
      </c>
      <c r="AC3620" t="s">
        <v>121</v>
      </c>
      <c r="AD3620" t="s">
        <v>128</v>
      </c>
      <c r="AE3620" t="s">
        <v>67</v>
      </c>
      <c r="AF3620" t="s">
        <v>147</v>
      </c>
    </row>
    <row r="3621" spans="1:32">
      <c r="A3621" t="s">
        <v>151</v>
      </c>
      <c r="B3621" t="s">
        <v>152</v>
      </c>
      <c r="C3621" t="s">
        <v>153</v>
      </c>
      <c r="D3621" s="9">
        <v>42082.61509259259</v>
      </c>
      <c r="E3621" t="s">
        <v>147</v>
      </c>
      <c r="F3621" t="s">
        <v>120</v>
      </c>
      <c r="G3621" t="s">
        <v>127</v>
      </c>
      <c r="H3621" t="s">
        <v>44</v>
      </c>
      <c r="I3621" t="s">
        <v>68</v>
      </c>
      <c r="J3621" t="s">
        <v>154</v>
      </c>
      <c r="K3621">
        <v>0.29699999999999999</v>
      </c>
      <c r="L3621">
        <v>500000</v>
      </c>
      <c r="N3621">
        <v>-81.400000000000006</v>
      </c>
      <c r="O3621">
        <v>-2.24E-2</v>
      </c>
      <c r="P3621">
        <v>681</v>
      </c>
      <c r="Q3621">
        <v>-81.400000000000006</v>
      </c>
      <c r="R3621">
        <v>-2.24E-2</v>
      </c>
      <c r="S3621">
        <v>681</v>
      </c>
      <c r="T3621">
        <v>-81.400000000000006</v>
      </c>
      <c r="U3621">
        <v>-2.24E-2</v>
      </c>
      <c r="V3621">
        <v>632</v>
      </c>
      <c r="W3621">
        <v>-81.400000000000006</v>
      </c>
      <c r="X3621">
        <v>-2.24E-2</v>
      </c>
      <c r="Y3621">
        <v>632</v>
      </c>
      <c r="AB3621">
        <v>2</v>
      </c>
      <c r="AC3621" t="s">
        <v>121</v>
      </c>
      <c r="AD3621" t="s">
        <v>128</v>
      </c>
      <c r="AE3621" t="s">
        <v>69</v>
      </c>
      <c r="AF3621" t="s">
        <v>147</v>
      </c>
    </row>
    <row r="3622" spans="1:32">
      <c r="A3622" t="s">
        <v>151</v>
      </c>
      <c r="B3622" t="s">
        <v>152</v>
      </c>
      <c r="C3622" t="s">
        <v>153</v>
      </c>
      <c r="D3622" s="9">
        <v>42082.61509259259</v>
      </c>
      <c r="E3622" t="s">
        <v>147</v>
      </c>
      <c r="F3622" t="s">
        <v>120</v>
      </c>
      <c r="G3622" t="s">
        <v>127</v>
      </c>
      <c r="H3622" t="s">
        <v>44</v>
      </c>
      <c r="I3622" t="s">
        <v>74</v>
      </c>
      <c r="J3622" t="s">
        <v>154</v>
      </c>
      <c r="K3622">
        <v>0.29699999999999999</v>
      </c>
      <c r="L3622">
        <v>500000</v>
      </c>
      <c r="N3622">
        <v>-81.400000000000006</v>
      </c>
      <c r="O3622">
        <v>-2.2100000000000002E-2</v>
      </c>
      <c r="P3622">
        <v>780</v>
      </c>
      <c r="Q3622">
        <v>-81.400000000000006</v>
      </c>
      <c r="R3622">
        <v>-2.2100000000000002E-2</v>
      </c>
      <c r="S3622">
        <v>780</v>
      </c>
      <c r="T3622">
        <v>-81.400000000000006</v>
      </c>
      <c r="U3622">
        <v>-2.2100000000000002E-2</v>
      </c>
      <c r="V3622">
        <v>713</v>
      </c>
      <c r="W3622">
        <v>-81.400000000000006</v>
      </c>
      <c r="X3622">
        <v>-2.2100000000000002E-2</v>
      </c>
      <c r="Y3622">
        <v>713</v>
      </c>
      <c r="AB3622">
        <v>2</v>
      </c>
      <c r="AC3622" t="s">
        <v>121</v>
      </c>
      <c r="AD3622" t="s">
        <v>128</v>
      </c>
      <c r="AE3622" t="s">
        <v>75</v>
      </c>
      <c r="AF3622" t="s">
        <v>147</v>
      </c>
    </row>
    <row r="3623" spans="1:32">
      <c r="A3623" t="s">
        <v>151</v>
      </c>
      <c r="B3623" t="s">
        <v>152</v>
      </c>
      <c r="C3623" t="s">
        <v>153</v>
      </c>
      <c r="D3623" s="9">
        <v>42082.615104166667</v>
      </c>
      <c r="E3623" t="s">
        <v>147</v>
      </c>
      <c r="F3623" t="s">
        <v>120</v>
      </c>
      <c r="G3623" t="s">
        <v>127</v>
      </c>
      <c r="H3623" t="s">
        <v>44</v>
      </c>
      <c r="I3623" t="s">
        <v>76</v>
      </c>
      <c r="J3623" t="s">
        <v>154</v>
      </c>
      <c r="K3623">
        <v>0.29699999999999999</v>
      </c>
      <c r="L3623">
        <v>500000</v>
      </c>
      <c r="N3623">
        <v>-83.1</v>
      </c>
      <c r="O3623">
        <v>-2.1399999999999999E-2</v>
      </c>
      <c r="P3623">
        <v>849</v>
      </c>
      <c r="Q3623">
        <v>-83.1</v>
      </c>
      <c r="R3623">
        <v>-2.1399999999999999E-2</v>
      </c>
      <c r="S3623">
        <v>849</v>
      </c>
      <c r="T3623">
        <v>-83.1</v>
      </c>
      <c r="U3623">
        <v>-2.1399999999999999E-2</v>
      </c>
      <c r="V3623">
        <v>783</v>
      </c>
      <c r="W3623">
        <v>-83.1</v>
      </c>
      <c r="X3623">
        <v>-2.1399999999999999E-2</v>
      </c>
      <c r="Y3623">
        <v>783</v>
      </c>
      <c r="AB3623">
        <v>2</v>
      </c>
      <c r="AC3623" t="s">
        <v>121</v>
      </c>
      <c r="AD3623" t="s">
        <v>128</v>
      </c>
      <c r="AE3623" t="s">
        <v>77</v>
      </c>
      <c r="AF3623" t="s">
        <v>147</v>
      </c>
    </row>
    <row r="3624" spans="1:32">
      <c r="A3624" t="s">
        <v>151</v>
      </c>
      <c r="B3624" t="s">
        <v>152</v>
      </c>
      <c r="C3624" t="s">
        <v>153</v>
      </c>
      <c r="D3624" s="9">
        <v>42082.615104166667</v>
      </c>
      <c r="E3624" t="s">
        <v>147</v>
      </c>
      <c r="F3624" t="s">
        <v>120</v>
      </c>
      <c r="G3624" t="s">
        <v>127</v>
      </c>
      <c r="H3624" t="s">
        <v>44</v>
      </c>
      <c r="I3624" t="s">
        <v>78</v>
      </c>
      <c r="J3624" t="s">
        <v>154</v>
      </c>
      <c r="K3624">
        <v>0.29699999999999999</v>
      </c>
      <c r="L3624">
        <v>500000</v>
      </c>
      <c r="N3624">
        <v>-68.400000000000006</v>
      </c>
      <c r="O3624">
        <v>-1.7100000000000001E-2</v>
      </c>
      <c r="P3624">
        <v>588</v>
      </c>
      <c r="Q3624">
        <v>-68.400000000000006</v>
      </c>
      <c r="R3624">
        <v>-1.7100000000000001E-2</v>
      </c>
      <c r="S3624">
        <v>588</v>
      </c>
      <c r="T3624">
        <v>-68.400000000000006</v>
      </c>
      <c r="U3624">
        <v>-1.7100000000000001E-2</v>
      </c>
      <c r="V3624">
        <v>542</v>
      </c>
      <c r="W3624">
        <v>-68.400000000000006</v>
      </c>
      <c r="X3624">
        <v>-1.7100000000000001E-2</v>
      </c>
      <c r="Y3624">
        <v>542</v>
      </c>
      <c r="AB3624">
        <v>2</v>
      </c>
      <c r="AC3624" t="s">
        <v>121</v>
      </c>
      <c r="AD3624" t="s">
        <v>128</v>
      </c>
      <c r="AE3624" t="s">
        <v>79</v>
      </c>
      <c r="AF3624" t="s">
        <v>147</v>
      </c>
    </row>
    <row r="3625" spans="1:32">
      <c r="A3625" t="s">
        <v>151</v>
      </c>
      <c r="B3625" t="s">
        <v>152</v>
      </c>
      <c r="C3625" t="s">
        <v>153</v>
      </c>
      <c r="D3625" s="9">
        <v>42082.615104166667</v>
      </c>
      <c r="E3625" t="s">
        <v>147</v>
      </c>
      <c r="F3625" t="s">
        <v>120</v>
      </c>
      <c r="G3625" t="s">
        <v>127</v>
      </c>
      <c r="H3625" t="s">
        <v>44</v>
      </c>
      <c r="I3625" t="s">
        <v>80</v>
      </c>
      <c r="J3625" t="s">
        <v>154</v>
      </c>
      <c r="K3625">
        <v>0.29699999999999999</v>
      </c>
      <c r="L3625">
        <v>500000</v>
      </c>
      <c r="N3625">
        <v>-95.6</v>
      </c>
      <c r="O3625">
        <v>-2.6599999999999999E-2</v>
      </c>
      <c r="P3625">
        <v>1470</v>
      </c>
      <c r="Q3625">
        <v>-95.6</v>
      </c>
      <c r="R3625">
        <v>-2.6599999999999999E-2</v>
      </c>
      <c r="S3625">
        <v>1470</v>
      </c>
      <c r="T3625">
        <v>-95.6</v>
      </c>
      <c r="U3625">
        <v>-2.6599999999999999E-2</v>
      </c>
      <c r="V3625">
        <v>1390</v>
      </c>
      <c r="W3625">
        <v>-95.6</v>
      </c>
      <c r="X3625">
        <v>-2.6599999999999999E-2</v>
      </c>
      <c r="Y3625">
        <v>1390</v>
      </c>
      <c r="AB3625">
        <v>2</v>
      </c>
      <c r="AC3625" t="s">
        <v>121</v>
      </c>
      <c r="AD3625" t="s">
        <v>128</v>
      </c>
      <c r="AE3625" t="s">
        <v>81</v>
      </c>
      <c r="AF3625" t="s">
        <v>147</v>
      </c>
    </row>
    <row r="3626" spans="1:32">
      <c r="A3626" t="s">
        <v>151</v>
      </c>
      <c r="B3626" t="s">
        <v>152</v>
      </c>
      <c r="C3626" t="s">
        <v>153</v>
      </c>
      <c r="D3626" s="9">
        <v>42082.615243055552</v>
      </c>
      <c r="E3626" t="s">
        <v>147</v>
      </c>
      <c r="F3626" t="s">
        <v>120</v>
      </c>
      <c r="G3626" t="s">
        <v>127</v>
      </c>
      <c r="H3626" t="s">
        <v>44</v>
      </c>
      <c r="I3626" t="s">
        <v>130</v>
      </c>
      <c r="J3626" t="s">
        <v>154</v>
      </c>
      <c r="K3626">
        <v>0.29699999999999999</v>
      </c>
      <c r="L3626">
        <v>500000</v>
      </c>
      <c r="N3626">
        <v>-82</v>
      </c>
      <c r="O3626">
        <v>-2.3E-2</v>
      </c>
      <c r="P3626">
        <v>698</v>
      </c>
      <c r="Q3626">
        <v>-82</v>
      </c>
      <c r="R3626">
        <v>-2.3E-2</v>
      </c>
      <c r="S3626">
        <v>698</v>
      </c>
      <c r="T3626">
        <v>-82</v>
      </c>
      <c r="U3626">
        <v>-2.3E-2</v>
      </c>
      <c r="V3626">
        <v>642</v>
      </c>
      <c r="W3626">
        <v>-82</v>
      </c>
      <c r="X3626">
        <v>-2.3E-2</v>
      </c>
      <c r="Y3626">
        <v>642</v>
      </c>
      <c r="AB3626">
        <v>2</v>
      </c>
      <c r="AC3626" t="s">
        <v>121</v>
      </c>
      <c r="AD3626" t="s">
        <v>128</v>
      </c>
      <c r="AE3626" t="s">
        <v>131</v>
      </c>
      <c r="AF3626" t="s">
        <v>147</v>
      </c>
    </row>
    <row r="3627" spans="1:32">
      <c r="A3627" t="s">
        <v>151</v>
      </c>
      <c r="B3627" t="s">
        <v>152</v>
      </c>
      <c r="C3627" t="s">
        <v>153</v>
      </c>
      <c r="D3627" s="9">
        <v>42082.615104166667</v>
      </c>
      <c r="E3627" t="s">
        <v>147</v>
      </c>
      <c r="F3627" t="s">
        <v>122</v>
      </c>
      <c r="G3627" t="s">
        <v>127</v>
      </c>
      <c r="H3627" t="s">
        <v>44</v>
      </c>
      <c r="I3627" t="s">
        <v>58</v>
      </c>
      <c r="J3627" t="s">
        <v>154</v>
      </c>
      <c r="K3627">
        <v>0.29699999999999999</v>
      </c>
      <c r="L3627">
        <v>500000</v>
      </c>
      <c r="N3627">
        <v>-90.9</v>
      </c>
      <c r="O3627">
        <v>-2.63E-2</v>
      </c>
      <c r="P3627">
        <v>1000</v>
      </c>
      <c r="Q3627">
        <v>-90.9</v>
      </c>
      <c r="R3627">
        <v>-2.63E-2</v>
      </c>
      <c r="S3627">
        <v>1000</v>
      </c>
      <c r="T3627">
        <v>-90.9</v>
      </c>
      <c r="U3627">
        <v>-2.63E-2</v>
      </c>
      <c r="V3627">
        <v>904</v>
      </c>
      <c r="W3627">
        <v>-90.9</v>
      </c>
      <c r="X3627">
        <v>-2.63E-2</v>
      </c>
      <c r="Y3627">
        <v>904</v>
      </c>
      <c r="AB3627">
        <v>2</v>
      </c>
      <c r="AC3627" t="s">
        <v>123</v>
      </c>
      <c r="AD3627" t="s">
        <v>128</v>
      </c>
      <c r="AE3627" t="s">
        <v>59</v>
      </c>
      <c r="AF3627" t="s">
        <v>147</v>
      </c>
    </row>
    <row r="3628" spans="1:32">
      <c r="A3628" t="s">
        <v>151</v>
      </c>
      <c r="B3628" t="s">
        <v>152</v>
      </c>
      <c r="C3628" t="s">
        <v>153</v>
      </c>
      <c r="D3628" s="9">
        <v>42082.615104166667</v>
      </c>
      <c r="E3628" t="s">
        <v>147</v>
      </c>
      <c r="F3628" t="s">
        <v>122</v>
      </c>
      <c r="G3628" t="s">
        <v>127</v>
      </c>
      <c r="H3628" t="s">
        <v>44</v>
      </c>
      <c r="I3628" t="s">
        <v>60</v>
      </c>
      <c r="J3628" t="s">
        <v>154</v>
      </c>
      <c r="K3628">
        <v>0.29699999999999999</v>
      </c>
      <c r="L3628">
        <v>500000</v>
      </c>
      <c r="N3628">
        <v>-84.1</v>
      </c>
      <c r="O3628">
        <v>-2.4E-2</v>
      </c>
      <c r="P3628">
        <v>708</v>
      </c>
      <c r="Q3628">
        <v>-84.1</v>
      </c>
      <c r="R3628">
        <v>-2.4E-2</v>
      </c>
      <c r="S3628">
        <v>708</v>
      </c>
      <c r="T3628">
        <v>-84.1</v>
      </c>
      <c r="U3628">
        <v>-2.4E-2</v>
      </c>
      <c r="V3628">
        <v>647</v>
      </c>
      <c r="W3628">
        <v>-84.1</v>
      </c>
      <c r="X3628">
        <v>-2.4E-2</v>
      </c>
      <c r="Y3628">
        <v>647</v>
      </c>
      <c r="AB3628">
        <v>2</v>
      </c>
      <c r="AC3628" t="s">
        <v>123</v>
      </c>
      <c r="AD3628" t="s">
        <v>128</v>
      </c>
      <c r="AE3628" t="s">
        <v>61</v>
      </c>
      <c r="AF3628" t="s">
        <v>147</v>
      </c>
    </row>
    <row r="3629" spans="1:32">
      <c r="A3629" t="s">
        <v>151</v>
      </c>
      <c r="B3629" t="s">
        <v>152</v>
      </c>
      <c r="C3629" t="s">
        <v>153</v>
      </c>
      <c r="D3629" s="9">
        <v>42082.615104166667</v>
      </c>
      <c r="E3629" t="s">
        <v>147</v>
      </c>
      <c r="F3629" t="s">
        <v>122</v>
      </c>
      <c r="G3629" t="s">
        <v>127</v>
      </c>
      <c r="H3629" t="s">
        <v>44</v>
      </c>
      <c r="I3629" t="s">
        <v>64</v>
      </c>
      <c r="J3629" t="s">
        <v>154</v>
      </c>
      <c r="K3629">
        <v>0.29699999999999999</v>
      </c>
      <c r="L3629">
        <v>500000</v>
      </c>
      <c r="N3629">
        <v>-81.8</v>
      </c>
      <c r="O3629">
        <v>-2.3199999999999998E-2</v>
      </c>
      <c r="P3629">
        <v>682</v>
      </c>
      <c r="Q3629">
        <v>-81.8</v>
      </c>
      <c r="R3629">
        <v>-2.3199999999999998E-2</v>
      </c>
      <c r="S3629">
        <v>682</v>
      </c>
      <c r="T3629">
        <v>-81.8</v>
      </c>
      <c r="U3629">
        <v>-2.3199999999999998E-2</v>
      </c>
      <c r="V3629">
        <v>627</v>
      </c>
      <c r="W3629">
        <v>-81.8</v>
      </c>
      <c r="X3629">
        <v>-2.3199999999999998E-2</v>
      </c>
      <c r="Y3629">
        <v>627</v>
      </c>
      <c r="AB3629">
        <v>2</v>
      </c>
      <c r="AC3629" t="s">
        <v>123</v>
      </c>
      <c r="AD3629" t="s">
        <v>128</v>
      </c>
      <c r="AE3629" t="s">
        <v>65</v>
      </c>
      <c r="AF3629" t="s">
        <v>147</v>
      </c>
    </row>
    <row r="3630" spans="1:32">
      <c r="A3630" t="s">
        <v>151</v>
      </c>
      <c r="B3630" t="s">
        <v>152</v>
      </c>
      <c r="C3630" t="s">
        <v>153</v>
      </c>
      <c r="D3630" s="9">
        <v>42082.615104166667</v>
      </c>
      <c r="E3630" t="s">
        <v>147</v>
      </c>
      <c r="F3630" t="s">
        <v>122</v>
      </c>
      <c r="G3630" t="s">
        <v>127</v>
      </c>
      <c r="H3630" t="s">
        <v>44</v>
      </c>
      <c r="I3630" t="s">
        <v>66</v>
      </c>
      <c r="J3630" t="s">
        <v>154</v>
      </c>
      <c r="K3630">
        <v>0.29699999999999999</v>
      </c>
      <c r="L3630">
        <v>500000</v>
      </c>
      <c r="N3630">
        <v>-81.8</v>
      </c>
      <c r="O3630">
        <v>-2.2800000000000001E-2</v>
      </c>
      <c r="P3630">
        <v>679</v>
      </c>
      <c r="Q3630">
        <v>-81.8</v>
      </c>
      <c r="R3630">
        <v>-2.2800000000000001E-2</v>
      </c>
      <c r="S3630">
        <v>679</v>
      </c>
      <c r="T3630">
        <v>-81.8</v>
      </c>
      <c r="U3630">
        <v>-2.2800000000000001E-2</v>
      </c>
      <c r="V3630">
        <v>625</v>
      </c>
      <c r="W3630">
        <v>-81.8</v>
      </c>
      <c r="X3630">
        <v>-2.2800000000000001E-2</v>
      </c>
      <c r="Y3630">
        <v>625</v>
      </c>
      <c r="AB3630">
        <v>2</v>
      </c>
      <c r="AC3630" t="s">
        <v>123</v>
      </c>
      <c r="AD3630" t="s">
        <v>128</v>
      </c>
      <c r="AE3630" t="s">
        <v>67</v>
      </c>
      <c r="AF3630" t="s">
        <v>147</v>
      </c>
    </row>
    <row r="3631" spans="1:32">
      <c r="A3631" t="s">
        <v>151</v>
      </c>
      <c r="B3631" t="s">
        <v>152</v>
      </c>
      <c r="C3631" t="s">
        <v>153</v>
      </c>
      <c r="D3631" s="9">
        <v>42082.615104166667</v>
      </c>
      <c r="E3631" t="s">
        <v>147</v>
      </c>
      <c r="F3631" t="s">
        <v>122</v>
      </c>
      <c r="G3631" t="s">
        <v>127</v>
      </c>
      <c r="H3631" t="s">
        <v>44</v>
      </c>
      <c r="I3631" t="s">
        <v>68</v>
      </c>
      <c r="J3631" t="s">
        <v>154</v>
      </c>
      <c r="K3631">
        <v>0.29699999999999999</v>
      </c>
      <c r="L3631">
        <v>500000</v>
      </c>
      <c r="N3631">
        <v>-81.400000000000006</v>
      </c>
      <c r="O3631">
        <v>-2.24E-2</v>
      </c>
      <c r="P3631">
        <v>667</v>
      </c>
      <c r="Q3631">
        <v>-81.400000000000006</v>
      </c>
      <c r="R3631">
        <v>-2.24E-2</v>
      </c>
      <c r="S3631">
        <v>667</v>
      </c>
      <c r="T3631">
        <v>-81.400000000000006</v>
      </c>
      <c r="U3631">
        <v>-2.24E-2</v>
      </c>
      <c r="V3631">
        <v>621</v>
      </c>
      <c r="W3631">
        <v>-81.400000000000006</v>
      </c>
      <c r="X3631">
        <v>-2.24E-2</v>
      </c>
      <c r="Y3631">
        <v>621</v>
      </c>
      <c r="AB3631">
        <v>2</v>
      </c>
      <c r="AC3631" t="s">
        <v>123</v>
      </c>
      <c r="AD3631" t="s">
        <v>128</v>
      </c>
      <c r="AE3631" t="s">
        <v>69</v>
      </c>
      <c r="AF3631" t="s">
        <v>147</v>
      </c>
    </row>
    <row r="3632" spans="1:32">
      <c r="A3632" t="s">
        <v>151</v>
      </c>
      <c r="B3632" t="s">
        <v>152</v>
      </c>
      <c r="C3632" t="s">
        <v>153</v>
      </c>
      <c r="D3632" s="9">
        <v>42082.615104166667</v>
      </c>
      <c r="E3632" t="s">
        <v>147</v>
      </c>
      <c r="F3632" t="s">
        <v>122</v>
      </c>
      <c r="G3632" t="s">
        <v>127</v>
      </c>
      <c r="H3632" t="s">
        <v>44</v>
      </c>
      <c r="I3632" t="s">
        <v>74</v>
      </c>
      <c r="J3632" t="s">
        <v>154</v>
      </c>
      <c r="K3632">
        <v>0.29699999999999999</v>
      </c>
      <c r="L3632">
        <v>500000</v>
      </c>
      <c r="N3632">
        <v>-81.400000000000006</v>
      </c>
      <c r="O3632">
        <v>-2.2100000000000002E-2</v>
      </c>
      <c r="P3632">
        <v>767</v>
      </c>
      <c r="Q3632">
        <v>-81.400000000000006</v>
      </c>
      <c r="R3632">
        <v>-2.2100000000000002E-2</v>
      </c>
      <c r="S3632">
        <v>767</v>
      </c>
      <c r="T3632">
        <v>-81.400000000000006</v>
      </c>
      <c r="U3632">
        <v>-2.2100000000000002E-2</v>
      </c>
      <c r="V3632">
        <v>703</v>
      </c>
      <c r="W3632">
        <v>-81.400000000000006</v>
      </c>
      <c r="X3632">
        <v>-2.2100000000000002E-2</v>
      </c>
      <c r="Y3632">
        <v>703</v>
      </c>
      <c r="AB3632">
        <v>2</v>
      </c>
      <c r="AC3632" t="s">
        <v>123</v>
      </c>
      <c r="AD3632" t="s">
        <v>128</v>
      </c>
      <c r="AE3632" t="s">
        <v>75</v>
      </c>
      <c r="AF3632" t="s">
        <v>147</v>
      </c>
    </row>
    <row r="3633" spans="1:32">
      <c r="A3633" t="s">
        <v>151</v>
      </c>
      <c r="B3633" t="s">
        <v>152</v>
      </c>
      <c r="C3633" t="s">
        <v>153</v>
      </c>
      <c r="D3633" s="9">
        <v>42082.615104166667</v>
      </c>
      <c r="E3633" t="s">
        <v>147</v>
      </c>
      <c r="F3633" t="s">
        <v>122</v>
      </c>
      <c r="G3633" t="s">
        <v>127</v>
      </c>
      <c r="H3633" t="s">
        <v>44</v>
      </c>
      <c r="I3633" t="s">
        <v>76</v>
      </c>
      <c r="J3633" t="s">
        <v>154</v>
      </c>
      <c r="K3633">
        <v>0.29699999999999999</v>
      </c>
      <c r="L3633">
        <v>500000</v>
      </c>
      <c r="N3633">
        <v>-83.1</v>
      </c>
      <c r="O3633">
        <v>-2.1399999999999999E-2</v>
      </c>
      <c r="P3633">
        <v>844</v>
      </c>
      <c r="Q3633">
        <v>-83.1</v>
      </c>
      <c r="R3633">
        <v>-2.1399999999999999E-2</v>
      </c>
      <c r="S3633">
        <v>844</v>
      </c>
      <c r="T3633">
        <v>-83.1</v>
      </c>
      <c r="U3633">
        <v>-2.1399999999999999E-2</v>
      </c>
      <c r="V3633">
        <v>779</v>
      </c>
      <c r="W3633">
        <v>-83.1</v>
      </c>
      <c r="X3633">
        <v>-2.1399999999999999E-2</v>
      </c>
      <c r="Y3633">
        <v>779</v>
      </c>
      <c r="AB3633">
        <v>2</v>
      </c>
      <c r="AC3633" t="s">
        <v>123</v>
      </c>
      <c r="AD3633" t="s">
        <v>128</v>
      </c>
      <c r="AE3633" t="s">
        <v>77</v>
      </c>
      <c r="AF3633" t="s">
        <v>147</v>
      </c>
    </row>
    <row r="3634" spans="1:32">
      <c r="A3634" t="s">
        <v>151</v>
      </c>
      <c r="B3634" t="s">
        <v>152</v>
      </c>
      <c r="C3634" t="s">
        <v>153</v>
      </c>
      <c r="D3634" s="9">
        <v>42082.615104166667</v>
      </c>
      <c r="E3634" t="s">
        <v>147</v>
      </c>
      <c r="F3634" t="s">
        <v>122</v>
      </c>
      <c r="G3634" t="s">
        <v>127</v>
      </c>
      <c r="H3634" t="s">
        <v>44</v>
      </c>
      <c r="I3634" t="s">
        <v>78</v>
      </c>
      <c r="J3634" t="s">
        <v>154</v>
      </c>
      <c r="K3634">
        <v>0.29699999999999999</v>
      </c>
      <c r="L3634">
        <v>500000</v>
      </c>
      <c r="N3634">
        <v>-68.400000000000006</v>
      </c>
      <c r="O3634">
        <v>-1.7100000000000001E-2</v>
      </c>
      <c r="P3634">
        <v>552</v>
      </c>
      <c r="Q3634">
        <v>-68.400000000000006</v>
      </c>
      <c r="R3634">
        <v>-1.7100000000000001E-2</v>
      </c>
      <c r="S3634">
        <v>552</v>
      </c>
      <c r="T3634">
        <v>-68.400000000000006</v>
      </c>
      <c r="U3634">
        <v>-1.7100000000000001E-2</v>
      </c>
      <c r="V3634">
        <v>518</v>
      </c>
      <c r="W3634">
        <v>-68.400000000000006</v>
      </c>
      <c r="X3634">
        <v>-1.7100000000000001E-2</v>
      </c>
      <c r="Y3634">
        <v>518</v>
      </c>
      <c r="AB3634">
        <v>2</v>
      </c>
      <c r="AC3634" t="s">
        <v>123</v>
      </c>
      <c r="AD3634" t="s">
        <v>128</v>
      </c>
      <c r="AE3634" t="s">
        <v>79</v>
      </c>
      <c r="AF3634" t="s">
        <v>147</v>
      </c>
    </row>
    <row r="3635" spans="1:32">
      <c r="A3635" t="s">
        <v>151</v>
      </c>
      <c r="B3635" t="s">
        <v>152</v>
      </c>
      <c r="C3635" t="s">
        <v>153</v>
      </c>
      <c r="D3635" s="9">
        <v>42082.615104166667</v>
      </c>
      <c r="E3635" t="s">
        <v>147</v>
      </c>
      <c r="F3635" t="s">
        <v>122</v>
      </c>
      <c r="G3635" t="s">
        <v>127</v>
      </c>
      <c r="H3635" t="s">
        <v>44</v>
      </c>
      <c r="I3635" t="s">
        <v>80</v>
      </c>
      <c r="J3635" t="s">
        <v>154</v>
      </c>
      <c r="K3635">
        <v>0.29699999999999999</v>
      </c>
      <c r="L3635">
        <v>500000</v>
      </c>
      <c r="N3635">
        <v>-95.6</v>
      </c>
      <c r="O3635">
        <v>-2.6599999999999999E-2</v>
      </c>
      <c r="P3635">
        <v>1500</v>
      </c>
      <c r="Q3635">
        <v>-95.6</v>
      </c>
      <c r="R3635">
        <v>-2.6599999999999999E-2</v>
      </c>
      <c r="S3635">
        <v>1500</v>
      </c>
      <c r="T3635">
        <v>-95.6</v>
      </c>
      <c r="U3635">
        <v>-2.6599999999999999E-2</v>
      </c>
      <c r="V3635">
        <v>1410</v>
      </c>
      <c r="W3635">
        <v>-95.6</v>
      </c>
      <c r="X3635">
        <v>-2.6599999999999999E-2</v>
      </c>
      <c r="Y3635">
        <v>1410</v>
      </c>
      <c r="AB3635">
        <v>2</v>
      </c>
      <c r="AC3635" t="s">
        <v>123</v>
      </c>
      <c r="AD3635" t="s">
        <v>128</v>
      </c>
      <c r="AE3635" t="s">
        <v>81</v>
      </c>
      <c r="AF3635" t="s">
        <v>147</v>
      </c>
    </row>
    <row r="3636" spans="1:32">
      <c r="A3636" t="s">
        <v>151</v>
      </c>
      <c r="B3636" t="s">
        <v>152</v>
      </c>
      <c r="C3636" t="s">
        <v>153</v>
      </c>
      <c r="D3636" s="9">
        <v>42082.615243055552</v>
      </c>
      <c r="E3636" t="s">
        <v>147</v>
      </c>
      <c r="F3636" t="s">
        <v>122</v>
      </c>
      <c r="G3636" t="s">
        <v>127</v>
      </c>
      <c r="H3636" t="s">
        <v>44</v>
      </c>
      <c r="I3636" t="s">
        <v>130</v>
      </c>
      <c r="J3636" t="s">
        <v>154</v>
      </c>
      <c r="K3636">
        <v>0.29699999999999999</v>
      </c>
      <c r="L3636">
        <v>500000</v>
      </c>
      <c r="N3636">
        <v>-82</v>
      </c>
      <c r="O3636">
        <v>-2.3E-2</v>
      </c>
      <c r="P3636">
        <v>686</v>
      </c>
      <c r="Q3636">
        <v>-82</v>
      </c>
      <c r="R3636">
        <v>-2.3E-2</v>
      </c>
      <c r="S3636">
        <v>686</v>
      </c>
      <c r="T3636">
        <v>-82</v>
      </c>
      <c r="U3636">
        <v>-2.3E-2</v>
      </c>
      <c r="V3636">
        <v>633</v>
      </c>
      <c r="W3636">
        <v>-82</v>
      </c>
      <c r="X3636">
        <v>-2.3E-2</v>
      </c>
      <c r="Y3636">
        <v>633</v>
      </c>
      <c r="AB3636">
        <v>2</v>
      </c>
      <c r="AC3636" t="s">
        <v>123</v>
      </c>
      <c r="AD3636" t="s">
        <v>128</v>
      </c>
      <c r="AE3636" t="s">
        <v>131</v>
      </c>
      <c r="AF3636" t="s">
        <v>147</v>
      </c>
    </row>
    <row r="3637" spans="1:32">
      <c r="A3637" t="s">
        <v>151</v>
      </c>
      <c r="B3637" t="s">
        <v>152</v>
      </c>
      <c r="C3637" t="s">
        <v>153</v>
      </c>
      <c r="D3637" s="9">
        <v>42082.615104166667</v>
      </c>
      <c r="E3637" t="s">
        <v>147</v>
      </c>
      <c r="F3637" t="s">
        <v>124</v>
      </c>
      <c r="G3637" t="s">
        <v>127</v>
      </c>
      <c r="H3637" t="s">
        <v>44</v>
      </c>
      <c r="I3637" t="s">
        <v>60</v>
      </c>
      <c r="J3637" t="s">
        <v>154</v>
      </c>
      <c r="K3637">
        <v>0.29699999999999999</v>
      </c>
      <c r="L3637">
        <v>100000</v>
      </c>
      <c r="N3637">
        <v>-164</v>
      </c>
      <c r="O3637">
        <v>-2.8799999999999999E-2</v>
      </c>
      <c r="P3637">
        <v>1220</v>
      </c>
      <c r="Q3637">
        <v>-164</v>
      </c>
      <c r="R3637">
        <v>-2.8799999999999999E-2</v>
      </c>
      <c r="S3637">
        <v>1220</v>
      </c>
      <c r="T3637">
        <v>-164</v>
      </c>
      <c r="U3637">
        <v>-2.8799999999999999E-2</v>
      </c>
      <c r="V3637">
        <v>1160</v>
      </c>
      <c r="W3637">
        <v>-164</v>
      </c>
      <c r="X3637">
        <v>-2.8799999999999999E-2</v>
      </c>
      <c r="Y3637">
        <v>1160</v>
      </c>
      <c r="AB3637">
        <v>2</v>
      </c>
      <c r="AC3637" t="s">
        <v>125</v>
      </c>
      <c r="AD3637" t="s">
        <v>128</v>
      </c>
      <c r="AE3637" t="s">
        <v>61</v>
      </c>
      <c r="AF3637" t="s">
        <v>147</v>
      </c>
    </row>
    <row r="3638" spans="1:32">
      <c r="A3638" t="s">
        <v>151</v>
      </c>
      <c r="B3638" t="s">
        <v>152</v>
      </c>
      <c r="C3638" t="s">
        <v>153</v>
      </c>
      <c r="D3638" s="9">
        <v>42082.615104166667</v>
      </c>
      <c r="E3638" t="s">
        <v>147</v>
      </c>
      <c r="F3638" t="s">
        <v>124</v>
      </c>
      <c r="G3638" t="s">
        <v>127</v>
      </c>
      <c r="H3638" t="s">
        <v>44</v>
      </c>
      <c r="I3638" t="s">
        <v>64</v>
      </c>
      <c r="J3638" t="s">
        <v>154</v>
      </c>
      <c r="K3638">
        <v>0.29699999999999999</v>
      </c>
      <c r="L3638">
        <v>100000</v>
      </c>
      <c r="N3638">
        <v>-160</v>
      </c>
      <c r="O3638">
        <v>-2.7799999999999998E-2</v>
      </c>
      <c r="P3638">
        <v>1200</v>
      </c>
      <c r="Q3638">
        <v>-160</v>
      </c>
      <c r="R3638">
        <v>-2.7799999999999998E-2</v>
      </c>
      <c r="S3638">
        <v>1200</v>
      </c>
      <c r="T3638">
        <v>-160</v>
      </c>
      <c r="U3638">
        <v>-2.7799999999999998E-2</v>
      </c>
      <c r="V3638">
        <v>1130</v>
      </c>
      <c r="W3638">
        <v>-160</v>
      </c>
      <c r="X3638">
        <v>-2.7799999999999998E-2</v>
      </c>
      <c r="Y3638">
        <v>1130</v>
      </c>
      <c r="AB3638">
        <v>2</v>
      </c>
      <c r="AC3638" t="s">
        <v>125</v>
      </c>
      <c r="AD3638" t="s">
        <v>128</v>
      </c>
      <c r="AE3638" t="s">
        <v>65</v>
      </c>
      <c r="AF3638" t="s">
        <v>147</v>
      </c>
    </row>
    <row r="3639" spans="1:32">
      <c r="A3639" t="s">
        <v>151</v>
      </c>
      <c r="B3639" t="s">
        <v>152</v>
      </c>
      <c r="C3639" t="s">
        <v>153</v>
      </c>
      <c r="D3639" s="9">
        <v>42082.615104166667</v>
      </c>
      <c r="E3639" t="s">
        <v>147</v>
      </c>
      <c r="F3639" t="s">
        <v>124</v>
      </c>
      <c r="G3639" t="s">
        <v>127</v>
      </c>
      <c r="H3639" t="s">
        <v>44</v>
      </c>
      <c r="I3639" t="s">
        <v>66</v>
      </c>
      <c r="J3639" t="s">
        <v>154</v>
      </c>
      <c r="K3639">
        <v>0.29699999999999999</v>
      </c>
      <c r="L3639">
        <v>100000</v>
      </c>
      <c r="N3639">
        <v>-159</v>
      </c>
      <c r="O3639">
        <v>-2.7400000000000001E-2</v>
      </c>
      <c r="P3639">
        <v>1190</v>
      </c>
      <c r="Q3639">
        <v>-159</v>
      </c>
      <c r="R3639">
        <v>-2.7400000000000001E-2</v>
      </c>
      <c r="S3639">
        <v>1190</v>
      </c>
      <c r="T3639">
        <v>-159</v>
      </c>
      <c r="U3639">
        <v>-2.7400000000000001E-2</v>
      </c>
      <c r="V3639">
        <v>1130</v>
      </c>
      <c r="W3639">
        <v>-159</v>
      </c>
      <c r="X3639">
        <v>-2.7400000000000001E-2</v>
      </c>
      <c r="Y3639">
        <v>1130</v>
      </c>
      <c r="AB3639">
        <v>2</v>
      </c>
      <c r="AC3639" t="s">
        <v>125</v>
      </c>
      <c r="AD3639" t="s">
        <v>128</v>
      </c>
      <c r="AE3639" t="s">
        <v>67</v>
      </c>
      <c r="AF3639" t="s">
        <v>147</v>
      </c>
    </row>
    <row r="3640" spans="1:32">
      <c r="A3640" t="s">
        <v>151</v>
      </c>
      <c r="B3640" t="s">
        <v>152</v>
      </c>
      <c r="C3640" t="s">
        <v>153</v>
      </c>
      <c r="D3640" s="9">
        <v>42082.615104166667</v>
      </c>
      <c r="E3640" t="s">
        <v>147</v>
      </c>
      <c r="F3640" t="s">
        <v>124</v>
      </c>
      <c r="G3640" t="s">
        <v>127</v>
      </c>
      <c r="H3640" t="s">
        <v>44</v>
      </c>
      <c r="I3640" t="s">
        <v>68</v>
      </c>
      <c r="J3640" t="s">
        <v>154</v>
      </c>
      <c r="K3640">
        <v>0.29699999999999999</v>
      </c>
      <c r="L3640">
        <v>100000</v>
      </c>
      <c r="N3640">
        <v>-159</v>
      </c>
      <c r="O3640">
        <v>-2.69E-2</v>
      </c>
      <c r="P3640">
        <v>1180</v>
      </c>
      <c r="Q3640">
        <v>-159</v>
      </c>
      <c r="R3640">
        <v>-2.69E-2</v>
      </c>
      <c r="S3640">
        <v>1180</v>
      </c>
      <c r="T3640">
        <v>-159</v>
      </c>
      <c r="U3640">
        <v>-2.69E-2</v>
      </c>
      <c r="V3640">
        <v>1120</v>
      </c>
      <c r="W3640">
        <v>-159</v>
      </c>
      <c r="X3640">
        <v>-2.69E-2</v>
      </c>
      <c r="Y3640">
        <v>1120</v>
      </c>
      <c r="AB3640">
        <v>2</v>
      </c>
      <c r="AC3640" t="s">
        <v>125</v>
      </c>
      <c r="AD3640" t="s">
        <v>128</v>
      </c>
      <c r="AE3640" t="s">
        <v>69</v>
      </c>
      <c r="AF3640" t="s">
        <v>147</v>
      </c>
    </row>
    <row r="3641" spans="1:32">
      <c r="A3641" t="s">
        <v>151</v>
      </c>
      <c r="B3641" t="s">
        <v>152</v>
      </c>
      <c r="C3641" t="s">
        <v>153</v>
      </c>
      <c r="D3641" s="9">
        <v>42082.615104166667</v>
      </c>
      <c r="E3641" t="s">
        <v>147</v>
      </c>
      <c r="F3641" t="s">
        <v>124</v>
      </c>
      <c r="G3641" t="s">
        <v>127</v>
      </c>
      <c r="H3641" t="s">
        <v>44</v>
      </c>
      <c r="I3641" t="s">
        <v>74</v>
      </c>
      <c r="J3641" t="s">
        <v>154</v>
      </c>
      <c r="K3641">
        <v>0.29699999999999999</v>
      </c>
      <c r="L3641">
        <v>100000</v>
      </c>
      <c r="N3641">
        <v>-159</v>
      </c>
      <c r="O3641">
        <v>-2.6599999999999999E-2</v>
      </c>
      <c r="P3641">
        <v>1320</v>
      </c>
      <c r="Q3641">
        <v>-159</v>
      </c>
      <c r="R3641">
        <v>-2.6599999999999999E-2</v>
      </c>
      <c r="S3641">
        <v>1320</v>
      </c>
      <c r="T3641">
        <v>-159</v>
      </c>
      <c r="U3641">
        <v>-2.6599999999999999E-2</v>
      </c>
      <c r="V3641">
        <v>1230</v>
      </c>
      <c r="W3641">
        <v>-159</v>
      </c>
      <c r="X3641">
        <v>-2.6599999999999999E-2</v>
      </c>
      <c r="Y3641">
        <v>1230</v>
      </c>
      <c r="AB3641">
        <v>2</v>
      </c>
      <c r="AC3641" t="s">
        <v>125</v>
      </c>
      <c r="AD3641" t="s">
        <v>128</v>
      </c>
      <c r="AE3641" t="s">
        <v>75</v>
      </c>
      <c r="AF3641" t="s">
        <v>147</v>
      </c>
    </row>
    <row r="3642" spans="1:32">
      <c r="A3642" t="s">
        <v>151</v>
      </c>
      <c r="B3642" t="s">
        <v>152</v>
      </c>
      <c r="C3642" t="s">
        <v>153</v>
      </c>
      <c r="D3642" s="9">
        <v>42082.615104166667</v>
      </c>
      <c r="E3642" t="s">
        <v>147</v>
      </c>
      <c r="F3642" t="s">
        <v>124</v>
      </c>
      <c r="G3642" t="s">
        <v>127</v>
      </c>
      <c r="H3642" t="s">
        <v>44</v>
      </c>
      <c r="I3642" t="s">
        <v>76</v>
      </c>
      <c r="J3642" t="s">
        <v>154</v>
      </c>
      <c r="K3642">
        <v>0.29699999999999999</v>
      </c>
      <c r="L3642">
        <v>100000</v>
      </c>
      <c r="N3642">
        <v>-162</v>
      </c>
      <c r="O3642">
        <v>-2.5700000000000001E-2</v>
      </c>
      <c r="P3642">
        <v>1420</v>
      </c>
      <c r="Q3642">
        <v>-162</v>
      </c>
      <c r="R3642">
        <v>-2.5700000000000001E-2</v>
      </c>
      <c r="S3642">
        <v>1420</v>
      </c>
      <c r="T3642">
        <v>-162</v>
      </c>
      <c r="U3642">
        <v>-2.5700000000000001E-2</v>
      </c>
      <c r="V3642">
        <v>1340</v>
      </c>
      <c r="W3642">
        <v>-162</v>
      </c>
      <c r="X3642">
        <v>-2.5700000000000001E-2</v>
      </c>
      <c r="Y3642">
        <v>1340</v>
      </c>
      <c r="AB3642">
        <v>2</v>
      </c>
      <c r="AC3642" t="s">
        <v>125</v>
      </c>
      <c r="AD3642" t="s">
        <v>128</v>
      </c>
      <c r="AE3642" t="s">
        <v>77</v>
      </c>
      <c r="AF3642" t="s">
        <v>147</v>
      </c>
    </row>
    <row r="3643" spans="1:32">
      <c r="A3643" t="s">
        <v>151</v>
      </c>
      <c r="B3643" t="s">
        <v>152</v>
      </c>
      <c r="C3643" t="s">
        <v>153</v>
      </c>
      <c r="D3643" s="9">
        <v>42082.615104166667</v>
      </c>
      <c r="E3643" t="s">
        <v>147</v>
      </c>
      <c r="F3643" t="s">
        <v>124</v>
      </c>
      <c r="G3643" t="s">
        <v>127</v>
      </c>
      <c r="H3643" t="s">
        <v>44</v>
      </c>
      <c r="I3643" t="s">
        <v>78</v>
      </c>
      <c r="J3643" t="s">
        <v>154</v>
      </c>
      <c r="K3643">
        <v>0.29699999999999999</v>
      </c>
      <c r="L3643">
        <v>100000</v>
      </c>
      <c r="N3643">
        <v>-133</v>
      </c>
      <c r="O3643">
        <v>-2.06E-2</v>
      </c>
      <c r="P3643">
        <v>1010</v>
      </c>
      <c r="Q3643">
        <v>-133</v>
      </c>
      <c r="R3643">
        <v>-2.06E-2</v>
      </c>
      <c r="S3643">
        <v>1010</v>
      </c>
      <c r="T3643">
        <v>-133</v>
      </c>
      <c r="U3643">
        <v>-2.06E-2</v>
      </c>
      <c r="V3643">
        <v>955</v>
      </c>
      <c r="W3643">
        <v>-133</v>
      </c>
      <c r="X3643">
        <v>-2.06E-2</v>
      </c>
      <c r="Y3643">
        <v>955</v>
      </c>
      <c r="AB3643">
        <v>2</v>
      </c>
      <c r="AC3643" t="s">
        <v>125</v>
      </c>
      <c r="AD3643" t="s">
        <v>128</v>
      </c>
      <c r="AE3643" t="s">
        <v>79</v>
      </c>
      <c r="AF3643" t="s">
        <v>147</v>
      </c>
    </row>
    <row r="3644" spans="1:32">
      <c r="A3644" t="s">
        <v>151</v>
      </c>
      <c r="B3644" t="s">
        <v>152</v>
      </c>
      <c r="C3644" t="s">
        <v>153</v>
      </c>
      <c r="D3644" s="9">
        <v>42082.615104166667</v>
      </c>
      <c r="E3644" t="s">
        <v>147</v>
      </c>
      <c r="F3644" t="s">
        <v>124</v>
      </c>
      <c r="G3644" t="s">
        <v>127</v>
      </c>
      <c r="H3644" t="s">
        <v>44</v>
      </c>
      <c r="I3644" t="s">
        <v>80</v>
      </c>
      <c r="J3644" t="s">
        <v>154</v>
      </c>
      <c r="K3644">
        <v>0.29699999999999999</v>
      </c>
      <c r="L3644">
        <v>100000</v>
      </c>
      <c r="N3644">
        <v>-186</v>
      </c>
      <c r="O3644">
        <v>-3.2000000000000001E-2</v>
      </c>
      <c r="P3644">
        <v>2360</v>
      </c>
      <c r="Q3644">
        <v>-186</v>
      </c>
      <c r="R3644">
        <v>-3.2000000000000001E-2</v>
      </c>
      <c r="S3644">
        <v>2360</v>
      </c>
      <c r="T3644">
        <v>-186</v>
      </c>
      <c r="U3644">
        <v>-3.2000000000000001E-2</v>
      </c>
      <c r="V3644">
        <v>2250</v>
      </c>
      <c r="W3644">
        <v>-186</v>
      </c>
      <c r="X3644">
        <v>-3.2000000000000001E-2</v>
      </c>
      <c r="Y3644">
        <v>2250</v>
      </c>
      <c r="AB3644">
        <v>2</v>
      </c>
      <c r="AC3644" t="s">
        <v>125</v>
      </c>
      <c r="AD3644" t="s">
        <v>128</v>
      </c>
      <c r="AE3644" t="s">
        <v>81</v>
      </c>
      <c r="AF3644" t="s">
        <v>147</v>
      </c>
    </row>
    <row r="3645" spans="1:32">
      <c r="A3645" t="s">
        <v>151</v>
      </c>
      <c r="B3645" t="s">
        <v>152</v>
      </c>
      <c r="C3645" t="s">
        <v>153</v>
      </c>
      <c r="D3645" s="9">
        <v>42082.615243055552</v>
      </c>
      <c r="E3645" t="s">
        <v>147</v>
      </c>
      <c r="F3645" t="s">
        <v>124</v>
      </c>
      <c r="G3645" t="s">
        <v>127</v>
      </c>
      <c r="H3645" t="s">
        <v>44</v>
      </c>
      <c r="I3645" t="s">
        <v>130</v>
      </c>
      <c r="J3645" t="s">
        <v>154</v>
      </c>
      <c r="K3645">
        <v>0.29699999999999999</v>
      </c>
      <c r="L3645">
        <v>100000</v>
      </c>
      <c r="N3645">
        <v>-160</v>
      </c>
      <c r="O3645">
        <v>-2.76E-2</v>
      </c>
      <c r="P3645">
        <v>1210</v>
      </c>
      <c r="Q3645">
        <v>-160</v>
      </c>
      <c r="R3645">
        <v>-2.76E-2</v>
      </c>
      <c r="S3645">
        <v>1210</v>
      </c>
      <c r="T3645">
        <v>-160</v>
      </c>
      <c r="U3645">
        <v>-2.76E-2</v>
      </c>
      <c r="V3645">
        <v>1150</v>
      </c>
      <c r="W3645">
        <v>-160</v>
      </c>
      <c r="X3645">
        <v>-2.76E-2</v>
      </c>
      <c r="Y3645">
        <v>1150</v>
      </c>
      <c r="AB3645">
        <v>2</v>
      </c>
      <c r="AC3645" t="s">
        <v>125</v>
      </c>
      <c r="AD3645" t="s">
        <v>128</v>
      </c>
      <c r="AE3645" t="s">
        <v>131</v>
      </c>
      <c r="AF3645" t="s">
        <v>147</v>
      </c>
    </row>
    <row r="3646" spans="1:32">
      <c r="A3646" t="s">
        <v>151</v>
      </c>
      <c r="B3646" t="s">
        <v>152</v>
      </c>
      <c r="C3646" t="s">
        <v>153</v>
      </c>
      <c r="D3646" s="9">
        <v>42082.615104166667</v>
      </c>
      <c r="E3646" t="s">
        <v>148</v>
      </c>
      <c r="F3646" t="s">
        <v>45</v>
      </c>
      <c r="G3646" t="s">
        <v>127</v>
      </c>
      <c r="H3646" t="s">
        <v>44</v>
      </c>
      <c r="I3646" t="s">
        <v>60</v>
      </c>
      <c r="J3646" t="s">
        <v>154</v>
      </c>
      <c r="K3646">
        <v>1.8</v>
      </c>
      <c r="L3646">
        <v>34000</v>
      </c>
      <c r="N3646">
        <v>-105</v>
      </c>
      <c r="O3646">
        <v>-2.4400000000000002E-2</v>
      </c>
      <c r="P3646">
        <v>836</v>
      </c>
      <c r="Q3646">
        <v>-105</v>
      </c>
      <c r="R3646">
        <v>-2.4400000000000002E-2</v>
      </c>
      <c r="S3646">
        <v>836</v>
      </c>
      <c r="T3646">
        <v>-105</v>
      </c>
      <c r="U3646">
        <v>-2.4400000000000002E-2</v>
      </c>
      <c r="V3646">
        <v>778</v>
      </c>
      <c r="W3646">
        <v>-105</v>
      </c>
      <c r="X3646">
        <v>-2.4400000000000002E-2</v>
      </c>
      <c r="Y3646">
        <v>778</v>
      </c>
      <c r="AB3646">
        <v>2</v>
      </c>
      <c r="AC3646" t="s">
        <v>50</v>
      </c>
      <c r="AD3646" t="s">
        <v>128</v>
      </c>
      <c r="AE3646" t="s">
        <v>61</v>
      </c>
      <c r="AF3646" t="s">
        <v>149</v>
      </c>
    </row>
    <row r="3647" spans="1:32">
      <c r="A3647" t="s">
        <v>151</v>
      </c>
      <c r="B3647" t="s">
        <v>152</v>
      </c>
      <c r="C3647" t="s">
        <v>153</v>
      </c>
      <c r="D3647" s="9">
        <v>42082.615104166667</v>
      </c>
      <c r="E3647" t="s">
        <v>148</v>
      </c>
      <c r="F3647" t="s">
        <v>45</v>
      </c>
      <c r="G3647" t="s">
        <v>127</v>
      </c>
      <c r="H3647" t="s">
        <v>44</v>
      </c>
      <c r="I3647" t="s">
        <v>62</v>
      </c>
      <c r="J3647" t="s">
        <v>154</v>
      </c>
      <c r="K3647">
        <v>1.8</v>
      </c>
      <c r="L3647">
        <v>34000</v>
      </c>
      <c r="N3647">
        <v>-104</v>
      </c>
      <c r="O3647">
        <v>-2.4299999999999999E-2</v>
      </c>
      <c r="P3647">
        <v>827</v>
      </c>
      <c r="Q3647">
        <v>-104</v>
      </c>
      <c r="R3647">
        <v>-2.4299999999999999E-2</v>
      </c>
      <c r="S3647">
        <v>827</v>
      </c>
      <c r="T3647">
        <v>-104</v>
      </c>
      <c r="U3647">
        <v>-2.4299999999999999E-2</v>
      </c>
      <c r="V3647">
        <v>770</v>
      </c>
      <c r="W3647">
        <v>-104</v>
      </c>
      <c r="X3647">
        <v>-2.4299999999999999E-2</v>
      </c>
      <c r="Y3647">
        <v>770</v>
      </c>
      <c r="AB3647">
        <v>2</v>
      </c>
      <c r="AC3647" t="s">
        <v>50</v>
      </c>
      <c r="AD3647" t="s">
        <v>128</v>
      </c>
      <c r="AE3647" t="s">
        <v>63</v>
      </c>
      <c r="AF3647" t="s">
        <v>149</v>
      </c>
    </row>
    <row r="3648" spans="1:32">
      <c r="A3648" t="s">
        <v>151</v>
      </c>
      <c r="B3648" t="s">
        <v>152</v>
      </c>
      <c r="C3648" t="s">
        <v>153</v>
      </c>
      <c r="D3648" s="9">
        <v>42082.615104166667</v>
      </c>
      <c r="E3648" t="s">
        <v>148</v>
      </c>
      <c r="F3648" t="s">
        <v>45</v>
      </c>
      <c r="G3648" t="s">
        <v>127</v>
      </c>
      <c r="H3648" t="s">
        <v>44</v>
      </c>
      <c r="I3648" t="s">
        <v>64</v>
      </c>
      <c r="J3648" t="s">
        <v>154</v>
      </c>
      <c r="K3648">
        <v>1.8</v>
      </c>
      <c r="L3648">
        <v>34000</v>
      </c>
      <c r="N3648">
        <v>-102</v>
      </c>
      <c r="O3648">
        <v>-2.35E-2</v>
      </c>
      <c r="P3648">
        <v>817</v>
      </c>
      <c r="Q3648">
        <v>-102</v>
      </c>
      <c r="R3648">
        <v>-2.35E-2</v>
      </c>
      <c r="S3648">
        <v>817</v>
      </c>
      <c r="T3648">
        <v>-102</v>
      </c>
      <c r="U3648">
        <v>-2.35E-2</v>
      </c>
      <c r="V3648">
        <v>760</v>
      </c>
      <c r="W3648">
        <v>-102</v>
      </c>
      <c r="X3648">
        <v>-2.35E-2</v>
      </c>
      <c r="Y3648">
        <v>760</v>
      </c>
      <c r="AB3648">
        <v>2</v>
      </c>
      <c r="AC3648" t="s">
        <v>50</v>
      </c>
      <c r="AD3648" t="s">
        <v>128</v>
      </c>
      <c r="AE3648" t="s">
        <v>65</v>
      </c>
      <c r="AF3648" t="s">
        <v>149</v>
      </c>
    </row>
    <row r="3649" spans="1:32">
      <c r="A3649" t="s">
        <v>151</v>
      </c>
      <c r="B3649" t="s">
        <v>152</v>
      </c>
      <c r="C3649" t="s">
        <v>153</v>
      </c>
      <c r="D3649" s="9">
        <v>42082.615104166667</v>
      </c>
      <c r="E3649" t="s">
        <v>148</v>
      </c>
      <c r="F3649" t="s">
        <v>45</v>
      </c>
      <c r="G3649" t="s">
        <v>127</v>
      </c>
      <c r="H3649" t="s">
        <v>44</v>
      </c>
      <c r="I3649" t="s">
        <v>68</v>
      </c>
      <c r="J3649" t="s">
        <v>154</v>
      </c>
      <c r="K3649">
        <v>1.8</v>
      </c>
      <c r="L3649">
        <v>34000</v>
      </c>
      <c r="N3649">
        <v>-101</v>
      </c>
      <c r="O3649">
        <v>-2.2800000000000001E-2</v>
      </c>
      <c r="P3649">
        <v>813</v>
      </c>
      <c r="Q3649">
        <v>-101</v>
      </c>
      <c r="R3649">
        <v>-2.2800000000000001E-2</v>
      </c>
      <c r="S3649">
        <v>813</v>
      </c>
      <c r="T3649">
        <v>-101</v>
      </c>
      <c r="U3649">
        <v>-2.2800000000000001E-2</v>
      </c>
      <c r="V3649">
        <v>756</v>
      </c>
      <c r="W3649">
        <v>-101</v>
      </c>
      <c r="X3649">
        <v>-2.2800000000000001E-2</v>
      </c>
      <c r="Y3649">
        <v>756</v>
      </c>
      <c r="AB3649">
        <v>2</v>
      </c>
      <c r="AC3649" t="s">
        <v>50</v>
      </c>
      <c r="AD3649" t="s">
        <v>128</v>
      </c>
      <c r="AE3649" t="s">
        <v>69</v>
      </c>
      <c r="AF3649" t="s">
        <v>149</v>
      </c>
    </row>
    <row r="3650" spans="1:32">
      <c r="A3650" t="s">
        <v>151</v>
      </c>
      <c r="B3650" t="s">
        <v>152</v>
      </c>
      <c r="C3650" t="s">
        <v>153</v>
      </c>
      <c r="D3650" s="9">
        <v>42082.615104166667</v>
      </c>
      <c r="E3650" t="s">
        <v>148</v>
      </c>
      <c r="F3650" t="s">
        <v>45</v>
      </c>
      <c r="G3650" t="s">
        <v>127</v>
      </c>
      <c r="H3650" t="s">
        <v>44</v>
      </c>
      <c r="I3650" t="s">
        <v>76</v>
      </c>
      <c r="J3650" t="s">
        <v>154</v>
      </c>
      <c r="K3650">
        <v>1.8</v>
      </c>
      <c r="L3650">
        <v>34000</v>
      </c>
      <c r="N3650">
        <v>-103</v>
      </c>
      <c r="O3650">
        <v>-2.18E-2</v>
      </c>
      <c r="P3650">
        <v>839</v>
      </c>
      <c r="Q3650">
        <v>-103</v>
      </c>
      <c r="R3650">
        <v>-2.18E-2</v>
      </c>
      <c r="S3650">
        <v>839</v>
      </c>
      <c r="T3650">
        <v>-103</v>
      </c>
      <c r="U3650">
        <v>-2.18E-2</v>
      </c>
      <c r="V3650">
        <v>780</v>
      </c>
      <c r="W3650">
        <v>-103</v>
      </c>
      <c r="X3650">
        <v>-2.18E-2</v>
      </c>
      <c r="Y3650">
        <v>780</v>
      </c>
      <c r="AB3650">
        <v>2</v>
      </c>
      <c r="AC3650" t="s">
        <v>50</v>
      </c>
      <c r="AD3650" t="s">
        <v>128</v>
      </c>
      <c r="AE3650" t="s">
        <v>77</v>
      </c>
      <c r="AF3650" t="s">
        <v>149</v>
      </c>
    </row>
    <row r="3651" spans="1:32">
      <c r="A3651" t="s">
        <v>151</v>
      </c>
      <c r="B3651" t="s">
        <v>152</v>
      </c>
      <c r="C3651" t="s">
        <v>153</v>
      </c>
      <c r="D3651" s="9">
        <v>42082.615104166667</v>
      </c>
      <c r="E3651" t="s">
        <v>148</v>
      </c>
      <c r="F3651" t="s">
        <v>45</v>
      </c>
      <c r="G3651" t="s">
        <v>127</v>
      </c>
      <c r="H3651" t="s">
        <v>44</v>
      </c>
      <c r="I3651" t="s">
        <v>78</v>
      </c>
      <c r="J3651" t="s">
        <v>154</v>
      </c>
      <c r="K3651">
        <v>1.8</v>
      </c>
      <c r="L3651">
        <v>34000</v>
      </c>
      <c r="N3651">
        <v>-85.2</v>
      </c>
      <c r="O3651">
        <v>-1.7399999999999999E-2</v>
      </c>
      <c r="P3651">
        <v>702</v>
      </c>
      <c r="Q3651">
        <v>-85.2</v>
      </c>
      <c r="R3651">
        <v>-1.7399999999999999E-2</v>
      </c>
      <c r="S3651">
        <v>702</v>
      </c>
      <c r="T3651">
        <v>-85.2</v>
      </c>
      <c r="U3651">
        <v>-1.7399999999999999E-2</v>
      </c>
      <c r="V3651">
        <v>648</v>
      </c>
      <c r="W3651">
        <v>-85.2</v>
      </c>
      <c r="X3651">
        <v>-1.7399999999999999E-2</v>
      </c>
      <c r="Y3651">
        <v>648</v>
      </c>
      <c r="AB3651">
        <v>2</v>
      </c>
      <c r="AC3651" t="s">
        <v>50</v>
      </c>
      <c r="AD3651" t="s">
        <v>128</v>
      </c>
      <c r="AE3651" t="s">
        <v>79</v>
      </c>
      <c r="AF3651" t="s">
        <v>149</v>
      </c>
    </row>
    <row r="3652" spans="1:32">
      <c r="A3652" t="s">
        <v>151</v>
      </c>
      <c r="B3652" t="s">
        <v>152</v>
      </c>
      <c r="C3652" t="s">
        <v>153</v>
      </c>
      <c r="D3652" s="9">
        <v>42082.615185185183</v>
      </c>
      <c r="E3652" t="s">
        <v>148</v>
      </c>
      <c r="F3652" t="s">
        <v>45</v>
      </c>
      <c r="G3652" t="s">
        <v>127</v>
      </c>
      <c r="H3652" t="s">
        <v>44</v>
      </c>
      <c r="I3652" t="s">
        <v>130</v>
      </c>
      <c r="J3652" t="s">
        <v>154</v>
      </c>
      <c r="K3652">
        <v>1.8</v>
      </c>
      <c r="L3652">
        <v>34000</v>
      </c>
      <c r="N3652">
        <v>-103</v>
      </c>
      <c r="O3652">
        <v>-2.3800000000000002E-2</v>
      </c>
      <c r="P3652">
        <v>823</v>
      </c>
      <c r="Q3652">
        <v>-103</v>
      </c>
      <c r="R3652">
        <v>-2.3800000000000002E-2</v>
      </c>
      <c r="S3652">
        <v>823</v>
      </c>
      <c r="T3652">
        <v>-103</v>
      </c>
      <c r="U3652">
        <v>-2.3800000000000002E-2</v>
      </c>
      <c r="V3652">
        <v>766</v>
      </c>
      <c r="W3652">
        <v>-103</v>
      </c>
      <c r="X3652">
        <v>-2.3800000000000002E-2</v>
      </c>
      <c r="Y3652">
        <v>766</v>
      </c>
      <c r="AB3652">
        <v>2</v>
      </c>
      <c r="AC3652" t="s">
        <v>50</v>
      </c>
      <c r="AD3652" t="s">
        <v>128</v>
      </c>
      <c r="AE3652" t="s">
        <v>131</v>
      </c>
      <c r="AF3652" t="s">
        <v>149</v>
      </c>
    </row>
    <row r="3653" spans="1:32">
      <c r="A3653" t="s">
        <v>151</v>
      </c>
      <c r="B3653" t="s">
        <v>152</v>
      </c>
      <c r="C3653" t="s">
        <v>153</v>
      </c>
      <c r="D3653" s="9">
        <v>42082.615405092591</v>
      </c>
      <c r="E3653" t="s">
        <v>148</v>
      </c>
      <c r="F3653" t="s">
        <v>132</v>
      </c>
      <c r="G3653" t="s">
        <v>127</v>
      </c>
      <c r="H3653" t="s">
        <v>44</v>
      </c>
      <c r="I3653" t="s">
        <v>60</v>
      </c>
      <c r="J3653" t="s">
        <v>154</v>
      </c>
      <c r="K3653">
        <v>1.79</v>
      </c>
      <c r="L3653">
        <v>146000</v>
      </c>
      <c r="N3653">
        <v>-91.7</v>
      </c>
      <c r="O3653">
        <v>-1.8599999999999998E-2</v>
      </c>
      <c r="P3653">
        <v>752</v>
      </c>
      <c r="Q3653">
        <v>-91.7</v>
      </c>
      <c r="R3653">
        <v>-1.8599999999999998E-2</v>
      </c>
      <c r="S3653">
        <v>752</v>
      </c>
      <c r="T3653">
        <v>-91.7</v>
      </c>
      <c r="U3653">
        <v>-1.8599999999999998E-2</v>
      </c>
      <c r="V3653">
        <v>694</v>
      </c>
      <c r="W3653">
        <v>-91.7</v>
      </c>
      <c r="X3653">
        <v>-1.8599999999999998E-2</v>
      </c>
      <c r="Y3653">
        <v>694</v>
      </c>
      <c r="AB3653">
        <v>2</v>
      </c>
      <c r="AC3653" t="s">
        <v>133</v>
      </c>
      <c r="AD3653" t="s">
        <v>128</v>
      </c>
      <c r="AE3653" t="s">
        <v>61</v>
      </c>
      <c r="AF3653" t="s">
        <v>149</v>
      </c>
    </row>
    <row r="3654" spans="1:32">
      <c r="A3654" t="s">
        <v>151</v>
      </c>
      <c r="B3654" t="s">
        <v>152</v>
      </c>
      <c r="C3654" t="s">
        <v>153</v>
      </c>
      <c r="D3654" s="9">
        <v>42082.615416666667</v>
      </c>
      <c r="E3654" t="s">
        <v>148</v>
      </c>
      <c r="F3654" t="s">
        <v>132</v>
      </c>
      <c r="G3654" t="s">
        <v>127</v>
      </c>
      <c r="H3654" t="s">
        <v>44</v>
      </c>
      <c r="I3654" t="s">
        <v>62</v>
      </c>
      <c r="J3654" t="s">
        <v>154</v>
      </c>
      <c r="K3654">
        <v>2.3199999999999998</v>
      </c>
      <c r="L3654">
        <v>180000</v>
      </c>
      <c r="N3654">
        <v>-87.7</v>
      </c>
      <c r="O3654">
        <v>-1.9400000000000001E-2</v>
      </c>
      <c r="P3654">
        <v>725</v>
      </c>
      <c r="Q3654">
        <v>-87.7</v>
      </c>
      <c r="R3654">
        <v>-1.9400000000000001E-2</v>
      </c>
      <c r="S3654">
        <v>725</v>
      </c>
      <c r="T3654">
        <v>-87.7</v>
      </c>
      <c r="U3654">
        <v>-1.9400000000000001E-2</v>
      </c>
      <c r="V3654">
        <v>668</v>
      </c>
      <c r="W3654">
        <v>-87.7</v>
      </c>
      <c r="X3654">
        <v>-1.9400000000000001E-2</v>
      </c>
      <c r="Y3654">
        <v>668</v>
      </c>
      <c r="AB3654">
        <v>2</v>
      </c>
      <c r="AC3654" t="s">
        <v>133</v>
      </c>
      <c r="AD3654" t="s">
        <v>128</v>
      </c>
      <c r="AE3654" t="s">
        <v>63</v>
      </c>
      <c r="AF3654" t="s">
        <v>149</v>
      </c>
    </row>
    <row r="3655" spans="1:32">
      <c r="A3655" t="s">
        <v>151</v>
      </c>
      <c r="B3655" t="s">
        <v>152</v>
      </c>
      <c r="C3655" t="s">
        <v>153</v>
      </c>
      <c r="D3655" s="9">
        <v>42082.615416666667</v>
      </c>
      <c r="E3655" t="s">
        <v>148</v>
      </c>
      <c r="F3655" t="s">
        <v>132</v>
      </c>
      <c r="G3655" t="s">
        <v>127</v>
      </c>
      <c r="H3655" t="s">
        <v>44</v>
      </c>
      <c r="I3655" t="s">
        <v>64</v>
      </c>
      <c r="J3655" t="s">
        <v>154</v>
      </c>
      <c r="K3655">
        <v>1.84</v>
      </c>
      <c r="L3655">
        <v>139000</v>
      </c>
      <c r="N3655">
        <v>-82.9</v>
      </c>
      <c r="O3655">
        <v>-1.7899999999999999E-2</v>
      </c>
      <c r="P3655">
        <v>697</v>
      </c>
      <c r="Q3655">
        <v>-82.9</v>
      </c>
      <c r="R3655">
        <v>-1.7899999999999999E-2</v>
      </c>
      <c r="S3655">
        <v>697</v>
      </c>
      <c r="T3655">
        <v>-82.9</v>
      </c>
      <c r="U3655">
        <v>-1.7899999999999999E-2</v>
      </c>
      <c r="V3655">
        <v>640</v>
      </c>
      <c r="W3655">
        <v>-82.9</v>
      </c>
      <c r="X3655">
        <v>-1.7899999999999999E-2</v>
      </c>
      <c r="Y3655">
        <v>640</v>
      </c>
      <c r="AB3655">
        <v>2</v>
      </c>
      <c r="AC3655" t="s">
        <v>133</v>
      </c>
      <c r="AD3655" t="s">
        <v>128</v>
      </c>
      <c r="AE3655" t="s">
        <v>65</v>
      </c>
      <c r="AF3655" t="s">
        <v>149</v>
      </c>
    </row>
    <row r="3656" spans="1:32">
      <c r="A3656" t="s">
        <v>151</v>
      </c>
      <c r="B3656" t="s">
        <v>152</v>
      </c>
      <c r="C3656" t="s">
        <v>153</v>
      </c>
      <c r="D3656" s="9">
        <v>42082.615416666667</v>
      </c>
      <c r="E3656" t="s">
        <v>148</v>
      </c>
      <c r="F3656" t="s">
        <v>132</v>
      </c>
      <c r="G3656" t="s">
        <v>127</v>
      </c>
      <c r="H3656" t="s">
        <v>44</v>
      </c>
      <c r="I3656" t="s">
        <v>68</v>
      </c>
      <c r="J3656" t="s">
        <v>154</v>
      </c>
      <c r="K3656">
        <v>1.91</v>
      </c>
      <c r="L3656">
        <v>184000</v>
      </c>
      <c r="N3656">
        <v>-81.5</v>
      </c>
      <c r="O3656">
        <v>-1.8499999999999999E-2</v>
      </c>
      <c r="P3656">
        <v>685</v>
      </c>
      <c r="Q3656">
        <v>-81.5</v>
      </c>
      <c r="R3656">
        <v>-1.8499999999999999E-2</v>
      </c>
      <c r="S3656">
        <v>685</v>
      </c>
      <c r="T3656">
        <v>-81.5</v>
      </c>
      <c r="U3656">
        <v>-1.8499999999999999E-2</v>
      </c>
      <c r="V3656">
        <v>629</v>
      </c>
      <c r="W3656">
        <v>-81.5</v>
      </c>
      <c r="X3656">
        <v>-1.8499999999999999E-2</v>
      </c>
      <c r="Y3656">
        <v>629</v>
      </c>
      <c r="AB3656">
        <v>2</v>
      </c>
      <c r="AC3656" t="s">
        <v>133</v>
      </c>
      <c r="AD3656" t="s">
        <v>128</v>
      </c>
      <c r="AE3656" t="s">
        <v>69</v>
      </c>
      <c r="AF3656" t="s">
        <v>149</v>
      </c>
    </row>
    <row r="3657" spans="1:32">
      <c r="A3657" t="s">
        <v>151</v>
      </c>
      <c r="B3657" t="s">
        <v>152</v>
      </c>
      <c r="C3657" t="s">
        <v>153</v>
      </c>
      <c r="D3657" s="9">
        <v>42082.615416666667</v>
      </c>
      <c r="E3657" t="s">
        <v>148</v>
      </c>
      <c r="F3657" t="s">
        <v>132</v>
      </c>
      <c r="G3657" t="s">
        <v>127</v>
      </c>
      <c r="H3657" t="s">
        <v>44</v>
      </c>
      <c r="I3657" t="s">
        <v>76</v>
      </c>
      <c r="J3657" t="s">
        <v>154</v>
      </c>
      <c r="K3657">
        <v>2.2999999999999998</v>
      </c>
      <c r="L3657">
        <v>161000</v>
      </c>
      <c r="N3657">
        <v>-85.4</v>
      </c>
      <c r="O3657">
        <v>-1.7100000000000001E-2</v>
      </c>
      <c r="P3657">
        <v>748</v>
      </c>
      <c r="Q3657">
        <v>-85.4</v>
      </c>
      <c r="R3657">
        <v>-1.7100000000000001E-2</v>
      </c>
      <c r="S3657">
        <v>748</v>
      </c>
      <c r="T3657">
        <v>-85.4</v>
      </c>
      <c r="U3657">
        <v>-1.7100000000000001E-2</v>
      </c>
      <c r="V3657">
        <v>688</v>
      </c>
      <c r="W3657">
        <v>-85.4</v>
      </c>
      <c r="X3657">
        <v>-1.7100000000000001E-2</v>
      </c>
      <c r="Y3657">
        <v>688</v>
      </c>
      <c r="AB3657">
        <v>2</v>
      </c>
      <c r="AC3657" t="s">
        <v>133</v>
      </c>
      <c r="AD3657" t="s">
        <v>128</v>
      </c>
      <c r="AE3657" t="s">
        <v>77</v>
      </c>
      <c r="AF3657" t="s">
        <v>149</v>
      </c>
    </row>
    <row r="3658" spans="1:32">
      <c r="A3658" t="s">
        <v>151</v>
      </c>
      <c r="B3658" t="s">
        <v>152</v>
      </c>
      <c r="C3658" t="s">
        <v>153</v>
      </c>
      <c r="D3658" s="9">
        <v>42082.615416666667</v>
      </c>
      <c r="E3658" t="s">
        <v>148</v>
      </c>
      <c r="F3658" t="s">
        <v>132</v>
      </c>
      <c r="G3658" t="s">
        <v>127</v>
      </c>
      <c r="H3658" t="s">
        <v>44</v>
      </c>
      <c r="I3658" t="s">
        <v>78</v>
      </c>
      <c r="J3658" t="s">
        <v>154</v>
      </c>
      <c r="K3658">
        <v>2.2999999999999998</v>
      </c>
      <c r="L3658">
        <v>152000</v>
      </c>
      <c r="N3658">
        <v>-80.8</v>
      </c>
      <c r="O3658">
        <v>-1.21E-2</v>
      </c>
      <c r="P3658">
        <v>662</v>
      </c>
      <c r="Q3658">
        <v>-80.8</v>
      </c>
      <c r="R3658">
        <v>-1.21E-2</v>
      </c>
      <c r="S3658">
        <v>662</v>
      </c>
      <c r="T3658">
        <v>-80.8</v>
      </c>
      <c r="U3658">
        <v>-1.21E-2</v>
      </c>
      <c r="V3658">
        <v>611</v>
      </c>
      <c r="W3658">
        <v>-80.8</v>
      </c>
      <c r="X3658">
        <v>-1.21E-2</v>
      </c>
      <c r="Y3658">
        <v>611</v>
      </c>
      <c r="AB3658">
        <v>2</v>
      </c>
      <c r="AC3658" t="s">
        <v>133</v>
      </c>
      <c r="AD3658" t="s">
        <v>128</v>
      </c>
      <c r="AE3658" t="s">
        <v>79</v>
      </c>
      <c r="AF3658" t="s">
        <v>149</v>
      </c>
    </row>
    <row r="3659" spans="1:32">
      <c r="A3659" t="s">
        <v>151</v>
      </c>
      <c r="B3659" t="s">
        <v>152</v>
      </c>
      <c r="C3659" t="s">
        <v>153</v>
      </c>
      <c r="D3659" s="9">
        <v>42082.615405092591</v>
      </c>
      <c r="E3659" t="s">
        <v>148</v>
      </c>
      <c r="F3659" t="s">
        <v>132</v>
      </c>
      <c r="G3659" t="s">
        <v>127</v>
      </c>
      <c r="H3659" t="s">
        <v>44</v>
      </c>
      <c r="I3659" t="s">
        <v>130</v>
      </c>
      <c r="J3659" t="s">
        <v>154</v>
      </c>
      <c r="K3659">
        <v>2.2000000000000002</v>
      </c>
      <c r="L3659">
        <v>179000</v>
      </c>
      <c r="N3659">
        <v>-86.3</v>
      </c>
      <c r="O3659">
        <v>-1.9099999999999999E-2</v>
      </c>
      <c r="P3659">
        <v>716</v>
      </c>
      <c r="Q3659">
        <v>-86.3</v>
      </c>
      <c r="R3659">
        <v>-1.9099999999999999E-2</v>
      </c>
      <c r="S3659">
        <v>716</v>
      </c>
      <c r="T3659">
        <v>-86.3</v>
      </c>
      <c r="U3659">
        <v>-1.9099999999999999E-2</v>
      </c>
      <c r="V3659">
        <v>659</v>
      </c>
      <c r="W3659">
        <v>-86.3</v>
      </c>
      <c r="X3659">
        <v>-1.9099999999999999E-2</v>
      </c>
      <c r="Y3659">
        <v>659</v>
      </c>
      <c r="AB3659">
        <v>2</v>
      </c>
      <c r="AC3659" t="s">
        <v>133</v>
      </c>
      <c r="AD3659" t="s">
        <v>128</v>
      </c>
      <c r="AE3659" t="s">
        <v>131</v>
      </c>
      <c r="AF3659" t="s">
        <v>149</v>
      </c>
    </row>
    <row r="3660" spans="1:32">
      <c r="A3660" t="s">
        <v>151</v>
      </c>
      <c r="B3660" t="s">
        <v>152</v>
      </c>
      <c r="C3660" t="s">
        <v>153</v>
      </c>
      <c r="D3660" s="9">
        <v>42082.615104166667</v>
      </c>
      <c r="E3660" t="s">
        <v>148</v>
      </c>
      <c r="F3660" t="s">
        <v>82</v>
      </c>
      <c r="G3660" t="s">
        <v>127</v>
      </c>
      <c r="H3660" t="s">
        <v>44</v>
      </c>
      <c r="I3660" t="s">
        <v>60</v>
      </c>
      <c r="J3660" t="s">
        <v>154</v>
      </c>
      <c r="K3660">
        <v>8.0399999999999991</v>
      </c>
      <c r="L3660">
        <v>300000</v>
      </c>
      <c r="N3660">
        <v>-70.7</v>
      </c>
      <c r="O3660">
        <v>-2.1100000000000001E-2</v>
      </c>
      <c r="P3660">
        <v>625</v>
      </c>
      <c r="Q3660">
        <v>-70.7</v>
      </c>
      <c r="R3660">
        <v>-2.1100000000000001E-2</v>
      </c>
      <c r="S3660">
        <v>625</v>
      </c>
      <c r="T3660">
        <v>-70.7</v>
      </c>
      <c r="U3660">
        <v>-2.1100000000000001E-2</v>
      </c>
      <c r="V3660">
        <v>566</v>
      </c>
      <c r="W3660">
        <v>-70.7</v>
      </c>
      <c r="X3660">
        <v>-2.1100000000000001E-2</v>
      </c>
      <c r="Y3660">
        <v>566</v>
      </c>
      <c r="AB3660">
        <v>2</v>
      </c>
      <c r="AC3660" t="s">
        <v>83</v>
      </c>
      <c r="AD3660" t="s">
        <v>128</v>
      </c>
      <c r="AE3660" t="s">
        <v>61</v>
      </c>
      <c r="AF3660" t="s">
        <v>149</v>
      </c>
    </row>
    <row r="3661" spans="1:32">
      <c r="A3661" t="s">
        <v>151</v>
      </c>
      <c r="B3661" t="s">
        <v>152</v>
      </c>
      <c r="C3661" t="s">
        <v>153</v>
      </c>
      <c r="D3661" s="9">
        <v>42082.615104166667</v>
      </c>
      <c r="E3661" t="s">
        <v>148</v>
      </c>
      <c r="F3661" t="s">
        <v>82</v>
      </c>
      <c r="G3661" t="s">
        <v>127</v>
      </c>
      <c r="H3661" t="s">
        <v>44</v>
      </c>
      <c r="I3661" t="s">
        <v>62</v>
      </c>
      <c r="J3661" t="s">
        <v>154</v>
      </c>
      <c r="K3661">
        <v>8.0399999999999991</v>
      </c>
      <c r="L3661">
        <v>300000</v>
      </c>
      <c r="N3661">
        <v>-69.900000000000006</v>
      </c>
      <c r="O3661">
        <v>-2.1100000000000001E-2</v>
      </c>
      <c r="P3661">
        <v>619</v>
      </c>
      <c r="Q3661">
        <v>-69.900000000000006</v>
      </c>
      <c r="R3661">
        <v>-2.1100000000000001E-2</v>
      </c>
      <c r="S3661">
        <v>619</v>
      </c>
      <c r="T3661">
        <v>-69.900000000000006</v>
      </c>
      <c r="U3661">
        <v>-2.1100000000000001E-2</v>
      </c>
      <c r="V3661">
        <v>562</v>
      </c>
      <c r="W3661">
        <v>-69.900000000000006</v>
      </c>
      <c r="X3661">
        <v>-2.1100000000000001E-2</v>
      </c>
      <c r="Y3661">
        <v>562</v>
      </c>
      <c r="AB3661">
        <v>2</v>
      </c>
      <c r="AC3661" t="s">
        <v>83</v>
      </c>
      <c r="AD3661" t="s">
        <v>128</v>
      </c>
      <c r="AE3661" t="s">
        <v>63</v>
      </c>
      <c r="AF3661" t="s">
        <v>149</v>
      </c>
    </row>
    <row r="3662" spans="1:32">
      <c r="A3662" t="s">
        <v>151</v>
      </c>
      <c r="B3662" t="s">
        <v>152</v>
      </c>
      <c r="C3662" t="s">
        <v>153</v>
      </c>
      <c r="D3662" s="9">
        <v>42082.615104166667</v>
      </c>
      <c r="E3662" t="s">
        <v>148</v>
      </c>
      <c r="F3662" t="s">
        <v>82</v>
      </c>
      <c r="G3662" t="s">
        <v>127</v>
      </c>
      <c r="H3662" t="s">
        <v>44</v>
      </c>
      <c r="I3662" t="s">
        <v>64</v>
      </c>
      <c r="J3662" t="s">
        <v>154</v>
      </c>
      <c r="K3662">
        <v>8.0399999999999991</v>
      </c>
      <c r="L3662">
        <v>300000</v>
      </c>
      <c r="N3662">
        <v>-68.8</v>
      </c>
      <c r="O3662">
        <v>-2.0400000000000001E-2</v>
      </c>
      <c r="P3662">
        <v>609</v>
      </c>
      <c r="Q3662">
        <v>-68.8</v>
      </c>
      <c r="R3662">
        <v>-2.0400000000000001E-2</v>
      </c>
      <c r="S3662">
        <v>609</v>
      </c>
      <c r="T3662">
        <v>-68.8</v>
      </c>
      <c r="U3662">
        <v>-2.0400000000000001E-2</v>
      </c>
      <c r="V3662">
        <v>552</v>
      </c>
      <c r="W3662">
        <v>-68.8</v>
      </c>
      <c r="X3662">
        <v>-2.0400000000000001E-2</v>
      </c>
      <c r="Y3662">
        <v>552</v>
      </c>
      <c r="AB3662">
        <v>2</v>
      </c>
      <c r="AC3662" t="s">
        <v>83</v>
      </c>
      <c r="AD3662" t="s">
        <v>128</v>
      </c>
      <c r="AE3662" t="s">
        <v>65</v>
      </c>
      <c r="AF3662" t="s">
        <v>149</v>
      </c>
    </row>
    <row r="3663" spans="1:32">
      <c r="A3663" t="s">
        <v>151</v>
      </c>
      <c r="B3663" t="s">
        <v>152</v>
      </c>
      <c r="C3663" t="s">
        <v>153</v>
      </c>
      <c r="D3663" s="9">
        <v>42082.615104166667</v>
      </c>
      <c r="E3663" t="s">
        <v>148</v>
      </c>
      <c r="F3663" t="s">
        <v>82</v>
      </c>
      <c r="G3663" t="s">
        <v>127</v>
      </c>
      <c r="H3663" t="s">
        <v>44</v>
      </c>
      <c r="I3663" t="s">
        <v>68</v>
      </c>
      <c r="J3663" t="s">
        <v>154</v>
      </c>
      <c r="K3663">
        <v>8.0399999999999991</v>
      </c>
      <c r="L3663">
        <v>300000</v>
      </c>
      <c r="N3663">
        <v>-68.400000000000006</v>
      </c>
      <c r="O3663">
        <v>-1.9699999999999999E-2</v>
      </c>
      <c r="P3663">
        <v>605</v>
      </c>
      <c r="Q3663">
        <v>-68.400000000000006</v>
      </c>
      <c r="R3663">
        <v>-1.9699999999999999E-2</v>
      </c>
      <c r="S3663">
        <v>605</v>
      </c>
      <c r="T3663">
        <v>-68.400000000000006</v>
      </c>
      <c r="U3663">
        <v>-1.9699999999999999E-2</v>
      </c>
      <c r="V3663">
        <v>549</v>
      </c>
      <c r="W3663">
        <v>-68.400000000000006</v>
      </c>
      <c r="X3663">
        <v>-1.9699999999999999E-2</v>
      </c>
      <c r="Y3663">
        <v>549</v>
      </c>
      <c r="AB3663">
        <v>2</v>
      </c>
      <c r="AC3663" t="s">
        <v>83</v>
      </c>
      <c r="AD3663" t="s">
        <v>128</v>
      </c>
      <c r="AE3663" t="s">
        <v>69</v>
      </c>
      <c r="AF3663" t="s">
        <v>149</v>
      </c>
    </row>
    <row r="3664" spans="1:32">
      <c r="A3664" t="s">
        <v>151</v>
      </c>
      <c r="B3664" t="s">
        <v>152</v>
      </c>
      <c r="C3664" t="s">
        <v>153</v>
      </c>
      <c r="D3664" s="9">
        <v>42082.615104166667</v>
      </c>
      <c r="E3664" t="s">
        <v>148</v>
      </c>
      <c r="F3664" t="s">
        <v>82</v>
      </c>
      <c r="G3664" t="s">
        <v>127</v>
      </c>
      <c r="H3664" t="s">
        <v>44</v>
      </c>
      <c r="I3664" t="s">
        <v>76</v>
      </c>
      <c r="J3664" t="s">
        <v>154</v>
      </c>
      <c r="K3664">
        <v>8.0399999999999991</v>
      </c>
      <c r="L3664">
        <v>300000</v>
      </c>
      <c r="N3664">
        <v>-70</v>
      </c>
      <c r="O3664">
        <v>-1.8800000000000001E-2</v>
      </c>
      <c r="P3664">
        <v>653</v>
      </c>
      <c r="Q3664">
        <v>-70</v>
      </c>
      <c r="R3664">
        <v>-1.8800000000000001E-2</v>
      </c>
      <c r="S3664">
        <v>653</v>
      </c>
      <c r="T3664">
        <v>-70</v>
      </c>
      <c r="U3664">
        <v>-1.8800000000000001E-2</v>
      </c>
      <c r="V3664">
        <v>593</v>
      </c>
      <c r="W3664">
        <v>-70</v>
      </c>
      <c r="X3664">
        <v>-1.8800000000000001E-2</v>
      </c>
      <c r="Y3664">
        <v>593</v>
      </c>
      <c r="AB3664">
        <v>2</v>
      </c>
      <c r="AC3664" t="s">
        <v>83</v>
      </c>
      <c r="AD3664" t="s">
        <v>128</v>
      </c>
      <c r="AE3664" t="s">
        <v>77</v>
      </c>
      <c r="AF3664" t="s">
        <v>149</v>
      </c>
    </row>
    <row r="3665" spans="1:32">
      <c r="A3665" t="s">
        <v>151</v>
      </c>
      <c r="B3665" t="s">
        <v>152</v>
      </c>
      <c r="C3665" t="s">
        <v>153</v>
      </c>
      <c r="D3665" s="9">
        <v>42082.615185185183</v>
      </c>
      <c r="E3665" t="s">
        <v>148</v>
      </c>
      <c r="F3665" t="s">
        <v>82</v>
      </c>
      <c r="G3665" t="s">
        <v>127</v>
      </c>
      <c r="H3665" t="s">
        <v>44</v>
      </c>
      <c r="I3665" t="s">
        <v>130</v>
      </c>
      <c r="J3665" t="s">
        <v>154</v>
      </c>
      <c r="K3665">
        <v>8.0399999999999991</v>
      </c>
      <c r="L3665">
        <v>300000</v>
      </c>
      <c r="N3665">
        <v>-69.5</v>
      </c>
      <c r="O3665">
        <v>-2.0799999999999999E-2</v>
      </c>
      <c r="P3665">
        <v>616</v>
      </c>
      <c r="Q3665">
        <v>-69.5</v>
      </c>
      <c r="R3665">
        <v>-2.0799999999999999E-2</v>
      </c>
      <c r="S3665">
        <v>616</v>
      </c>
      <c r="T3665">
        <v>-69.5</v>
      </c>
      <c r="U3665">
        <v>-2.0799999999999999E-2</v>
      </c>
      <c r="V3665">
        <v>559</v>
      </c>
      <c r="W3665">
        <v>-69.5</v>
      </c>
      <c r="X3665">
        <v>-2.0799999999999999E-2</v>
      </c>
      <c r="Y3665">
        <v>559</v>
      </c>
      <c r="AB3665">
        <v>2</v>
      </c>
      <c r="AC3665" t="s">
        <v>83</v>
      </c>
      <c r="AD3665" t="s">
        <v>128</v>
      </c>
      <c r="AE3665" t="s">
        <v>131</v>
      </c>
      <c r="AF3665" t="s">
        <v>149</v>
      </c>
    </row>
    <row r="3666" spans="1:32">
      <c r="A3666" t="s">
        <v>151</v>
      </c>
      <c r="B3666" t="s">
        <v>152</v>
      </c>
      <c r="C3666" t="s">
        <v>153</v>
      </c>
      <c r="D3666" s="9">
        <v>42082.615104166667</v>
      </c>
      <c r="E3666" t="s">
        <v>148</v>
      </c>
      <c r="F3666" t="s">
        <v>84</v>
      </c>
      <c r="G3666" t="s">
        <v>127</v>
      </c>
      <c r="H3666" t="s">
        <v>44</v>
      </c>
      <c r="I3666" t="s">
        <v>60</v>
      </c>
      <c r="J3666" t="s">
        <v>154</v>
      </c>
      <c r="K3666">
        <v>1.19</v>
      </c>
      <c r="L3666">
        <v>48200</v>
      </c>
      <c r="N3666">
        <v>-50.8</v>
      </c>
      <c r="O3666">
        <v>-1.44E-2</v>
      </c>
      <c r="P3666">
        <v>499</v>
      </c>
      <c r="Q3666">
        <v>-50.8</v>
      </c>
      <c r="R3666">
        <v>-1.44E-2</v>
      </c>
      <c r="S3666">
        <v>499</v>
      </c>
      <c r="T3666">
        <v>-50.8</v>
      </c>
      <c r="U3666">
        <v>-1.44E-2</v>
      </c>
      <c r="V3666">
        <v>440</v>
      </c>
      <c r="W3666">
        <v>-50.8</v>
      </c>
      <c r="X3666">
        <v>-1.44E-2</v>
      </c>
      <c r="Y3666">
        <v>440</v>
      </c>
      <c r="AB3666">
        <v>2</v>
      </c>
      <c r="AC3666" t="s">
        <v>85</v>
      </c>
      <c r="AD3666" t="s">
        <v>128</v>
      </c>
      <c r="AE3666" t="s">
        <v>61</v>
      </c>
      <c r="AF3666" t="s">
        <v>149</v>
      </c>
    </row>
    <row r="3667" spans="1:32">
      <c r="A3667" t="s">
        <v>151</v>
      </c>
      <c r="B3667" t="s">
        <v>152</v>
      </c>
      <c r="C3667" t="s">
        <v>153</v>
      </c>
      <c r="D3667" s="9">
        <v>42082.615115740744</v>
      </c>
      <c r="E3667" t="s">
        <v>148</v>
      </c>
      <c r="F3667" t="s">
        <v>84</v>
      </c>
      <c r="G3667" t="s">
        <v>127</v>
      </c>
      <c r="H3667" t="s">
        <v>44</v>
      </c>
      <c r="I3667" t="s">
        <v>62</v>
      </c>
      <c r="J3667" t="s">
        <v>154</v>
      </c>
      <c r="K3667">
        <v>1.19</v>
      </c>
      <c r="L3667">
        <v>48200</v>
      </c>
      <c r="N3667">
        <v>-50.2</v>
      </c>
      <c r="O3667">
        <v>-1.44E-2</v>
      </c>
      <c r="P3667">
        <v>494</v>
      </c>
      <c r="Q3667">
        <v>-50.2</v>
      </c>
      <c r="R3667">
        <v>-1.44E-2</v>
      </c>
      <c r="S3667">
        <v>494</v>
      </c>
      <c r="T3667">
        <v>-50.2</v>
      </c>
      <c r="U3667">
        <v>-1.44E-2</v>
      </c>
      <c r="V3667">
        <v>436</v>
      </c>
      <c r="W3667">
        <v>-50.2</v>
      </c>
      <c r="X3667">
        <v>-1.44E-2</v>
      </c>
      <c r="Y3667">
        <v>436</v>
      </c>
      <c r="AB3667">
        <v>2</v>
      </c>
      <c r="AC3667" t="s">
        <v>85</v>
      </c>
      <c r="AD3667" t="s">
        <v>128</v>
      </c>
      <c r="AE3667" t="s">
        <v>63</v>
      </c>
      <c r="AF3667" t="s">
        <v>149</v>
      </c>
    </row>
    <row r="3668" spans="1:32">
      <c r="A3668" t="s">
        <v>151</v>
      </c>
      <c r="B3668" t="s">
        <v>152</v>
      </c>
      <c r="C3668" t="s">
        <v>153</v>
      </c>
      <c r="D3668" s="9">
        <v>42082.615115740744</v>
      </c>
      <c r="E3668" t="s">
        <v>148</v>
      </c>
      <c r="F3668" t="s">
        <v>84</v>
      </c>
      <c r="G3668" t="s">
        <v>127</v>
      </c>
      <c r="H3668" t="s">
        <v>44</v>
      </c>
      <c r="I3668" t="s">
        <v>64</v>
      </c>
      <c r="J3668" t="s">
        <v>154</v>
      </c>
      <c r="K3668">
        <v>1.19</v>
      </c>
      <c r="L3668">
        <v>48200</v>
      </c>
      <c r="N3668">
        <v>-49.5</v>
      </c>
      <c r="O3668">
        <v>-1.3899999999999999E-2</v>
      </c>
      <c r="P3668">
        <v>486</v>
      </c>
      <c r="Q3668">
        <v>-49.5</v>
      </c>
      <c r="R3668">
        <v>-1.3899999999999999E-2</v>
      </c>
      <c r="S3668">
        <v>486</v>
      </c>
      <c r="T3668">
        <v>-49.5</v>
      </c>
      <c r="U3668">
        <v>-1.3899999999999999E-2</v>
      </c>
      <c r="V3668">
        <v>429</v>
      </c>
      <c r="W3668">
        <v>-49.5</v>
      </c>
      <c r="X3668">
        <v>-1.3899999999999999E-2</v>
      </c>
      <c r="Y3668">
        <v>429</v>
      </c>
      <c r="AB3668">
        <v>2</v>
      </c>
      <c r="AC3668" t="s">
        <v>85</v>
      </c>
      <c r="AD3668" t="s">
        <v>128</v>
      </c>
      <c r="AE3668" t="s">
        <v>65</v>
      </c>
      <c r="AF3668" t="s">
        <v>149</v>
      </c>
    </row>
    <row r="3669" spans="1:32">
      <c r="A3669" t="s">
        <v>151</v>
      </c>
      <c r="B3669" t="s">
        <v>152</v>
      </c>
      <c r="C3669" t="s">
        <v>153</v>
      </c>
      <c r="D3669" s="9">
        <v>42082.615115740744</v>
      </c>
      <c r="E3669" t="s">
        <v>148</v>
      </c>
      <c r="F3669" t="s">
        <v>84</v>
      </c>
      <c r="G3669" t="s">
        <v>127</v>
      </c>
      <c r="H3669" t="s">
        <v>44</v>
      </c>
      <c r="I3669" t="s">
        <v>68</v>
      </c>
      <c r="J3669" t="s">
        <v>154</v>
      </c>
      <c r="K3669">
        <v>1.19</v>
      </c>
      <c r="L3669">
        <v>48200</v>
      </c>
      <c r="N3669">
        <v>-49.3</v>
      </c>
      <c r="O3669">
        <v>-1.35E-2</v>
      </c>
      <c r="P3669">
        <v>483</v>
      </c>
      <c r="Q3669">
        <v>-49.3</v>
      </c>
      <c r="R3669">
        <v>-1.35E-2</v>
      </c>
      <c r="S3669">
        <v>483</v>
      </c>
      <c r="T3669">
        <v>-49.3</v>
      </c>
      <c r="U3669">
        <v>-1.35E-2</v>
      </c>
      <c r="V3669">
        <v>427</v>
      </c>
      <c r="W3669">
        <v>-49.3</v>
      </c>
      <c r="X3669">
        <v>-1.35E-2</v>
      </c>
      <c r="Y3669">
        <v>427</v>
      </c>
      <c r="AB3669">
        <v>2</v>
      </c>
      <c r="AC3669" t="s">
        <v>85</v>
      </c>
      <c r="AD3669" t="s">
        <v>128</v>
      </c>
      <c r="AE3669" t="s">
        <v>69</v>
      </c>
      <c r="AF3669" t="s">
        <v>149</v>
      </c>
    </row>
    <row r="3670" spans="1:32">
      <c r="A3670" t="s">
        <v>151</v>
      </c>
      <c r="B3670" t="s">
        <v>152</v>
      </c>
      <c r="C3670" t="s">
        <v>153</v>
      </c>
      <c r="D3670" s="9">
        <v>42082.615115740744</v>
      </c>
      <c r="E3670" t="s">
        <v>148</v>
      </c>
      <c r="F3670" t="s">
        <v>84</v>
      </c>
      <c r="G3670" t="s">
        <v>127</v>
      </c>
      <c r="H3670" t="s">
        <v>44</v>
      </c>
      <c r="I3670" t="s">
        <v>76</v>
      </c>
      <c r="J3670" t="s">
        <v>154</v>
      </c>
      <c r="K3670">
        <v>1.19</v>
      </c>
      <c r="L3670">
        <v>48200</v>
      </c>
      <c r="N3670">
        <v>-50.7</v>
      </c>
      <c r="O3670">
        <v>-1.2800000000000001E-2</v>
      </c>
      <c r="P3670">
        <v>545</v>
      </c>
      <c r="Q3670">
        <v>-50.7</v>
      </c>
      <c r="R3670">
        <v>-1.2800000000000001E-2</v>
      </c>
      <c r="S3670">
        <v>545</v>
      </c>
      <c r="T3670">
        <v>-50.7</v>
      </c>
      <c r="U3670">
        <v>-1.2800000000000001E-2</v>
      </c>
      <c r="V3670">
        <v>484</v>
      </c>
      <c r="W3670">
        <v>-50.7</v>
      </c>
      <c r="X3670">
        <v>-1.2800000000000001E-2</v>
      </c>
      <c r="Y3670">
        <v>484</v>
      </c>
      <c r="AB3670">
        <v>2</v>
      </c>
      <c r="AC3670" t="s">
        <v>85</v>
      </c>
      <c r="AD3670" t="s">
        <v>128</v>
      </c>
      <c r="AE3670" t="s">
        <v>77</v>
      </c>
      <c r="AF3670" t="s">
        <v>149</v>
      </c>
    </row>
    <row r="3671" spans="1:32">
      <c r="A3671" t="s">
        <v>151</v>
      </c>
      <c r="B3671" t="s">
        <v>152</v>
      </c>
      <c r="C3671" t="s">
        <v>153</v>
      </c>
      <c r="D3671" s="9">
        <v>42082.615115740744</v>
      </c>
      <c r="E3671" t="s">
        <v>148</v>
      </c>
      <c r="F3671" t="s">
        <v>84</v>
      </c>
      <c r="G3671" t="s">
        <v>127</v>
      </c>
      <c r="H3671" t="s">
        <v>44</v>
      </c>
      <c r="I3671" t="s">
        <v>78</v>
      </c>
      <c r="J3671" t="s">
        <v>154</v>
      </c>
      <c r="K3671">
        <v>1.19</v>
      </c>
      <c r="L3671">
        <v>48200</v>
      </c>
      <c r="N3671">
        <v>-41.8</v>
      </c>
      <c r="O3671">
        <v>-1.03E-2</v>
      </c>
      <c r="P3671">
        <v>425</v>
      </c>
      <c r="Q3671">
        <v>-41.8</v>
      </c>
      <c r="R3671">
        <v>-1.03E-2</v>
      </c>
      <c r="S3671">
        <v>425</v>
      </c>
      <c r="T3671">
        <v>-41.8</v>
      </c>
      <c r="U3671">
        <v>-1.03E-2</v>
      </c>
      <c r="V3671">
        <v>372</v>
      </c>
      <c r="W3671">
        <v>-41.8</v>
      </c>
      <c r="X3671">
        <v>-1.03E-2</v>
      </c>
      <c r="Y3671">
        <v>372</v>
      </c>
      <c r="AB3671">
        <v>2</v>
      </c>
      <c r="AC3671" t="s">
        <v>85</v>
      </c>
      <c r="AD3671" t="s">
        <v>128</v>
      </c>
      <c r="AE3671" t="s">
        <v>79</v>
      </c>
      <c r="AF3671" t="s">
        <v>149</v>
      </c>
    </row>
    <row r="3672" spans="1:32">
      <c r="A3672" t="s">
        <v>151</v>
      </c>
      <c r="B3672" t="s">
        <v>152</v>
      </c>
      <c r="C3672" t="s">
        <v>153</v>
      </c>
      <c r="D3672" s="9">
        <v>42082.615185185183</v>
      </c>
      <c r="E3672" t="s">
        <v>148</v>
      </c>
      <c r="F3672" t="s">
        <v>84</v>
      </c>
      <c r="G3672" t="s">
        <v>127</v>
      </c>
      <c r="H3672" t="s">
        <v>44</v>
      </c>
      <c r="I3672" t="s">
        <v>130</v>
      </c>
      <c r="J3672" t="s">
        <v>154</v>
      </c>
      <c r="K3672">
        <v>1.19</v>
      </c>
      <c r="L3672">
        <v>48200</v>
      </c>
      <c r="N3672">
        <v>-49.9</v>
      </c>
      <c r="O3672">
        <v>-1.41E-2</v>
      </c>
      <c r="P3672">
        <v>490</v>
      </c>
      <c r="Q3672">
        <v>-49.9</v>
      </c>
      <c r="R3672">
        <v>-1.41E-2</v>
      </c>
      <c r="S3672">
        <v>490</v>
      </c>
      <c r="T3672">
        <v>-49.9</v>
      </c>
      <c r="U3672">
        <v>-1.41E-2</v>
      </c>
      <c r="V3672">
        <v>433</v>
      </c>
      <c r="W3672">
        <v>-49.9</v>
      </c>
      <c r="X3672">
        <v>-1.41E-2</v>
      </c>
      <c r="Y3672">
        <v>433</v>
      </c>
      <c r="AB3672">
        <v>2</v>
      </c>
      <c r="AC3672" t="s">
        <v>85</v>
      </c>
      <c r="AD3672" t="s">
        <v>128</v>
      </c>
      <c r="AE3672" t="s">
        <v>131</v>
      </c>
      <c r="AF3672" t="s">
        <v>149</v>
      </c>
    </row>
    <row r="3673" spans="1:32">
      <c r="A3673" t="s">
        <v>151</v>
      </c>
      <c r="B3673" t="s">
        <v>152</v>
      </c>
      <c r="C3673" t="s">
        <v>153</v>
      </c>
      <c r="D3673" s="9">
        <v>42082.615115740744</v>
      </c>
      <c r="E3673" t="s">
        <v>148</v>
      </c>
      <c r="F3673" t="s">
        <v>86</v>
      </c>
      <c r="G3673" t="s">
        <v>127</v>
      </c>
      <c r="H3673" t="s">
        <v>44</v>
      </c>
      <c r="I3673" t="s">
        <v>60</v>
      </c>
      <c r="J3673" t="s">
        <v>154</v>
      </c>
      <c r="K3673">
        <v>0.107</v>
      </c>
      <c r="L3673">
        <v>1920</v>
      </c>
      <c r="N3673">
        <v>-50.8</v>
      </c>
      <c r="O3673">
        <v>-1.44E-2</v>
      </c>
      <c r="P3673">
        <v>494</v>
      </c>
      <c r="Q3673">
        <v>-50.8</v>
      </c>
      <c r="R3673">
        <v>-1.44E-2</v>
      </c>
      <c r="S3673">
        <v>494</v>
      </c>
      <c r="T3673">
        <v>-50.8</v>
      </c>
      <c r="U3673">
        <v>-1.44E-2</v>
      </c>
      <c r="V3673">
        <v>436</v>
      </c>
      <c r="W3673">
        <v>-50.8</v>
      </c>
      <c r="X3673">
        <v>-1.44E-2</v>
      </c>
      <c r="Y3673">
        <v>436</v>
      </c>
      <c r="AB3673">
        <v>2</v>
      </c>
      <c r="AC3673" t="s">
        <v>87</v>
      </c>
      <c r="AD3673" t="s">
        <v>128</v>
      </c>
      <c r="AE3673" t="s">
        <v>61</v>
      </c>
      <c r="AF3673" t="s">
        <v>149</v>
      </c>
    </row>
    <row r="3674" spans="1:32">
      <c r="A3674" t="s">
        <v>151</v>
      </c>
      <c r="B3674" t="s">
        <v>152</v>
      </c>
      <c r="C3674" t="s">
        <v>153</v>
      </c>
      <c r="D3674" s="9">
        <v>42082.615115740744</v>
      </c>
      <c r="E3674" t="s">
        <v>148</v>
      </c>
      <c r="F3674" t="s">
        <v>86</v>
      </c>
      <c r="G3674" t="s">
        <v>127</v>
      </c>
      <c r="H3674" t="s">
        <v>44</v>
      </c>
      <c r="I3674" t="s">
        <v>62</v>
      </c>
      <c r="J3674" t="s">
        <v>154</v>
      </c>
      <c r="K3674">
        <v>0.107</v>
      </c>
      <c r="L3674">
        <v>1920</v>
      </c>
      <c r="N3674">
        <v>-50.2</v>
      </c>
      <c r="O3674">
        <v>-1.44E-2</v>
      </c>
      <c r="P3674">
        <v>487</v>
      </c>
      <c r="Q3674">
        <v>-50.2</v>
      </c>
      <c r="R3674">
        <v>-1.44E-2</v>
      </c>
      <c r="S3674">
        <v>487</v>
      </c>
      <c r="T3674">
        <v>-50.2</v>
      </c>
      <c r="U3674">
        <v>-1.44E-2</v>
      </c>
      <c r="V3674">
        <v>431</v>
      </c>
      <c r="W3674">
        <v>-50.2</v>
      </c>
      <c r="X3674">
        <v>-1.44E-2</v>
      </c>
      <c r="Y3674">
        <v>431</v>
      </c>
      <c r="AB3674">
        <v>2</v>
      </c>
      <c r="AC3674" t="s">
        <v>87</v>
      </c>
      <c r="AD3674" t="s">
        <v>128</v>
      </c>
      <c r="AE3674" t="s">
        <v>63</v>
      </c>
      <c r="AF3674" t="s">
        <v>149</v>
      </c>
    </row>
    <row r="3675" spans="1:32">
      <c r="A3675" t="s">
        <v>151</v>
      </c>
      <c r="B3675" t="s">
        <v>152</v>
      </c>
      <c r="C3675" t="s">
        <v>153</v>
      </c>
      <c r="D3675" s="9">
        <v>42082.615115740744</v>
      </c>
      <c r="E3675" t="s">
        <v>148</v>
      </c>
      <c r="F3675" t="s">
        <v>86</v>
      </c>
      <c r="G3675" t="s">
        <v>127</v>
      </c>
      <c r="H3675" t="s">
        <v>44</v>
      </c>
      <c r="I3675" t="s">
        <v>64</v>
      </c>
      <c r="J3675" t="s">
        <v>154</v>
      </c>
      <c r="K3675">
        <v>0.107</v>
      </c>
      <c r="L3675">
        <v>1920</v>
      </c>
      <c r="N3675">
        <v>-49.5</v>
      </c>
      <c r="O3675">
        <v>-1.3899999999999999E-2</v>
      </c>
      <c r="P3675">
        <v>482</v>
      </c>
      <c r="Q3675">
        <v>-49.5</v>
      </c>
      <c r="R3675">
        <v>-1.3899999999999999E-2</v>
      </c>
      <c r="S3675">
        <v>482</v>
      </c>
      <c r="T3675">
        <v>-49.5</v>
      </c>
      <c r="U3675">
        <v>-1.3899999999999999E-2</v>
      </c>
      <c r="V3675">
        <v>426</v>
      </c>
      <c r="W3675">
        <v>-49.5</v>
      </c>
      <c r="X3675">
        <v>-1.3899999999999999E-2</v>
      </c>
      <c r="Y3675">
        <v>426</v>
      </c>
      <c r="AB3675">
        <v>2</v>
      </c>
      <c r="AC3675" t="s">
        <v>87</v>
      </c>
      <c r="AD3675" t="s">
        <v>128</v>
      </c>
      <c r="AE3675" t="s">
        <v>65</v>
      </c>
      <c r="AF3675" t="s">
        <v>149</v>
      </c>
    </row>
    <row r="3676" spans="1:32">
      <c r="A3676" t="s">
        <v>151</v>
      </c>
      <c r="B3676" t="s">
        <v>152</v>
      </c>
      <c r="C3676" t="s">
        <v>153</v>
      </c>
      <c r="D3676" s="9">
        <v>42082.615115740744</v>
      </c>
      <c r="E3676" t="s">
        <v>148</v>
      </c>
      <c r="F3676" t="s">
        <v>86</v>
      </c>
      <c r="G3676" t="s">
        <v>127</v>
      </c>
      <c r="H3676" t="s">
        <v>44</v>
      </c>
      <c r="I3676" t="s">
        <v>68</v>
      </c>
      <c r="J3676" t="s">
        <v>154</v>
      </c>
      <c r="K3676">
        <v>0.107</v>
      </c>
      <c r="L3676">
        <v>1920</v>
      </c>
      <c r="N3676">
        <v>-49.3</v>
      </c>
      <c r="O3676">
        <v>-1.35E-2</v>
      </c>
      <c r="P3676">
        <v>481</v>
      </c>
      <c r="Q3676">
        <v>-49.3</v>
      </c>
      <c r="R3676">
        <v>-1.35E-2</v>
      </c>
      <c r="S3676">
        <v>481</v>
      </c>
      <c r="T3676">
        <v>-49.3</v>
      </c>
      <c r="U3676">
        <v>-1.35E-2</v>
      </c>
      <c r="V3676">
        <v>425</v>
      </c>
      <c r="W3676">
        <v>-49.3</v>
      </c>
      <c r="X3676">
        <v>-1.35E-2</v>
      </c>
      <c r="Y3676">
        <v>425</v>
      </c>
      <c r="AB3676">
        <v>2</v>
      </c>
      <c r="AC3676" t="s">
        <v>87</v>
      </c>
      <c r="AD3676" t="s">
        <v>128</v>
      </c>
      <c r="AE3676" t="s">
        <v>69</v>
      </c>
      <c r="AF3676" t="s">
        <v>149</v>
      </c>
    </row>
    <row r="3677" spans="1:32">
      <c r="A3677" t="s">
        <v>151</v>
      </c>
      <c r="B3677" t="s">
        <v>152</v>
      </c>
      <c r="C3677" t="s">
        <v>153</v>
      </c>
      <c r="D3677" s="9">
        <v>42082.615115740744</v>
      </c>
      <c r="E3677" t="s">
        <v>148</v>
      </c>
      <c r="F3677" t="s">
        <v>86</v>
      </c>
      <c r="G3677" t="s">
        <v>127</v>
      </c>
      <c r="H3677" t="s">
        <v>44</v>
      </c>
      <c r="I3677" t="s">
        <v>76</v>
      </c>
      <c r="J3677" t="s">
        <v>154</v>
      </c>
      <c r="K3677">
        <v>0.107</v>
      </c>
      <c r="L3677">
        <v>1920</v>
      </c>
      <c r="N3677">
        <v>-50.7</v>
      </c>
      <c r="O3677">
        <v>-1.2800000000000001E-2</v>
      </c>
      <c r="P3677">
        <v>544</v>
      </c>
      <c r="Q3677">
        <v>-50.7</v>
      </c>
      <c r="R3677">
        <v>-1.2800000000000001E-2</v>
      </c>
      <c r="S3677">
        <v>544</v>
      </c>
      <c r="T3677">
        <v>-50.7</v>
      </c>
      <c r="U3677">
        <v>-1.2800000000000001E-2</v>
      </c>
      <c r="V3677">
        <v>483</v>
      </c>
      <c r="W3677">
        <v>-50.7</v>
      </c>
      <c r="X3677">
        <v>-1.2800000000000001E-2</v>
      </c>
      <c r="Y3677">
        <v>483</v>
      </c>
      <c r="AB3677">
        <v>2</v>
      </c>
      <c r="AC3677" t="s">
        <v>87</v>
      </c>
      <c r="AD3677" t="s">
        <v>128</v>
      </c>
      <c r="AE3677" t="s">
        <v>77</v>
      </c>
      <c r="AF3677" t="s">
        <v>149</v>
      </c>
    </row>
    <row r="3678" spans="1:32">
      <c r="A3678" t="s">
        <v>151</v>
      </c>
      <c r="B3678" t="s">
        <v>152</v>
      </c>
      <c r="C3678" t="s">
        <v>153</v>
      </c>
      <c r="D3678" s="9">
        <v>42082.615115740744</v>
      </c>
      <c r="E3678" t="s">
        <v>148</v>
      </c>
      <c r="F3678" t="s">
        <v>86</v>
      </c>
      <c r="G3678" t="s">
        <v>127</v>
      </c>
      <c r="H3678" t="s">
        <v>44</v>
      </c>
      <c r="I3678" t="s">
        <v>78</v>
      </c>
      <c r="J3678" t="s">
        <v>154</v>
      </c>
      <c r="K3678">
        <v>0.107</v>
      </c>
      <c r="L3678">
        <v>1920</v>
      </c>
      <c r="N3678">
        <v>-41.8</v>
      </c>
      <c r="O3678">
        <v>-1.03E-2</v>
      </c>
      <c r="P3678">
        <v>424</v>
      </c>
      <c r="Q3678">
        <v>-41.8</v>
      </c>
      <c r="R3678">
        <v>-1.03E-2</v>
      </c>
      <c r="S3678">
        <v>424</v>
      </c>
      <c r="T3678">
        <v>-41.8</v>
      </c>
      <c r="U3678">
        <v>-1.03E-2</v>
      </c>
      <c r="V3678">
        <v>372</v>
      </c>
      <c r="W3678">
        <v>-41.8</v>
      </c>
      <c r="X3678">
        <v>-1.03E-2</v>
      </c>
      <c r="Y3678">
        <v>372</v>
      </c>
      <c r="AB3678">
        <v>2</v>
      </c>
      <c r="AC3678" t="s">
        <v>87</v>
      </c>
      <c r="AD3678" t="s">
        <v>128</v>
      </c>
      <c r="AE3678" t="s">
        <v>79</v>
      </c>
      <c r="AF3678" t="s">
        <v>149</v>
      </c>
    </row>
    <row r="3679" spans="1:32">
      <c r="A3679" t="s">
        <v>151</v>
      </c>
      <c r="B3679" t="s">
        <v>152</v>
      </c>
      <c r="C3679" t="s">
        <v>153</v>
      </c>
      <c r="D3679" s="9">
        <v>42082.61519675926</v>
      </c>
      <c r="E3679" t="s">
        <v>148</v>
      </c>
      <c r="F3679" t="s">
        <v>86</v>
      </c>
      <c r="G3679" t="s">
        <v>127</v>
      </c>
      <c r="H3679" t="s">
        <v>44</v>
      </c>
      <c r="I3679" t="s">
        <v>130</v>
      </c>
      <c r="J3679" t="s">
        <v>154</v>
      </c>
      <c r="K3679">
        <v>0.107</v>
      </c>
      <c r="L3679">
        <v>1920</v>
      </c>
      <c r="N3679">
        <v>-49.9</v>
      </c>
      <c r="O3679">
        <v>-1.41E-2</v>
      </c>
      <c r="P3679">
        <v>485</v>
      </c>
      <c r="Q3679">
        <v>-49.9</v>
      </c>
      <c r="R3679">
        <v>-1.41E-2</v>
      </c>
      <c r="S3679">
        <v>485</v>
      </c>
      <c r="T3679">
        <v>-49.9</v>
      </c>
      <c r="U3679">
        <v>-1.41E-2</v>
      </c>
      <c r="V3679">
        <v>429</v>
      </c>
      <c r="W3679">
        <v>-49.9</v>
      </c>
      <c r="X3679">
        <v>-1.41E-2</v>
      </c>
      <c r="Y3679">
        <v>429</v>
      </c>
      <c r="AB3679">
        <v>2</v>
      </c>
      <c r="AC3679" t="s">
        <v>87</v>
      </c>
      <c r="AD3679" t="s">
        <v>128</v>
      </c>
      <c r="AE3679" t="s">
        <v>131</v>
      </c>
      <c r="AF3679" t="s">
        <v>149</v>
      </c>
    </row>
    <row r="3680" spans="1:32">
      <c r="A3680" t="s">
        <v>151</v>
      </c>
      <c r="B3680" t="s">
        <v>152</v>
      </c>
      <c r="C3680" t="s">
        <v>153</v>
      </c>
      <c r="D3680" s="9">
        <v>42082.615115740744</v>
      </c>
      <c r="E3680" t="s">
        <v>148</v>
      </c>
      <c r="F3680" t="s">
        <v>88</v>
      </c>
      <c r="G3680" t="s">
        <v>127</v>
      </c>
      <c r="H3680" t="s">
        <v>44</v>
      </c>
      <c r="I3680" t="s">
        <v>60</v>
      </c>
      <c r="J3680" t="s">
        <v>154</v>
      </c>
      <c r="K3680">
        <v>5.5</v>
      </c>
      <c r="L3680">
        <v>150000</v>
      </c>
      <c r="N3680">
        <v>-50.8</v>
      </c>
      <c r="O3680">
        <v>-1.44E-2</v>
      </c>
      <c r="P3680">
        <v>499</v>
      </c>
      <c r="Q3680">
        <v>-50.8</v>
      </c>
      <c r="R3680">
        <v>-1.44E-2</v>
      </c>
      <c r="S3680">
        <v>499</v>
      </c>
      <c r="T3680">
        <v>-50.8</v>
      </c>
      <c r="U3680">
        <v>-1.44E-2</v>
      </c>
      <c r="V3680">
        <v>440</v>
      </c>
      <c r="W3680">
        <v>-50.8</v>
      </c>
      <c r="X3680">
        <v>-1.44E-2</v>
      </c>
      <c r="Y3680">
        <v>440</v>
      </c>
      <c r="AB3680">
        <v>2</v>
      </c>
      <c r="AC3680" t="s">
        <v>89</v>
      </c>
      <c r="AD3680" t="s">
        <v>128</v>
      </c>
      <c r="AE3680" t="s">
        <v>61</v>
      </c>
      <c r="AF3680" t="s">
        <v>149</v>
      </c>
    </row>
    <row r="3681" spans="1:32">
      <c r="A3681" t="s">
        <v>151</v>
      </c>
      <c r="B3681" t="s">
        <v>152</v>
      </c>
      <c r="C3681" t="s">
        <v>153</v>
      </c>
      <c r="D3681" s="9">
        <v>42082.615115740744</v>
      </c>
      <c r="E3681" t="s">
        <v>148</v>
      </c>
      <c r="F3681" t="s">
        <v>88</v>
      </c>
      <c r="G3681" t="s">
        <v>127</v>
      </c>
      <c r="H3681" t="s">
        <v>44</v>
      </c>
      <c r="I3681" t="s">
        <v>62</v>
      </c>
      <c r="J3681" t="s">
        <v>154</v>
      </c>
      <c r="K3681">
        <v>5.5</v>
      </c>
      <c r="L3681">
        <v>150000</v>
      </c>
      <c r="N3681">
        <v>-50.2</v>
      </c>
      <c r="O3681">
        <v>-1.44E-2</v>
      </c>
      <c r="P3681">
        <v>494</v>
      </c>
      <c r="Q3681">
        <v>-50.2</v>
      </c>
      <c r="R3681">
        <v>-1.44E-2</v>
      </c>
      <c r="S3681">
        <v>494</v>
      </c>
      <c r="T3681">
        <v>-50.2</v>
      </c>
      <c r="U3681">
        <v>-1.44E-2</v>
      </c>
      <c r="V3681">
        <v>436</v>
      </c>
      <c r="W3681">
        <v>-50.2</v>
      </c>
      <c r="X3681">
        <v>-1.44E-2</v>
      </c>
      <c r="Y3681">
        <v>436</v>
      </c>
      <c r="AB3681">
        <v>2</v>
      </c>
      <c r="AC3681" t="s">
        <v>89</v>
      </c>
      <c r="AD3681" t="s">
        <v>128</v>
      </c>
      <c r="AE3681" t="s">
        <v>63</v>
      </c>
      <c r="AF3681" t="s">
        <v>149</v>
      </c>
    </row>
    <row r="3682" spans="1:32">
      <c r="A3682" t="s">
        <v>151</v>
      </c>
      <c r="B3682" t="s">
        <v>152</v>
      </c>
      <c r="C3682" t="s">
        <v>153</v>
      </c>
      <c r="D3682" s="9">
        <v>42082.615115740744</v>
      </c>
      <c r="E3682" t="s">
        <v>148</v>
      </c>
      <c r="F3682" t="s">
        <v>88</v>
      </c>
      <c r="G3682" t="s">
        <v>127</v>
      </c>
      <c r="H3682" t="s">
        <v>44</v>
      </c>
      <c r="I3682" t="s">
        <v>64</v>
      </c>
      <c r="J3682" t="s">
        <v>154</v>
      </c>
      <c r="K3682">
        <v>5.5</v>
      </c>
      <c r="L3682">
        <v>150000</v>
      </c>
      <c r="N3682">
        <v>-49.5</v>
      </c>
      <c r="O3682">
        <v>-1.3899999999999999E-2</v>
      </c>
      <c r="P3682">
        <v>486</v>
      </c>
      <c r="Q3682">
        <v>-49.5</v>
      </c>
      <c r="R3682">
        <v>-1.3899999999999999E-2</v>
      </c>
      <c r="S3682">
        <v>486</v>
      </c>
      <c r="T3682">
        <v>-49.5</v>
      </c>
      <c r="U3682">
        <v>-1.3899999999999999E-2</v>
      </c>
      <c r="V3682">
        <v>429</v>
      </c>
      <c r="W3682">
        <v>-49.5</v>
      </c>
      <c r="X3682">
        <v>-1.3899999999999999E-2</v>
      </c>
      <c r="Y3682">
        <v>429</v>
      </c>
      <c r="AB3682">
        <v>2</v>
      </c>
      <c r="AC3682" t="s">
        <v>89</v>
      </c>
      <c r="AD3682" t="s">
        <v>128</v>
      </c>
      <c r="AE3682" t="s">
        <v>65</v>
      </c>
      <c r="AF3682" t="s">
        <v>149</v>
      </c>
    </row>
    <row r="3683" spans="1:32">
      <c r="A3683" t="s">
        <v>151</v>
      </c>
      <c r="B3683" t="s">
        <v>152</v>
      </c>
      <c r="C3683" t="s">
        <v>153</v>
      </c>
      <c r="D3683" s="9">
        <v>42082.615115740744</v>
      </c>
      <c r="E3683" t="s">
        <v>148</v>
      </c>
      <c r="F3683" t="s">
        <v>88</v>
      </c>
      <c r="G3683" t="s">
        <v>127</v>
      </c>
      <c r="H3683" t="s">
        <v>44</v>
      </c>
      <c r="I3683" t="s">
        <v>68</v>
      </c>
      <c r="J3683" t="s">
        <v>154</v>
      </c>
      <c r="K3683">
        <v>5.5</v>
      </c>
      <c r="L3683">
        <v>150000</v>
      </c>
      <c r="N3683">
        <v>-49.3</v>
      </c>
      <c r="O3683">
        <v>-1.35E-2</v>
      </c>
      <c r="P3683">
        <v>483</v>
      </c>
      <c r="Q3683">
        <v>-49.3</v>
      </c>
      <c r="R3683">
        <v>-1.35E-2</v>
      </c>
      <c r="S3683">
        <v>483</v>
      </c>
      <c r="T3683">
        <v>-49.3</v>
      </c>
      <c r="U3683">
        <v>-1.35E-2</v>
      </c>
      <c r="V3683">
        <v>427</v>
      </c>
      <c r="W3683">
        <v>-49.3</v>
      </c>
      <c r="X3683">
        <v>-1.35E-2</v>
      </c>
      <c r="Y3683">
        <v>427</v>
      </c>
      <c r="AB3683">
        <v>2</v>
      </c>
      <c r="AC3683" t="s">
        <v>89</v>
      </c>
      <c r="AD3683" t="s">
        <v>128</v>
      </c>
      <c r="AE3683" t="s">
        <v>69</v>
      </c>
      <c r="AF3683" t="s">
        <v>149</v>
      </c>
    </row>
    <row r="3684" spans="1:32">
      <c r="A3684" t="s">
        <v>151</v>
      </c>
      <c r="B3684" t="s">
        <v>152</v>
      </c>
      <c r="C3684" t="s">
        <v>153</v>
      </c>
      <c r="D3684" s="9">
        <v>42082.615115740744</v>
      </c>
      <c r="E3684" t="s">
        <v>148</v>
      </c>
      <c r="F3684" t="s">
        <v>88</v>
      </c>
      <c r="G3684" t="s">
        <v>127</v>
      </c>
      <c r="H3684" t="s">
        <v>44</v>
      </c>
      <c r="I3684" t="s">
        <v>76</v>
      </c>
      <c r="J3684" t="s">
        <v>154</v>
      </c>
      <c r="K3684">
        <v>5.5</v>
      </c>
      <c r="L3684">
        <v>150000</v>
      </c>
      <c r="N3684">
        <v>-50.7</v>
      </c>
      <c r="O3684">
        <v>-1.2800000000000001E-2</v>
      </c>
      <c r="P3684">
        <v>545</v>
      </c>
      <c r="Q3684">
        <v>-50.7</v>
      </c>
      <c r="R3684">
        <v>-1.2800000000000001E-2</v>
      </c>
      <c r="S3684">
        <v>545</v>
      </c>
      <c r="T3684">
        <v>-50.7</v>
      </c>
      <c r="U3684">
        <v>-1.2800000000000001E-2</v>
      </c>
      <c r="V3684">
        <v>484</v>
      </c>
      <c r="W3684">
        <v>-50.7</v>
      </c>
      <c r="X3684">
        <v>-1.2800000000000001E-2</v>
      </c>
      <c r="Y3684">
        <v>484</v>
      </c>
      <c r="AB3684">
        <v>2</v>
      </c>
      <c r="AC3684" t="s">
        <v>89</v>
      </c>
      <c r="AD3684" t="s">
        <v>128</v>
      </c>
      <c r="AE3684" t="s">
        <v>77</v>
      </c>
      <c r="AF3684" t="s">
        <v>149</v>
      </c>
    </row>
    <row r="3685" spans="1:32">
      <c r="A3685" t="s">
        <v>151</v>
      </c>
      <c r="B3685" t="s">
        <v>152</v>
      </c>
      <c r="C3685" t="s">
        <v>153</v>
      </c>
      <c r="D3685" s="9">
        <v>42082.615115740744</v>
      </c>
      <c r="E3685" t="s">
        <v>148</v>
      </c>
      <c r="F3685" t="s">
        <v>88</v>
      </c>
      <c r="G3685" t="s">
        <v>127</v>
      </c>
      <c r="H3685" t="s">
        <v>44</v>
      </c>
      <c r="I3685" t="s">
        <v>78</v>
      </c>
      <c r="J3685" t="s">
        <v>154</v>
      </c>
      <c r="K3685">
        <v>5.5</v>
      </c>
      <c r="L3685">
        <v>150000</v>
      </c>
      <c r="N3685">
        <v>-41.8</v>
      </c>
      <c r="O3685">
        <v>-1.03E-2</v>
      </c>
      <c r="P3685">
        <v>425</v>
      </c>
      <c r="Q3685">
        <v>-41.8</v>
      </c>
      <c r="R3685">
        <v>-1.03E-2</v>
      </c>
      <c r="S3685">
        <v>425</v>
      </c>
      <c r="T3685">
        <v>-41.8</v>
      </c>
      <c r="U3685">
        <v>-1.03E-2</v>
      </c>
      <c r="V3685">
        <v>372</v>
      </c>
      <c r="W3685">
        <v>-41.8</v>
      </c>
      <c r="X3685">
        <v>-1.03E-2</v>
      </c>
      <c r="Y3685">
        <v>372</v>
      </c>
      <c r="AB3685">
        <v>2</v>
      </c>
      <c r="AC3685" t="s">
        <v>89</v>
      </c>
      <c r="AD3685" t="s">
        <v>128</v>
      </c>
      <c r="AE3685" t="s">
        <v>79</v>
      </c>
      <c r="AF3685" t="s">
        <v>149</v>
      </c>
    </row>
    <row r="3686" spans="1:32">
      <c r="A3686" t="s">
        <v>151</v>
      </c>
      <c r="B3686" t="s">
        <v>152</v>
      </c>
      <c r="C3686" t="s">
        <v>153</v>
      </c>
      <c r="D3686" s="9">
        <v>42082.61519675926</v>
      </c>
      <c r="E3686" t="s">
        <v>148</v>
      </c>
      <c r="F3686" t="s">
        <v>88</v>
      </c>
      <c r="G3686" t="s">
        <v>127</v>
      </c>
      <c r="H3686" t="s">
        <v>44</v>
      </c>
      <c r="I3686" t="s">
        <v>130</v>
      </c>
      <c r="J3686" t="s">
        <v>154</v>
      </c>
      <c r="K3686">
        <v>5.5</v>
      </c>
      <c r="L3686">
        <v>150000</v>
      </c>
      <c r="N3686">
        <v>-49.9</v>
      </c>
      <c r="O3686">
        <v>-1.41E-2</v>
      </c>
      <c r="P3686">
        <v>490</v>
      </c>
      <c r="Q3686">
        <v>-49.9</v>
      </c>
      <c r="R3686">
        <v>-1.41E-2</v>
      </c>
      <c r="S3686">
        <v>490</v>
      </c>
      <c r="T3686">
        <v>-49.9</v>
      </c>
      <c r="U3686">
        <v>-1.41E-2</v>
      </c>
      <c r="V3686">
        <v>433</v>
      </c>
      <c r="W3686">
        <v>-49.9</v>
      </c>
      <c r="X3686">
        <v>-1.41E-2</v>
      </c>
      <c r="Y3686">
        <v>433</v>
      </c>
      <c r="AB3686">
        <v>2</v>
      </c>
      <c r="AC3686" t="s">
        <v>89</v>
      </c>
      <c r="AD3686" t="s">
        <v>128</v>
      </c>
      <c r="AE3686" t="s">
        <v>131</v>
      </c>
      <c r="AF3686" t="s">
        <v>149</v>
      </c>
    </row>
    <row r="3687" spans="1:32">
      <c r="A3687" t="s">
        <v>151</v>
      </c>
      <c r="B3687" t="s">
        <v>152</v>
      </c>
      <c r="C3687" t="s">
        <v>153</v>
      </c>
      <c r="D3687" s="9">
        <v>42082.615173611113</v>
      </c>
      <c r="E3687" t="s">
        <v>148</v>
      </c>
      <c r="F3687" t="s">
        <v>155</v>
      </c>
      <c r="G3687" t="s">
        <v>127</v>
      </c>
      <c r="H3687" t="s">
        <v>44</v>
      </c>
      <c r="I3687" t="s">
        <v>60</v>
      </c>
      <c r="J3687" t="s">
        <v>154</v>
      </c>
      <c r="K3687">
        <v>5.28</v>
      </c>
      <c r="L3687">
        <v>170000</v>
      </c>
      <c r="N3687">
        <v>-57</v>
      </c>
      <c r="O3687">
        <v>-1.6899999999999998E-2</v>
      </c>
      <c r="P3687">
        <v>461</v>
      </c>
      <c r="Q3687">
        <v>-57</v>
      </c>
      <c r="R3687">
        <v>-1.6899999999999998E-2</v>
      </c>
      <c r="S3687">
        <v>461</v>
      </c>
      <c r="T3687">
        <v>-57</v>
      </c>
      <c r="U3687">
        <v>-1.6899999999999998E-2</v>
      </c>
      <c r="V3687">
        <v>425</v>
      </c>
      <c r="W3687">
        <v>-57</v>
      </c>
      <c r="X3687">
        <v>-1.6899999999999998E-2</v>
      </c>
      <c r="Y3687">
        <v>425</v>
      </c>
      <c r="AB3687">
        <v>2</v>
      </c>
      <c r="AC3687" t="s">
        <v>156</v>
      </c>
      <c r="AD3687" t="s">
        <v>128</v>
      </c>
      <c r="AE3687" t="s">
        <v>61</v>
      </c>
      <c r="AF3687" t="s">
        <v>149</v>
      </c>
    </row>
    <row r="3688" spans="1:32">
      <c r="A3688" t="s">
        <v>151</v>
      </c>
      <c r="B3688" t="s">
        <v>152</v>
      </c>
      <c r="C3688" t="s">
        <v>153</v>
      </c>
      <c r="D3688" s="9">
        <v>42082.615173611113</v>
      </c>
      <c r="E3688" t="s">
        <v>148</v>
      </c>
      <c r="F3688" t="s">
        <v>155</v>
      </c>
      <c r="G3688" t="s">
        <v>127</v>
      </c>
      <c r="H3688" t="s">
        <v>44</v>
      </c>
      <c r="I3688" t="s">
        <v>62</v>
      </c>
      <c r="J3688" t="s">
        <v>154</v>
      </c>
      <c r="K3688">
        <v>5.28</v>
      </c>
      <c r="L3688">
        <v>170000</v>
      </c>
      <c r="N3688">
        <v>-56</v>
      </c>
      <c r="O3688">
        <v>-1.6799999999999999E-2</v>
      </c>
      <c r="P3688">
        <v>455</v>
      </c>
      <c r="Q3688">
        <v>-56</v>
      </c>
      <c r="R3688">
        <v>-1.6799999999999999E-2</v>
      </c>
      <c r="S3688">
        <v>455</v>
      </c>
      <c r="T3688">
        <v>-56</v>
      </c>
      <c r="U3688">
        <v>-1.6799999999999999E-2</v>
      </c>
      <c r="V3688">
        <v>419</v>
      </c>
      <c r="W3688">
        <v>-56</v>
      </c>
      <c r="X3688">
        <v>-1.6799999999999999E-2</v>
      </c>
      <c r="Y3688">
        <v>419</v>
      </c>
      <c r="AB3688">
        <v>2</v>
      </c>
      <c r="AC3688" t="s">
        <v>156</v>
      </c>
      <c r="AD3688" t="s">
        <v>128</v>
      </c>
      <c r="AE3688" t="s">
        <v>63</v>
      </c>
      <c r="AF3688" t="s">
        <v>149</v>
      </c>
    </row>
    <row r="3689" spans="1:32">
      <c r="A3689" t="s">
        <v>151</v>
      </c>
      <c r="B3689" t="s">
        <v>152</v>
      </c>
      <c r="C3689" t="s">
        <v>153</v>
      </c>
      <c r="D3689" s="9">
        <v>42082.615173611113</v>
      </c>
      <c r="E3689" t="s">
        <v>148</v>
      </c>
      <c r="F3689" t="s">
        <v>155</v>
      </c>
      <c r="G3689" t="s">
        <v>127</v>
      </c>
      <c r="H3689" t="s">
        <v>44</v>
      </c>
      <c r="I3689" t="s">
        <v>64</v>
      </c>
      <c r="J3689" t="s">
        <v>154</v>
      </c>
      <c r="K3689">
        <v>5.28</v>
      </c>
      <c r="L3689">
        <v>170000</v>
      </c>
      <c r="N3689">
        <v>-54.7</v>
      </c>
      <c r="O3689">
        <v>-1.6E-2</v>
      </c>
      <c r="P3689">
        <v>442</v>
      </c>
      <c r="Q3689">
        <v>-54.7</v>
      </c>
      <c r="R3689">
        <v>-1.6E-2</v>
      </c>
      <c r="S3689">
        <v>442</v>
      </c>
      <c r="T3689">
        <v>-54.7</v>
      </c>
      <c r="U3689">
        <v>-1.6E-2</v>
      </c>
      <c r="V3689">
        <v>408</v>
      </c>
      <c r="W3689">
        <v>-54.7</v>
      </c>
      <c r="X3689">
        <v>-1.6E-2</v>
      </c>
      <c r="Y3689">
        <v>408</v>
      </c>
      <c r="AB3689">
        <v>2</v>
      </c>
      <c r="AC3689" t="s">
        <v>156</v>
      </c>
      <c r="AD3689" t="s">
        <v>128</v>
      </c>
      <c r="AE3689" t="s">
        <v>65</v>
      </c>
      <c r="AF3689" t="s">
        <v>149</v>
      </c>
    </row>
    <row r="3690" spans="1:32">
      <c r="A3690" t="s">
        <v>151</v>
      </c>
      <c r="B3690" t="s">
        <v>152</v>
      </c>
      <c r="C3690" t="s">
        <v>153</v>
      </c>
      <c r="D3690" s="9">
        <v>42082.615173611113</v>
      </c>
      <c r="E3690" t="s">
        <v>148</v>
      </c>
      <c r="F3690" t="s">
        <v>155</v>
      </c>
      <c r="G3690" t="s">
        <v>127</v>
      </c>
      <c r="H3690" t="s">
        <v>44</v>
      </c>
      <c r="I3690" t="s">
        <v>68</v>
      </c>
      <c r="J3690" t="s">
        <v>154</v>
      </c>
      <c r="K3690">
        <v>5.28</v>
      </c>
      <c r="L3690">
        <v>170000</v>
      </c>
      <c r="N3690">
        <v>-54.3</v>
      </c>
      <c r="O3690">
        <v>-1.5100000000000001E-2</v>
      </c>
      <c r="P3690">
        <v>439</v>
      </c>
      <c r="Q3690">
        <v>-54.3</v>
      </c>
      <c r="R3690">
        <v>-1.5100000000000001E-2</v>
      </c>
      <c r="S3690">
        <v>439</v>
      </c>
      <c r="T3690">
        <v>-54.3</v>
      </c>
      <c r="U3690">
        <v>-1.5100000000000001E-2</v>
      </c>
      <c r="V3690">
        <v>404</v>
      </c>
      <c r="W3690">
        <v>-54.3</v>
      </c>
      <c r="X3690">
        <v>-1.5100000000000001E-2</v>
      </c>
      <c r="Y3690">
        <v>404</v>
      </c>
      <c r="AB3690">
        <v>2</v>
      </c>
      <c r="AC3690" t="s">
        <v>156</v>
      </c>
      <c r="AD3690" t="s">
        <v>128</v>
      </c>
      <c r="AE3690" t="s">
        <v>69</v>
      </c>
      <c r="AF3690" t="s">
        <v>149</v>
      </c>
    </row>
    <row r="3691" spans="1:32">
      <c r="A3691" t="s">
        <v>151</v>
      </c>
      <c r="B3691" t="s">
        <v>152</v>
      </c>
      <c r="C3691" t="s">
        <v>153</v>
      </c>
      <c r="D3691" s="9">
        <v>42082.615173611113</v>
      </c>
      <c r="E3691" t="s">
        <v>148</v>
      </c>
      <c r="F3691" t="s">
        <v>155</v>
      </c>
      <c r="G3691" t="s">
        <v>127</v>
      </c>
      <c r="H3691" t="s">
        <v>44</v>
      </c>
      <c r="I3691" t="s">
        <v>76</v>
      </c>
      <c r="J3691" t="s">
        <v>154</v>
      </c>
      <c r="K3691">
        <v>5.28</v>
      </c>
      <c r="L3691">
        <v>170000</v>
      </c>
      <c r="N3691">
        <v>-56.3</v>
      </c>
      <c r="O3691">
        <v>-1.4E-2</v>
      </c>
      <c r="P3691">
        <v>453</v>
      </c>
      <c r="Q3691">
        <v>-56.3</v>
      </c>
      <c r="R3691">
        <v>-1.4E-2</v>
      </c>
      <c r="S3691">
        <v>453</v>
      </c>
      <c r="T3691">
        <v>-56.3</v>
      </c>
      <c r="U3691">
        <v>-1.4E-2</v>
      </c>
      <c r="V3691">
        <v>418</v>
      </c>
      <c r="W3691">
        <v>-56.3</v>
      </c>
      <c r="X3691">
        <v>-1.4E-2</v>
      </c>
      <c r="Y3691">
        <v>418</v>
      </c>
      <c r="AB3691">
        <v>2</v>
      </c>
      <c r="AC3691" t="s">
        <v>156</v>
      </c>
      <c r="AD3691" t="s">
        <v>128</v>
      </c>
      <c r="AE3691" t="s">
        <v>77</v>
      </c>
      <c r="AF3691" t="s">
        <v>149</v>
      </c>
    </row>
    <row r="3692" spans="1:32">
      <c r="A3692" t="s">
        <v>151</v>
      </c>
      <c r="B3692" t="s">
        <v>152</v>
      </c>
      <c r="C3692" t="s">
        <v>153</v>
      </c>
      <c r="D3692" s="9">
        <v>42082.615254629629</v>
      </c>
      <c r="E3692" t="s">
        <v>148</v>
      </c>
      <c r="F3692" t="s">
        <v>155</v>
      </c>
      <c r="G3692" t="s">
        <v>127</v>
      </c>
      <c r="H3692" t="s">
        <v>44</v>
      </c>
      <c r="I3692" t="s">
        <v>130</v>
      </c>
      <c r="J3692" t="s">
        <v>154</v>
      </c>
      <c r="K3692">
        <v>5.28</v>
      </c>
      <c r="L3692">
        <v>170000</v>
      </c>
      <c r="N3692">
        <v>-55.6</v>
      </c>
      <c r="O3692">
        <v>-1.6400000000000001E-2</v>
      </c>
      <c r="P3692">
        <v>451</v>
      </c>
      <c r="Q3692">
        <v>-55.6</v>
      </c>
      <c r="R3692">
        <v>-1.6400000000000001E-2</v>
      </c>
      <c r="S3692">
        <v>451</v>
      </c>
      <c r="T3692">
        <v>-55.6</v>
      </c>
      <c r="U3692">
        <v>-1.6400000000000001E-2</v>
      </c>
      <c r="V3692">
        <v>415</v>
      </c>
      <c r="W3692">
        <v>-55.6</v>
      </c>
      <c r="X3692">
        <v>-1.6400000000000001E-2</v>
      </c>
      <c r="Y3692">
        <v>415</v>
      </c>
      <c r="AB3692">
        <v>2</v>
      </c>
      <c r="AC3692" t="s">
        <v>156</v>
      </c>
      <c r="AD3692" t="s">
        <v>128</v>
      </c>
      <c r="AE3692" t="s">
        <v>131</v>
      </c>
      <c r="AF3692" t="s">
        <v>149</v>
      </c>
    </row>
    <row r="3693" spans="1:32">
      <c r="A3693" t="s">
        <v>151</v>
      </c>
      <c r="B3693" t="s">
        <v>152</v>
      </c>
      <c r="C3693" t="s">
        <v>153</v>
      </c>
      <c r="D3693" s="9">
        <v>42082.615115740744</v>
      </c>
      <c r="E3693" t="s">
        <v>148</v>
      </c>
      <c r="F3693" t="s">
        <v>90</v>
      </c>
      <c r="G3693" t="s">
        <v>127</v>
      </c>
      <c r="H3693" t="s">
        <v>44</v>
      </c>
      <c r="I3693" t="s">
        <v>60</v>
      </c>
      <c r="J3693" t="s">
        <v>154</v>
      </c>
      <c r="K3693">
        <v>15.5</v>
      </c>
      <c r="L3693">
        <v>830000</v>
      </c>
      <c r="N3693">
        <v>-85.9</v>
      </c>
      <c r="O3693">
        <v>-2.6200000000000001E-2</v>
      </c>
      <c r="P3693">
        <v>724</v>
      </c>
      <c r="Q3693">
        <v>-85.9</v>
      </c>
      <c r="R3693">
        <v>-2.6200000000000001E-2</v>
      </c>
      <c r="S3693">
        <v>724</v>
      </c>
      <c r="T3693">
        <v>-85.9</v>
      </c>
      <c r="U3693">
        <v>-2.6200000000000001E-2</v>
      </c>
      <c r="V3693">
        <v>664</v>
      </c>
      <c r="W3693">
        <v>-85.9</v>
      </c>
      <c r="X3693">
        <v>-2.6200000000000001E-2</v>
      </c>
      <c r="Y3693">
        <v>664</v>
      </c>
      <c r="AB3693">
        <v>2</v>
      </c>
      <c r="AC3693" t="s">
        <v>91</v>
      </c>
      <c r="AD3693" t="s">
        <v>128</v>
      </c>
      <c r="AE3693" t="s">
        <v>61</v>
      </c>
      <c r="AF3693" t="s">
        <v>149</v>
      </c>
    </row>
    <row r="3694" spans="1:32">
      <c r="A3694" t="s">
        <v>151</v>
      </c>
      <c r="B3694" t="s">
        <v>152</v>
      </c>
      <c r="C3694" t="s">
        <v>153</v>
      </c>
      <c r="D3694" s="9">
        <v>42082.615115740744</v>
      </c>
      <c r="E3694" t="s">
        <v>148</v>
      </c>
      <c r="F3694" t="s">
        <v>90</v>
      </c>
      <c r="G3694" t="s">
        <v>127</v>
      </c>
      <c r="H3694" t="s">
        <v>44</v>
      </c>
      <c r="I3694" t="s">
        <v>62</v>
      </c>
      <c r="J3694" t="s">
        <v>154</v>
      </c>
      <c r="K3694">
        <v>15.5</v>
      </c>
      <c r="L3694">
        <v>830000</v>
      </c>
      <c r="N3694">
        <v>-85</v>
      </c>
      <c r="O3694">
        <v>-2.6200000000000001E-2</v>
      </c>
      <c r="P3694">
        <v>717</v>
      </c>
      <c r="Q3694">
        <v>-85</v>
      </c>
      <c r="R3694">
        <v>-2.6200000000000001E-2</v>
      </c>
      <c r="S3694">
        <v>717</v>
      </c>
      <c r="T3694">
        <v>-85</v>
      </c>
      <c r="U3694">
        <v>-2.6200000000000001E-2</v>
      </c>
      <c r="V3694">
        <v>658</v>
      </c>
      <c r="W3694">
        <v>-85</v>
      </c>
      <c r="X3694">
        <v>-2.6200000000000001E-2</v>
      </c>
      <c r="Y3694">
        <v>658</v>
      </c>
      <c r="AB3694">
        <v>2</v>
      </c>
      <c r="AC3694" t="s">
        <v>91</v>
      </c>
      <c r="AD3694" t="s">
        <v>128</v>
      </c>
      <c r="AE3694" t="s">
        <v>63</v>
      </c>
      <c r="AF3694" t="s">
        <v>149</v>
      </c>
    </row>
    <row r="3695" spans="1:32">
      <c r="A3695" t="s">
        <v>151</v>
      </c>
      <c r="B3695" t="s">
        <v>152</v>
      </c>
      <c r="C3695" t="s">
        <v>153</v>
      </c>
      <c r="D3695" s="9">
        <v>42082.615115740744</v>
      </c>
      <c r="E3695" t="s">
        <v>148</v>
      </c>
      <c r="F3695" t="s">
        <v>90</v>
      </c>
      <c r="G3695" t="s">
        <v>127</v>
      </c>
      <c r="H3695" t="s">
        <v>44</v>
      </c>
      <c r="I3695" t="s">
        <v>64</v>
      </c>
      <c r="J3695" t="s">
        <v>154</v>
      </c>
      <c r="K3695">
        <v>15.5</v>
      </c>
      <c r="L3695">
        <v>830000</v>
      </c>
      <c r="N3695">
        <v>-83.6</v>
      </c>
      <c r="O3695">
        <v>-2.5399999999999999E-2</v>
      </c>
      <c r="P3695">
        <v>705</v>
      </c>
      <c r="Q3695">
        <v>-83.6</v>
      </c>
      <c r="R3695">
        <v>-2.5399999999999999E-2</v>
      </c>
      <c r="S3695">
        <v>705</v>
      </c>
      <c r="T3695">
        <v>-83.6</v>
      </c>
      <c r="U3695">
        <v>-2.5399999999999999E-2</v>
      </c>
      <c r="V3695">
        <v>647</v>
      </c>
      <c r="W3695">
        <v>-83.6</v>
      </c>
      <c r="X3695">
        <v>-2.5399999999999999E-2</v>
      </c>
      <c r="Y3695">
        <v>647</v>
      </c>
      <c r="AB3695">
        <v>2</v>
      </c>
      <c r="AC3695" t="s">
        <v>91</v>
      </c>
      <c r="AD3695" t="s">
        <v>128</v>
      </c>
      <c r="AE3695" t="s">
        <v>65</v>
      </c>
      <c r="AF3695" t="s">
        <v>149</v>
      </c>
    </row>
    <row r="3696" spans="1:32">
      <c r="A3696" t="s">
        <v>151</v>
      </c>
      <c r="B3696" t="s">
        <v>152</v>
      </c>
      <c r="C3696" t="s">
        <v>153</v>
      </c>
      <c r="D3696" s="9">
        <v>42082.615115740744</v>
      </c>
      <c r="E3696" t="s">
        <v>148</v>
      </c>
      <c r="F3696" t="s">
        <v>90</v>
      </c>
      <c r="G3696" t="s">
        <v>127</v>
      </c>
      <c r="H3696" t="s">
        <v>44</v>
      </c>
      <c r="I3696" t="s">
        <v>68</v>
      </c>
      <c r="J3696" t="s">
        <v>154</v>
      </c>
      <c r="K3696">
        <v>15.5</v>
      </c>
      <c r="L3696">
        <v>830000</v>
      </c>
      <c r="N3696">
        <v>-83.2</v>
      </c>
      <c r="O3696">
        <v>-2.4500000000000001E-2</v>
      </c>
      <c r="P3696">
        <v>701</v>
      </c>
      <c r="Q3696">
        <v>-83.2</v>
      </c>
      <c r="R3696">
        <v>-2.4500000000000001E-2</v>
      </c>
      <c r="S3696">
        <v>701</v>
      </c>
      <c r="T3696">
        <v>-83.2</v>
      </c>
      <c r="U3696">
        <v>-2.4500000000000001E-2</v>
      </c>
      <c r="V3696">
        <v>643</v>
      </c>
      <c r="W3696">
        <v>-83.2</v>
      </c>
      <c r="X3696">
        <v>-2.4500000000000001E-2</v>
      </c>
      <c r="Y3696">
        <v>643</v>
      </c>
      <c r="AB3696">
        <v>2</v>
      </c>
      <c r="AC3696" t="s">
        <v>91</v>
      </c>
      <c r="AD3696" t="s">
        <v>128</v>
      </c>
      <c r="AE3696" t="s">
        <v>69</v>
      </c>
      <c r="AF3696" t="s">
        <v>149</v>
      </c>
    </row>
    <row r="3697" spans="1:32">
      <c r="A3697" t="s">
        <v>151</v>
      </c>
      <c r="B3697" t="s">
        <v>152</v>
      </c>
      <c r="C3697" t="s">
        <v>153</v>
      </c>
      <c r="D3697" s="9">
        <v>42082.615115740744</v>
      </c>
      <c r="E3697" t="s">
        <v>148</v>
      </c>
      <c r="F3697" t="s">
        <v>90</v>
      </c>
      <c r="G3697" t="s">
        <v>127</v>
      </c>
      <c r="H3697" t="s">
        <v>44</v>
      </c>
      <c r="I3697" t="s">
        <v>76</v>
      </c>
      <c r="J3697" t="s">
        <v>154</v>
      </c>
      <c r="K3697">
        <v>15.5</v>
      </c>
      <c r="L3697">
        <v>830000</v>
      </c>
      <c r="N3697">
        <v>-85.2</v>
      </c>
      <c r="O3697">
        <v>-2.3400000000000001E-2</v>
      </c>
      <c r="P3697">
        <v>763</v>
      </c>
      <c r="Q3697">
        <v>-85.2</v>
      </c>
      <c r="R3697">
        <v>-2.3400000000000001E-2</v>
      </c>
      <c r="S3697">
        <v>763</v>
      </c>
      <c r="T3697">
        <v>-85.2</v>
      </c>
      <c r="U3697">
        <v>-2.3400000000000001E-2</v>
      </c>
      <c r="V3697">
        <v>700</v>
      </c>
      <c r="W3697">
        <v>-85.2</v>
      </c>
      <c r="X3697">
        <v>-2.3400000000000001E-2</v>
      </c>
      <c r="Y3697">
        <v>700</v>
      </c>
      <c r="AB3697">
        <v>2</v>
      </c>
      <c r="AC3697" t="s">
        <v>91</v>
      </c>
      <c r="AD3697" t="s">
        <v>128</v>
      </c>
      <c r="AE3697" t="s">
        <v>77</v>
      </c>
      <c r="AF3697" t="s">
        <v>149</v>
      </c>
    </row>
    <row r="3698" spans="1:32">
      <c r="A3698" t="s">
        <v>151</v>
      </c>
      <c r="B3698" t="s">
        <v>152</v>
      </c>
      <c r="C3698" t="s">
        <v>153</v>
      </c>
      <c r="D3698" s="9">
        <v>42082.61519675926</v>
      </c>
      <c r="E3698" t="s">
        <v>148</v>
      </c>
      <c r="F3698" t="s">
        <v>90</v>
      </c>
      <c r="G3698" t="s">
        <v>127</v>
      </c>
      <c r="H3698" t="s">
        <v>44</v>
      </c>
      <c r="I3698" t="s">
        <v>130</v>
      </c>
      <c r="J3698" t="s">
        <v>154</v>
      </c>
      <c r="K3698">
        <v>15.5</v>
      </c>
      <c r="L3698">
        <v>830000</v>
      </c>
      <c r="N3698">
        <v>-84.6</v>
      </c>
      <c r="O3698">
        <v>-2.58E-2</v>
      </c>
      <c r="P3698">
        <v>713</v>
      </c>
      <c r="Q3698">
        <v>-84.6</v>
      </c>
      <c r="R3698">
        <v>-2.58E-2</v>
      </c>
      <c r="S3698">
        <v>713</v>
      </c>
      <c r="T3698">
        <v>-84.6</v>
      </c>
      <c r="U3698">
        <v>-2.58E-2</v>
      </c>
      <c r="V3698">
        <v>655</v>
      </c>
      <c r="W3698">
        <v>-84.6</v>
      </c>
      <c r="X3698">
        <v>-2.58E-2</v>
      </c>
      <c r="Y3698">
        <v>655</v>
      </c>
      <c r="AB3698">
        <v>2</v>
      </c>
      <c r="AC3698" t="s">
        <v>91</v>
      </c>
      <c r="AD3698" t="s">
        <v>128</v>
      </c>
      <c r="AE3698" t="s">
        <v>131</v>
      </c>
      <c r="AF3698" t="s">
        <v>149</v>
      </c>
    </row>
    <row r="3699" spans="1:32">
      <c r="A3699" t="s">
        <v>151</v>
      </c>
      <c r="B3699" t="s">
        <v>152</v>
      </c>
      <c r="C3699" t="s">
        <v>153</v>
      </c>
      <c r="D3699" s="9">
        <v>42082.615115740744</v>
      </c>
      <c r="E3699" t="s">
        <v>148</v>
      </c>
      <c r="F3699" t="s">
        <v>92</v>
      </c>
      <c r="G3699" t="s">
        <v>127</v>
      </c>
      <c r="H3699" t="s">
        <v>44</v>
      </c>
      <c r="I3699" t="s">
        <v>60</v>
      </c>
      <c r="J3699" t="s">
        <v>154</v>
      </c>
      <c r="K3699">
        <v>0.85599999999999998</v>
      </c>
      <c r="L3699">
        <v>50000</v>
      </c>
      <c r="N3699">
        <v>-135</v>
      </c>
      <c r="O3699">
        <v>-2.2700000000000001E-2</v>
      </c>
      <c r="P3699">
        <v>1030</v>
      </c>
      <c r="Q3699">
        <v>-135</v>
      </c>
      <c r="R3699">
        <v>-2.2700000000000001E-2</v>
      </c>
      <c r="S3699">
        <v>1030</v>
      </c>
      <c r="T3699">
        <v>-135</v>
      </c>
      <c r="U3699">
        <v>-2.2700000000000001E-2</v>
      </c>
      <c r="V3699">
        <v>974</v>
      </c>
      <c r="W3699">
        <v>-135</v>
      </c>
      <c r="X3699">
        <v>-2.2700000000000001E-2</v>
      </c>
      <c r="Y3699">
        <v>974</v>
      </c>
      <c r="AB3699">
        <v>2</v>
      </c>
      <c r="AC3699" t="s">
        <v>93</v>
      </c>
      <c r="AD3699" t="s">
        <v>128</v>
      </c>
      <c r="AE3699" t="s">
        <v>61</v>
      </c>
      <c r="AF3699" t="s">
        <v>149</v>
      </c>
    </row>
    <row r="3700" spans="1:32">
      <c r="A3700" t="s">
        <v>151</v>
      </c>
      <c r="B3700" t="s">
        <v>152</v>
      </c>
      <c r="C3700" t="s">
        <v>153</v>
      </c>
      <c r="D3700" s="9">
        <v>42082.615115740744</v>
      </c>
      <c r="E3700" t="s">
        <v>148</v>
      </c>
      <c r="F3700" t="s">
        <v>92</v>
      </c>
      <c r="G3700" t="s">
        <v>127</v>
      </c>
      <c r="H3700" t="s">
        <v>44</v>
      </c>
      <c r="I3700" t="s">
        <v>62</v>
      </c>
      <c r="J3700" t="s">
        <v>154</v>
      </c>
      <c r="K3700">
        <v>0.85599999999999998</v>
      </c>
      <c r="L3700">
        <v>50000</v>
      </c>
      <c r="N3700">
        <v>-133</v>
      </c>
      <c r="O3700">
        <v>-2.2700000000000001E-2</v>
      </c>
      <c r="P3700">
        <v>1020</v>
      </c>
      <c r="Q3700">
        <v>-133</v>
      </c>
      <c r="R3700">
        <v>-2.2700000000000001E-2</v>
      </c>
      <c r="S3700">
        <v>1020</v>
      </c>
      <c r="T3700">
        <v>-133</v>
      </c>
      <c r="U3700">
        <v>-2.2700000000000001E-2</v>
      </c>
      <c r="V3700">
        <v>965</v>
      </c>
      <c r="W3700">
        <v>-133</v>
      </c>
      <c r="X3700">
        <v>-2.2700000000000001E-2</v>
      </c>
      <c r="Y3700">
        <v>965</v>
      </c>
      <c r="AB3700">
        <v>2</v>
      </c>
      <c r="AC3700" t="s">
        <v>93</v>
      </c>
      <c r="AD3700" t="s">
        <v>128</v>
      </c>
      <c r="AE3700" t="s">
        <v>63</v>
      </c>
      <c r="AF3700" t="s">
        <v>149</v>
      </c>
    </row>
    <row r="3701" spans="1:32">
      <c r="A3701" t="s">
        <v>151</v>
      </c>
      <c r="B3701" t="s">
        <v>152</v>
      </c>
      <c r="C3701" t="s">
        <v>153</v>
      </c>
      <c r="D3701" s="9">
        <v>42082.615115740744</v>
      </c>
      <c r="E3701" t="s">
        <v>148</v>
      </c>
      <c r="F3701" t="s">
        <v>92</v>
      </c>
      <c r="G3701" t="s">
        <v>127</v>
      </c>
      <c r="H3701" t="s">
        <v>44</v>
      </c>
      <c r="I3701" t="s">
        <v>64</v>
      </c>
      <c r="J3701" t="s">
        <v>154</v>
      </c>
      <c r="K3701">
        <v>0.85599999999999998</v>
      </c>
      <c r="L3701">
        <v>50000</v>
      </c>
      <c r="N3701">
        <v>-131</v>
      </c>
      <c r="O3701">
        <v>-2.1999999999999999E-2</v>
      </c>
      <c r="P3701">
        <v>1010</v>
      </c>
      <c r="Q3701">
        <v>-131</v>
      </c>
      <c r="R3701">
        <v>-2.1999999999999999E-2</v>
      </c>
      <c r="S3701">
        <v>1010</v>
      </c>
      <c r="T3701">
        <v>-131</v>
      </c>
      <c r="U3701">
        <v>-2.1999999999999999E-2</v>
      </c>
      <c r="V3701">
        <v>948</v>
      </c>
      <c r="W3701">
        <v>-131</v>
      </c>
      <c r="X3701">
        <v>-2.1999999999999999E-2</v>
      </c>
      <c r="Y3701">
        <v>948</v>
      </c>
      <c r="AB3701">
        <v>2</v>
      </c>
      <c r="AC3701" t="s">
        <v>93</v>
      </c>
      <c r="AD3701" t="s">
        <v>128</v>
      </c>
      <c r="AE3701" t="s">
        <v>65</v>
      </c>
      <c r="AF3701" t="s">
        <v>149</v>
      </c>
    </row>
    <row r="3702" spans="1:32">
      <c r="A3702" t="s">
        <v>151</v>
      </c>
      <c r="B3702" t="s">
        <v>152</v>
      </c>
      <c r="C3702" t="s">
        <v>153</v>
      </c>
      <c r="D3702" s="9">
        <v>42082.615115740744</v>
      </c>
      <c r="E3702" t="s">
        <v>148</v>
      </c>
      <c r="F3702" t="s">
        <v>92</v>
      </c>
      <c r="G3702" t="s">
        <v>127</v>
      </c>
      <c r="H3702" t="s">
        <v>44</v>
      </c>
      <c r="I3702" t="s">
        <v>68</v>
      </c>
      <c r="J3702" t="s">
        <v>154</v>
      </c>
      <c r="K3702">
        <v>0.85599999999999998</v>
      </c>
      <c r="L3702">
        <v>50000</v>
      </c>
      <c r="N3702">
        <v>-130</v>
      </c>
      <c r="O3702">
        <v>-2.1299999999999999E-2</v>
      </c>
      <c r="P3702">
        <v>1000</v>
      </c>
      <c r="Q3702">
        <v>-130</v>
      </c>
      <c r="R3702">
        <v>-2.1299999999999999E-2</v>
      </c>
      <c r="S3702">
        <v>1000</v>
      </c>
      <c r="T3702">
        <v>-130</v>
      </c>
      <c r="U3702">
        <v>-2.1299999999999999E-2</v>
      </c>
      <c r="V3702">
        <v>943</v>
      </c>
      <c r="W3702">
        <v>-130</v>
      </c>
      <c r="X3702">
        <v>-2.1299999999999999E-2</v>
      </c>
      <c r="Y3702">
        <v>943</v>
      </c>
      <c r="AB3702">
        <v>2</v>
      </c>
      <c r="AC3702" t="s">
        <v>93</v>
      </c>
      <c r="AD3702" t="s">
        <v>128</v>
      </c>
      <c r="AE3702" t="s">
        <v>69</v>
      </c>
      <c r="AF3702" t="s">
        <v>149</v>
      </c>
    </row>
    <row r="3703" spans="1:32">
      <c r="A3703" t="s">
        <v>151</v>
      </c>
      <c r="B3703" t="s">
        <v>152</v>
      </c>
      <c r="C3703" t="s">
        <v>153</v>
      </c>
      <c r="D3703" s="9">
        <v>42082.615115740744</v>
      </c>
      <c r="E3703" t="s">
        <v>148</v>
      </c>
      <c r="F3703" t="s">
        <v>92</v>
      </c>
      <c r="G3703" t="s">
        <v>127</v>
      </c>
      <c r="H3703" t="s">
        <v>44</v>
      </c>
      <c r="I3703" t="s">
        <v>76</v>
      </c>
      <c r="J3703" t="s">
        <v>154</v>
      </c>
      <c r="K3703">
        <v>0.85599999999999998</v>
      </c>
      <c r="L3703">
        <v>50000</v>
      </c>
      <c r="N3703">
        <v>-133</v>
      </c>
      <c r="O3703">
        <v>-2.0299999999999999E-2</v>
      </c>
      <c r="P3703">
        <v>1060</v>
      </c>
      <c r="Q3703">
        <v>-133</v>
      </c>
      <c r="R3703">
        <v>-2.0299999999999999E-2</v>
      </c>
      <c r="S3703">
        <v>1060</v>
      </c>
      <c r="T3703">
        <v>-133</v>
      </c>
      <c r="U3703">
        <v>-2.0299999999999999E-2</v>
      </c>
      <c r="V3703">
        <v>994</v>
      </c>
      <c r="W3703">
        <v>-133</v>
      </c>
      <c r="X3703">
        <v>-2.0299999999999999E-2</v>
      </c>
      <c r="Y3703">
        <v>994</v>
      </c>
      <c r="AB3703">
        <v>2</v>
      </c>
      <c r="AC3703" t="s">
        <v>93</v>
      </c>
      <c r="AD3703" t="s">
        <v>128</v>
      </c>
      <c r="AE3703" t="s">
        <v>77</v>
      </c>
      <c r="AF3703" t="s">
        <v>149</v>
      </c>
    </row>
    <row r="3704" spans="1:32">
      <c r="A3704" t="s">
        <v>151</v>
      </c>
      <c r="B3704" t="s">
        <v>152</v>
      </c>
      <c r="C3704" t="s">
        <v>153</v>
      </c>
      <c r="D3704" s="9">
        <v>42082.615115740744</v>
      </c>
      <c r="E3704" t="s">
        <v>148</v>
      </c>
      <c r="F3704" t="s">
        <v>92</v>
      </c>
      <c r="G3704" t="s">
        <v>127</v>
      </c>
      <c r="H3704" t="s">
        <v>44</v>
      </c>
      <c r="I3704" t="s">
        <v>78</v>
      </c>
      <c r="J3704" t="s">
        <v>154</v>
      </c>
      <c r="K3704">
        <v>0.85599999999999998</v>
      </c>
      <c r="L3704">
        <v>50000</v>
      </c>
      <c r="N3704">
        <v>-109</v>
      </c>
      <c r="O3704">
        <v>-1.6299999999999999E-2</v>
      </c>
      <c r="P3704">
        <v>860</v>
      </c>
      <c r="Q3704">
        <v>-109</v>
      </c>
      <c r="R3704">
        <v>-1.6299999999999999E-2</v>
      </c>
      <c r="S3704">
        <v>860</v>
      </c>
      <c r="T3704">
        <v>-109</v>
      </c>
      <c r="U3704">
        <v>-1.6299999999999999E-2</v>
      </c>
      <c r="V3704">
        <v>803</v>
      </c>
      <c r="W3704">
        <v>-109</v>
      </c>
      <c r="X3704">
        <v>-1.6299999999999999E-2</v>
      </c>
      <c r="Y3704">
        <v>803</v>
      </c>
      <c r="AB3704">
        <v>2</v>
      </c>
      <c r="AC3704" t="s">
        <v>93</v>
      </c>
      <c r="AD3704" t="s">
        <v>128</v>
      </c>
      <c r="AE3704" t="s">
        <v>79</v>
      </c>
      <c r="AF3704" t="s">
        <v>149</v>
      </c>
    </row>
    <row r="3705" spans="1:32">
      <c r="A3705" t="s">
        <v>151</v>
      </c>
      <c r="B3705" t="s">
        <v>152</v>
      </c>
      <c r="C3705" t="s">
        <v>153</v>
      </c>
      <c r="D3705" s="9">
        <v>42082.61519675926</v>
      </c>
      <c r="E3705" t="s">
        <v>148</v>
      </c>
      <c r="F3705" t="s">
        <v>92</v>
      </c>
      <c r="G3705" t="s">
        <v>127</v>
      </c>
      <c r="H3705" t="s">
        <v>44</v>
      </c>
      <c r="I3705" t="s">
        <v>130</v>
      </c>
      <c r="J3705" t="s">
        <v>154</v>
      </c>
      <c r="K3705">
        <v>0.85599999999999998</v>
      </c>
      <c r="L3705">
        <v>50000</v>
      </c>
      <c r="N3705">
        <v>-132</v>
      </c>
      <c r="O3705">
        <v>-2.23E-2</v>
      </c>
      <c r="P3705">
        <v>1020</v>
      </c>
      <c r="Q3705">
        <v>-132</v>
      </c>
      <c r="R3705">
        <v>-2.23E-2</v>
      </c>
      <c r="S3705">
        <v>1020</v>
      </c>
      <c r="T3705">
        <v>-132</v>
      </c>
      <c r="U3705">
        <v>-2.23E-2</v>
      </c>
      <c r="V3705">
        <v>959</v>
      </c>
      <c r="W3705">
        <v>-132</v>
      </c>
      <c r="X3705">
        <v>-2.23E-2</v>
      </c>
      <c r="Y3705">
        <v>959</v>
      </c>
      <c r="AB3705">
        <v>2</v>
      </c>
      <c r="AC3705" t="s">
        <v>93</v>
      </c>
      <c r="AD3705" t="s">
        <v>128</v>
      </c>
      <c r="AE3705" t="s">
        <v>131</v>
      </c>
      <c r="AF3705" t="s">
        <v>149</v>
      </c>
    </row>
    <row r="3706" spans="1:32">
      <c r="A3706" t="s">
        <v>151</v>
      </c>
      <c r="B3706" t="s">
        <v>152</v>
      </c>
      <c r="C3706" t="s">
        <v>153</v>
      </c>
      <c r="D3706" s="9">
        <v>42082.615173611113</v>
      </c>
      <c r="E3706" t="s">
        <v>148</v>
      </c>
      <c r="F3706" t="s">
        <v>157</v>
      </c>
      <c r="G3706" t="s">
        <v>127</v>
      </c>
      <c r="H3706" t="s">
        <v>44</v>
      </c>
      <c r="I3706" t="s">
        <v>60</v>
      </c>
      <c r="J3706" t="s">
        <v>154</v>
      </c>
      <c r="K3706">
        <v>8.51</v>
      </c>
      <c r="L3706">
        <v>321000</v>
      </c>
      <c r="N3706">
        <v>-87.9</v>
      </c>
      <c r="O3706">
        <v>-6.1599999999999997E-3</v>
      </c>
      <c r="P3706">
        <v>655</v>
      </c>
      <c r="Q3706">
        <v>-87.9</v>
      </c>
      <c r="R3706">
        <v>-6.1599999999999997E-3</v>
      </c>
      <c r="S3706">
        <v>655</v>
      </c>
      <c r="T3706">
        <v>-87.9</v>
      </c>
      <c r="U3706">
        <v>-6.1599999999999997E-3</v>
      </c>
      <c r="V3706">
        <v>619</v>
      </c>
      <c r="W3706">
        <v>-87.9</v>
      </c>
      <c r="X3706">
        <v>-6.1599999999999997E-3</v>
      </c>
      <c r="Y3706">
        <v>619</v>
      </c>
      <c r="AB3706">
        <v>2</v>
      </c>
      <c r="AC3706" t="s">
        <v>158</v>
      </c>
      <c r="AD3706" t="s">
        <v>128</v>
      </c>
      <c r="AE3706" t="s">
        <v>61</v>
      </c>
      <c r="AF3706" t="s">
        <v>149</v>
      </c>
    </row>
    <row r="3707" spans="1:32">
      <c r="A3707" t="s">
        <v>151</v>
      </c>
      <c r="B3707" t="s">
        <v>152</v>
      </c>
      <c r="C3707" t="s">
        <v>153</v>
      </c>
      <c r="D3707" s="9">
        <v>42082.615173611113</v>
      </c>
      <c r="E3707" t="s">
        <v>148</v>
      </c>
      <c r="F3707" t="s">
        <v>157</v>
      </c>
      <c r="G3707" t="s">
        <v>127</v>
      </c>
      <c r="H3707" t="s">
        <v>44</v>
      </c>
      <c r="I3707" t="s">
        <v>62</v>
      </c>
      <c r="J3707" t="s">
        <v>154</v>
      </c>
      <c r="K3707">
        <v>8.51</v>
      </c>
      <c r="L3707">
        <v>321000</v>
      </c>
      <c r="N3707">
        <v>-86.5</v>
      </c>
      <c r="O3707">
        <v>-6.1500000000000001E-3</v>
      </c>
      <c r="P3707">
        <v>644</v>
      </c>
      <c r="Q3707">
        <v>-86.5</v>
      </c>
      <c r="R3707">
        <v>-6.1500000000000001E-3</v>
      </c>
      <c r="S3707">
        <v>644</v>
      </c>
      <c r="T3707">
        <v>-86.5</v>
      </c>
      <c r="U3707">
        <v>-6.1500000000000001E-3</v>
      </c>
      <c r="V3707">
        <v>608</v>
      </c>
      <c r="W3707">
        <v>-86.5</v>
      </c>
      <c r="X3707">
        <v>-6.1500000000000001E-3</v>
      </c>
      <c r="Y3707">
        <v>608</v>
      </c>
      <c r="AB3707">
        <v>2</v>
      </c>
      <c r="AC3707" t="s">
        <v>158</v>
      </c>
      <c r="AD3707" t="s">
        <v>128</v>
      </c>
      <c r="AE3707" t="s">
        <v>63</v>
      </c>
      <c r="AF3707" t="s">
        <v>149</v>
      </c>
    </row>
    <row r="3708" spans="1:32">
      <c r="A3708" t="s">
        <v>151</v>
      </c>
      <c r="B3708" t="s">
        <v>152</v>
      </c>
      <c r="C3708" t="s">
        <v>153</v>
      </c>
      <c r="D3708" s="9">
        <v>42082.615173611113</v>
      </c>
      <c r="E3708" t="s">
        <v>148</v>
      </c>
      <c r="F3708" t="s">
        <v>157</v>
      </c>
      <c r="G3708" t="s">
        <v>127</v>
      </c>
      <c r="H3708" t="s">
        <v>44</v>
      </c>
      <c r="I3708" t="s">
        <v>64</v>
      </c>
      <c r="J3708" t="s">
        <v>154</v>
      </c>
      <c r="K3708">
        <v>8.51</v>
      </c>
      <c r="L3708">
        <v>321000</v>
      </c>
      <c r="N3708">
        <v>-84.3</v>
      </c>
      <c r="O3708">
        <v>-5.8399999999999997E-3</v>
      </c>
      <c r="P3708">
        <v>629</v>
      </c>
      <c r="Q3708">
        <v>-84.3</v>
      </c>
      <c r="R3708">
        <v>-5.8399999999999997E-3</v>
      </c>
      <c r="S3708">
        <v>629</v>
      </c>
      <c r="T3708">
        <v>-84.3</v>
      </c>
      <c r="U3708">
        <v>-5.8399999999999997E-3</v>
      </c>
      <c r="V3708">
        <v>594</v>
      </c>
      <c r="W3708">
        <v>-84.3</v>
      </c>
      <c r="X3708">
        <v>-5.8399999999999997E-3</v>
      </c>
      <c r="Y3708">
        <v>594</v>
      </c>
      <c r="AB3708">
        <v>2</v>
      </c>
      <c r="AC3708" t="s">
        <v>158</v>
      </c>
      <c r="AD3708" t="s">
        <v>128</v>
      </c>
      <c r="AE3708" t="s">
        <v>65</v>
      </c>
      <c r="AF3708" t="s">
        <v>149</v>
      </c>
    </row>
    <row r="3709" spans="1:32">
      <c r="A3709" t="s">
        <v>151</v>
      </c>
      <c r="B3709" t="s">
        <v>152</v>
      </c>
      <c r="C3709" t="s">
        <v>153</v>
      </c>
      <c r="D3709" s="9">
        <v>42082.615173611113</v>
      </c>
      <c r="E3709" t="s">
        <v>148</v>
      </c>
      <c r="F3709" t="s">
        <v>157</v>
      </c>
      <c r="G3709" t="s">
        <v>127</v>
      </c>
      <c r="H3709" t="s">
        <v>44</v>
      </c>
      <c r="I3709" t="s">
        <v>68</v>
      </c>
      <c r="J3709" t="s">
        <v>154</v>
      </c>
      <c r="K3709">
        <v>8.51</v>
      </c>
      <c r="L3709">
        <v>321000</v>
      </c>
      <c r="N3709">
        <v>-83.6</v>
      </c>
      <c r="O3709">
        <v>-5.5300000000000002E-3</v>
      </c>
      <c r="P3709">
        <v>625</v>
      </c>
      <c r="Q3709">
        <v>-83.6</v>
      </c>
      <c r="R3709">
        <v>-5.5300000000000002E-3</v>
      </c>
      <c r="S3709">
        <v>625</v>
      </c>
      <c r="T3709">
        <v>-83.6</v>
      </c>
      <c r="U3709">
        <v>-5.5300000000000002E-3</v>
      </c>
      <c r="V3709">
        <v>589</v>
      </c>
      <c r="W3709">
        <v>-83.6</v>
      </c>
      <c r="X3709">
        <v>-5.5300000000000002E-3</v>
      </c>
      <c r="Y3709">
        <v>589</v>
      </c>
      <c r="AB3709">
        <v>2</v>
      </c>
      <c r="AC3709" t="s">
        <v>158</v>
      </c>
      <c r="AD3709" t="s">
        <v>128</v>
      </c>
      <c r="AE3709" t="s">
        <v>69</v>
      </c>
      <c r="AF3709" t="s">
        <v>149</v>
      </c>
    </row>
    <row r="3710" spans="1:32">
      <c r="A3710" t="s">
        <v>151</v>
      </c>
      <c r="B3710" t="s">
        <v>152</v>
      </c>
      <c r="C3710" t="s">
        <v>153</v>
      </c>
      <c r="D3710" s="9">
        <v>42082.615173611113</v>
      </c>
      <c r="E3710" t="s">
        <v>148</v>
      </c>
      <c r="F3710" t="s">
        <v>157</v>
      </c>
      <c r="G3710" t="s">
        <v>127</v>
      </c>
      <c r="H3710" t="s">
        <v>44</v>
      </c>
      <c r="I3710" t="s">
        <v>76</v>
      </c>
      <c r="J3710" t="s">
        <v>154</v>
      </c>
      <c r="K3710">
        <v>8.51</v>
      </c>
      <c r="L3710">
        <v>321000</v>
      </c>
      <c r="N3710">
        <v>-86.3</v>
      </c>
      <c r="O3710">
        <v>-5.13E-3</v>
      </c>
      <c r="P3710">
        <v>645</v>
      </c>
      <c r="Q3710">
        <v>-86.3</v>
      </c>
      <c r="R3710">
        <v>-5.13E-3</v>
      </c>
      <c r="S3710">
        <v>645</v>
      </c>
      <c r="T3710">
        <v>-86.3</v>
      </c>
      <c r="U3710">
        <v>-5.13E-3</v>
      </c>
      <c r="V3710">
        <v>609</v>
      </c>
      <c r="W3710">
        <v>-86.3</v>
      </c>
      <c r="X3710">
        <v>-5.13E-3</v>
      </c>
      <c r="Y3710">
        <v>609</v>
      </c>
      <c r="AB3710">
        <v>2</v>
      </c>
      <c r="AC3710" t="s">
        <v>158</v>
      </c>
      <c r="AD3710" t="s">
        <v>128</v>
      </c>
      <c r="AE3710" t="s">
        <v>77</v>
      </c>
      <c r="AF3710" t="s">
        <v>149</v>
      </c>
    </row>
    <row r="3711" spans="1:32">
      <c r="A3711" t="s">
        <v>151</v>
      </c>
      <c r="B3711" t="s">
        <v>152</v>
      </c>
      <c r="C3711" t="s">
        <v>153</v>
      </c>
      <c r="D3711" s="9">
        <v>42082.615173611113</v>
      </c>
      <c r="E3711" t="s">
        <v>148</v>
      </c>
      <c r="F3711" t="s">
        <v>157</v>
      </c>
      <c r="G3711" t="s">
        <v>127</v>
      </c>
      <c r="H3711" t="s">
        <v>44</v>
      </c>
      <c r="I3711" t="s">
        <v>78</v>
      </c>
      <c r="J3711" t="s">
        <v>154</v>
      </c>
      <c r="K3711">
        <v>8.51</v>
      </c>
      <c r="L3711">
        <v>321000</v>
      </c>
      <c r="N3711">
        <v>-62.9</v>
      </c>
      <c r="O3711">
        <v>-3.4099999999999998E-3</v>
      </c>
      <c r="P3711">
        <v>483</v>
      </c>
      <c r="Q3711">
        <v>-62.9</v>
      </c>
      <c r="R3711">
        <v>-3.4099999999999998E-3</v>
      </c>
      <c r="S3711">
        <v>483</v>
      </c>
      <c r="T3711">
        <v>-62.9</v>
      </c>
      <c r="U3711">
        <v>-3.4099999999999998E-3</v>
      </c>
      <c r="V3711">
        <v>452</v>
      </c>
      <c r="W3711">
        <v>-62.9</v>
      </c>
      <c r="X3711">
        <v>-3.4099999999999998E-3</v>
      </c>
      <c r="Y3711">
        <v>452</v>
      </c>
      <c r="AB3711">
        <v>2</v>
      </c>
      <c r="AC3711" t="s">
        <v>158</v>
      </c>
      <c r="AD3711" t="s">
        <v>128</v>
      </c>
      <c r="AE3711" t="s">
        <v>79</v>
      </c>
      <c r="AF3711" t="s">
        <v>149</v>
      </c>
    </row>
    <row r="3712" spans="1:32">
      <c r="A3712" t="s">
        <v>151</v>
      </c>
      <c r="B3712" t="s">
        <v>152</v>
      </c>
      <c r="C3712" t="s">
        <v>153</v>
      </c>
      <c r="D3712" s="9">
        <v>42082.615254629629</v>
      </c>
      <c r="E3712" t="s">
        <v>148</v>
      </c>
      <c r="F3712" t="s">
        <v>157</v>
      </c>
      <c r="G3712" t="s">
        <v>127</v>
      </c>
      <c r="H3712" t="s">
        <v>44</v>
      </c>
      <c r="I3712" t="s">
        <v>130</v>
      </c>
      <c r="J3712" t="s">
        <v>154</v>
      </c>
      <c r="K3712">
        <v>8.51</v>
      </c>
      <c r="L3712">
        <v>321000</v>
      </c>
      <c r="N3712">
        <v>-86</v>
      </c>
      <c r="O3712">
        <v>-6.0499999999999998E-3</v>
      </c>
      <c r="P3712">
        <v>641</v>
      </c>
      <c r="Q3712">
        <v>-86</v>
      </c>
      <c r="R3712">
        <v>-6.0499999999999998E-3</v>
      </c>
      <c r="S3712">
        <v>641</v>
      </c>
      <c r="T3712">
        <v>-86</v>
      </c>
      <c r="U3712">
        <v>-6.0499999999999998E-3</v>
      </c>
      <c r="V3712">
        <v>605</v>
      </c>
      <c r="W3712">
        <v>-86</v>
      </c>
      <c r="X3712">
        <v>-6.0499999999999998E-3</v>
      </c>
      <c r="Y3712">
        <v>605</v>
      </c>
      <c r="AB3712">
        <v>2</v>
      </c>
      <c r="AC3712" t="s">
        <v>158</v>
      </c>
      <c r="AD3712" t="s">
        <v>128</v>
      </c>
      <c r="AE3712" t="s">
        <v>131</v>
      </c>
      <c r="AF3712" t="s">
        <v>149</v>
      </c>
    </row>
    <row r="3713" spans="1:32">
      <c r="A3713" t="s">
        <v>151</v>
      </c>
      <c r="B3713" t="s">
        <v>152</v>
      </c>
      <c r="C3713" t="s">
        <v>153</v>
      </c>
      <c r="D3713" s="9">
        <v>42082.615115740744</v>
      </c>
      <c r="E3713" t="s">
        <v>148</v>
      </c>
      <c r="F3713" t="s">
        <v>94</v>
      </c>
      <c r="G3713" t="s">
        <v>127</v>
      </c>
      <c r="H3713" t="s">
        <v>44</v>
      </c>
      <c r="I3713" t="s">
        <v>60</v>
      </c>
      <c r="J3713" t="s">
        <v>154</v>
      </c>
      <c r="K3713">
        <v>19.8</v>
      </c>
      <c r="L3713">
        <v>500000</v>
      </c>
      <c r="N3713">
        <v>-148</v>
      </c>
      <c r="O3713">
        <v>-2.1399999999999999E-2</v>
      </c>
      <c r="P3713">
        <v>1120</v>
      </c>
      <c r="Q3713">
        <v>-148</v>
      </c>
      <c r="R3713">
        <v>-2.1399999999999999E-2</v>
      </c>
      <c r="S3713">
        <v>1120</v>
      </c>
      <c r="T3713">
        <v>-148</v>
      </c>
      <c r="U3713">
        <v>-2.1399999999999999E-2</v>
      </c>
      <c r="V3713">
        <v>1050</v>
      </c>
      <c r="W3713">
        <v>-148</v>
      </c>
      <c r="X3713">
        <v>-2.1399999999999999E-2</v>
      </c>
      <c r="Y3713">
        <v>1050</v>
      </c>
      <c r="AB3713">
        <v>2</v>
      </c>
      <c r="AC3713" t="s">
        <v>95</v>
      </c>
      <c r="AD3713" t="s">
        <v>128</v>
      </c>
      <c r="AE3713" t="s">
        <v>61</v>
      </c>
      <c r="AF3713" t="s">
        <v>149</v>
      </c>
    </row>
    <row r="3714" spans="1:32">
      <c r="A3714" t="s">
        <v>151</v>
      </c>
      <c r="B3714" t="s">
        <v>152</v>
      </c>
      <c r="C3714" t="s">
        <v>153</v>
      </c>
      <c r="D3714" s="9">
        <v>42082.615115740744</v>
      </c>
      <c r="E3714" t="s">
        <v>148</v>
      </c>
      <c r="F3714" t="s">
        <v>94</v>
      </c>
      <c r="G3714" t="s">
        <v>127</v>
      </c>
      <c r="H3714" t="s">
        <v>44</v>
      </c>
      <c r="I3714" t="s">
        <v>62</v>
      </c>
      <c r="J3714" t="s">
        <v>154</v>
      </c>
      <c r="K3714">
        <v>19.8</v>
      </c>
      <c r="L3714">
        <v>500000</v>
      </c>
      <c r="N3714">
        <v>-146</v>
      </c>
      <c r="O3714">
        <v>-2.1299999999999999E-2</v>
      </c>
      <c r="P3714">
        <v>1110</v>
      </c>
      <c r="Q3714">
        <v>-146</v>
      </c>
      <c r="R3714">
        <v>-2.1299999999999999E-2</v>
      </c>
      <c r="S3714">
        <v>1110</v>
      </c>
      <c r="T3714">
        <v>-146</v>
      </c>
      <c r="U3714">
        <v>-2.1299999999999999E-2</v>
      </c>
      <c r="V3714">
        <v>1040</v>
      </c>
      <c r="W3714">
        <v>-146</v>
      </c>
      <c r="X3714">
        <v>-2.1299999999999999E-2</v>
      </c>
      <c r="Y3714">
        <v>1040</v>
      </c>
      <c r="AB3714">
        <v>2</v>
      </c>
      <c r="AC3714" t="s">
        <v>95</v>
      </c>
      <c r="AD3714" t="s">
        <v>128</v>
      </c>
      <c r="AE3714" t="s">
        <v>63</v>
      </c>
      <c r="AF3714" t="s">
        <v>149</v>
      </c>
    </row>
    <row r="3715" spans="1:32">
      <c r="A3715" t="s">
        <v>151</v>
      </c>
      <c r="B3715" t="s">
        <v>152</v>
      </c>
      <c r="C3715" t="s">
        <v>153</v>
      </c>
      <c r="D3715" s="9">
        <v>42082.615115740744</v>
      </c>
      <c r="E3715" t="s">
        <v>148</v>
      </c>
      <c r="F3715" t="s">
        <v>94</v>
      </c>
      <c r="G3715" t="s">
        <v>127</v>
      </c>
      <c r="H3715" t="s">
        <v>44</v>
      </c>
      <c r="I3715" t="s">
        <v>64</v>
      </c>
      <c r="J3715" t="s">
        <v>154</v>
      </c>
      <c r="K3715">
        <v>19.8</v>
      </c>
      <c r="L3715">
        <v>500000</v>
      </c>
      <c r="N3715">
        <v>-144</v>
      </c>
      <c r="O3715">
        <v>-2.07E-2</v>
      </c>
      <c r="P3715">
        <v>1090</v>
      </c>
      <c r="Q3715">
        <v>-144</v>
      </c>
      <c r="R3715">
        <v>-2.07E-2</v>
      </c>
      <c r="S3715">
        <v>1090</v>
      </c>
      <c r="T3715">
        <v>-144</v>
      </c>
      <c r="U3715">
        <v>-2.07E-2</v>
      </c>
      <c r="V3715">
        <v>1030</v>
      </c>
      <c r="W3715">
        <v>-144</v>
      </c>
      <c r="X3715">
        <v>-2.07E-2</v>
      </c>
      <c r="Y3715">
        <v>1030</v>
      </c>
      <c r="AB3715">
        <v>2</v>
      </c>
      <c r="AC3715" t="s">
        <v>95</v>
      </c>
      <c r="AD3715" t="s">
        <v>128</v>
      </c>
      <c r="AE3715" t="s">
        <v>65</v>
      </c>
      <c r="AF3715" t="s">
        <v>149</v>
      </c>
    </row>
    <row r="3716" spans="1:32">
      <c r="A3716" t="s">
        <v>151</v>
      </c>
      <c r="B3716" t="s">
        <v>152</v>
      </c>
      <c r="C3716" t="s">
        <v>153</v>
      </c>
      <c r="D3716" s="9">
        <v>42082.615115740744</v>
      </c>
      <c r="E3716" t="s">
        <v>148</v>
      </c>
      <c r="F3716" t="s">
        <v>94</v>
      </c>
      <c r="G3716" t="s">
        <v>127</v>
      </c>
      <c r="H3716" t="s">
        <v>44</v>
      </c>
      <c r="I3716" t="s">
        <v>68</v>
      </c>
      <c r="J3716" t="s">
        <v>154</v>
      </c>
      <c r="K3716">
        <v>19.8</v>
      </c>
      <c r="L3716">
        <v>500000</v>
      </c>
      <c r="N3716">
        <v>-143</v>
      </c>
      <c r="O3716">
        <v>-0.02</v>
      </c>
      <c r="P3716">
        <v>1090</v>
      </c>
      <c r="Q3716">
        <v>-143</v>
      </c>
      <c r="R3716">
        <v>-0.02</v>
      </c>
      <c r="S3716">
        <v>1090</v>
      </c>
      <c r="T3716">
        <v>-143</v>
      </c>
      <c r="U3716">
        <v>-0.02</v>
      </c>
      <c r="V3716">
        <v>1020</v>
      </c>
      <c r="W3716">
        <v>-143</v>
      </c>
      <c r="X3716">
        <v>-0.02</v>
      </c>
      <c r="Y3716">
        <v>1020</v>
      </c>
      <c r="AB3716">
        <v>2</v>
      </c>
      <c r="AC3716" t="s">
        <v>95</v>
      </c>
      <c r="AD3716" t="s">
        <v>128</v>
      </c>
      <c r="AE3716" t="s">
        <v>69</v>
      </c>
      <c r="AF3716" t="s">
        <v>149</v>
      </c>
    </row>
    <row r="3717" spans="1:32">
      <c r="A3717" t="s">
        <v>151</v>
      </c>
      <c r="B3717" t="s">
        <v>152</v>
      </c>
      <c r="C3717" t="s">
        <v>153</v>
      </c>
      <c r="D3717" s="9">
        <v>42082.615115740744</v>
      </c>
      <c r="E3717" t="s">
        <v>148</v>
      </c>
      <c r="F3717" t="s">
        <v>94</v>
      </c>
      <c r="G3717" t="s">
        <v>127</v>
      </c>
      <c r="H3717" t="s">
        <v>44</v>
      </c>
      <c r="I3717" t="s">
        <v>76</v>
      </c>
      <c r="J3717" t="s">
        <v>154</v>
      </c>
      <c r="K3717">
        <v>19.8</v>
      </c>
      <c r="L3717">
        <v>500000</v>
      </c>
      <c r="N3717">
        <v>-146</v>
      </c>
      <c r="O3717">
        <v>-1.9099999999999999E-2</v>
      </c>
      <c r="P3717">
        <v>1120</v>
      </c>
      <c r="Q3717">
        <v>-146</v>
      </c>
      <c r="R3717">
        <v>-1.9099999999999999E-2</v>
      </c>
      <c r="S3717">
        <v>1120</v>
      </c>
      <c r="T3717">
        <v>-146</v>
      </c>
      <c r="U3717">
        <v>-1.9099999999999999E-2</v>
      </c>
      <c r="V3717">
        <v>1050</v>
      </c>
      <c r="W3717">
        <v>-146</v>
      </c>
      <c r="X3717">
        <v>-1.9099999999999999E-2</v>
      </c>
      <c r="Y3717">
        <v>1050</v>
      </c>
      <c r="AB3717">
        <v>2</v>
      </c>
      <c r="AC3717" t="s">
        <v>95</v>
      </c>
      <c r="AD3717" t="s">
        <v>128</v>
      </c>
      <c r="AE3717" t="s">
        <v>77</v>
      </c>
      <c r="AF3717" t="s">
        <v>149</v>
      </c>
    </row>
    <row r="3718" spans="1:32">
      <c r="A3718" t="s">
        <v>151</v>
      </c>
      <c r="B3718" t="s">
        <v>152</v>
      </c>
      <c r="C3718" t="s">
        <v>153</v>
      </c>
      <c r="D3718" s="9">
        <v>42082.615208333336</v>
      </c>
      <c r="E3718" t="s">
        <v>148</v>
      </c>
      <c r="F3718" t="s">
        <v>94</v>
      </c>
      <c r="G3718" t="s">
        <v>127</v>
      </c>
      <c r="H3718" t="s">
        <v>44</v>
      </c>
      <c r="I3718" t="s">
        <v>130</v>
      </c>
      <c r="J3718" t="s">
        <v>154</v>
      </c>
      <c r="K3718">
        <v>19.8</v>
      </c>
      <c r="L3718">
        <v>500000</v>
      </c>
      <c r="N3718">
        <v>-146</v>
      </c>
      <c r="O3718">
        <v>-2.1100000000000001E-2</v>
      </c>
      <c r="P3718">
        <v>1100</v>
      </c>
      <c r="Q3718">
        <v>-146</v>
      </c>
      <c r="R3718">
        <v>-2.1100000000000001E-2</v>
      </c>
      <c r="S3718">
        <v>1100</v>
      </c>
      <c r="T3718">
        <v>-146</v>
      </c>
      <c r="U3718">
        <v>-2.1100000000000001E-2</v>
      </c>
      <c r="V3718">
        <v>1040</v>
      </c>
      <c r="W3718">
        <v>-146</v>
      </c>
      <c r="X3718">
        <v>-2.1100000000000001E-2</v>
      </c>
      <c r="Y3718">
        <v>1040</v>
      </c>
      <c r="AB3718">
        <v>2</v>
      </c>
      <c r="AC3718" t="s">
        <v>95</v>
      </c>
      <c r="AD3718" t="s">
        <v>128</v>
      </c>
      <c r="AE3718" t="s">
        <v>131</v>
      </c>
      <c r="AF3718" t="s">
        <v>149</v>
      </c>
    </row>
    <row r="3719" spans="1:32">
      <c r="A3719" t="s">
        <v>151</v>
      </c>
      <c r="B3719" t="s">
        <v>152</v>
      </c>
      <c r="C3719" t="s">
        <v>153</v>
      </c>
      <c r="D3719" s="9">
        <v>42082.615115740744</v>
      </c>
      <c r="E3719" t="s">
        <v>148</v>
      </c>
      <c r="F3719" t="s">
        <v>96</v>
      </c>
      <c r="G3719" t="s">
        <v>127</v>
      </c>
      <c r="H3719" t="s">
        <v>44</v>
      </c>
      <c r="I3719" t="s">
        <v>60</v>
      </c>
      <c r="J3719" t="s">
        <v>154</v>
      </c>
      <c r="K3719">
        <v>1.63</v>
      </c>
      <c r="L3719">
        <v>78900</v>
      </c>
      <c r="N3719">
        <v>-193</v>
      </c>
      <c r="O3719">
        <v>-2.29E-2</v>
      </c>
      <c r="P3719">
        <v>1400</v>
      </c>
      <c r="Q3719">
        <v>-193</v>
      </c>
      <c r="R3719">
        <v>-2.29E-2</v>
      </c>
      <c r="S3719">
        <v>1400</v>
      </c>
      <c r="T3719">
        <v>-193</v>
      </c>
      <c r="U3719">
        <v>-2.29E-2</v>
      </c>
      <c r="V3719">
        <v>1340</v>
      </c>
      <c r="W3719">
        <v>-193</v>
      </c>
      <c r="X3719">
        <v>-2.29E-2</v>
      </c>
      <c r="Y3719">
        <v>1340</v>
      </c>
      <c r="AB3719">
        <v>2</v>
      </c>
      <c r="AC3719" t="s">
        <v>97</v>
      </c>
      <c r="AD3719" t="s">
        <v>128</v>
      </c>
      <c r="AE3719" t="s">
        <v>61</v>
      </c>
      <c r="AF3719" t="s">
        <v>149</v>
      </c>
    </row>
    <row r="3720" spans="1:32">
      <c r="A3720" t="s">
        <v>151</v>
      </c>
      <c r="B3720" t="s">
        <v>152</v>
      </c>
      <c r="C3720" t="s">
        <v>153</v>
      </c>
      <c r="D3720" s="9">
        <v>42082.615115740744</v>
      </c>
      <c r="E3720" t="s">
        <v>148</v>
      </c>
      <c r="F3720" t="s">
        <v>96</v>
      </c>
      <c r="G3720" t="s">
        <v>127</v>
      </c>
      <c r="H3720" t="s">
        <v>44</v>
      </c>
      <c r="I3720" t="s">
        <v>62</v>
      </c>
      <c r="J3720" t="s">
        <v>154</v>
      </c>
      <c r="K3720">
        <v>1.63</v>
      </c>
      <c r="L3720">
        <v>78900</v>
      </c>
      <c r="N3720">
        <v>-190</v>
      </c>
      <c r="O3720">
        <v>-2.29E-2</v>
      </c>
      <c r="P3720">
        <v>1390</v>
      </c>
      <c r="Q3720">
        <v>-190</v>
      </c>
      <c r="R3720">
        <v>-2.29E-2</v>
      </c>
      <c r="S3720">
        <v>1390</v>
      </c>
      <c r="T3720">
        <v>-190</v>
      </c>
      <c r="U3720">
        <v>-2.29E-2</v>
      </c>
      <c r="V3720">
        <v>1320</v>
      </c>
      <c r="W3720">
        <v>-190</v>
      </c>
      <c r="X3720">
        <v>-2.29E-2</v>
      </c>
      <c r="Y3720">
        <v>1320</v>
      </c>
      <c r="AB3720">
        <v>2</v>
      </c>
      <c r="AC3720" t="s">
        <v>97</v>
      </c>
      <c r="AD3720" t="s">
        <v>128</v>
      </c>
      <c r="AE3720" t="s">
        <v>63</v>
      </c>
      <c r="AF3720" t="s">
        <v>149</v>
      </c>
    </row>
    <row r="3721" spans="1:32">
      <c r="A3721" t="s">
        <v>151</v>
      </c>
      <c r="B3721" t="s">
        <v>152</v>
      </c>
      <c r="C3721" t="s">
        <v>153</v>
      </c>
      <c r="D3721" s="9">
        <v>42082.615115740744</v>
      </c>
      <c r="E3721" t="s">
        <v>148</v>
      </c>
      <c r="F3721" t="s">
        <v>96</v>
      </c>
      <c r="G3721" t="s">
        <v>127</v>
      </c>
      <c r="H3721" t="s">
        <v>44</v>
      </c>
      <c r="I3721" t="s">
        <v>64</v>
      </c>
      <c r="J3721" t="s">
        <v>154</v>
      </c>
      <c r="K3721">
        <v>1.63</v>
      </c>
      <c r="L3721">
        <v>78900</v>
      </c>
      <c r="N3721">
        <v>-187</v>
      </c>
      <c r="O3721">
        <v>-2.2200000000000001E-2</v>
      </c>
      <c r="P3721">
        <v>1370</v>
      </c>
      <c r="Q3721">
        <v>-187</v>
      </c>
      <c r="R3721">
        <v>-2.2200000000000001E-2</v>
      </c>
      <c r="S3721">
        <v>1370</v>
      </c>
      <c r="T3721">
        <v>-187</v>
      </c>
      <c r="U3721">
        <v>-2.2200000000000001E-2</v>
      </c>
      <c r="V3721">
        <v>1300</v>
      </c>
      <c r="W3721">
        <v>-187</v>
      </c>
      <c r="X3721">
        <v>-2.2200000000000001E-2</v>
      </c>
      <c r="Y3721">
        <v>1300</v>
      </c>
      <c r="AB3721">
        <v>2</v>
      </c>
      <c r="AC3721" t="s">
        <v>97</v>
      </c>
      <c r="AD3721" t="s">
        <v>128</v>
      </c>
      <c r="AE3721" t="s">
        <v>65</v>
      </c>
      <c r="AF3721" t="s">
        <v>149</v>
      </c>
    </row>
    <row r="3722" spans="1:32">
      <c r="A3722" t="s">
        <v>151</v>
      </c>
      <c r="B3722" t="s">
        <v>152</v>
      </c>
      <c r="C3722" t="s">
        <v>153</v>
      </c>
      <c r="D3722" s="9">
        <v>42082.615115740744</v>
      </c>
      <c r="E3722" t="s">
        <v>148</v>
      </c>
      <c r="F3722" t="s">
        <v>96</v>
      </c>
      <c r="G3722" t="s">
        <v>127</v>
      </c>
      <c r="H3722" t="s">
        <v>44</v>
      </c>
      <c r="I3722" t="s">
        <v>68</v>
      </c>
      <c r="J3722" t="s">
        <v>154</v>
      </c>
      <c r="K3722">
        <v>1.63</v>
      </c>
      <c r="L3722">
        <v>78900</v>
      </c>
      <c r="N3722">
        <v>-186</v>
      </c>
      <c r="O3722">
        <v>-2.1499999999999998E-2</v>
      </c>
      <c r="P3722">
        <v>1360</v>
      </c>
      <c r="Q3722">
        <v>-186</v>
      </c>
      <c r="R3722">
        <v>-2.1499999999999998E-2</v>
      </c>
      <c r="S3722">
        <v>1360</v>
      </c>
      <c r="T3722">
        <v>-186</v>
      </c>
      <c r="U3722">
        <v>-2.1499999999999998E-2</v>
      </c>
      <c r="V3722">
        <v>1300</v>
      </c>
      <c r="W3722">
        <v>-186</v>
      </c>
      <c r="X3722">
        <v>-2.1499999999999998E-2</v>
      </c>
      <c r="Y3722">
        <v>1300</v>
      </c>
      <c r="AB3722">
        <v>2</v>
      </c>
      <c r="AC3722" t="s">
        <v>97</v>
      </c>
      <c r="AD3722" t="s">
        <v>128</v>
      </c>
      <c r="AE3722" t="s">
        <v>69</v>
      </c>
      <c r="AF3722" t="s">
        <v>149</v>
      </c>
    </row>
    <row r="3723" spans="1:32">
      <c r="A3723" t="s">
        <v>151</v>
      </c>
      <c r="B3723" t="s">
        <v>152</v>
      </c>
      <c r="C3723" t="s">
        <v>153</v>
      </c>
      <c r="D3723" s="9">
        <v>42082.615115740744</v>
      </c>
      <c r="E3723" t="s">
        <v>148</v>
      </c>
      <c r="F3723" t="s">
        <v>96</v>
      </c>
      <c r="G3723" t="s">
        <v>127</v>
      </c>
      <c r="H3723" t="s">
        <v>44</v>
      </c>
      <c r="I3723" t="s">
        <v>76</v>
      </c>
      <c r="J3723" t="s">
        <v>154</v>
      </c>
      <c r="K3723">
        <v>1.63</v>
      </c>
      <c r="L3723">
        <v>78900</v>
      </c>
      <c r="N3723">
        <v>-190</v>
      </c>
      <c r="O3723">
        <v>-2.0500000000000001E-2</v>
      </c>
      <c r="P3723">
        <v>1390</v>
      </c>
      <c r="Q3723">
        <v>-190</v>
      </c>
      <c r="R3723">
        <v>-2.0500000000000001E-2</v>
      </c>
      <c r="S3723">
        <v>1390</v>
      </c>
      <c r="T3723">
        <v>-190</v>
      </c>
      <c r="U3723">
        <v>-2.0500000000000001E-2</v>
      </c>
      <c r="V3723">
        <v>1330</v>
      </c>
      <c r="W3723">
        <v>-190</v>
      </c>
      <c r="X3723">
        <v>-2.0500000000000001E-2</v>
      </c>
      <c r="Y3723">
        <v>1330</v>
      </c>
      <c r="AB3723">
        <v>2</v>
      </c>
      <c r="AC3723" t="s">
        <v>97</v>
      </c>
      <c r="AD3723" t="s">
        <v>128</v>
      </c>
      <c r="AE3723" t="s">
        <v>77</v>
      </c>
      <c r="AF3723" t="s">
        <v>149</v>
      </c>
    </row>
    <row r="3724" spans="1:32">
      <c r="A3724" t="s">
        <v>151</v>
      </c>
      <c r="B3724" t="s">
        <v>152</v>
      </c>
      <c r="C3724" t="s">
        <v>153</v>
      </c>
      <c r="D3724" s="9">
        <v>42082.615115740744</v>
      </c>
      <c r="E3724" t="s">
        <v>148</v>
      </c>
      <c r="F3724" t="s">
        <v>96</v>
      </c>
      <c r="G3724" t="s">
        <v>127</v>
      </c>
      <c r="H3724" t="s">
        <v>44</v>
      </c>
      <c r="I3724" t="s">
        <v>78</v>
      </c>
      <c r="J3724" t="s">
        <v>154</v>
      </c>
      <c r="K3724">
        <v>1.63</v>
      </c>
      <c r="L3724">
        <v>78900</v>
      </c>
      <c r="N3724">
        <v>-156</v>
      </c>
      <c r="O3724">
        <v>-1.6400000000000001E-2</v>
      </c>
      <c r="P3724">
        <v>1160</v>
      </c>
      <c r="Q3724">
        <v>-156</v>
      </c>
      <c r="R3724">
        <v>-1.6400000000000001E-2</v>
      </c>
      <c r="S3724">
        <v>1160</v>
      </c>
      <c r="T3724">
        <v>-156</v>
      </c>
      <c r="U3724">
        <v>-1.6400000000000001E-2</v>
      </c>
      <c r="V3724">
        <v>1100</v>
      </c>
      <c r="W3724">
        <v>-156</v>
      </c>
      <c r="X3724">
        <v>-1.6400000000000001E-2</v>
      </c>
      <c r="Y3724">
        <v>1100</v>
      </c>
      <c r="AB3724">
        <v>2</v>
      </c>
      <c r="AC3724" t="s">
        <v>97</v>
      </c>
      <c r="AD3724" t="s">
        <v>128</v>
      </c>
      <c r="AE3724" t="s">
        <v>79</v>
      </c>
      <c r="AF3724" t="s">
        <v>149</v>
      </c>
    </row>
    <row r="3725" spans="1:32">
      <c r="A3725" t="s">
        <v>151</v>
      </c>
      <c r="B3725" t="s">
        <v>152</v>
      </c>
      <c r="C3725" t="s">
        <v>153</v>
      </c>
      <c r="D3725" s="9">
        <v>42082.615208333336</v>
      </c>
      <c r="E3725" t="s">
        <v>148</v>
      </c>
      <c r="F3725" t="s">
        <v>96</v>
      </c>
      <c r="G3725" t="s">
        <v>127</v>
      </c>
      <c r="H3725" t="s">
        <v>44</v>
      </c>
      <c r="I3725" t="s">
        <v>130</v>
      </c>
      <c r="J3725" t="s">
        <v>154</v>
      </c>
      <c r="K3725">
        <v>1.63</v>
      </c>
      <c r="L3725">
        <v>78900</v>
      </c>
      <c r="N3725">
        <v>-189</v>
      </c>
      <c r="O3725">
        <v>-2.2700000000000001E-2</v>
      </c>
      <c r="P3725">
        <v>1390</v>
      </c>
      <c r="Q3725">
        <v>-189</v>
      </c>
      <c r="R3725">
        <v>-2.2700000000000001E-2</v>
      </c>
      <c r="S3725">
        <v>1390</v>
      </c>
      <c r="T3725">
        <v>-189</v>
      </c>
      <c r="U3725">
        <v>-2.2700000000000001E-2</v>
      </c>
      <c r="V3725">
        <v>1320</v>
      </c>
      <c r="W3725">
        <v>-189</v>
      </c>
      <c r="X3725">
        <v>-2.2700000000000001E-2</v>
      </c>
      <c r="Y3725">
        <v>1320</v>
      </c>
      <c r="AB3725">
        <v>2</v>
      </c>
      <c r="AC3725" t="s">
        <v>97</v>
      </c>
      <c r="AD3725" t="s">
        <v>128</v>
      </c>
      <c r="AE3725" t="s">
        <v>131</v>
      </c>
      <c r="AF3725" t="s">
        <v>149</v>
      </c>
    </row>
    <row r="3726" spans="1:32">
      <c r="A3726" t="s">
        <v>151</v>
      </c>
      <c r="B3726" t="s">
        <v>152</v>
      </c>
      <c r="C3726" t="s">
        <v>153</v>
      </c>
      <c r="D3726" s="9">
        <v>42082.615127314813</v>
      </c>
      <c r="E3726" t="s">
        <v>148</v>
      </c>
      <c r="F3726" t="s">
        <v>98</v>
      </c>
      <c r="G3726" t="s">
        <v>127</v>
      </c>
      <c r="H3726" t="s">
        <v>44</v>
      </c>
      <c r="I3726" t="s">
        <v>60</v>
      </c>
      <c r="J3726" t="s">
        <v>154</v>
      </c>
      <c r="K3726">
        <v>1.48</v>
      </c>
      <c r="L3726">
        <v>200000</v>
      </c>
      <c r="N3726">
        <v>-75.7</v>
      </c>
      <c r="O3726">
        <v>-2.1000000000000001E-2</v>
      </c>
      <c r="P3726">
        <v>648</v>
      </c>
      <c r="Q3726">
        <v>-75.7</v>
      </c>
      <c r="R3726">
        <v>-2.1000000000000001E-2</v>
      </c>
      <c r="S3726">
        <v>648</v>
      </c>
      <c r="T3726">
        <v>-75.7</v>
      </c>
      <c r="U3726">
        <v>-2.1000000000000001E-2</v>
      </c>
      <c r="V3726">
        <v>593</v>
      </c>
      <c r="W3726">
        <v>-75.7</v>
      </c>
      <c r="X3726">
        <v>-2.1000000000000001E-2</v>
      </c>
      <c r="Y3726">
        <v>593</v>
      </c>
      <c r="AB3726">
        <v>2</v>
      </c>
      <c r="AC3726" t="s">
        <v>99</v>
      </c>
      <c r="AD3726" t="s">
        <v>128</v>
      </c>
      <c r="AE3726" t="s">
        <v>61</v>
      </c>
      <c r="AF3726" t="s">
        <v>149</v>
      </c>
    </row>
    <row r="3727" spans="1:32">
      <c r="A3727" t="s">
        <v>151</v>
      </c>
      <c r="B3727" t="s">
        <v>152</v>
      </c>
      <c r="C3727" t="s">
        <v>153</v>
      </c>
      <c r="D3727" s="9">
        <v>42082.615127314813</v>
      </c>
      <c r="E3727" t="s">
        <v>148</v>
      </c>
      <c r="F3727" t="s">
        <v>98</v>
      </c>
      <c r="G3727" t="s">
        <v>127</v>
      </c>
      <c r="H3727" t="s">
        <v>44</v>
      </c>
      <c r="I3727" t="s">
        <v>62</v>
      </c>
      <c r="J3727" t="s">
        <v>154</v>
      </c>
      <c r="K3727">
        <v>1.48</v>
      </c>
      <c r="L3727">
        <v>200000</v>
      </c>
      <c r="N3727">
        <v>-74.900000000000006</v>
      </c>
      <c r="O3727">
        <v>-2.1000000000000001E-2</v>
      </c>
      <c r="P3727">
        <v>641</v>
      </c>
      <c r="Q3727">
        <v>-74.900000000000006</v>
      </c>
      <c r="R3727">
        <v>-2.1000000000000001E-2</v>
      </c>
      <c r="S3727">
        <v>641</v>
      </c>
      <c r="T3727">
        <v>-74.900000000000006</v>
      </c>
      <c r="U3727">
        <v>-2.1000000000000001E-2</v>
      </c>
      <c r="V3727">
        <v>587</v>
      </c>
      <c r="W3727">
        <v>-74.900000000000006</v>
      </c>
      <c r="X3727">
        <v>-2.1000000000000001E-2</v>
      </c>
      <c r="Y3727">
        <v>587</v>
      </c>
      <c r="AB3727">
        <v>2</v>
      </c>
      <c r="AC3727" t="s">
        <v>99</v>
      </c>
      <c r="AD3727" t="s">
        <v>128</v>
      </c>
      <c r="AE3727" t="s">
        <v>63</v>
      </c>
      <c r="AF3727" t="s">
        <v>149</v>
      </c>
    </row>
    <row r="3728" spans="1:32">
      <c r="A3728" t="s">
        <v>151</v>
      </c>
      <c r="B3728" t="s">
        <v>152</v>
      </c>
      <c r="C3728" t="s">
        <v>153</v>
      </c>
      <c r="D3728" s="9">
        <v>42082.615127314813</v>
      </c>
      <c r="E3728" t="s">
        <v>148</v>
      </c>
      <c r="F3728" t="s">
        <v>98</v>
      </c>
      <c r="G3728" t="s">
        <v>127</v>
      </c>
      <c r="H3728" t="s">
        <v>44</v>
      </c>
      <c r="I3728" t="s">
        <v>64</v>
      </c>
      <c r="J3728" t="s">
        <v>154</v>
      </c>
      <c r="K3728">
        <v>1.48</v>
      </c>
      <c r="L3728">
        <v>200000</v>
      </c>
      <c r="N3728">
        <v>-73.7</v>
      </c>
      <c r="O3728">
        <v>-2.0299999999999999E-2</v>
      </c>
      <c r="P3728">
        <v>634</v>
      </c>
      <c r="Q3728">
        <v>-73.7</v>
      </c>
      <c r="R3728">
        <v>-2.0299999999999999E-2</v>
      </c>
      <c r="S3728">
        <v>634</v>
      </c>
      <c r="T3728">
        <v>-73.7</v>
      </c>
      <c r="U3728">
        <v>-2.0299999999999999E-2</v>
      </c>
      <c r="V3728">
        <v>579</v>
      </c>
      <c r="W3728">
        <v>-73.7</v>
      </c>
      <c r="X3728">
        <v>-2.0299999999999999E-2</v>
      </c>
      <c r="Y3728">
        <v>579</v>
      </c>
      <c r="AB3728">
        <v>2</v>
      </c>
      <c r="AC3728" t="s">
        <v>99</v>
      </c>
      <c r="AD3728" t="s">
        <v>128</v>
      </c>
      <c r="AE3728" t="s">
        <v>65</v>
      </c>
      <c r="AF3728" t="s">
        <v>149</v>
      </c>
    </row>
    <row r="3729" spans="1:32">
      <c r="A3729" t="s">
        <v>151</v>
      </c>
      <c r="B3729" t="s">
        <v>152</v>
      </c>
      <c r="C3729" t="s">
        <v>153</v>
      </c>
      <c r="D3729" s="9">
        <v>42082.615127314813</v>
      </c>
      <c r="E3729" t="s">
        <v>148</v>
      </c>
      <c r="F3729" t="s">
        <v>98</v>
      </c>
      <c r="G3729" t="s">
        <v>127</v>
      </c>
      <c r="H3729" t="s">
        <v>44</v>
      </c>
      <c r="I3729" t="s">
        <v>68</v>
      </c>
      <c r="J3729" t="s">
        <v>154</v>
      </c>
      <c r="K3729">
        <v>1.48</v>
      </c>
      <c r="L3729">
        <v>200000</v>
      </c>
      <c r="N3729">
        <v>-73.2</v>
      </c>
      <c r="O3729">
        <v>-1.9599999999999999E-2</v>
      </c>
      <c r="P3729">
        <v>631</v>
      </c>
      <c r="Q3729">
        <v>-73.2</v>
      </c>
      <c r="R3729">
        <v>-1.9599999999999999E-2</v>
      </c>
      <c r="S3729">
        <v>631</v>
      </c>
      <c r="T3729">
        <v>-73.2</v>
      </c>
      <c r="U3729">
        <v>-1.9599999999999999E-2</v>
      </c>
      <c r="V3729">
        <v>576</v>
      </c>
      <c r="W3729">
        <v>-73.2</v>
      </c>
      <c r="X3729">
        <v>-1.9599999999999999E-2</v>
      </c>
      <c r="Y3729">
        <v>576</v>
      </c>
      <c r="AB3729">
        <v>2</v>
      </c>
      <c r="AC3729" t="s">
        <v>99</v>
      </c>
      <c r="AD3729" t="s">
        <v>128</v>
      </c>
      <c r="AE3729" t="s">
        <v>69</v>
      </c>
      <c r="AF3729" t="s">
        <v>149</v>
      </c>
    </row>
    <row r="3730" spans="1:32">
      <c r="A3730" t="s">
        <v>151</v>
      </c>
      <c r="B3730" t="s">
        <v>152</v>
      </c>
      <c r="C3730" t="s">
        <v>153</v>
      </c>
      <c r="D3730" s="9">
        <v>42082.615127314813</v>
      </c>
      <c r="E3730" t="s">
        <v>148</v>
      </c>
      <c r="F3730" t="s">
        <v>98</v>
      </c>
      <c r="G3730" t="s">
        <v>127</v>
      </c>
      <c r="H3730" t="s">
        <v>44</v>
      </c>
      <c r="I3730" t="s">
        <v>76</v>
      </c>
      <c r="J3730" t="s">
        <v>154</v>
      </c>
      <c r="K3730">
        <v>1.48</v>
      </c>
      <c r="L3730">
        <v>200000</v>
      </c>
      <c r="N3730">
        <v>-74.8</v>
      </c>
      <c r="O3730">
        <v>-1.8800000000000001E-2</v>
      </c>
      <c r="P3730">
        <v>681</v>
      </c>
      <c r="Q3730">
        <v>-74.8</v>
      </c>
      <c r="R3730">
        <v>-1.8800000000000001E-2</v>
      </c>
      <c r="S3730">
        <v>681</v>
      </c>
      <c r="T3730">
        <v>-74.8</v>
      </c>
      <c r="U3730">
        <v>-1.8800000000000001E-2</v>
      </c>
      <c r="V3730">
        <v>622</v>
      </c>
      <c r="W3730">
        <v>-74.8</v>
      </c>
      <c r="X3730">
        <v>-1.8800000000000001E-2</v>
      </c>
      <c r="Y3730">
        <v>622</v>
      </c>
      <c r="AB3730">
        <v>2</v>
      </c>
      <c r="AC3730" t="s">
        <v>99</v>
      </c>
      <c r="AD3730" t="s">
        <v>128</v>
      </c>
      <c r="AE3730" t="s">
        <v>77</v>
      </c>
      <c r="AF3730" t="s">
        <v>149</v>
      </c>
    </row>
    <row r="3731" spans="1:32">
      <c r="A3731" t="s">
        <v>151</v>
      </c>
      <c r="B3731" t="s">
        <v>152</v>
      </c>
      <c r="C3731" t="s">
        <v>153</v>
      </c>
      <c r="D3731" s="9">
        <v>42082.615127314813</v>
      </c>
      <c r="E3731" t="s">
        <v>148</v>
      </c>
      <c r="F3731" t="s">
        <v>98</v>
      </c>
      <c r="G3731" t="s">
        <v>127</v>
      </c>
      <c r="H3731" t="s">
        <v>44</v>
      </c>
      <c r="I3731" t="s">
        <v>78</v>
      </c>
      <c r="J3731" t="s">
        <v>154</v>
      </c>
      <c r="K3731">
        <v>1.48</v>
      </c>
      <c r="L3731">
        <v>200000</v>
      </c>
      <c r="N3731">
        <v>-61.5</v>
      </c>
      <c r="O3731">
        <v>-1.4999999999999999E-2</v>
      </c>
      <c r="P3731">
        <v>549</v>
      </c>
      <c r="Q3731">
        <v>-61.5</v>
      </c>
      <c r="R3731">
        <v>-1.4999999999999999E-2</v>
      </c>
      <c r="S3731">
        <v>549</v>
      </c>
      <c r="T3731">
        <v>-61.5</v>
      </c>
      <c r="U3731">
        <v>-1.4999999999999999E-2</v>
      </c>
      <c r="V3731">
        <v>498</v>
      </c>
      <c r="W3731">
        <v>-61.5</v>
      </c>
      <c r="X3731">
        <v>-1.4999999999999999E-2</v>
      </c>
      <c r="Y3731">
        <v>498</v>
      </c>
      <c r="AB3731">
        <v>2</v>
      </c>
      <c r="AC3731" t="s">
        <v>99</v>
      </c>
      <c r="AD3731" t="s">
        <v>128</v>
      </c>
      <c r="AE3731" t="s">
        <v>79</v>
      </c>
      <c r="AF3731" t="s">
        <v>149</v>
      </c>
    </row>
    <row r="3732" spans="1:32">
      <c r="A3732" t="s">
        <v>151</v>
      </c>
      <c r="B3732" t="s">
        <v>152</v>
      </c>
      <c r="C3732" t="s">
        <v>153</v>
      </c>
      <c r="D3732" s="9">
        <v>42082.615208333336</v>
      </c>
      <c r="E3732" t="s">
        <v>148</v>
      </c>
      <c r="F3732" t="s">
        <v>98</v>
      </c>
      <c r="G3732" t="s">
        <v>127</v>
      </c>
      <c r="H3732" t="s">
        <v>44</v>
      </c>
      <c r="I3732" t="s">
        <v>130</v>
      </c>
      <c r="J3732" t="s">
        <v>154</v>
      </c>
      <c r="K3732">
        <v>1.48</v>
      </c>
      <c r="L3732">
        <v>200000</v>
      </c>
      <c r="N3732">
        <v>-74.3</v>
      </c>
      <c r="O3732">
        <v>-2.0500000000000001E-2</v>
      </c>
      <c r="P3732">
        <v>638</v>
      </c>
      <c r="Q3732">
        <v>-74.3</v>
      </c>
      <c r="R3732">
        <v>-2.0500000000000001E-2</v>
      </c>
      <c r="S3732">
        <v>638</v>
      </c>
      <c r="T3732">
        <v>-74.3</v>
      </c>
      <c r="U3732">
        <v>-2.0500000000000001E-2</v>
      </c>
      <c r="V3732">
        <v>584</v>
      </c>
      <c r="W3732">
        <v>-74.3</v>
      </c>
      <c r="X3732">
        <v>-2.0500000000000001E-2</v>
      </c>
      <c r="Y3732">
        <v>584</v>
      </c>
      <c r="AB3732">
        <v>2</v>
      </c>
      <c r="AC3732" t="s">
        <v>99</v>
      </c>
      <c r="AD3732" t="s">
        <v>128</v>
      </c>
      <c r="AE3732" t="s">
        <v>131</v>
      </c>
      <c r="AF3732" t="s">
        <v>149</v>
      </c>
    </row>
    <row r="3733" spans="1:32">
      <c r="A3733" t="s">
        <v>151</v>
      </c>
      <c r="B3733" t="s">
        <v>152</v>
      </c>
      <c r="C3733" t="s">
        <v>153</v>
      </c>
      <c r="D3733" s="9">
        <v>42082.615127314813</v>
      </c>
      <c r="E3733" t="s">
        <v>148</v>
      </c>
      <c r="F3733" t="s">
        <v>100</v>
      </c>
      <c r="G3733" t="s">
        <v>127</v>
      </c>
      <c r="H3733" t="s">
        <v>44</v>
      </c>
      <c r="I3733" t="s">
        <v>60</v>
      </c>
      <c r="J3733" t="s">
        <v>154</v>
      </c>
      <c r="K3733">
        <v>0.88300000000000001</v>
      </c>
      <c r="L3733">
        <v>100000</v>
      </c>
      <c r="N3733">
        <v>-75.7</v>
      </c>
      <c r="O3733">
        <v>-2.1000000000000001E-2</v>
      </c>
      <c r="P3733">
        <v>656</v>
      </c>
      <c r="Q3733">
        <v>-75.7</v>
      </c>
      <c r="R3733">
        <v>-2.1000000000000001E-2</v>
      </c>
      <c r="S3733">
        <v>656</v>
      </c>
      <c r="T3733">
        <v>-75.7</v>
      </c>
      <c r="U3733">
        <v>-2.1000000000000001E-2</v>
      </c>
      <c r="V3733">
        <v>599</v>
      </c>
      <c r="W3733">
        <v>-75.7</v>
      </c>
      <c r="X3733">
        <v>-2.1000000000000001E-2</v>
      </c>
      <c r="Y3733">
        <v>599</v>
      </c>
      <c r="AB3733">
        <v>2</v>
      </c>
      <c r="AC3733" t="s">
        <v>101</v>
      </c>
      <c r="AD3733" t="s">
        <v>128</v>
      </c>
      <c r="AE3733" t="s">
        <v>61</v>
      </c>
      <c r="AF3733" t="s">
        <v>149</v>
      </c>
    </row>
    <row r="3734" spans="1:32">
      <c r="A3734" t="s">
        <v>151</v>
      </c>
      <c r="B3734" t="s">
        <v>152</v>
      </c>
      <c r="C3734" t="s">
        <v>153</v>
      </c>
      <c r="D3734" s="9">
        <v>42082.615127314813</v>
      </c>
      <c r="E3734" t="s">
        <v>148</v>
      </c>
      <c r="F3734" t="s">
        <v>100</v>
      </c>
      <c r="G3734" t="s">
        <v>127</v>
      </c>
      <c r="H3734" t="s">
        <v>44</v>
      </c>
      <c r="I3734" t="s">
        <v>62</v>
      </c>
      <c r="J3734" t="s">
        <v>154</v>
      </c>
      <c r="K3734">
        <v>0.88300000000000001</v>
      </c>
      <c r="L3734">
        <v>100000</v>
      </c>
      <c r="N3734">
        <v>-74.900000000000006</v>
      </c>
      <c r="O3734">
        <v>-2.1000000000000001E-2</v>
      </c>
      <c r="P3734">
        <v>651</v>
      </c>
      <c r="Q3734">
        <v>-74.900000000000006</v>
      </c>
      <c r="R3734">
        <v>-2.1000000000000001E-2</v>
      </c>
      <c r="S3734">
        <v>651</v>
      </c>
      <c r="T3734">
        <v>-74.900000000000006</v>
      </c>
      <c r="U3734">
        <v>-2.1000000000000001E-2</v>
      </c>
      <c r="V3734">
        <v>594</v>
      </c>
      <c r="W3734">
        <v>-74.900000000000006</v>
      </c>
      <c r="X3734">
        <v>-2.1000000000000001E-2</v>
      </c>
      <c r="Y3734">
        <v>594</v>
      </c>
      <c r="AB3734">
        <v>2</v>
      </c>
      <c r="AC3734" t="s">
        <v>101</v>
      </c>
      <c r="AD3734" t="s">
        <v>128</v>
      </c>
      <c r="AE3734" t="s">
        <v>63</v>
      </c>
      <c r="AF3734" t="s">
        <v>149</v>
      </c>
    </row>
    <row r="3735" spans="1:32">
      <c r="A3735" t="s">
        <v>151</v>
      </c>
      <c r="B3735" t="s">
        <v>152</v>
      </c>
      <c r="C3735" t="s">
        <v>153</v>
      </c>
      <c r="D3735" s="9">
        <v>42082.615127314813</v>
      </c>
      <c r="E3735" t="s">
        <v>148</v>
      </c>
      <c r="F3735" t="s">
        <v>100</v>
      </c>
      <c r="G3735" t="s">
        <v>127</v>
      </c>
      <c r="H3735" t="s">
        <v>44</v>
      </c>
      <c r="I3735" t="s">
        <v>64</v>
      </c>
      <c r="J3735" t="s">
        <v>154</v>
      </c>
      <c r="K3735">
        <v>0.88300000000000001</v>
      </c>
      <c r="L3735">
        <v>100000</v>
      </c>
      <c r="N3735">
        <v>-73.7</v>
      </c>
      <c r="O3735">
        <v>-2.0299999999999999E-2</v>
      </c>
      <c r="P3735">
        <v>639</v>
      </c>
      <c r="Q3735">
        <v>-73.7</v>
      </c>
      <c r="R3735">
        <v>-2.0299999999999999E-2</v>
      </c>
      <c r="S3735">
        <v>639</v>
      </c>
      <c r="T3735">
        <v>-73.7</v>
      </c>
      <c r="U3735">
        <v>-2.0299999999999999E-2</v>
      </c>
      <c r="V3735">
        <v>583</v>
      </c>
      <c r="W3735">
        <v>-73.7</v>
      </c>
      <c r="X3735">
        <v>-2.0299999999999999E-2</v>
      </c>
      <c r="Y3735">
        <v>583</v>
      </c>
      <c r="AB3735">
        <v>2</v>
      </c>
      <c r="AC3735" t="s">
        <v>101</v>
      </c>
      <c r="AD3735" t="s">
        <v>128</v>
      </c>
      <c r="AE3735" t="s">
        <v>65</v>
      </c>
      <c r="AF3735" t="s">
        <v>149</v>
      </c>
    </row>
    <row r="3736" spans="1:32">
      <c r="A3736" t="s">
        <v>151</v>
      </c>
      <c r="B3736" t="s">
        <v>152</v>
      </c>
      <c r="C3736" t="s">
        <v>153</v>
      </c>
      <c r="D3736" s="9">
        <v>42082.615127314813</v>
      </c>
      <c r="E3736" t="s">
        <v>148</v>
      </c>
      <c r="F3736" t="s">
        <v>100</v>
      </c>
      <c r="G3736" t="s">
        <v>127</v>
      </c>
      <c r="H3736" t="s">
        <v>44</v>
      </c>
      <c r="I3736" t="s">
        <v>68</v>
      </c>
      <c r="J3736" t="s">
        <v>154</v>
      </c>
      <c r="K3736">
        <v>0.88300000000000001</v>
      </c>
      <c r="L3736">
        <v>100000</v>
      </c>
      <c r="N3736">
        <v>-73.2</v>
      </c>
      <c r="O3736">
        <v>-1.9599999999999999E-2</v>
      </c>
      <c r="P3736">
        <v>635</v>
      </c>
      <c r="Q3736">
        <v>-73.2</v>
      </c>
      <c r="R3736">
        <v>-1.9599999999999999E-2</v>
      </c>
      <c r="S3736">
        <v>635</v>
      </c>
      <c r="T3736">
        <v>-73.2</v>
      </c>
      <c r="U3736">
        <v>-1.9599999999999999E-2</v>
      </c>
      <c r="V3736">
        <v>580</v>
      </c>
      <c r="W3736">
        <v>-73.2</v>
      </c>
      <c r="X3736">
        <v>-1.9599999999999999E-2</v>
      </c>
      <c r="Y3736">
        <v>580</v>
      </c>
      <c r="AB3736">
        <v>2</v>
      </c>
      <c r="AC3736" t="s">
        <v>101</v>
      </c>
      <c r="AD3736" t="s">
        <v>128</v>
      </c>
      <c r="AE3736" t="s">
        <v>69</v>
      </c>
      <c r="AF3736" t="s">
        <v>149</v>
      </c>
    </row>
    <row r="3737" spans="1:32">
      <c r="A3737" t="s">
        <v>151</v>
      </c>
      <c r="B3737" t="s">
        <v>152</v>
      </c>
      <c r="C3737" t="s">
        <v>153</v>
      </c>
      <c r="D3737" s="9">
        <v>42082.615127314813</v>
      </c>
      <c r="E3737" t="s">
        <v>148</v>
      </c>
      <c r="F3737" t="s">
        <v>100</v>
      </c>
      <c r="G3737" t="s">
        <v>127</v>
      </c>
      <c r="H3737" t="s">
        <v>44</v>
      </c>
      <c r="I3737" t="s">
        <v>76</v>
      </c>
      <c r="J3737" t="s">
        <v>154</v>
      </c>
      <c r="K3737">
        <v>0.88300000000000001</v>
      </c>
      <c r="L3737">
        <v>100000</v>
      </c>
      <c r="N3737">
        <v>-74.8</v>
      </c>
      <c r="O3737">
        <v>-1.8800000000000001E-2</v>
      </c>
      <c r="P3737">
        <v>688</v>
      </c>
      <c r="Q3737">
        <v>-74.8</v>
      </c>
      <c r="R3737">
        <v>-1.8800000000000001E-2</v>
      </c>
      <c r="S3737">
        <v>688</v>
      </c>
      <c r="T3737">
        <v>-74.8</v>
      </c>
      <c r="U3737">
        <v>-1.8800000000000001E-2</v>
      </c>
      <c r="V3737">
        <v>627</v>
      </c>
      <c r="W3737">
        <v>-74.8</v>
      </c>
      <c r="X3737">
        <v>-1.8800000000000001E-2</v>
      </c>
      <c r="Y3737">
        <v>627</v>
      </c>
      <c r="AB3737">
        <v>2</v>
      </c>
      <c r="AC3737" t="s">
        <v>101</v>
      </c>
      <c r="AD3737" t="s">
        <v>128</v>
      </c>
      <c r="AE3737" t="s">
        <v>77</v>
      </c>
      <c r="AF3737" t="s">
        <v>149</v>
      </c>
    </row>
    <row r="3738" spans="1:32">
      <c r="A3738" t="s">
        <v>151</v>
      </c>
      <c r="B3738" t="s">
        <v>152</v>
      </c>
      <c r="C3738" t="s">
        <v>153</v>
      </c>
      <c r="D3738" s="9">
        <v>42082.615127314813</v>
      </c>
      <c r="E3738" t="s">
        <v>148</v>
      </c>
      <c r="F3738" t="s">
        <v>100</v>
      </c>
      <c r="G3738" t="s">
        <v>127</v>
      </c>
      <c r="H3738" t="s">
        <v>44</v>
      </c>
      <c r="I3738" t="s">
        <v>78</v>
      </c>
      <c r="J3738" t="s">
        <v>154</v>
      </c>
      <c r="K3738">
        <v>0.88300000000000001</v>
      </c>
      <c r="L3738">
        <v>100000</v>
      </c>
      <c r="N3738">
        <v>-61.5</v>
      </c>
      <c r="O3738">
        <v>-1.4999999999999999E-2</v>
      </c>
      <c r="P3738">
        <v>550</v>
      </c>
      <c r="Q3738">
        <v>-61.5</v>
      </c>
      <c r="R3738">
        <v>-1.4999999999999999E-2</v>
      </c>
      <c r="S3738">
        <v>550</v>
      </c>
      <c r="T3738">
        <v>-61.5</v>
      </c>
      <c r="U3738">
        <v>-1.4999999999999999E-2</v>
      </c>
      <c r="V3738">
        <v>498</v>
      </c>
      <c r="W3738">
        <v>-61.5</v>
      </c>
      <c r="X3738">
        <v>-1.4999999999999999E-2</v>
      </c>
      <c r="Y3738">
        <v>498</v>
      </c>
      <c r="AB3738">
        <v>2</v>
      </c>
      <c r="AC3738" t="s">
        <v>101</v>
      </c>
      <c r="AD3738" t="s">
        <v>128</v>
      </c>
      <c r="AE3738" t="s">
        <v>79</v>
      </c>
      <c r="AF3738" t="s">
        <v>149</v>
      </c>
    </row>
    <row r="3739" spans="1:32">
      <c r="A3739" t="s">
        <v>151</v>
      </c>
      <c r="B3739" t="s">
        <v>152</v>
      </c>
      <c r="C3739" t="s">
        <v>153</v>
      </c>
      <c r="D3739" s="9">
        <v>42082.615208333336</v>
      </c>
      <c r="E3739" t="s">
        <v>148</v>
      </c>
      <c r="F3739" t="s">
        <v>100</v>
      </c>
      <c r="G3739" t="s">
        <v>127</v>
      </c>
      <c r="H3739" t="s">
        <v>44</v>
      </c>
      <c r="I3739" t="s">
        <v>130</v>
      </c>
      <c r="J3739" t="s">
        <v>154</v>
      </c>
      <c r="K3739">
        <v>0.88300000000000001</v>
      </c>
      <c r="L3739">
        <v>100000</v>
      </c>
      <c r="N3739">
        <v>-74.3</v>
      </c>
      <c r="O3739">
        <v>-2.0500000000000001E-2</v>
      </c>
      <c r="P3739">
        <v>646</v>
      </c>
      <c r="Q3739">
        <v>-74.3</v>
      </c>
      <c r="R3739">
        <v>-2.0500000000000001E-2</v>
      </c>
      <c r="S3739">
        <v>646</v>
      </c>
      <c r="T3739">
        <v>-74.3</v>
      </c>
      <c r="U3739">
        <v>-2.0500000000000001E-2</v>
      </c>
      <c r="V3739">
        <v>590</v>
      </c>
      <c r="W3739">
        <v>-74.3</v>
      </c>
      <c r="X3739">
        <v>-2.0500000000000001E-2</v>
      </c>
      <c r="Y3739">
        <v>590</v>
      </c>
      <c r="AB3739">
        <v>2</v>
      </c>
      <c r="AC3739" t="s">
        <v>101</v>
      </c>
      <c r="AD3739" t="s">
        <v>128</v>
      </c>
      <c r="AE3739" t="s">
        <v>131</v>
      </c>
      <c r="AF3739" t="s">
        <v>149</v>
      </c>
    </row>
    <row r="3740" spans="1:32">
      <c r="A3740" t="s">
        <v>151</v>
      </c>
      <c r="B3740" t="s">
        <v>152</v>
      </c>
      <c r="C3740" t="s">
        <v>153</v>
      </c>
      <c r="D3740" s="9">
        <v>42082.615127314813</v>
      </c>
      <c r="E3740" t="s">
        <v>148</v>
      </c>
      <c r="F3740" t="s">
        <v>102</v>
      </c>
      <c r="G3740" t="s">
        <v>127</v>
      </c>
      <c r="H3740" t="s">
        <v>44</v>
      </c>
      <c r="I3740" t="s">
        <v>60</v>
      </c>
      <c r="J3740" t="s">
        <v>154</v>
      </c>
      <c r="K3740">
        <v>0.46200000000000002</v>
      </c>
      <c r="L3740">
        <v>60000</v>
      </c>
      <c r="N3740">
        <v>-94.3</v>
      </c>
      <c r="O3740">
        <v>-1.15E-2</v>
      </c>
      <c r="P3740">
        <v>771</v>
      </c>
      <c r="Q3740">
        <v>-94.3</v>
      </c>
      <c r="R3740">
        <v>-1.15E-2</v>
      </c>
      <c r="S3740">
        <v>771</v>
      </c>
      <c r="T3740">
        <v>-94.3</v>
      </c>
      <c r="U3740">
        <v>-1.15E-2</v>
      </c>
      <c r="V3740">
        <v>714</v>
      </c>
      <c r="W3740">
        <v>-94.3</v>
      </c>
      <c r="X3740">
        <v>-1.15E-2</v>
      </c>
      <c r="Y3740">
        <v>714</v>
      </c>
      <c r="AB3740">
        <v>2</v>
      </c>
      <c r="AC3740" t="s">
        <v>103</v>
      </c>
      <c r="AD3740" t="s">
        <v>128</v>
      </c>
      <c r="AE3740" t="s">
        <v>61</v>
      </c>
      <c r="AF3740" t="s">
        <v>149</v>
      </c>
    </row>
    <row r="3741" spans="1:32">
      <c r="A3741" t="s">
        <v>151</v>
      </c>
      <c r="B3741" t="s">
        <v>152</v>
      </c>
      <c r="C3741" t="s">
        <v>153</v>
      </c>
      <c r="D3741" s="9">
        <v>42082.615127314813</v>
      </c>
      <c r="E3741" t="s">
        <v>148</v>
      </c>
      <c r="F3741" t="s">
        <v>102</v>
      </c>
      <c r="G3741" t="s">
        <v>127</v>
      </c>
      <c r="H3741" t="s">
        <v>44</v>
      </c>
      <c r="I3741" t="s">
        <v>62</v>
      </c>
      <c r="J3741" t="s">
        <v>154</v>
      </c>
      <c r="K3741">
        <v>0.46200000000000002</v>
      </c>
      <c r="L3741">
        <v>60000</v>
      </c>
      <c r="N3741">
        <v>-93.3</v>
      </c>
      <c r="O3741">
        <v>-1.15E-2</v>
      </c>
      <c r="P3741">
        <v>762</v>
      </c>
      <c r="Q3741">
        <v>-93.3</v>
      </c>
      <c r="R3741">
        <v>-1.15E-2</v>
      </c>
      <c r="S3741">
        <v>762</v>
      </c>
      <c r="T3741">
        <v>-93.3</v>
      </c>
      <c r="U3741">
        <v>-1.15E-2</v>
      </c>
      <c r="V3741">
        <v>706</v>
      </c>
      <c r="W3741">
        <v>-93.3</v>
      </c>
      <c r="X3741">
        <v>-1.15E-2</v>
      </c>
      <c r="Y3741">
        <v>706</v>
      </c>
      <c r="AB3741">
        <v>2</v>
      </c>
      <c r="AC3741" t="s">
        <v>103</v>
      </c>
      <c r="AD3741" t="s">
        <v>128</v>
      </c>
      <c r="AE3741" t="s">
        <v>63</v>
      </c>
      <c r="AF3741" t="s">
        <v>149</v>
      </c>
    </row>
    <row r="3742" spans="1:32">
      <c r="A3742" t="s">
        <v>151</v>
      </c>
      <c r="B3742" t="s">
        <v>152</v>
      </c>
      <c r="C3742" t="s">
        <v>153</v>
      </c>
      <c r="D3742" s="9">
        <v>42082.615127314813</v>
      </c>
      <c r="E3742" t="s">
        <v>148</v>
      </c>
      <c r="F3742" t="s">
        <v>102</v>
      </c>
      <c r="G3742" t="s">
        <v>127</v>
      </c>
      <c r="H3742" t="s">
        <v>44</v>
      </c>
      <c r="I3742" t="s">
        <v>64</v>
      </c>
      <c r="J3742" t="s">
        <v>154</v>
      </c>
      <c r="K3742">
        <v>0.46200000000000002</v>
      </c>
      <c r="L3742">
        <v>60000</v>
      </c>
      <c r="N3742">
        <v>-91.8</v>
      </c>
      <c r="O3742">
        <v>-1.11E-2</v>
      </c>
      <c r="P3742">
        <v>752</v>
      </c>
      <c r="Q3742">
        <v>-91.8</v>
      </c>
      <c r="R3742">
        <v>-1.11E-2</v>
      </c>
      <c r="S3742">
        <v>752</v>
      </c>
      <c r="T3742">
        <v>-91.8</v>
      </c>
      <c r="U3742">
        <v>-1.11E-2</v>
      </c>
      <c r="V3742">
        <v>696</v>
      </c>
      <c r="W3742">
        <v>-91.8</v>
      </c>
      <c r="X3742">
        <v>-1.11E-2</v>
      </c>
      <c r="Y3742">
        <v>696</v>
      </c>
      <c r="AB3742">
        <v>2</v>
      </c>
      <c r="AC3742" t="s">
        <v>103</v>
      </c>
      <c r="AD3742" t="s">
        <v>128</v>
      </c>
      <c r="AE3742" t="s">
        <v>65</v>
      </c>
      <c r="AF3742" t="s">
        <v>149</v>
      </c>
    </row>
    <row r="3743" spans="1:32">
      <c r="A3743" t="s">
        <v>151</v>
      </c>
      <c r="B3743" t="s">
        <v>152</v>
      </c>
      <c r="C3743" t="s">
        <v>153</v>
      </c>
      <c r="D3743" s="9">
        <v>42082.615127314813</v>
      </c>
      <c r="E3743" t="s">
        <v>148</v>
      </c>
      <c r="F3743" t="s">
        <v>102</v>
      </c>
      <c r="G3743" t="s">
        <v>127</v>
      </c>
      <c r="H3743" t="s">
        <v>44</v>
      </c>
      <c r="I3743" t="s">
        <v>68</v>
      </c>
      <c r="J3743" t="s">
        <v>154</v>
      </c>
      <c r="K3743">
        <v>0.46200000000000002</v>
      </c>
      <c r="L3743">
        <v>60000</v>
      </c>
      <c r="N3743">
        <v>-91.3</v>
      </c>
      <c r="O3743">
        <v>-1.0800000000000001E-2</v>
      </c>
      <c r="P3743">
        <v>749</v>
      </c>
      <c r="Q3743">
        <v>-91.3</v>
      </c>
      <c r="R3743">
        <v>-1.0800000000000001E-2</v>
      </c>
      <c r="S3743">
        <v>749</v>
      </c>
      <c r="T3743">
        <v>-91.3</v>
      </c>
      <c r="U3743">
        <v>-1.0800000000000001E-2</v>
      </c>
      <c r="V3743">
        <v>693</v>
      </c>
      <c r="W3743">
        <v>-91.3</v>
      </c>
      <c r="X3743">
        <v>-1.0800000000000001E-2</v>
      </c>
      <c r="Y3743">
        <v>693</v>
      </c>
      <c r="AB3743">
        <v>2</v>
      </c>
      <c r="AC3743" t="s">
        <v>103</v>
      </c>
      <c r="AD3743" t="s">
        <v>128</v>
      </c>
      <c r="AE3743" t="s">
        <v>69</v>
      </c>
      <c r="AF3743" t="s">
        <v>149</v>
      </c>
    </row>
    <row r="3744" spans="1:32">
      <c r="A3744" t="s">
        <v>151</v>
      </c>
      <c r="B3744" t="s">
        <v>152</v>
      </c>
      <c r="C3744" t="s">
        <v>153</v>
      </c>
      <c r="D3744" s="9">
        <v>42082.615127314813</v>
      </c>
      <c r="E3744" t="s">
        <v>148</v>
      </c>
      <c r="F3744" t="s">
        <v>102</v>
      </c>
      <c r="G3744" t="s">
        <v>127</v>
      </c>
      <c r="H3744" t="s">
        <v>44</v>
      </c>
      <c r="I3744" t="s">
        <v>76</v>
      </c>
      <c r="J3744" t="s">
        <v>154</v>
      </c>
      <c r="K3744">
        <v>0.46200000000000002</v>
      </c>
      <c r="L3744">
        <v>60000</v>
      </c>
      <c r="N3744">
        <v>-93.2</v>
      </c>
      <c r="O3744">
        <v>-1.03E-2</v>
      </c>
      <c r="P3744">
        <v>783</v>
      </c>
      <c r="Q3744">
        <v>-93.2</v>
      </c>
      <c r="R3744">
        <v>-1.03E-2</v>
      </c>
      <c r="S3744">
        <v>783</v>
      </c>
      <c r="T3744">
        <v>-93.2</v>
      </c>
      <c r="U3744">
        <v>-1.03E-2</v>
      </c>
      <c r="V3744">
        <v>725</v>
      </c>
      <c r="W3744">
        <v>-93.2</v>
      </c>
      <c r="X3744">
        <v>-1.03E-2</v>
      </c>
      <c r="Y3744">
        <v>725</v>
      </c>
      <c r="AB3744">
        <v>2</v>
      </c>
      <c r="AC3744" t="s">
        <v>103</v>
      </c>
      <c r="AD3744" t="s">
        <v>128</v>
      </c>
      <c r="AE3744" t="s">
        <v>77</v>
      </c>
      <c r="AF3744" t="s">
        <v>149</v>
      </c>
    </row>
    <row r="3745" spans="1:32">
      <c r="A3745" t="s">
        <v>151</v>
      </c>
      <c r="B3745" t="s">
        <v>152</v>
      </c>
      <c r="C3745" t="s">
        <v>153</v>
      </c>
      <c r="D3745" s="9">
        <v>42082.615127314813</v>
      </c>
      <c r="E3745" t="s">
        <v>148</v>
      </c>
      <c r="F3745" t="s">
        <v>102</v>
      </c>
      <c r="G3745" t="s">
        <v>127</v>
      </c>
      <c r="H3745" t="s">
        <v>44</v>
      </c>
      <c r="I3745" t="s">
        <v>78</v>
      </c>
      <c r="J3745" t="s">
        <v>154</v>
      </c>
      <c r="K3745">
        <v>0.46200000000000002</v>
      </c>
      <c r="L3745">
        <v>60000</v>
      </c>
      <c r="N3745">
        <v>-76.7</v>
      </c>
      <c r="O3745">
        <v>-8.2299999999999995E-3</v>
      </c>
      <c r="P3745">
        <v>646</v>
      </c>
      <c r="Q3745">
        <v>-76.7</v>
      </c>
      <c r="R3745">
        <v>-8.2299999999999995E-3</v>
      </c>
      <c r="S3745">
        <v>646</v>
      </c>
      <c r="T3745">
        <v>-76.7</v>
      </c>
      <c r="U3745">
        <v>-8.2299999999999995E-3</v>
      </c>
      <c r="V3745">
        <v>594</v>
      </c>
      <c r="W3745">
        <v>-76.7</v>
      </c>
      <c r="X3745">
        <v>-8.2299999999999995E-3</v>
      </c>
      <c r="Y3745">
        <v>594</v>
      </c>
      <c r="AB3745">
        <v>2</v>
      </c>
      <c r="AC3745" t="s">
        <v>103</v>
      </c>
      <c r="AD3745" t="s">
        <v>128</v>
      </c>
      <c r="AE3745" t="s">
        <v>79</v>
      </c>
      <c r="AF3745" t="s">
        <v>149</v>
      </c>
    </row>
    <row r="3746" spans="1:32">
      <c r="A3746" t="s">
        <v>151</v>
      </c>
      <c r="B3746" t="s">
        <v>152</v>
      </c>
      <c r="C3746" t="s">
        <v>153</v>
      </c>
      <c r="D3746" s="9">
        <v>42082.615219907406</v>
      </c>
      <c r="E3746" t="s">
        <v>148</v>
      </c>
      <c r="F3746" t="s">
        <v>102</v>
      </c>
      <c r="G3746" t="s">
        <v>127</v>
      </c>
      <c r="H3746" t="s">
        <v>44</v>
      </c>
      <c r="I3746" t="s">
        <v>130</v>
      </c>
      <c r="J3746" t="s">
        <v>154</v>
      </c>
      <c r="K3746">
        <v>0.46200000000000002</v>
      </c>
      <c r="L3746">
        <v>60000</v>
      </c>
      <c r="N3746">
        <v>-93</v>
      </c>
      <c r="O3746">
        <v>-1.14E-2</v>
      </c>
      <c r="P3746">
        <v>760</v>
      </c>
      <c r="Q3746">
        <v>-93</v>
      </c>
      <c r="R3746">
        <v>-1.14E-2</v>
      </c>
      <c r="S3746">
        <v>760</v>
      </c>
      <c r="T3746">
        <v>-93</v>
      </c>
      <c r="U3746">
        <v>-1.14E-2</v>
      </c>
      <c r="V3746">
        <v>704</v>
      </c>
      <c r="W3746">
        <v>-93</v>
      </c>
      <c r="X3746">
        <v>-1.14E-2</v>
      </c>
      <c r="Y3746">
        <v>704</v>
      </c>
      <c r="AB3746">
        <v>2</v>
      </c>
      <c r="AC3746" t="s">
        <v>103</v>
      </c>
      <c r="AD3746" t="s">
        <v>128</v>
      </c>
      <c r="AE3746" t="s">
        <v>131</v>
      </c>
      <c r="AF3746" t="s">
        <v>149</v>
      </c>
    </row>
    <row r="3747" spans="1:32">
      <c r="A3747" t="s">
        <v>151</v>
      </c>
      <c r="B3747" t="s">
        <v>152</v>
      </c>
      <c r="C3747" t="s">
        <v>153</v>
      </c>
      <c r="D3747" s="9">
        <v>42082.615127314813</v>
      </c>
      <c r="E3747" t="s">
        <v>148</v>
      </c>
      <c r="F3747" t="s">
        <v>104</v>
      </c>
      <c r="G3747" t="s">
        <v>127</v>
      </c>
      <c r="H3747" t="s">
        <v>44</v>
      </c>
      <c r="I3747" t="s">
        <v>60</v>
      </c>
      <c r="J3747" t="s">
        <v>154</v>
      </c>
      <c r="K3747">
        <v>2.91</v>
      </c>
      <c r="L3747">
        <v>120000</v>
      </c>
      <c r="N3747">
        <v>-165</v>
      </c>
      <c r="O3747">
        <v>-1.67E-2</v>
      </c>
      <c r="P3747">
        <v>1230</v>
      </c>
      <c r="Q3747">
        <v>-165</v>
      </c>
      <c r="R3747">
        <v>-1.67E-2</v>
      </c>
      <c r="S3747">
        <v>1230</v>
      </c>
      <c r="T3747">
        <v>-165</v>
      </c>
      <c r="U3747">
        <v>-1.67E-2</v>
      </c>
      <c r="V3747">
        <v>1160</v>
      </c>
      <c r="W3747">
        <v>-165</v>
      </c>
      <c r="X3747">
        <v>-1.67E-2</v>
      </c>
      <c r="Y3747">
        <v>1160</v>
      </c>
      <c r="AB3747">
        <v>2</v>
      </c>
      <c r="AC3747" t="s">
        <v>105</v>
      </c>
      <c r="AD3747" t="s">
        <v>128</v>
      </c>
      <c r="AE3747" t="s">
        <v>61</v>
      </c>
      <c r="AF3747" t="s">
        <v>149</v>
      </c>
    </row>
    <row r="3748" spans="1:32">
      <c r="A3748" t="s">
        <v>151</v>
      </c>
      <c r="B3748" t="s">
        <v>152</v>
      </c>
      <c r="C3748" t="s">
        <v>153</v>
      </c>
      <c r="D3748" s="9">
        <v>42082.615127314813</v>
      </c>
      <c r="E3748" t="s">
        <v>148</v>
      </c>
      <c r="F3748" t="s">
        <v>104</v>
      </c>
      <c r="G3748" t="s">
        <v>127</v>
      </c>
      <c r="H3748" t="s">
        <v>44</v>
      </c>
      <c r="I3748" t="s">
        <v>62</v>
      </c>
      <c r="J3748" t="s">
        <v>154</v>
      </c>
      <c r="K3748">
        <v>2.91</v>
      </c>
      <c r="L3748">
        <v>120000</v>
      </c>
      <c r="N3748">
        <v>-163</v>
      </c>
      <c r="O3748">
        <v>-1.67E-2</v>
      </c>
      <c r="P3748">
        <v>1220</v>
      </c>
      <c r="Q3748">
        <v>-163</v>
      </c>
      <c r="R3748">
        <v>-1.67E-2</v>
      </c>
      <c r="S3748">
        <v>1220</v>
      </c>
      <c r="T3748">
        <v>-163</v>
      </c>
      <c r="U3748">
        <v>-1.67E-2</v>
      </c>
      <c r="V3748">
        <v>1150</v>
      </c>
      <c r="W3748">
        <v>-163</v>
      </c>
      <c r="X3748">
        <v>-1.67E-2</v>
      </c>
      <c r="Y3748">
        <v>1150</v>
      </c>
      <c r="AB3748">
        <v>2</v>
      </c>
      <c r="AC3748" t="s">
        <v>105</v>
      </c>
      <c r="AD3748" t="s">
        <v>128</v>
      </c>
      <c r="AE3748" t="s">
        <v>63</v>
      </c>
      <c r="AF3748" t="s">
        <v>149</v>
      </c>
    </row>
    <row r="3749" spans="1:32">
      <c r="A3749" t="s">
        <v>151</v>
      </c>
      <c r="B3749" t="s">
        <v>152</v>
      </c>
      <c r="C3749" t="s">
        <v>153</v>
      </c>
      <c r="D3749" s="9">
        <v>42082.615127314813</v>
      </c>
      <c r="E3749" t="s">
        <v>148</v>
      </c>
      <c r="F3749" t="s">
        <v>104</v>
      </c>
      <c r="G3749" t="s">
        <v>127</v>
      </c>
      <c r="H3749" t="s">
        <v>44</v>
      </c>
      <c r="I3749" t="s">
        <v>64</v>
      </c>
      <c r="J3749" t="s">
        <v>154</v>
      </c>
      <c r="K3749">
        <v>2.91</v>
      </c>
      <c r="L3749">
        <v>120000</v>
      </c>
      <c r="N3749">
        <v>-160</v>
      </c>
      <c r="O3749">
        <v>-1.61E-2</v>
      </c>
      <c r="P3749">
        <v>1200</v>
      </c>
      <c r="Q3749">
        <v>-160</v>
      </c>
      <c r="R3749">
        <v>-1.61E-2</v>
      </c>
      <c r="S3749">
        <v>1200</v>
      </c>
      <c r="T3749">
        <v>-160</v>
      </c>
      <c r="U3749">
        <v>-1.61E-2</v>
      </c>
      <c r="V3749">
        <v>1130</v>
      </c>
      <c r="W3749">
        <v>-160</v>
      </c>
      <c r="X3749">
        <v>-1.61E-2</v>
      </c>
      <c r="Y3749">
        <v>1130</v>
      </c>
      <c r="AB3749">
        <v>2</v>
      </c>
      <c r="AC3749" t="s">
        <v>105</v>
      </c>
      <c r="AD3749" t="s">
        <v>128</v>
      </c>
      <c r="AE3749" t="s">
        <v>65</v>
      </c>
      <c r="AF3749" t="s">
        <v>149</v>
      </c>
    </row>
    <row r="3750" spans="1:32">
      <c r="A3750" t="s">
        <v>151</v>
      </c>
      <c r="B3750" t="s">
        <v>152</v>
      </c>
      <c r="C3750" t="s">
        <v>153</v>
      </c>
      <c r="D3750" s="9">
        <v>42082.615127314813</v>
      </c>
      <c r="E3750" t="s">
        <v>148</v>
      </c>
      <c r="F3750" t="s">
        <v>104</v>
      </c>
      <c r="G3750" t="s">
        <v>127</v>
      </c>
      <c r="H3750" t="s">
        <v>44</v>
      </c>
      <c r="I3750" t="s">
        <v>68</v>
      </c>
      <c r="J3750" t="s">
        <v>154</v>
      </c>
      <c r="K3750">
        <v>2.91</v>
      </c>
      <c r="L3750">
        <v>120000</v>
      </c>
      <c r="N3750">
        <v>-159</v>
      </c>
      <c r="O3750">
        <v>-1.5599999999999999E-2</v>
      </c>
      <c r="P3750">
        <v>1190</v>
      </c>
      <c r="Q3750">
        <v>-159</v>
      </c>
      <c r="R3750">
        <v>-1.5599999999999999E-2</v>
      </c>
      <c r="S3750">
        <v>1190</v>
      </c>
      <c r="T3750">
        <v>-159</v>
      </c>
      <c r="U3750">
        <v>-1.5599999999999999E-2</v>
      </c>
      <c r="V3750">
        <v>1130</v>
      </c>
      <c r="W3750">
        <v>-159</v>
      </c>
      <c r="X3750">
        <v>-1.5599999999999999E-2</v>
      </c>
      <c r="Y3750">
        <v>1130</v>
      </c>
      <c r="AB3750">
        <v>2</v>
      </c>
      <c r="AC3750" t="s">
        <v>105</v>
      </c>
      <c r="AD3750" t="s">
        <v>128</v>
      </c>
      <c r="AE3750" t="s">
        <v>69</v>
      </c>
      <c r="AF3750" t="s">
        <v>149</v>
      </c>
    </row>
    <row r="3751" spans="1:32">
      <c r="A3751" t="s">
        <v>151</v>
      </c>
      <c r="B3751" t="s">
        <v>152</v>
      </c>
      <c r="C3751" t="s">
        <v>153</v>
      </c>
      <c r="D3751" s="9">
        <v>42082.615127314813</v>
      </c>
      <c r="E3751" t="s">
        <v>148</v>
      </c>
      <c r="F3751" t="s">
        <v>104</v>
      </c>
      <c r="G3751" t="s">
        <v>127</v>
      </c>
      <c r="H3751" t="s">
        <v>44</v>
      </c>
      <c r="I3751" t="s">
        <v>76</v>
      </c>
      <c r="J3751" t="s">
        <v>154</v>
      </c>
      <c r="K3751">
        <v>2.91</v>
      </c>
      <c r="L3751">
        <v>120000</v>
      </c>
      <c r="N3751">
        <v>-163</v>
      </c>
      <c r="O3751">
        <v>-1.49E-2</v>
      </c>
      <c r="P3751">
        <v>1220</v>
      </c>
      <c r="Q3751">
        <v>-163</v>
      </c>
      <c r="R3751">
        <v>-1.49E-2</v>
      </c>
      <c r="S3751">
        <v>1220</v>
      </c>
      <c r="T3751">
        <v>-163</v>
      </c>
      <c r="U3751">
        <v>-1.49E-2</v>
      </c>
      <c r="V3751">
        <v>1150</v>
      </c>
      <c r="W3751">
        <v>-163</v>
      </c>
      <c r="X3751">
        <v>-1.49E-2</v>
      </c>
      <c r="Y3751">
        <v>1150</v>
      </c>
      <c r="AB3751">
        <v>2</v>
      </c>
      <c r="AC3751" t="s">
        <v>105</v>
      </c>
      <c r="AD3751" t="s">
        <v>128</v>
      </c>
      <c r="AE3751" t="s">
        <v>77</v>
      </c>
      <c r="AF3751" t="s">
        <v>149</v>
      </c>
    </row>
    <row r="3752" spans="1:32">
      <c r="A3752" t="s">
        <v>151</v>
      </c>
      <c r="B3752" t="s">
        <v>152</v>
      </c>
      <c r="C3752" t="s">
        <v>153</v>
      </c>
      <c r="D3752" s="9">
        <v>42082.615219907406</v>
      </c>
      <c r="E3752" t="s">
        <v>148</v>
      </c>
      <c r="F3752" t="s">
        <v>104</v>
      </c>
      <c r="G3752" t="s">
        <v>127</v>
      </c>
      <c r="H3752" t="s">
        <v>44</v>
      </c>
      <c r="I3752" t="s">
        <v>130</v>
      </c>
      <c r="J3752" t="s">
        <v>154</v>
      </c>
      <c r="K3752">
        <v>2.91</v>
      </c>
      <c r="L3752">
        <v>120000</v>
      </c>
      <c r="N3752">
        <v>-162</v>
      </c>
      <c r="O3752">
        <v>-1.6500000000000001E-2</v>
      </c>
      <c r="P3752">
        <v>1210</v>
      </c>
      <c r="Q3752">
        <v>-162</v>
      </c>
      <c r="R3752">
        <v>-1.6500000000000001E-2</v>
      </c>
      <c r="S3752">
        <v>1210</v>
      </c>
      <c r="T3752">
        <v>-162</v>
      </c>
      <c r="U3752">
        <v>-1.6500000000000001E-2</v>
      </c>
      <c r="V3752">
        <v>1150</v>
      </c>
      <c r="W3752">
        <v>-162</v>
      </c>
      <c r="X3752">
        <v>-1.6500000000000001E-2</v>
      </c>
      <c r="Y3752">
        <v>1150</v>
      </c>
      <c r="AB3752">
        <v>2</v>
      </c>
      <c r="AC3752" t="s">
        <v>105</v>
      </c>
      <c r="AD3752" t="s">
        <v>128</v>
      </c>
      <c r="AE3752" t="s">
        <v>131</v>
      </c>
      <c r="AF3752" t="s">
        <v>149</v>
      </c>
    </row>
    <row r="3753" spans="1:32">
      <c r="A3753" t="s">
        <v>151</v>
      </c>
      <c r="B3753" t="s">
        <v>152</v>
      </c>
      <c r="C3753" t="s">
        <v>153</v>
      </c>
      <c r="D3753" s="9">
        <v>42082.615127314813</v>
      </c>
      <c r="E3753" t="s">
        <v>148</v>
      </c>
      <c r="F3753" t="s">
        <v>106</v>
      </c>
      <c r="G3753" t="s">
        <v>127</v>
      </c>
      <c r="H3753" t="s">
        <v>44</v>
      </c>
      <c r="I3753" t="s">
        <v>60</v>
      </c>
      <c r="J3753" t="s">
        <v>154</v>
      </c>
      <c r="K3753">
        <v>1.1200000000000001</v>
      </c>
      <c r="L3753">
        <v>175000</v>
      </c>
      <c r="N3753">
        <v>-73.2</v>
      </c>
      <c r="O3753">
        <v>-2.2100000000000002E-2</v>
      </c>
      <c r="P3753">
        <v>634</v>
      </c>
      <c r="Q3753">
        <v>-73.2</v>
      </c>
      <c r="R3753">
        <v>-2.2100000000000002E-2</v>
      </c>
      <c r="S3753">
        <v>634</v>
      </c>
      <c r="T3753">
        <v>-73.2</v>
      </c>
      <c r="U3753">
        <v>-2.2100000000000002E-2</v>
      </c>
      <c r="V3753">
        <v>577</v>
      </c>
      <c r="W3753">
        <v>-73.2</v>
      </c>
      <c r="X3753">
        <v>-2.2100000000000002E-2</v>
      </c>
      <c r="Y3753">
        <v>577</v>
      </c>
      <c r="AB3753">
        <v>2</v>
      </c>
      <c r="AC3753" t="s">
        <v>107</v>
      </c>
      <c r="AD3753" t="s">
        <v>128</v>
      </c>
      <c r="AE3753" t="s">
        <v>61</v>
      </c>
      <c r="AF3753" t="s">
        <v>149</v>
      </c>
    </row>
    <row r="3754" spans="1:32">
      <c r="A3754" t="s">
        <v>151</v>
      </c>
      <c r="B3754" t="s">
        <v>152</v>
      </c>
      <c r="C3754" t="s">
        <v>153</v>
      </c>
      <c r="D3754" s="9">
        <v>42082.615127314813</v>
      </c>
      <c r="E3754" t="s">
        <v>148</v>
      </c>
      <c r="F3754" t="s">
        <v>106</v>
      </c>
      <c r="G3754" t="s">
        <v>127</v>
      </c>
      <c r="H3754" t="s">
        <v>44</v>
      </c>
      <c r="I3754" t="s">
        <v>62</v>
      </c>
      <c r="J3754" t="s">
        <v>154</v>
      </c>
      <c r="K3754">
        <v>1.1200000000000001</v>
      </c>
      <c r="L3754">
        <v>175000</v>
      </c>
      <c r="N3754">
        <v>-72.400000000000006</v>
      </c>
      <c r="O3754">
        <v>-2.1999999999999999E-2</v>
      </c>
      <c r="P3754">
        <v>627</v>
      </c>
      <c r="Q3754">
        <v>-72.400000000000006</v>
      </c>
      <c r="R3754">
        <v>-2.1999999999999999E-2</v>
      </c>
      <c r="S3754">
        <v>627</v>
      </c>
      <c r="T3754">
        <v>-72.400000000000006</v>
      </c>
      <c r="U3754">
        <v>-2.1999999999999999E-2</v>
      </c>
      <c r="V3754">
        <v>571</v>
      </c>
      <c r="W3754">
        <v>-72.400000000000006</v>
      </c>
      <c r="X3754">
        <v>-2.1999999999999999E-2</v>
      </c>
      <c r="Y3754">
        <v>571</v>
      </c>
      <c r="AB3754">
        <v>2</v>
      </c>
      <c r="AC3754" t="s">
        <v>107</v>
      </c>
      <c r="AD3754" t="s">
        <v>128</v>
      </c>
      <c r="AE3754" t="s">
        <v>63</v>
      </c>
      <c r="AF3754" t="s">
        <v>149</v>
      </c>
    </row>
    <row r="3755" spans="1:32">
      <c r="A3755" t="s">
        <v>151</v>
      </c>
      <c r="B3755" t="s">
        <v>152</v>
      </c>
      <c r="C3755" t="s">
        <v>153</v>
      </c>
      <c r="D3755" s="9">
        <v>42082.615127314813</v>
      </c>
      <c r="E3755" t="s">
        <v>148</v>
      </c>
      <c r="F3755" t="s">
        <v>106</v>
      </c>
      <c r="G3755" t="s">
        <v>127</v>
      </c>
      <c r="H3755" t="s">
        <v>44</v>
      </c>
      <c r="I3755" t="s">
        <v>64</v>
      </c>
      <c r="J3755" t="s">
        <v>154</v>
      </c>
      <c r="K3755">
        <v>1.1200000000000001</v>
      </c>
      <c r="L3755">
        <v>175000</v>
      </c>
      <c r="N3755">
        <v>-71.2</v>
      </c>
      <c r="O3755">
        <v>-2.1299999999999999E-2</v>
      </c>
      <c r="P3755">
        <v>619</v>
      </c>
      <c r="Q3755">
        <v>-71.2</v>
      </c>
      <c r="R3755">
        <v>-2.1299999999999999E-2</v>
      </c>
      <c r="S3755">
        <v>619</v>
      </c>
      <c r="T3755">
        <v>-71.2</v>
      </c>
      <c r="U3755">
        <v>-2.1299999999999999E-2</v>
      </c>
      <c r="V3755">
        <v>563</v>
      </c>
      <c r="W3755">
        <v>-71.2</v>
      </c>
      <c r="X3755">
        <v>-2.1299999999999999E-2</v>
      </c>
      <c r="Y3755">
        <v>563</v>
      </c>
      <c r="AB3755">
        <v>2</v>
      </c>
      <c r="AC3755" t="s">
        <v>107</v>
      </c>
      <c r="AD3755" t="s">
        <v>128</v>
      </c>
      <c r="AE3755" t="s">
        <v>65</v>
      </c>
      <c r="AF3755" t="s">
        <v>149</v>
      </c>
    </row>
    <row r="3756" spans="1:32">
      <c r="A3756" t="s">
        <v>151</v>
      </c>
      <c r="B3756" t="s">
        <v>152</v>
      </c>
      <c r="C3756" t="s">
        <v>153</v>
      </c>
      <c r="D3756" s="9">
        <v>42082.615127314813</v>
      </c>
      <c r="E3756" t="s">
        <v>148</v>
      </c>
      <c r="F3756" t="s">
        <v>106</v>
      </c>
      <c r="G3756" t="s">
        <v>127</v>
      </c>
      <c r="H3756" t="s">
        <v>44</v>
      </c>
      <c r="I3756" t="s">
        <v>68</v>
      </c>
      <c r="J3756" t="s">
        <v>154</v>
      </c>
      <c r="K3756">
        <v>1.1200000000000001</v>
      </c>
      <c r="L3756">
        <v>175000</v>
      </c>
      <c r="N3756">
        <v>-70.8</v>
      </c>
      <c r="O3756">
        <v>-2.06E-2</v>
      </c>
      <c r="P3756">
        <v>617</v>
      </c>
      <c r="Q3756">
        <v>-70.8</v>
      </c>
      <c r="R3756">
        <v>-2.06E-2</v>
      </c>
      <c r="S3756">
        <v>617</v>
      </c>
      <c r="T3756">
        <v>-70.8</v>
      </c>
      <c r="U3756">
        <v>-2.06E-2</v>
      </c>
      <c r="V3756">
        <v>561</v>
      </c>
      <c r="W3756">
        <v>-70.8</v>
      </c>
      <c r="X3756">
        <v>-2.06E-2</v>
      </c>
      <c r="Y3756">
        <v>561</v>
      </c>
      <c r="AB3756">
        <v>2</v>
      </c>
      <c r="AC3756" t="s">
        <v>107</v>
      </c>
      <c r="AD3756" t="s">
        <v>128</v>
      </c>
      <c r="AE3756" t="s">
        <v>69</v>
      </c>
      <c r="AF3756" t="s">
        <v>149</v>
      </c>
    </row>
    <row r="3757" spans="1:32">
      <c r="A3757" t="s">
        <v>151</v>
      </c>
      <c r="B3757" t="s">
        <v>152</v>
      </c>
      <c r="C3757" t="s">
        <v>153</v>
      </c>
      <c r="D3757" s="9">
        <v>42082.615127314813</v>
      </c>
      <c r="E3757" t="s">
        <v>148</v>
      </c>
      <c r="F3757" t="s">
        <v>106</v>
      </c>
      <c r="G3757" t="s">
        <v>127</v>
      </c>
      <c r="H3757" t="s">
        <v>44</v>
      </c>
      <c r="I3757" t="s">
        <v>76</v>
      </c>
      <c r="J3757" t="s">
        <v>154</v>
      </c>
      <c r="K3757">
        <v>1.1200000000000001</v>
      </c>
      <c r="L3757">
        <v>175000</v>
      </c>
      <c r="N3757">
        <v>-72.2</v>
      </c>
      <c r="O3757">
        <v>-1.9699999999999999E-2</v>
      </c>
      <c r="P3757">
        <v>678</v>
      </c>
      <c r="Q3757">
        <v>-72.2</v>
      </c>
      <c r="R3757">
        <v>-1.9699999999999999E-2</v>
      </c>
      <c r="S3757">
        <v>678</v>
      </c>
      <c r="T3757">
        <v>-72.2</v>
      </c>
      <c r="U3757">
        <v>-1.9699999999999999E-2</v>
      </c>
      <c r="V3757">
        <v>616</v>
      </c>
      <c r="W3757">
        <v>-72.2</v>
      </c>
      <c r="X3757">
        <v>-1.9699999999999999E-2</v>
      </c>
      <c r="Y3757">
        <v>616</v>
      </c>
      <c r="AB3757">
        <v>2</v>
      </c>
      <c r="AC3757" t="s">
        <v>107</v>
      </c>
      <c r="AD3757" t="s">
        <v>128</v>
      </c>
      <c r="AE3757" t="s">
        <v>77</v>
      </c>
      <c r="AF3757" t="s">
        <v>149</v>
      </c>
    </row>
    <row r="3758" spans="1:32">
      <c r="A3758" t="s">
        <v>151</v>
      </c>
      <c r="B3758" t="s">
        <v>152</v>
      </c>
      <c r="C3758" t="s">
        <v>153</v>
      </c>
      <c r="D3758" s="9">
        <v>42082.615127314813</v>
      </c>
      <c r="E3758" t="s">
        <v>148</v>
      </c>
      <c r="F3758" t="s">
        <v>106</v>
      </c>
      <c r="G3758" t="s">
        <v>127</v>
      </c>
      <c r="H3758" t="s">
        <v>44</v>
      </c>
      <c r="I3758" t="s">
        <v>78</v>
      </c>
      <c r="J3758" t="s">
        <v>154</v>
      </c>
      <c r="K3758">
        <v>1.1200000000000001</v>
      </c>
      <c r="L3758">
        <v>175000</v>
      </c>
      <c r="N3758">
        <v>-59.5</v>
      </c>
      <c r="O3758">
        <v>-1.5800000000000002E-2</v>
      </c>
      <c r="P3758">
        <v>538</v>
      </c>
      <c r="Q3758">
        <v>-59.5</v>
      </c>
      <c r="R3758">
        <v>-1.5800000000000002E-2</v>
      </c>
      <c r="S3758">
        <v>538</v>
      </c>
      <c r="T3758">
        <v>-59.5</v>
      </c>
      <c r="U3758">
        <v>-1.5800000000000002E-2</v>
      </c>
      <c r="V3758">
        <v>484</v>
      </c>
      <c r="W3758">
        <v>-59.5</v>
      </c>
      <c r="X3758">
        <v>-1.5800000000000002E-2</v>
      </c>
      <c r="Y3758">
        <v>484</v>
      </c>
      <c r="AB3758">
        <v>2</v>
      </c>
      <c r="AC3758" t="s">
        <v>107</v>
      </c>
      <c r="AD3758" t="s">
        <v>128</v>
      </c>
      <c r="AE3758" t="s">
        <v>79</v>
      </c>
      <c r="AF3758" t="s">
        <v>149</v>
      </c>
    </row>
    <row r="3759" spans="1:32">
      <c r="A3759" t="s">
        <v>151</v>
      </c>
      <c r="B3759" t="s">
        <v>152</v>
      </c>
      <c r="C3759" t="s">
        <v>153</v>
      </c>
      <c r="D3759" s="9">
        <v>42082.615219907406</v>
      </c>
      <c r="E3759" t="s">
        <v>148</v>
      </c>
      <c r="F3759" t="s">
        <v>106</v>
      </c>
      <c r="G3759" t="s">
        <v>127</v>
      </c>
      <c r="H3759" t="s">
        <v>44</v>
      </c>
      <c r="I3759" t="s">
        <v>130</v>
      </c>
      <c r="J3759" t="s">
        <v>154</v>
      </c>
      <c r="K3759">
        <v>1.1200000000000001</v>
      </c>
      <c r="L3759">
        <v>175000</v>
      </c>
      <c r="N3759">
        <v>-72.099999999999994</v>
      </c>
      <c r="O3759">
        <v>-2.1700000000000001E-2</v>
      </c>
      <c r="P3759">
        <v>625</v>
      </c>
      <c r="Q3759">
        <v>-72.099999999999994</v>
      </c>
      <c r="R3759">
        <v>-2.1700000000000001E-2</v>
      </c>
      <c r="S3759">
        <v>625</v>
      </c>
      <c r="T3759">
        <v>-72.099999999999994</v>
      </c>
      <c r="U3759">
        <v>-2.1700000000000001E-2</v>
      </c>
      <c r="V3759">
        <v>569</v>
      </c>
      <c r="W3759">
        <v>-72.099999999999994</v>
      </c>
      <c r="X3759">
        <v>-2.1700000000000001E-2</v>
      </c>
      <c r="Y3759">
        <v>569</v>
      </c>
      <c r="AB3759">
        <v>2</v>
      </c>
      <c r="AC3759" t="s">
        <v>107</v>
      </c>
      <c r="AD3759" t="s">
        <v>128</v>
      </c>
      <c r="AE3759" t="s">
        <v>131</v>
      </c>
      <c r="AF3759" t="s">
        <v>149</v>
      </c>
    </row>
    <row r="3760" spans="1:32">
      <c r="A3760" t="s">
        <v>151</v>
      </c>
      <c r="B3760" t="s">
        <v>152</v>
      </c>
      <c r="C3760" t="s">
        <v>153</v>
      </c>
      <c r="D3760" s="9">
        <v>42082.615127314813</v>
      </c>
      <c r="E3760" t="s">
        <v>148</v>
      </c>
      <c r="F3760" t="s">
        <v>108</v>
      </c>
      <c r="G3760" t="s">
        <v>127</v>
      </c>
      <c r="H3760" t="s">
        <v>44</v>
      </c>
      <c r="I3760" t="s">
        <v>60</v>
      </c>
      <c r="J3760" t="s">
        <v>154</v>
      </c>
      <c r="K3760">
        <v>6.4199999999999993E-2</v>
      </c>
      <c r="L3760">
        <v>10000</v>
      </c>
      <c r="N3760">
        <v>-67.099999999999994</v>
      </c>
      <c r="O3760">
        <v>-2.01E-2</v>
      </c>
      <c r="P3760">
        <v>596</v>
      </c>
      <c r="Q3760">
        <v>-67.099999999999994</v>
      </c>
      <c r="R3760">
        <v>-2.01E-2</v>
      </c>
      <c r="S3760">
        <v>596</v>
      </c>
      <c r="T3760">
        <v>-67.099999999999994</v>
      </c>
      <c r="U3760">
        <v>-2.01E-2</v>
      </c>
      <c r="V3760">
        <v>538</v>
      </c>
      <c r="W3760">
        <v>-67.099999999999994</v>
      </c>
      <c r="X3760">
        <v>-2.01E-2</v>
      </c>
      <c r="Y3760">
        <v>538</v>
      </c>
      <c r="AB3760">
        <v>2</v>
      </c>
      <c r="AC3760" t="s">
        <v>109</v>
      </c>
      <c r="AD3760" t="s">
        <v>128</v>
      </c>
      <c r="AE3760" t="s">
        <v>61</v>
      </c>
      <c r="AF3760" t="s">
        <v>149</v>
      </c>
    </row>
    <row r="3761" spans="1:32">
      <c r="A3761" t="s">
        <v>151</v>
      </c>
      <c r="B3761" t="s">
        <v>152</v>
      </c>
      <c r="C3761" t="s">
        <v>153</v>
      </c>
      <c r="D3761" s="9">
        <v>42082.615127314813</v>
      </c>
      <c r="E3761" t="s">
        <v>148</v>
      </c>
      <c r="F3761" t="s">
        <v>108</v>
      </c>
      <c r="G3761" t="s">
        <v>127</v>
      </c>
      <c r="H3761" t="s">
        <v>44</v>
      </c>
      <c r="I3761" t="s">
        <v>62</v>
      </c>
      <c r="J3761" t="s">
        <v>154</v>
      </c>
      <c r="K3761">
        <v>6.4199999999999993E-2</v>
      </c>
      <c r="L3761">
        <v>10000</v>
      </c>
      <c r="N3761">
        <v>-66.3</v>
      </c>
      <c r="O3761">
        <v>-2.01E-2</v>
      </c>
      <c r="P3761">
        <v>589</v>
      </c>
      <c r="Q3761">
        <v>-66.3</v>
      </c>
      <c r="R3761">
        <v>-2.01E-2</v>
      </c>
      <c r="S3761">
        <v>589</v>
      </c>
      <c r="T3761">
        <v>-66.3</v>
      </c>
      <c r="U3761">
        <v>-2.01E-2</v>
      </c>
      <c r="V3761">
        <v>532</v>
      </c>
      <c r="W3761">
        <v>-66.3</v>
      </c>
      <c r="X3761">
        <v>-2.01E-2</v>
      </c>
      <c r="Y3761">
        <v>532</v>
      </c>
      <c r="AB3761">
        <v>2</v>
      </c>
      <c r="AC3761" t="s">
        <v>109</v>
      </c>
      <c r="AD3761" t="s">
        <v>128</v>
      </c>
      <c r="AE3761" t="s">
        <v>63</v>
      </c>
      <c r="AF3761" t="s">
        <v>149</v>
      </c>
    </row>
    <row r="3762" spans="1:32">
      <c r="A3762" t="s">
        <v>151</v>
      </c>
      <c r="B3762" t="s">
        <v>152</v>
      </c>
      <c r="C3762" t="s">
        <v>153</v>
      </c>
      <c r="D3762" s="9">
        <v>42082.615127314813</v>
      </c>
      <c r="E3762" t="s">
        <v>148</v>
      </c>
      <c r="F3762" t="s">
        <v>108</v>
      </c>
      <c r="G3762" t="s">
        <v>127</v>
      </c>
      <c r="H3762" t="s">
        <v>44</v>
      </c>
      <c r="I3762" t="s">
        <v>64</v>
      </c>
      <c r="J3762" t="s">
        <v>154</v>
      </c>
      <c r="K3762">
        <v>6.4199999999999993E-2</v>
      </c>
      <c r="L3762">
        <v>10000</v>
      </c>
      <c r="N3762">
        <v>-65.3</v>
      </c>
      <c r="O3762">
        <v>-1.95E-2</v>
      </c>
      <c r="P3762">
        <v>582</v>
      </c>
      <c r="Q3762">
        <v>-65.3</v>
      </c>
      <c r="R3762">
        <v>-1.95E-2</v>
      </c>
      <c r="S3762">
        <v>582</v>
      </c>
      <c r="T3762">
        <v>-65.3</v>
      </c>
      <c r="U3762">
        <v>-1.95E-2</v>
      </c>
      <c r="V3762">
        <v>526</v>
      </c>
      <c r="W3762">
        <v>-65.3</v>
      </c>
      <c r="X3762">
        <v>-1.95E-2</v>
      </c>
      <c r="Y3762">
        <v>526</v>
      </c>
      <c r="AB3762">
        <v>2</v>
      </c>
      <c r="AC3762" t="s">
        <v>109</v>
      </c>
      <c r="AD3762" t="s">
        <v>128</v>
      </c>
      <c r="AE3762" t="s">
        <v>65</v>
      </c>
      <c r="AF3762" t="s">
        <v>149</v>
      </c>
    </row>
    <row r="3763" spans="1:32">
      <c r="A3763" t="s">
        <v>151</v>
      </c>
      <c r="B3763" t="s">
        <v>152</v>
      </c>
      <c r="C3763" t="s">
        <v>153</v>
      </c>
      <c r="D3763" s="9">
        <v>42082.615127314813</v>
      </c>
      <c r="E3763" t="s">
        <v>148</v>
      </c>
      <c r="F3763" t="s">
        <v>108</v>
      </c>
      <c r="G3763" t="s">
        <v>127</v>
      </c>
      <c r="H3763" t="s">
        <v>44</v>
      </c>
      <c r="I3763" t="s">
        <v>68</v>
      </c>
      <c r="J3763" t="s">
        <v>154</v>
      </c>
      <c r="K3763">
        <v>6.4199999999999993E-2</v>
      </c>
      <c r="L3763">
        <v>10000</v>
      </c>
      <c r="N3763">
        <v>-64.900000000000006</v>
      </c>
      <c r="O3763">
        <v>-1.8800000000000001E-2</v>
      </c>
      <c r="P3763">
        <v>579</v>
      </c>
      <c r="Q3763">
        <v>-64.900000000000006</v>
      </c>
      <c r="R3763">
        <v>-1.8800000000000001E-2</v>
      </c>
      <c r="S3763">
        <v>579</v>
      </c>
      <c r="T3763">
        <v>-64.900000000000006</v>
      </c>
      <c r="U3763">
        <v>-1.8800000000000001E-2</v>
      </c>
      <c r="V3763">
        <v>523</v>
      </c>
      <c r="W3763">
        <v>-64.900000000000006</v>
      </c>
      <c r="X3763">
        <v>-1.8800000000000001E-2</v>
      </c>
      <c r="Y3763">
        <v>523</v>
      </c>
      <c r="AB3763">
        <v>2</v>
      </c>
      <c r="AC3763" t="s">
        <v>109</v>
      </c>
      <c r="AD3763" t="s">
        <v>128</v>
      </c>
      <c r="AE3763" t="s">
        <v>69</v>
      </c>
      <c r="AF3763" t="s">
        <v>149</v>
      </c>
    </row>
    <row r="3764" spans="1:32">
      <c r="A3764" t="s">
        <v>151</v>
      </c>
      <c r="B3764" t="s">
        <v>152</v>
      </c>
      <c r="C3764" t="s">
        <v>153</v>
      </c>
      <c r="D3764" s="9">
        <v>42082.61513888889</v>
      </c>
      <c r="E3764" t="s">
        <v>148</v>
      </c>
      <c r="F3764" t="s">
        <v>108</v>
      </c>
      <c r="G3764" t="s">
        <v>127</v>
      </c>
      <c r="H3764" t="s">
        <v>44</v>
      </c>
      <c r="I3764" t="s">
        <v>76</v>
      </c>
      <c r="J3764" t="s">
        <v>154</v>
      </c>
      <c r="K3764">
        <v>6.4199999999999993E-2</v>
      </c>
      <c r="L3764">
        <v>10000</v>
      </c>
      <c r="N3764">
        <v>-66.2</v>
      </c>
      <c r="O3764">
        <v>-1.7999999999999999E-2</v>
      </c>
      <c r="P3764">
        <v>640</v>
      </c>
      <c r="Q3764">
        <v>-66.2</v>
      </c>
      <c r="R3764">
        <v>-1.7999999999999999E-2</v>
      </c>
      <c r="S3764">
        <v>640</v>
      </c>
      <c r="T3764">
        <v>-66.2</v>
      </c>
      <c r="U3764">
        <v>-1.7999999999999999E-2</v>
      </c>
      <c r="V3764">
        <v>577</v>
      </c>
      <c r="W3764">
        <v>-66.2</v>
      </c>
      <c r="X3764">
        <v>-1.7999999999999999E-2</v>
      </c>
      <c r="Y3764">
        <v>577</v>
      </c>
      <c r="AB3764">
        <v>2</v>
      </c>
      <c r="AC3764" t="s">
        <v>109</v>
      </c>
      <c r="AD3764" t="s">
        <v>128</v>
      </c>
      <c r="AE3764" t="s">
        <v>77</v>
      </c>
      <c r="AF3764" t="s">
        <v>149</v>
      </c>
    </row>
    <row r="3765" spans="1:32">
      <c r="A3765" t="s">
        <v>151</v>
      </c>
      <c r="B3765" t="s">
        <v>152</v>
      </c>
      <c r="C3765" t="s">
        <v>153</v>
      </c>
      <c r="D3765" s="9">
        <v>42082.61513888889</v>
      </c>
      <c r="E3765" t="s">
        <v>148</v>
      </c>
      <c r="F3765" t="s">
        <v>108</v>
      </c>
      <c r="G3765" t="s">
        <v>127</v>
      </c>
      <c r="H3765" t="s">
        <v>44</v>
      </c>
      <c r="I3765" t="s">
        <v>78</v>
      </c>
      <c r="J3765" t="s">
        <v>154</v>
      </c>
      <c r="K3765">
        <v>6.4199999999999993E-2</v>
      </c>
      <c r="L3765">
        <v>10000</v>
      </c>
      <c r="N3765">
        <v>-54.5</v>
      </c>
      <c r="O3765">
        <v>-1.44E-2</v>
      </c>
      <c r="P3765">
        <v>507</v>
      </c>
      <c r="Q3765">
        <v>-54.5</v>
      </c>
      <c r="R3765">
        <v>-1.44E-2</v>
      </c>
      <c r="S3765">
        <v>507</v>
      </c>
      <c r="T3765">
        <v>-54.5</v>
      </c>
      <c r="U3765">
        <v>-1.44E-2</v>
      </c>
      <c r="V3765">
        <v>453</v>
      </c>
      <c r="W3765">
        <v>-54.5</v>
      </c>
      <c r="X3765">
        <v>-1.44E-2</v>
      </c>
      <c r="Y3765">
        <v>453</v>
      </c>
      <c r="AB3765">
        <v>2</v>
      </c>
      <c r="AC3765" t="s">
        <v>109</v>
      </c>
      <c r="AD3765" t="s">
        <v>128</v>
      </c>
      <c r="AE3765" t="s">
        <v>79</v>
      </c>
      <c r="AF3765" t="s">
        <v>149</v>
      </c>
    </row>
    <row r="3766" spans="1:32">
      <c r="A3766" t="s">
        <v>151</v>
      </c>
      <c r="B3766" t="s">
        <v>152</v>
      </c>
      <c r="C3766" t="s">
        <v>153</v>
      </c>
      <c r="D3766" s="9">
        <v>42082.615219907406</v>
      </c>
      <c r="E3766" t="s">
        <v>148</v>
      </c>
      <c r="F3766" t="s">
        <v>108</v>
      </c>
      <c r="G3766" t="s">
        <v>127</v>
      </c>
      <c r="H3766" t="s">
        <v>44</v>
      </c>
      <c r="I3766" t="s">
        <v>130</v>
      </c>
      <c r="J3766" t="s">
        <v>154</v>
      </c>
      <c r="K3766">
        <v>6.4199999999999993E-2</v>
      </c>
      <c r="L3766">
        <v>10000</v>
      </c>
      <c r="N3766">
        <v>-66</v>
      </c>
      <c r="O3766">
        <v>-1.9800000000000002E-2</v>
      </c>
      <c r="P3766">
        <v>587</v>
      </c>
      <c r="Q3766">
        <v>-66</v>
      </c>
      <c r="R3766">
        <v>-1.9800000000000002E-2</v>
      </c>
      <c r="S3766">
        <v>587</v>
      </c>
      <c r="T3766">
        <v>-66</v>
      </c>
      <c r="U3766">
        <v>-1.9800000000000002E-2</v>
      </c>
      <c r="V3766">
        <v>531</v>
      </c>
      <c r="W3766">
        <v>-66</v>
      </c>
      <c r="X3766">
        <v>-1.9800000000000002E-2</v>
      </c>
      <c r="Y3766">
        <v>531</v>
      </c>
      <c r="AB3766">
        <v>2</v>
      </c>
      <c r="AC3766" t="s">
        <v>109</v>
      </c>
      <c r="AD3766" t="s">
        <v>128</v>
      </c>
      <c r="AE3766" t="s">
        <v>131</v>
      </c>
      <c r="AF3766" t="s">
        <v>149</v>
      </c>
    </row>
    <row r="3767" spans="1:32">
      <c r="A3767" t="s">
        <v>151</v>
      </c>
      <c r="B3767" t="s">
        <v>152</v>
      </c>
      <c r="C3767" t="s">
        <v>153</v>
      </c>
      <c r="D3767" s="9">
        <v>42082.61513888889</v>
      </c>
      <c r="E3767" t="s">
        <v>148</v>
      </c>
      <c r="F3767" t="s">
        <v>110</v>
      </c>
      <c r="G3767" t="s">
        <v>127</v>
      </c>
      <c r="H3767" t="s">
        <v>44</v>
      </c>
      <c r="I3767" t="s">
        <v>60</v>
      </c>
      <c r="J3767" t="s">
        <v>154</v>
      </c>
      <c r="K3767">
        <v>0.39300000000000002</v>
      </c>
      <c r="L3767">
        <v>4000</v>
      </c>
      <c r="N3767">
        <v>-71</v>
      </c>
      <c r="O3767">
        <v>-8.6300000000000005E-3</v>
      </c>
      <c r="P3767">
        <v>627</v>
      </c>
      <c r="Q3767">
        <v>-71</v>
      </c>
      <c r="R3767">
        <v>-8.6300000000000005E-3</v>
      </c>
      <c r="S3767">
        <v>627</v>
      </c>
      <c r="T3767">
        <v>-71</v>
      </c>
      <c r="U3767">
        <v>-8.6300000000000005E-3</v>
      </c>
      <c r="V3767">
        <v>568</v>
      </c>
      <c r="W3767">
        <v>-71</v>
      </c>
      <c r="X3767">
        <v>-8.6300000000000005E-3</v>
      </c>
      <c r="Y3767">
        <v>568</v>
      </c>
      <c r="AB3767">
        <v>2</v>
      </c>
      <c r="AC3767" t="s">
        <v>111</v>
      </c>
      <c r="AD3767" t="s">
        <v>128</v>
      </c>
      <c r="AE3767" t="s">
        <v>61</v>
      </c>
      <c r="AF3767" t="s">
        <v>149</v>
      </c>
    </row>
    <row r="3768" spans="1:32">
      <c r="A3768" t="s">
        <v>151</v>
      </c>
      <c r="B3768" t="s">
        <v>152</v>
      </c>
      <c r="C3768" t="s">
        <v>153</v>
      </c>
      <c r="D3768" s="9">
        <v>42082.61513888889</v>
      </c>
      <c r="E3768" t="s">
        <v>148</v>
      </c>
      <c r="F3768" t="s">
        <v>110</v>
      </c>
      <c r="G3768" t="s">
        <v>127</v>
      </c>
      <c r="H3768" t="s">
        <v>44</v>
      </c>
      <c r="I3768" t="s">
        <v>62</v>
      </c>
      <c r="J3768" t="s">
        <v>154</v>
      </c>
      <c r="K3768">
        <v>0.39300000000000002</v>
      </c>
      <c r="L3768">
        <v>4000</v>
      </c>
      <c r="N3768">
        <v>-70.2</v>
      </c>
      <c r="O3768">
        <v>-8.6199999999999992E-3</v>
      </c>
      <c r="P3768">
        <v>623</v>
      </c>
      <c r="Q3768">
        <v>-70.2</v>
      </c>
      <c r="R3768">
        <v>-8.6199999999999992E-3</v>
      </c>
      <c r="S3768">
        <v>623</v>
      </c>
      <c r="T3768">
        <v>-70.2</v>
      </c>
      <c r="U3768">
        <v>-8.6199999999999992E-3</v>
      </c>
      <c r="V3768">
        <v>564</v>
      </c>
      <c r="W3768">
        <v>-70.2</v>
      </c>
      <c r="X3768">
        <v>-8.6199999999999992E-3</v>
      </c>
      <c r="Y3768">
        <v>564</v>
      </c>
      <c r="AB3768">
        <v>2</v>
      </c>
      <c r="AC3768" t="s">
        <v>111</v>
      </c>
      <c r="AD3768" t="s">
        <v>128</v>
      </c>
      <c r="AE3768" t="s">
        <v>63</v>
      </c>
      <c r="AF3768" t="s">
        <v>149</v>
      </c>
    </row>
    <row r="3769" spans="1:32">
      <c r="A3769" t="s">
        <v>151</v>
      </c>
      <c r="B3769" t="s">
        <v>152</v>
      </c>
      <c r="C3769" t="s">
        <v>153</v>
      </c>
      <c r="D3769" s="9">
        <v>42082.61513888889</v>
      </c>
      <c r="E3769" t="s">
        <v>148</v>
      </c>
      <c r="F3769" t="s">
        <v>110</v>
      </c>
      <c r="G3769" t="s">
        <v>127</v>
      </c>
      <c r="H3769" t="s">
        <v>44</v>
      </c>
      <c r="I3769" t="s">
        <v>64</v>
      </c>
      <c r="J3769" t="s">
        <v>154</v>
      </c>
      <c r="K3769">
        <v>0.39300000000000002</v>
      </c>
      <c r="L3769">
        <v>4000</v>
      </c>
      <c r="N3769">
        <v>-69</v>
      </c>
      <c r="O3769">
        <v>-8.3400000000000002E-3</v>
      </c>
      <c r="P3769">
        <v>612</v>
      </c>
      <c r="Q3769">
        <v>-69</v>
      </c>
      <c r="R3769">
        <v>-8.3400000000000002E-3</v>
      </c>
      <c r="S3769">
        <v>612</v>
      </c>
      <c r="T3769">
        <v>-69</v>
      </c>
      <c r="U3769">
        <v>-8.3400000000000002E-3</v>
      </c>
      <c r="V3769">
        <v>554</v>
      </c>
      <c r="W3769">
        <v>-69</v>
      </c>
      <c r="X3769">
        <v>-8.3400000000000002E-3</v>
      </c>
      <c r="Y3769">
        <v>554</v>
      </c>
      <c r="AB3769">
        <v>2</v>
      </c>
      <c r="AC3769" t="s">
        <v>111</v>
      </c>
      <c r="AD3769" t="s">
        <v>128</v>
      </c>
      <c r="AE3769" t="s">
        <v>65</v>
      </c>
      <c r="AF3769" t="s">
        <v>149</v>
      </c>
    </row>
    <row r="3770" spans="1:32">
      <c r="A3770" t="s">
        <v>151</v>
      </c>
      <c r="B3770" t="s">
        <v>152</v>
      </c>
      <c r="C3770" t="s">
        <v>153</v>
      </c>
      <c r="D3770" s="9">
        <v>42082.61513888889</v>
      </c>
      <c r="E3770" t="s">
        <v>148</v>
      </c>
      <c r="F3770" t="s">
        <v>110</v>
      </c>
      <c r="G3770" t="s">
        <v>127</v>
      </c>
      <c r="H3770" t="s">
        <v>44</v>
      </c>
      <c r="I3770" t="s">
        <v>68</v>
      </c>
      <c r="J3770" t="s">
        <v>154</v>
      </c>
      <c r="K3770">
        <v>0.39300000000000002</v>
      </c>
      <c r="L3770">
        <v>4000</v>
      </c>
      <c r="N3770">
        <v>-68.599999999999994</v>
      </c>
      <c r="O3770">
        <v>-8.0700000000000008E-3</v>
      </c>
      <c r="P3770">
        <v>608</v>
      </c>
      <c r="Q3770">
        <v>-68.599999999999994</v>
      </c>
      <c r="R3770">
        <v>-8.0700000000000008E-3</v>
      </c>
      <c r="S3770">
        <v>608</v>
      </c>
      <c r="T3770">
        <v>-68.599999999999994</v>
      </c>
      <c r="U3770">
        <v>-8.0700000000000008E-3</v>
      </c>
      <c r="V3770">
        <v>550</v>
      </c>
      <c r="W3770">
        <v>-68.599999999999994</v>
      </c>
      <c r="X3770">
        <v>-8.0700000000000008E-3</v>
      </c>
      <c r="Y3770">
        <v>550</v>
      </c>
      <c r="AB3770">
        <v>2</v>
      </c>
      <c r="AC3770" t="s">
        <v>111</v>
      </c>
      <c r="AD3770" t="s">
        <v>128</v>
      </c>
      <c r="AE3770" t="s">
        <v>69</v>
      </c>
      <c r="AF3770" t="s">
        <v>149</v>
      </c>
    </row>
    <row r="3771" spans="1:32">
      <c r="A3771" t="s">
        <v>151</v>
      </c>
      <c r="B3771" t="s">
        <v>152</v>
      </c>
      <c r="C3771" t="s">
        <v>153</v>
      </c>
      <c r="D3771" s="9">
        <v>42082.61513888889</v>
      </c>
      <c r="E3771" t="s">
        <v>148</v>
      </c>
      <c r="F3771" t="s">
        <v>110</v>
      </c>
      <c r="G3771" t="s">
        <v>127</v>
      </c>
      <c r="H3771" t="s">
        <v>44</v>
      </c>
      <c r="I3771" t="s">
        <v>76</v>
      </c>
      <c r="J3771" t="s">
        <v>154</v>
      </c>
      <c r="K3771">
        <v>0.39300000000000002</v>
      </c>
      <c r="L3771">
        <v>4000</v>
      </c>
      <c r="N3771">
        <v>-70.099999999999994</v>
      </c>
      <c r="O3771">
        <v>-7.7099999999999998E-3</v>
      </c>
      <c r="P3771">
        <v>623</v>
      </c>
      <c r="Q3771">
        <v>-70.099999999999994</v>
      </c>
      <c r="R3771">
        <v>-7.7099999999999998E-3</v>
      </c>
      <c r="S3771">
        <v>623</v>
      </c>
      <c r="T3771">
        <v>-70.099999999999994</v>
      </c>
      <c r="U3771">
        <v>-7.7099999999999998E-3</v>
      </c>
      <c r="V3771">
        <v>565</v>
      </c>
      <c r="W3771">
        <v>-70.099999999999994</v>
      </c>
      <c r="X3771">
        <v>-7.7099999999999998E-3</v>
      </c>
      <c r="Y3771">
        <v>565</v>
      </c>
      <c r="AB3771">
        <v>2</v>
      </c>
      <c r="AC3771" t="s">
        <v>111</v>
      </c>
      <c r="AD3771" t="s">
        <v>128</v>
      </c>
      <c r="AE3771" t="s">
        <v>77</v>
      </c>
      <c r="AF3771" t="s">
        <v>149</v>
      </c>
    </row>
    <row r="3772" spans="1:32">
      <c r="A3772" t="s">
        <v>151</v>
      </c>
      <c r="B3772" t="s">
        <v>152</v>
      </c>
      <c r="C3772" t="s">
        <v>153</v>
      </c>
      <c r="D3772" s="9">
        <v>42082.61513888889</v>
      </c>
      <c r="E3772" t="s">
        <v>148</v>
      </c>
      <c r="F3772" t="s">
        <v>110</v>
      </c>
      <c r="G3772" t="s">
        <v>127</v>
      </c>
      <c r="H3772" t="s">
        <v>44</v>
      </c>
      <c r="I3772" t="s">
        <v>78</v>
      </c>
      <c r="J3772" t="s">
        <v>154</v>
      </c>
      <c r="K3772">
        <v>0.39300000000000002</v>
      </c>
      <c r="L3772">
        <v>4000</v>
      </c>
      <c r="N3772">
        <v>-57.7</v>
      </c>
      <c r="O3772">
        <v>-6.1700000000000001E-3</v>
      </c>
      <c r="P3772">
        <v>527</v>
      </c>
      <c r="Q3772">
        <v>-57.7</v>
      </c>
      <c r="R3772">
        <v>-6.1700000000000001E-3</v>
      </c>
      <c r="S3772">
        <v>527</v>
      </c>
      <c r="T3772">
        <v>-57.7</v>
      </c>
      <c r="U3772">
        <v>-6.1700000000000001E-3</v>
      </c>
      <c r="V3772">
        <v>473</v>
      </c>
      <c r="W3772">
        <v>-57.7</v>
      </c>
      <c r="X3772">
        <v>-6.1700000000000001E-3</v>
      </c>
      <c r="Y3772">
        <v>473</v>
      </c>
      <c r="AB3772">
        <v>2</v>
      </c>
      <c r="AC3772" t="s">
        <v>111</v>
      </c>
      <c r="AD3772" t="s">
        <v>128</v>
      </c>
      <c r="AE3772" t="s">
        <v>79</v>
      </c>
      <c r="AF3772" t="s">
        <v>149</v>
      </c>
    </row>
    <row r="3773" spans="1:32">
      <c r="A3773" t="s">
        <v>151</v>
      </c>
      <c r="B3773" t="s">
        <v>152</v>
      </c>
      <c r="C3773" t="s">
        <v>153</v>
      </c>
      <c r="D3773" s="9">
        <v>42082.615231481483</v>
      </c>
      <c r="E3773" t="s">
        <v>148</v>
      </c>
      <c r="F3773" t="s">
        <v>110</v>
      </c>
      <c r="G3773" t="s">
        <v>127</v>
      </c>
      <c r="H3773" t="s">
        <v>44</v>
      </c>
      <c r="I3773" t="s">
        <v>130</v>
      </c>
      <c r="J3773" t="s">
        <v>154</v>
      </c>
      <c r="K3773">
        <v>0.39300000000000002</v>
      </c>
      <c r="L3773">
        <v>4000</v>
      </c>
      <c r="N3773">
        <v>-69.8</v>
      </c>
      <c r="O3773">
        <v>-8.4899999999999993E-3</v>
      </c>
      <c r="P3773">
        <v>620</v>
      </c>
      <c r="Q3773">
        <v>-69.8</v>
      </c>
      <c r="R3773">
        <v>-8.4899999999999993E-3</v>
      </c>
      <c r="S3773">
        <v>620</v>
      </c>
      <c r="T3773">
        <v>-69.8</v>
      </c>
      <c r="U3773">
        <v>-8.4899999999999993E-3</v>
      </c>
      <c r="V3773">
        <v>561</v>
      </c>
      <c r="W3773">
        <v>-69.8</v>
      </c>
      <c r="X3773">
        <v>-8.4899999999999993E-3</v>
      </c>
      <c r="Y3773">
        <v>561</v>
      </c>
      <c r="AB3773">
        <v>2</v>
      </c>
      <c r="AC3773" t="s">
        <v>111</v>
      </c>
      <c r="AD3773" t="s">
        <v>128</v>
      </c>
      <c r="AE3773" t="s">
        <v>131</v>
      </c>
      <c r="AF3773" t="s">
        <v>149</v>
      </c>
    </row>
    <row r="3774" spans="1:32">
      <c r="A3774" t="s">
        <v>151</v>
      </c>
      <c r="B3774" t="s">
        <v>152</v>
      </c>
      <c r="C3774" t="s">
        <v>153</v>
      </c>
      <c r="D3774" s="9">
        <v>42082.61513888889</v>
      </c>
      <c r="E3774" t="s">
        <v>148</v>
      </c>
      <c r="F3774" t="s">
        <v>112</v>
      </c>
      <c r="G3774" t="s">
        <v>127</v>
      </c>
      <c r="H3774" t="s">
        <v>44</v>
      </c>
      <c r="I3774" t="s">
        <v>60</v>
      </c>
      <c r="J3774" t="s">
        <v>154</v>
      </c>
      <c r="K3774">
        <v>0.67600000000000005</v>
      </c>
      <c r="L3774">
        <v>2000</v>
      </c>
      <c r="N3774">
        <v>-75.7</v>
      </c>
      <c r="O3774">
        <v>-1.2699999999999999E-2</v>
      </c>
      <c r="P3774">
        <v>658</v>
      </c>
      <c r="Q3774">
        <v>-75.7</v>
      </c>
      <c r="R3774">
        <v>-1.2699999999999999E-2</v>
      </c>
      <c r="S3774">
        <v>658</v>
      </c>
      <c r="T3774">
        <v>-75.7</v>
      </c>
      <c r="U3774">
        <v>-1.2699999999999999E-2</v>
      </c>
      <c r="V3774">
        <v>599</v>
      </c>
      <c r="W3774">
        <v>-75.7</v>
      </c>
      <c r="X3774">
        <v>-1.2699999999999999E-2</v>
      </c>
      <c r="Y3774">
        <v>599</v>
      </c>
      <c r="AB3774">
        <v>2</v>
      </c>
      <c r="AC3774" t="s">
        <v>113</v>
      </c>
      <c r="AD3774" t="s">
        <v>128</v>
      </c>
      <c r="AE3774" t="s">
        <v>61</v>
      </c>
      <c r="AF3774" t="s">
        <v>149</v>
      </c>
    </row>
    <row r="3775" spans="1:32">
      <c r="A3775" t="s">
        <v>151</v>
      </c>
      <c r="B3775" t="s">
        <v>152</v>
      </c>
      <c r="C3775" t="s">
        <v>153</v>
      </c>
      <c r="D3775" s="9">
        <v>42082.61513888889</v>
      </c>
      <c r="E3775" t="s">
        <v>148</v>
      </c>
      <c r="F3775" t="s">
        <v>112</v>
      </c>
      <c r="G3775" t="s">
        <v>127</v>
      </c>
      <c r="H3775" t="s">
        <v>44</v>
      </c>
      <c r="I3775" t="s">
        <v>62</v>
      </c>
      <c r="J3775" t="s">
        <v>154</v>
      </c>
      <c r="K3775">
        <v>0.67600000000000005</v>
      </c>
      <c r="L3775">
        <v>2000</v>
      </c>
      <c r="N3775">
        <v>-74.900000000000006</v>
      </c>
      <c r="O3775">
        <v>-1.2699999999999999E-2</v>
      </c>
      <c r="P3775">
        <v>653</v>
      </c>
      <c r="Q3775">
        <v>-74.900000000000006</v>
      </c>
      <c r="R3775">
        <v>-1.2699999999999999E-2</v>
      </c>
      <c r="S3775">
        <v>653</v>
      </c>
      <c r="T3775">
        <v>-74.900000000000006</v>
      </c>
      <c r="U3775">
        <v>-1.2699999999999999E-2</v>
      </c>
      <c r="V3775">
        <v>594</v>
      </c>
      <c r="W3775">
        <v>-74.900000000000006</v>
      </c>
      <c r="X3775">
        <v>-1.2699999999999999E-2</v>
      </c>
      <c r="Y3775">
        <v>594</v>
      </c>
      <c r="AB3775">
        <v>2</v>
      </c>
      <c r="AC3775" t="s">
        <v>113</v>
      </c>
      <c r="AD3775" t="s">
        <v>128</v>
      </c>
      <c r="AE3775" t="s">
        <v>63</v>
      </c>
      <c r="AF3775" t="s">
        <v>149</v>
      </c>
    </row>
    <row r="3776" spans="1:32">
      <c r="A3776" t="s">
        <v>151</v>
      </c>
      <c r="B3776" t="s">
        <v>152</v>
      </c>
      <c r="C3776" t="s">
        <v>153</v>
      </c>
      <c r="D3776" s="9">
        <v>42082.61513888889</v>
      </c>
      <c r="E3776" t="s">
        <v>148</v>
      </c>
      <c r="F3776" t="s">
        <v>112</v>
      </c>
      <c r="G3776" t="s">
        <v>127</v>
      </c>
      <c r="H3776" t="s">
        <v>44</v>
      </c>
      <c r="I3776" t="s">
        <v>64</v>
      </c>
      <c r="J3776" t="s">
        <v>154</v>
      </c>
      <c r="K3776">
        <v>0.67600000000000005</v>
      </c>
      <c r="L3776">
        <v>2000</v>
      </c>
      <c r="N3776">
        <v>-73.599999999999994</v>
      </c>
      <c r="O3776">
        <v>-1.23E-2</v>
      </c>
      <c r="P3776">
        <v>641</v>
      </c>
      <c r="Q3776">
        <v>-73.599999999999994</v>
      </c>
      <c r="R3776">
        <v>-1.23E-2</v>
      </c>
      <c r="S3776">
        <v>641</v>
      </c>
      <c r="T3776">
        <v>-73.599999999999994</v>
      </c>
      <c r="U3776">
        <v>-1.23E-2</v>
      </c>
      <c r="V3776">
        <v>583</v>
      </c>
      <c r="W3776">
        <v>-73.599999999999994</v>
      </c>
      <c r="X3776">
        <v>-1.23E-2</v>
      </c>
      <c r="Y3776">
        <v>583</v>
      </c>
      <c r="AB3776">
        <v>2</v>
      </c>
      <c r="AC3776" t="s">
        <v>113</v>
      </c>
      <c r="AD3776" t="s">
        <v>128</v>
      </c>
      <c r="AE3776" t="s">
        <v>65</v>
      </c>
      <c r="AF3776" t="s">
        <v>149</v>
      </c>
    </row>
    <row r="3777" spans="1:32">
      <c r="A3777" t="s">
        <v>151</v>
      </c>
      <c r="B3777" t="s">
        <v>152</v>
      </c>
      <c r="C3777" t="s">
        <v>153</v>
      </c>
      <c r="D3777" s="9">
        <v>42082.61513888889</v>
      </c>
      <c r="E3777" t="s">
        <v>148</v>
      </c>
      <c r="F3777" t="s">
        <v>112</v>
      </c>
      <c r="G3777" t="s">
        <v>127</v>
      </c>
      <c r="H3777" t="s">
        <v>44</v>
      </c>
      <c r="I3777" t="s">
        <v>68</v>
      </c>
      <c r="J3777" t="s">
        <v>154</v>
      </c>
      <c r="K3777">
        <v>0.67600000000000005</v>
      </c>
      <c r="L3777">
        <v>2000</v>
      </c>
      <c r="N3777">
        <v>-73.2</v>
      </c>
      <c r="O3777">
        <v>-1.1900000000000001E-2</v>
      </c>
      <c r="P3777">
        <v>637</v>
      </c>
      <c r="Q3777">
        <v>-73.2</v>
      </c>
      <c r="R3777">
        <v>-1.1900000000000001E-2</v>
      </c>
      <c r="S3777">
        <v>637</v>
      </c>
      <c r="T3777">
        <v>-73.2</v>
      </c>
      <c r="U3777">
        <v>-1.1900000000000001E-2</v>
      </c>
      <c r="V3777">
        <v>580</v>
      </c>
      <c r="W3777">
        <v>-73.2</v>
      </c>
      <c r="X3777">
        <v>-1.1900000000000001E-2</v>
      </c>
      <c r="Y3777">
        <v>580</v>
      </c>
      <c r="AB3777">
        <v>2</v>
      </c>
      <c r="AC3777" t="s">
        <v>113</v>
      </c>
      <c r="AD3777" t="s">
        <v>128</v>
      </c>
      <c r="AE3777" t="s">
        <v>69</v>
      </c>
      <c r="AF3777" t="s">
        <v>149</v>
      </c>
    </row>
    <row r="3778" spans="1:32">
      <c r="A3778" t="s">
        <v>151</v>
      </c>
      <c r="B3778" t="s">
        <v>152</v>
      </c>
      <c r="C3778" t="s">
        <v>153</v>
      </c>
      <c r="D3778" s="9">
        <v>42082.61513888889</v>
      </c>
      <c r="E3778" t="s">
        <v>148</v>
      </c>
      <c r="F3778" t="s">
        <v>112</v>
      </c>
      <c r="G3778" t="s">
        <v>127</v>
      </c>
      <c r="H3778" t="s">
        <v>44</v>
      </c>
      <c r="I3778" t="s">
        <v>76</v>
      </c>
      <c r="J3778" t="s">
        <v>154</v>
      </c>
      <c r="K3778">
        <v>0.67600000000000005</v>
      </c>
      <c r="L3778">
        <v>2000</v>
      </c>
      <c r="N3778">
        <v>-74.7</v>
      </c>
      <c r="O3778">
        <v>-1.14E-2</v>
      </c>
      <c r="P3778">
        <v>651</v>
      </c>
      <c r="Q3778">
        <v>-74.7</v>
      </c>
      <c r="R3778">
        <v>-1.14E-2</v>
      </c>
      <c r="S3778">
        <v>651</v>
      </c>
      <c r="T3778">
        <v>-74.7</v>
      </c>
      <c r="U3778">
        <v>-1.14E-2</v>
      </c>
      <c r="V3778">
        <v>592</v>
      </c>
      <c r="W3778">
        <v>-74.7</v>
      </c>
      <c r="X3778">
        <v>-1.14E-2</v>
      </c>
      <c r="Y3778">
        <v>592</v>
      </c>
      <c r="AB3778">
        <v>2</v>
      </c>
      <c r="AC3778" t="s">
        <v>113</v>
      </c>
      <c r="AD3778" t="s">
        <v>128</v>
      </c>
      <c r="AE3778" t="s">
        <v>77</v>
      </c>
      <c r="AF3778" t="s">
        <v>149</v>
      </c>
    </row>
    <row r="3779" spans="1:32">
      <c r="A3779" t="s">
        <v>151</v>
      </c>
      <c r="B3779" t="s">
        <v>152</v>
      </c>
      <c r="C3779" t="s">
        <v>153</v>
      </c>
      <c r="D3779" s="9">
        <v>42082.61513888889</v>
      </c>
      <c r="E3779" t="s">
        <v>148</v>
      </c>
      <c r="F3779" t="s">
        <v>112</v>
      </c>
      <c r="G3779" t="s">
        <v>127</v>
      </c>
      <c r="H3779" t="s">
        <v>44</v>
      </c>
      <c r="I3779" t="s">
        <v>78</v>
      </c>
      <c r="J3779" t="s">
        <v>154</v>
      </c>
      <c r="K3779">
        <v>0.67600000000000005</v>
      </c>
      <c r="L3779">
        <v>2000</v>
      </c>
      <c r="N3779">
        <v>-61.5</v>
      </c>
      <c r="O3779">
        <v>-9.11E-3</v>
      </c>
      <c r="P3779">
        <v>552</v>
      </c>
      <c r="Q3779">
        <v>-61.5</v>
      </c>
      <c r="R3779">
        <v>-9.11E-3</v>
      </c>
      <c r="S3779">
        <v>552</v>
      </c>
      <c r="T3779">
        <v>-61.5</v>
      </c>
      <c r="U3779">
        <v>-9.11E-3</v>
      </c>
      <c r="V3779">
        <v>498</v>
      </c>
      <c r="W3779">
        <v>-61.5</v>
      </c>
      <c r="X3779">
        <v>-9.11E-3</v>
      </c>
      <c r="Y3779">
        <v>498</v>
      </c>
      <c r="AB3779">
        <v>2</v>
      </c>
      <c r="AC3779" t="s">
        <v>113</v>
      </c>
      <c r="AD3779" t="s">
        <v>128</v>
      </c>
      <c r="AE3779" t="s">
        <v>79</v>
      </c>
      <c r="AF3779" t="s">
        <v>149</v>
      </c>
    </row>
    <row r="3780" spans="1:32">
      <c r="A3780" t="s">
        <v>151</v>
      </c>
      <c r="B3780" t="s">
        <v>152</v>
      </c>
      <c r="C3780" t="s">
        <v>153</v>
      </c>
      <c r="D3780" s="9">
        <v>42082.615231481483</v>
      </c>
      <c r="E3780" t="s">
        <v>148</v>
      </c>
      <c r="F3780" t="s">
        <v>112</v>
      </c>
      <c r="G3780" t="s">
        <v>127</v>
      </c>
      <c r="H3780" t="s">
        <v>44</v>
      </c>
      <c r="I3780" t="s">
        <v>130</v>
      </c>
      <c r="J3780" t="s">
        <v>154</v>
      </c>
      <c r="K3780">
        <v>0.67600000000000005</v>
      </c>
      <c r="L3780">
        <v>2000</v>
      </c>
      <c r="N3780">
        <v>-74.5</v>
      </c>
      <c r="O3780">
        <v>-1.2500000000000001E-2</v>
      </c>
      <c r="P3780">
        <v>650</v>
      </c>
      <c r="Q3780">
        <v>-74.5</v>
      </c>
      <c r="R3780">
        <v>-1.2500000000000001E-2</v>
      </c>
      <c r="S3780">
        <v>650</v>
      </c>
      <c r="T3780">
        <v>-74.5</v>
      </c>
      <c r="U3780">
        <v>-1.2500000000000001E-2</v>
      </c>
      <c r="V3780">
        <v>591</v>
      </c>
      <c r="W3780">
        <v>-74.5</v>
      </c>
      <c r="X3780">
        <v>-1.2500000000000001E-2</v>
      </c>
      <c r="Y3780">
        <v>591</v>
      </c>
      <c r="AB3780">
        <v>2</v>
      </c>
      <c r="AC3780" t="s">
        <v>113</v>
      </c>
      <c r="AD3780" t="s">
        <v>128</v>
      </c>
      <c r="AE3780" t="s">
        <v>131</v>
      </c>
      <c r="AF3780" t="s">
        <v>149</v>
      </c>
    </row>
    <row r="3781" spans="1:32">
      <c r="A3781" t="s">
        <v>151</v>
      </c>
      <c r="B3781" t="s">
        <v>152</v>
      </c>
      <c r="C3781" t="s">
        <v>153</v>
      </c>
      <c r="D3781" s="9">
        <v>42082.61513888889</v>
      </c>
      <c r="E3781" t="s">
        <v>148</v>
      </c>
      <c r="F3781" t="s">
        <v>114</v>
      </c>
      <c r="G3781" t="s">
        <v>127</v>
      </c>
      <c r="H3781" t="s">
        <v>44</v>
      </c>
      <c r="I3781" t="s">
        <v>60</v>
      </c>
      <c r="J3781" t="s">
        <v>154</v>
      </c>
      <c r="K3781">
        <v>0.24099999999999999</v>
      </c>
      <c r="L3781">
        <v>120000</v>
      </c>
      <c r="N3781">
        <v>-84.1</v>
      </c>
      <c r="O3781">
        <v>-2.0199999999999999E-2</v>
      </c>
      <c r="P3781">
        <v>712</v>
      </c>
      <c r="Q3781">
        <v>-84.1</v>
      </c>
      <c r="R3781">
        <v>-2.0199999999999999E-2</v>
      </c>
      <c r="S3781">
        <v>712</v>
      </c>
      <c r="T3781">
        <v>-84.1</v>
      </c>
      <c r="U3781">
        <v>-2.0199999999999999E-2</v>
      </c>
      <c r="V3781">
        <v>652</v>
      </c>
      <c r="W3781">
        <v>-84.1</v>
      </c>
      <c r="X3781">
        <v>-2.0199999999999999E-2</v>
      </c>
      <c r="Y3781">
        <v>652</v>
      </c>
      <c r="AB3781">
        <v>2</v>
      </c>
      <c r="AC3781" t="s">
        <v>115</v>
      </c>
      <c r="AD3781" t="s">
        <v>128</v>
      </c>
      <c r="AE3781" t="s">
        <v>61</v>
      </c>
      <c r="AF3781" t="s">
        <v>149</v>
      </c>
    </row>
    <row r="3782" spans="1:32">
      <c r="A3782" t="s">
        <v>151</v>
      </c>
      <c r="B3782" t="s">
        <v>152</v>
      </c>
      <c r="C3782" t="s">
        <v>153</v>
      </c>
      <c r="D3782" s="9">
        <v>42082.61513888889</v>
      </c>
      <c r="E3782" t="s">
        <v>148</v>
      </c>
      <c r="F3782" t="s">
        <v>114</v>
      </c>
      <c r="G3782" t="s">
        <v>127</v>
      </c>
      <c r="H3782" t="s">
        <v>44</v>
      </c>
      <c r="I3782" t="s">
        <v>62</v>
      </c>
      <c r="J3782" t="s">
        <v>154</v>
      </c>
      <c r="K3782">
        <v>0.24099999999999999</v>
      </c>
      <c r="L3782">
        <v>120000</v>
      </c>
      <c r="N3782">
        <v>-83.2</v>
      </c>
      <c r="O3782">
        <v>-2.01E-2</v>
      </c>
      <c r="P3782">
        <v>706</v>
      </c>
      <c r="Q3782">
        <v>-83.2</v>
      </c>
      <c r="R3782">
        <v>-2.01E-2</v>
      </c>
      <c r="S3782">
        <v>706</v>
      </c>
      <c r="T3782">
        <v>-83.2</v>
      </c>
      <c r="U3782">
        <v>-2.01E-2</v>
      </c>
      <c r="V3782">
        <v>647</v>
      </c>
      <c r="W3782">
        <v>-83.2</v>
      </c>
      <c r="X3782">
        <v>-2.01E-2</v>
      </c>
      <c r="Y3782">
        <v>647</v>
      </c>
      <c r="AB3782">
        <v>2</v>
      </c>
      <c r="AC3782" t="s">
        <v>115</v>
      </c>
      <c r="AD3782" t="s">
        <v>128</v>
      </c>
      <c r="AE3782" t="s">
        <v>63</v>
      </c>
      <c r="AF3782" t="s">
        <v>149</v>
      </c>
    </row>
    <row r="3783" spans="1:32">
      <c r="A3783" t="s">
        <v>151</v>
      </c>
      <c r="B3783" t="s">
        <v>152</v>
      </c>
      <c r="C3783" t="s">
        <v>153</v>
      </c>
      <c r="D3783" s="9">
        <v>42082.61513888889</v>
      </c>
      <c r="E3783" t="s">
        <v>148</v>
      </c>
      <c r="F3783" t="s">
        <v>114</v>
      </c>
      <c r="G3783" t="s">
        <v>127</v>
      </c>
      <c r="H3783" t="s">
        <v>44</v>
      </c>
      <c r="I3783" t="s">
        <v>64</v>
      </c>
      <c r="J3783" t="s">
        <v>154</v>
      </c>
      <c r="K3783">
        <v>0.24099999999999999</v>
      </c>
      <c r="L3783">
        <v>120000</v>
      </c>
      <c r="N3783">
        <v>-81.900000000000006</v>
      </c>
      <c r="O3783">
        <v>-1.95E-2</v>
      </c>
      <c r="P3783">
        <v>693</v>
      </c>
      <c r="Q3783">
        <v>-81.900000000000006</v>
      </c>
      <c r="R3783">
        <v>-1.95E-2</v>
      </c>
      <c r="S3783">
        <v>693</v>
      </c>
      <c r="T3783">
        <v>-81.900000000000006</v>
      </c>
      <c r="U3783">
        <v>-1.95E-2</v>
      </c>
      <c r="V3783">
        <v>636</v>
      </c>
      <c r="W3783">
        <v>-81.900000000000006</v>
      </c>
      <c r="X3783">
        <v>-1.95E-2</v>
      </c>
      <c r="Y3783">
        <v>636</v>
      </c>
      <c r="AB3783">
        <v>2</v>
      </c>
      <c r="AC3783" t="s">
        <v>115</v>
      </c>
      <c r="AD3783" t="s">
        <v>128</v>
      </c>
      <c r="AE3783" t="s">
        <v>65</v>
      </c>
      <c r="AF3783" t="s">
        <v>149</v>
      </c>
    </row>
    <row r="3784" spans="1:32">
      <c r="A3784" t="s">
        <v>151</v>
      </c>
      <c r="B3784" t="s">
        <v>152</v>
      </c>
      <c r="C3784" t="s">
        <v>153</v>
      </c>
      <c r="D3784" s="9">
        <v>42082.61513888889</v>
      </c>
      <c r="E3784" t="s">
        <v>148</v>
      </c>
      <c r="F3784" t="s">
        <v>114</v>
      </c>
      <c r="G3784" t="s">
        <v>127</v>
      </c>
      <c r="H3784" t="s">
        <v>44</v>
      </c>
      <c r="I3784" t="s">
        <v>68</v>
      </c>
      <c r="J3784" t="s">
        <v>154</v>
      </c>
      <c r="K3784">
        <v>0.24099999999999999</v>
      </c>
      <c r="L3784">
        <v>120000</v>
      </c>
      <c r="N3784">
        <v>-81.400000000000006</v>
      </c>
      <c r="O3784">
        <v>-1.89E-2</v>
      </c>
      <c r="P3784">
        <v>689</v>
      </c>
      <c r="Q3784">
        <v>-81.400000000000006</v>
      </c>
      <c r="R3784">
        <v>-1.89E-2</v>
      </c>
      <c r="S3784">
        <v>689</v>
      </c>
      <c r="T3784">
        <v>-81.400000000000006</v>
      </c>
      <c r="U3784">
        <v>-1.89E-2</v>
      </c>
      <c r="V3784">
        <v>632</v>
      </c>
      <c r="W3784">
        <v>-81.400000000000006</v>
      </c>
      <c r="X3784">
        <v>-1.89E-2</v>
      </c>
      <c r="Y3784">
        <v>632</v>
      </c>
      <c r="AB3784">
        <v>2</v>
      </c>
      <c r="AC3784" t="s">
        <v>115</v>
      </c>
      <c r="AD3784" t="s">
        <v>128</v>
      </c>
      <c r="AE3784" t="s">
        <v>69</v>
      </c>
      <c r="AF3784" t="s">
        <v>149</v>
      </c>
    </row>
    <row r="3785" spans="1:32">
      <c r="A3785" t="s">
        <v>151</v>
      </c>
      <c r="B3785" t="s">
        <v>152</v>
      </c>
      <c r="C3785" t="s">
        <v>153</v>
      </c>
      <c r="D3785" s="9">
        <v>42082.61513888889</v>
      </c>
      <c r="E3785" t="s">
        <v>148</v>
      </c>
      <c r="F3785" t="s">
        <v>114</v>
      </c>
      <c r="G3785" t="s">
        <v>127</v>
      </c>
      <c r="H3785" t="s">
        <v>44</v>
      </c>
      <c r="I3785" t="s">
        <v>76</v>
      </c>
      <c r="J3785" t="s">
        <v>154</v>
      </c>
      <c r="K3785">
        <v>0.24099999999999999</v>
      </c>
      <c r="L3785">
        <v>120000</v>
      </c>
      <c r="N3785">
        <v>-83.1</v>
      </c>
      <c r="O3785">
        <v>-1.7999999999999999E-2</v>
      </c>
      <c r="P3785">
        <v>708</v>
      </c>
      <c r="Q3785">
        <v>-83.1</v>
      </c>
      <c r="R3785">
        <v>-1.7999999999999999E-2</v>
      </c>
      <c r="S3785">
        <v>708</v>
      </c>
      <c r="T3785">
        <v>-83.1</v>
      </c>
      <c r="U3785">
        <v>-1.7999999999999999E-2</v>
      </c>
      <c r="V3785">
        <v>649</v>
      </c>
      <c r="W3785">
        <v>-83.1</v>
      </c>
      <c r="X3785">
        <v>-1.7999999999999999E-2</v>
      </c>
      <c r="Y3785">
        <v>649</v>
      </c>
      <c r="AB3785">
        <v>2</v>
      </c>
      <c r="AC3785" t="s">
        <v>115</v>
      </c>
      <c r="AD3785" t="s">
        <v>128</v>
      </c>
      <c r="AE3785" t="s">
        <v>77</v>
      </c>
      <c r="AF3785" t="s">
        <v>149</v>
      </c>
    </row>
    <row r="3786" spans="1:32">
      <c r="A3786" t="s">
        <v>151</v>
      </c>
      <c r="B3786" t="s">
        <v>152</v>
      </c>
      <c r="C3786" t="s">
        <v>153</v>
      </c>
      <c r="D3786" s="9">
        <v>42082.61513888889</v>
      </c>
      <c r="E3786" t="s">
        <v>148</v>
      </c>
      <c r="F3786" t="s">
        <v>114</v>
      </c>
      <c r="G3786" t="s">
        <v>127</v>
      </c>
      <c r="H3786" t="s">
        <v>44</v>
      </c>
      <c r="I3786" t="s">
        <v>78</v>
      </c>
      <c r="J3786" t="s">
        <v>154</v>
      </c>
      <c r="K3786">
        <v>0.24099999999999999</v>
      </c>
      <c r="L3786">
        <v>120000</v>
      </c>
      <c r="N3786">
        <v>-68.400000000000006</v>
      </c>
      <c r="O3786">
        <v>-1.44E-2</v>
      </c>
      <c r="P3786">
        <v>595</v>
      </c>
      <c r="Q3786">
        <v>-68.400000000000006</v>
      </c>
      <c r="R3786">
        <v>-1.44E-2</v>
      </c>
      <c r="S3786">
        <v>595</v>
      </c>
      <c r="T3786">
        <v>-68.400000000000006</v>
      </c>
      <c r="U3786">
        <v>-1.44E-2</v>
      </c>
      <c r="V3786">
        <v>542</v>
      </c>
      <c r="W3786">
        <v>-68.400000000000006</v>
      </c>
      <c r="X3786">
        <v>-1.44E-2</v>
      </c>
      <c r="Y3786">
        <v>542</v>
      </c>
      <c r="AB3786">
        <v>2</v>
      </c>
      <c r="AC3786" t="s">
        <v>115</v>
      </c>
      <c r="AD3786" t="s">
        <v>128</v>
      </c>
      <c r="AE3786" t="s">
        <v>79</v>
      </c>
      <c r="AF3786" t="s">
        <v>149</v>
      </c>
    </row>
    <row r="3787" spans="1:32">
      <c r="A3787" t="s">
        <v>151</v>
      </c>
      <c r="B3787" t="s">
        <v>152</v>
      </c>
      <c r="C3787" t="s">
        <v>153</v>
      </c>
      <c r="D3787" s="9">
        <v>42082.615231481483</v>
      </c>
      <c r="E3787" t="s">
        <v>148</v>
      </c>
      <c r="F3787" t="s">
        <v>114</v>
      </c>
      <c r="G3787" t="s">
        <v>127</v>
      </c>
      <c r="H3787" t="s">
        <v>44</v>
      </c>
      <c r="I3787" t="s">
        <v>130</v>
      </c>
      <c r="J3787" t="s">
        <v>154</v>
      </c>
      <c r="K3787">
        <v>0.24099999999999999</v>
      </c>
      <c r="L3787">
        <v>120000</v>
      </c>
      <c r="N3787">
        <v>-82.7</v>
      </c>
      <c r="O3787">
        <v>-1.9800000000000002E-2</v>
      </c>
      <c r="P3787">
        <v>701</v>
      </c>
      <c r="Q3787">
        <v>-82.7</v>
      </c>
      <c r="R3787">
        <v>-1.9800000000000002E-2</v>
      </c>
      <c r="S3787">
        <v>701</v>
      </c>
      <c r="T3787">
        <v>-82.7</v>
      </c>
      <c r="U3787">
        <v>-1.9800000000000002E-2</v>
      </c>
      <c r="V3787">
        <v>643</v>
      </c>
      <c r="W3787">
        <v>-82.7</v>
      </c>
      <c r="X3787">
        <v>-1.9800000000000002E-2</v>
      </c>
      <c r="Y3787">
        <v>643</v>
      </c>
      <c r="AB3787">
        <v>2</v>
      </c>
      <c r="AC3787" t="s">
        <v>115</v>
      </c>
      <c r="AD3787" t="s">
        <v>128</v>
      </c>
      <c r="AE3787" t="s">
        <v>131</v>
      </c>
      <c r="AF3787" t="s">
        <v>149</v>
      </c>
    </row>
    <row r="3788" spans="1:32">
      <c r="A3788" t="s">
        <v>151</v>
      </c>
      <c r="B3788" t="s">
        <v>152</v>
      </c>
      <c r="C3788" t="s">
        <v>153</v>
      </c>
      <c r="D3788" s="9">
        <v>42082.61513888889</v>
      </c>
      <c r="E3788" t="s">
        <v>148</v>
      </c>
      <c r="F3788" t="s">
        <v>116</v>
      </c>
      <c r="G3788" t="s">
        <v>127</v>
      </c>
      <c r="H3788" t="s">
        <v>44</v>
      </c>
      <c r="I3788" t="s">
        <v>60</v>
      </c>
      <c r="J3788" t="s">
        <v>154</v>
      </c>
      <c r="K3788">
        <v>0.13400000000000001</v>
      </c>
      <c r="L3788">
        <v>131000</v>
      </c>
      <c r="N3788">
        <v>-94.3</v>
      </c>
      <c r="O3788">
        <v>-1.15E-2</v>
      </c>
      <c r="P3788">
        <v>778</v>
      </c>
      <c r="Q3788">
        <v>-94.3</v>
      </c>
      <c r="R3788">
        <v>-1.15E-2</v>
      </c>
      <c r="S3788">
        <v>778</v>
      </c>
      <c r="T3788">
        <v>-94.3</v>
      </c>
      <c r="U3788">
        <v>-1.15E-2</v>
      </c>
      <c r="V3788">
        <v>718</v>
      </c>
      <c r="W3788">
        <v>-94.3</v>
      </c>
      <c r="X3788">
        <v>-1.15E-2</v>
      </c>
      <c r="Y3788">
        <v>718</v>
      </c>
      <c r="AB3788">
        <v>2</v>
      </c>
      <c r="AC3788" t="s">
        <v>117</v>
      </c>
      <c r="AD3788" t="s">
        <v>128</v>
      </c>
      <c r="AE3788" t="s">
        <v>61</v>
      </c>
      <c r="AF3788" t="s">
        <v>149</v>
      </c>
    </row>
    <row r="3789" spans="1:32">
      <c r="A3789" t="s">
        <v>151</v>
      </c>
      <c r="B3789" t="s">
        <v>152</v>
      </c>
      <c r="C3789" t="s">
        <v>153</v>
      </c>
      <c r="D3789" s="9">
        <v>42082.61513888889</v>
      </c>
      <c r="E3789" t="s">
        <v>148</v>
      </c>
      <c r="F3789" t="s">
        <v>116</v>
      </c>
      <c r="G3789" t="s">
        <v>127</v>
      </c>
      <c r="H3789" t="s">
        <v>44</v>
      </c>
      <c r="I3789" t="s">
        <v>62</v>
      </c>
      <c r="J3789" t="s">
        <v>154</v>
      </c>
      <c r="K3789">
        <v>0.13400000000000001</v>
      </c>
      <c r="L3789">
        <v>131000</v>
      </c>
      <c r="N3789">
        <v>-93.3</v>
      </c>
      <c r="O3789">
        <v>-1.15E-2</v>
      </c>
      <c r="P3789">
        <v>771</v>
      </c>
      <c r="Q3789">
        <v>-93.3</v>
      </c>
      <c r="R3789">
        <v>-1.15E-2</v>
      </c>
      <c r="S3789">
        <v>771</v>
      </c>
      <c r="T3789">
        <v>-93.3</v>
      </c>
      <c r="U3789">
        <v>-1.15E-2</v>
      </c>
      <c r="V3789">
        <v>711</v>
      </c>
      <c r="W3789">
        <v>-93.3</v>
      </c>
      <c r="X3789">
        <v>-1.15E-2</v>
      </c>
      <c r="Y3789">
        <v>711</v>
      </c>
      <c r="AB3789">
        <v>2</v>
      </c>
      <c r="AC3789" t="s">
        <v>117</v>
      </c>
      <c r="AD3789" t="s">
        <v>128</v>
      </c>
      <c r="AE3789" t="s">
        <v>63</v>
      </c>
      <c r="AF3789" t="s">
        <v>149</v>
      </c>
    </row>
    <row r="3790" spans="1:32">
      <c r="A3790" t="s">
        <v>151</v>
      </c>
      <c r="B3790" t="s">
        <v>152</v>
      </c>
      <c r="C3790" t="s">
        <v>153</v>
      </c>
      <c r="D3790" s="9">
        <v>42082.61513888889</v>
      </c>
      <c r="E3790" t="s">
        <v>148</v>
      </c>
      <c r="F3790" t="s">
        <v>116</v>
      </c>
      <c r="G3790" t="s">
        <v>127</v>
      </c>
      <c r="H3790" t="s">
        <v>44</v>
      </c>
      <c r="I3790" t="s">
        <v>64</v>
      </c>
      <c r="J3790" t="s">
        <v>154</v>
      </c>
      <c r="K3790">
        <v>0.13400000000000001</v>
      </c>
      <c r="L3790">
        <v>131000</v>
      </c>
      <c r="N3790">
        <v>-91.8</v>
      </c>
      <c r="O3790">
        <v>-1.11E-2</v>
      </c>
      <c r="P3790">
        <v>758</v>
      </c>
      <c r="Q3790">
        <v>-91.8</v>
      </c>
      <c r="R3790">
        <v>-1.11E-2</v>
      </c>
      <c r="S3790">
        <v>758</v>
      </c>
      <c r="T3790">
        <v>-91.8</v>
      </c>
      <c r="U3790">
        <v>-1.11E-2</v>
      </c>
      <c r="V3790">
        <v>699</v>
      </c>
      <c r="W3790">
        <v>-91.8</v>
      </c>
      <c r="X3790">
        <v>-1.11E-2</v>
      </c>
      <c r="Y3790">
        <v>699</v>
      </c>
      <c r="AB3790">
        <v>2</v>
      </c>
      <c r="AC3790" t="s">
        <v>117</v>
      </c>
      <c r="AD3790" t="s">
        <v>128</v>
      </c>
      <c r="AE3790" t="s">
        <v>65</v>
      </c>
      <c r="AF3790" t="s">
        <v>149</v>
      </c>
    </row>
    <row r="3791" spans="1:32">
      <c r="A3791" t="s">
        <v>151</v>
      </c>
      <c r="B3791" t="s">
        <v>152</v>
      </c>
      <c r="C3791" t="s">
        <v>153</v>
      </c>
      <c r="D3791" s="9">
        <v>42082.61513888889</v>
      </c>
      <c r="E3791" t="s">
        <v>148</v>
      </c>
      <c r="F3791" t="s">
        <v>116</v>
      </c>
      <c r="G3791" t="s">
        <v>127</v>
      </c>
      <c r="H3791" t="s">
        <v>44</v>
      </c>
      <c r="I3791" t="s">
        <v>68</v>
      </c>
      <c r="J3791" t="s">
        <v>154</v>
      </c>
      <c r="K3791">
        <v>0.13400000000000001</v>
      </c>
      <c r="L3791">
        <v>131000</v>
      </c>
      <c r="N3791">
        <v>-91.3</v>
      </c>
      <c r="O3791">
        <v>-1.0800000000000001E-2</v>
      </c>
      <c r="P3791">
        <v>753</v>
      </c>
      <c r="Q3791">
        <v>-91.3</v>
      </c>
      <c r="R3791">
        <v>-1.0800000000000001E-2</v>
      </c>
      <c r="S3791">
        <v>753</v>
      </c>
      <c r="T3791">
        <v>-91.3</v>
      </c>
      <c r="U3791">
        <v>-1.0800000000000001E-2</v>
      </c>
      <c r="V3791">
        <v>695</v>
      </c>
      <c r="W3791">
        <v>-91.3</v>
      </c>
      <c r="X3791">
        <v>-1.0800000000000001E-2</v>
      </c>
      <c r="Y3791">
        <v>695</v>
      </c>
      <c r="AB3791">
        <v>2</v>
      </c>
      <c r="AC3791" t="s">
        <v>117</v>
      </c>
      <c r="AD3791" t="s">
        <v>128</v>
      </c>
      <c r="AE3791" t="s">
        <v>69</v>
      </c>
      <c r="AF3791" t="s">
        <v>149</v>
      </c>
    </row>
    <row r="3792" spans="1:32">
      <c r="A3792" t="s">
        <v>151</v>
      </c>
      <c r="B3792" t="s">
        <v>152</v>
      </c>
      <c r="C3792" t="s">
        <v>153</v>
      </c>
      <c r="D3792" s="9">
        <v>42082.61513888889</v>
      </c>
      <c r="E3792" t="s">
        <v>148</v>
      </c>
      <c r="F3792" t="s">
        <v>116</v>
      </c>
      <c r="G3792" t="s">
        <v>127</v>
      </c>
      <c r="H3792" t="s">
        <v>44</v>
      </c>
      <c r="I3792" t="s">
        <v>76</v>
      </c>
      <c r="J3792" t="s">
        <v>154</v>
      </c>
      <c r="K3792">
        <v>0.13400000000000001</v>
      </c>
      <c r="L3792">
        <v>131000</v>
      </c>
      <c r="N3792">
        <v>-93.2</v>
      </c>
      <c r="O3792">
        <v>-1.03E-2</v>
      </c>
      <c r="P3792">
        <v>787</v>
      </c>
      <c r="Q3792">
        <v>-93.2</v>
      </c>
      <c r="R3792">
        <v>-1.03E-2</v>
      </c>
      <c r="S3792">
        <v>787</v>
      </c>
      <c r="T3792">
        <v>-93.2</v>
      </c>
      <c r="U3792">
        <v>-1.03E-2</v>
      </c>
      <c r="V3792">
        <v>725</v>
      </c>
      <c r="W3792">
        <v>-93.2</v>
      </c>
      <c r="X3792">
        <v>-1.03E-2</v>
      </c>
      <c r="Y3792">
        <v>725</v>
      </c>
      <c r="AB3792">
        <v>2</v>
      </c>
      <c r="AC3792" t="s">
        <v>117</v>
      </c>
      <c r="AD3792" t="s">
        <v>128</v>
      </c>
      <c r="AE3792" t="s">
        <v>77</v>
      </c>
      <c r="AF3792" t="s">
        <v>149</v>
      </c>
    </row>
    <row r="3793" spans="1:32">
      <c r="A3793" t="s">
        <v>151</v>
      </c>
      <c r="B3793" t="s">
        <v>152</v>
      </c>
      <c r="C3793" t="s">
        <v>153</v>
      </c>
      <c r="D3793" s="9">
        <v>42082.61513888889</v>
      </c>
      <c r="E3793" t="s">
        <v>148</v>
      </c>
      <c r="F3793" t="s">
        <v>116</v>
      </c>
      <c r="G3793" t="s">
        <v>127</v>
      </c>
      <c r="H3793" t="s">
        <v>44</v>
      </c>
      <c r="I3793" t="s">
        <v>78</v>
      </c>
      <c r="J3793" t="s">
        <v>154</v>
      </c>
      <c r="K3793">
        <v>0.13400000000000001</v>
      </c>
      <c r="L3793">
        <v>131000</v>
      </c>
      <c r="N3793">
        <v>-76.7</v>
      </c>
      <c r="O3793">
        <v>-8.2299999999999995E-3</v>
      </c>
      <c r="P3793">
        <v>649</v>
      </c>
      <c r="Q3793">
        <v>-76.7</v>
      </c>
      <c r="R3793">
        <v>-8.2299999999999995E-3</v>
      </c>
      <c r="S3793">
        <v>649</v>
      </c>
      <c r="T3793">
        <v>-76.7</v>
      </c>
      <c r="U3793">
        <v>-8.2299999999999995E-3</v>
      </c>
      <c r="V3793">
        <v>595</v>
      </c>
      <c r="W3793">
        <v>-76.7</v>
      </c>
      <c r="X3793">
        <v>-8.2299999999999995E-3</v>
      </c>
      <c r="Y3793">
        <v>595</v>
      </c>
      <c r="AB3793">
        <v>2</v>
      </c>
      <c r="AC3793" t="s">
        <v>117</v>
      </c>
      <c r="AD3793" t="s">
        <v>128</v>
      </c>
      <c r="AE3793" t="s">
        <v>79</v>
      </c>
      <c r="AF3793" t="s">
        <v>149</v>
      </c>
    </row>
    <row r="3794" spans="1:32">
      <c r="A3794" t="s">
        <v>151</v>
      </c>
      <c r="B3794" t="s">
        <v>152</v>
      </c>
      <c r="C3794" t="s">
        <v>153</v>
      </c>
      <c r="D3794" s="9">
        <v>42082.615231481483</v>
      </c>
      <c r="E3794" t="s">
        <v>148</v>
      </c>
      <c r="F3794" t="s">
        <v>116</v>
      </c>
      <c r="G3794" t="s">
        <v>127</v>
      </c>
      <c r="H3794" t="s">
        <v>44</v>
      </c>
      <c r="I3794" t="s">
        <v>130</v>
      </c>
      <c r="J3794" t="s">
        <v>154</v>
      </c>
      <c r="K3794">
        <v>0.13400000000000001</v>
      </c>
      <c r="L3794">
        <v>131000</v>
      </c>
      <c r="N3794">
        <v>-92.7</v>
      </c>
      <c r="O3794">
        <v>-1.1299999999999999E-2</v>
      </c>
      <c r="P3794">
        <v>766</v>
      </c>
      <c r="Q3794">
        <v>-92.7</v>
      </c>
      <c r="R3794">
        <v>-1.1299999999999999E-2</v>
      </c>
      <c r="S3794">
        <v>766</v>
      </c>
      <c r="T3794">
        <v>-92.7</v>
      </c>
      <c r="U3794">
        <v>-1.1299999999999999E-2</v>
      </c>
      <c r="V3794">
        <v>707</v>
      </c>
      <c r="W3794">
        <v>-92.7</v>
      </c>
      <c r="X3794">
        <v>-1.1299999999999999E-2</v>
      </c>
      <c r="Y3794">
        <v>707</v>
      </c>
      <c r="AB3794">
        <v>2</v>
      </c>
      <c r="AC3794" t="s">
        <v>117</v>
      </c>
      <c r="AD3794" t="s">
        <v>128</v>
      </c>
      <c r="AE3794" t="s">
        <v>131</v>
      </c>
      <c r="AF3794" t="s">
        <v>149</v>
      </c>
    </row>
    <row r="3795" spans="1:32">
      <c r="A3795" t="s">
        <v>151</v>
      </c>
      <c r="B3795" t="s">
        <v>152</v>
      </c>
      <c r="C3795" t="s">
        <v>153</v>
      </c>
      <c r="D3795" s="9">
        <v>42082.61513888889</v>
      </c>
      <c r="E3795" t="s">
        <v>148</v>
      </c>
      <c r="F3795" t="s">
        <v>118</v>
      </c>
      <c r="G3795" t="s">
        <v>127</v>
      </c>
      <c r="H3795" t="s">
        <v>44</v>
      </c>
      <c r="I3795" t="s">
        <v>60</v>
      </c>
      <c r="J3795" t="s">
        <v>154</v>
      </c>
      <c r="K3795">
        <v>5.8500000000000003E-2</v>
      </c>
      <c r="L3795">
        <v>8000</v>
      </c>
      <c r="N3795">
        <v>-75.099999999999994</v>
      </c>
      <c r="O3795">
        <v>-1.8200000000000001E-2</v>
      </c>
      <c r="P3795">
        <v>653</v>
      </c>
      <c r="Q3795">
        <v>-75.099999999999994</v>
      </c>
      <c r="R3795">
        <v>-1.8200000000000001E-2</v>
      </c>
      <c r="S3795">
        <v>653</v>
      </c>
      <c r="T3795">
        <v>-75.099999999999994</v>
      </c>
      <c r="U3795">
        <v>-1.8200000000000001E-2</v>
      </c>
      <c r="V3795">
        <v>595</v>
      </c>
      <c r="W3795">
        <v>-75.099999999999994</v>
      </c>
      <c r="X3795">
        <v>-1.8200000000000001E-2</v>
      </c>
      <c r="Y3795">
        <v>595</v>
      </c>
      <c r="AB3795">
        <v>2</v>
      </c>
      <c r="AC3795" t="s">
        <v>119</v>
      </c>
      <c r="AD3795" t="s">
        <v>128</v>
      </c>
      <c r="AE3795" t="s">
        <v>61</v>
      </c>
      <c r="AF3795" t="s">
        <v>149</v>
      </c>
    </row>
    <row r="3796" spans="1:32">
      <c r="A3796" t="s">
        <v>151</v>
      </c>
      <c r="B3796" t="s">
        <v>152</v>
      </c>
      <c r="C3796" t="s">
        <v>153</v>
      </c>
      <c r="D3796" s="9">
        <v>42082.61513888889</v>
      </c>
      <c r="E3796" t="s">
        <v>148</v>
      </c>
      <c r="F3796" t="s">
        <v>118</v>
      </c>
      <c r="G3796" t="s">
        <v>127</v>
      </c>
      <c r="H3796" t="s">
        <v>44</v>
      </c>
      <c r="I3796" t="s">
        <v>62</v>
      </c>
      <c r="J3796" t="s">
        <v>154</v>
      </c>
      <c r="K3796">
        <v>5.8500000000000003E-2</v>
      </c>
      <c r="L3796">
        <v>8000</v>
      </c>
      <c r="N3796">
        <v>-74.3</v>
      </c>
      <c r="O3796">
        <v>-1.8100000000000002E-2</v>
      </c>
      <c r="P3796">
        <v>648</v>
      </c>
      <c r="Q3796">
        <v>-74.3</v>
      </c>
      <c r="R3796">
        <v>-1.8100000000000002E-2</v>
      </c>
      <c r="S3796">
        <v>648</v>
      </c>
      <c r="T3796">
        <v>-74.3</v>
      </c>
      <c r="U3796">
        <v>-1.8100000000000002E-2</v>
      </c>
      <c r="V3796">
        <v>590</v>
      </c>
      <c r="W3796">
        <v>-74.3</v>
      </c>
      <c r="X3796">
        <v>-1.8100000000000002E-2</v>
      </c>
      <c r="Y3796">
        <v>590</v>
      </c>
      <c r="AB3796">
        <v>2</v>
      </c>
      <c r="AC3796" t="s">
        <v>119</v>
      </c>
      <c r="AD3796" t="s">
        <v>128</v>
      </c>
      <c r="AE3796" t="s">
        <v>63</v>
      </c>
      <c r="AF3796" t="s">
        <v>149</v>
      </c>
    </row>
    <row r="3797" spans="1:32">
      <c r="A3797" t="s">
        <v>151</v>
      </c>
      <c r="B3797" t="s">
        <v>152</v>
      </c>
      <c r="C3797" t="s">
        <v>153</v>
      </c>
      <c r="D3797" s="9">
        <v>42082.61513888889</v>
      </c>
      <c r="E3797" t="s">
        <v>148</v>
      </c>
      <c r="F3797" t="s">
        <v>118</v>
      </c>
      <c r="G3797" t="s">
        <v>127</v>
      </c>
      <c r="H3797" t="s">
        <v>44</v>
      </c>
      <c r="I3797" t="s">
        <v>64</v>
      </c>
      <c r="J3797" t="s">
        <v>154</v>
      </c>
      <c r="K3797">
        <v>5.8500000000000003E-2</v>
      </c>
      <c r="L3797">
        <v>8000</v>
      </c>
      <c r="N3797">
        <v>-73.099999999999994</v>
      </c>
      <c r="O3797">
        <v>-1.7600000000000001E-2</v>
      </c>
      <c r="P3797">
        <v>637</v>
      </c>
      <c r="Q3797">
        <v>-73.099999999999994</v>
      </c>
      <c r="R3797">
        <v>-1.7600000000000001E-2</v>
      </c>
      <c r="S3797">
        <v>637</v>
      </c>
      <c r="T3797">
        <v>-73.099999999999994</v>
      </c>
      <c r="U3797">
        <v>-1.7600000000000001E-2</v>
      </c>
      <c r="V3797">
        <v>580</v>
      </c>
      <c r="W3797">
        <v>-73.099999999999994</v>
      </c>
      <c r="X3797">
        <v>-1.7600000000000001E-2</v>
      </c>
      <c r="Y3797">
        <v>580</v>
      </c>
      <c r="AB3797">
        <v>2</v>
      </c>
      <c r="AC3797" t="s">
        <v>119</v>
      </c>
      <c r="AD3797" t="s">
        <v>128</v>
      </c>
      <c r="AE3797" t="s">
        <v>65</v>
      </c>
      <c r="AF3797" t="s">
        <v>149</v>
      </c>
    </row>
    <row r="3798" spans="1:32">
      <c r="A3798" t="s">
        <v>151</v>
      </c>
      <c r="B3798" t="s">
        <v>152</v>
      </c>
      <c r="C3798" t="s">
        <v>153</v>
      </c>
      <c r="D3798" s="9">
        <v>42082.61515046296</v>
      </c>
      <c r="E3798" t="s">
        <v>148</v>
      </c>
      <c r="F3798" t="s">
        <v>118</v>
      </c>
      <c r="G3798" t="s">
        <v>127</v>
      </c>
      <c r="H3798" t="s">
        <v>44</v>
      </c>
      <c r="I3798" t="s">
        <v>68</v>
      </c>
      <c r="J3798" t="s">
        <v>154</v>
      </c>
      <c r="K3798">
        <v>5.8500000000000003E-2</v>
      </c>
      <c r="L3798">
        <v>8000</v>
      </c>
      <c r="N3798">
        <v>-72.7</v>
      </c>
      <c r="O3798">
        <v>-1.7000000000000001E-2</v>
      </c>
      <c r="P3798">
        <v>633</v>
      </c>
      <c r="Q3798">
        <v>-72.7</v>
      </c>
      <c r="R3798">
        <v>-1.7000000000000001E-2</v>
      </c>
      <c r="S3798">
        <v>633</v>
      </c>
      <c r="T3798">
        <v>-72.7</v>
      </c>
      <c r="U3798">
        <v>-1.7000000000000001E-2</v>
      </c>
      <c r="V3798">
        <v>576</v>
      </c>
      <c r="W3798">
        <v>-72.7</v>
      </c>
      <c r="X3798">
        <v>-1.7000000000000001E-2</v>
      </c>
      <c r="Y3798">
        <v>576</v>
      </c>
      <c r="AB3798">
        <v>2</v>
      </c>
      <c r="AC3798" t="s">
        <v>119</v>
      </c>
      <c r="AD3798" t="s">
        <v>128</v>
      </c>
      <c r="AE3798" t="s">
        <v>69</v>
      </c>
      <c r="AF3798" t="s">
        <v>149</v>
      </c>
    </row>
    <row r="3799" spans="1:32">
      <c r="A3799" t="s">
        <v>151</v>
      </c>
      <c r="B3799" t="s">
        <v>152</v>
      </c>
      <c r="C3799" t="s">
        <v>153</v>
      </c>
      <c r="D3799" s="9">
        <v>42082.61515046296</v>
      </c>
      <c r="E3799" t="s">
        <v>148</v>
      </c>
      <c r="F3799" t="s">
        <v>118</v>
      </c>
      <c r="G3799" t="s">
        <v>127</v>
      </c>
      <c r="H3799" t="s">
        <v>44</v>
      </c>
      <c r="I3799" t="s">
        <v>76</v>
      </c>
      <c r="J3799" t="s">
        <v>154</v>
      </c>
      <c r="K3799">
        <v>5.8500000000000003E-2</v>
      </c>
      <c r="L3799">
        <v>8000</v>
      </c>
      <c r="N3799">
        <v>-74.2</v>
      </c>
      <c r="O3799">
        <v>-1.6199999999999999E-2</v>
      </c>
      <c r="P3799">
        <v>651</v>
      </c>
      <c r="Q3799">
        <v>-74.2</v>
      </c>
      <c r="R3799">
        <v>-1.6199999999999999E-2</v>
      </c>
      <c r="S3799">
        <v>651</v>
      </c>
      <c r="T3799">
        <v>-74.2</v>
      </c>
      <c r="U3799">
        <v>-1.6199999999999999E-2</v>
      </c>
      <c r="V3799">
        <v>592</v>
      </c>
      <c r="W3799">
        <v>-74.2</v>
      </c>
      <c r="X3799">
        <v>-1.6199999999999999E-2</v>
      </c>
      <c r="Y3799">
        <v>592</v>
      </c>
      <c r="AB3799">
        <v>2</v>
      </c>
      <c r="AC3799" t="s">
        <v>119</v>
      </c>
      <c r="AD3799" t="s">
        <v>128</v>
      </c>
      <c r="AE3799" t="s">
        <v>77</v>
      </c>
      <c r="AF3799" t="s">
        <v>149</v>
      </c>
    </row>
    <row r="3800" spans="1:32">
      <c r="A3800" t="s">
        <v>151</v>
      </c>
      <c r="B3800" t="s">
        <v>152</v>
      </c>
      <c r="C3800" t="s">
        <v>153</v>
      </c>
      <c r="D3800" s="9">
        <v>42082.61515046296</v>
      </c>
      <c r="E3800" t="s">
        <v>148</v>
      </c>
      <c r="F3800" t="s">
        <v>118</v>
      </c>
      <c r="G3800" t="s">
        <v>127</v>
      </c>
      <c r="H3800" t="s">
        <v>44</v>
      </c>
      <c r="I3800" t="s">
        <v>78</v>
      </c>
      <c r="J3800" t="s">
        <v>154</v>
      </c>
      <c r="K3800">
        <v>5.8500000000000003E-2</v>
      </c>
      <c r="L3800">
        <v>8000</v>
      </c>
      <c r="N3800">
        <v>-61.1</v>
      </c>
      <c r="O3800">
        <v>-1.2999999999999999E-2</v>
      </c>
      <c r="P3800">
        <v>547</v>
      </c>
      <c r="Q3800">
        <v>-61.1</v>
      </c>
      <c r="R3800">
        <v>-1.2999999999999999E-2</v>
      </c>
      <c r="S3800">
        <v>547</v>
      </c>
      <c r="T3800">
        <v>-61.1</v>
      </c>
      <c r="U3800">
        <v>-1.2999999999999999E-2</v>
      </c>
      <c r="V3800">
        <v>495</v>
      </c>
      <c r="W3800">
        <v>-61.1</v>
      </c>
      <c r="X3800">
        <v>-1.2999999999999999E-2</v>
      </c>
      <c r="Y3800">
        <v>495</v>
      </c>
      <c r="AB3800">
        <v>2</v>
      </c>
      <c r="AC3800" t="s">
        <v>119</v>
      </c>
      <c r="AD3800" t="s">
        <v>128</v>
      </c>
      <c r="AE3800" t="s">
        <v>79</v>
      </c>
      <c r="AF3800" t="s">
        <v>149</v>
      </c>
    </row>
    <row r="3801" spans="1:32">
      <c r="A3801" t="s">
        <v>151</v>
      </c>
      <c r="B3801" t="s">
        <v>152</v>
      </c>
      <c r="C3801" t="s">
        <v>153</v>
      </c>
      <c r="D3801" s="9">
        <v>42082.615243055552</v>
      </c>
      <c r="E3801" t="s">
        <v>148</v>
      </c>
      <c r="F3801" t="s">
        <v>118</v>
      </c>
      <c r="G3801" t="s">
        <v>127</v>
      </c>
      <c r="H3801" t="s">
        <v>44</v>
      </c>
      <c r="I3801" t="s">
        <v>130</v>
      </c>
      <c r="J3801" t="s">
        <v>154</v>
      </c>
      <c r="K3801">
        <v>5.8500000000000003E-2</v>
      </c>
      <c r="L3801">
        <v>8000</v>
      </c>
      <c r="N3801">
        <v>-73.900000000000006</v>
      </c>
      <c r="O3801">
        <v>-1.78E-2</v>
      </c>
      <c r="P3801">
        <v>644</v>
      </c>
      <c r="Q3801">
        <v>-73.900000000000006</v>
      </c>
      <c r="R3801">
        <v>-1.78E-2</v>
      </c>
      <c r="S3801">
        <v>644</v>
      </c>
      <c r="T3801">
        <v>-73.900000000000006</v>
      </c>
      <c r="U3801">
        <v>-1.78E-2</v>
      </c>
      <c r="V3801">
        <v>586</v>
      </c>
      <c r="W3801">
        <v>-73.900000000000006</v>
      </c>
      <c r="X3801">
        <v>-1.78E-2</v>
      </c>
      <c r="Y3801">
        <v>586</v>
      </c>
      <c r="AB3801">
        <v>2</v>
      </c>
      <c r="AC3801" t="s">
        <v>119</v>
      </c>
      <c r="AD3801" t="s">
        <v>128</v>
      </c>
      <c r="AE3801" t="s">
        <v>131</v>
      </c>
      <c r="AF3801" t="s">
        <v>149</v>
      </c>
    </row>
    <row r="3802" spans="1:32">
      <c r="A3802" t="s">
        <v>151</v>
      </c>
      <c r="B3802" t="s">
        <v>152</v>
      </c>
      <c r="C3802" t="s">
        <v>153</v>
      </c>
      <c r="D3802" s="9">
        <v>42082.61515046296</v>
      </c>
      <c r="E3802" t="s">
        <v>148</v>
      </c>
      <c r="F3802" t="s">
        <v>120</v>
      </c>
      <c r="G3802" t="s">
        <v>127</v>
      </c>
      <c r="H3802" t="s">
        <v>44</v>
      </c>
      <c r="I3802" t="s">
        <v>60</v>
      </c>
      <c r="J3802" t="s">
        <v>154</v>
      </c>
      <c r="K3802">
        <v>0.29699999999999999</v>
      </c>
      <c r="L3802">
        <v>500000</v>
      </c>
      <c r="N3802">
        <v>-84.1</v>
      </c>
      <c r="O3802">
        <v>-2.4E-2</v>
      </c>
      <c r="P3802">
        <v>715</v>
      </c>
      <c r="Q3802">
        <v>-84.1</v>
      </c>
      <c r="R3802">
        <v>-2.4E-2</v>
      </c>
      <c r="S3802">
        <v>715</v>
      </c>
      <c r="T3802">
        <v>-84.1</v>
      </c>
      <c r="U3802">
        <v>-2.4E-2</v>
      </c>
      <c r="V3802">
        <v>652</v>
      </c>
      <c r="W3802">
        <v>-84.1</v>
      </c>
      <c r="X3802">
        <v>-2.4E-2</v>
      </c>
      <c r="Y3802">
        <v>652</v>
      </c>
      <c r="AB3802">
        <v>2</v>
      </c>
      <c r="AC3802" t="s">
        <v>121</v>
      </c>
      <c r="AD3802" t="s">
        <v>128</v>
      </c>
      <c r="AE3802" t="s">
        <v>61</v>
      </c>
      <c r="AF3802" t="s">
        <v>149</v>
      </c>
    </row>
    <row r="3803" spans="1:32">
      <c r="A3803" t="s">
        <v>151</v>
      </c>
      <c r="B3803" t="s">
        <v>152</v>
      </c>
      <c r="C3803" t="s">
        <v>153</v>
      </c>
      <c r="D3803" s="9">
        <v>42082.61515046296</v>
      </c>
      <c r="E3803" t="s">
        <v>148</v>
      </c>
      <c r="F3803" t="s">
        <v>120</v>
      </c>
      <c r="G3803" t="s">
        <v>127</v>
      </c>
      <c r="H3803" t="s">
        <v>44</v>
      </c>
      <c r="I3803" t="s">
        <v>62</v>
      </c>
      <c r="J3803" t="s">
        <v>154</v>
      </c>
      <c r="K3803">
        <v>0.29699999999999999</v>
      </c>
      <c r="L3803">
        <v>500000</v>
      </c>
      <c r="N3803">
        <v>-83.2</v>
      </c>
      <c r="O3803">
        <v>-2.3900000000000001E-2</v>
      </c>
      <c r="P3803">
        <v>706</v>
      </c>
      <c r="Q3803">
        <v>-83.2</v>
      </c>
      <c r="R3803">
        <v>-2.3900000000000001E-2</v>
      </c>
      <c r="S3803">
        <v>706</v>
      </c>
      <c r="T3803">
        <v>-83.2</v>
      </c>
      <c r="U3803">
        <v>-2.3900000000000001E-2</v>
      </c>
      <c r="V3803">
        <v>647</v>
      </c>
      <c r="W3803">
        <v>-83.2</v>
      </c>
      <c r="X3803">
        <v>-2.3900000000000001E-2</v>
      </c>
      <c r="Y3803">
        <v>647</v>
      </c>
      <c r="AB3803">
        <v>2</v>
      </c>
      <c r="AC3803" t="s">
        <v>121</v>
      </c>
      <c r="AD3803" t="s">
        <v>128</v>
      </c>
      <c r="AE3803" t="s">
        <v>63</v>
      </c>
      <c r="AF3803" t="s">
        <v>149</v>
      </c>
    </row>
    <row r="3804" spans="1:32">
      <c r="A3804" t="s">
        <v>151</v>
      </c>
      <c r="B3804" t="s">
        <v>152</v>
      </c>
      <c r="C3804" t="s">
        <v>153</v>
      </c>
      <c r="D3804" s="9">
        <v>42082.61515046296</v>
      </c>
      <c r="E3804" t="s">
        <v>148</v>
      </c>
      <c r="F3804" t="s">
        <v>120</v>
      </c>
      <c r="G3804" t="s">
        <v>127</v>
      </c>
      <c r="H3804" t="s">
        <v>44</v>
      </c>
      <c r="I3804" t="s">
        <v>64</v>
      </c>
      <c r="J3804" t="s">
        <v>154</v>
      </c>
      <c r="K3804">
        <v>0.29699999999999999</v>
      </c>
      <c r="L3804">
        <v>500000</v>
      </c>
      <c r="N3804">
        <v>-81.8</v>
      </c>
      <c r="O3804">
        <v>-2.3199999999999998E-2</v>
      </c>
      <c r="P3804">
        <v>693</v>
      </c>
      <c r="Q3804">
        <v>-81.8</v>
      </c>
      <c r="R3804">
        <v>-2.3199999999999998E-2</v>
      </c>
      <c r="S3804">
        <v>693</v>
      </c>
      <c r="T3804">
        <v>-81.8</v>
      </c>
      <c r="U3804">
        <v>-2.3199999999999998E-2</v>
      </c>
      <c r="V3804">
        <v>636</v>
      </c>
      <c r="W3804">
        <v>-81.8</v>
      </c>
      <c r="X3804">
        <v>-2.3199999999999998E-2</v>
      </c>
      <c r="Y3804">
        <v>636</v>
      </c>
      <c r="AB3804">
        <v>2</v>
      </c>
      <c r="AC3804" t="s">
        <v>121</v>
      </c>
      <c r="AD3804" t="s">
        <v>128</v>
      </c>
      <c r="AE3804" t="s">
        <v>65</v>
      </c>
      <c r="AF3804" t="s">
        <v>149</v>
      </c>
    </row>
    <row r="3805" spans="1:32">
      <c r="A3805" t="s">
        <v>151</v>
      </c>
      <c r="B3805" t="s">
        <v>152</v>
      </c>
      <c r="C3805" t="s">
        <v>153</v>
      </c>
      <c r="D3805" s="9">
        <v>42082.61515046296</v>
      </c>
      <c r="E3805" t="s">
        <v>148</v>
      </c>
      <c r="F3805" t="s">
        <v>120</v>
      </c>
      <c r="G3805" t="s">
        <v>127</v>
      </c>
      <c r="H3805" t="s">
        <v>44</v>
      </c>
      <c r="I3805" t="s">
        <v>68</v>
      </c>
      <c r="J3805" t="s">
        <v>154</v>
      </c>
      <c r="K3805">
        <v>0.29699999999999999</v>
      </c>
      <c r="L3805">
        <v>500000</v>
      </c>
      <c r="N3805">
        <v>-81.400000000000006</v>
      </c>
      <c r="O3805">
        <v>-2.24E-2</v>
      </c>
      <c r="P3805">
        <v>689</v>
      </c>
      <c r="Q3805">
        <v>-81.400000000000006</v>
      </c>
      <c r="R3805">
        <v>-2.24E-2</v>
      </c>
      <c r="S3805">
        <v>689</v>
      </c>
      <c r="T3805">
        <v>-81.400000000000006</v>
      </c>
      <c r="U3805">
        <v>-2.24E-2</v>
      </c>
      <c r="V3805">
        <v>632</v>
      </c>
      <c r="W3805">
        <v>-81.400000000000006</v>
      </c>
      <c r="X3805">
        <v>-2.24E-2</v>
      </c>
      <c r="Y3805">
        <v>632</v>
      </c>
      <c r="AB3805">
        <v>2</v>
      </c>
      <c r="AC3805" t="s">
        <v>121</v>
      </c>
      <c r="AD3805" t="s">
        <v>128</v>
      </c>
      <c r="AE3805" t="s">
        <v>69</v>
      </c>
      <c r="AF3805" t="s">
        <v>149</v>
      </c>
    </row>
    <row r="3806" spans="1:32">
      <c r="A3806" t="s">
        <v>151</v>
      </c>
      <c r="B3806" t="s">
        <v>152</v>
      </c>
      <c r="C3806" t="s">
        <v>153</v>
      </c>
      <c r="D3806" s="9">
        <v>42082.61515046296</v>
      </c>
      <c r="E3806" t="s">
        <v>148</v>
      </c>
      <c r="F3806" t="s">
        <v>120</v>
      </c>
      <c r="G3806" t="s">
        <v>127</v>
      </c>
      <c r="H3806" t="s">
        <v>44</v>
      </c>
      <c r="I3806" t="s">
        <v>76</v>
      </c>
      <c r="J3806" t="s">
        <v>154</v>
      </c>
      <c r="K3806">
        <v>0.29699999999999999</v>
      </c>
      <c r="L3806">
        <v>500000</v>
      </c>
      <c r="N3806">
        <v>-83.1</v>
      </c>
      <c r="O3806">
        <v>-2.1399999999999999E-2</v>
      </c>
      <c r="P3806">
        <v>857</v>
      </c>
      <c r="Q3806">
        <v>-83.1</v>
      </c>
      <c r="R3806">
        <v>-2.1399999999999999E-2</v>
      </c>
      <c r="S3806">
        <v>857</v>
      </c>
      <c r="T3806">
        <v>-83.1</v>
      </c>
      <c r="U3806">
        <v>-2.1399999999999999E-2</v>
      </c>
      <c r="V3806">
        <v>783</v>
      </c>
      <c r="W3806">
        <v>-83.1</v>
      </c>
      <c r="X3806">
        <v>-2.1399999999999999E-2</v>
      </c>
      <c r="Y3806">
        <v>783</v>
      </c>
      <c r="AB3806">
        <v>2</v>
      </c>
      <c r="AC3806" t="s">
        <v>121</v>
      </c>
      <c r="AD3806" t="s">
        <v>128</v>
      </c>
      <c r="AE3806" t="s">
        <v>77</v>
      </c>
      <c r="AF3806" t="s">
        <v>149</v>
      </c>
    </row>
    <row r="3807" spans="1:32">
      <c r="A3807" t="s">
        <v>151</v>
      </c>
      <c r="B3807" t="s">
        <v>152</v>
      </c>
      <c r="C3807" t="s">
        <v>153</v>
      </c>
      <c r="D3807" s="9">
        <v>42082.61515046296</v>
      </c>
      <c r="E3807" t="s">
        <v>148</v>
      </c>
      <c r="F3807" t="s">
        <v>120</v>
      </c>
      <c r="G3807" t="s">
        <v>127</v>
      </c>
      <c r="H3807" t="s">
        <v>44</v>
      </c>
      <c r="I3807" t="s">
        <v>78</v>
      </c>
      <c r="J3807" t="s">
        <v>154</v>
      </c>
      <c r="K3807">
        <v>0.29699999999999999</v>
      </c>
      <c r="L3807">
        <v>500000</v>
      </c>
      <c r="N3807">
        <v>-68.400000000000006</v>
      </c>
      <c r="O3807">
        <v>-1.7100000000000001E-2</v>
      </c>
      <c r="P3807">
        <v>595</v>
      </c>
      <c r="Q3807">
        <v>-68.400000000000006</v>
      </c>
      <c r="R3807">
        <v>-1.7100000000000001E-2</v>
      </c>
      <c r="S3807">
        <v>595</v>
      </c>
      <c r="T3807">
        <v>-68.400000000000006</v>
      </c>
      <c r="U3807">
        <v>-1.7100000000000001E-2</v>
      </c>
      <c r="V3807">
        <v>542</v>
      </c>
      <c r="W3807">
        <v>-68.400000000000006</v>
      </c>
      <c r="X3807">
        <v>-1.7100000000000001E-2</v>
      </c>
      <c r="Y3807">
        <v>542</v>
      </c>
      <c r="AB3807">
        <v>2</v>
      </c>
      <c r="AC3807" t="s">
        <v>121</v>
      </c>
      <c r="AD3807" t="s">
        <v>128</v>
      </c>
      <c r="AE3807" t="s">
        <v>79</v>
      </c>
      <c r="AF3807" t="s">
        <v>149</v>
      </c>
    </row>
    <row r="3808" spans="1:32">
      <c r="A3808" t="s">
        <v>151</v>
      </c>
      <c r="B3808" t="s">
        <v>152</v>
      </c>
      <c r="C3808" t="s">
        <v>153</v>
      </c>
      <c r="D3808" s="9">
        <v>42082.615243055552</v>
      </c>
      <c r="E3808" t="s">
        <v>148</v>
      </c>
      <c r="F3808" t="s">
        <v>120</v>
      </c>
      <c r="G3808" t="s">
        <v>127</v>
      </c>
      <c r="H3808" t="s">
        <v>44</v>
      </c>
      <c r="I3808" t="s">
        <v>130</v>
      </c>
      <c r="J3808" t="s">
        <v>154</v>
      </c>
      <c r="K3808">
        <v>0.29699999999999999</v>
      </c>
      <c r="L3808">
        <v>500000</v>
      </c>
      <c r="N3808">
        <v>-82.6</v>
      </c>
      <c r="O3808">
        <v>-2.3400000000000001E-2</v>
      </c>
      <c r="P3808">
        <v>701</v>
      </c>
      <c r="Q3808">
        <v>-82.6</v>
      </c>
      <c r="R3808">
        <v>-2.3400000000000001E-2</v>
      </c>
      <c r="S3808">
        <v>701</v>
      </c>
      <c r="T3808">
        <v>-82.6</v>
      </c>
      <c r="U3808">
        <v>-2.3400000000000001E-2</v>
      </c>
      <c r="V3808">
        <v>643</v>
      </c>
      <c r="W3808">
        <v>-82.6</v>
      </c>
      <c r="X3808">
        <v>-2.3400000000000001E-2</v>
      </c>
      <c r="Y3808">
        <v>643</v>
      </c>
      <c r="AB3808">
        <v>2</v>
      </c>
      <c r="AC3808" t="s">
        <v>121</v>
      </c>
      <c r="AD3808" t="s">
        <v>128</v>
      </c>
      <c r="AE3808" t="s">
        <v>131</v>
      </c>
      <c r="AF3808" t="s">
        <v>149</v>
      </c>
    </row>
    <row r="3809" spans="1:32">
      <c r="A3809" t="s">
        <v>151</v>
      </c>
      <c r="B3809" t="s">
        <v>152</v>
      </c>
      <c r="C3809" t="s">
        <v>153</v>
      </c>
      <c r="D3809" s="9">
        <v>42082.61515046296</v>
      </c>
      <c r="E3809" t="s">
        <v>148</v>
      </c>
      <c r="F3809" t="s">
        <v>122</v>
      </c>
      <c r="G3809" t="s">
        <v>127</v>
      </c>
      <c r="H3809" t="s">
        <v>44</v>
      </c>
      <c r="I3809" t="s">
        <v>60</v>
      </c>
      <c r="J3809" t="s">
        <v>154</v>
      </c>
      <c r="K3809">
        <v>0.29699999999999999</v>
      </c>
      <c r="L3809">
        <v>500000</v>
      </c>
      <c r="N3809">
        <v>-84.1</v>
      </c>
      <c r="O3809">
        <v>-2.4E-2</v>
      </c>
      <c r="P3809">
        <v>708</v>
      </c>
      <c r="Q3809">
        <v>-84.1</v>
      </c>
      <c r="R3809">
        <v>-2.4E-2</v>
      </c>
      <c r="S3809">
        <v>708</v>
      </c>
      <c r="T3809">
        <v>-84.1</v>
      </c>
      <c r="U3809">
        <v>-2.4E-2</v>
      </c>
      <c r="V3809">
        <v>647</v>
      </c>
      <c r="W3809">
        <v>-84.1</v>
      </c>
      <c r="X3809">
        <v>-2.4E-2</v>
      </c>
      <c r="Y3809">
        <v>647</v>
      </c>
      <c r="AB3809">
        <v>2</v>
      </c>
      <c r="AC3809" t="s">
        <v>123</v>
      </c>
      <c r="AD3809" t="s">
        <v>128</v>
      </c>
      <c r="AE3809" t="s">
        <v>61</v>
      </c>
      <c r="AF3809" t="s">
        <v>149</v>
      </c>
    </row>
    <row r="3810" spans="1:32">
      <c r="A3810" t="s">
        <v>151</v>
      </c>
      <c r="B3810" t="s">
        <v>152</v>
      </c>
      <c r="C3810" t="s">
        <v>153</v>
      </c>
      <c r="D3810" s="9">
        <v>42082.61515046296</v>
      </c>
      <c r="E3810" t="s">
        <v>148</v>
      </c>
      <c r="F3810" t="s">
        <v>122</v>
      </c>
      <c r="G3810" t="s">
        <v>127</v>
      </c>
      <c r="H3810" t="s">
        <v>44</v>
      </c>
      <c r="I3810" t="s">
        <v>62</v>
      </c>
      <c r="J3810" t="s">
        <v>154</v>
      </c>
      <c r="K3810">
        <v>0.29699999999999999</v>
      </c>
      <c r="L3810">
        <v>500000</v>
      </c>
      <c r="N3810">
        <v>-83.2</v>
      </c>
      <c r="O3810">
        <v>-2.3900000000000001E-2</v>
      </c>
      <c r="P3810">
        <v>696</v>
      </c>
      <c r="Q3810">
        <v>-83.2</v>
      </c>
      <c r="R3810">
        <v>-2.3900000000000001E-2</v>
      </c>
      <c r="S3810">
        <v>696</v>
      </c>
      <c r="T3810">
        <v>-83.2</v>
      </c>
      <c r="U3810">
        <v>-2.3900000000000001E-2</v>
      </c>
      <c r="V3810">
        <v>640</v>
      </c>
      <c r="W3810">
        <v>-83.2</v>
      </c>
      <c r="X3810">
        <v>-2.3900000000000001E-2</v>
      </c>
      <c r="Y3810">
        <v>640</v>
      </c>
      <c r="AB3810">
        <v>2</v>
      </c>
      <c r="AC3810" t="s">
        <v>123</v>
      </c>
      <c r="AD3810" t="s">
        <v>128</v>
      </c>
      <c r="AE3810" t="s">
        <v>63</v>
      </c>
      <c r="AF3810" t="s">
        <v>149</v>
      </c>
    </row>
    <row r="3811" spans="1:32">
      <c r="A3811" t="s">
        <v>151</v>
      </c>
      <c r="B3811" t="s">
        <v>152</v>
      </c>
      <c r="C3811" t="s">
        <v>153</v>
      </c>
      <c r="D3811" s="9">
        <v>42082.61515046296</v>
      </c>
      <c r="E3811" t="s">
        <v>148</v>
      </c>
      <c r="F3811" t="s">
        <v>122</v>
      </c>
      <c r="G3811" t="s">
        <v>127</v>
      </c>
      <c r="H3811" t="s">
        <v>44</v>
      </c>
      <c r="I3811" t="s">
        <v>64</v>
      </c>
      <c r="J3811" t="s">
        <v>154</v>
      </c>
      <c r="K3811">
        <v>0.29699999999999999</v>
      </c>
      <c r="L3811">
        <v>500000</v>
      </c>
      <c r="N3811">
        <v>-81.8</v>
      </c>
      <c r="O3811">
        <v>-2.3199999999999998E-2</v>
      </c>
      <c r="P3811">
        <v>682</v>
      </c>
      <c r="Q3811">
        <v>-81.8</v>
      </c>
      <c r="R3811">
        <v>-2.3199999999999998E-2</v>
      </c>
      <c r="S3811">
        <v>682</v>
      </c>
      <c r="T3811">
        <v>-81.8</v>
      </c>
      <c r="U3811">
        <v>-2.3199999999999998E-2</v>
      </c>
      <c r="V3811">
        <v>627</v>
      </c>
      <c r="W3811">
        <v>-81.8</v>
      </c>
      <c r="X3811">
        <v>-2.3199999999999998E-2</v>
      </c>
      <c r="Y3811">
        <v>627</v>
      </c>
      <c r="AB3811">
        <v>2</v>
      </c>
      <c r="AC3811" t="s">
        <v>123</v>
      </c>
      <c r="AD3811" t="s">
        <v>128</v>
      </c>
      <c r="AE3811" t="s">
        <v>65</v>
      </c>
      <c r="AF3811" t="s">
        <v>149</v>
      </c>
    </row>
    <row r="3812" spans="1:32">
      <c r="A3812" t="s">
        <v>151</v>
      </c>
      <c r="B3812" t="s">
        <v>152</v>
      </c>
      <c r="C3812" t="s">
        <v>153</v>
      </c>
      <c r="D3812" s="9">
        <v>42082.61515046296</v>
      </c>
      <c r="E3812" t="s">
        <v>148</v>
      </c>
      <c r="F3812" t="s">
        <v>122</v>
      </c>
      <c r="G3812" t="s">
        <v>127</v>
      </c>
      <c r="H3812" t="s">
        <v>44</v>
      </c>
      <c r="I3812" t="s">
        <v>68</v>
      </c>
      <c r="J3812" t="s">
        <v>154</v>
      </c>
      <c r="K3812">
        <v>0.29699999999999999</v>
      </c>
      <c r="L3812">
        <v>500000</v>
      </c>
      <c r="N3812">
        <v>-81.400000000000006</v>
      </c>
      <c r="O3812">
        <v>-2.24E-2</v>
      </c>
      <c r="P3812">
        <v>675</v>
      </c>
      <c r="Q3812">
        <v>-81.400000000000006</v>
      </c>
      <c r="R3812">
        <v>-2.24E-2</v>
      </c>
      <c r="S3812">
        <v>675</v>
      </c>
      <c r="T3812">
        <v>-81.400000000000006</v>
      </c>
      <c r="U3812">
        <v>-2.24E-2</v>
      </c>
      <c r="V3812">
        <v>621</v>
      </c>
      <c r="W3812">
        <v>-81.400000000000006</v>
      </c>
      <c r="X3812">
        <v>-2.24E-2</v>
      </c>
      <c r="Y3812">
        <v>621</v>
      </c>
      <c r="AB3812">
        <v>2</v>
      </c>
      <c r="AC3812" t="s">
        <v>123</v>
      </c>
      <c r="AD3812" t="s">
        <v>128</v>
      </c>
      <c r="AE3812" t="s">
        <v>69</v>
      </c>
      <c r="AF3812" t="s">
        <v>149</v>
      </c>
    </row>
    <row r="3813" spans="1:32">
      <c r="A3813" t="s">
        <v>151</v>
      </c>
      <c r="B3813" t="s">
        <v>152</v>
      </c>
      <c r="C3813" t="s">
        <v>153</v>
      </c>
      <c r="D3813" s="9">
        <v>42082.61515046296</v>
      </c>
      <c r="E3813" t="s">
        <v>148</v>
      </c>
      <c r="F3813" t="s">
        <v>122</v>
      </c>
      <c r="G3813" t="s">
        <v>127</v>
      </c>
      <c r="H3813" t="s">
        <v>44</v>
      </c>
      <c r="I3813" t="s">
        <v>76</v>
      </c>
      <c r="J3813" t="s">
        <v>154</v>
      </c>
      <c r="K3813">
        <v>0.29699999999999999</v>
      </c>
      <c r="L3813">
        <v>500000</v>
      </c>
      <c r="N3813">
        <v>-83.1</v>
      </c>
      <c r="O3813">
        <v>-2.1399999999999999E-2</v>
      </c>
      <c r="P3813">
        <v>851</v>
      </c>
      <c r="Q3813">
        <v>-83.1</v>
      </c>
      <c r="R3813">
        <v>-2.1399999999999999E-2</v>
      </c>
      <c r="S3813">
        <v>851</v>
      </c>
      <c r="T3813">
        <v>-83.1</v>
      </c>
      <c r="U3813">
        <v>-2.1399999999999999E-2</v>
      </c>
      <c r="V3813">
        <v>779</v>
      </c>
      <c r="W3813">
        <v>-83.1</v>
      </c>
      <c r="X3813">
        <v>-2.1399999999999999E-2</v>
      </c>
      <c r="Y3813">
        <v>779</v>
      </c>
      <c r="AB3813">
        <v>2</v>
      </c>
      <c r="AC3813" t="s">
        <v>123</v>
      </c>
      <c r="AD3813" t="s">
        <v>128</v>
      </c>
      <c r="AE3813" t="s">
        <v>77</v>
      </c>
      <c r="AF3813" t="s">
        <v>149</v>
      </c>
    </row>
    <row r="3814" spans="1:32">
      <c r="A3814" t="s">
        <v>151</v>
      </c>
      <c r="B3814" t="s">
        <v>152</v>
      </c>
      <c r="C3814" t="s">
        <v>153</v>
      </c>
      <c r="D3814" s="9">
        <v>42082.61515046296</v>
      </c>
      <c r="E3814" t="s">
        <v>148</v>
      </c>
      <c r="F3814" t="s">
        <v>122</v>
      </c>
      <c r="G3814" t="s">
        <v>127</v>
      </c>
      <c r="H3814" t="s">
        <v>44</v>
      </c>
      <c r="I3814" t="s">
        <v>78</v>
      </c>
      <c r="J3814" t="s">
        <v>154</v>
      </c>
      <c r="K3814">
        <v>0.29699999999999999</v>
      </c>
      <c r="L3814">
        <v>500000</v>
      </c>
      <c r="N3814">
        <v>-68.400000000000006</v>
      </c>
      <c r="O3814">
        <v>-1.7100000000000001E-2</v>
      </c>
      <c r="P3814">
        <v>558</v>
      </c>
      <c r="Q3814">
        <v>-68.400000000000006</v>
      </c>
      <c r="R3814">
        <v>-1.7100000000000001E-2</v>
      </c>
      <c r="S3814">
        <v>558</v>
      </c>
      <c r="T3814">
        <v>-68.400000000000006</v>
      </c>
      <c r="U3814">
        <v>-1.7100000000000001E-2</v>
      </c>
      <c r="V3814">
        <v>518</v>
      </c>
      <c r="W3814">
        <v>-68.400000000000006</v>
      </c>
      <c r="X3814">
        <v>-1.7100000000000001E-2</v>
      </c>
      <c r="Y3814">
        <v>518</v>
      </c>
      <c r="AB3814">
        <v>2</v>
      </c>
      <c r="AC3814" t="s">
        <v>123</v>
      </c>
      <c r="AD3814" t="s">
        <v>128</v>
      </c>
      <c r="AE3814" t="s">
        <v>79</v>
      </c>
      <c r="AF3814" t="s">
        <v>149</v>
      </c>
    </row>
    <row r="3815" spans="1:32">
      <c r="A3815" t="s">
        <v>151</v>
      </c>
      <c r="B3815" t="s">
        <v>152</v>
      </c>
      <c r="C3815" t="s">
        <v>153</v>
      </c>
      <c r="D3815" s="9">
        <v>42082.615243055552</v>
      </c>
      <c r="E3815" t="s">
        <v>148</v>
      </c>
      <c r="F3815" t="s">
        <v>122</v>
      </c>
      <c r="G3815" t="s">
        <v>127</v>
      </c>
      <c r="H3815" t="s">
        <v>44</v>
      </c>
      <c r="I3815" t="s">
        <v>130</v>
      </c>
      <c r="J3815" t="s">
        <v>154</v>
      </c>
      <c r="K3815">
        <v>0.29699999999999999</v>
      </c>
      <c r="L3815">
        <v>500000</v>
      </c>
      <c r="N3815">
        <v>-82.6</v>
      </c>
      <c r="O3815">
        <v>-2.3400000000000001E-2</v>
      </c>
      <c r="P3815">
        <v>690</v>
      </c>
      <c r="Q3815">
        <v>-82.6</v>
      </c>
      <c r="R3815">
        <v>-2.3400000000000001E-2</v>
      </c>
      <c r="S3815">
        <v>690</v>
      </c>
      <c r="T3815">
        <v>-82.6</v>
      </c>
      <c r="U3815">
        <v>-2.3400000000000001E-2</v>
      </c>
      <c r="V3815">
        <v>635</v>
      </c>
      <c r="W3815">
        <v>-82.6</v>
      </c>
      <c r="X3815">
        <v>-2.3400000000000001E-2</v>
      </c>
      <c r="Y3815">
        <v>635</v>
      </c>
      <c r="AB3815">
        <v>2</v>
      </c>
      <c r="AC3815" t="s">
        <v>123</v>
      </c>
      <c r="AD3815" t="s">
        <v>128</v>
      </c>
      <c r="AE3815" t="s">
        <v>131</v>
      </c>
      <c r="AF3815" t="s">
        <v>149</v>
      </c>
    </row>
    <row r="3816" spans="1:32">
      <c r="A3816" t="s">
        <v>151</v>
      </c>
      <c r="B3816" t="s">
        <v>152</v>
      </c>
      <c r="C3816" t="s">
        <v>153</v>
      </c>
      <c r="D3816" s="9">
        <v>42082.61515046296</v>
      </c>
      <c r="E3816" t="s">
        <v>148</v>
      </c>
      <c r="F3816" t="s">
        <v>124</v>
      </c>
      <c r="G3816" t="s">
        <v>127</v>
      </c>
      <c r="H3816" t="s">
        <v>44</v>
      </c>
      <c r="I3816" t="s">
        <v>60</v>
      </c>
      <c r="J3816" t="s">
        <v>154</v>
      </c>
      <c r="K3816">
        <v>0.29699999999999999</v>
      </c>
      <c r="L3816">
        <v>100000</v>
      </c>
      <c r="N3816">
        <v>-164</v>
      </c>
      <c r="O3816">
        <v>-2.8799999999999999E-2</v>
      </c>
      <c r="P3816">
        <v>1220</v>
      </c>
      <c r="Q3816">
        <v>-164</v>
      </c>
      <c r="R3816">
        <v>-2.8799999999999999E-2</v>
      </c>
      <c r="S3816">
        <v>1220</v>
      </c>
      <c r="T3816">
        <v>-164</v>
      </c>
      <c r="U3816">
        <v>-2.8799999999999999E-2</v>
      </c>
      <c r="V3816">
        <v>1160</v>
      </c>
      <c r="W3816">
        <v>-164</v>
      </c>
      <c r="X3816">
        <v>-2.8799999999999999E-2</v>
      </c>
      <c r="Y3816">
        <v>1160</v>
      </c>
      <c r="AB3816">
        <v>2</v>
      </c>
      <c r="AC3816" t="s">
        <v>125</v>
      </c>
      <c r="AD3816" t="s">
        <v>128</v>
      </c>
      <c r="AE3816" t="s">
        <v>61</v>
      </c>
      <c r="AF3816" t="s">
        <v>149</v>
      </c>
    </row>
    <row r="3817" spans="1:32">
      <c r="A3817" t="s">
        <v>151</v>
      </c>
      <c r="B3817" t="s">
        <v>152</v>
      </c>
      <c r="C3817" t="s">
        <v>153</v>
      </c>
      <c r="D3817" s="9">
        <v>42082.61515046296</v>
      </c>
      <c r="E3817" t="s">
        <v>148</v>
      </c>
      <c r="F3817" t="s">
        <v>124</v>
      </c>
      <c r="G3817" t="s">
        <v>127</v>
      </c>
      <c r="H3817" t="s">
        <v>44</v>
      </c>
      <c r="I3817" t="s">
        <v>62</v>
      </c>
      <c r="J3817" t="s">
        <v>154</v>
      </c>
      <c r="K3817">
        <v>0.29699999999999999</v>
      </c>
      <c r="L3817">
        <v>100000</v>
      </c>
      <c r="N3817">
        <v>-162</v>
      </c>
      <c r="O3817">
        <v>-2.87E-2</v>
      </c>
      <c r="P3817">
        <v>1210</v>
      </c>
      <c r="Q3817">
        <v>-162</v>
      </c>
      <c r="R3817">
        <v>-2.87E-2</v>
      </c>
      <c r="S3817">
        <v>1210</v>
      </c>
      <c r="T3817">
        <v>-162</v>
      </c>
      <c r="U3817">
        <v>-2.87E-2</v>
      </c>
      <c r="V3817">
        <v>1140</v>
      </c>
      <c r="W3817">
        <v>-162</v>
      </c>
      <c r="X3817">
        <v>-2.87E-2</v>
      </c>
      <c r="Y3817">
        <v>1140</v>
      </c>
      <c r="AB3817">
        <v>2</v>
      </c>
      <c r="AC3817" t="s">
        <v>125</v>
      </c>
      <c r="AD3817" t="s">
        <v>128</v>
      </c>
      <c r="AE3817" t="s">
        <v>63</v>
      </c>
      <c r="AF3817" t="s">
        <v>149</v>
      </c>
    </row>
    <row r="3818" spans="1:32">
      <c r="A3818" t="s">
        <v>151</v>
      </c>
      <c r="B3818" t="s">
        <v>152</v>
      </c>
      <c r="C3818" t="s">
        <v>153</v>
      </c>
      <c r="D3818" s="9">
        <v>42082.61515046296</v>
      </c>
      <c r="E3818" t="s">
        <v>148</v>
      </c>
      <c r="F3818" t="s">
        <v>124</v>
      </c>
      <c r="G3818" t="s">
        <v>127</v>
      </c>
      <c r="H3818" t="s">
        <v>44</v>
      </c>
      <c r="I3818" t="s">
        <v>68</v>
      </c>
      <c r="J3818" t="s">
        <v>154</v>
      </c>
      <c r="K3818">
        <v>0.29699999999999999</v>
      </c>
      <c r="L3818">
        <v>100000</v>
      </c>
      <c r="N3818">
        <v>-159</v>
      </c>
      <c r="O3818">
        <v>-2.69E-2</v>
      </c>
      <c r="P3818">
        <v>1190</v>
      </c>
      <c r="Q3818">
        <v>-159</v>
      </c>
      <c r="R3818">
        <v>-2.69E-2</v>
      </c>
      <c r="S3818">
        <v>1190</v>
      </c>
      <c r="T3818">
        <v>-159</v>
      </c>
      <c r="U3818">
        <v>-2.69E-2</v>
      </c>
      <c r="V3818">
        <v>1120</v>
      </c>
      <c r="W3818">
        <v>-159</v>
      </c>
      <c r="X3818">
        <v>-2.69E-2</v>
      </c>
      <c r="Y3818">
        <v>1120</v>
      </c>
      <c r="AB3818">
        <v>2</v>
      </c>
      <c r="AC3818" t="s">
        <v>125</v>
      </c>
      <c r="AD3818" t="s">
        <v>128</v>
      </c>
      <c r="AE3818" t="s">
        <v>69</v>
      </c>
      <c r="AF3818" t="s">
        <v>149</v>
      </c>
    </row>
    <row r="3819" spans="1:32">
      <c r="A3819" t="s">
        <v>151</v>
      </c>
      <c r="B3819" t="s">
        <v>152</v>
      </c>
      <c r="C3819" t="s">
        <v>153</v>
      </c>
      <c r="D3819" s="9">
        <v>42082.615243055552</v>
      </c>
      <c r="E3819" t="s">
        <v>148</v>
      </c>
      <c r="F3819" t="s">
        <v>124</v>
      </c>
      <c r="G3819" t="s">
        <v>127</v>
      </c>
      <c r="H3819" t="s">
        <v>44</v>
      </c>
      <c r="I3819" t="s">
        <v>130</v>
      </c>
      <c r="J3819" t="s">
        <v>154</v>
      </c>
      <c r="K3819">
        <v>0.29699999999999999</v>
      </c>
      <c r="L3819">
        <v>100000</v>
      </c>
      <c r="N3819">
        <v>-161</v>
      </c>
      <c r="O3819">
        <v>-2.8299999999999999E-2</v>
      </c>
      <c r="P3819">
        <v>1200</v>
      </c>
      <c r="Q3819">
        <v>-161</v>
      </c>
      <c r="R3819">
        <v>-2.8299999999999999E-2</v>
      </c>
      <c r="S3819">
        <v>1200</v>
      </c>
      <c r="T3819">
        <v>-161</v>
      </c>
      <c r="U3819">
        <v>-2.8299999999999999E-2</v>
      </c>
      <c r="V3819">
        <v>1140</v>
      </c>
      <c r="W3819">
        <v>-161</v>
      </c>
      <c r="X3819">
        <v>-2.8299999999999999E-2</v>
      </c>
      <c r="Y3819">
        <v>1140</v>
      </c>
      <c r="AB3819">
        <v>2</v>
      </c>
      <c r="AC3819" t="s">
        <v>125</v>
      </c>
      <c r="AD3819" t="s">
        <v>128</v>
      </c>
      <c r="AE3819" t="s">
        <v>131</v>
      </c>
      <c r="AF3819" t="s">
        <v>149</v>
      </c>
    </row>
    <row r="3820" spans="1:32">
      <c r="A3820" t="s">
        <v>159</v>
      </c>
      <c r="B3820" t="s">
        <v>152</v>
      </c>
      <c r="C3820" t="s">
        <v>153</v>
      </c>
      <c r="D3820" s="9">
        <v>42082.614236111112</v>
      </c>
      <c r="E3820" t="s">
        <v>126</v>
      </c>
      <c r="F3820" t="s">
        <v>45</v>
      </c>
      <c r="G3820" t="s">
        <v>127</v>
      </c>
      <c r="H3820" t="s">
        <v>44</v>
      </c>
      <c r="I3820" t="s">
        <v>47</v>
      </c>
      <c r="J3820" t="s">
        <v>154</v>
      </c>
      <c r="K3820">
        <v>2.02</v>
      </c>
      <c r="L3820">
        <v>34000</v>
      </c>
      <c r="N3820">
        <v>0</v>
      </c>
      <c r="O3820">
        <v>0</v>
      </c>
      <c r="P3820">
        <v>495</v>
      </c>
      <c r="Q3820">
        <v>0</v>
      </c>
      <c r="R3820">
        <v>0</v>
      </c>
      <c r="S3820">
        <v>495</v>
      </c>
      <c r="T3820">
        <v>0</v>
      </c>
      <c r="U3820">
        <v>0</v>
      </c>
      <c r="V3820">
        <v>434</v>
      </c>
      <c r="W3820">
        <v>0</v>
      </c>
      <c r="X3820">
        <v>0</v>
      </c>
      <c r="Y3820">
        <v>434</v>
      </c>
      <c r="AB3820">
        <v>2</v>
      </c>
      <c r="AC3820" t="s">
        <v>50</v>
      </c>
      <c r="AD3820" t="s">
        <v>128</v>
      </c>
      <c r="AE3820" t="s">
        <v>51</v>
      </c>
      <c r="AF3820" t="s">
        <v>129</v>
      </c>
    </row>
    <row r="3821" spans="1:32">
      <c r="A3821" t="s">
        <v>159</v>
      </c>
      <c r="B3821" t="s">
        <v>152</v>
      </c>
      <c r="C3821" t="s">
        <v>153</v>
      </c>
      <c r="D3821" s="9">
        <v>42082.614236111112</v>
      </c>
      <c r="E3821" t="s">
        <v>126</v>
      </c>
      <c r="F3821" t="s">
        <v>45</v>
      </c>
      <c r="G3821" t="s">
        <v>127</v>
      </c>
      <c r="H3821" t="s">
        <v>44</v>
      </c>
      <c r="I3821" t="s">
        <v>52</v>
      </c>
      <c r="J3821" t="s">
        <v>154</v>
      </c>
      <c r="K3821">
        <v>2.02</v>
      </c>
      <c r="L3821">
        <v>34000</v>
      </c>
      <c r="N3821">
        <v>0</v>
      </c>
      <c r="O3821">
        <v>0</v>
      </c>
      <c r="P3821">
        <v>435</v>
      </c>
      <c r="Q3821">
        <v>0</v>
      </c>
      <c r="R3821">
        <v>0</v>
      </c>
      <c r="S3821">
        <v>435</v>
      </c>
      <c r="T3821">
        <v>0</v>
      </c>
      <c r="U3821">
        <v>0</v>
      </c>
      <c r="V3821">
        <v>378</v>
      </c>
      <c r="W3821">
        <v>0</v>
      </c>
      <c r="X3821">
        <v>0</v>
      </c>
      <c r="Y3821">
        <v>378</v>
      </c>
      <c r="AB3821">
        <v>2</v>
      </c>
      <c r="AC3821" t="s">
        <v>50</v>
      </c>
      <c r="AD3821" t="s">
        <v>128</v>
      </c>
      <c r="AE3821" t="s">
        <v>53</v>
      </c>
      <c r="AF3821" t="s">
        <v>129</v>
      </c>
    </row>
    <row r="3822" spans="1:32">
      <c r="A3822" t="s">
        <v>159</v>
      </c>
      <c r="B3822" t="s">
        <v>152</v>
      </c>
      <c r="C3822" t="s">
        <v>153</v>
      </c>
      <c r="D3822" s="9">
        <v>42082.614236111112</v>
      </c>
      <c r="E3822" t="s">
        <v>126</v>
      </c>
      <c r="F3822" t="s">
        <v>45</v>
      </c>
      <c r="G3822" t="s">
        <v>127</v>
      </c>
      <c r="H3822" t="s">
        <v>44</v>
      </c>
      <c r="I3822" t="s">
        <v>54</v>
      </c>
      <c r="J3822" t="s">
        <v>154</v>
      </c>
      <c r="K3822">
        <v>2.02</v>
      </c>
      <c r="L3822">
        <v>34000</v>
      </c>
      <c r="N3822">
        <v>0</v>
      </c>
      <c r="O3822">
        <v>0</v>
      </c>
      <c r="P3822">
        <v>435</v>
      </c>
      <c r="Q3822">
        <v>0</v>
      </c>
      <c r="R3822">
        <v>0</v>
      </c>
      <c r="S3822">
        <v>435</v>
      </c>
      <c r="T3822">
        <v>0</v>
      </c>
      <c r="U3822">
        <v>0</v>
      </c>
      <c r="V3822">
        <v>377</v>
      </c>
      <c r="W3822">
        <v>0</v>
      </c>
      <c r="X3822">
        <v>0</v>
      </c>
      <c r="Y3822">
        <v>377</v>
      </c>
      <c r="AB3822">
        <v>2</v>
      </c>
      <c r="AC3822" t="s">
        <v>50</v>
      </c>
      <c r="AD3822" t="s">
        <v>128</v>
      </c>
      <c r="AE3822" t="s">
        <v>55</v>
      </c>
      <c r="AF3822" t="s">
        <v>129</v>
      </c>
    </row>
    <row r="3823" spans="1:32">
      <c r="A3823" t="s">
        <v>159</v>
      </c>
      <c r="B3823" t="s">
        <v>152</v>
      </c>
      <c r="C3823" t="s">
        <v>153</v>
      </c>
      <c r="D3823" s="9">
        <v>42082.614236111112</v>
      </c>
      <c r="E3823" t="s">
        <v>126</v>
      </c>
      <c r="F3823" t="s">
        <v>45</v>
      </c>
      <c r="G3823" t="s">
        <v>127</v>
      </c>
      <c r="H3823" t="s">
        <v>44</v>
      </c>
      <c r="I3823" t="s">
        <v>56</v>
      </c>
      <c r="J3823" t="s">
        <v>154</v>
      </c>
      <c r="K3823">
        <v>2.02</v>
      </c>
      <c r="L3823">
        <v>34000</v>
      </c>
      <c r="N3823">
        <v>0</v>
      </c>
      <c r="O3823">
        <v>0</v>
      </c>
      <c r="P3823">
        <v>419</v>
      </c>
      <c r="Q3823">
        <v>0</v>
      </c>
      <c r="R3823">
        <v>0</v>
      </c>
      <c r="S3823">
        <v>419</v>
      </c>
      <c r="T3823">
        <v>0</v>
      </c>
      <c r="U3823">
        <v>0</v>
      </c>
      <c r="V3823">
        <v>363</v>
      </c>
      <c r="W3823">
        <v>0</v>
      </c>
      <c r="X3823">
        <v>0</v>
      </c>
      <c r="Y3823">
        <v>363</v>
      </c>
      <c r="AB3823">
        <v>2</v>
      </c>
      <c r="AC3823" t="s">
        <v>50</v>
      </c>
      <c r="AD3823" t="s">
        <v>128</v>
      </c>
      <c r="AE3823" t="s">
        <v>57</v>
      </c>
      <c r="AF3823" t="s">
        <v>129</v>
      </c>
    </row>
    <row r="3824" spans="1:32">
      <c r="A3824" t="s">
        <v>159</v>
      </c>
      <c r="B3824" t="s">
        <v>152</v>
      </c>
      <c r="C3824" t="s">
        <v>153</v>
      </c>
      <c r="D3824" s="9">
        <v>42082.614236111112</v>
      </c>
      <c r="E3824" t="s">
        <v>126</v>
      </c>
      <c r="F3824" t="s">
        <v>45</v>
      </c>
      <c r="G3824" t="s">
        <v>127</v>
      </c>
      <c r="H3824" t="s">
        <v>44</v>
      </c>
      <c r="I3824" t="s">
        <v>58</v>
      </c>
      <c r="J3824" t="s">
        <v>154</v>
      </c>
      <c r="K3824">
        <v>2.02</v>
      </c>
      <c r="L3824">
        <v>34000</v>
      </c>
      <c r="N3824">
        <v>0</v>
      </c>
      <c r="O3824">
        <v>0</v>
      </c>
      <c r="P3824">
        <v>442</v>
      </c>
      <c r="Q3824">
        <v>0</v>
      </c>
      <c r="R3824">
        <v>0</v>
      </c>
      <c r="S3824">
        <v>442</v>
      </c>
      <c r="T3824">
        <v>0</v>
      </c>
      <c r="U3824">
        <v>0</v>
      </c>
      <c r="V3824">
        <v>385</v>
      </c>
      <c r="W3824">
        <v>0</v>
      </c>
      <c r="X3824">
        <v>0</v>
      </c>
      <c r="Y3824">
        <v>385</v>
      </c>
      <c r="AB3824">
        <v>2</v>
      </c>
      <c r="AC3824" t="s">
        <v>50</v>
      </c>
      <c r="AD3824" t="s">
        <v>128</v>
      </c>
      <c r="AE3824" t="s">
        <v>59</v>
      </c>
      <c r="AF3824" t="s">
        <v>129</v>
      </c>
    </row>
    <row r="3825" spans="1:32">
      <c r="A3825" t="s">
        <v>159</v>
      </c>
      <c r="B3825" t="s">
        <v>152</v>
      </c>
      <c r="C3825" t="s">
        <v>153</v>
      </c>
      <c r="D3825" s="9">
        <v>42082.614236111112</v>
      </c>
      <c r="E3825" t="s">
        <v>126</v>
      </c>
      <c r="F3825" t="s">
        <v>45</v>
      </c>
      <c r="G3825" t="s">
        <v>127</v>
      </c>
      <c r="H3825" t="s">
        <v>44</v>
      </c>
      <c r="I3825" t="s">
        <v>70</v>
      </c>
      <c r="J3825" t="s">
        <v>154</v>
      </c>
      <c r="K3825">
        <v>2.02</v>
      </c>
      <c r="L3825">
        <v>34000</v>
      </c>
      <c r="N3825">
        <v>0</v>
      </c>
      <c r="O3825">
        <v>0</v>
      </c>
      <c r="P3825">
        <v>406</v>
      </c>
      <c r="Q3825">
        <v>0</v>
      </c>
      <c r="R3825">
        <v>0</v>
      </c>
      <c r="S3825">
        <v>406</v>
      </c>
      <c r="T3825">
        <v>0</v>
      </c>
      <c r="U3825">
        <v>0</v>
      </c>
      <c r="V3825">
        <v>352</v>
      </c>
      <c r="W3825">
        <v>0</v>
      </c>
      <c r="X3825">
        <v>0</v>
      </c>
      <c r="Y3825">
        <v>352</v>
      </c>
      <c r="AB3825">
        <v>2</v>
      </c>
      <c r="AC3825" t="s">
        <v>50</v>
      </c>
      <c r="AD3825" t="s">
        <v>128</v>
      </c>
      <c r="AE3825" t="s">
        <v>71</v>
      </c>
      <c r="AF3825" t="s">
        <v>129</v>
      </c>
    </row>
    <row r="3826" spans="1:32">
      <c r="A3826" t="s">
        <v>159</v>
      </c>
      <c r="B3826" t="s">
        <v>152</v>
      </c>
      <c r="C3826" t="s">
        <v>153</v>
      </c>
      <c r="D3826" s="9">
        <v>42082.614236111112</v>
      </c>
      <c r="E3826" t="s">
        <v>126</v>
      </c>
      <c r="F3826" t="s">
        <v>45</v>
      </c>
      <c r="G3826" t="s">
        <v>127</v>
      </c>
      <c r="H3826" t="s">
        <v>44</v>
      </c>
      <c r="I3826" t="s">
        <v>72</v>
      </c>
      <c r="J3826" t="s">
        <v>154</v>
      </c>
      <c r="K3826">
        <v>2.02</v>
      </c>
      <c r="L3826">
        <v>34000</v>
      </c>
      <c r="N3826">
        <v>0</v>
      </c>
      <c r="O3826">
        <v>0</v>
      </c>
      <c r="P3826">
        <v>415</v>
      </c>
      <c r="Q3826">
        <v>0</v>
      </c>
      <c r="R3826">
        <v>0</v>
      </c>
      <c r="S3826">
        <v>415</v>
      </c>
      <c r="T3826">
        <v>0</v>
      </c>
      <c r="U3826">
        <v>0</v>
      </c>
      <c r="V3826">
        <v>360</v>
      </c>
      <c r="W3826">
        <v>0</v>
      </c>
      <c r="X3826">
        <v>0</v>
      </c>
      <c r="Y3826">
        <v>360</v>
      </c>
      <c r="AB3826">
        <v>2</v>
      </c>
      <c r="AC3826" t="s">
        <v>50</v>
      </c>
      <c r="AD3826" t="s">
        <v>128</v>
      </c>
      <c r="AE3826" t="s">
        <v>73</v>
      </c>
      <c r="AF3826" t="s">
        <v>129</v>
      </c>
    </row>
    <row r="3827" spans="1:32">
      <c r="A3827" t="s">
        <v>159</v>
      </c>
      <c r="B3827" t="s">
        <v>152</v>
      </c>
      <c r="C3827" t="s">
        <v>153</v>
      </c>
      <c r="D3827" s="9">
        <v>42082.614236111112</v>
      </c>
      <c r="E3827" t="s">
        <v>126</v>
      </c>
      <c r="F3827" t="s">
        <v>45</v>
      </c>
      <c r="G3827" t="s">
        <v>127</v>
      </c>
      <c r="H3827" t="s">
        <v>44</v>
      </c>
      <c r="I3827" t="s">
        <v>74</v>
      </c>
      <c r="J3827" t="s">
        <v>154</v>
      </c>
      <c r="K3827">
        <v>2.02</v>
      </c>
      <c r="L3827">
        <v>34000</v>
      </c>
      <c r="N3827">
        <v>0</v>
      </c>
      <c r="O3827">
        <v>0</v>
      </c>
      <c r="P3827">
        <v>399</v>
      </c>
      <c r="Q3827">
        <v>0</v>
      </c>
      <c r="R3827">
        <v>0</v>
      </c>
      <c r="S3827">
        <v>399</v>
      </c>
      <c r="T3827">
        <v>0</v>
      </c>
      <c r="U3827">
        <v>0</v>
      </c>
      <c r="V3827">
        <v>346</v>
      </c>
      <c r="W3827">
        <v>0</v>
      </c>
      <c r="X3827">
        <v>0</v>
      </c>
      <c r="Y3827">
        <v>346</v>
      </c>
      <c r="AB3827">
        <v>2</v>
      </c>
      <c r="AC3827" t="s">
        <v>50</v>
      </c>
      <c r="AD3827" t="s">
        <v>128</v>
      </c>
      <c r="AE3827" t="s">
        <v>75</v>
      </c>
      <c r="AF3827" t="s">
        <v>129</v>
      </c>
    </row>
    <row r="3828" spans="1:32">
      <c r="A3828" t="s">
        <v>159</v>
      </c>
      <c r="B3828" t="s">
        <v>152</v>
      </c>
      <c r="C3828" t="s">
        <v>153</v>
      </c>
      <c r="D3828" s="9">
        <v>42082.614236111112</v>
      </c>
      <c r="E3828" t="s">
        <v>126</v>
      </c>
      <c r="F3828" t="s">
        <v>45</v>
      </c>
      <c r="G3828" t="s">
        <v>127</v>
      </c>
      <c r="H3828" t="s">
        <v>44</v>
      </c>
      <c r="I3828" t="s">
        <v>80</v>
      </c>
      <c r="J3828" t="s">
        <v>154</v>
      </c>
      <c r="K3828">
        <v>2.02</v>
      </c>
      <c r="L3828">
        <v>34000</v>
      </c>
      <c r="N3828">
        <v>0</v>
      </c>
      <c r="O3828">
        <v>0</v>
      </c>
      <c r="P3828">
        <v>521</v>
      </c>
      <c r="Q3828">
        <v>0</v>
      </c>
      <c r="R3828">
        <v>0</v>
      </c>
      <c r="S3828">
        <v>521</v>
      </c>
      <c r="T3828">
        <v>0</v>
      </c>
      <c r="U3828">
        <v>0</v>
      </c>
      <c r="V3828">
        <v>459</v>
      </c>
      <c r="W3828">
        <v>0</v>
      </c>
      <c r="X3828">
        <v>0</v>
      </c>
      <c r="Y3828">
        <v>459</v>
      </c>
      <c r="AB3828">
        <v>2</v>
      </c>
      <c r="AC3828" t="s">
        <v>50</v>
      </c>
      <c r="AD3828" t="s">
        <v>128</v>
      </c>
      <c r="AE3828" t="s">
        <v>81</v>
      </c>
      <c r="AF3828" t="s">
        <v>129</v>
      </c>
    </row>
    <row r="3829" spans="1:32">
      <c r="A3829" t="s">
        <v>159</v>
      </c>
      <c r="B3829" t="s">
        <v>152</v>
      </c>
      <c r="C3829" t="s">
        <v>153</v>
      </c>
      <c r="D3829" s="9">
        <v>42082.61451388889</v>
      </c>
      <c r="E3829" t="s">
        <v>126</v>
      </c>
      <c r="F3829" t="s">
        <v>45</v>
      </c>
      <c r="G3829" t="s">
        <v>127</v>
      </c>
      <c r="H3829" t="s">
        <v>44</v>
      </c>
      <c r="I3829" t="s">
        <v>130</v>
      </c>
      <c r="J3829" t="s">
        <v>154</v>
      </c>
      <c r="K3829">
        <v>2.02</v>
      </c>
      <c r="L3829">
        <v>34000</v>
      </c>
      <c r="N3829">
        <v>0</v>
      </c>
      <c r="O3829">
        <v>0</v>
      </c>
      <c r="P3829">
        <v>424</v>
      </c>
      <c r="Q3829">
        <v>0</v>
      </c>
      <c r="R3829">
        <v>0</v>
      </c>
      <c r="S3829">
        <v>424</v>
      </c>
      <c r="T3829">
        <v>0</v>
      </c>
      <c r="U3829">
        <v>0</v>
      </c>
      <c r="V3829">
        <v>368</v>
      </c>
      <c r="W3829">
        <v>0</v>
      </c>
      <c r="X3829">
        <v>0</v>
      </c>
      <c r="Y3829">
        <v>368</v>
      </c>
      <c r="AB3829">
        <v>2</v>
      </c>
      <c r="AC3829" t="s">
        <v>50</v>
      </c>
      <c r="AD3829" t="s">
        <v>128</v>
      </c>
      <c r="AE3829" t="s">
        <v>131</v>
      </c>
      <c r="AF3829" t="s">
        <v>129</v>
      </c>
    </row>
    <row r="3830" spans="1:32">
      <c r="A3830" t="s">
        <v>159</v>
      </c>
      <c r="B3830" t="s">
        <v>152</v>
      </c>
      <c r="C3830" t="s">
        <v>153</v>
      </c>
      <c r="D3830" s="9">
        <v>42082.614710648151</v>
      </c>
      <c r="E3830" t="s">
        <v>126</v>
      </c>
      <c r="F3830" t="s">
        <v>132</v>
      </c>
      <c r="G3830" t="s">
        <v>127</v>
      </c>
      <c r="H3830" t="s">
        <v>44</v>
      </c>
      <c r="I3830" t="s">
        <v>47</v>
      </c>
      <c r="J3830" t="s">
        <v>154</v>
      </c>
      <c r="K3830">
        <v>3.8</v>
      </c>
      <c r="L3830">
        <v>212000</v>
      </c>
      <c r="N3830">
        <v>0</v>
      </c>
      <c r="O3830">
        <v>0</v>
      </c>
      <c r="P3830">
        <v>555</v>
      </c>
      <c r="Q3830">
        <v>0</v>
      </c>
      <c r="R3830">
        <v>0</v>
      </c>
      <c r="S3830">
        <v>555</v>
      </c>
      <c r="T3830">
        <v>0</v>
      </c>
      <c r="U3830">
        <v>0</v>
      </c>
      <c r="V3830">
        <v>486</v>
      </c>
      <c r="W3830">
        <v>0</v>
      </c>
      <c r="X3830">
        <v>0</v>
      </c>
      <c r="Y3830">
        <v>486</v>
      </c>
      <c r="AB3830">
        <v>2</v>
      </c>
      <c r="AC3830" t="s">
        <v>133</v>
      </c>
      <c r="AD3830" t="s">
        <v>128</v>
      </c>
      <c r="AE3830" t="s">
        <v>51</v>
      </c>
      <c r="AF3830" t="s">
        <v>129</v>
      </c>
    </row>
    <row r="3831" spans="1:32">
      <c r="A3831" t="s">
        <v>159</v>
      </c>
      <c r="B3831" t="s">
        <v>152</v>
      </c>
      <c r="C3831" t="s">
        <v>153</v>
      </c>
      <c r="D3831" s="9">
        <v>42082.614710648151</v>
      </c>
      <c r="E3831" t="s">
        <v>126</v>
      </c>
      <c r="F3831" t="s">
        <v>132</v>
      </c>
      <c r="G3831" t="s">
        <v>127</v>
      </c>
      <c r="H3831" t="s">
        <v>44</v>
      </c>
      <c r="I3831" t="s">
        <v>52</v>
      </c>
      <c r="J3831" t="s">
        <v>154</v>
      </c>
      <c r="K3831">
        <v>2.91</v>
      </c>
      <c r="L3831">
        <v>194000</v>
      </c>
      <c r="N3831">
        <v>0</v>
      </c>
      <c r="O3831">
        <v>0</v>
      </c>
      <c r="P3831">
        <v>434</v>
      </c>
      <c r="Q3831">
        <v>0</v>
      </c>
      <c r="R3831">
        <v>0</v>
      </c>
      <c r="S3831">
        <v>434</v>
      </c>
      <c r="T3831">
        <v>0</v>
      </c>
      <c r="U3831">
        <v>0</v>
      </c>
      <c r="V3831">
        <v>374</v>
      </c>
      <c r="W3831">
        <v>0</v>
      </c>
      <c r="X3831">
        <v>0</v>
      </c>
      <c r="Y3831">
        <v>374</v>
      </c>
      <c r="AB3831">
        <v>2</v>
      </c>
      <c r="AC3831" t="s">
        <v>133</v>
      </c>
      <c r="AD3831" t="s">
        <v>128</v>
      </c>
      <c r="AE3831" t="s">
        <v>53</v>
      </c>
      <c r="AF3831" t="s">
        <v>129</v>
      </c>
    </row>
    <row r="3832" spans="1:32">
      <c r="A3832" t="s">
        <v>159</v>
      </c>
      <c r="B3832" t="s">
        <v>152</v>
      </c>
      <c r="C3832" t="s">
        <v>153</v>
      </c>
      <c r="D3832" s="9">
        <v>42082.614722222221</v>
      </c>
      <c r="E3832" t="s">
        <v>126</v>
      </c>
      <c r="F3832" t="s">
        <v>132</v>
      </c>
      <c r="G3832" t="s">
        <v>127</v>
      </c>
      <c r="H3832" t="s">
        <v>44</v>
      </c>
      <c r="I3832" t="s">
        <v>54</v>
      </c>
      <c r="J3832" t="s">
        <v>154</v>
      </c>
      <c r="K3832">
        <v>2.4900000000000002</v>
      </c>
      <c r="L3832">
        <v>195000</v>
      </c>
      <c r="N3832">
        <v>0</v>
      </c>
      <c r="O3832">
        <v>0</v>
      </c>
      <c r="P3832">
        <v>424</v>
      </c>
      <c r="Q3832">
        <v>0</v>
      </c>
      <c r="R3832">
        <v>0</v>
      </c>
      <c r="S3832">
        <v>424</v>
      </c>
      <c r="T3832">
        <v>0</v>
      </c>
      <c r="U3832">
        <v>0</v>
      </c>
      <c r="V3832">
        <v>362</v>
      </c>
      <c r="W3832">
        <v>0</v>
      </c>
      <c r="X3832">
        <v>0</v>
      </c>
      <c r="Y3832">
        <v>362</v>
      </c>
      <c r="AB3832">
        <v>2</v>
      </c>
      <c r="AC3832" t="s">
        <v>133</v>
      </c>
      <c r="AD3832" t="s">
        <v>128</v>
      </c>
      <c r="AE3832" t="s">
        <v>55</v>
      </c>
      <c r="AF3832" t="s">
        <v>129</v>
      </c>
    </row>
    <row r="3833" spans="1:32">
      <c r="A3833" t="s">
        <v>159</v>
      </c>
      <c r="B3833" t="s">
        <v>152</v>
      </c>
      <c r="C3833" t="s">
        <v>153</v>
      </c>
      <c r="D3833" s="9">
        <v>42082.614722222221</v>
      </c>
      <c r="E3833" t="s">
        <v>126</v>
      </c>
      <c r="F3833" t="s">
        <v>132</v>
      </c>
      <c r="G3833" t="s">
        <v>127</v>
      </c>
      <c r="H3833" t="s">
        <v>44</v>
      </c>
      <c r="I3833" t="s">
        <v>56</v>
      </c>
      <c r="J3833" t="s">
        <v>154</v>
      </c>
      <c r="K3833">
        <v>2.16</v>
      </c>
      <c r="L3833">
        <v>173000</v>
      </c>
      <c r="N3833">
        <v>0</v>
      </c>
      <c r="O3833">
        <v>0</v>
      </c>
      <c r="P3833">
        <v>391</v>
      </c>
      <c r="Q3833">
        <v>0</v>
      </c>
      <c r="R3833">
        <v>0</v>
      </c>
      <c r="S3833">
        <v>391</v>
      </c>
      <c r="T3833">
        <v>0</v>
      </c>
      <c r="U3833">
        <v>0</v>
      </c>
      <c r="V3833">
        <v>334</v>
      </c>
      <c r="W3833">
        <v>0</v>
      </c>
      <c r="X3833">
        <v>0</v>
      </c>
      <c r="Y3833">
        <v>334</v>
      </c>
      <c r="AB3833">
        <v>2</v>
      </c>
      <c r="AC3833" t="s">
        <v>133</v>
      </c>
      <c r="AD3833" t="s">
        <v>128</v>
      </c>
      <c r="AE3833" t="s">
        <v>57</v>
      </c>
      <c r="AF3833" t="s">
        <v>129</v>
      </c>
    </row>
    <row r="3834" spans="1:32">
      <c r="A3834" t="s">
        <v>159</v>
      </c>
      <c r="B3834" t="s">
        <v>152</v>
      </c>
      <c r="C3834" t="s">
        <v>153</v>
      </c>
      <c r="D3834" s="9">
        <v>42082.614722222221</v>
      </c>
      <c r="E3834" t="s">
        <v>126</v>
      </c>
      <c r="F3834" t="s">
        <v>132</v>
      </c>
      <c r="G3834" t="s">
        <v>127</v>
      </c>
      <c r="H3834" t="s">
        <v>44</v>
      </c>
      <c r="I3834" t="s">
        <v>58</v>
      </c>
      <c r="J3834" t="s">
        <v>154</v>
      </c>
      <c r="K3834">
        <v>3.91</v>
      </c>
      <c r="L3834">
        <v>200000</v>
      </c>
      <c r="N3834">
        <v>0</v>
      </c>
      <c r="O3834">
        <v>0</v>
      </c>
      <c r="P3834">
        <v>435</v>
      </c>
      <c r="Q3834">
        <v>0</v>
      </c>
      <c r="R3834">
        <v>0</v>
      </c>
      <c r="S3834">
        <v>435</v>
      </c>
      <c r="T3834">
        <v>0</v>
      </c>
      <c r="U3834">
        <v>0</v>
      </c>
      <c r="V3834">
        <v>375</v>
      </c>
      <c r="W3834">
        <v>0</v>
      </c>
      <c r="X3834">
        <v>0</v>
      </c>
      <c r="Y3834">
        <v>375</v>
      </c>
      <c r="AB3834">
        <v>2</v>
      </c>
      <c r="AC3834" t="s">
        <v>133</v>
      </c>
      <c r="AD3834" t="s">
        <v>128</v>
      </c>
      <c r="AE3834" t="s">
        <v>59</v>
      </c>
      <c r="AF3834" t="s">
        <v>129</v>
      </c>
    </row>
    <row r="3835" spans="1:32">
      <c r="A3835" t="s">
        <v>159</v>
      </c>
      <c r="B3835" t="s">
        <v>152</v>
      </c>
      <c r="C3835" t="s">
        <v>153</v>
      </c>
      <c r="D3835" s="9">
        <v>42082.614722222221</v>
      </c>
      <c r="E3835" t="s">
        <v>126</v>
      </c>
      <c r="F3835" t="s">
        <v>132</v>
      </c>
      <c r="G3835" t="s">
        <v>127</v>
      </c>
      <c r="H3835" t="s">
        <v>44</v>
      </c>
      <c r="I3835" t="s">
        <v>70</v>
      </c>
      <c r="J3835" t="s">
        <v>154</v>
      </c>
      <c r="K3835">
        <v>3.1</v>
      </c>
      <c r="L3835">
        <v>205000</v>
      </c>
      <c r="N3835">
        <v>0</v>
      </c>
      <c r="O3835">
        <v>0</v>
      </c>
      <c r="P3835">
        <v>391</v>
      </c>
      <c r="Q3835">
        <v>0</v>
      </c>
      <c r="R3835">
        <v>0</v>
      </c>
      <c r="S3835">
        <v>391</v>
      </c>
      <c r="T3835">
        <v>0</v>
      </c>
      <c r="U3835">
        <v>0</v>
      </c>
      <c r="V3835">
        <v>336</v>
      </c>
      <c r="W3835">
        <v>0</v>
      </c>
      <c r="X3835">
        <v>0</v>
      </c>
      <c r="Y3835">
        <v>336</v>
      </c>
      <c r="AB3835">
        <v>2</v>
      </c>
      <c r="AC3835" t="s">
        <v>133</v>
      </c>
      <c r="AD3835" t="s">
        <v>128</v>
      </c>
      <c r="AE3835" t="s">
        <v>71</v>
      </c>
      <c r="AF3835" t="s">
        <v>129</v>
      </c>
    </row>
    <row r="3836" spans="1:32">
      <c r="A3836" t="s">
        <v>159</v>
      </c>
      <c r="B3836" t="s">
        <v>152</v>
      </c>
      <c r="C3836" t="s">
        <v>153</v>
      </c>
      <c r="D3836" s="9">
        <v>42082.614722222221</v>
      </c>
      <c r="E3836" t="s">
        <v>126</v>
      </c>
      <c r="F3836" t="s">
        <v>132</v>
      </c>
      <c r="G3836" t="s">
        <v>127</v>
      </c>
      <c r="H3836" t="s">
        <v>44</v>
      </c>
      <c r="I3836" t="s">
        <v>72</v>
      </c>
      <c r="J3836" t="s">
        <v>154</v>
      </c>
      <c r="K3836">
        <v>2.2000000000000002</v>
      </c>
      <c r="L3836">
        <v>186000</v>
      </c>
      <c r="N3836">
        <v>0</v>
      </c>
      <c r="O3836">
        <v>0</v>
      </c>
      <c r="P3836">
        <v>398</v>
      </c>
      <c r="Q3836">
        <v>0</v>
      </c>
      <c r="R3836">
        <v>0</v>
      </c>
      <c r="S3836">
        <v>398</v>
      </c>
      <c r="T3836">
        <v>0</v>
      </c>
      <c r="U3836">
        <v>0</v>
      </c>
      <c r="V3836">
        <v>342</v>
      </c>
      <c r="W3836">
        <v>0</v>
      </c>
      <c r="X3836">
        <v>0</v>
      </c>
      <c r="Y3836">
        <v>342</v>
      </c>
      <c r="AB3836">
        <v>2</v>
      </c>
      <c r="AC3836" t="s">
        <v>133</v>
      </c>
      <c r="AD3836" t="s">
        <v>128</v>
      </c>
      <c r="AE3836" t="s">
        <v>73</v>
      </c>
      <c r="AF3836" t="s">
        <v>129</v>
      </c>
    </row>
    <row r="3837" spans="1:32">
      <c r="A3837" t="s">
        <v>159</v>
      </c>
      <c r="B3837" t="s">
        <v>152</v>
      </c>
      <c r="C3837" t="s">
        <v>153</v>
      </c>
      <c r="D3837" s="9">
        <v>42082.614722222221</v>
      </c>
      <c r="E3837" t="s">
        <v>126</v>
      </c>
      <c r="F3837" t="s">
        <v>132</v>
      </c>
      <c r="G3837" t="s">
        <v>127</v>
      </c>
      <c r="H3837" t="s">
        <v>44</v>
      </c>
      <c r="I3837" t="s">
        <v>74</v>
      </c>
      <c r="J3837" t="s">
        <v>154</v>
      </c>
      <c r="K3837">
        <v>2.57</v>
      </c>
      <c r="L3837">
        <v>187000</v>
      </c>
      <c r="N3837">
        <v>0</v>
      </c>
      <c r="O3837">
        <v>0</v>
      </c>
      <c r="P3837">
        <v>381</v>
      </c>
      <c r="Q3837">
        <v>0</v>
      </c>
      <c r="R3837">
        <v>0</v>
      </c>
      <c r="S3837">
        <v>381</v>
      </c>
      <c r="T3837">
        <v>0</v>
      </c>
      <c r="U3837">
        <v>0</v>
      </c>
      <c r="V3837">
        <v>326</v>
      </c>
      <c r="W3837">
        <v>0</v>
      </c>
      <c r="X3837">
        <v>0</v>
      </c>
      <c r="Y3837">
        <v>326</v>
      </c>
      <c r="AB3837">
        <v>2</v>
      </c>
      <c r="AC3837" t="s">
        <v>133</v>
      </c>
      <c r="AD3837" t="s">
        <v>128</v>
      </c>
      <c r="AE3837" t="s">
        <v>75</v>
      </c>
      <c r="AF3837" t="s">
        <v>129</v>
      </c>
    </row>
    <row r="3838" spans="1:32">
      <c r="A3838" t="s">
        <v>159</v>
      </c>
      <c r="B3838" t="s">
        <v>152</v>
      </c>
      <c r="C3838" t="s">
        <v>153</v>
      </c>
      <c r="D3838" s="9">
        <v>42082.614722222221</v>
      </c>
      <c r="E3838" t="s">
        <v>126</v>
      </c>
      <c r="F3838" t="s">
        <v>132</v>
      </c>
      <c r="G3838" t="s">
        <v>127</v>
      </c>
      <c r="H3838" t="s">
        <v>44</v>
      </c>
      <c r="I3838" t="s">
        <v>80</v>
      </c>
      <c r="J3838" t="s">
        <v>154</v>
      </c>
      <c r="K3838">
        <v>2.2000000000000002</v>
      </c>
      <c r="L3838">
        <v>166000</v>
      </c>
      <c r="N3838">
        <v>0</v>
      </c>
      <c r="O3838">
        <v>0</v>
      </c>
      <c r="P3838">
        <v>616</v>
      </c>
      <c r="Q3838">
        <v>0</v>
      </c>
      <c r="R3838">
        <v>0</v>
      </c>
      <c r="S3838">
        <v>616</v>
      </c>
      <c r="T3838">
        <v>0</v>
      </c>
      <c r="U3838">
        <v>0</v>
      </c>
      <c r="V3838">
        <v>549</v>
      </c>
      <c r="W3838">
        <v>0</v>
      </c>
      <c r="X3838">
        <v>0</v>
      </c>
      <c r="Y3838">
        <v>549</v>
      </c>
      <c r="AB3838">
        <v>2</v>
      </c>
      <c r="AC3838" t="s">
        <v>133</v>
      </c>
      <c r="AD3838" t="s">
        <v>128</v>
      </c>
      <c r="AE3838" t="s">
        <v>81</v>
      </c>
      <c r="AF3838" t="s">
        <v>129</v>
      </c>
    </row>
    <row r="3839" spans="1:32">
      <c r="A3839" t="s">
        <v>159</v>
      </c>
      <c r="B3839" t="s">
        <v>152</v>
      </c>
      <c r="C3839" t="s">
        <v>153</v>
      </c>
      <c r="D3839" s="9">
        <v>42082.614710648151</v>
      </c>
      <c r="E3839" t="s">
        <v>126</v>
      </c>
      <c r="F3839" t="s">
        <v>132</v>
      </c>
      <c r="G3839" t="s">
        <v>127</v>
      </c>
      <c r="H3839" t="s">
        <v>44</v>
      </c>
      <c r="I3839" t="s">
        <v>130</v>
      </c>
      <c r="J3839" t="s">
        <v>154</v>
      </c>
      <c r="K3839">
        <v>2.5</v>
      </c>
      <c r="L3839">
        <v>189000</v>
      </c>
      <c r="N3839">
        <v>0</v>
      </c>
      <c r="O3839">
        <v>0</v>
      </c>
      <c r="P3839">
        <v>410</v>
      </c>
      <c r="Q3839">
        <v>0</v>
      </c>
      <c r="R3839">
        <v>0</v>
      </c>
      <c r="S3839">
        <v>410</v>
      </c>
      <c r="T3839">
        <v>0</v>
      </c>
      <c r="U3839">
        <v>0</v>
      </c>
      <c r="V3839">
        <v>352</v>
      </c>
      <c r="W3839">
        <v>0</v>
      </c>
      <c r="X3839">
        <v>0</v>
      </c>
      <c r="Y3839">
        <v>352</v>
      </c>
      <c r="AB3839">
        <v>2</v>
      </c>
      <c r="AC3839" t="s">
        <v>133</v>
      </c>
      <c r="AD3839" t="s">
        <v>128</v>
      </c>
      <c r="AE3839" t="s">
        <v>131</v>
      </c>
      <c r="AF3839" t="s">
        <v>129</v>
      </c>
    </row>
    <row r="3840" spans="1:32">
      <c r="A3840" t="s">
        <v>159</v>
      </c>
      <c r="B3840" t="s">
        <v>152</v>
      </c>
      <c r="C3840" t="s">
        <v>153</v>
      </c>
      <c r="D3840" s="9">
        <v>42082.614236111112</v>
      </c>
      <c r="E3840" t="s">
        <v>126</v>
      </c>
      <c r="F3840" t="s">
        <v>82</v>
      </c>
      <c r="G3840" t="s">
        <v>127</v>
      </c>
      <c r="H3840" t="s">
        <v>44</v>
      </c>
      <c r="I3840" t="s">
        <v>47</v>
      </c>
      <c r="J3840" t="s">
        <v>154</v>
      </c>
      <c r="K3840">
        <v>9.02</v>
      </c>
      <c r="L3840">
        <v>300000</v>
      </c>
      <c r="N3840">
        <v>0</v>
      </c>
      <c r="O3840">
        <v>0</v>
      </c>
      <c r="P3840">
        <v>473</v>
      </c>
      <c r="Q3840">
        <v>0</v>
      </c>
      <c r="R3840">
        <v>0</v>
      </c>
      <c r="S3840">
        <v>473</v>
      </c>
      <c r="T3840">
        <v>0</v>
      </c>
      <c r="U3840">
        <v>0</v>
      </c>
      <c r="V3840">
        <v>403</v>
      </c>
      <c r="W3840">
        <v>0</v>
      </c>
      <c r="X3840">
        <v>0</v>
      </c>
      <c r="Y3840">
        <v>403</v>
      </c>
      <c r="AB3840">
        <v>2</v>
      </c>
      <c r="AC3840" t="s">
        <v>83</v>
      </c>
      <c r="AD3840" t="s">
        <v>128</v>
      </c>
      <c r="AE3840" t="s">
        <v>51</v>
      </c>
      <c r="AF3840" t="s">
        <v>129</v>
      </c>
    </row>
    <row r="3841" spans="1:32">
      <c r="A3841" t="s">
        <v>159</v>
      </c>
      <c r="B3841" t="s">
        <v>152</v>
      </c>
      <c r="C3841" t="s">
        <v>153</v>
      </c>
      <c r="D3841" s="9">
        <v>42082.614236111112</v>
      </c>
      <c r="E3841" t="s">
        <v>126</v>
      </c>
      <c r="F3841" t="s">
        <v>82</v>
      </c>
      <c r="G3841" t="s">
        <v>127</v>
      </c>
      <c r="H3841" t="s">
        <v>44</v>
      </c>
      <c r="I3841" t="s">
        <v>52</v>
      </c>
      <c r="J3841" t="s">
        <v>154</v>
      </c>
      <c r="K3841">
        <v>9.02</v>
      </c>
      <c r="L3841">
        <v>300000</v>
      </c>
      <c r="N3841">
        <v>0</v>
      </c>
      <c r="O3841">
        <v>0</v>
      </c>
      <c r="P3841">
        <v>376</v>
      </c>
      <c r="Q3841">
        <v>0</v>
      </c>
      <c r="R3841">
        <v>0</v>
      </c>
      <c r="S3841">
        <v>376</v>
      </c>
      <c r="T3841">
        <v>0</v>
      </c>
      <c r="U3841">
        <v>0</v>
      </c>
      <c r="V3841">
        <v>319</v>
      </c>
      <c r="W3841">
        <v>0</v>
      </c>
      <c r="X3841">
        <v>0</v>
      </c>
      <c r="Y3841">
        <v>319</v>
      </c>
      <c r="AB3841">
        <v>2</v>
      </c>
      <c r="AC3841" t="s">
        <v>83</v>
      </c>
      <c r="AD3841" t="s">
        <v>128</v>
      </c>
      <c r="AE3841" t="s">
        <v>53</v>
      </c>
      <c r="AF3841" t="s">
        <v>129</v>
      </c>
    </row>
    <row r="3842" spans="1:32">
      <c r="A3842" t="s">
        <v>159</v>
      </c>
      <c r="B3842" t="s">
        <v>152</v>
      </c>
      <c r="C3842" t="s">
        <v>153</v>
      </c>
      <c r="D3842" s="9">
        <v>42082.614236111112</v>
      </c>
      <c r="E3842" t="s">
        <v>126</v>
      </c>
      <c r="F3842" t="s">
        <v>82</v>
      </c>
      <c r="G3842" t="s">
        <v>127</v>
      </c>
      <c r="H3842" t="s">
        <v>44</v>
      </c>
      <c r="I3842" t="s">
        <v>54</v>
      </c>
      <c r="J3842" t="s">
        <v>154</v>
      </c>
      <c r="K3842">
        <v>9.02</v>
      </c>
      <c r="L3842">
        <v>300000</v>
      </c>
      <c r="N3842">
        <v>0</v>
      </c>
      <c r="O3842">
        <v>0</v>
      </c>
      <c r="P3842">
        <v>375</v>
      </c>
      <c r="Q3842">
        <v>0</v>
      </c>
      <c r="R3842">
        <v>0</v>
      </c>
      <c r="S3842">
        <v>375</v>
      </c>
      <c r="T3842">
        <v>0</v>
      </c>
      <c r="U3842">
        <v>0</v>
      </c>
      <c r="V3842">
        <v>315</v>
      </c>
      <c r="W3842">
        <v>0</v>
      </c>
      <c r="X3842">
        <v>0</v>
      </c>
      <c r="Y3842">
        <v>315</v>
      </c>
      <c r="AB3842">
        <v>2</v>
      </c>
      <c r="AC3842" t="s">
        <v>83</v>
      </c>
      <c r="AD3842" t="s">
        <v>128</v>
      </c>
      <c r="AE3842" t="s">
        <v>55</v>
      </c>
      <c r="AF3842" t="s">
        <v>129</v>
      </c>
    </row>
    <row r="3843" spans="1:32">
      <c r="A3843" t="s">
        <v>159</v>
      </c>
      <c r="B3843" t="s">
        <v>152</v>
      </c>
      <c r="C3843" t="s">
        <v>153</v>
      </c>
      <c r="D3843" s="9">
        <v>42082.614236111112</v>
      </c>
      <c r="E3843" t="s">
        <v>126</v>
      </c>
      <c r="F3843" t="s">
        <v>82</v>
      </c>
      <c r="G3843" t="s">
        <v>127</v>
      </c>
      <c r="H3843" t="s">
        <v>44</v>
      </c>
      <c r="I3843" t="s">
        <v>56</v>
      </c>
      <c r="J3843" t="s">
        <v>154</v>
      </c>
      <c r="K3843">
        <v>9.02</v>
      </c>
      <c r="L3843">
        <v>300000</v>
      </c>
      <c r="N3843">
        <v>0</v>
      </c>
      <c r="O3843">
        <v>0</v>
      </c>
      <c r="P3843">
        <v>352</v>
      </c>
      <c r="Q3843">
        <v>0</v>
      </c>
      <c r="R3843">
        <v>0</v>
      </c>
      <c r="S3843">
        <v>352</v>
      </c>
      <c r="T3843">
        <v>0</v>
      </c>
      <c r="U3843">
        <v>0</v>
      </c>
      <c r="V3843">
        <v>296</v>
      </c>
      <c r="W3843">
        <v>0</v>
      </c>
      <c r="X3843">
        <v>0</v>
      </c>
      <c r="Y3843">
        <v>296</v>
      </c>
      <c r="AB3843">
        <v>2</v>
      </c>
      <c r="AC3843" t="s">
        <v>83</v>
      </c>
      <c r="AD3843" t="s">
        <v>128</v>
      </c>
      <c r="AE3843" t="s">
        <v>57</v>
      </c>
      <c r="AF3843" t="s">
        <v>129</v>
      </c>
    </row>
    <row r="3844" spans="1:32">
      <c r="A3844" t="s">
        <v>159</v>
      </c>
      <c r="B3844" t="s">
        <v>152</v>
      </c>
      <c r="C3844" t="s">
        <v>153</v>
      </c>
      <c r="D3844" s="9">
        <v>42082.614236111112</v>
      </c>
      <c r="E3844" t="s">
        <v>126</v>
      </c>
      <c r="F3844" t="s">
        <v>82</v>
      </c>
      <c r="G3844" t="s">
        <v>127</v>
      </c>
      <c r="H3844" t="s">
        <v>44</v>
      </c>
      <c r="I3844" t="s">
        <v>58</v>
      </c>
      <c r="J3844" t="s">
        <v>154</v>
      </c>
      <c r="K3844">
        <v>9.02</v>
      </c>
      <c r="L3844">
        <v>300000</v>
      </c>
      <c r="N3844">
        <v>0</v>
      </c>
      <c r="O3844">
        <v>0</v>
      </c>
      <c r="P3844">
        <v>387</v>
      </c>
      <c r="Q3844">
        <v>0</v>
      </c>
      <c r="R3844">
        <v>0</v>
      </c>
      <c r="S3844">
        <v>387</v>
      </c>
      <c r="T3844">
        <v>0</v>
      </c>
      <c r="U3844">
        <v>0</v>
      </c>
      <c r="V3844">
        <v>327</v>
      </c>
      <c r="W3844">
        <v>0</v>
      </c>
      <c r="X3844">
        <v>0</v>
      </c>
      <c r="Y3844">
        <v>327</v>
      </c>
      <c r="AB3844">
        <v>2</v>
      </c>
      <c r="AC3844" t="s">
        <v>83</v>
      </c>
      <c r="AD3844" t="s">
        <v>128</v>
      </c>
      <c r="AE3844" t="s">
        <v>59</v>
      </c>
      <c r="AF3844" t="s">
        <v>129</v>
      </c>
    </row>
    <row r="3845" spans="1:32">
      <c r="A3845" t="s">
        <v>159</v>
      </c>
      <c r="B3845" t="s">
        <v>152</v>
      </c>
      <c r="C3845" t="s">
        <v>153</v>
      </c>
      <c r="D3845" s="9">
        <v>42082.614236111112</v>
      </c>
      <c r="E3845" t="s">
        <v>126</v>
      </c>
      <c r="F3845" t="s">
        <v>82</v>
      </c>
      <c r="G3845" t="s">
        <v>127</v>
      </c>
      <c r="H3845" t="s">
        <v>44</v>
      </c>
      <c r="I3845" t="s">
        <v>70</v>
      </c>
      <c r="J3845" t="s">
        <v>154</v>
      </c>
      <c r="K3845">
        <v>9.02</v>
      </c>
      <c r="L3845">
        <v>300000</v>
      </c>
      <c r="N3845">
        <v>0</v>
      </c>
      <c r="O3845">
        <v>0</v>
      </c>
      <c r="P3845">
        <v>346</v>
      </c>
      <c r="Q3845">
        <v>0</v>
      </c>
      <c r="R3845">
        <v>0</v>
      </c>
      <c r="S3845">
        <v>346</v>
      </c>
      <c r="T3845">
        <v>0</v>
      </c>
      <c r="U3845">
        <v>0</v>
      </c>
      <c r="V3845">
        <v>292</v>
      </c>
      <c r="W3845">
        <v>0</v>
      </c>
      <c r="X3845">
        <v>0</v>
      </c>
      <c r="Y3845">
        <v>292</v>
      </c>
      <c r="AB3845">
        <v>2</v>
      </c>
      <c r="AC3845" t="s">
        <v>83</v>
      </c>
      <c r="AD3845" t="s">
        <v>128</v>
      </c>
      <c r="AE3845" t="s">
        <v>71</v>
      </c>
      <c r="AF3845" t="s">
        <v>129</v>
      </c>
    </row>
    <row r="3846" spans="1:32">
      <c r="A3846" t="s">
        <v>159</v>
      </c>
      <c r="B3846" t="s">
        <v>152</v>
      </c>
      <c r="C3846" t="s">
        <v>153</v>
      </c>
      <c r="D3846" s="9">
        <v>42082.614236111112</v>
      </c>
      <c r="E3846" t="s">
        <v>126</v>
      </c>
      <c r="F3846" t="s">
        <v>82</v>
      </c>
      <c r="G3846" t="s">
        <v>127</v>
      </c>
      <c r="H3846" t="s">
        <v>44</v>
      </c>
      <c r="I3846" t="s">
        <v>72</v>
      </c>
      <c r="J3846" t="s">
        <v>154</v>
      </c>
      <c r="K3846">
        <v>9.02</v>
      </c>
      <c r="L3846">
        <v>300000</v>
      </c>
      <c r="N3846">
        <v>0</v>
      </c>
      <c r="O3846">
        <v>0</v>
      </c>
      <c r="P3846">
        <v>350</v>
      </c>
      <c r="Q3846">
        <v>0</v>
      </c>
      <c r="R3846">
        <v>0</v>
      </c>
      <c r="S3846">
        <v>350</v>
      </c>
      <c r="T3846">
        <v>0</v>
      </c>
      <c r="U3846">
        <v>0</v>
      </c>
      <c r="V3846">
        <v>295</v>
      </c>
      <c r="W3846">
        <v>0</v>
      </c>
      <c r="X3846">
        <v>0</v>
      </c>
      <c r="Y3846">
        <v>295</v>
      </c>
      <c r="AB3846">
        <v>2</v>
      </c>
      <c r="AC3846" t="s">
        <v>83</v>
      </c>
      <c r="AD3846" t="s">
        <v>128</v>
      </c>
      <c r="AE3846" t="s">
        <v>73</v>
      </c>
      <c r="AF3846" t="s">
        <v>129</v>
      </c>
    </row>
    <row r="3847" spans="1:32">
      <c r="A3847" t="s">
        <v>159</v>
      </c>
      <c r="B3847" t="s">
        <v>152</v>
      </c>
      <c r="C3847" t="s">
        <v>153</v>
      </c>
      <c r="D3847" s="9">
        <v>42082.614236111112</v>
      </c>
      <c r="E3847" t="s">
        <v>126</v>
      </c>
      <c r="F3847" t="s">
        <v>82</v>
      </c>
      <c r="G3847" t="s">
        <v>127</v>
      </c>
      <c r="H3847" t="s">
        <v>44</v>
      </c>
      <c r="I3847" t="s">
        <v>74</v>
      </c>
      <c r="J3847" t="s">
        <v>154</v>
      </c>
      <c r="K3847">
        <v>9.02</v>
      </c>
      <c r="L3847">
        <v>300000</v>
      </c>
      <c r="N3847">
        <v>0</v>
      </c>
      <c r="O3847">
        <v>0</v>
      </c>
      <c r="P3847">
        <v>335</v>
      </c>
      <c r="Q3847">
        <v>0</v>
      </c>
      <c r="R3847">
        <v>0</v>
      </c>
      <c r="S3847">
        <v>335</v>
      </c>
      <c r="T3847">
        <v>0</v>
      </c>
      <c r="U3847">
        <v>0</v>
      </c>
      <c r="V3847">
        <v>281</v>
      </c>
      <c r="W3847">
        <v>0</v>
      </c>
      <c r="X3847">
        <v>0</v>
      </c>
      <c r="Y3847">
        <v>281</v>
      </c>
      <c r="AB3847">
        <v>2</v>
      </c>
      <c r="AC3847" t="s">
        <v>83</v>
      </c>
      <c r="AD3847" t="s">
        <v>128</v>
      </c>
      <c r="AE3847" t="s">
        <v>75</v>
      </c>
      <c r="AF3847" t="s">
        <v>129</v>
      </c>
    </row>
    <row r="3848" spans="1:32">
      <c r="A3848" t="s">
        <v>159</v>
      </c>
      <c r="B3848" t="s">
        <v>152</v>
      </c>
      <c r="C3848" t="s">
        <v>153</v>
      </c>
      <c r="D3848" s="9">
        <v>42082.614236111112</v>
      </c>
      <c r="E3848" t="s">
        <v>126</v>
      </c>
      <c r="F3848" t="s">
        <v>82</v>
      </c>
      <c r="G3848" t="s">
        <v>127</v>
      </c>
      <c r="H3848" t="s">
        <v>44</v>
      </c>
      <c r="I3848" t="s">
        <v>80</v>
      </c>
      <c r="J3848" t="s">
        <v>154</v>
      </c>
      <c r="K3848">
        <v>9.02</v>
      </c>
      <c r="L3848">
        <v>300000</v>
      </c>
      <c r="N3848">
        <v>0</v>
      </c>
      <c r="O3848">
        <v>0</v>
      </c>
      <c r="P3848">
        <v>524</v>
      </c>
      <c r="Q3848">
        <v>0</v>
      </c>
      <c r="R3848">
        <v>0</v>
      </c>
      <c r="S3848">
        <v>524</v>
      </c>
      <c r="T3848">
        <v>0</v>
      </c>
      <c r="U3848">
        <v>0</v>
      </c>
      <c r="V3848">
        <v>458</v>
      </c>
      <c r="W3848">
        <v>0</v>
      </c>
      <c r="X3848">
        <v>0</v>
      </c>
      <c r="Y3848">
        <v>458</v>
      </c>
      <c r="AB3848">
        <v>2</v>
      </c>
      <c r="AC3848" t="s">
        <v>83</v>
      </c>
      <c r="AD3848" t="s">
        <v>128</v>
      </c>
      <c r="AE3848" t="s">
        <v>81</v>
      </c>
      <c r="AF3848" t="s">
        <v>129</v>
      </c>
    </row>
    <row r="3849" spans="1:32">
      <c r="A3849" t="s">
        <v>159</v>
      </c>
      <c r="B3849" t="s">
        <v>152</v>
      </c>
      <c r="C3849" t="s">
        <v>153</v>
      </c>
      <c r="D3849" s="9">
        <v>42082.61451388889</v>
      </c>
      <c r="E3849" t="s">
        <v>126</v>
      </c>
      <c r="F3849" t="s">
        <v>82</v>
      </c>
      <c r="G3849" t="s">
        <v>127</v>
      </c>
      <c r="H3849" t="s">
        <v>44</v>
      </c>
      <c r="I3849" t="s">
        <v>130</v>
      </c>
      <c r="J3849" t="s">
        <v>154</v>
      </c>
      <c r="K3849">
        <v>9.02</v>
      </c>
      <c r="L3849">
        <v>300000</v>
      </c>
      <c r="N3849">
        <v>0</v>
      </c>
      <c r="O3849">
        <v>0</v>
      </c>
      <c r="P3849">
        <v>366</v>
      </c>
      <c r="Q3849">
        <v>0</v>
      </c>
      <c r="R3849">
        <v>0</v>
      </c>
      <c r="S3849">
        <v>366</v>
      </c>
      <c r="T3849">
        <v>0</v>
      </c>
      <c r="U3849">
        <v>0</v>
      </c>
      <c r="V3849">
        <v>308</v>
      </c>
      <c r="W3849">
        <v>0</v>
      </c>
      <c r="X3849">
        <v>0</v>
      </c>
      <c r="Y3849">
        <v>308</v>
      </c>
      <c r="AB3849">
        <v>2</v>
      </c>
      <c r="AC3849" t="s">
        <v>83</v>
      </c>
      <c r="AD3849" t="s">
        <v>128</v>
      </c>
      <c r="AE3849" t="s">
        <v>131</v>
      </c>
      <c r="AF3849" t="s">
        <v>129</v>
      </c>
    </row>
    <row r="3850" spans="1:32">
      <c r="A3850" t="s">
        <v>159</v>
      </c>
      <c r="B3850" t="s">
        <v>152</v>
      </c>
      <c r="C3850" t="s">
        <v>153</v>
      </c>
      <c r="D3850" s="9">
        <v>42082.614236111112</v>
      </c>
      <c r="E3850" t="s">
        <v>126</v>
      </c>
      <c r="F3850" t="s">
        <v>84</v>
      </c>
      <c r="G3850" t="s">
        <v>127</v>
      </c>
      <c r="H3850" t="s">
        <v>44</v>
      </c>
      <c r="I3850" t="s">
        <v>47</v>
      </c>
      <c r="J3850" t="s">
        <v>154</v>
      </c>
      <c r="K3850">
        <v>1.34</v>
      </c>
      <c r="L3850">
        <v>48200</v>
      </c>
      <c r="N3850">
        <v>0</v>
      </c>
      <c r="O3850">
        <v>0</v>
      </c>
      <c r="P3850">
        <v>469</v>
      </c>
      <c r="Q3850">
        <v>0</v>
      </c>
      <c r="R3850">
        <v>0</v>
      </c>
      <c r="S3850">
        <v>469</v>
      </c>
      <c r="T3850">
        <v>0</v>
      </c>
      <c r="U3850">
        <v>0</v>
      </c>
      <c r="V3850">
        <v>401</v>
      </c>
      <c r="W3850">
        <v>0</v>
      </c>
      <c r="X3850">
        <v>0</v>
      </c>
      <c r="Y3850">
        <v>401</v>
      </c>
      <c r="AB3850">
        <v>2</v>
      </c>
      <c r="AC3850" t="s">
        <v>85</v>
      </c>
      <c r="AD3850" t="s">
        <v>128</v>
      </c>
      <c r="AE3850" t="s">
        <v>51</v>
      </c>
      <c r="AF3850" t="s">
        <v>129</v>
      </c>
    </row>
    <row r="3851" spans="1:32">
      <c r="A3851" t="s">
        <v>159</v>
      </c>
      <c r="B3851" t="s">
        <v>152</v>
      </c>
      <c r="C3851" t="s">
        <v>153</v>
      </c>
      <c r="D3851" s="9">
        <v>42082.614236111112</v>
      </c>
      <c r="E3851" t="s">
        <v>126</v>
      </c>
      <c r="F3851" t="s">
        <v>84</v>
      </c>
      <c r="G3851" t="s">
        <v>127</v>
      </c>
      <c r="H3851" t="s">
        <v>44</v>
      </c>
      <c r="I3851" t="s">
        <v>52</v>
      </c>
      <c r="J3851" t="s">
        <v>154</v>
      </c>
      <c r="K3851">
        <v>1.34</v>
      </c>
      <c r="L3851">
        <v>48200</v>
      </c>
      <c r="N3851">
        <v>0</v>
      </c>
      <c r="O3851">
        <v>0</v>
      </c>
      <c r="P3851">
        <v>344</v>
      </c>
      <c r="Q3851">
        <v>0</v>
      </c>
      <c r="R3851">
        <v>0</v>
      </c>
      <c r="S3851">
        <v>344</v>
      </c>
      <c r="T3851">
        <v>0</v>
      </c>
      <c r="U3851">
        <v>0</v>
      </c>
      <c r="V3851">
        <v>285</v>
      </c>
      <c r="W3851">
        <v>0</v>
      </c>
      <c r="X3851">
        <v>0</v>
      </c>
      <c r="Y3851">
        <v>285</v>
      </c>
      <c r="AB3851">
        <v>2</v>
      </c>
      <c r="AC3851" t="s">
        <v>85</v>
      </c>
      <c r="AD3851" t="s">
        <v>128</v>
      </c>
      <c r="AE3851" t="s">
        <v>53</v>
      </c>
      <c r="AF3851" t="s">
        <v>129</v>
      </c>
    </row>
    <row r="3852" spans="1:32">
      <c r="A3852" t="s">
        <v>159</v>
      </c>
      <c r="B3852" t="s">
        <v>152</v>
      </c>
      <c r="C3852" t="s">
        <v>153</v>
      </c>
      <c r="D3852" s="9">
        <v>42082.614236111112</v>
      </c>
      <c r="E3852" t="s">
        <v>126</v>
      </c>
      <c r="F3852" t="s">
        <v>84</v>
      </c>
      <c r="G3852" t="s">
        <v>127</v>
      </c>
      <c r="H3852" t="s">
        <v>44</v>
      </c>
      <c r="I3852" t="s">
        <v>54</v>
      </c>
      <c r="J3852" t="s">
        <v>154</v>
      </c>
      <c r="K3852">
        <v>1.34</v>
      </c>
      <c r="L3852">
        <v>48200</v>
      </c>
      <c r="N3852">
        <v>0</v>
      </c>
      <c r="O3852">
        <v>0</v>
      </c>
      <c r="P3852">
        <v>340</v>
      </c>
      <c r="Q3852">
        <v>0</v>
      </c>
      <c r="R3852">
        <v>0</v>
      </c>
      <c r="S3852">
        <v>340</v>
      </c>
      <c r="T3852">
        <v>0</v>
      </c>
      <c r="U3852">
        <v>0</v>
      </c>
      <c r="V3852">
        <v>278</v>
      </c>
      <c r="W3852">
        <v>0</v>
      </c>
      <c r="X3852">
        <v>0</v>
      </c>
      <c r="Y3852">
        <v>278</v>
      </c>
      <c r="AB3852">
        <v>2</v>
      </c>
      <c r="AC3852" t="s">
        <v>85</v>
      </c>
      <c r="AD3852" t="s">
        <v>128</v>
      </c>
      <c r="AE3852" t="s">
        <v>55</v>
      </c>
      <c r="AF3852" t="s">
        <v>129</v>
      </c>
    </row>
    <row r="3853" spans="1:32">
      <c r="A3853" t="s">
        <v>159</v>
      </c>
      <c r="B3853" t="s">
        <v>152</v>
      </c>
      <c r="C3853" t="s">
        <v>153</v>
      </c>
      <c r="D3853" s="9">
        <v>42082.614236111112</v>
      </c>
      <c r="E3853" t="s">
        <v>126</v>
      </c>
      <c r="F3853" t="s">
        <v>84</v>
      </c>
      <c r="G3853" t="s">
        <v>127</v>
      </c>
      <c r="H3853" t="s">
        <v>44</v>
      </c>
      <c r="I3853" t="s">
        <v>56</v>
      </c>
      <c r="J3853" t="s">
        <v>154</v>
      </c>
      <c r="K3853">
        <v>1.34</v>
      </c>
      <c r="L3853">
        <v>48200</v>
      </c>
      <c r="N3853">
        <v>0</v>
      </c>
      <c r="O3853">
        <v>0</v>
      </c>
      <c r="P3853">
        <v>313</v>
      </c>
      <c r="Q3853">
        <v>0</v>
      </c>
      <c r="R3853">
        <v>0</v>
      </c>
      <c r="S3853">
        <v>313</v>
      </c>
      <c r="T3853">
        <v>0</v>
      </c>
      <c r="U3853">
        <v>0</v>
      </c>
      <c r="V3853">
        <v>255</v>
      </c>
      <c r="W3853">
        <v>0</v>
      </c>
      <c r="X3853">
        <v>0</v>
      </c>
      <c r="Y3853">
        <v>255</v>
      </c>
      <c r="AB3853">
        <v>2</v>
      </c>
      <c r="AC3853" t="s">
        <v>85</v>
      </c>
      <c r="AD3853" t="s">
        <v>128</v>
      </c>
      <c r="AE3853" t="s">
        <v>57</v>
      </c>
      <c r="AF3853" t="s">
        <v>129</v>
      </c>
    </row>
    <row r="3854" spans="1:32">
      <c r="A3854" t="s">
        <v>159</v>
      </c>
      <c r="B3854" t="s">
        <v>152</v>
      </c>
      <c r="C3854" t="s">
        <v>153</v>
      </c>
      <c r="D3854" s="9">
        <v>42082.614236111112</v>
      </c>
      <c r="E3854" t="s">
        <v>126</v>
      </c>
      <c r="F3854" t="s">
        <v>84</v>
      </c>
      <c r="G3854" t="s">
        <v>127</v>
      </c>
      <c r="H3854" t="s">
        <v>44</v>
      </c>
      <c r="I3854" t="s">
        <v>58</v>
      </c>
      <c r="J3854" t="s">
        <v>154</v>
      </c>
      <c r="K3854">
        <v>1.34</v>
      </c>
      <c r="L3854">
        <v>48200</v>
      </c>
      <c r="N3854">
        <v>0</v>
      </c>
      <c r="O3854">
        <v>0</v>
      </c>
      <c r="P3854">
        <v>357</v>
      </c>
      <c r="Q3854">
        <v>0</v>
      </c>
      <c r="R3854">
        <v>0</v>
      </c>
      <c r="S3854">
        <v>357</v>
      </c>
      <c r="T3854">
        <v>0</v>
      </c>
      <c r="U3854">
        <v>0</v>
      </c>
      <c r="V3854">
        <v>294</v>
      </c>
      <c r="W3854">
        <v>0</v>
      </c>
      <c r="X3854">
        <v>0</v>
      </c>
      <c r="Y3854">
        <v>294</v>
      </c>
      <c r="AB3854">
        <v>2</v>
      </c>
      <c r="AC3854" t="s">
        <v>85</v>
      </c>
      <c r="AD3854" t="s">
        <v>128</v>
      </c>
      <c r="AE3854" t="s">
        <v>59</v>
      </c>
      <c r="AF3854" t="s">
        <v>129</v>
      </c>
    </row>
    <row r="3855" spans="1:32">
      <c r="A3855" t="s">
        <v>159</v>
      </c>
      <c r="B3855" t="s">
        <v>152</v>
      </c>
      <c r="C3855" t="s">
        <v>153</v>
      </c>
      <c r="D3855" s="9">
        <v>42082.614236111112</v>
      </c>
      <c r="E3855" t="s">
        <v>126</v>
      </c>
      <c r="F3855" t="s">
        <v>84</v>
      </c>
      <c r="G3855" t="s">
        <v>127</v>
      </c>
      <c r="H3855" t="s">
        <v>44</v>
      </c>
      <c r="I3855" t="s">
        <v>70</v>
      </c>
      <c r="J3855" t="s">
        <v>154</v>
      </c>
      <c r="K3855">
        <v>1.34</v>
      </c>
      <c r="L3855">
        <v>48200</v>
      </c>
      <c r="N3855">
        <v>0</v>
      </c>
      <c r="O3855">
        <v>0</v>
      </c>
      <c r="P3855">
        <v>311</v>
      </c>
      <c r="Q3855">
        <v>0</v>
      </c>
      <c r="R3855">
        <v>0</v>
      </c>
      <c r="S3855">
        <v>311</v>
      </c>
      <c r="T3855">
        <v>0</v>
      </c>
      <c r="U3855">
        <v>0</v>
      </c>
      <c r="V3855">
        <v>256</v>
      </c>
      <c r="W3855">
        <v>0</v>
      </c>
      <c r="X3855">
        <v>0</v>
      </c>
      <c r="Y3855">
        <v>256</v>
      </c>
      <c r="AB3855">
        <v>2</v>
      </c>
      <c r="AC3855" t="s">
        <v>85</v>
      </c>
      <c r="AD3855" t="s">
        <v>128</v>
      </c>
      <c r="AE3855" t="s">
        <v>71</v>
      </c>
      <c r="AF3855" t="s">
        <v>129</v>
      </c>
    </row>
    <row r="3856" spans="1:32">
      <c r="A3856" t="s">
        <v>159</v>
      </c>
      <c r="B3856" t="s">
        <v>152</v>
      </c>
      <c r="C3856" t="s">
        <v>153</v>
      </c>
      <c r="D3856" s="9">
        <v>42082.614236111112</v>
      </c>
      <c r="E3856" t="s">
        <v>126</v>
      </c>
      <c r="F3856" t="s">
        <v>84</v>
      </c>
      <c r="G3856" t="s">
        <v>127</v>
      </c>
      <c r="H3856" t="s">
        <v>44</v>
      </c>
      <c r="I3856" t="s">
        <v>72</v>
      </c>
      <c r="J3856" t="s">
        <v>154</v>
      </c>
      <c r="K3856">
        <v>1.34</v>
      </c>
      <c r="L3856">
        <v>48200</v>
      </c>
      <c r="N3856">
        <v>0</v>
      </c>
      <c r="O3856">
        <v>0</v>
      </c>
      <c r="P3856">
        <v>312</v>
      </c>
      <c r="Q3856">
        <v>0</v>
      </c>
      <c r="R3856">
        <v>0</v>
      </c>
      <c r="S3856">
        <v>312</v>
      </c>
      <c r="T3856">
        <v>0</v>
      </c>
      <c r="U3856">
        <v>0</v>
      </c>
      <c r="V3856">
        <v>257</v>
      </c>
      <c r="W3856">
        <v>0</v>
      </c>
      <c r="X3856">
        <v>0</v>
      </c>
      <c r="Y3856">
        <v>257</v>
      </c>
      <c r="AB3856">
        <v>2</v>
      </c>
      <c r="AC3856" t="s">
        <v>85</v>
      </c>
      <c r="AD3856" t="s">
        <v>128</v>
      </c>
      <c r="AE3856" t="s">
        <v>73</v>
      </c>
      <c r="AF3856" t="s">
        <v>129</v>
      </c>
    </row>
    <row r="3857" spans="1:32">
      <c r="A3857" t="s">
        <v>159</v>
      </c>
      <c r="B3857" t="s">
        <v>152</v>
      </c>
      <c r="C3857" t="s">
        <v>153</v>
      </c>
      <c r="D3857" s="9">
        <v>42082.614236111112</v>
      </c>
      <c r="E3857" t="s">
        <v>126</v>
      </c>
      <c r="F3857" t="s">
        <v>84</v>
      </c>
      <c r="G3857" t="s">
        <v>127</v>
      </c>
      <c r="H3857" t="s">
        <v>44</v>
      </c>
      <c r="I3857" t="s">
        <v>74</v>
      </c>
      <c r="J3857" t="s">
        <v>154</v>
      </c>
      <c r="K3857">
        <v>1.34</v>
      </c>
      <c r="L3857">
        <v>48200</v>
      </c>
      <c r="N3857">
        <v>0</v>
      </c>
      <c r="O3857">
        <v>0</v>
      </c>
      <c r="P3857">
        <v>296</v>
      </c>
      <c r="Q3857">
        <v>0</v>
      </c>
      <c r="R3857">
        <v>0</v>
      </c>
      <c r="S3857">
        <v>296</v>
      </c>
      <c r="T3857">
        <v>0</v>
      </c>
      <c r="U3857">
        <v>0</v>
      </c>
      <c r="V3857">
        <v>242</v>
      </c>
      <c r="W3857">
        <v>0</v>
      </c>
      <c r="X3857">
        <v>0</v>
      </c>
      <c r="Y3857">
        <v>242</v>
      </c>
      <c r="AB3857">
        <v>2</v>
      </c>
      <c r="AC3857" t="s">
        <v>85</v>
      </c>
      <c r="AD3857" t="s">
        <v>128</v>
      </c>
      <c r="AE3857" t="s">
        <v>75</v>
      </c>
      <c r="AF3857" t="s">
        <v>129</v>
      </c>
    </row>
    <row r="3858" spans="1:32">
      <c r="A3858" t="s">
        <v>159</v>
      </c>
      <c r="B3858" t="s">
        <v>152</v>
      </c>
      <c r="C3858" t="s">
        <v>153</v>
      </c>
      <c r="D3858" s="9">
        <v>42082.614236111112</v>
      </c>
      <c r="E3858" t="s">
        <v>126</v>
      </c>
      <c r="F3858" t="s">
        <v>84</v>
      </c>
      <c r="G3858" t="s">
        <v>127</v>
      </c>
      <c r="H3858" t="s">
        <v>44</v>
      </c>
      <c r="I3858" t="s">
        <v>80</v>
      </c>
      <c r="J3858" t="s">
        <v>154</v>
      </c>
      <c r="K3858">
        <v>1.34</v>
      </c>
      <c r="L3858">
        <v>48200</v>
      </c>
      <c r="N3858">
        <v>0</v>
      </c>
      <c r="O3858">
        <v>0</v>
      </c>
      <c r="P3858">
        <v>489</v>
      </c>
      <c r="Q3858">
        <v>0</v>
      </c>
      <c r="R3858">
        <v>0</v>
      </c>
      <c r="S3858">
        <v>489</v>
      </c>
      <c r="T3858">
        <v>0</v>
      </c>
      <c r="U3858">
        <v>0</v>
      </c>
      <c r="V3858">
        <v>426</v>
      </c>
      <c r="W3858">
        <v>0</v>
      </c>
      <c r="X3858">
        <v>0</v>
      </c>
      <c r="Y3858">
        <v>426</v>
      </c>
      <c r="AB3858">
        <v>2</v>
      </c>
      <c r="AC3858" t="s">
        <v>85</v>
      </c>
      <c r="AD3858" t="s">
        <v>128</v>
      </c>
      <c r="AE3858" t="s">
        <v>81</v>
      </c>
      <c r="AF3858" t="s">
        <v>129</v>
      </c>
    </row>
    <row r="3859" spans="1:32">
      <c r="A3859" t="s">
        <v>159</v>
      </c>
      <c r="B3859" t="s">
        <v>152</v>
      </c>
      <c r="C3859" t="s">
        <v>153</v>
      </c>
      <c r="D3859" s="9">
        <v>42082.61451388889</v>
      </c>
      <c r="E3859" t="s">
        <v>126</v>
      </c>
      <c r="F3859" t="s">
        <v>84</v>
      </c>
      <c r="G3859" t="s">
        <v>127</v>
      </c>
      <c r="H3859" t="s">
        <v>44</v>
      </c>
      <c r="I3859" t="s">
        <v>130</v>
      </c>
      <c r="J3859" t="s">
        <v>154</v>
      </c>
      <c r="K3859">
        <v>1.34</v>
      </c>
      <c r="L3859">
        <v>48200</v>
      </c>
      <c r="N3859">
        <v>0</v>
      </c>
      <c r="O3859">
        <v>0</v>
      </c>
      <c r="P3859">
        <v>324</v>
      </c>
      <c r="Q3859">
        <v>0</v>
      </c>
      <c r="R3859">
        <v>0</v>
      </c>
      <c r="S3859">
        <v>324</v>
      </c>
      <c r="T3859">
        <v>0</v>
      </c>
      <c r="U3859">
        <v>0</v>
      </c>
      <c r="V3859">
        <v>266</v>
      </c>
      <c r="W3859">
        <v>0</v>
      </c>
      <c r="X3859">
        <v>0</v>
      </c>
      <c r="Y3859">
        <v>266</v>
      </c>
      <c r="AB3859">
        <v>2</v>
      </c>
      <c r="AC3859" t="s">
        <v>85</v>
      </c>
      <c r="AD3859" t="s">
        <v>128</v>
      </c>
      <c r="AE3859" t="s">
        <v>131</v>
      </c>
      <c r="AF3859" t="s">
        <v>129</v>
      </c>
    </row>
    <row r="3860" spans="1:32">
      <c r="A3860" t="s">
        <v>159</v>
      </c>
      <c r="B3860" t="s">
        <v>152</v>
      </c>
      <c r="C3860" t="s">
        <v>153</v>
      </c>
      <c r="D3860" s="9">
        <v>42082.614236111112</v>
      </c>
      <c r="E3860" t="s">
        <v>126</v>
      </c>
      <c r="F3860" t="s">
        <v>86</v>
      </c>
      <c r="G3860" t="s">
        <v>127</v>
      </c>
      <c r="H3860" t="s">
        <v>44</v>
      </c>
      <c r="I3860" t="s">
        <v>47</v>
      </c>
      <c r="J3860" t="s">
        <v>154</v>
      </c>
      <c r="K3860">
        <v>0.12</v>
      </c>
      <c r="L3860">
        <v>1920</v>
      </c>
      <c r="N3860">
        <v>0</v>
      </c>
      <c r="O3860">
        <v>0</v>
      </c>
      <c r="P3860">
        <v>460</v>
      </c>
      <c r="Q3860">
        <v>0</v>
      </c>
      <c r="R3860">
        <v>0</v>
      </c>
      <c r="S3860">
        <v>460</v>
      </c>
      <c r="T3860">
        <v>0</v>
      </c>
      <c r="U3860">
        <v>0</v>
      </c>
      <c r="V3860">
        <v>395</v>
      </c>
      <c r="W3860">
        <v>0</v>
      </c>
      <c r="X3860">
        <v>0</v>
      </c>
      <c r="Y3860">
        <v>395</v>
      </c>
      <c r="AB3860">
        <v>2</v>
      </c>
      <c r="AC3860" t="s">
        <v>87</v>
      </c>
      <c r="AD3860" t="s">
        <v>128</v>
      </c>
      <c r="AE3860" t="s">
        <v>51</v>
      </c>
      <c r="AF3860" t="s">
        <v>129</v>
      </c>
    </row>
    <row r="3861" spans="1:32">
      <c r="A3861" t="s">
        <v>159</v>
      </c>
      <c r="B3861" t="s">
        <v>152</v>
      </c>
      <c r="C3861" t="s">
        <v>153</v>
      </c>
      <c r="D3861" s="9">
        <v>42082.614236111112</v>
      </c>
      <c r="E3861" t="s">
        <v>126</v>
      </c>
      <c r="F3861" t="s">
        <v>86</v>
      </c>
      <c r="G3861" t="s">
        <v>127</v>
      </c>
      <c r="H3861" t="s">
        <v>44</v>
      </c>
      <c r="I3861" t="s">
        <v>52</v>
      </c>
      <c r="J3861" t="s">
        <v>154</v>
      </c>
      <c r="K3861">
        <v>0.12</v>
      </c>
      <c r="L3861">
        <v>1920</v>
      </c>
      <c r="N3861">
        <v>0</v>
      </c>
      <c r="O3861">
        <v>0</v>
      </c>
      <c r="P3861">
        <v>343</v>
      </c>
      <c r="Q3861">
        <v>0</v>
      </c>
      <c r="R3861">
        <v>0</v>
      </c>
      <c r="S3861">
        <v>343</v>
      </c>
      <c r="T3861">
        <v>0</v>
      </c>
      <c r="U3861">
        <v>0</v>
      </c>
      <c r="V3861">
        <v>284</v>
      </c>
      <c r="W3861">
        <v>0</v>
      </c>
      <c r="X3861">
        <v>0</v>
      </c>
      <c r="Y3861">
        <v>284</v>
      </c>
      <c r="AB3861">
        <v>2</v>
      </c>
      <c r="AC3861" t="s">
        <v>87</v>
      </c>
      <c r="AD3861" t="s">
        <v>128</v>
      </c>
      <c r="AE3861" t="s">
        <v>53</v>
      </c>
      <c r="AF3861" t="s">
        <v>129</v>
      </c>
    </row>
    <row r="3862" spans="1:32">
      <c r="A3862" t="s">
        <v>159</v>
      </c>
      <c r="B3862" t="s">
        <v>152</v>
      </c>
      <c r="C3862" t="s">
        <v>153</v>
      </c>
      <c r="D3862" s="9">
        <v>42082.614236111112</v>
      </c>
      <c r="E3862" t="s">
        <v>126</v>
      </c>
      <c r="F3862" t="s">
        <v>86</v>
      </c>
      <c r="G3862" t="s">
        <v>127</v>
      </c>
      <c r="H3862" t="s">
        <v>44</v>
      </c>
      <c r="I3862" t="s">
        <v>54</v>
      </c>
      <c r="J3862" t="s">
        <v>154</v>
      </c>
      <c r="K3862">
        <v>0.12</v>
      </c>
      <c r="L3862">
        <v>1920</v>
      </c>
      <c r="N3862">
        <v>0</v>
      </c>
      <c r="O3862">
        <v>0</v>
      </c>
      <c r="P3862">
        <v>330</v>
      </c>
      <c r="Q3862">
        <v>0</v>
      </c>
      <c r="R3862">
        <v>0</v>
      </c>
      <c r="S3862">
        <v>330</v>
      </c>
      <c r="T3862">
        <v>0</v>
      </c>
      <c r="U3862">
        <v>0</v>
      </c>
      <c r="V3862">
        <v>271</v>
      </c>
      <c r="W3862">
        <v>0</v>
      </c>
      <c r="X3862">
        <v>0</v>
      </c>
      <c r="Y3862">
        <v>271</v>
      </c>
      <c r="AB3862">
        <v>2</v>
      </c>
      <c r="AC3862" t="s">
        <v>87</v>
      </c>
      <c r="AD3862" t="s">
        <v>128</v>
      </c>
      <c r="AE3862" t="s">
        <v>55</v>
      </c>
      <c r="AF3862" t="s">
        <v>129</v>
      </c>
    </row>
    <row r="3863" spans="1:32">
      <c r="A3863" t="s">
        <v>159</v>
      </c>
      <c r="B3863" t="s">
        <v>152</v>
      </c>
      <c r="C3863" t="s">
        <v>153</v>
      </c>
      <c r="D3863" s="9">
        <v>42082.614236111112</v>
      </c>
      <c r="E3863" t="s">
        <v>126</v>
      </c>
      <c r="F3863" t="s">
        <v>86</v>
      </c>
      <c r="G3863" t="s">
        <v>127</v>
      </c>
      <c r="H3863" t="s">
        <v>44</v>
      </c>
      <c r="I3863" t="s">
        <v>56</v>
      </c>
      <c r="J3863" t="s">
        <v>154</v>
      </c>
      <c r="K3863">
        <v>0.12</v>
      </c>
      <c r="L3863">
        <v>1920</v>
      </c>
      <c r="N3863">
        <v>0</v>
      </c>
      <c r="O3863">
        <v>0</v>
      </c>
      <c r="P3863">
        <v>310</v>
      </c>
      <c r="Q3863">
        <v>0</v>
      </c>
      <c r="R3863">
        <v>0</v>
      </c>
      <c r="S3863">
        <v>310</v>
      </c>
      <c r="T3863">
        <v>0</v>
      </c>
      <c r="U3863">
        <v>0</v>
      </c>
      <c r="V3863">
        <v>254</v>
      </c>
      <c r="W3863">
        <v>0</v>
      </c>
      <c r="X3863">
        <v>0</v>
      </c>
      <c r="Y3863">
        <v>254</v>
      </c>
      <c r="AB3863">
        <v>2</v>
      </c>
      <c r="AC3863" t="s">
        <v>87</v>
      </c>
      <c r="AD3863" t="s">
        <v>128</v>
      </c>
      <c r="AE3863" t="s">
        <v>57</v>
      </c>
      <c r="AF3863" t="s">
        <v>129</v>
      </c>
    </row>
    <row r="3864" spans="1:32">
      <c r="A3864" t="s">
        <v>159</v>
      </c>
      <c r="B3864" t="s">
        <v>152</v>
      </c>
      <c r="C3864" t="s">
        <v>153</v>
      </c>
      <c r="D3864" s="9">
        <v>42082.614236111112</v>
      </c>
      <c r="E3864" t="s">
        <v>126</v>
      </c>
      <c r="F3864" t="s">
        <v>86</v>
      </c>
      <c r="G3864" t="s">
        <v>127</v>
      </c>
      <c r="H3864" t="s">
        <v>44</v>
      </c>
      <c r="I3864" t="s">
        <v>58</v>
      </c>
      <c r="J3864" t="s">
        <v>154</v>
      </c>
      <c r="K3864">
        <v>0.12</v>
      </c>
      <c r="L3864">
        <v>1920</v>
      </c>
      <c r="N3864">
        <v>0</v>
      </c>
      <c r="O3864">
        <v>0</v>
      </c>
      <c r="P3864">
        <v>346</v>
      </c>
      <c r="Q3864">
        <v>0</v>
      </c>
      <c r="R3864">
        <v>0</v>
      </c>
      <c r="S3864">
        <v>346</v>
      </c>
      <c r="T3864">
        <v>0</v>
      </c>
      <c r="U3864">
        <v>0</v>
      </c>
      <c r="V3864">
        <v>286</v>
      </c>
      <c r="W3864">
        <v>0</v>
      </c>
      <c r="X3864">
        <v>0</v>
      </c>
      <c r="Y3864">
        <v>286</v>
      </c>
      <c r="AB3864">
        <v>2</v>
      </c>
      <c r="AC3864" t="s">
        <v>87</v>
      </c>
      <c r="AD3864" t="s">
        <v>128</v>
      </c>
      <c r="AE3864" t="s">
        <v>59</v>
      </c>
      <c r="AF3864" t="s">
        <v>129</v>
      </c>
    </row>
    <row r="3865" spans="1:32">
      <c r="A3865" t="s">
        <v>159</v>
      </c>
      <c r="B3865" t="s">
        <v>152</v>
      </c>
      <c r="C3865" t="s">
        <v>153</v>
      </c>
      <c r="D3865" s="9">
        <v>42082.614236111112</v>
      </c>
      <c r="E3865" t="s">
        <v>126</v>
      </c>
      <c r="F3865" t="s">
        <v>86</v>
      </c>
      <c r="G3865" t="s">
        <v>127</v>
      </c>
      <c r="H3865" t="s">
        <v>44</v>
      </c>
      <c r="I3865" t="s">
        <v>70</v>
      </c>
      <c r="J3865" t="s">
        <v>154</v>
      </c>
      <c r="K3865">
        <v>0.12</v>
      </c>
      <c r="L3865">
        <v>1920</v>
      </c>
      <c r="N3865">
        <v>0</v>
      </c>
      <c r="O3865">
        <v>0</v>
      </c>
      <c r="P3865">
        <v>310</v>
      </c>
      <c r="Q3865">
        <v>0</v>
      </c>
      <c r="R3865">
        <v>0</v>
      </c>
      <c r="S3865">
        <v>310</v>
      </c>
      <c r="T3865">
        <v>0</v>
      </c>
      <c r="U3865">
        <v>0</v>
      </c>
      <c r="V3865">
        <v>255</v>
      </c>
      <c r="W3865">
        <v>0</v>
      </c>
      <c r="X3865">
        <v>0</v>
      </c>
      <c r="Y3865">
        <v>255</v>
      </c>
      <c r="AB3865">
        <v>2</v>
      </c>
      <c r="AC3865" t="s">
        <v>87</v>
      </c>
      <c r="AD3865" t="s">
        <v>128</v>
      </c>
      <c r="AE3865" t="s">
        <v>71</v>
      </c>
      <c r="AF3865" t="s">
        <v>129</v>
      </c>
    </row>
    <row r="3866" spans="1:32">
      <c r="A3866" t="s">
        <v>159</v>
      </c>
      <c r="B3866" t="s">
        <v>152</v>
      </c>
      <c r="C3866" t="s">
        <v>153</v>
      </c>
      <c r="D3866" s="9">
        <v>42082.614236111112</v>
      </c>
      <c r="E3866" t="s">
        <v>126</v>
      </c>
      <c r="F3866" t="s">
        <v>86</v>
      </c>
      <c r="G3866" t="s">
        <v>127</v>
      </c>
      <c r="H3866" t="s">
        <v>44</v>
      </c>
      <c r="I3866" t="s">
        <v>72</v>
      </c>
      <c r="J3866" t="s">
        <v>154</v>
      </c>
      <c r="K3866">
        <v>0.12</v>
      </c>
      <c r="L3866">
        <v>1920</v>
      </c>
      <c r="N3866">
        <v>0</v>
      </c>
      <c r="O3866">
        <v>0</v>
      </c>
      <c r="P3866">
        <v>311</v>
      </c>
      <c r="Q3866">
        <v>0</v>
      </c>
      <c r="R3866">
        <v>0</v>
      </c>
      <c r="S3866">
        <v>311</v>
      </c>
      <c r="T3866">
        <v>0</v>
      </c>
      <c r="U3866">
        <v>0</v>
      </c>
      <c r="V3866">
        <v>257</v>
      </c>
      <c r="W3866">
        <v>0</v>
      </c>
      <c r="X3866">
        <v>0</v>
      </c>
      <c r="Y3866">
        <v>257</v>
      </c>
      <c r="AB3866">
        <v>2</v>
      </c>
      <c r="AC3866" t="s">
        <v>87</v>
      </c>
      <c r="AD3866" t="s">
        <v>128</v>
      </c>
      <c r="AE3866" t="s">
        <v>73</v>
      </c>
      <c r="AF3866" t="s">
        <v>129</v>
      </c>
    </row>
    <row r="3867" spans="1:32">
      <c r="A3867" t="s">
        <v>159</v>
      </c>
      <c r="B3867" t="s">
        <v>152</v>
      </c>
      <c r="C3867" t="s">
        <v>153</v>
      </c>
      <c r="D3867" s="9">
        <v>42082.614236111112</v>
      </c>
      <c r="E3867" t="s">
        <v>126</v>
      </c>
      <c r="F3867" t="s">
        <v>86</v>
      </c>
      <c r="G3867" t="s">
        <v>127</v>
      </c>
      <c r="H3867" t="s">
        <v>44</v>
      </c>
      <c r="I3867" t="s">
        <v>74</v>
      </c>
      <c r="J3867" t="s">
        <v>154</v>
      </c>
      <c r="K3867">
        <v>0.12</v>
      </c>
      <c r="L3867">
        <v>1920</v>
      </c>
      <c r="N3867">
        <v>0</v>
      </c>
      <c r="O3867">
        <v>0</v>
      </c>
      <c r="P3867">
        <v>296</v>
      </c>
      <c r="Q3867">
        <v>0</v>
      </c>
      <c r="R3867">
        <v>0</v>
      </c>
      <c r="S3867">
        <v>296</v>
      </c>
      <c r="T3867">
        <v>0</v>
      </c>
      <c r="U3867">
        <v>0</v>
      </c>
      <c r="V3867">
        <v>242</v>
      </c>
      <c r="W3867">
        <v>0</v>
      </c>
      <c r="X3867">
        <v>0</v>
      </c>
      <c r="Y3867">
        <v>242</v>
      </c>
      <c r="AB3867">
        <v>2</v>
      </c>
      <c r="AC3867" t="s">
        <v>87</v>
      </c>
      <c r="AD3867" t="s">
        <v>128</v>
      </c>
      <c r="AE3867" t="s">
        <v>75</v>
      </c>
      <c r="AF3867" t="s">
        <v>129</v>
      </c>
    </row>
    <row r="3868" spans="1:32">
      <c r="A3868" t="s">
        <v>159</v>
      </c>
      <c r="B3868" t="s">
        <v>152</v>
      </c>
      <c r="C3868" t="s">
        <v>153</v>
      </c>
      <c r="D3868" s="9">
        <v>42082.614236111112</v>
      </c>
      <c r="E3868" t="s">
        <v>126</v>
      </c>
      <c r="F3868" t="s">
        <v>86</v>
      </c>
      <c r="G3868" t="s">
        <v>127</v>
      </c>
      <c r="H3868" t="s">
        <v>44</v>
      </c>
      <c r="I3868" t="s">
        <v>80</v>
      </c>
      <c r="J3868" t="s">
        <v>154</v>
      </c>
      <c r="K3868">
        <v>0.12</v>
      </c>
      <c r="L3868">
        <v>1920</v>
      </c>
      <c r="N3868">
        <v>0</v>
      </c>
      <c r="O3868">
        <v>0</v>
      </c>
      <c r="P3868">
        <v>487</v>
      </c>
      <c r="Q3868">
        <v>0</v>
      </c>
      <c r="R3868">
        <v>0</v>
      </c>
      <c r="S3868">
        <v>487</v>
      </c>
      <c r="T3868">
        <v>0</v>
      </c>
      <c r="U3868">
        <v>0</v>
      </c>
      <c r="V3868">
        <v>425</v>
      </c>
      <c r="W3868">
        <v>0</v>
      </c>
      <c r="X3868">
        <v>0</v>
      </c>
      <c r="Y3868">
        <v>425</v>
      </c>
      <c r="AB3868">
        <v>2</v>
      </c>
      <c r="AC3868" t="s">
        <v>87</v>
      </c>
      <c r="AD3868" t="s">
        <v>128</v>
      </c>
      <c r="AE3868" t="s">
        <v>81</v>
      </c>
      <c r="AF3868" t="s">
        <v>129</v>
      </c>
    </row>
    <row r="3869" spans="1:32">
      <c r="A3869" t="s">
        <v>159</v>
      </c>
      <c r="B3869" t="s">
        <v>152</v>
      </c>
      <c r="C3869" t="s">
        <v>153</v>
      </c>
      <c r="D3869" s="9">
        <v>42082.614525462966</v>
      </c>
      <c r="E3869" t="s">
        <v>126</v>
      </c>
      <c r="F3869" t="s">
        <v>86</v>
      </c>
      <c r="G3869" t="s">
        <v>127</v>
      </c>
      <c r="H3869" t="s">
        <v>44</v>
      </c>
      <c r="I3869" t="s">
        <v>130</v>
      </c>
      <c r="J3869" t="s">
        <v>154</v>
      </c>
      <c r="K3869">
        <v>0.12</v>
      </c>
      <c r="L3869">
        <v>1920</v>
      </c>
      <c r="N3869">
        <v>0</v>
      </c>
      <c r="O3869">
        <v>0</v>
      </c>
      <c r="P3869">
        <v>320</v>
      </c>
      <c r="Q3869">
        <v>0</v>
      </c>
      <c r="R3869">
        <v>0</v>
      </c>
      <c r="S3869">
        <v>320</v>
      </c>
      <c r="T3869">
        <v>0</v>
      </c>
      <c r="U3869">
        <v>0</v>
      </c>
      <c r="V3869">
        <v>264</v>
      </c>
      <c r="W3869">
        <v>0</v>
      </c>
      <c r="X3869">
        <v>0</v>
      </c>
      <c r="Y3869">
        <v>264</v>
      </c>
      <c r="AB3869">
        <v>2</v>
      </c>
      <c r="AC3869" t="s">
        <v>87</v>
      </c>
      <c r="AD3869" t="s">
        <v>128</v>
      </c>
      <c r="AE3869" t="s">
        <v>131</v>
      </c>
      <c r="AF3869" t="s">
        <v>129</v>
      </c>
    </row>
    <row r="3870" spans="1:32">
      <c r="A3870" t="s">
        <v>159</v>
      </c>
      <c r="B3870" t="s">
        <v>152</v>
      </c>
      <c r="C3870" t="s">
        <v>153</v>
      </c>
      <c r="D3870" s="9">
        <v>42082.614236111112</v>
      </c>
      <c r="E3870" t="s">
        <v>126</v>
      </c>
      <c r="F3870" t="s">
        <v>88</v>
      </c>
      <c r="G3870" t="s">
        <v>127</v>
      </c>
      <c r="H3870" t="s">
        <v>44</v>
      </c>
      <c r="I3870" t="s">
        <v>47</v>
      </c>
      <c r="J3870" t="s">
        <v>154</v>
      </c>
      <c r="K3870">
        <v>6.17</v>
      </c>
      <c r="L3870">
        <v>150000</v>
      </c>
      <c r="N3870">
        <v>0</v>
      </c>
      <c r="O3870">
        <v>0</v>
      </c>
      <c r="P3870">
        <v>469</v>
      </c>
      <c r="Q3870">
        <v>0</v>
      </c>
      <c r="R3870">
        <v>0</v>
      </c>
      <c r="S3870">
        <v>469</v>
      </c>
      <c r="T3870">
        <v>0</v>
      </c>
      <c r="U3870">
        <v>0</v>
      </c>
      <c r="V3870">
        <v>401</v>
      </c>
      <c r="W3870">
        <v>0</v>
      </c>
      <c r="X3870">
        <v>0</v>
      </c>
      <c r="Y3870">
        <v>401</v>
      </c>
      <c r="AB3870">
        <v>2</v>
      </c>
      <c r="AC3870" t="s">
        <v>89</v>
      </c>
      <c r="AD3870" t="s">
        <v>128</v>
      </c>
      <c r="AE3870" t="s">
        <v>51</v>
      </c>
      <c r="AF3870" t="s">
        <v>129</v>
      </c>
    </row>
    <row r="3871" spans="1:32">
      <c r="A3871" t="s">
        <v>159</v>
      </c>
      <c r="B3871" t="s">
        <v>152</v>
      </c>
      <c r="C3871" t="s">
        <v>153</v>
      </c>
      <c r="D3871" s="9">
        <v>42082.614236111112</v>
      </c>
      <c r="E3871" t="s">
        <v>126</v>
      </c>
      <c r="F3871" t="s">
        <v>88</v>
      </c>
      <c r="G3871" t="s">
        <v>127</v>
      </c>
      <c r="H3871" t="s">
        <v>44</v>
      </c>
      <c r="I3871" t="s">
        <v>52</v>
      </c>
      <c r="J3871" t="s">
        <v>154</v>
      </c>
      <c r="K3871">
        <v>6.17</v>
      </c>
      <c r="L3871">
        <v>150000</v>
      </c>
      <c r="N3871">
        <v>0</v>
      </c>
      <c r="O3871">
        <v>0</v>
      </c>
      <c r="P3871">
        <v>344</v>
      </c>
      <c r="Q3871">
        <v>0</v>
      </c>
      <c r="R3871">
        <v>0</v>
      </c>
      <c r="S3871">
        <v>344</v>
      </c>
      <c r="T3871">
        <v>0</v>
      </c>
      <c r="U3871">
        <v>0</v>
      </c>
      <c r="V3871">
        <v>285</v>
      </c>
      <c r="W3871">
        <v>0</v>
      </c>
      <c r="X3871">
        <v>0</v>
      </c>
      <c r="Y3871">
        <v>285</v>
      </c>
      <c r="AB3871">
        <v>2</v>
      </c>
      <c r="AC3871" t="s">
        <v>89</v>
      </c>
      <c r="AD3871" t="s">
        <v>128</v>
      </c>
      <c r="AE3871" t="s">
        <v>53</v>
      </c>
      <c r="AF3871" t="s">
        <v>129</v>
      </c>
    </row>
    <row r="3872" spans="1:32">
      <c r="A3872" t="s">
        <v>159</v>
      </c>
      <c r="B3872" t="s">
        <v>152</v>
      </c>
      <c r="C3872" t="s">
        <v>153</v>
      </c>
      <c r="D3872" s="9">
        <v>42082.614236111112</v>
      </c>
      <c r="E3872" t="s">
        <v>126</v>
      </c>
      <c r="F3872" t="s">
        <v>88</v>
      </c>
      <c r="G3872" t="s">
        <v>127</v>
      </c>
      <c r="H3872" t="s">
        <v>44</v>
      </c>
      <c r="I3872" t="s">
        <v>54</v>
      </c>
      <c r="J3872" t="s">
        <v>154</v>
      </c>
      <c r="K3872">
        <v>6.17</v>
      </c>
      <c r="L3872">
        <v>150000</v>
      </c>
      <c r="N3872">
        <v>0</v>
      </c>
      <c r="O3872">
        <v>0</v>
      </c>
      <c r="P3872">
        <v>340</v>
      </c>
      <c r="Q3872">
        <v>0</v>
      </c>
      <c r="R3872">
        <v>0</v>
      </c>
      <c r="S3872">
        <v>340</v>
      </c>
      <c r="T3872">
        <v>0</v>
      </c>
      <c r="U3872">
        <v>0</v>
      </c>
      <c r="V3872">
        <v>278</v>
      </c>
      <c r="W3872">
        <v>0</v>
      </c>
      <c r="X3872">
        <v>0</v>
      </c>
      <c r="Y3872">
        <v>278</v>
      </c>
      <c r="AB3872">
        <v>2</v>
      </c>
      <c r="AC3872" t="s">
        <v>89</v>
      </c>
      <c r="AD3872" t="s">
        <v>128</v>
      </c>
      <c r="AE3872" t="s">
        <v>55</v>
      </c>
      <c r="AF3872" t="s">
        <v>129</v>
      </c>
    </row>
    <row r="3873" spans="1:32">
      <c r="A3873" t="s">
        <v>159</v>
      </c>
      <c r="B3873" t="s">
        <v>152</v>
      </c>
      <c r="C3873" t="s">
        <v>153</v>
      </c>
      <c r="D3873" s="9">
        <v>42082.614236111112</v>
      </c>
      <c r="E3873" t="s">
        <v>126</v>
      </c>
      <c r="F3873" t="s">
        <v>88</v>
      </c>
      <c r="G3873" t="s">
        <v>127</v>
      </c>
      <c r="H3873" t="s">
        <v>44</v>
      </c>
      <c r="I3873" t="s">
        <v>56</v>
      </c>
      <c r="J3873" t="s">
        <v>154</v>
      </c>
      <c r="K3873">
        <v>6.17</v>
      </c>
      <c r="L3873">
        <v>150000</v>
      </c>
      <c r="N3873">
        <v>0</v>
      </c>
      <c r="O3873">
        <v>0</v>
      </c>
      <c r="P3873">
        <v>313</v>
      </c>
      <c r="Q3873">
        <v>0</v>
      </c>
      <c r="R3873">
        <v>0</v>
      </c>
      <c r="S3873">
        <v>313</v>
      </c>
      <c r="T3873">
        <v>0</v>
      </c>
      <c r="U3873">
        <v>0</v>
      </c>
      <c r="V3873">
        <v>255</v>
      </c>
      <c r="W3873">
        <v>0</v>
      </c>
      <c r="X3873">
        <v>0</v>
      </c>
      <c r="Y3873">
        <v>255</v>
      </c>
      <c r="AB3873">
        <v>2</v>
      </c>
      <c r="AC3873" t="s">
        <v>89</v>
      </c>
      <c r="AD3873" t="s">
        <v>128</v>
      </c>
      <c r="AE3873" t="s">
        <v>57</v>
      </c>
      <c r="AF3873" t="s">
        <v>129</v>
      </c>
    </row>
    <row r="3874" spans="1:32">
      <c r="A3874" t="s">
        <v>159</v>
      </c>
      <c r="B3874" t="s">
        <v>152</v>
      </c>
      <c r="C3874" t="s">
        <v>153</v>
      </c>
      <c r="D3874" s="9">
        <v>42082.614236111112</v>
      </c>
      <c r="E3874" t="s">
        <v>126</v>
      </c>
      <c r="F3874" t="s">
        <v>88</v>
      </c>
      <c r="G3874" t="s">
        <v>127</v>
      </c>
      <c r="H3874" t="s">
        <v>44</v>
      </c>
      <c r="I3874" t="s">
        <v>58</v>
      </c>
      <c r="J3874" t="s">
        <v>154</v>
      </c>
      <c r="K3874">
        <v>6.17</v>
      </c>
      <c r="L3874">
        <v>150000</v>
      </c>
      <c r="N3874">
        <v>0</v>
      </c>
      <c r="O3874">
        <v>0</v>
      </c>
      <c r="P3874">
        <v>357</v>
      </c>
      <c r="Q3874">
        <v>0</v>
      </c>
      <c r="R3874">
        <v>0</v>
      </c>
      <c r="S3874">
        <v>357</v>
      </c>
      <c r="T3874">
        <v>0</v>
      </c>
      <c r="U3874">
        <v>0</v>
      </c>
      <c r="V3874">
        <v>294</v>
      </c>
      <c r="W3874">
        <v>0</v>
      </c>
      <c r="X3874">
        <v>0</v>
      </c>
      <c r="Y3874">
        <v>294</v>
      </c>
      <c r="AB3874">
        <v>2</v>
      </c>
      <c r="AC3874" t="s">
        <v>89</v>
      </c>
      <c r="AD3874" t="s">
        <v>128</v>
      </c>
      <c r="AE3874" t="s">
        <v>59</v>
      </c>
      <c r="AF3874" t="s">
        <v>129</v>
      </c>
    </row>
    <row r="3875" spans="1:32">
      <c r="A3875" t="s">
        <v>159</v>
      </c>
      <c r="B3875" t="s">
        <v>152</v>
      </c>
      <c r="C3875" t="s">
        <v>153</v>
      </c>
      <c r="D3875" s="9">
        <v>42082.614236111112</v>
      </c>
      <c r="E3875" t="s">
        <v>126</v>
      </c>
      <c r="F3875" t="s">
        <v>88</v>
      </c>
      <c r="G3875" t="s">
        <v>127</v>
      </c>
      <c r="H3875" t="s">
        <v>44</v>
      </c>
      <c r="I3875" t="s">
        <v>70</v>
      </c>
      <c r="J3875" t="s">
        <v>154</v>
      </c>
      <c r="K3875">
        <v>6.17</v>
      </c>
      <c r="L3875">
        <v>150000</v>
      </c>
      <c r="N3875">
        <v>0</v>
      </c>
      <c r="O3875">
        <v>0</v>
      </c>
      <c r="P3875">
        <v>311</v>
      </c>
      <c r="Q3875">
        <v>0</v>
      </c>
      <c r="R3875">
        <v>0</v>
      </c>
      <c r="S3875">
        <v>311</v>
      </c>
      <c r="T3875">
        <v>0</v>
      </c>
      <c r="U3875">
        <v>0</v>
      </c>
      <c r="V3875">
        <v>256</v>
      </c>
      <c r="W3875">
        <v>0</v>
      </c>
      <c r="X3875">
        <v>0</v>
      </c>
      <c r="Y3875">
        <v>256</v>
      </c>
      <c r="AB3875">
        <v>2</v>
      </c>
      <c r="AC3875" t="s">
        <v>89</v>
      </c>
      <c r="AD3875" t="s">
        <v>128</v>
      </c>
      <c r="AE3875" t="s">
        <v>71</v>
      </c>
      <c r="AF3875" t="s">
        <v>129</v>
      </c>
    </row>
    <row r="3876" spans="1:32">
      <c r="A3876" t="s">
        <v>159</v>
      </c>
      <c r="B3876" t="s">
        <v>152</v>
      </c>
      <c r="C3876" t="s">
        <v>153</v>
      </c>
      <c r="D3876" s="9">
        <v>42082.614236111112</v>
      </c>
      <c r="E3876" t="s">
        <v>126</v>
      </c>
      <c r="F3876" t="s">
        <v>88</v>
      </c>
      <c r="G3876" t="s">
        <v>127</v>
      </c>
      <c r="H3876" t="s">
        <v>44</v>
      </c>
      <c r="I3876" t="s">
        <v>72</v>
      </c>
      <c r="J3876" t="s">
        <v>154</v>
      </c>
      <c r="K3876">
        <v>6.17</v>
      </c>
      <c r="L3876">
        <v>150000</v>
      </c>
      <c r="N3876">
        <v>0</v>
      </c>
      <c r="O3876">
        <v>0</v>
      </c>
      <c r="P3876">
        <v>312</v>
      </c>
      <c r="Q3876">
        <v>0</v>
      </c>
      <c r="R3876">
        <v>0</v>
      </c>
      <c r="S3876">
        <v>312</v>
      </c>
      <c r="T3876">
        <v>0</v>
      </c>
      <c r="U3876">
        <v>0</v>
      </c>
      <c r="V3876">
        <v>257</v>
      </c>
      <c r="W3876">
        <v>0</v>
      </c>
      <c r="X3876">
        <v>0</v>
      </c>
      <c r="Y3876">
        <v>257</v>
      </c>
      <c r="AB3876">
        <v>2</v>
      </c>
      <c r="AC3876" t="s">
        <v>89</v>
      </c>
      <c r="AD3876" t="s">
        <v>128</v>
      </c>
      <c r="AE3876" t="s">
        <v>73</v>
      </c>
      <c r="AF3876" t="s">
        <v>129</v>
      </c>
    </row>
    <row r="3877" spans="1:32">
      <c r="A3877" t="s">
        <v>159</v>
      </c>
      <c r="B3877" t="s">
        <v>152</v>
      </c>
      <c r="C3877" t="s">
        <v>153</v>
      </c>
      <c r="D3877" s="9">
        <v>42082.614236111112</v>
      </c>
      <c r="E3877" t="s">
        <v>126</v>
      </c>
      <c r="F3877" t="s">
        <v>88</v>
      </c>
      <c r="G3877" t="s">
        <v>127</v>
      </c>
      <c r="H3877" t="s">
        <v>44</v>
      </c>
      <c r="I3877" t="s">
        <v>74</v>
      </c>
      <c r="J3877" t="s">
        <v>154</v>
      </c>
      <c r="K3877">
        <v>6.17</v>
      </c>
      <c r="L3877">
        <v>150000</v>
      </c>
      <c r="N3877">
        <v>0</v>
      </c>
      <c r="O3877">
        <v>0</v>
      </c>
      <c r="P3877">
        <v>296</v>
      </c>
      <c r="Q3877">
        <v>0</v>
      </c>
      <c r="R3877">
        <v>0</v>
      </c>
      <c r="S3877">
        <v>296</v>
      </c>
      <c r="T3877">
        <v>0</v>
      </c>
      <c r="U3877">
        <v>0</v>
      </c>
      <c r="V3877">
        <v>242</v>
      </c>
      <c r="W3877">
        <v>0</v>
      </c>
      <c r="X3877">
        <v>0</v>
      </c>
      <c r="Y3877">
        <v>242</v>
      </c>
      <c r="AB3877">
        <v>2</v>
      </c>
      <c r="AC3877" t="s">
        <v>89</v>
      </c>
      <c r="AD3877" t="s">
        <v>128</v>
      </c>
      <c r="AE3877" t="s">
        <v>75</v>
      </c>
      <c r="AF3877" t="s">
        <v>129</v>
      </c>
    </row>
    <row r="3878" spans="1:32">
      <c r="A3878" t="s">
        <v>159</v>
      </c>
      <c r="B3878" t="s">
        <v>152</v>
      </c>
      <c r="C3878" t="s">
        <v>153</v>
      </c>
      <c r="D3878" s="9">
        <v>42082.614236111112</v>
      </c>
      <c r="E3878" t="s">
        <v>126</v>
      </c>
      <c r="F3878" t="s">
        <v>88</v>
      </c>
      <c r="G3878" t="s">
        <v>127</v>
      </c>
      <c r="H3878" t="s">
        <v>44</v>
      </c>
      <c r="I3878" t="s">
        <v>80</v>
      </c>
      <c r="J3878" t="s">
        <v>154</v>
      </c>
      <c r="K3878">
        <v>6.17</v>
      </c>
      <c r="L3878">
        <v>150000</v>
      </c>
      <c r="N3878">
        <v>0</v>
      </c>
      <c r="O3878">
        <v>0</v>
      </c>
      <c r="P3878">
        <v>489</v>
      </c>
      <c r="Q3878">
        <v>0</v>
      </c>
      <c r="R3878">
        <v>0</v>
      </c>
      <c r="S3878">
        <v>489</v>
      </c>
      <c r="T3878">
        <v>0</v>
      </c>
      <c r="U3878">
        <v>0</v>
      </c>
      <c r="V3878">
        <v>426</v>
      </c>
      <c r="W3878">
        <v>0</v>
      </c>
      <c r="X3878">
        <v>0</v>
      </c>
      <c r="Y3878">
        <v>426</v>
      </c>
      <c r="AB3878">
        <v>2</v>
      </c>
      <c r="AC3878" t="s">
        <v>89</v>
      </c>
      <c r="AD3878" t="s">
        <v>128</v>
      </c>
      <c r="AE3878" t="s">
        <v>81</v>
      </c>
      <c r="AF3878" t="s">
        <v>129</v>
      </c>
    </row>
    <row r="3879" spans="1:32">
      <c r="A3879" t="s">
        <v>159</v>
      </c>
      <c r="B3879" t="s">
        <v>152</v>
      </c>
      <c r="C3879" t="s">
        <v>153</v>
      </c>
      <c r="D3879" s="9">
        <v>42082.614525462966</v>
      </c>
      <c r="E3879" t="s">
        <v>126</v>
      </c>
      <c r="F3879" t="s">
        <v>88</v>
      </c>
      <c r="G3879" t="s">
        <v>127</v>
      </c>
      <c r="H3879" t="s">
        <v>44</v>
      </c>
      <c r="I3879" t="s">
        <v>130</v>
      </c>
      <c r="J3879" t="s">
        <v>154</v>
      </c>
      <c r="K3879">
        <v>6.17</v>
      </c>
      <c r="L3879">
        <v>150000</v>
      </c>
      <c r="N3879">
        <v>0</v>
      </c>
      <c r="O3879">
        <v>0</v>
      </c>
      <c r="P3879">
        <v>324</v>
      </c>
      <c r="Q3879">
        <v>0</v>
      </c>
      <c r="R3879">
        <v>0</v>
      </c>
      <c r="S3879">
        <v>324</v>
      </c>
      <c r="T3879">
        <v>0</v>
      </c>
      <c r="U3879">
        <v>0</v>
      </c>
      <c r="V3879">
        <v>266</v>
      </c>
      <c r="W3879">
        <v>0</v>
      </c>
      <c r="X3879">
        <v>0</v>
      </c>
      <c r="Y3879">
        <v>266</v>
      </c>
      <c r="AB3879">
        <v>2</v>
      </c>
      <c r="AC3879" t="s">
        <v>89</v>
      </c>
      <c r="AD3879" t="s">
        <v>128</v>
      </c>
      <c r="AE3879" t="s">
        <v>131</v>
      </c>
      <c r="AF3879" t="s">
        <v>129</v>
      </c>
    </row>
    <row r="3880" spans="1:32">
      <c r="A3880" t="s">
        <v>159</v>
      </c>
      <c r="B3880" t="s">
        <v>152</v>
      </c>
      <c r="C3880" t="s">
        <v>153</v>
      </c>
      <c r="D3880" s="9">
        <v>42082.614479166667</v>
      </c>
      <c r="E3880" t="s">
        <v>126</v>
      </c>
      <c r="F3880" t="s">
        <v>155</v>
      </c>
      <c r="G3880" t="s">
        <v>127</v>
      </c>
      <c r="H3880" t="s">
        <v>44</v>
      </c>
      <c r="I3880" t="s">
        <v>47</v>
      </c>
      <c r="J3880" t="s">
        <v>154</v>
      </c>
      <c r="K3880">
        <v>5.92</v>
      </c>
      <c r="L3880">
        <v>170000</v>
      </c>
      <c r="N3880">
        <v>0</v>
      </c>
      <c r="O3880">
        <v>0</v>
      </c>
      <c r="P3880">
        <v>267</v>
      </c>
      <c r="Q3880">
        <v>0</v>
      </c>
      <c r="R3880">
        <v>0</v>
      </c>
      <c r="S3880">
        <v>267</v>
      </c>
      <c r="T3880">
        <v>0</v>
      </c>
      <c r="U3880">
        <v>0</v>
      </c>
      <c r="V3880">
        <v>229</v>
      </c>
      <c r="W3880">
        <v>0</v>
      </c>
      <c r="X3880">
        <v>0</v>
      </c>
      <c r="Y3880">
        <v>229</v>
      </c>
      <c r="AB3880">
        <v>2</v>
      </c>
      <c r="AC3880" t="s">
        <v>156</v>
      </c>
      <c r="AD3880" t="s">
        <v>128</v>
      </c>
      <c r="AE3880" t="s">
        <v>51</v>
      </c>
      <c r="AF3880" t="s">
        <v>129</v>
      </c>
    </row>
    <row r="3881" spans="1:32">
      <c r="A3881" t="s">
        <v>159</v>
      </c>
      <c r="B3881" t="s">
        <v>152</v>
      </c>
      <c r="C3881" t="s">
        <v>153</v>
      </c>
      <c r="D3881" s="9">
        <v>42082.614479166667</v>
      </c>
      <c r="E3881" t="s">
        <v>126</v>
      </c>
      <c r="F3881" t="s">
        <v>155</v>
      </c>
      <c r="G3881" t="s">
        <v>127</v>
      </c>
      <c r="H3881" t="s">
        <v>44</v>
      </c>
      <c r="I3881" t="s">
        <v>52</v>
      </c>
      <c r="J3881" t="s">
        <v>154</v>
      </c>
      <c r="K3881">
        <v>5.92</v>
      </c>
      <c r="L3881">
        <v>170000</v>
      </c>
      <c r="N3881">
        <v>0</v>
      </c>
      <c r="O3881">
        <v>0</v>
      </c>
      <c r="P3881">
        <v>238</v>
      </c>
      <c r="Q3881">
        <v>0</v>
      </c>
      <c r="R3881">
        <v>0</v>
      </c>
      <c r="S3881">
        <v>238</v>
      </c>
      <c r="T3881">
        <v>0</v>
      </c>
      <c r="U3881">
        <v>0</v>
      </c>
      <c r="V3881">
        <v>205</v>
      </c>
      <c r="W3881">
        <v>0</v>
      </c>
      <c r="X3881">
        <v>0</v>
      </c>
      <c r="Y3881">
        <v>205</v>
      </c>
      <c r="AB3881">
        <v>2</v>
      </c>
      <c r="AC3881" t="s">
        <v>156</v>
      </c>
      <c r="AD3881" t="s">
        <v>128</v>
      </c>
      <c r="AE3881" t="s">
        <v>53</v>
      </c>
      <c r="AF3881" t="s">
        <v>129</v>
      </c>
    </row>
    <row r="3882" spans="1:32">
      <c r="A3882" t="s">
        <v>159</v>
      </c>
      <c r="B3882" t="s">
        <v>152</v>
      </c>
      <c r="C3882" t="s">
        <v>153</v>
      </c>
      <c r="D3882" s="9">
        <v>42082.614479166667</v>
      </c>
      <c r="E3882" t="s">
        <v>126</v>
      </c>
      <c r="F3882" t="s">
        <v>155</v>
      </c>
      <c r="G3882" t="s">
        <v>127</v>
      </c>
      <c r="H3882" t="s">
        <v>44</v>
      </c>
      <c r="I3882" t="s">
        <v>54</v>
      </c>
      <c r="J3882" t="s">
        <v>154</v>
      </c>
      <c r="K3882">
        <v>5.92</v>
      </c>
      <c r="L3882">
        <v>170000</v>
      </c>
      <c r="N3882">
        <v>0</v>
      </c>
      <c r="O3882">
        <v>0</v>
      </c>
      <c r="P3882">
        <v>243</v>
      </c>
      <c r="Q3882">
        <v>0</v>
      </c>
      <c r="R3882">
        <v>0</v>
      </c>
      <c r="S3882">
        <v>243</v>
      </c>
      <c r="T3882">
        <v>0</v>
      </c>
      <c r="U3882">
        <v>0</v>
      </c>
      <c r="V3882">
        <v>208</v>
      </c>
      <c r="W3882">
        <v>0</v>
      </c>
      <c r="X3882">
        <v>0</v>
      </c>
      <c r="Y3882">
        <v>208</v>
      </c>
      <c r="AB3882">
        <v>2</v>
      </c>
      <c r="AC3882" t="s">
        <v>156</v>
      </c>
      <c r="AD3882" t="s">
        <v>128</v>
      </c>
      <c r="AE3882" t="s">
        <v>55</v>
      </c>
      <c r="AF3882" t="s">
        <v>129</v>
      </c>
    </row>
    <row r="3883" spans="1:32">
      <c r="A3883" t="s">
        <v>159</v>
      </c>
      <c r="B3883" t="s">
        <v>152</v>
      </c>
      <c r="C3883" t="s">
        <v>153</v>
      </c>
      <c r="D3883" s="9">
        <v>42082.614479166667</v>
      </c>
      <c r="E3883" t="s">
        <v>126</v>
      </c>
      <c r="F3883" t="s">
        <v>155</v>
      </c>
      <c r="G3883" t="s">
        <v>127</v>
      </c>
      <c r="H3883" t="s">
        <v>44</v>
      </c>
      <c r="I3883" t="s">
        <v>56</v>
      </c>
      <c r="J3883" t="s">
        <v>154</v>
      </c>
      <c r="K3883">
        <v>5.92</v>
      </c>
      <c r="L3883">
        <v>170000</v>
      </c>
      <c r="N3883">
        <v>0</v>
      </c>
      <c r="O3883">
        <v>0</v>
      </c>
      <c r="P3883">
        <v>230</v>
      </c>
      <c r="Q3883">
        <v>0</v>
      </c>
      <c r="R3883">
        <v>0</v>
      </c>
      <c r="S3883">
        <v>230</v>
      </c>
      <c r="T3883">
        <v>0</v>
      </c>
      <c r="U3883">
        <v>0</v>
      </c>
      <c r="V3883">
        <v>197</v>
      </c>
      <c r="W3883">
        <v>0</v>
      </c>
      <c r="X3883">
        <v>0</v>
      </c>
      <c r="Y3883">
        <v>197</v>
      </c>
      <c r="AB3883">
        <v>2</v>
      </c>
      <c r="AC3883" t="s">
        <v>156</v>
      </c>
      <c r="AD3883" t="s">
        <v>128</v>
      </c>
      <c r="AE3883" t="s">
        <v>57</v>
      </c>
      <c r="AF3883" t="s">
        <v>129</v>
      </c>
    </row>
    <row r="3884" spans="1:32">
      <c r="A3884" t="s">
        <v>159</v>
      </c>
      <c r="B3884" t="s">
        <v>152</v>
      </c>
      <c r="C3884" t="s">
        <v>153</v>
      </c>
      <c r="D3884" s="9">
        <v>42082.614479166667</v>
      </c>
      <c r="E3884" t="s">
        <v>126</v>
      </c>
      <c r="F3884" t="s">
        <v>155</v>
      </c>
      <c r="G3884" t="s">
        <v>127</v>
      </c>
      <c r="H3884" t="s">
        <v>44</v>
      </c>
      <c r="I3884" t="s">
        <v>58</v>
      </c>
      <c r="J3884" t="s">
        <v>154</v>
      </c>
      <c r="K3884">
        <v>5.92</v>
      </c>
      <c r="L3884">
        <v>170000</v>
      </c>
      <c r="N3884">
        <v>0</v>
      </c>
      <c r="O3884">
        <v>0</v>
      </c>
      <c r="P3884">
        <v>248</v>
      </c>
      <c r="Q3884">
        <v>0</v>
      </c>
      <c r="R3884">
        <v>0</v>
      </c>
      <c r="S3884">
        <v>248</v>
      </c>
      <c r="T3884">
        <v>0</v>
      </c>
      <c r="U3884">
        <v>0</v>
      </c>
      <c r="V3884">
        <v>212</v>
      </c>
      <c r="W3884">
        <v>0</v>
      </c>
      <c r="X3884">
        <v>0</v>
      </c>
      <c r="Y3884">
        <v>212</v>
      </c>
      <c r="AB3884">
        <v>2</v>
      </c>
      <c r="AC3884" t="s">
        <v>156</v>
      </c>
      <c r="AD3884" t="s">
        <v>128</v>
      </c>
      <c r="AE3884" t="s">
        <v>59</v>
      </c>
      <c r="AF3884" t="s">
        <v>129</v>
      </c>
    </row>
    <row r="3885" spans="1:32">
      <c r="A3885" t="s">
        <v>159</v>
      </c>
      <c r="B3885" t="s">
        <v>152</v>
      </c>
      <c r="C3885" t="s">
        <v>153</v>
      </c>
      <c r="D3885" s="9">
        <v>42082.614479166667</v>
      </c>
      <c r="E3885" t="s">
        <v>126</v>
      </c>
      <c r="F3885" t="s">
        <v>155</v>
      </c>
      <c r="G3885" t="s">
        <v>127</v>
      </c>
      <c r="H3885" t="s">
        <v>44</v>
      </c>
      <c r="I3885" t="s">
        <v>70</v>
      </c>
      <c r="J3885" t="s">
        <v>154</v>
      </c>
      <c r="K3885">
        <v>5.92</v>
      </c>
      <c r="L3885">
        <v>170000</v>
      </c>
      <c r="N3885">
        <v>0</v>
      </c>
      <c r="O3885">
        <v>0</v>
      </c>
      <c r="P3885">
        <v>216</v>
      </c>
      <c r="Q3885">
        <v>0</v>
      </c>
      <c r="R3885">
        <v>0</v>
      </c>
      <c r="S3885">
        <v>216</v>
      </c>
      <c r="T3885">
        <v>0</v>
      </c>
      <c r="U3885">
        <v>0</v>
      </c>
      <c r="V3885">
        <v>185</v>
      </c>
      <c r="W3885">
        <v>0</v>
      </c>
      <c r="X3885">
        <v>0</v>
      </c>
      <c r="Y3885">
        <v>185</v>
      </c>
      <c r="AB3885">
        <v>2</v>
      </c>
      <c r="AC3885" t="s">
        <v>156</v>
      </c>
      <c r="AD3885" t="s">
        <v>128</v>
      </c>
      <c r="AE3885" t="s">
        <v>71</v>
      </c>
      <c r="AF3885" t="s">
        <v>129</v>
      </c>
    </row>
    <row r="3886" spans="1:32">
      <c r="A3886" t="s">
        <v>159</v>
      </c>
      <c r="B3886" t="s">
        <v>152</v>
      </c>
      <c r="C3886" t="s">
        <v>153</v>
      </c>
      <c r="D3886" s="9">
        <v>42082.614479166667</v>
      </c>
      <c r="E3886" t="s">
        <v>126</v>
      </c>
      <c r="F3886" t="s">
        <v>155</v>
      </c>
      <c r="G3886" t="s">
        <v>127</v>
      </c>
      <c r="H3886" t="s">
        <v>44</v>
      </c>
      <c r="I3886" t="s">
        <v>72</v>
      </c>
      <c r="J3886" t="s">
        <v>154</v>
      </c>
      <c r="K3886">
        <v>5.92</v>
      </c>
      <c r="L3886">
        <v>170000</v>
      </c>
      <c r="N3886">
        <v>0</v>
      </c>
      <c r="O3886">
        <v>0</v>
      </c>
      <c r="P3886">
        <v>224</v>
      </c>
      <c r="Q3886">
        <v>0</v>
      </c>
      <c r="R3886">
        <v>0</v>
      </c>
      <c r="S3886">
        <v>224</v>
      </c>
      <c r="T3886">
        <v>0</v>
      </c>
      <c r="U3886">
        <v>0</v>
      </c>
      <c r="V3886">
        <v>192</v>
      </c>
      <c r="W3886">
        <v>0</v>
      </c>
      <c r="X3886">
        <v>0</v>
      </c>
      <c r="Y3886">
        <v>192</v>
      </c>
      <c r="AB3886">
        <v>2</v>
      </c>
      <c r="AC3886" t="s">
        <v>156</v>
      </c>
      <c r="AD3886" t="s">
        <v>128</v>
      </c>
      <c r="AE3886" t="s">
        <v>73</v>
      </c>
      <c r="AF3886" t="s">
        <v>129</v>
      </c>
    </row>
    <row r="3887" spans="1:32">
      <c r="A3887" t="s">
        <v>159</v>
      </c>
      <c r="B3887" t="s">
        <v>152</v>
      </c>
      <c r="C3887" t="s">
        <v>153</v>
      </c>
      <c r="D3887" s="9">
        <v>42082.614479166667</v>
      </c>
      <c r="E3887" t="s">
        <v>126</v>
      </c>
      <c r="F3887" t="s">
        <v>155</v>
      </c>
      <c r="G3887" t="s">
        <v>127</v>
      </c>
      <c r="H3887" t="s">
        <v>44</v>
      </c>
      <c r="I3887" t="s">
        <v>74</v>
      </c>
      <c r="J3887" t="s">
        <v>154</v>
      </c>
      <c r="K3887">
        <v>5.92</v>
      </c>
      <c r="L3887">
        <v>170000</v>
      </c>
      <c r="N3887">
        <v>0</v>
      </c>
      <c r="O3887">
        <v>0</v>
      </c>
      <c r="P3887">
        <v>212</v>
      </c>
      <c r="Q3887">
        <v>0</v>
      </c>
      <c r="R3887">
        <v>0</v>
      </c>
      <c r="S3887">
        <v>212</v>
      </c>
      <c r="T3887">
        <v>0</v>
      </c>
      <c r="U3887">
        <v>0</v>
      </c>
      <c r="V3887">
        <v>181</v>
      </c>
      <c r="W3887">
        <v>0</v>
      </c>
      <c r="X3887">
        <v>0</v>
      </c>
      <c r="Y3887">
        <v>181</v>
      </c>
      <c r="AB3887">
        <v>2</v>
      </c>
      <c r="AC3887" t="s">
        <v>156</v>
      </c>
      <c r="AD3887" t="s">
        <v>128</v>
      </c>
      <c r="AE3887" t="s">
        <v>75</v>
      </c>
      <c r="AF3887" t="s">
        <v>129</v>
      </c>
    </row>
    <row r="3888" spans="1:32">
      <c r="A3888" t="s">
        <v>159</v>
      </c>
      <c r="B3888" t="s">
        <v>152</v>
      </c>
      <c r="C3888" t="s">
        <v>153</v>
      </c>
      <c r="D3888" s="9">
        <v>42082.614479166667</v>
      </c>
      <c r="E3888" t="s">
        <v>126</v>
      </c>
      <c r="F3888" t="s">
        <v>155</v>
      </c>
      <c r="G3888" t="s">
        <v>127</v>
      </c>
      <c r="H3888" t="s">
        <v>44</v>
      </c>
      <c r="I3888" t="s">
        <v>80</v>
      </c>
      <c r="J3888" t="s">
        <v>154</v>
      </c>
      <c r="K3888">
        <v>5.92</v>
      </c>
      <c r="L3888">
        <v>170000</v>
      </c>
      <c r="N3888">
        <v>0</v>
      </c>
      <c r="O3888">
        <v>0</v>
      </c>
      <c r="P3888">
        <v>258</v>
      </c>
      <c r="Q3888">
        <v>0</v>
      </c>
      <c r="R3888">
        <v>0</v>
      </c>
      <c r="S3888">
        <v>258</v>
      </c>
      <c r="T3888">
        <v>0</v>
      </c>
      <c r="U3888">
        <v>0</v>
      </c>
      <c r="V3888">
        <v>223</v>
      </c>
      <c r="W3888">
        <v>0</v>
      </c>
      <c r="X3888">
        <v>0</v>
      </c>
      <c r="Y3888">
        <v>223</v>
      </c>
      <c r="AB3888">
        <v>2</v>
      </c>
      <c r="AC3888" t="s">
        <v>156</v>
      </c>
      <c r="AD3888" t="s">
        <v>128</v>
      </c>
      <c r="AE3888" t="s">
        <v>81</v>
      </c>
      <c r="AF3888" t="s">
        <v>129</v>
      </c>
    </row>
    <row r="3889" spans="1:32">
      <c r="A3889" t="s">
        <v>159</v>
      </c>
      <c r="B3889" t="s">
        <v>152</v>
      </c>
      <c r="C3889" t="s">
        <v>153</v>
      </c>
      <c r="D3889" s="9">
        <v>42082.614571759259</v>
      </c>
      <c r="E3889" t="s">
        <v>126</v>
      </c>
      <c r="F3889" t="s">
        <v>155</v>
      </c>
      <c r="G3889" t="s">
        <v>127</v>
      </c>
      <c r="H3889" t="s">
        <v>44</v>
      </c>
      <c r="I3889" t="s">
        <v>130</v>
      </c>
      <c r="J3889" t="s">
        <v>154</v>
      </c>
      <c r="K3889">
        <v>5.92</v>
      </c>
      <c r="L3889">
        <v>170000</v>
      </c>
      <c r="N3889">
        <v>0</v>
      </c>
      <c r="O3889">
        <v>0</v>
      </c>
      <c r="P3889">
        <v>233</v>
      </c>
      <c r="Q3889">
        <v>0</v>
      </c>
      <c r="R3889">
        <v>0</v>
      </c>
      <c r="S3889">
        <v>233</v>
      </c>
      <c r="T3889">
        <v>0</v>
      </c>
      <c r="U3889">
        <v>0</v>
      </c>
      <c r="V3889">
        <v>200</v>
      </c>
      <c r="W3889">
        <v>0</v>
      </c>
      <c r="X3889">
        <v>0</v>
      </c>
      <c r="Y3889">
        <v>200</v>
      </c>
      <c r="AB3889">
        <v>2</v>
      </c>
      <c r="AC3889" t="s">
        <v>156</v>
      </c>
      <c r="AD3889" t="s">
        <v>128</v>
      </c>
      <c r="AE3889" t="s">
        <v>131</v>
      </c>
      <c r="AF3889" t="s">
        <v>129</v>
      </c>
    </row>
    <row r="3890" spans="1:32">
      <c r="A3890" t="s">
        <v>159</v>
      </c>
      <c r="B3890" t="s">
        <v>152</v>
      </c>
      <c r="C3890" t="s">
        <v>153</v>
      </c>
      <c r="D3890" s="9">
        <v>42082.614236111112</v>
      </c>
      <c r="E3890" t="s">
        <v>126</v>
      </c>
      <c r="F3890" t="s">
        <v>90</v>
      </c>
      <c r="G3890" t="s">
        <v>127</v>
      </c>
      <c r="H3890" t="s">
        <v>44</v>
      </c>
      <c r="I3890" t="s">
        <v>47</v>
      </c>
      <c r="J3890" t="s">
        <v>154</v>
      </c>
      <c r="K3890">
        <v>17.399999999999999</v>
      </c>
      <c r="L3890">
        <v>830000</v>
      </c>
      <c r="N3890">
        <v>0</v>
      </c>
      <c r="O3890">
        <v>0</v>
      </c>
      <c r="P3890">
        <v>564</v>
      </c>
      <c r="Q3890">
        <v>0</v>
      </c>
      <c r="R3890">
        <v>0</v>
      </c>
      <c r="S3890">
        <v>564</v>
      </c>
      <c r="T3890">
        <v>0</v>
      </c>
      <c r="U3890">
        <v>0</v>
      </c>
      <c r="V3890">
        <v>488</v>
      </c>
      <c r="W3890">
        <v>0</v>
      </c>
      <c r="X3890">
        <v>0</v>
      </c>
      <c r="Y3890">
        <v>488</v>
      </c>
      <c r="AB3890">
        <v>2</v>
      </c>
      <c r="AC3890" t="s">
        <v>91</v>
      </c>
      <c r="AD3890" t="s">
        <v>128</v>
      </c>
      <c r="AE3890" t="s">
        <v>51</v>
      </c>
      <c r="AF3890" t="s">
        <v>129</v>
      </c>
    </row>
    <row r="3891" spans="1:32">
      <c r="A3891" t="s">
        <v>159</v>
      </c>
      <c r="B3891" t="s">
        <v>152</v>
      </c>
      <c r="C3891" t="s">
        <v>153</v>
      </c>
      <c r="D3891" s="9">
        <v>42082.614236111112</v>
      </c>
      <c r="E3891" t="s">
        <v>126</v>
      </c>
      <c r="F3891" t="s">
        <v>90</v>
      </c>
      <c r="G3891" t="s">
        <v>127</v>
      </c>
      <c r="H3891" t="s">
        <v>44</v>
      </c>
      <c r="I3891" t="s">
        <v>52</v>
      </c>
      <c r="J3891" t="s">
        <v>154</v>
      </c>
      <c r="K3891">
        <v>17.399999999999999</v>
      </c>
      <c r="L3891">
        <v>830000</v>
      </c>
      <c r="N3891">
        <v>0</v>
      </c>
      <c r="O3891">
        <v>0</v>
      </c>
      <c r="P3891">
        <v>431</v>
      </c>
      <c r="Q3891">
        <v>0</v>
      </c>
      <c r="R3891">
        <v>0</v>
      </c>
      <c r="S3891">
        <v>431</v>
      </c>
      <c r="T3891">
        <v>0</v>
      </c>
      <c r="U3891">
        <v>0</v>
      </c>
      <c r="V3891">
        <v>370</v>
      </c>
      <c r="W3891">
        <v>0</v>
      </c>
      <c r="X3891">
        <v>0</v>
      </c>
      <c r="Y3891">
        <v>370</v>
      </c>
      <c r="AB3891">
        <v>2</v>
      </c>
      <c r="AC3891" t="s">
        <v>91</v>
      </c>
      <c r="AD3891" t="s">
        <v>128</v>
      </c>
      <c r="AE3891" t="s">
        <v>53</v>
      </c>
      <c r="AF3891" t="s">
        <v>129</v>
      </c>
    </row>
    <row r="3892" spans="1:32">
      <c r="A3892" t="s">
        <v>159</v>
      </c>
      <c r="B3892" t="s">
        <v>152</v>
      </c>
      <c r="C3892" t="s">
        <v>153</v>
      </c>
      <c r="D3892" s="9">
        <v>42082.614247685182</v>
      </c>
      <c r="E3892" t="s">
        <v>126</v>
      </c>
      <c r="F3892" t="s">
        <v>90</v>
      </c>
      <c r="G3892" t="s">
        <v>127</v>
      </c>
      <c r="H3892" t="s">
        <v>44</v>
      </c>
      <c r="I3892" t="s">
        <v>54</v>
      </c>
      <c r="J3892" t="s">
        <v>154</v>
      </c>
      <c r="K3892">
        <v>17.399999999999999</v>
      </c>
      <c r="L3892">
        <v>830000</v>
      </c>
      <c r="N3892">
        <v>0</v>
      </c>
      <c r="O3892">
        <v>0</v>
      </c>
      <c r="P3892">
        <v>426</v>
      </c>
      <c r="Q3892">
        <v>0</v>
      </c>
      <c r="R3892">
        <v>0</v>
      </c>
      <c r="S3892">
        <v>426</v>
      </c>
      <c r="T3892">
        <v>0</v>
      </c>
      <c r="U3892">
        <v>0</v>
      </c>
      <c r="V3892">
        <v>363</v>
      </c>
      <c r="W3892">
        <v>0</v>
      </c>
      <c r="X3892">
        <v>0</v>
      </c>
      <c r="Y3892">
        <v>363</v>
      </c>
      <c r="AB3892">
        <v>2</v>
      </c>
      <c r="AC3892" t="s">
        <v>91</v>
      </c>
      <c r="AD3892" t="s">
        <v>128</v>
      </c>
      <c r="AE3892" t="s">
        <v>55</v>
      </c>
      <c r="AF3892" t="s">
        <v>129</v>
      </c>
    </row>
    <row r="3893" spans="1:32">
      <c r="A3893" t="s">
        <v>159</v>
      </c>
      <c r="B3893" t="s">
        <v>152</v>
      </c>
      <c r="C3893" t="s">
        <v>153</v>
      </c>
      <c r="D3893" s="9">
        <v>42082.614247685182</v>
      </c>
      <c r="E3893" t="s">
        <v>126</v>
      </c>
      <c r="F3893" t="s">
        <v>90</v>
      </c>
      <c r="G3893" t="s">
        <v>127</v>
      </c>
      <c r="H3893" t="s">
        <v>44</v>
      </c>
      <c r="I3893" t="s">
        <v>56</v>
      </c>
      <c r="J3893" t="s">
        <v>154</v>
      </c>
      <c r="K3893">
        <v>17.399999999999999</v>
      </c>
      <c r="L3893">
        <v>830000</v>
      </c>
      <c r="N3893">
        <v>0</v>
      </c>
      <c r="O3893">
        <v>0</v>
      </c>
      <c r="P3893">
        <v>398</v>
      </c>
      <c r="Q3893">
        <v>0</v>
      </c>
      <c r="R3893">
        <v>0</v>
      </c>
      <c r="S3893">
        <v>398</v>
      </c>
      <c r="T3893">
        <v>0</v>
      </c>
      <c r="U3893">
        <v>0</v>
      </c>
      <c r="V3893">
        <v>340</v>
      </c>
      <c r="W3893">
        <v>0</v>
      </c>
      <c r="X3893">
        <v>0</v>
      </c>
      <c r="Y3893">
        <v>340</v>
      </c>
      <c r="AB3893">
        <v>2</v>
      </c>
      <c r="AC3893" t="s">
        <v>91</v>
      </c>
      <c r="AD3893" t="s">
        <v>128</v>
      </c>
      <c r="AE3893" t="s">
        <v>57</v>
      </c>
      <c r="AF3893" t="s">
        <v>129</v>
      </c>
    </row>
    <row r="3894" spans="1:32">
      <c r="A3894" t="s">
        <v>159</v>
      </c>
      <c r="B3894" t="s">
        <v>152</v>
      </c>
      <c r="C3894" t="s">
        <v>153</v>
      </c>
      <c r="D3894" s="9">
        <v>42082.614247685182</v>
      </c>
      <c r="E3894" t="s">
        <v>126</v>
      </c>
      <c r="F3894" t="s">
        <v>90</v>
      </c>
      <c r="G3894" t="s">
        <v>127</v>
      </c>
      <c r="H3894" t="s">
        <v>44</v>
      </c>
      <c r="I3894" t="s">
        <v>58</v>
      </c>
      <c r="J3894" t="s">
        <v>154</v>
      </c>
      <c r="K3894">
        <v>17.399999999999999</v>
      </c>
      <c r="L3894">
        <v>830000</v>
      </c>
      <c r="N3894">
        <v>0</v>
      </c>
      <c r="O3894">
        <v>0</v>
      </c>
      <c r="P3894">
        <v>442</v>
      </c>
      <c r="Q3894">
        <v>0</v>
      </c>
      <c r="R3894">
        <v>0</v>
      </c>
      <c r="S3894">
        <v>442</v>
      </c>
      <c r="T3894">
        <v>0</v>
      </c>
      <c r="U3894">
        <v>0</v>
      </c>
      <c r="V3894">
        <v>378</v>
      </c>
      <c r="W3894">
        <v>0</v>
      </c>
      <c r="X3894">
        <v>0</v>
      </c>
      <c r="Y3894">
        <v>378</v>
      </c>
      <c r="AB3894">
        <v>2</v>
      </c>
      <c r="AC3894" t="s">
        <v>91</v>
      </c>
      <c r="AD3894" t="s">
        <v>128</v>
      </c>
      <c r="AE3894" t="s">
        <v>59</v>
      </c>
      <c r="AF3894" t="s">
        <v>129</v>
      </c>
    </row>
    <row r="3895" spans="1:32">
      <c r="A3895" t="s">
        <v>159</v>
      </c>
      <c r="B3895" t="s">
        <v>152</v>
      </c>
      <c r="C3895" t="s">
        <v>153</v>
      </c>
      <c r="D3895" s="9">
        <v>42082.614247685182</v>
      </c>
      <c r="E3895" t="s">
        <v>126</v>
      </c>
      <c r="F3895" t="s">
        <v>90</v>
      </c>
      <c r="G3895" t="s">
        <v>127</v>
      </c>
      <c r="H3895" t="s">
        <v>44</v>
      </c>
      <c r="I3895" t="s">
        <v>70</v>
      </c>
      <c r="J3895" t="s">
        <v>154</v>
      </c>
      <c r="K3895">
        <v>17.399999999999999</v>
      </c>
      <c r="L3895">
        <v>830000</v>
      </c>
      <c r="N3895">
        <v>0</v>
      </c>
      <c r="O3895">
        <v>0</v>
      </c>
      <c r="P3895">
        <v>393</v>
      </c>
      <c r="Q3895">
        <v>0</v>
      </c>
      <c r="R3895">
        <v>0</v>
      </c>
      <c r="S3895">
        <v>393</v>
      </c>
      <c r="T3895">
        <v>0</v>
      </c>
      <c r="U3895">
        <v>0</v>
      </c>
      <c r="V3895">
        <v>336</v>
      </c>
      <c r="W3895">
        <v>0</v>
      </c>
      <c r="X3895">
        <v>0</v>
      </c>
      <c r="Y3895">
        <v>336</v>
      </c>
      <c r="AB3895">
        <v>2</v>
      </c>
      <c r="AC3895" t="s">
        <v>91</v>
      </c>
      <c r="AD3895" t="s">
        <v>128</v>
      </c>
      <c r="AE3895" t="s">
        <v>71</v>
      </c>
      <c r="AF3895" t="s">
        <v>129</v>
      </c>
    </row>
    <row r="3896" spans="1:32">
      <c r="A3896" t="s">
        <v>159</v>
      </c>
      <c r="B3896" t="s">
        <v>152</v>
      </c>
      <c r="C3896" t="s">
        <v>153</v>
      </c>
      <c r="D3896" s="9">
        <v>42082.614247685182</v>
      </c>
      <c r="E3896" t="s">
        <v>126</v>
      </c>
      <c r="F3896" t="s">
        <v>90</v>
      </c>
      <c r="G3896" t="s">
        <v>127</v>
      </c>
      <c r="H3896" t="s">
        <v>44</v>
      </c>
      <c r="I3896" t="s">
        <v>72</v>
      </c>
      <c r="J3896" t="s">
        <v>154</v>
      </c>
      <c r="K3896">
        <v>17.399999999999999</v>
      </c>
      <c r="L3896">
        <v>830000</v>
      </c>
      <c r="N3896">
        <v>0</v>
      </c>
      <c r="O3896">
        <v>0</v>
      </c>
      <c r="P3896">
        <v>397</v>
      </c>
      <c r="Q3896">
        <v>0</v>
      </c>
      <c r="R3896">
        <v>0</v>
      </c>
      <c r="S3896">
        <v>397</v>
      </c>
      <c r="T3896">
        <v>0</v>
      </c>
      <c r="U3896">
        <v>0</v>
      </c>
      <c r="V3896">
        <v>339</v>
      </c>
      <c r="W3896">
        <v>0</v>
      </c>
      <c r="X3896">
        <v>0</v>
      </c>
      <c r="Y3896">
        <v>339</v>
      </c>
      <c r="AB3896">
        <v>2</v>
      </c>
      <c r="AC3896" t="s">
        <v>91</v>
      </c>
      <c r="AD3896" t="s">
        <v>128</v>
      </c>
      <c r="AE3896" t="s">
        <v>73</v>
      </c>
      <c r="AF3896" t="s">
        <v>129</v>
      </c>
    </row>
    <row r="3897" spans="1:32">
      <c r="A3897" t="s">
        <v>159</v>
      </c>
      <c r="B3897" t="s">
        <v>152</v>
      </c>
      <c r="C3897" t="s">
        <v>153</v>
      </c>
      <c r="D3897" s="9">
        <v>42082.614247685182</v>
      </c>
      <c r="E3897" t="s">
        <v>126</v>
      </c>
      <c r="F3897" t="s">
        <v>90</v>
      </c>
      <c r="G3897" t="s">
        <v>127</v>
      </c>
      <c r="H3897" t="s">
        <v>44</v>
      </c>
      <c r="I3897" t="s">
        <v>74</v>
      </c>
      <c r="J3897" t="s">
        <v>154</v>
      </c>
      <c r="K3897">
        <v>17.399999999999999</v>
      </c>
      <c r="L3897">
        <v>830000</v>
      </c>
      <c r="N3897">
        <v>0</v>
      </c>
      <c r="O3897">
        <v>0</v>
      </c>
      <c r="P3897">
        <v>378</v>
      </c>
      <c r="Q3897">
        <v>0</v>
      </c>
      <c r="R3897">
        <v>0</v>
      </c>
      <c r="S3897">
        <v>378</v>
      </c>
      <c r="T3897">
        <v>0</v>
      </c>
      <c r="U3897">
        <v>0</v>
      </c>
      <c r="V3897">
        <v>322</v>
      </c>
      <c r="W3897">
        <v>0</v>
      </c>
      <c r="X3897">
        <v>0</v>
      </c>
      <c r="Y3897">
        <v>322</v>
      </c>
      <c r="AB3897">
        <v>2</v>
      </c>
      <c r="AC3897" t="s">
        <v>91</v>
      </c>
      <c r="AD3897" t="s">
        <v>128</v>
      </c>
      <c r="AE3897" t="s">
        <v>75</v>
      </c>
      <c r="AF3897" t="s">
        <v>129</v>
      </c>
    </row>
    <row r="3898" spans="1:32">
      <c r="A3898" t="s">
        <v>159</v>
      </c>
      <c r="B3898" t="s">
        <v>152</v>
      </c>
      <c r="C3898" t="s">
        <v>153</v>
      </c>
      <c r="D3898" s="9">
        <v>42082.614247685182</v>
      </c>
      <c r="E3898" t="s">
        <v>126</v>
      </c>
      <c r="F3898" t="s">
        <v>90</v>
      </c>
      <c r="G3898" t="s">
        <v>127</v>
      </c>
      <c r="H3898" t="s">
        <v>44</v>
      </c>
      <c r="I3898" t="s">
        <v>80</v>
      </c>
      <c r="J3898" t="s">
        <v>154</v>
      </c>
      <c r="K3898">
        <v>17.399999999999999</v>
      </c>
      <c r="L3898">
        <v>830000</v>
      </c>
      <c r="N3898">
        <v>0</v>
      </c>
      <c r="O3898">
        <v>0</v>
      </c>
      <c r="P3898">
        <v>661</v>
      </c>
      <c r="Q3898">
        <v>0</v>
      </c>
      <c r="R3898">
        <v>0</v>
      </c>
      <c r="S3898">
        <v>661</v>
      </c>
      <c r="T3898">
        <v>0</v>
      </c>
      <c r="U3898">
        <v>0</v>
      </c>
      <c r="V3898">
        <v>583</v>
      </c>
      <c r="W3898">
        <v>0</v>
      </c>
      <c r="X3898">
        <v>0</v>
      </c>
      <c r="Y3898">
        <v>583</v>
      </c>
      <c r="AB3898">
        <v>2</v>
      </c>
      <c r="AC3898" t="s">
        <v>91</v>
      </c>
      <c r="AD3898" t="s">
        <v>128</v>
      </c>
      <c r="AE3898" t="s">
        <v>81</v>
      </c>
      <c r="AF3898" t="s">
        <v>129</v>
      </c>
    </row>
    <row r="3899" spans="1:32">
      <c r="A3899" t="s">
        <v>159</v>
      </c>
      <c r="B3899" t="s">
        <v>152</v>
      </c>
      <c r="C3899" t="s">
        <v>153</v>
      </c>
      <c r="D3899" s="9">
        <v>42082.614525462966</v>
      </c>
      <c r="E3899" t="s">
        <v>126</v>
      </c>
      <c r="F3899" t="s">
        <v>90</v>
      </c>
      <c r="G3899" t="s">
        <v>127</v>
      </c>
      <c r="H3899" t="s">
        <v>44</v>
      </c>
      <c r="I3899" t="s">
        <v>130</v>
      </c>
      <c r="J3899" t="s">
        <v>154</v>
      </c>
      <c r="K3899">
        <v>17.399999999999999</v>
      </c>
      <c r="L3899">
        <v>830000</v>
      </c>
      <c r="N3899">
        <v>0</v>
      </c>
      <c r="O3899">
        <v>0</v>
      </c>
      <c r="P3899">
        <v>416</v>
      </c>
      <c r="Q3899">
        <v>0</v>
      </c>
      <c r="R3899">
        <v>0</v>
      </c>
      <c r="S3899">
        <v>416</v>
      </c>
      <c r="T3899">
        <v>0</v>
      </c>
      <c r="U3899">
        <v>0</v>
      </c>
      <c r="V3899">
        <v>356</v>
      </c>
      <c r="W3899">
        <v>0</v>
      </c>
      <c r="X3899">
        <v>0</v>
      </c>
      <c r="Y3899">
        <v>356</v>
      </c>
      <c r="AB3899">
        <v>2</v>
      </c>
      <c r="AC3899" t="s">
        <v>91</v>
      </c>
      <c r="AD3899" t="s">
        <v>128</v>
      </c>
      <c r="AE3899" t="s">
        <v>131</v>
      </c>
      <c r="AF3899" t="s">
        <v>129</v>
      </c>
    </row>
    <row r="3900" spans="1:32">
      <c r="A3900" t="s">
        <v>159</v>
      </c>
      <c r="B3900" t="s">
        <v>152</v>
      </c>
      <c r="C3900" t="s">
        <v>153</v>
      </c>
      <c r="D3900" s="9">
        <v>42082.614247685182</v>
      </c>
      <c r="E3900" t="s">
        <v>126</v>
      </c>
      <c r="F3900" t="s">
        <v>92</v>
      </c>
      <c r="G3900" t="s">
        <v>127</v>
      </c>
      <c r="H3900" t="s">
        <v>44</v>
      </c>
      <c r="I3900" t="s">
        <v>47</v>
      </c>
      <c r="J3900" t="s">
        <v>154</v>
      </c>
      <c r="K3900">
        <v>0.96</v>
      </c>
      <c r="L3900">
        <v>50000</v>
      </c>
      <c r="N3900">
        <v>0</v>
      </c>
      <c r="O3900">
        <v>0</v>
      </c>
      <c r="P3900">
        <v>684</v>
      </c>
      <c r="Q3900">
        <v>0</v>
      </c>
      <c r="R3900">
        <v>0</v>
      </c>
      <c r="S3900">
        <v>684</v>
      </c>
      <c r="T3900">
        <v>0</v>
      </c>
      <c r="U3900">
        <v>0</v>
      </c>
      <c r="V3900">
        <v>610</v>
      </c>
      <c r="W3900">
        <v>0</v>
      </c>
      <c r="X3900">
        <v>0</v>
      </c>
      <c r="Y3900">
        <v>610</v>
      </c>
      <c r="AB3900">
        <v>2</v>
      </c>
      <c r="AC3900" t="s">
        <v>93</v>
      </c>
      <c r="AD3900" t="s">
        <v>128</v>
      </c>
      <c r="AE3900" t="s">
        <v>51</v>
      </c>
      <c r="AF3900" t="s">
        <v>129</v>
      </c>
    </row>
    <row r="3901" spans="1:32">
      <c r="A3901" t="s">
        <v>159</v>
      </c>
      <c r="B3901" t="s">
        <v>152</v>
      </c>
      <c r="C3901" t="s">
        <v>153</v>
      </c>
      <c r="D3901" s="9">
        <v>42082.614247685182</v>
      </c>
      <c r="E3901" t="s">
        <v>126</v>
      </c>
      <c r="F3901" t="s">
        <v>92</v>
      </c>
      <c r="G3901" t="s">
        <v>127</v>
      </c>
      <c r="H3901" t="s">
        <v>44</v>
      </c>
      <c r="I3901" t="s">
        <v>52</v>
      </c>
      <c r="J3901" t="s">
        <v>154</v>
      </c>
      <c r="K3901">
        <v>0.96</v>
      </c>
      <c r="L3901">
        <v>50000</v>
      </c>
      <c r="N3901">
        <v>0</v>
      </c>
      <c r="O3901">
        <v>0</v>
      </c>
      <c r="P3901">
        <v>552</v>
      </c>
      <c r="Q3901">
        <v>0</v>
      </c>
      <c r="R3901">
        <v>0</v>
      </c>
      <c r="S3901">
        <v>552</v>
      </c>
      <c r="T3901">
        <v>0</v>
      </c>
      <c r="U3901">
        <v>0</v>
      </c>
      <c r="V3901">
        <v>486</v>
      </c>
      <c r="W3901">
        <v>0</v>
      </c>
      <c r="X3901">
        <v>0</v>
      </c>
      <c r="Y3901">
        <v>486</v>
      </c>
      <c r="AB3901">
        <v>2</v>
      </c>
      <c r="AC3901" t="s">
        <v>93</v>
      </c>
      <c r="AD3901" t="s">
        <v>128</v>
      </c>
      <c r="AE3901" t="s">
        <v>53</v>
      </c>
      <c r="AF3901" t="s">
        <v>129</v>
      </c>
    </row>
    <row r="3902" spans="1:32">
      <c r="A3902" t="s">
        <v>159</v>
      </c>
      <c r="B3902" t="s">
        <v>152</v>
      </c>
      <c r="C3902" t="s">
        <v>153</v>
      </c>
      <c r="D3902" s="9">
        <v>42082.614247685182</v>
      </c>
      <c r="E3902" t="s">
        <v>126</v>
      </c>
      <c r="F3902" t="s">
        <v>92</v>
      </c>
      <c r="G3902" t="s">
        <v>127</v>
      </c>
      <c r="H3902" t="s">
        <v>44</v>
      </c>
      <c r="I3902" t="s">
        <v>54</v>
      </c>
      <c r="J3902" t="s">
        <v>154</v>
      </c>
      <c r="K3902">
        <v>0.96</v>
      </c>
      <c r="L3902">
        <v>50000</v>
      </c>
      <c r="N3902">
        <v>0</v>
      </c>
      <c r="O3902">
        <v>0</v>
      </c>
      <c r="P3902">
        <v>550</v>
      </c>
      <c r="Q3902">
        <v>0</v>
      </c>
      <c r="R3902">
        <v>0</v>
      </c>
      <c r="S3902">
        <v>550</v>
      </c>
      <c r="T3902">
        <v>0</v>
      </c>
      <c r="U3902">
        <v>0</v>
      </c>
      <c r="V3902">
        <v>484</v>
      </c>
      <c r="W3902">
        <v>0</v>
      </c>
      <c r="X3902">
        <v>0</v>
      </c>
      <c r="Y3902">
        <v>484</v>
      </c>
      <c r="AB3902">
        <v>2</v>
      </c>
      <c r="AC3902" t="s">
        <v>93</v>
      </c>
      <c r="AD3902" t="s">
        <v>128</v>
      </c>
      <c r="AE3902" t="s">
        <v>55</v>
      </c>
      <c r="AF3902" t="s">
        <v>129</v>
      </c>
    </row>
    <row r="3903" spans="1:32">
      <c r="A3903" t="s">
        <v>159</v>
      </c>
      <c r="B3903" t="s">
        <v>152</v>
      </c>
      <c r="C3903" t="s">
        <v>153</v>
      </c>
      <c r="D3903" s="9">
        <v>42082.614247685182</v>
      </c>
      <c r="E3903" t="s">
        <v>126</v>
      </c>
      <c r="F3903" t="s">
        <v>92</v>
      </c>
      <c r="G3903" t="s">
        <v>127</v>
      </c>
      <c r="H3903" t="s">
        <v>44</v>
      </c>
      <c r="I3903" t="s">
        <v>56</v>
      </c>
      <c r="J3903" t="s">
        <v>154</v>
      </c>
      <c r="K3903">
        <v>0.96</v>
      </c>
      <c r="L3903">
        <v>50000</v>
      </c>
      <c r="N3903">
        <v>0</v>
      </c>
      <c r="O3903">
        <v>0</v>
      </c>
      <c r="P3903">
        <v>519</v>
      </c>
      <c r="Q3903">
        <v>0</v>
      </c>
      <c r="R3903">
        <v>0</v>
      </c>
      <c r="S3903">
        <v>519</v>
      </c>
      <c r="T3903">
        <v>0</v>
      </c>
      <c r="U3903">
        <v>0</v>
      </c>
      <c r="V3903">
        <v>457</v>
      </c>
      <c r="W3903">
        <v>0</v>
      </c>
      <c r="X3903">
        <v>0</v>
      </c>
      <c r="Y3903">
        <v>457</v>
      </c>
      <c r="AB3903">
        <v>2</v>
      </c>
      <c r="AC3903" t="s">
        <v>93</v>
      </c>
      <c r="AD3903" t="s">
        <v>128</v>
      </c>
      <c r="AE3903" t="s">
        <v>57</v>
      </c>
      <c r="AF3903" t="s">
        <v>129</v>
      </c>
    </row>
    <row r="3904" spans="1:32">
      <c r="A3904" t="s">
        <v>159</v>
      </c>
      <c r="B3904" t="s">
        <v>152</v>
      </c>
      <c r="C3904" t="s">
        <v>153</v>
      </c>
      <c r="D3904" s="9">
        <v>42082.614247685182</v>
      </c>
      <c r="E3904" t="s">
        <v>126</v>
      </c>
      <c r="F3904" t="s">
        <v>92</v>
      </c>
      <c r="G3904" t="s">
        <v>127</v>
      </c>
      <c r="H3904" t="s">
        <v>44</v>
      </c>
      <c r="I3904" t="s">
        <v>58</v>
      </c>
      <c r="J3904" t="s">
        <v>154</v>
      </c>
      <c r="K3904">
        <v>0.96</v>
      </c>
      <c r="L3904">
        <v>50000</v>
      </c>
      <c r="N3904">
        <v>0</v>
      </c>
      <c r="O3904">
        <v>0</v>
      </c>
      <c r="P3904">
        <v>569</v>
      </c>
      <c r="Q3904">
        <v>0</v>
      </c>
      <c r="R3904">
        <v>0</v>
      </c>
      <c r="S3904">
        <v>569</v>
      </c>
      <c r="T3904">
        <v>0</v>
      </c>
      <c r="U3904">
        <v>0</v>
      </c>
      <c r="V3904">
        <v>501</v>
      </c>
      <c r="W3904">
        <v>0</v>
      </c>
      <c r="X3904">
        <v>0</v>
      </c>
      <c r="Y3904">
        <v>501</v>
      </c>
      <c r="AB3904">
        <v>2</v>
      </c>
      <c r="AC3904" t="s">
        <v>93</v>
      </c>
      <c r="AD3904" t="s">
        <v>128</v>
      </c>
      <c r="AE3904" t="s">
        <v>59</v>
      </c>
      <c r="AF3904" t="s">
        <v>129</v>
      </c>
    </row>
    <row r="3905" spans="1:32">
      <c r="A3905" t="s">
        <v>159</v>
      </c>
      <c r="B3905" t="s">
        <v>152</v>
      </c>
      <c r="C3905" t="s">
        <v>153</v>
      </c>
      <c r="D3905" s="9">
        <v>42082.614247685182</v>
      </c>
      <c r="E3905" t="s">
        <v>126</v>
      </c>
      <c r="F3905" t="s">
        <v>92</v>
      </c>
      <c r="G3905" t="s">
        <v>127</v>
      </c>
      <c r="H3905" t="s">
        <v>44</v>
      </c>
      <c r="I3905" t="s">
        <v>70</v>
      </c>
      <c r="J3905" t="s">
        <v>154</v>
      </c>
      <c r="K3905">
        <v>0.96</v>
      </c>
      <c r="L3905">
        <v>50000</v>
      </c>
      <c r="N3905">
        <v>0</v>
      </c>
      <c r="O3905">
        <v>0</v>
      </c>
      <c r="P3905">
        <v>502</v>
      </c>
      <c r="Q3905">
        <v>0</v>
      </c>
      <c r="R3905">
        <v>0</v>
      </c>
      <c r="S3905">
        <v>502</v>
      </c>
      <c r="T3905">
        <v>0</v>
      </c>
      <c r="U3905">
        <v>0</v>
      </c>
      <c r="V3905">
        <v>443</v>
      </c>
      <c r="W3905">
        <v>0</v>
      </c>
      <c r="X3905">
        <v>0</v>
      </c>
      <c r="Y3905">
        <v>443</v>
      </c>
      <c r="AB3905">
        <v>2</v>
      </c>
      <c r="AC3905" t="s">
        <v>93</v>
      </c>
      <c r="AD3905" t="s">
        <v>128</v>
      </c>
      <c r="AE3905" t="s">
        <v>71</v>
      </c>
      <c r="AF3905" t="s">
        <v>129</v>
      </c>
    </row>
    <row r="3906" spans="1:32">
      <c r="A3906" t="s">
        <v>159</v>
      </c>
      <c r="B3906" t="s">
        <v>152</v>
      </c>
      <c r="C3906" t="s">
        <v>153</v>
      </c>
      <c r="D3906" s="9">
        <v>42082.614247685182</v>
      </c>
      <c r="E3906" t="s">
        <v>126</v>
      </c>
      <c r="F3906" t="s">
        <v>92</v>
      </c>
      <c r="G3906" t="s">
        <v>127</v>
      </c>
      <c r="H3906" t="s">
        <v>44</v>
      </c>
      <c r="I3906" t="s">
        <v>72</v>
      </c>
      <c r="J3906" t="s">
        <v>154</v>
      </c>
      <c r="K3906">
        <v>0.96</v>
      </c>
      <c r="L3906">
        <v>50000</v>
      </c>
      <c r="N3906">
        <v>0</v>
      </c>
      <c r="O3906">
        <v>0</v>
      </c>
      <c r="P3906">
        <v>513</v>
      </c>
      <c r="Q3906">
        <v>0</v>
      </c>
      <c r="R3906">
        <v>0</v>
      </c>
      <c r="S3906">
        <v>513</v>
      </c>
      <c r="T3906">
        <v>0</v>
      </c>
      <c r="U3906">
        <v>0</v>
      </c>
      <c r="V3906">
        <v>452</v>
      </c>
      <c r="W3906">
        <v>0</v>
      </c>
      <c r="X3906">
        <v>0</v>
      </c>
      <c r="Y3906">
        <v>452</v>
      </c>
      <c r="AB3906">
        <v>2</v>
      </c>
      <c r="AC3906" t="s">
        <v>93</v>
      </c>
      <c r="AD3906" t="s">
        <v>128</v>
      </c>
      <c r="AE3906" t="s">
        <v>73</v>
      </c>
      <c r="AF3906" t="s">
        <v>129</v>
      </c>
    </row>
    <row r="3907" spans="1:32">
      <c r="A3907" t="s">
        <v>159</v>
      </c>
      <c r="B3907" t="s">
        <v>152</v>
      </c>
      <c r="C3907" t="s">
        <v>153</v>
      </c>
      <c r="D3907" s="9">
        <v>42082.614247685182</v>
      </c>
      <c r="E3907" t="s">
        <v>126</v>
      </c>
      <c r="F3907" t="s">
        <v>92</v>
      </c>
      <c r="G3907" t="s">
        <v>127</v>
      </c>
      <c r="H3907" t="s">
        <v>44</v>
      </c>
      <c r="I3907" t="s">
        <v>74</v>
      </c>
      <c r="J3907" t="s">
        <v>154</v>
      </c>
      <c r="K3907">
        <v>0.96</v>
      </c>
      <c r="L3907">
        <v>50000</v>
      </c>
      <c r="N3907">
        <v>0</v>
      </c>
      <c r="O3907">
        <v>0</v>
      </c>
      <c r="P3907">
        <v>489</v>
      </c>
      <c r="Q3907">
        <v>0</v>
      </c>
      <c r="R3907">
        <v>0</v>
      </c>
      <c r="S3907">
        <v>489</v>
      </c>
      <c r="T3907">
        <v>0</v>
      </c>
      <c r="U3907">
        <v>0</v>
      </c>
      <c r="V3907">
        <v>430</v>
      </c>
      <c r="W3907">
        <v>0</v>
      </c>
      <c r="X3907">
        <v>0</v>
      </c>
      <c r="Y3907">
        <v>430</v>
      </c>
      <c r="AB3907">
        <v>2</v>
      </c>
      <c r="AC3907" t="s">
        <v>93</v>
      </c>
      <c r="AD3907" t="s">
        <v>128</v>
      </c>
      <c r="AE3907" t="s">
        <v>75</v>
      </c>
      <c r="AF3907" t="s">
        <v>129</v>
      </c>
    </row>
    <row r="3908" spans="1:32">
      <c r="A3908" t="s">
        <v>159</v>
      </c>
      <c r="B3908" t="s">
        <v>152</v>
      </c>
      <c r="C3908" t="s">
        <v>153</v>
      </c>
      <c r="D3908" s="9">
        <v>42082.614247685182</v>
      </c>
      <c r="E3908" t="s">
        <v>126</v>
      </c>
      <c r="F3908" t="s">
        <v>92</v>
      </c>
      <c r="G3908" t="s">
        <v>127</v>
      </c>
      <c r="H3908" t="s">
        <v>44</v>
      </c>
      <c r="I3908" t="s">
        <v>80</v>
      </c>
      <c r="J3908" t="s">
        <v>154</v>
      </c>
      <c r="K3908">
        <v>0.96</v>
      </c>
      <c r="L3908">
        <v>50000</v>
      </c>
      <c r="N3908">
        <v>0</v>
      </c>
      <c r="O3908">
        <v>0</v>
      </c>
      <c r="P3908">
        <v>702</v>
      </c>
      <c r="Q3908">
        <v>0</v>
      </c>
      <c r="R3908">
        <v>0</v>
      </c>
      <c r="S3908">
        <v>702</v>
      </c>
      <c r="T3908">
        <v>0</v>
      </c>
      <c r="U3908">
        <v>0</v>
      </c>
      <c r="V3908">
        <v>631</v>
      </c>
      <c r="W3908">
        <v>0</v>
      </c>
      <c r="X3908">
        <v>0</v>
      </c>
      <c r="Y3908">
        <v>631</v>
      </c>
      <c r="AB3908">
        <v>2</v>
      </c>
      <c r="AC3908" t="s">
        <v>93</v>
      </c>
      <c r="AD3908" t="s">
        <v>128</v>
      </c>
      <c r="AE3908" t="s">
        <v>81</v>
      </c>
      <c r="AF3908" t="s">
        <v>129</v>
      </c>
    </row>
    <row r="3909" spans="1:32">
      <c r="A3909" t="s">
        <v>159</v>
      </c>
      <c r="B3909" t="s">
        <v>152</v>
      </c>
      <c r="C3909" t="s">
        <v>153</v>
      </c>
      <c r="D3909" s="9">
        <v>42082.614525462966</v>
      </c>
      <c r="E3909" t="s">
        <v>126</v>
      </c>
      <c r="F3909" t="s">
        <v>92</v>
      </c>
      <c r="G3909" t="s">
        <v>127</v>
      </c>
      <c r="H3909" t="s">
        <v>44</v>
      </c>
      <c r="I3909" t="s">
        <v>130</v>
      </c>
      <c r="J3909" t="s">
        <v>154</v>
      </c>
      <c r="K3909">
        <v>0.96</v>
      </c>
      <c r="L3909">
        <v>50000</v>
      </c>
      <c r="N3909">
        <v>0</v>
      </c>
      <c r="O3909">
        <v>0</v>
      </c>
      <c r="P3909">
        <v>528</v>
      </c>
      <c r="Q3909">
        <v>0</v>
      </c>
      <c r="R3909">
        <v>0</v>
      </c>
      <c r="S3909">
        <v>528</v>
      </c>
      <c r="T3909">
        <v>0</v>
      </c>
      <c r="U3909">
        <v>0</v>
      </c>
      <c r="V3909">
        <v>465</v>
      </c>
      <c r="W3909">
        <v>0</v>
      </c>
      <c r="X3909">
        <v>0</v>
      </c>
      <c r="Y3909">
        <v>465</v>
      </c>
      <c r="AB3909">
        <v>2</v>
      </c>
      <c r="AC3909" t="s">
        <v>93</v>
      </c>
      <c r="AD3909" t="s">
        <v>128</v>
      </c>
      <c r="AE3909" t="s">
        <v>131</v>
      </c>
      <c r="AF3909" t="s">
        <v>129</v>
      </c>
    </row>
    <row r="3910" spans="1:32">
      <c r="A3910" t="s">
        <v>159</v>
      </c>
      <c r="B3910" t="s">
        <v>152</v>
      </c>
      <c r="C3910" t="s">
        <v>153</v>
      </c>
      <c r="D3910" s="9">
        <v>42082.614479166667</v>
      </c>
      <c r="E3910" t="s">
        <v>126</v>
      </c>
      <c r="F3910" t="s">
        <v>157</v>
      </c>
      <c r="G3910" t="s">
        <v>127</v>
      </c>
      <c r="H3910" t="s">
        <v>44</v>
      </c>
      <c r="I3910" t="s">
        <v>47</v>
      </c>
      <c r="J3910" t="s">
        <v>154</v>
      </c>
      <c r="K3910">
        <v>9.5500000000000007</v>
      </c>
      <c r="L3910">
        <v>321000</v>
      </c>
      <c r="N3910">
        <v>0</v>
      </c>
      <c r="O3910">
        <v>0</v>
      </c>
      <c r="P3910">
        <v>352</v>
      </c>
      <c r="Q3910">
        <v>0</v>
      </c>
      <c r="R3910">
        <v>0</v>
      </c>
      <c r="S3910">
        <v>352</v>
      </c>
      <c r="T3910">
        <v>0</v>
      </c>
      <c r="U3910">
        <v>0</v>
      </c>
      <c r="V3910">
        <v>315</v>
      </c>
      <c r="W3910">
        <v>0</v>
      </c>
      <c r="X3910">
        <v>0</v>
      </c>
      <c r="Y3910">
        <v>315</v>
      </c>
      <c r="AB3910">
        <v>2</v>
      </c>
      <c r="AC3910" t="s">
        <v>158</v>
      </c>
      <c r="AD3910" t="s">
        <v>128</v>
      </c>
      <c r="AE3910" t="s">
        <v>51</v>
      </c>
      <c r="AF3910" t="s">
        <v>129</v>
      </c>
    </row>
    <row r="3911" spans="1:32">
      <c r="A3911" t="s">
        <v>159</v>
      </c>
      <c r="B3911" t="s">
        <v>152</v>
      </c>
      <c r="C3911" t="s">
        <v>153</v>
      </c>
      <c r="D3911" s="9">
        <v>42082.614479166667</v>
      </c>
      <c r="E3911" t="s">
        <v>126</v>
      </c>
      <c r="F3911" t="s">
        <v>157</v>
      </c>
      <c r="G3911" t="s">
        <v>127</v>
      </c>
      <c r="H3911" t="s">
        <v>44</v>
      </c>
      <c r="I3911" t="s">
        <v>52</v>
      </c>
      <c r="J3911" t="s">
        <v>154</v>
      </c>
      <c r="K3911">
        <v>9.5500000000000007</v>
      </c>
      <c r="L3911">
        <v>321000</v>
      </c>
      <c r="N3911">
        <v>0</v>
      </c>
      <c r="O3911">
        <v>0</v>
      </c>
      <c r="P3911">
        <v>322</v>
      </c>
      <c r="Q3911">
        <v>0</v>
      </c>
      <c r="R3911">
        <v>0</v>
      </c>
      <c r="S3911">
        <v>322</v>
      </c>
      <c r="T3911">
        <v>0</v>
      </c>
      <c r="U3911">
        <v>0</v>
      </c>
      <c r="V3911">
        <v>286</v>
      </c>
      <c r="W3911">
        <v>0</v>
      </c>
      <c r="X3911">
        <v>0</v>
      </c>
      <c r="Y3911">
        <v>286</v>
      </c>
      <c r="AB3911">
        <v>2</v>
      </c>
      <c r="AC3911" t="s">
        <v>158</v>
      </c>
      <c r="AD3911" t="s">
        <v>128</v>
      </c>
      <c r="AE3911" t="s">
        <v>53</v>
      </c>
      <c r="AF3911" t="s">
        <v>129</v>
      </c>
    </row>
    <row r="3912" spans="1:32">
      <c r="A3912" t="s">
        <v>159</v>
      </c>
      <c r="B3912" t="s">
        <v>152</v>
      </c>
      <c r="C3912" t="s">
        <v>153</v>
      </c>
      <c r="D3912" s="9">
        <v>42082.614490740743</v>
      </c>
      <c r="E3912" t="s">
        <v>126</v>
      </c>
      <c r="F3912" t="s">
        <v>157</v>
      </c>
      <c r="G3912" t="s">
        <v>127</v>
      </c>
      <c r="H3912" t="s">
        <v>44</v>
      </c>
      <c r="I3912" t="s">
        <v>54</v>
      </c>
      <c r="J3912" t="s">
        <v>154</v>
      </c>
      <c r="K3912">
        <v>9.5500000000000007</v>
      </c>
      <c r="L3912">
        <v>321000</v>
      </c>
      <c r="N3912">
        <v>0</v>
      </c>
      <c r="O3912">
        <v>0</v>
      </c>
      <c r="P3912">
        <v>321</v>
      </c>
      <c r="Q3912">
        <v>0</v>
      </c>
      <c r="R3912">
        <v>0</v>
      </c>
      <c r="S3912">
        <v>321</v>
      </c>
      <c r="T3912">
        <v>0</v>
      </c>
      <c r="U3912">
        <v>0</v>
      </c>
      <c r="V3912">
        <v>285</v>
      </c>
      <c r="W3912">
        <v>0</v>
      </c>
      <c r="X3912">
        <v>0</v>
      </c>
      <c r="Y3912">
        <v>285</v>
      </c>
      <c r="AB3912">
        <v>2</v>
      </c>
      <c r="AC3912" t="s">
        <v>158</v>
      </c>
      <c r="AD3912" t="s">
        <v>128</v>
      </c>
      <c r="AE3912" t="s">
        <v>55</v>
      </c>
      <c r="AF3912" t="s">
        <v>129</v>
      </c>
    </row>
    <row r="3913" spans="1:32">
      <c r="A3913" t="s">
        <v>159</v>
      </c>
      <c r="B3913" t="s">
        <v>152</v>
      </c>
      <c r="C3913" t="s">
        <v>153</v>
      </c>
      <c r="D3913" s="9">
        <v>42082.614490740743</v>
      </c>
      <c r="E3913" t="s">
        <v>126</v>
      </c>
      <c r="F3913" t="s">
        <v>157</v>
      </c>
      <c r="G3913" t="s">
        <v>127</v>
      </c>
      <c r="H3913" t="s">
        <v>44</v>
      </c>
      <c r="I3913" t="s">
        <v>56</v>
      </c>
      <c r="J3913" t="s">
        <v>154</v>
      </c>
      <c r="K3913">
        <v>9.5500000000000007</v>
      </c>
      <c r="L3913">
        <v>321000</v>
      </c>
      <c r="N3913">
        <v>0</v>
      </c>
      <c r="O3913">
        <v>0</v>
      </c>
      <c r="P3913">
        <v>309</v>
      </c>
      <c r="Q3913">
        <v>0</v>
      </c>
      <c r="R3913">
        <v>0</v>
      </c>
      <c r="S3913">
        <v>309</v>
      </c>
      <c r="T3913">
        <v>0</v>
      </c>
      <c r="U3913">
        <v>0</v>
      </c>
      <c r="V3913">
        <v>274</v>
      </c>
      <c r="W3913">
        <v>0</v>
      </c>
      <c r="X3913">
        <v>0</v>
      </c>
      <c r="Y3913">
        <v>274</v>
      </c>
      <c r="AB3913">
        <v>2</v>
      </c>
      <c r="AC3913" t="s">
        <v>158</v>
      </c>
      <c r="AD3913" t="s">
        <v>128</v>
      </c>
      <c r="AE3913" t="s">
        <v>57</v>
      </c>
      <c r="AF3913" t="s">
        <v>129</v>
      </c>
    </row>
    <row r="3914" spans="1:32">
      <c r="A3914" t="s">
        <v>159</v>
      </c>
      <c r="B3914" t="s">
        <v>152</v>
      </c>
      <c r="C3914" t="s">
        <v>153</v>
      </c>
      <c r="D3914" s="9">
        <v>42082.614490740743</v>
      </c>
      <c r="E3914" t="s">
        <v>126</v>
      </c>
      <c r="F3914" t="s">
        <v>157</v>
      </c>
      <c r="G3914" t="s">
        <v>127</v>
      </c>
      <c r="H3914" t="s">
        <v>44</v>
      </c>
      <c r="I3914" t="s">
        <v>58</v>
      </c>
      <c r="J3914" t="s">
        <v>154</v>
      </c>
      <c r="K3914">
        <v>9.5500000000000007</v>
      </c>
      <c r="L3914">
        <v>321000</v>
      </c>
      <c r="N3914">
        <v>0</v>
      </c>
      <c r="O3914">
        <v>0</v>
      </c>
      <c r="P3914">
        <v>326</v>
      </c>
      <c r="Q3914">
        <v>0</v>
      </c>
      <c r="R3914">
        <v>0</v>
      </c>
      <c r="S3914">
        <v>326</v>
      </c>
      <c r="T3914">
        <v>0</v>
      </c>
      <c r="U3914">
        <v>0</v>
      </c>
      <c r="V3914">
        <v>290</v>
      </c>
      <c r="W3914">
        <v>0</v>
      </c>
      <c r="X3914">
        <v>0</v>
      </c>
      <c r="Y3914">
        <v>290</v>
      </c>
      <c r="AB3914">
        <v>2</v>
      </c>
      <c r="AC3914" t="s">
        <v>158</v>
      </c>
      <c r="AD3914" t="s">
        <v>128</v>
      </c>
      <c r="AE3914" t="s">
        <v>59</v>
      </c>
      <c r="AF3914" t="s">
        <v>129</v>
      </c>
    </row>
    <row r="3915" spans="1:32">
      <c r="A3915" t="s">
        <v>159</v>
      </c>
      <c r="B3915" t="s">
        <v>152</v>
      </c>
      <c r="C3915" t="s">
        <v>153</v>
      </c>
      <c r="D3915" s="9">
        <v>42082.614490740743</v>
      </c>
      <c r="E3915" t="s">
        <v>126</v>
      </c>
      <c r="F3915" t="s">
        <v>157</v>
      </c>
      <c r="G3915" t="s">
        <v>127</v>
      </c>
      <c r="H3915" t="s">
        <v>44</v>
      </c>
      <c r="I3915" t="s">
        <v>70</v>
      </c>
      <c r="J3915" t="s">
        <v>154</v>
      </c>
      <c r="K3915">
        <v>9.5500000000000007</v>
      </c>
      <c r="L3915">
        <v>321000</v>
      </c>
      <c r="N3915">
        <v>0</v>
      </c>
      <c r="O3915">
        <v>0</v>
      </c>
      <c r="P3915">
        <v>290</v>
      </c>
      <c r="Q3915">
        <v>0</v>
      </c>
      <c r="R3915">
        <v>0</v>
      </c>
      <c r="S3915">
        <v>290</v>
      </c>
      <c r="T3915">
        <v>0</v>
      </c>
      <c r="U3915">
        <v>0</v>
      </c>
      <c r="V3915">
        <v>256</v>
      </c>
      <c r="W3915">
        <v>0</v>
      </c>
      <c r="X3915">
        <v>0</v>
      </c>
      <c r="Y3915">
        <v>256</v>
      </c>
      <c r="AB3915">
        <v>2</v>
      </c>
      <c r="AC3915" t="s">
        <v>158</v>
      </c>
      <c r="AD3915" t="s">
        <v>128</v>
      </c>
      <c r="AE3915" t="s">
        <v>71</v>
      </c>
      <c r="AF3915" t="s">
        <v>129</v>
      </c>
    </row>
    <row r="3916" spans="1:32">
      <c r="A3916" t="s">
        <v>159</v>
      </c>
      <c r="B3916" t="s">
        <v>152</v>
      </c>
      <c r="C3916" t="s">
        <v>153</v>
      </c>
      <c r="D3916" s="9">
        <v>42082.614490740743</v>
      </c>
      <c r="E3916" t="s">
        <v>126</v>
      </c>
      <c r="F3916" t="s">
        <v>157</v>
      </c>
      <c r="G3916" t="s">
        <v>127</v>
      </c>
      <c r="H3916" t="s">
        <v>44</v>
      </c>
      <c r="I3916" t="s">
        <v>72</v>
      </c>
      <c r="J3916" t="s">
        <v>154</v>
      </c>
      <c r="K3916">
        <v>9.5500000000000007</v>
      </c>
      <c r="L3916">
        <v>321000</v>
      </c>
      <c r="N3916">
        <v>0</v>
      </c>
      <c r="O3916">
        <v>0</v>
      </c>
      <c r="P3916">
        <v>302</v>
      </c>
      <c r="Q3916">
        <v>0</v>
      </c>
      <c r="R3916">
        <v>0</v>
      </c>
      <c r="S3916">
        <v>302</v>
      </c>
      <c r="T3916">
        <v>0</v>
      </c>
      <c r="U3916">
        <v>0</v>
      </c>
      <c r="V3916">
        <v>268</v>
      </c>
      <c r="W3916">
        <v>0</v>
      </c>
      <c r="X3916">
        <v>0</v>
      </c>
      <c r="Y3916">
        <v>268</v>
      </c>
      <c r="AB3916">
        <v>2</v>
      </c>
      <c r="AC3916" t="s">
        <v>158</v>
      </c>
      <c r="AD3916" t="s">
        <v>128</v>
      </c>
      <c r="AE3916" t="s">
        <v>73</v>
      </c>
      <c r="AF3916" t="s">
        <v>129</v>
      </c>
    </row>
    <row r="3917" spans="1:32">
      <c r="A3917" t="s">
        <v>159</v>
      </c>
      <c r="B3917" t="s">
        <v>152</v>
      </c>
      <c r="C3917" t="s">
        <v>153</v>
      </c>
      <c r="D3917" s="9">
        <v>42082.614490740743</v>
      </c>
      <c r="E3917" t="s">
        <v>126</v>
      </c>
      <c r="F3917" t="s">
        <v>157</v>
      </c>
      <c r="G3917" t="s">
        <v>127</v>
      </c>
      <c r="H3917" t="s">
        <v>44</v>
      </c>
      <c r="I3917" t="s">
        <v>74</v>
      </c>
      <c r="J3917" t="s">
        <v>154</v>
      </c>
      <c r="K3917">
        <v>9.5500000000000007</v>
      </c>
      <c r="L3917">
        <v>321000</v>
      </c>
      <c r="N3917">
        <v>0</v>
      </c>
      <c r="O3917">
        <v>0</v>
      </c>
      <c r="P3917">
        <v>285</v>
      </c>
      <c r="Q3917">
        <v>0</v>
      </c>
      <c r="R3917">
        <v>0</v>
      </c>
      <c r="S3917">
        <v>285</v>
      </c>
      <c r="T3917">
        <v>0</v>
      </c>
      <c r="U3917">
        <v>0</v>
      </c>
      <c r="V3917">
        <v>252</v>
      </c>
      <c r="W3917">
        <v>0</v>
      </c>
      <c r="X3917">
        <v>0</v>
      </c>
      <c r="Y3917">
        <v>252</v>
      </c>
      <c r="AB3917">
        <v>2</v>
      </c>
      <c r="AC3917" t="s">
        <v>158</v>
      </c>
      <c r="AD3917" t="s">
        <v>128</v>
      </c>
      <c r="AE3917" t="s">
        <v>75</v>
      </c>
      <c r="AF3917" t="s">
        <v>129</v>
      </c>
    </row>
    <row r="3918" spans="1:32">
      <c r="A3918" t="s">
        <v>159</v>
      </c>
      <c r="B3918" t="s">
        <v>152</v>
      </c>
      <c r="C3918" t="s">
        <v>153</v>
      </c>
      <c r="D3918" s="9">
        <v>42082.614490740743</v>
      </c>
      <c r="E3918" t="s">
        <v>126</v>
      </c>
      <c r="F3918" t="s">
        <v>157</v>
      </c>
      <c r="G3918" t="s">
        <v>127</v>
      </c>
      <c r="H3918" t="s">
        <v>44</v>
      </c>
      <c r="I3918" t="s">
        <v>80</v>
      </c>
      <c r="J3918" t="s">
        <v>154</v>
      </c>
      <c r="K3918">
        <v>9.5500000000000007</v>
      </c>
      <c r="L3918">
        <v>321000</v>
      </c>
      <c r="N3918">
        <v>0</v>
      </c>
      <c r="O3918">
        <v>0</v>
      </c>
      <c r="P3918">
        <v>348</v>
      </c>
      <c r="Q3918">
        <v>0</v>
      </c>
      <c r="R3918">
        <v>0</v>
      </c>
      <c r="S3918">
        <v>348</v>
      </c>
      <c r="T3918">
        <v>0</v>
      </c>
      <c r="U3918">
        <v>0</v>
      </c>
      <c r="V3918">
        <v>312</v>
      </c>
      <c r="W3918">
        <v>0</v>
      </c>
      <c r="X3918">
        <v>0</v>
      </c>
      <c r="Y3918">
        <v>312</v>
      </c>
      <c r="AB3918">
        <v>2</v>
      </c>
      <c r="AC3918" t="s">
        <v>158</v>
      </c>
      <c r="AD3918" t="s">
        <v>128</v>
      </c>
      <c r="AE3918" t="s">
        <v>81</v>
      </c>
      <c r="AF3918" t="s">
        <v>129</v>
      </c>
    </row>
    <row r="3919" spans="1:32">
      <c r="A3919" t="s">
        <v>159</v>
      </c>
      <c r="B3919" t="s">
        <v>152</v>
      </c>
      <c r="C3919" t="s">
        <v>153</v>
      </c>
      <c r="D3919" s="9">
        <v>42082.614583333336</v>
      </c>
      <c r="E3919" t="s">
        <v>126</v>
      </c>
      <c r="F3919" t="s">
        <v>157</v>
      </c>
      <c r="G3919" t="s">
        <v>127</v>
      </c>
      <c r="H3919" t="s">
        <v>44</v>
      </c>
      <c r="I3919" t="s">
        <v>130</v>
      </c>
      <c r="J3919" t="s">
        <v>154</v>
      </c>
      <c r="K3919">
        <v>9.5500000000000007</v>
      </c>
      <c r="L3919">
        <v>321000</v>
      </c>
      <c r="N3919">
        <v>0</v>
      </c>
      <c r="O3919">
        <v>0</v>
      </c>
      <c r="P3919">
        <v>314</v>
      </c>
      <c r="Q3919">
        <v>0</v>
      </c>
      <c r="R3919">
        <v>0</v>
      </c>
      <c r="S3919">
        <v>314</v>
      </c>
      <c r="T3919">
        <v>0</v>
      </c>
      <c r="U3919">
        <v>0</v>
      </c>
      <c r="V3919">
        <v>279</v>
      </c>
      <c r="W3919">
        <v>0</v>
      </c>
      <c r="X3919">
        <v>0</v>
      </c>
      <c r="Y3919">
        <v>279</v>
      </c>
      <c r="AB3919">
        <v>2</v>
      </c>
      <c r="AC3919" t="s">
        <v>158</v>
      </c>
      <c r="AD3919" t="s">
        <v>128</v>
      </c>
      <c r="AE3919" t="s">
        <v>131</v>
      </c>
      <c r="AF3919" t="s">
        <v>129</v>
      </c>
    </row>
    <row r="3920" spans="1:32">
      <c r="A3920" t="s">
        <v>159</v>
      </c>
      <c r="B3920" t="s">
        <v>152</v>
      </c>
      <c r="C3920" t="s">
        <v>153</v>
      </c>
      <c r="D3920" s="9">
        <v>42082.614247685182</v>
      </c>
      <c r="E3920" t="s">
        <v>126</v>
      </c>
      <c r="F3920" t="s">
        <v>94</v>
      </c>
      <c r="G3920" t="s">
        <v>127</v>
      </c>
      <c r="H3920" t="s">
        <v>44</v>
      </c>
      <c r="I3920" t="s">
        <v>47</v>
      </c>
      <c r="J3920" t="s">
        <v>154</v>
      </c>
      <c r="K3920">
        <v>22.2</v>
      </c>
      <c r="L3920">
        <v>500000</v>
      </c>
      <c r="N3920">
        <v>0</v>
      </c>
      <c r="O3920">
        <v>0</v>
      </c>
      <c r="P3920">
        <v>602</v>
      </c>
      <c r="Q3920">
        <v>0</v>
      </c>
      <c r="R3920">
        <v>0</v>
      </c>
      <c r="S3920">
        <v>602</v>
      </c>
      <c r="T3920">
        <v>0</v>
      </c>
      <c r="U3920">
        <v>0</v>
      </c>
      <c r="V3920">
        <v>538</v>
      </c>
      <c r="W3920">
        <v>0</v>
      </c>
      <c r="X3920">
        <v>0</v>
      </c>
      <c r="Y3920">
        <v>538</v>
      </c>
      <c r="AB3920">
        <v>2</v>
      </c>
      <c r="AC3920" t="s">
        <v>95</v>
      </c>
      <c r="AD3920" t="s">
        <v>128</v>
      </c>
      <c r="AE3920" t="s">
        <v>51</v>
      </c>
      <c r="AF3920" t="s">
        <v>129</v>
      </c>
    </row>
    <row r="3921" spans="1:32">
      <c r="A3921" t="s">
        <v>159</v>
      </c>
      <c r="B3921" t="s">
        <v>152</v>
      </c>
      <c r="C3921" t="s">
        <v>153</v>
      </c>
      <c r="D3921" s="9">
        <v>42082.614247685182</v>
      </c>
      <c r="E3921" t="s">
        <v>126</v>
      </c>
      <c r="F3921" t="s">
        <v>94</v>
      </c>
      <c r="G3921" t="s">
        <v>127</v>
      </c>
      <c r="H3921" t="s">
        <v>44</v>
      </c>
      <c r="I3921" t="s">
        <v>52</v>
      </c>
      <c r="J3921" t="s">
        <v>154</v>
      </c>
      <c r="K3921">
        <v>22.2</v>
      </c>
      <c r="L3921">
        <v>500000</v>
      </c>
      <c r="N3921">
        <v>0</v>
      </c>
      <c r="O3921">
        <v>0</v>
      </c>
      <c r="P3921">
        <v>545</v>
      </c>
      <c r="Q3921">
        <v>0</v>
      </c>
      <c r="R3921">
        <v>0</v>
      </c>
      <c r="S3921">
        <v>545</v>
      </c>
      <c r="T3921">
        <v>0</v>
      </c>
      <c r="U3921">
        <v>0</v>
      </c>
      <c r="V3921">
        <v>485</v>
      </c>
      <c r="W3921">
        <v>0</v>
      </c>
      <c r="X3921">
        <v>0</v>
      </c>
      <c r="Y3921">
        <v>485</v>
      </c>
      <c r="AB3921">
        <v>2</v>
      </c>
      <c r="AC3921" t="s">
        <v>95</v>
      </c>
      <c r="AD3921" t="s">
        <v>128</v>
      </c>
      <c r="AE3921" t="s">
        <v>53</v>
      </c>
      <c r="AF3921" t="s">
        <v>129</v>
      </c>
    </row>
    <row r="3922" spans="1:32">
      <c r="A3922" t="s">
        <v>159</v>
      </c>
      <c r="B3922" t="s">
        <v>152</v>
      </c>
      <c r="C3922" t="s">
        <v>153</v>
      </c>
      <c r="D3922" s="9">
        <v>42082.614247685182</v>
      </c>
      <c r="E3922" t="s">
        <v>126</v>
      </c>
      <c r="F3922" t="s">
        <v>94</v>
      </c>
      <c r="G3922" t="s">
        <v>127</v>
      </c>
      <c r="H3922" t="s">
        <v>44</v>
      </c>
      <c r="I3922" t="s">
        <v>54</v>
      </c>
      <c r="J3922" t="s">
        <v>154</v>
      </c>
      <c r="K3922">
        <v>22.2</v>
      </c>
      <c r="L3922">
        <v>500000</v>
      </c>
      <c r="N3922">
        <v>0</v>
      </c>
      <c r="O3922">
        <v>0</v>
      </c>
      <c r="P3922">
        <v>545</v>
      </c>
      <c r="Q3922">
        <v>0</v>
      </c>
      <c r="R3922">
        <v>0</v>
      </c>
      <c r="S3922">
        <v>545</v>
      </c>
      <c r="T3922">
        <v>0</v>
      </c>
      <c r="U3922">
        <v>0</v>
      </c>
      <c r="V3922">
        <v>485</v>
      </c>
      <c r="W3922">
        <v>0</v>
      </c>
      <c r="X3922">
        <v>0</v>
      </c>
      <c r="Y3922">
        <v>485</v>
      </c>
      <c r="AB3922">
        <v>2</v>
      </c>
      <c r="AC3922" t="s">
        <v>95</v>
      </c>
      <c r="AD3922" t="s">
        <v>128</v>
      </c>
      <c r="AE3922" t="s">
        <v>55</v>
      </c>
      <c r="AF3922" t="s">
        <v>129</v>
      </c>
    </row>
    <row r="3923" spans="1:32">
      <c r="A3923" t="s">
        <v>159</v>
      </c>
      <c r="B3923" t="s">
        <v>152</v>
      </c>
      <c r="C3923" t="s">
        <v>153</v>
      </c>
      <c r="D3923" s="9">
        <v>42082.614247685182</v>
      </c>
      <c r="E3923" t="s">
        <v>126</v>
      </c>
      <c r="F3923" t="s">
        <v>94</v>
      </c>
      <c r="G3923" t="s">
        <v>127</v>
      </c>
      <c r="H3923" t="s">
        <v>44</v>
      </c>
      <c r="I3923" t="s">
        <v>56</v>
      </c>
      <c r="J3923" t="s">
        <v>154</v>
      </c>
      <c r="K3923">
        <v>22.2</v>
      </c>
      <c r="L3923">
        <v>500000</v>
      </c>
      <c r="N3923">
        <v>0</v>
      </c>
      <c r="O3923">
        <v>0</v>
      </c>
      <c r="P3923">
        <v>528</v>
      </c>
      <c r="Q3923">
        <v>0</v>
      </c>
      <c r="R3923">
        <v>0</v>
      </c>
      <c r="S3923">
        <v>528</v>
      </c>
      <c r="T3923">
        <v>0</v>
      </c>
      <c r="U3923">
        <v>0</v>
      </c>
      <c r="V3923">
        <v>469</v>
      </c>
      <c r="W3923">
        <v>0</v>
      </c>
      <c r="X3923">
        <v>0</v>
      </c>
      <c r="Y3923">
        <v>469</v>
      </c>
      <c r="AB3923">
        <v>2</v>
      </c>
      <c r="AC3923" t="s">
        <v>95</v>
      </c>
      <c r="AD3923" t="s">
        <v>128</v>
      </c>
      <c r="AE3923" t="s">
        <v>57</v>
      </c>
      <c r="AF3923" t="s">
        <v>129</v>
      </c>
    </row>
    <row r="3924" spans="1:32">
      <c r="A3924" t="s">
        <v>159</v>
      </c>
      <c r="B3924" t="s">
        <v>152</v>
      </c>
      <c r="C3924" t="s">
        <v>153</v>
      </c>
      <c r="D3924" s="9">
        <v>42082.614247685182</v>
      </c>
      <c r="E3924" t="s">
        <v>126</v>
      </c>
      <c r="F3924" t="s">
        <v>94</v>
      </c>
      <c r="G3924" t="s">
        <v>127</v>
      </c>
      <c r="H3924" t="s">
        <v>44</v>
      </c>
      <c r="I3924" t="s">
        <v>58</v>
      </c>
      <c r="J3924" t="s">
        <v>154</v>
      </c>
      <c r="K3924">
        <v>22.2</v>
      </c>
      <c r="L3924">
        <v>500000</v>
      </c>
      <c r="N3924">
        <v>0</v>
      </c>
      <c r="O3924">
        <v>0</v>
      </c>
      <c r="P3924">
        <v>554</v>
      </c>
      <c r="Q3924">
        <v>0</v>
      </c>
      <c r="R3924">
        <v>0</v>
      </c>
      <c r="S3924">
        <v>554</v>
      </c>
      <c r="T3924">
        <v>0</v>
      </c>
      <c r="U3924">
        <v>0</v>
      </c>
      <c r="V3924">
        <v>493</v>
      </c>
      <c r="W3924">
        <v>0</v>
      </c>
      <c r="X3924">
        <v>0</v>
      </c>
      <c r="Y3924">
        <v>493</v>
      </c>
      <c r="AB3924">
        <v>2</v>
      </c>
      <c r="AC3924" t="s">
        <v>95</v>
      </c>
      <c r="AD3924" t="s">
        <v>128</v>
      </c>
      <c r="AE3924" t="s">
        <v>59</v>
      </c>
      <c r="AF3924" t="s">
        <v>129</v>
      </c>
    </row>
    <row r="3925" spans="1:32">
      <c r="A3925" t="s">
        <v>159</v>
      </c>
      <c r="B3925" t="s">
        <v>152</v>
      </c>
      <c r="C3925" t="s">
        <v>153</v>
      </c>
      <c r="D3925" s="9">
        <v>42082.614247685182</v>
      </c>
      <c r="E3925" t="s">
        <v>126</v>
      </c>
      <c r="F3925" t="s">
        <v>94</v>
      </c>
      <c r="G3925" t="s">
        <v>127</v>
      </c>
      <c r="H3925" t="s">
        <v>44</v>
      </c>
      <c r="I3925" t="s">
        <v>70</v>
      </c>
      <c r="J3925" t="s">
        <v>154</v>
      </c>
      <c r="K3925">
        <v>22.2</v>
      </c>
      <c r="L3925">
        <v>500000</v>
      </c>
      <c r="N3925">
        <v>0</v>
      </c>
      <c r="O3925">
        <v>0</v>
      </c>
      <c r="P3925">
        <v>508</v>
      </c>
      <c r="Q3925">
        <v>0</v>
      </c>
      <c r="R3925">
        <v>0</v>
      </c>
      <c r="S3925">
        <v>508</v>
      </c>
      <c r="T3925">
        <v>0</v>
      </c>
      <c r="U3925">
        <v>0</v>
      </c>
      <c r="V3925">
        <v>452</v>
      </c>
      <c r="W3925">
        <v>0</v>
      </c>
      <c r="X3925">
        <v>0</v>
      </c>
      <c r="Y3925">
        <v>452</v>
      </c>
      <c r="AB3925">
        <v>2</v>
      </c>
      <c r="AC3925" t="s">
        <v>95</v>
      </c>
      <c r="AD3925" t="s">
        <v>128</v>
      </c>
      <c r="AE3925" t="s">
        <v>71</v>
      </c>
      <c r="AF3925" t="s">
        <v>129</v>
      </c>
    </row>
    <row r="3926" spans="1:32">
      <c r="A3926" t="s">
        <v>159</v>
      </c>
      <c r="B3926" t="s">
        <v>152</v>
      </c>
      <c r="C3926" t="s">
        <v>153</v>
      </c>
      <c r="D3926" s="9">
        <v>42082.614247685182</v>
      </c>
      <c r="E3926" t="s">
        <v>126</v>
      </c>
      <c r="F3926" t="s">
        <v>94</v>
      </c>
      <c r="G3926" t="s">
        <v>127</v>
      </c>
      <c r="H3926" t="s">
        <v>44</v>
      </c>
      <c r="I3926" t="s">
        <v>72</v>
      </c>
      <c r="J3926" t="s">
        <v>154</v>
      </c>
      <c r="K3926">
        <v>22.2</v>
      </c>
      <c r="L3926">
        <v>500000</v>
      </c>
      <c r="N3926">
        <v>0</v>
      </c>
      <c r="O3926">
        <v>0</v>
      </c>
      <c r="P3926">
        <v>521</v>
      </c>
      <c r="Q3926">
        <v>0</v>
      </c>
      <c r="R3926">
        <v>0</v>
      </c>
      <c r="S3926">
        <v>521</v>
      </c>
      <c r="T3926">
        <v>0</v>
      </c>
      <c r="U3926">
        <v>0</v>
      </c>
      <c r="V3926">
        <v>463</v>
      </c>
      <c r="W3926">
        <v>0</v>
      </c>
      <c r="X3926">
        <v>0</v>
      </c>
      <c r="Y3926">
        <v>463</v>
      </c>
      <c r="AB3926">
        <v>2</v>
      </c>
      <c r="AC3926" t="s">
        <v>95</v>
      </c>
      <c r="AD3926" t="s">
        <v>128</v>
      </c>
      <c r="AE3926" t="s">
        <v>73</v>
      </c>
      <c r="AF3926" t="s">
        <v>129</v>
      </c>
    </row>
    <row r="3927" spans="1:32">
      <c r="A3927" t="s">
        <v>159</v>
      </c>
      <c r="B3927" t="s">
        <v>152</v>
      </c>
      <c r="C3927" t="s">
        <v>153</v>
      </c>
      <c r="D3927" s="9">
        <v>42082.614247685182</v>
      </c>
      <c r="E3927" t="s">
        <v>126</v>
      </c>
      <c r="F3927" t="s">
        <v>94</v>
      </c>
      <c r="G3927" t="s">
        <v>127</v>
      </c>
      <c r="H3927" t="s">
        <v>44</v>
      </c>
      <c r="I3927" t="s">
        <v>74</v>
      </c>
      <c r="J3927" t="s">
        <v>154</v>
      </c>
      <c r="K3927">
        <v>22.2</v>
      </c>
      <c r="L3927">
        <v>500000</v>
      </c>
      <c r="N3927">
        <v>0</v>
      </c>
      <c r="O3927">
        <v>0</v>
      </c>
      <c r="P3927">
        <v>502</v>
      </c>
      <c r="Q3927">
        <v>0</v>
      </c>
      <c r="R3927">
        <v>0</v>
      </c>
      <c r="S3927">
        <v>502</v>
      </c>
      <c r="T3927">
        <v>0</v>
      </c>
      <c r="U3927">
        <v>0</v>
      </c>
      <c r="V3927">
        <v>445</v>
      </c>
      <c r="W3927">
        <v>0</v>
      </c>
      <c r="X3927">
        <v>0</v>
      </c>
      <c r="Y3927">
        <v>445</v>
      </c>
      <c r="AB3927">
        <v>2</v>
      </c>
      <c r="AC3927" t="s">
        <v>95</v>
      </c>
      <c r="AD3927" t="s">
        <v>128</v>
      </c>
      <c r="AE3927" t="s">
        <v>75</v>
      </c>
      <c r="AF3927" t="s">
        <v>129</v>
      </c>
    </row>
    <row r="3928" spans="1:32">
      <c r="A3928" t="s">
        <v>159</v>
      </c>
      <c r="B3928" t="s">
        <v>152</v>
      </c>
      <c r="C3928" t="s">
        <v>153</v>
      </c>
      <c r="D3928" s="9">
        <v>42082.614247685182</v>
      </c>
      <c r="E3928" t="s">
        <v>126</v>
      </c>
      <c r="F3928" t="s">
        <v>94</v>
      </c>
      <c r="G3928" t="s">
        <v>127</v>
      </c>
      <c r="H3928" t="s">
        <v>44</v>
      </c>
      <c r="I3928" t="s">
        <v>80</v>
      </c>
      <c r="J3928" t="s">
        <v>154</v>
      </c>
      <c r="K3928">
        <v>22.2</v>
      </c>
      <c r="L3928">
        <v>500000</v>
      </c>
      <c r="N3928">
        <v>0</v>
      </c>
      <c r="O3928">
        <v>0</v>
      </c>
      <c r="P3928">
        <v>622</v>
      </c>
      <c r="Q3928">
        <v>0</v>
      </c>
      <c r="R3928">
        <v>0</v>
      </c>
      <c r="S3928">
        <v>622</v>
      </c>
      <c r="T3928">
        <v>0</v>
      </c>
      <c r="U3928">
        <v>0</v>
      </c>
      <c r="V3928">
        <v>558</v>
      </c>
      <c r="W3928">
        <v>0</v>
      </c>
      <c r="X3928">
        <v>0</v>
      </c>
      <c r="Y3928">
        <v>558</v>
      </c>
      <c r="AB3928">
        <v>2</v>
      </c>
      <c r="AC3928" t="s">
        <v>95</v>
      </c>
      <c r="AD3928" t="s">
        <v>128</v>
      </c>
      <c r="AE3928" t="s">
        <v>81</v>
      </c>
      <c r="AF3928" t="s">
        <v>129</v>
      </c>
    </row>
    <row r="3929" spans="1:32">
      <c r="A3929" t="s">
        <v>159</v>
      </c>
      <c r="B3929" t="s">
        <v>152</v>
      </c>
      <c r="C3929" t="s">
        <v>153</v>
      </c>
      <c r="D3929" s="9">
        <v>42082.614525462966</v>
      </c>
      <c r="E3929" t="s">
        <v>126</v>
      </c>
      <c r="F3929" t="s">
        <v>94</v>
      </c>
      <c r="G3929" t="s">
        <v>127</v>
      </c>
      <c r="H3929" t="s">
        <v>44</v>
      </c>
      <c r="I3929" t="s">
        <v>130</v>
      </c>
      <c r="J3929" t="s">
        <v>154</v>
      </c>
      <c r="K3929">
        <v>22.2</v>
      </c>
      <c r="L3929">
        <v>500000</v>
      </c>
      <c r="N3929">
        <v>0</v>
      </c>
      <c r="O3929">
        <v>0</v>
      </c>
      <c r="P3929">
        <v>529</v>
      </c>
      <c r="Q3929">
        <v>0</v>
      </c>
      <c r="R3929">
        <v>0</v>
      </c>
      <c r="S3929">
        <v>529</v>
      </c>
      <c r="T3929">
        <v>0</v>
      </c>
      <c r="U3929">
        <v>0</v>
      </c>
      <c r="V3929">
        <v>470</v>
      </c>
      <c r="W3929">
        <v>0</v>
      </c>
      <c r="X3929">
        <v>0</v>
      </c>
      <c r="Y3929">
        <v>470</v>
      </c>
      <c r="AB3929">
        <v>2</v>
      </c>
      <c r="AC3929" t="s">
        <v>95</v>
      </c>
      <c r="AD3929" t="s">
        <v>128</v>
      </c>
      <c r="AE3929" t="s">
        <v>131</v>
      </c>
      <c r="AF3929" t="s">
        <v>129</v>
      </c>
    </row>
    <row r="3930" spans="1:32">
      <c r="A3930" t="s">
        <v>159</v>
      </c>
      <c r="B3930" t="s">
        <v>152</v>
      </c>
      <c r="C3930" t="s">
        <v>153</v>
      </c>
      <c r="D3930" s="9">
        <v>42082.614247685182</v>
      </c>
      <c r="E3930" t="s">
        <v>126</v>
      </c>
      <c r="F3930" t="s">
        <v>96</v>
      </c>
      <c r="G3930" t="s">
        <v>127</v>
      </c>
      <c r="H3930" t="s">
        <v>44</v>
      </c>
      <c r="I3930" t="s">
        <v>47</v>
      </c>
      <c r="J3930" t="s">
        <v>154</v>
      </c>
      <c r="K3930">
        <v>1.83</v>
      </c>
      <c r="L3930">
        <v>78900</v>
      </c>
      <c r="N3930">
        <v>0</v>
      </c>
      <c r="O3930">
        <v>0</v>
      </c>
      <c r="P3930">
        <v>762</v>
      </c>
      <c r="Q3930">
        <v>0</v>
      </c>
      <c r="R3930">
        <v>0</v>
      </c>
      <c r="S3930">
        <v>762</v>
      </c>
      <c r="T3930">
        <v>0</v>
      </c>
      <c r="U3930">
        <v>0</v>
      </c>
      <c r="V3930">
        <v>687</v>
      </c>
      <c r="W3930">
        <v>0</v>
      </c>
      <c r="X3930">
        <v>0</v>
      </c>
      <c r="Y3930">
        <v>687</v>
      </c>
      <c r="AB3930">
        <v>2</v>
      </c>
      <c r="AC3930" t="s">
        <v>97</v>
      </c>
      <c r="AD3930" t="s">
        <v>128</v>
      </c>
      <c r="AE3930" t="s">
        <v>51</v>
      </c>
      <c r="AF3930" t="s">
        <v>129</v>
      </c>
    </row>
    <row r="3931" spans="1:32">
      <c r="A3931" t="s">
        <v>159</v>
      </c>
      <c r="B3931" t="s">
        <v>152</v>
      </c>
      <c r="C3931" t="s">
        <v>153</v>
      </c>
      <c r="D3931" s="9">
        <v>42082.614247685182</v>
      </c>
      <c r="E3931" t="s">
        <v>126</v>
      </c>
      <c r="F3931" t="s">
        <v>96</v>
      </c>
      <c r="G3931" t="s">
        <v>127</v>
      </c>
      <c r="H3931" t="s">
        <v>44</v>
      </c>
      <c r="I3931" t="s">
        <v>52</v>
      </c>
      <c r="J3931" t="s">
        <v>154</v>
      </c>
      <c r="K3931">
        <v>1.83</v>
      </c>
      <c r="L3931">
        <v>78900</v>
      </c>
      <c r="N3931">
        <v>0</v>
      </c>
      <c r="O3931">
        <v>0</v>
      </c>
      <c r="P3931">
        <v>663</v>
      </c>
      <c r="Q3931">
        <v>0</v>
      </c>
      <c r="R3931">
        <v>0</v>
      </c>
      <c r="S3931">
        <v>663</v>
      </c>
      <c r="T3931">
        <v>0</v>
      </c>
      <c r="U3931">
        <v>0</v>
      </c>
      <c r="V3931">
        <v>599</v>
      </c>
      <c r="W3931">
        <v>0</v>
      </c>
      <c r="X3931">
        <v>0</v>
      </c>
      <c r="Y3931">
        <v>599</v>
      </c>
      <c r="AB3931">
        <v>2</v>
      </c>
      <c r="AC3931" t="s">
        <v>97</v>
      </c>
      <c r="AD3931" t="s">
        <v>128</v>
      </c>
      <c r="AE3931" t="s">
        <v>53</v>
      </c>
      <c r="AF3931" t="s">
        <v>129</v>
      </c>
    </row>
    <row r="3932" spans="1:32">
      <c r="A3932" t="s">
        <v>159</v>
      </c>
      <c r="B3932" t="s">
        <v>152</v>
      </c>
      <c r="C3932" t="s">
        <v>153</v>
      </c>
      <c r="D3932" s="9">
        <v>42082.614247685182</v>
      </c>
      <c r="E3932" t="s">
        <v>126</v>
      </c>
      <c r="F3932" t="s">
        <v>96</v>
      </c>
      <c r="G3932" t="s">
        <v>127</v>
      </c>
      <c r="H3932" t="s">
        <v>44</v>
      </c>
      <c r="I3932" t="s">
        <v>54</v>
      </c>
      <c r="J3932" t="s">
        <v>154</v>
      </c>
      <c r="K3932">
        <v>1.83</v>
      </c>
      <c r="L3932">
        <v>78900</v>
      </c>
      <c r="N3932">
        <v>0</v>
      </c>
      <c r="O3932">
        <v>0</v>
      </c>
      <c r="P3932">
        <v>663</v>
      </c>
      <c r="Q3932">
        <v>0</v>
      </c>
      <c r="R3932">
        <v>0</v>
      </c>
      <c r="S3932">
        <v>663</v>
      </c>
      <c r="T3932">
        <v>0</v>
      </c>
      <c r="U3932">
        <v>0</v>
      </c>
      <c r="V3932">
        <v>597</v>
      </c>
      <c r="W3932">
        <v>0</v>
      </c>
      <c r="X3932">
        <v>0</v>
      </c>
      <c r="Y3932">
        <v>597</v>
      </c>
      <c r="AB3932">
        <v>2</v>
      </c>
      <c r="AC3932" t="s">
        <v>97</v>
      </c>
      <c r="AD3932" t="s">
        <v>128</v>
      </c>
      <c r="AE3932" t="s">
        <v>55</v>
      </c>
      <c r="AF3932" t="s">
        <v>129</v>
      </c>
    </row>
    <row r="3933" spans="1:32">
      <c r="A3933" t="s">
        <v>159</v>
      </c>
      <c r="B3933" t="s">
        <v>152</v>
      </c>
      <c r="C3933" t="s">
        <v>153</v>
      </c>
      <c r="D3933" s="9">
        <v>42082.614247685182</v>
      </c>
      <c r="E3933" t="s">
        <v>126</v>
      </c>
      <c r="F3933" t="s">
        <v>96</v>
      </c>
      <c r="G3933" t="s">
        <v>127</v>
      </c>
      <c r="H3933" t="s">
        <v>44</v>
      </c>
      <c r="I3933" t="s">
        <v>56</v>
      </c>
      <c r="J3933" t="s">
        <v>154</v>
      </c>
      <c r="K3933">
        <v>1.83</v>
      </c>
      <c r="L3933">
        <v>78900</v>
      </c>
      <c r="N3933">
        <v>0</v>
      </c>
      <c r="O3933">
        <v>0</v>
      </c>
      <c r="P3933">
        <v>640</v>
      </c>
      <c r="Q3933">
        <v>0</v>
      </c>
      <c r="R3933">
        <v>0</v>
      </c>
      <c r="S3933">
        <v>640</v>
      </c>
      <c r="T3933">
        <v>0</v>
      </c>
      <c r="U3933">
        <v>0</v>
      </c>
      <c r="V3933">
        <v>579</v>
      </c>
      <c r="W3933">
        <v>0</v>
      </c>
      <c r="X3933">
        <v>0</v>
      </c>
      <c r="Y3933">
        <v>579</v>
      </c>
      <c r="AB3933">
        <v>2</v>
      </c>
      <c r="AC3933" t="s">
        <v>97</v>
      </c>
      <c r="AD3933" t="s">
        <v>128</v>
      </c>
      <c r="AE3933" t="s">
        <v>57</v>
      </c>
      <c r="AF3933" t="s">
        <v>129</v>
      </c>
    </row>
    <row r="3934" spans="1:32">
      <c r="A3934" t="s">
        <v>159</v>
      </c>
      <c r="B3934" t="s">
        <v>152</v>
      </c>
      <c r="C3934" t="s">
        <v>153</v>
      </c>
      <c r="D3934" s="9">
        <v>42082.614247685182</v>
      </c>
      <c r="E3934" t="s">
        <v>126</v>
      </c>
      <c r="F3934" t="s">
        <v>96</v>
      </c>
      <c r="G3934" t="s">
        <v>127</v>
      </c>
      <c r="H3934" t="s">
        <v>44</v>
      </c>
      <c r="I3934" t="s">
        <v>58</v>
      </c>
      <c r="J3934" t="s">
        <v>154</v>
      </c>
      <c r="K3934">
        <v>1.83</v>
      </c>
      <c r="L3934">
        <v>78900</v>
      </c>
      <c r="N3934">
        <v>0</v>
      </c>
      <c r="O3934">
        <v>0</v>
      </c>
      <c r="P3934">
        <v>673</v>
      </c>
      <c r="Q3934">
        <v>0</v>
      </c>
      <c r="R3934">
        <v>0</v>
      </c>
      <c r="S3934">
        <v>673</v>
      </c>
      <c r="T3934">
        <v>0</v>
      </c>
      <c r="U3934">
        <v>0</v>
      </c>
      <c r="V3934">
        <v>608</v>
      </c>
      <c r="W3934">
        <v>0</v>
      </c>
      <c r="X3934">
        <v>0</v>
      </c>
      <c r="Y3934">
        <v>608</v>
      </c>
      <c r="AB3934">
        <v>2</v>
      </c>
      <c r="AC3934" t="s">
        <v>97</v>
      </c>
      <c r="AD3934" t="s">
        <v>128</v>
      </c>
      <c r="AE3934" t="s">
        <v>59</v>
      </c>
      <c r="AF3934" t="s">
        <v>129</v>
      </c>
    </row>
    <row r="3935" spans="1:32">
      <c r="A3935" t="s">
        <v>159</v>
      </c>
      <c r="B3935" t="s">
        <v>152</v>
      </c>
      <c r="C3935" t="s">
        <v>153</v>
      </c>
      <c r="D3935" s="9">
        <v>42082.614247685182</v>
      </c>
      <c r="E3935" t="s">
        <v>126</v>
      </c>
      <c r="F3935" t="s">
        <v>96</v>
      </c>
      <c r="G3935" t="s">
        <v>127</v>
      </c>
      <c r="H3935" t="s">
        <v>44</v>
      </c>
      <c r="I3935" t="s">
        <v>70</v>
      </c>
      <c r="J3935" t="s">
        <v>154</v>
      </c>
      <c r="K3935">
        <v>1.83</v>
      </c>
      <c r="L3935">
        <v>78900</v>
      </c>
      <c r="N3935">
        <v>0</v>
      </c>
      <c r="O3935">
        <v>0</v>
      </c>
      <c r="P3935">
        <v>618</v>
      </c>
      <c r="Q3935">
        <v>0</v>
      </c>
      <c r="R3935">
        <v>0</v>
      </c>
      <c r="S3935">
        <v>618</v>
      </c>
      <c r="T3935">
        <v>0</v>
      </c>
      <c r="U3935">
        <v>0</v>
      </c>
      <c r="V3935">
        <v>557</v>
      </c>
      <c r="W3935">
        <v>0</v>
      </c>
      <c r="X3935">
        <v>0</v>
      </c>
      <c r="Y3935">
        <v>557</v>
      </c>
      <c r="AB3935">
        <v>2</v>
      </c>
      <c r="AC3935" t="s">
        <v>97</v>
      </c>
      <c r="AD3935" t="s">
        <v>128</v>
      </c>
      <c r="AE3935" t="s">
        <v>71</v>
      </c>
      <c r="AF3935" t="s">
        <v>129</v>
      </c>
    </row>
    <row r="3936" spans="1:32">
      <c r="A3936" t="s">
        <v>159</v>
      </c>
      <c r="B3936" t="s">
        <v>152</v>
      </c>
      <c r="C3936" t="s">
        <v>153</v>
      </c>
      <c r="D3936" s="9">
        <v>42082.614247685182</v>
      </c>
      <c r="E3936" t="s">
        <v>126</v>
      </c>
      <c r="F3936" t="s">
        <v>96</v>
      </c>
      <c r="G3936" t="s">
        <v>127</v>
      </c>
      <c r="H3936" t="s">
        <v>44</v>
      </c>
      <c r="I3936" t="s">
        <v>72</v>
      </c>
      <c r="J3936" t="s">
        <v>154</v>
      </c>
      <c r="K3936">
        <v>1.83</v>
      </c>
      <c r="L3936">
        <v>78900</v>
      </c>
      <c r="N3936">
        <v>0</v>
      </c>
      <c r="O3936">
        <v>0</v>
      </c>
      <c r="P3936">
        <v>632</v>
      </c>
      <c r="Q3936">
        <v>0</v>
      </c>
      <c r="R3936">
        <v>0</v>
      </c>
      <c r="S3936">
        <v>632</v>
      </c>
      <c r="T3936">
        <v>0</v>
      </c>
      <c r="U3936">
        <v>0</v>
      </c>
      <c r="V3936">
        <v>571</v>
      </c>
      <c r="W3936">
        <v>0</v>
      </c>
      <c r="X3936">
        <v>0</v>
      </c>
      <c r="Y3936">
        <v>571</v>
      </c>
      <c r="AB3936">
        <v>2</v>
      </c>
      <c r="AC3936" t="s">
        <v>97</v>
      </c>
      <c r="AD3936" t="s">
        <v>128</v>
      </c>
      <c r="AE3936" t="s">
        <v>73</v>
      </c>
      <c r="AF3936" t="s">
        <v>129</v>
      </c>
    </row>
    <row r="3937" spans="1:32">
      <c r="A3937" t="s">
        <v>159</v>
      </c>
      <c r="B3937" t="s">
        <v>152</v>
      </c>
      <c r="C3937" t="s">
        <v>153</v>
      </c>
      <c r="D3937" s="9">
        <v>42082.614247685182</v>
      </c>
      <c r="E3937" t="s">
        <v>126</v>
      </c>
      <c r="F3937" t="s">
        <v>96</v>
      </c>
      <c r="G3937" t="s">
        <v>127</v>
      </c>
      <c r="H3937" t="s">
        <v>44</v>
      </c>
      <c r="I3937" t="s">
        <v>74</v>
      </c>
      <c r="J3937" t="s">
        <v>154</v>
      </c>
      <c r="K3937">
        <v>1.83</v>
      </c>
      <c r="L3937">
        <v>78900</v>
      </c>
      <c r="N3937">
        <v>0</v>
      </c>
      <c r="O3937">
        <v>0</v>
      </c>
      <c r="P3937">
        <v>609</v>
      </c>
      <c r="Q3937">
        <v>0</v>
      </c>
      <c r="R3937">
        <v>0</v>
      </c>
      <c r="S3937">
        <v>609</v>
      </c>
      <c r="T3937">
        <v>0</v>
      </c>
      <c r="U3937">
        <v>0</v>
      </c>
      <c r="V3937">
        <v>548</v>
      </c>
      <c r="W3937">
        <v>0</v>
      </c>
      <c r="X3937">
        <v>0</v>
      </c>
      <c r="Y3937">
        <v>548</v>
      </c>
      <c r="AB3937">
        <v>2</v>
      </c>
      <c r="AC3937" t="s">
        <v>97</v>
      </c>
      <c r="AD3937" t="s">
        <v>128</v>
      </c>
      <c r="AE3937" t="s">
        <v>75</v>
      </c>
      <c r="AF3937" t="s">
        <v>129</v>
      </c>
    </row>
    <row r="3938" spans="1:32">
      <c r="A3938" t="s">
        <v>159</v>
      </c>
      <c r="B3938" t="s">
        <v>152</v>
      </c>
      <c r="C3938" t="s">
        <v>153</v>
      </c>
      <c r="D3938" s="9">
        <v>42082.614247685182</v>
      </c>
      <c r="E3938" t="s">
        <v>126</v>
      </c>
      <c r="F3938" t="s">
        <v>96</v>
      </c>
      <c r="G3938" t="s">
        <v>127</v>
      </c>
      <c r="H3938" t="s">
        <v>44</v>
      </c>
      <c r="I3938" t="s">
        <v>80</v>
      </c>
      <c r="J3938" t="s">
        <v>154</v>
      </c>
      <c r="K3938">
        <v>1.83</v>
      </c>
      <c r="L3938">
        <v>78900</v>
      </c>
      <c r="N3938">
        <v>0</v>
      </c>
      <c r="O3938">
        <v>0</v>
      </c>
      <c r="P3938">
        <v>912</v>
      </c>
      <c r="Q3938">
        <v>0</v>
      </c>
      <c r="R3938">
        <v>0</v>
      </c>
      <c r="S3938">
        <v>912</v>
      </c>
      <c r="T3938">
        <v>0</v>
      </c>
      <c r="U3938">
        <v>0</v>
      </c>
      <c r="V3938">
        <v>823</v>
      </c>
      <c r="W3938">
        <v>0</v>
      </c>
      <c r="X3938">
        <v>0</v>
      </c>
      <c r="Y3938">
        <v>823</v>
      </c>
      <c r="AB3938">
        <v>2</v>
      </c>
      <c r="AC3938" t="s">
        <v>97</v>
      </c>
      <c r="AD3938" t="s">
        <v>128</v>
      </c>
      <c r="AE3938" t="s">
        <v>81</v>
      </c>
      <c r="AF3938" t="s">
        <v>129</v>
      </c>
    </row>
    <row r="3939" spans="1:32">
      <c r="A3939" t="s">
        <v>159</v>
      </c>
      <c r="B3939" t="s">
        <v>152</v>
      </c>
      <c r="C3939" t="s">
        <v>153</v>
      </c>
      <c r="D3939" s="9">
        <v>42082.614537037036</v>
      </c>
      <c r="E3939" t="s">
        <v>126</v>
      </c>
      <c r="F3939" t="s">
        <v>96</v>
      </c>
      <c r="G3939" t="s">
        <v>127</v>
      </c>
      <c r="H3939" t="s">
        <v>44</v>
      </c>
      <c r="I3939" t="s">
        <v>130</v>
      </c>
      <c r="J3939" t="s">
        <v>154</v>
      </c>
      <c r="K3939">
        <v>1.83</v>
      </c>
      <c r="L3939">
        <v>78900</v>
      </c>
      <c r="N3939">
        <v>0</v>
      </c>
      <c r="O3939">
        <v>0</v>
      </c>
      <c r="P3939">
        <v>655</v>
      </c>
      <c r="Q3939">
        <v>0</v>
      </c>
      <c r="R3939">
        <v>0</v>
      </c>
      <c r="S3939">
        <v>655</v>
      </c>
      <c r="T3939">
        <v>0</v>
      </c>
      <c r="U3939">
        <v>0</v>
      </c>
      <c r="V3939">
        <v>591</v>
      </c>
      <c r="W3939">
        <v>0</v>
      </c>
      <c r="X3939">
        <v>0</v>
      </c>
      <c r="Y3939">
        <v>591</v>
      </c>
      <c r="AB3939">
        <v>2</v>
      </c>
      <c r="AC3939" t="s">
        <v>97</v>
      </c>
      <c r="AD3939" t="s">
        <v>128</v>
      </c>
      <c r="AE3939" t="s">
        <v>131</v>
      </c>
      <c r="AF3939" t="s">
        <v>129</v>
      </c>
    </row>
    <row r="3940" spans="1:32">
      <c r="A3940" t="s">
        <v>159</v>
      </c>
      <c r="B3940" t="s">
        <v>152</v>
      </c>
      <c r="C3940" t="s">
        <v>153</v>
      </c>
      <c r="D3940" s="9">
        <v>42082.614247685182</v>
      </c>
      <c r="E3940" t="s">
        <v>126</v>
      </c>
      <c r="F3940" t="s">
        <v>98</v>
      </c>
      <c r="G3940" t="s">
        <v>127</v>
      </c>
      <c r="H3940" t="s">
        <v>44</v>
      </c>
      <c r="I3940" t="s">
        <v>47</v>
      </c>
      <c r="J3940" t="s">
        <v>154</v>
      </c>
      <c r="K3940">
        <v>1.66</v>
      </c>
      <c r="L3940">
        <v>200000</v>
      </c>
      <c r="N3940">
        <v>0</v>
      </c>
      <c r="O3940">
        <v>0</v>
      </c>
      <c r="P3940">
        <v>540</v>
      </c>
      <c r="Q3940">
        <v>0</v>
      </c>
      <c r="R3940">
        <v>0</v>
      </c>
      <c r="S3940">
        <v>540</v>
      </c>
      <c r="T3940">
        <v>0</v>
      </c>
      <c r="U3940">
        <v>0</v>
      </c>
      <c r="V3940">
        <v>469</v>
      </c>
      <c r="W3940">
        <v>0</v>
      </c>
      <c r="X3940">
        <v>0</v>
      </c>
      <c r="Y3940">
        <v>469</v>
      </c>
      <c r="AB3940">
        <v>2</v>
      </c>
      <c r="AC3940" t="s">
        <v>99</v>
      </c>
      <c r="AD3940" t="s">
        <v>128</v>
      </c>
      <c r="AE3940" t="s">
        <v>51</v>
      </c>
      <c r="AF3940" t="s">
        <v>129</v>
      </c>
    </row>
    <row r="3941" spans="1:32">
      <c r="A3941" t="s">
        <v>159</v>
      </c>
      <c r="B3941" t="s">
        <v>152</v>
      </c>
      <c r="C3941" t="s">
        <v>153</v>
      </c>
      <c r="D3941" s="9">
        <v>42082.614247685182</v>
      </c>
      <c r="E3941" t="s">
        <v>126</v>
      </c>
      <c r="F3941" t="s">
        <v>98</v>
      </c>
      <c r="G3941" t="s">
        <v>127</v>
      </c>
      <c r="H3941" t="s">
        <v>44</v>
      </c>
      <c r="I3941" t="s">
        <v>52</v>
      </c>
      <c r="J3941" t="s">
        <v>154</v>
      </c>
      <c r="K3941">
        <v>1.66</v>
      </c>
      <c r="L3941">
        <v>200000</v>
      </c>
      <c r="N3941">
        <v>0</v>
      </c>
      <c r="O3941">
        <v>0</v>
      </c>
      <c r="P3941">
        <v>391</v>
      </c>
      <c r="Q3941">
        <v>0</v>
      </c>
      <c r="R3941">
        <v>0</v>
      </c>
      <c r="S3941">
        <v>391</v>
      </c>
      <c r="T3941">
        <v>0</v>
      </c>
      <c r="U3941">
        <v>0</v>
      </c>
      <c r="V3941">
        <v>332</v>
      </c>
      <c r="W3941">
        <v>0</v>
      </c>
      <c r="X3941">
        <v>0</v>
      </c>
      <c r="Y3941">
        <v>332</v>
      </c>
      <c r="AB3941">
        <v>2</v>
      </c>
      <c r="AC3941" t="s">
        <v>99</v>
      </c>
      <c r="AD3941" t="s">
        <v>128</v>
      </c>
      <c r="AE3941" t="s">
        <v>53</v>
      </c>
      <c r="AF3941" t="s">
        <v>129</v>
      </c>
    </row>
    <row r="3942" spans="1:32">
      <c r="A3942" t="s">
        <v>159</v>
      </c>
      <c r="B3942" t="s">
        <v>152</v>
      </c>
      <c r="C3942" t="s">
        <v>153</v>
      </c>
      <c r="D3942" s="9">
        <v>42082.614247685182</v>
      </c>
      <c r="E3942" t="s">
        <v>126</v>
      </c>
      <c r="F3942" t="s">
        <v>98</v>
      </c>
      <c r="G3942" t="s">
        <v>127</v>
      </c>
      <c r="H3942" t="s">
        <v>44</v>
      </c>
      <c r="I3942" t="s">
        <v>54</v>
      </c>
      <c r="J3942" t="s">
        <v>154</v>
      </c>
      <c r="K3942">
        <v>1.66</v>
      </c>
      <c r="L3942">
        <v>200000</v>
      </c>
      <c r="N3942">
        <v>0</v>
      </c>
      <c r="O3942">
        <v>0</v>
      </c>
      <c r="P3942">
        <v>383</v>
      </c>
      <c r="Q3942">
        <v>0</v>
      </c>
      <c r="R3942">
        <v>0</v>
      </c>
      <c r="S3942">
        <v>383</v>
      </c>
      <c r="T3942">
        <v>0</v>
      </c>
      <c r="U3942">
        <v>0</v>
      </c>
      <c r="V3942">
        <v>324</v>
      </c>
      <c r="W3942">
        <v>0</v>
      </c>
      <c r="X3942">
        <v>0</v>
      </c>
      <c r="Y3942">
        <v>324</v>
      </c>
      <c r="AB3942">
        <v>2</v>
      </c>
      <c r="AC3942" t="s">
        <v>99</v>
      </c>
      <c r="AD3942" t="s">
        <v>128</v>
      </c>
      <c r="AE3942" t="s">
        <v>55</v>
      </c>
      <c r="AF3942" t="s">
        <v>129</v>
      </c>
    </row>
    <row r="3943" spans="1:32">
      <c r="A3943" t="s">
        <v>159</v>
      </c>
      <c r="B3943" t="s">
        <v>152</v>
      </c>
      <c r="C3943" t="s">
        <v>153</v>
      </c>
      <c r="D3943" s="9">
        <v>42082.614247685182</v>
      </c>
      <c r="E3943" t="s">
        <v>126</v>
      </c>
      <c r="F3943" t="s">
        <v>98</v>
      </c>
      <c r="G3943" t="s">
        <v>127</v>
      </c>
      <c r="H3943" t="s">
        <v>44</v>
      </c>
      <c r="I3943" t="s">
        <v>56</v>
      </c>
      <c r="J3943" t="s">
        <v>154</v>
      </c>
      <c r="K3943">
        <v>1.66</v>
      </c>
      <c r="L3943">
        <v>200000</v>
      </c>
      <c r="N3943">
        <v>0</v>
      </c>
      <c r="O3943">
        <v>0</v>
      </c>
      <c r="P3943">
        <v>361</v>
      </c>
      <c r="Q3943">
        <v>0</v>
      </c>
      <c r="R3943">
        <v>0</v>
      </c>
      <c r="S3943">
        <v>361</v>
      </c>
      <c r="T3943">
        <v>0</v>
      </c>
      <c r="U3943">
        <v>0</v>
      </c>
      <c r="V3943">
        <v>305</v>
      </c>
      <c r="W3943">
        <v>0</v>
      </c>
      <c r="X3943">
        <v>0</v>
      </c>
      <c r="Y3943">
        <v>305</v>
      </c>
      <c r="AB3943">
        <v>2</v>
      </c>
      <c r="AC3943" t="s">
        <v>99</v>
      </c>
      <c r="AD3943" t="s">
        <v>128</v>
      </c>
      <c r="AE3943" t="s">
        <v>57</v>
      </c>
      <c r="AF3943" t="s">
        <v>129</v>
      </c>
    </row>
    <row r="3944" spans="1:32">
      <c r="A3944" t="s">
        <v>159</v>
      </c>
      <c r="B3944" t="s">
        <v>152</v>
      </c>
      <c r="C3944" t="s">
        <v>153</v>
      </c>
      <c r="D3944" s="9">
        <v>42082.614247685182</v>
      </c>
      <c r="E3944" t="s">
        <v>126</v>
      </c>
      <c r="F3944" t="s">
        <v>98</v>
      </c>
      <c r="G3944" t="s">
        <v>127</v>
      </c>
      <c r="H3944" t="s">
        <v>44</v>
      </c>
      <c r="I3944" t="s">
        <v>58</v>
      </c>
      <c r="J3944" t="s">
        <v>154</v>
      </c>
      <c r="K3944">
        <v>1.66</v>
      </c>
      <c r="L3944">
        <v>200000</v>
      </c>
      <c r="N3944">
        <v>0</v>
      </c>
      <c r="O3944">
        <v>0</v>
      </c>
      <c r="P3944">
        <v>399</v>
      </c>
      <c r="Q3944">
        <v>0</v>
      </c>
      <c r="R3944">
        <v>0</v>
      </c>
      <c r="S3944">
        <v>399</v>
      </c>
      <c r="T3944">
        <v>0</v>
      </c>
      <c r="U3944">
        <v>0</v>
      </c>
      <c r="V3944">
        <v>339</v>
      </c>
      <c r="W3944">
        <v>0</v>
      </c>
      <c r="X3944">
        <v>0</v>
      </c>
      <c r="Y3944">
        <v>339</v>
      </c>
      <c r="AB3944">
        <v>2</v>
      </c>
      <c r="AC3944" t="s">
        <v>99</v>
      </c>
      <c r="AD3944" t="s">
        <v>128</v>
      </c>
      <c r="AE3944" t="s">
        <v>59</v>
      </c>
      <c r="AF3944" t="s">
        <v>129</v>
      </c>
    </row>
    <row r="3945" spans="1:32">
      <c r="A3945" t="s">
        <v>159</v>
      </c>
      <c r="B3945" t="s">
        <v>152</v>
      </c>
      <c r="C3945" t="s">
        <v>153</v>
      </c>
      <c r="D3945" s="9">
        <v>42082.614259259259</v>
      </c>
      <c r="E3945" t="s">
        <v>126</v>
      </c>
      <c r="F3945" t="s">
        <v>98</v>
      </c>
      <c r="G3945" t="s">
        <v>127</v>
      </c>
      <c r="H3945" t="s">
        <v>44</v>
      </c>
      <c r="I3945" t="s">
        <v>70</v>
      </c>
      <c r="J3945" t="s">
        <v>154</v>
      </c>
      <c r="K3945">
        <v>1.66</v>
      </c>
      <c r="L3945">
        <v>200000</v>
      </c>
      <c r="N3945">
        <v>0</v>
      </c>
      <c r="O3945">
        <v>0</v>
      </c>
      <c r="P3945">
        <v>355</v>
      </c>
      <c r="Q3945">
        <v>0</v>
      </c>
      <c r="R3945">
        <v>0</v>
      </c>
      <c r="S3945">
        <v>355</v>
      </c>
      <c r="T3945">
        <v>0</v>
      </c>
      <c r="U3945">
        <v>0</v>
      </c>
      <c r="V3945">
        <v>301</v>
      </c>
      <c r="W3945">
        <v>0</v>
      </c>
      <c r="X3945">
        <v>0</v>
      </c>
      <c r="Y3945">
        <v>301</v>
      </c>
      <c r="AB3945">
        <v>2</v>
      </c>
      <c r="AC3945" t="s">
        <v>99</v>
      </c>
      <c r="AD3945" t="s">
        <v>128</v>
      </c>
      <c r="AE3945" t="s">
        <v>71</v>
      </c>
      <c r="AF3945" t="s">
        <v>129</v>
      </c>
    </row>
    <row r="3946" spans="1:32">
      <c r="A3946" t="s">
        <v>159</v>
      </c>
      <c r="B3946" t="s">
        <v>152</v>
      </c>
      <c r="C3946" t="s">
        <v>153</v>
      </c>
      <c r="D3946" s="9">
        <v>42082.614259259259</v>
      </c>
      <c r="E3946" t="s">
        <v>126</v>
      </c>
      <c r="F3946" t="s">
        <v>98</v>
      </c>
      <c r="G3946" t="s">
        <v>127</v>
      </c>
      <c r="H3946" t="s">
        <v>44</v>
      </c>
      <c r="I3946" t="s">
        <v>72</v>
      </c>
      <c r="J3946" t="s">
        <v>154</v>
      </c>
      <c r="K3946">
        <v>1.66</v>
      </c>
      <c r="L3946">
        <v>200000</v>
      </c>
      <c r="N3946">
        <v>0</v>
      </c>
      <c r="O3946">
        <v>0</v>
      </c>
      <c r="P3946">
        <v>360</v>
      </c>
      <c r="Q3946">
        <v>0</v>
      </c>
      <c r="R3946">
        <v>0</v>
      </c>
      <c r="S3946">
        <v>360</v>
      </c>
      <c r="T3946">
        <v>0</v>
      </c>
      <c r="U3946">
        <v>0</v>
      </c>
      <c r="V3946">
        <v>305</v>
      </c>
      <c r="W3946">
        <v>0</v>
      </c>
      <c r="X3946">
        <v>0</v>
      </c>
      <c r="Y3946">
        <v>305</v>
      </c>
      <c r="AB3946">
        <v>2</v>
      </c>
      <c r="AC3946" t="s">
        <v>99</v>
      </c>
      <c r="AD3946" t="s">
        <v>128</v>
      </c>
      <c r="AE3946" t="s">
        <v>73</v>
      </c>
      <c r="AF3946" t="s">
        <v>129</v>
      </c>
    </row>
    <row r="3947" spans="1:32">
      <c r="A3947" t="s">
        <v>159</v>
      </c>
      <c r="B3947" t="s">
        <v>152</v>
      </c>
      <c r="C3947" t="s">
        <v>153</v>
      </c>
      <c r="D3947" s="9">
        <v>42082.614259259259</v>
      </c>
      <c r="E3947" t="s">
        <v>126</v>
      </c>
      <c r="F3947" t="s">
        <v>98</v>
      </c>
      <c r="G3947" t="s">
        <v>127</v>
      </c>
      <c r="H3947" t="s">
        <v>44</v>
      </c>
      <c r="I3947" t="s">
        <v>74</v>
      </c>
      <c r="J3947" t="s">
        <v>154</v>
      </c>
      <c r="K3947">
        <v>1.66</v>
      </c>
      <c r="L3947">
        <v>200000</v>
      </c>
      <c r="N3947">
        <v>0</v>
      </c>
      <c r="O3947">
        <v>0</v>
      </c>
      <c r="P3947">
        <v>343</v>
      </c>
      <c r="Q3947">
        <v>0</v>
      </c>
      <c r="R3947">
        <v>0</v>
      </c>
      <c r="S3947">
        <v>343</v>
      </c>
      <c r="T3947">
        <v>0</v>
      </c>
      <c r="U3947">
        <v>0</v>
      </c>
      <c r="V3947">
        <v>290</v>
      </c>
      <c r="W3947">
        <v>0</v>
      </c>
      <c r="X3947">
        <v>0</v>
      </c>
      <c r="Y3947">
        <v>290</v>
      </c>
      <c r="AB3947">
        <v>2</v>
      </c>
      <c r="AC3947" t="s">
        <v>99</v>
      </c>
      <c r="AD3947" t="s">
        <v>128</v>
      </c>
      <c r="AE3947" t="s">
        <v>75</v>
      </c>
      <c r="AF3947" t="s">
        <v>129</v>
      </c>
    </row>
    <row r="3948" spans="1:32">
      <c r="A3948" t="s">
        <v>159</v>
      </c>
      <c r="B3948" t="s">
        <v>152</v>
      </c>
      <c r="C3948" t="s">
        <v>153</v>
      </c>
      <c r="D3948" s="9">
        <v>42082.614259259259</v>
      </c>
      <c r="E3948" t="s">
        <v>126</v>
      </c>
      <c r="F3948" t="s">
        <v>98</v>
      </c>
      <c r="G3948" t="s">
        <v>127</v>
      </c>
      <c r="H3948" t="s">
        <v>44</v>
      </c>
      <c r="I3948" t="s">
        <v>80</v>
      </c>
      <c r="J3948" t="s">
        <v>154</v>
      </c>
      <c r="K3948">
        <v>1.66</v>
      </c>
      <c r="L3948">
        <v>200000</v>
      </c>
      <c r="N3948">
        <v>0</v>
      </c>
      <c r="O3948">
        <v>0</v>
      </c>
      <c r="P3948">
        <v>584</v>
      </c>
      <c r="Q3948">
        <v>0</v>
      </c>
      <c r="R3948">
        <v>0</v>
      </c>
      <c r="S3948">
        <v>584</v>
      </c>
      <c r="T3948">
        <v>0</v>
      </c>
      <c r="U3948">
        <v>0</v>
      </c>
      <c r="V3948">
        <v>518</v>
      </c>
      <c r="W3948">
        <v>0</v>
      </c>
      <c r="X3948">
        <v>0</v>
      </c>
      <c r="Y3948">
        <v>518</v>
      </c>
      <c r="AB3948">
        <v>2</v>
      </c>
      <c r="AC3948" t="s">
        <v>99</v>
      </c>
      <c r="AD3948" t="s">
        <v>128</v>
      </c>
      <c r="AE3948" t="s">
        <v>81</v>
      </c>
      <c r="AF3948" t="s">
        <v>129</v>
      </c>
    </row>
    <row r="3949" spans="1:32">
      <c r="A3949" t="s">
        <v>159</v>
      </c>
      <c r="B3949" t="s">
        <v>152</v>
      </c>
      <c r="C3949" t="s">
        <v>153</v>
      </c>
      <c r="D3949" s="9">
        <v>42082.614537037036</v>
      </c>
      <c r="E3949" t="s">
        <v>126</v>
      </c>
      <c r="F3949" t="s">
        <v>98</v>
      </c>
      <c r="G3949" t="s">
        <v>127</v>
      </c>
      <c r="H3949" t="s">
        <v>44</v>
      </c>
      <c r="I3949" t="s">
        <v>130</v>
      </c>
      <c r="J3949" t="s">
        <v>154</v>
      </c>
      <c r="K3949">
        <v>1.66</v>
      </c>
      <c r="L3949">
        <v>200000</v>
      </c>
      <c r="N3949">
        <v>0</v>
      </c>
      <c r="O3949">
        <v>0</v>
      </c>
      <c r="P3949">
        <v>372</v>
      </c>
      <c r="Q3949">
        <v>0</v>
      </c>
      <c r="R3949">
        <v>0</v>
      </c>
      <c r="S3949">
        <v>372</v>
      </c>
      <c r="T3949">
        <v>0</v>
      </c>
      <c r="U3949">
        <v>0</v>
      </c>
      <c r="V3949">
        <v>316</v>
      </c>
      <c r="W3949">
        <v>0</v>
      </c>
      <c r="X3949">
        <v>0</v>
      </c>
      <c r="Y3949">
        <v>316</v>
      </c>
      <c r="AB3949">
        <v>2</v>
      </c>
      <c r="AC3949" t="s">
        <v>99</v>
      </c>
      <c r="AD3949" t="s">
        <v>128</v>
      </c>
      <c r="AE3949" t="s">
        <v>131</v>
      </c>
      <c r="AF3949" t="s">
        <v>129</v>
      </c>
    </row>
    <row r="3950" spans="1:32">
      <c r="A3950" t="s">
        <v>159</v>
      </c>
      <c r="B3950" t="s">
        <v>152</v>
      </c>
      <c r="C3950" t="s">
        <v>153</v>
      </c>
      <c r="D3950" s="9">
        <v>42082.614259259259</v>
      </c>
      <c r="E3950" t="s">
        <v>126</v>
      </c>
      <c r="F3950" t="s">
        <v>100</v>
      </c>
      <c r="G3950" t="s">
        <v>127</v>
      </c>
      <c r="H3950" t="s">
        <v>44</v>
      </c>
      <c r="I3950" t="s">
        <v>47</v>
      </c>
      <c r="J3950" t="s">
        <v>154</v>
      </c>
      <c r="K3950">
        <v>0.99099999999999999</v>
      </c>
      <c r="L3950">
        <v>100000</v>
      </c>
      <c r="N3950">
        <v>0</v>
      </c>
      <c r="O3950">
        <v>0</v>
      </c>
      <c r="P3950">
        <v>557</v>
      </c>
      <c r="Q3950">
        <v>0</v>
      </c>
      <c r="R3950">
        <v>0</v>
      </c>
      <c r="S3950">
        <v>557</v>
      </c>
      <c r="T3950">
        <v>0</v>
      </c>
      <c r="U3950">
        <v>0</v>
      </c>
      <c r="V3950">
        <v>482</v>
      </c>
      <c r="W3950">
        <v>0</v>
      </c>
      <c r="X3950">
        <v>0</v>
      </c>
      <c r="Y3950">
        <v>482</v>
      </c>
      <c r="AB3950">
        <v>2</v>
      </c>
      <c r="AC3950" t="s">
        <v>101</v>
      </c>
      <c r="AD3950" t="s">
        <v>128</v>
      </c>
      <c r="AE3950" t="s">
        <v>51</v>
      </c>
      <c r="AF3950" t="s">
        <v>129</v>
      </c>
    </row>
    <row r="3951" spans="1:32">
      <c r="A3951" t="s">
        <v>159</v>
      </c>
      <c r="B3951" t="s">
        <v>152</v>
      </c>
      <c r="C3951" t="s">
        <v>153</v>
      </c>
      <c r="D3951" s="9">
        <v>42082.614259259259</v>
      </c>
      <c r="E3951" t="s">
        <v>126</v>
      </c>
      <c r="F3951" t="s">
        <v>100</v>
      </c>
      <c r="G3951" t="s">
        <v>127</v>
      </c>
      <c r="H3951" t="s">
        <v>44</v>
      </c>
      <c r="I3951" t="s">
        <v>52</v>
      </c>
      <c r="J3951" t="s">
        <v>154</v>
      </c>
      <c r="K3951">
        <v>0.99099999999999999</v>
      </c>
      <c r="L3951">
        <v>100000</v>
      </c>
      <c r="N3951">
        <v>0</v>
      </c>
      <c r="O3951">
        <v>0</v>
      </c>
      <c r="P3951">
        <v>400</v>
      </c>
      <c r="Q3951">
        <v>0</v>
      </c>
      <c r="R3951">
        <v>0</v>
      </c>
      <c r="S3951">
        <v>400</v>
      </c>
      <c r="T3951">
        <v>0</v>
      </c>
      <c r="U3951">
        <v>0</v>
      </c>
      <c r="V3951">
        <v>338</v>
      </c>
      <c r="W3951">
        <v>0</v>
      </c>
      <c r="X3951">
        <v>0</v>
      </c>
      <c r="Y3951">
        <v>338</v>
      </c>
      <c r="AB3951">
        <v>2</v>
      </c>
      <c r="AC3951" t="s">
        <v>101</v>
      </c>
      <c r="AD3951" t="s">
        <v>128</v>
      </c>
      <c r="AE3951" t="s">
        <v>53</v>
      </c>
      <c r="AF3951" t="s">
        <v>129</v>
      </c>
    </row>
    <row r="3952" spans="1:32">
      <c r="A3952" t="s">
        <v>159</v>
      </c>
      <c r="B3952" t="s">
        <v>152</v>
      </c>
      <c r="C3952" t="s">
        <v>153</v>
      </c>
      <c r="D3952" s="9">
        <v>42082.614259259259</v>
      </c>
      <c r="E3952" t="s">
        <v>126</v>
      </c>
      <c r="F3952" t="s">
        <v>100</v>
      </c>
      <c r="G3952" t="s">
        <v>127</v>
      </c>
      <c r="H3952" t="s">
        <v>44</v>
      </c>
      <c r="I3952" t="s">
        <v>54</v>
      </c>
      <c r="J3952" t="s">
        <v>154</v>
      </c>
      <c r="K3952">
        <v>0.99099999999999999</v>
      </c>
      <c r="L3952">
        <v>100000</v>
      </c>
      <c r="N3952">
        <v>0</v>
      </c>
      <c r="O3952">
        <v>0</v>
      </c>
      <c r="P3952">
        <v>395</v>
      </c>
      <c r="Q3952">
        <v>0</v>
      </c>
      <c r="R3952">
        <v>0</v>
      </c>
      <c r="S3952">
        <v>395</v>
      </c>
      <c r="T3952">
        <v>0</v>
      </c>
      <c r="U3952">
        <v>0</v>
      </c>
      <c r="V3952">
        <v>333</v>
      </c>
      <c r="W3952">
        <v>0</v>
      </c>
      <c r="X3952">
        <v>0</v>
      </c>
      <c r="Y3952">
        <v>333</v>
      </c>
      <c r="AB3952">
        <v>2</v>
      </c>
      <c r="AC3952" t="s">
        <v>101</v>
      </c>
      <c r="AD3952" t="s">
        <v>128</v>
      </c>
      <c r="AE3952" t="s">
        <v>55</v>
      </c>
      <c r="AF3952" t="s">
        <v>129</v>
      </c>
    </row>
    <row r="3953" spans="1:32">
      <c r="A3953" t="s">
        <v>159</v>
      </c>
      <c r="B3953" t="s">
        <v>152</v>
      </c>
      <c r="C3953" t="s">
        <v>153</v>
      </c>
      <c r="D3953" s="9">
        <v>42082.614259259259</v>
      </c>
      <c r="E3953" t="s">
        <v>126</v>
      </c>
      <c r="F3953" t="s">
        <v>100</v>
      </c>
      <c r="G3953" t="s">
        <v>127</v>
      </c>
      <c r="H3953" t="s">
        <v>44</v>
      </c>
      <c r="I3953" t="s">
        <v>56</v>
      </c>
      <c r="J3953" t="s">
        <v>154</v>
      </c>
      <c r="K3953">
        <v>0.99099999999999999</v>
      </c>
      <c r="L3953">
        <v>100000</v>
      </c>
      <c r="N3953">
        <v>0</v>
      </c>
      <c r="O3953">
        <v>0</v>
      </c>
      <c r="P3953">
        <v>368</v>
      </c>
      <c r="Q3953">
        <v>0</v>
      </c>
      <c r="R3953">
        <v>0</v>
      </c>
      <c r="S3953">
        <v>368</v>
      </c>
      <c r="T3953">
        <v>0</v>
      </c>
      <c r="U3953">
        <v>0</v>
      </c>
      <c r="V3953">
        <v>311</v>
      </c>
      <c r="W3953">
        <v>0</v>
      </c>
      <c r="X3953">
        <v>0</v>
      </c>
      <c r="Y3953">
        <v>311</v>
      </c>
      <c r="AB3953">
        <v>2</v>
      </c>
      <c r="AC3953" t="s">
        <v>101</v>
      </c>
      <c r="AD3953" t="s">
        <v>128</v>
      </c>
      <c r="AE3953" t="s">
        <v>57</v>
      </c>
      <c r="AF3953" t="s">
        <v>129</v>
      </c>
    </row>
    <row r="3954" spans="1:32">
      <c r="A3954" t="s">
        <v>159</v>
      </c>
      <c r="B3954" t="s">
        <v>152</v>
      </c>
      <c r="C3954" t="s">
        <v>153</v>
      </c>
      <c r="D3954" s="9">
        <v>42082.614259259259</v>
      </c>
      <c r="E3954" t="s">
        <v>126</v>
      </c>
      <c r="F3954" t="s">
        <v>100</v>
      </c>
      <c r="G3954" t="s">
        <v>127</v>
      </c>
      <c r="H3954" t="s">
        <v>44</v>
      </c>
      <c r="I3954" t="s">
        <v>58</v>
      </c>
      <c r="J3954" t="s">
        <v>154</v>
      </c>
      <c r="K3954">
        <v>0.99099999999999999</v>
      </c>
      <c r="L3954">
        <v>100000</v>
      </c>
      <c r="N3954">
        <v>0</v>
      </c>
      <c r="O3954">
        <v>0</v>
      </c>
      <c r="P3954">
        <v>414</v>
      </c>
      <c r="Q3954">
        <v>0</v>
      </c>
      <c r="R3954">
        <v>0</v>
      </c>
      <c r="S3954">
        <v>414</v>
      </c>
      <c r="T3954">
        <v>0</v>
      </c>
      <c r="U3954">
        <v>0</v>
      </c>
      <c r="V3954">
        <v>349</v>
      </c>
      <c r="W3954">
        <v>0</v>
      </c>
      <c r="X3954">
        <v>0</v>
      </c>
      <c r="Y3954">
        <v>349</v>
      </c>
      <c r="AB3954">
        <v>2</v>
      </c>
      <c r="AC3954" t="s">
        <v>101</v>
      </c>
      <c r="AD3954" t="s">
        <v>128</v>
      </c>
      <c r="AE3954" t="s">
        <v>59</v>
      </c>
      <c r="AF3954" t="s">
        <v>129</v>
      </c>
    </row>
    <row r="3955" spans="1:32">
      <c r="A3955" t="s">
        <v>159</v>
      </c>
      <c r="B3955" t="s">
        <v>152</v>
      </c>
      <c r="C3955" t="s">
        <v>153</v>
      </c>
      <c r="D3955" s="9">
        <v>42082.614259259259</v>
      </c>
      <c r="E3955" t="s">
        <v>126</v>
      </c>
      <c r="F3955" t="s">
        <v>100</v>
      </c>
      <c r="G3955" t="s">
        <v>127</v>
      </c>
      <c r="H3955" t="s">
        <v>44</v>
      </c>
      <c r="I3955" t="s">
        <v>70</v>
      </c>
      <c r="J3955" t="s">
        <v>154</v>
      </c>
      <c r="K3955">
        <v>0.99099999999999999</v>
      </c>
      <c r="L3955">
        <v>100000</v>
      </c>
      <c r="N3955">
        <v>0</v>
      </c>
      <c r="O3955">
        <v>0</v>
      </c>
      <c r="P3955">
        <v>361</v>
      </c>
      <c r="Q3955">
        <v>0</v>
      </c>
      <c r="R3955">
        <v>0</v>
      </c>
      <c r="S3955">
        <v>361</v>
      </c>
      <c r="T3955">
        <v>0</v>
      </c>
      <c r="U3955">
        <v>0</v>
      </c>
      <c r="V3955">
        <v>305</v>
      </c>
      <c r="W3955">
        <v>0</v>
      </c>
      <c r="X3955">
        <v>0</v>
      </c>
      <c r="Y3955">
        <v>305</v>
      </c>
      <c r="AB3955">
        <v>2</v>
      </c>
      <c r="AC3955" t="s">
        <v>101</v>
      </c>
      <c r="AD3955" t="s">
        <v>128</v>
      </c>
      <c r="AE3955" t="s">
        <v>71</v>
      </c>
      <c r="AF3955" t="s">
        <v>129</v>
      </c>
    </row>
    <row r="3956" spans="1:32">
      <c r="A3956" t="s">
        <v>159</v>
      </c>
      <c r="B3956" t="s">
        <v>152</v>
      </c>
      <c r="C3956" t="s">
        <v>153</v>
      </c>
      <c r="D3956" s="9">
        <v>42082.614259259259</v>
      </c>
      <c r="E3956" t="s">
        <v>126</v>
      </c>
      <c r="F3956" t="s">
        <v>100</v>
      </c>
      <c r="G3956" t="s">
        <v>127</v>
      </c>
      <c r="H3956" t="s">
        <v>44</v>
      </c>
      <c r="I3956" t="s">
        <v>72</v>
      </c>
      <c r="J3956" t="s">
        <v>154</v>
      </c>
      <c r="K3956">
        <v>0.99099999999999999</v>
      </c>
      <c r="L3956">
        <v>100000</v>
      </c>
      <c r="N3956">
        <v>0</v>
      </c>
      <c r="O3956">
        <v>0</v>
      </c>
      <c r="P3956">
        <v>365</v>
      </c>
      <c r="Q3956">
        <v>0</v>
      </c>
      <c r="R3956">
        <v>0</v>
      </c>
      <c r="S3956">
        <v>365</v>
      </c>
      <c r="T3956">
        <v>0</v>
      </c>
      <c r="U3956">
        <v>0</v>
      </c>
      <c r="V3956">
        <v>309</v>
      </c>
      <c r="W3956">
        <v>0</v>
      </c>
      <c r="X3956">
        <v>0</v>
      </c>
      <c r="Y3956">
        <v>309</v>
      </c>
      <c r="AB3956">
        <v>2</v>
      </c>
      <c r="AC3956" t="s">
        <v>101</v>
      </c>
      <c r="AD3956" t="s">
        <v>128</v>
      </c>
      <c r="AE3956" t="s">
        <v>73</v>
      </c>
      <c r="AF3956" t="s">
        <v>129</v>
      </c>
    </row>
    <row r="3957" spans="1:32">
      <c r="A3957" t="s">
        <v>159</v>
      </c>
      <c r="B3957" t="s">
        <v>152</v>
      </c>
      <c r="C3957" t="s">
        <v>153</v>
      </c>
      <c r="D3957" s="9">
        <v>42082.614259259259</v>
      </c>
      <c r="E3957" t="s">
        <v>126</v>
      </c>
      <c r="F3957" t="s">
        <v>100</v>
      </c>
      <c r="G3957" t="s">
        <v>127</v>
      </c>
      <c r="H3957" t="s">
        <v>44</v>
      </c>
      <c r="I3957" t="s">
        <v>74</v>
      </c>
      <c r="J3957" t="s">
        <v>154</v>
      </c>
      <c r="K3957">
        <v>0.99099999999999999</v>
      </c>
      <c r="L3957">
        <v>100000</v>
      </c>
      <c r="N3957">
        <v>0</v>
      </c>
      <c r="O3957">
        <v>0</v>
      </c>
      <c r="P3957">
        <v>348</v>
      </c>
      <c r="Q3957">
        <v>0</v>
      </c>
      <c r="R3957">
        <v>0</v>
      </c>
      <c r="S3957">
        <v>348</v>
      </c>
      <c r="T3957">
        <v>0</v>
      </c>
      <c r="U3957">
        <v>0</v>
      </c>
      <c r="V3957">
        <v>293</v>
      </c>
      <c r="W3957">
        <v>0</v>
      </c>
      <c r="X3957">
        <v>0</v>
      </c>
      <c r="Y3957">
        <v>293</v>
      </c>
      <c r="AB3957">
        <v>2</v>
      </c>
      <c r="AC3957" t="s">
        <v>101</v>
      </c>
      <c r="AD3957" t="s">
        <v>128</v>
      </c>
      <c r="AE3957" t="s">
        <v>75</v>
      </c>
      <c r="AF3957" t="s">
        <v>129</v>
      </c>
    </row>
    <row r="3958" spans="1:32">
      <c r="A3958" t="s">
        <v>159</v>
      </c>
      <c r="B3958" t="s">
        <v>152</v>
      </c>
      <c r="C3958" t="s">
        <v>153</v>
      </c>
      <c r="D3958" s="9">
        <v>42082.614259259259</v>
      </c>
      <c r="E3958" t="s">
        <v>126</v>
      </c>
      <c r="F3958" t="s">
        <v>100</v>
      </c>
      <c r="G3958" t="s">
        <v>127</v>
      </c>
      <c r="H3958" t="s">
        <v>44</v>
      </c>
      <c r="I3958" t="s">
        <v>80</v>
      </c>
      <c r="J3958" t="s">
        <v>154</v>
      </c>
      <c r="K3958">
        <v>0.99099999999999999</v>
      </c>
      <c r="L3958">
        <v>100000</v>
      </c>
      <c r="N3958">
        <v>0</v>
      </c>
      <c r="O3958">
        <v>0</v>
      </c>
      <c r="P3958">
        <v>593</v>
      </c>
      <c r="Q3958">
        <v>0</v>
      </c>
      <c r="R3958">
        <v>0</v>
      </c>
      <c r="S3958">
        <v>593</v>
      </c>
      <c r="T3958">
        <v>0</v>
      </c>
      <c r="U3958">
        <v>0</v>
      </c>
      <c r="V3958">
        <v>525</v>
      </c>
      <c r="W3958">
        <v>0</v>
      </c>
      <c r="X3958">
        <v>0</v>
      </c>
      <c r="Y3958">
        <v>525</v>
      </c>
      <c r="AB3958">
        <v>2</v>
      </c>
      <c r="AC3958" t="s">
        <v>101</v>
      </c>
      <c r="AD3958" t="s">
        <v>128</v>
      </c>
      <c r="AE3958" t="s">
        <v>81</v>
      </c>
      <c r="AF3958" t="s">
        <v>129</v>
      </c>
    </row>
    <row r="3959" spans="1:32">
      <c r="A3959" t="s">
        <v>159</v>
      </c>
      <c r="B3959" t="s">
        <v>152</v>
      </c>
      <c r="C3959" t="s">
        <v>153</v>
      </c>
      <c r="D3959" s="9">
        <v>42082.614537037036</v>
      </c>
      <c r="E3959" t="s">
        <v>126</v>
      </c>
      <c r="F3959" t="s">
        <v>100</v>
      </c>
      <c r="G3959" t="s">
        <v>127</v>
      </c>
      <c r="H3959" t="s">
        <v>44</v>
      </c>
      <c r="I3959" t="s">
        <v>130</v>
      </c>
      <c r="J3959" t="s">
        <v>154</v>
      </c>
      <c r="K3959">
        <v>0.99099999999999999</v>
      </c>
      <c r="L3959">
        <v>100000</v>
      </c>
      <c r="N3959">
        <v>0</v>
      </c>
      <c r="O3959">
        <v>0</v>
      </c>
      <c r="P3959">
        <v>381</v>
      </c>
      <c r="Q3959">
        <v>0</v>
      </c>
      <c r="R3959">
        <v>0</v>
      </c>
      <c r="S3959">
        <v>381</v>
      </c>
      <c r="T3959">
        <v>0</v>
      </c>
      <c r="U3959">
        <v>0</v>
      </c>
      <c r="V3959">
        <v>322</v>
      </c>
      <c r="W3959">
        <v>0</v>
      </c>
      <c r="X3959">
        <v>0</v>
      </c>
      <c r="Y3959">
        <v>322</v>
      </c>
      <c r="AB3959">
        <v>2</v>
      </c>
      <c r="AC3959" t="s">
        <v>101</v>
      </c>
      <c r="AD3959" t="s">
        <v>128</v>
      </c>
      <c r="AE3959" t="s">
        <v>131</v>
      </c>
      <c r="AF3959" t="s">
        <v>129</v>
      </c>
    </row>
    <row r="3960" spans="1:32">
      <c r="A3960" t="s">
        <v>159</v>
      </c>
      <c r="B3960" t="s">
        <v>152</v>
      </c>
      <c r="C3960" t="s">
        <v>153</v>
      </c>
      <c r="D3960" s="9">
        <v>42082.614259259259</v>
      </c>
      <c r="E3960" t="s">
        <v>126</v>
      </c>
      <c r="F3960" t="s">
        <v>102</v>
      </c>
      <c r="G3960" t="s">
        <v>127</v>
      </c>
      <c r="H3960" t="s">
        <v>44</v>
      </c>
      <c r="I3960" t="s">
        <v>47</v>
      </c>
      <c r="J3960" t="s">
        <v>154</v>
      </c>
      <c r="K3960">
        <v>0.51900000000000002</v>
      </c>
      <c r="L3960">
        <v>60000</v>
      </c>
      <c r="N3960">
        <v>0</v>
      </c>
      <c r="O3960">
        <v>0</v>
      </c>
      <c r="P3960">
        <v>495</v>
      </c>
      <c r="Q3960">
        <v>0</v>
      </c>
      <c r="R3960">
        <v>0</v>
      </c>
      <c r="S3960">
        <v>495</v>
      </c>
      <c r="T3960">
        <v>0</v>
      </c>
      <c r="U3960">
        <v>0</v>
      </c>
      <c r="V3960">
        <v>433</v>
      </c>
      <c r="W3960">
        <v>0</v>
      </c>
      <c r="X3960">
        <v>0</v>
      </c>
      <c r="Y3960">
        <v>433</v>
      </c>
      <c r="AB3960">
        <v>2</v>
      </c>
      <c r="AC3960" t="s">
        <v>103</v>
      </c>
      <c r="AD3960" t="s">
        <v>128</v>
      </c>
      <c r="AE3960" t="s">
        <v>51</v>
      </c>
      <c r="AF3960" t="s">
        <v>129</v>
      </c>
    </row>
    <row r="3961" spans="1:32">
      <c r="A3961" t="s">
        <v>159</v>
      </c>
      <c r="B3961" t="s">
        <v>152</v>
      </c>
      <c r="C3961" t="s">
        <v>153</v>
      </c>
      <c r="D3961" s="9">
        <v>42082.614259259259</v>
      </c>
      <c r="E3961" t="s">
        <v>126</v>
      </c>
      <c r="F3961" t="s">
        <v>102</v>
      </c>
      <c r="G3961" t="s">
        <v>127</v>
      </c>
      <c r="H3961" t="s">
        <v>44</v>
      </c>
      <c r="I3961" t="s">
        <v>52</v>
      </c>
      <c r="J3961" t="s">
        <v>154</v>
      </c>
      <c r="K3961">
        <v>0.51900000000000002</v>
      </c>
      <c r="L3961">
        <v>60000</v>
      </c>
      <c r="N3961">
        <v>0</v>
      </c>
      <c r="O3961">
        <v>0</v>
      </c>
      <c r="P3961">
        <v>422</v>
      </c>
      <c r="Q3961">
        <v>0</v>
      </c>
      <c r="R3961">
        <v>0</v>
      </c>
      <c r="S3961">
        <v>422</v>
      </c>
      <c r="T3961">
        <v>0</v>
      </c>
      <c r="U3961">
        <v>0</v>
      </c>
      <c r="V3961">
        <v>364</v>
      </c>
      <c r="W3961">
        <v>0</v>
      </c>
      <c r="X3961">
        <v>0</v>
      </c>
      <c r="Y3961">
        <v>364</v>
      </c>
      <c r="AB3961">
        <v>2</v>
      </c>
      <c r="AC3961" t="s">
        <v>103</v>
      </c>
      <c r="AD3961" t="s">
        <v>128</v>
      </c>
      <c r="AE3961" t="s">
        <v>53</v>
      </c>
      <c r="AF3961" t="s">
        <v>129</v>
      </c>
    </row>
    <row r="3962" spans="1:32">
      <c r="A3962" t="s">
        <v>159</v>
      </c>
      <c r="B3962" t="s">
        <v>152</v>
      </c>
      <c r="C3962" t="s">
        <v>153</v>
      </c>
      <c r="D3962" s="9">
        <v>42082.614259259259</v>
      </c>
      <c r="E3962" t="s">
        <v>126</v>
      </c>
      <c r="F3962" t="s">
        <v>102</v>
      </c>
      <c r="G3962" t="s">
        <v>127</v>
      </c>
      <c r="H3962" t="s">
        <v>44</v>
      </c>
      <c r="I3962" t="s">
        <v>54</v>
      </c>
      <c r="J3962" t="s">
        <v>154</v>
      </c>
      <c r="K3962">
        <v>0.51900000000000002</v>
      </c>
      <c r="L3962">
        <v>60000</v>
      </c>
      <c r="N3962">
        <v>0</v>
      </c>
      <c r="O3962">
        <v>0</v>
      </c>
      <c r="P3962">
        <v>418</v>
      </c>
      <c r="Q3962">
        <v>0</v>
      </c>
      <c r="R3962">
        <v>0</v>
      </c>
      <c r="S3962">
        <v>418</v>
      </c>
      <c r="T3962">
        <v>0</v>
      </c>
      <c r="U3962">
        <v>0</v>
      </c>
      <c r="V3962">
        <v>359</v>
      </c>
      <c r="W3962">
        <v>0</v>
      </c>
      <c r="X3962">
        <v>0</v>
      </c>
      <c r="Y3962">
        <v>359</v>
      </c>
      <c r="AB3962">
        <v>2</v>
      </c>
      <c r="AC3962" t="s">
        <v>103</v>
      </c>
      <c r="AD3962" t="s">
        <v>128</v>
      </c>
      <c r="AE3962" t="s">
        <v>55</v>
      </c>
      <c r="AF3962" t="s">
        <v>129</v>
      </c>
    </row>
    <row r="3963" spans="1:32">
      <c r="A3963" t="s">
        <v>159</v>
      </c>
      <c r="B3963" t="s">
        <v>152</v>
      </c>
      <c r="C3963" t="s">
        <v>153</v>
      </c>
      <c r="D3963" s="9">
        <v>42082.614259259259</v>
      </c>
      <c r="E3963" t="s">
        <v>126</v>
      </c>
      <c r="F3963" t="s">
        <v>102</v>
      </c>
      <c r="G3963" t="s">
        <v>127</v>
      </c>
      <c r="H3963" t="s">
        <v>44</v>
      </c>
      <c r="I3963" t="s">
        <v>56</v>
      </c>
      <c r="J3963" t="s">
        <v>154</v>
      </c>
      <c r="K3963">
        <v>0.51900000000000002</v>
      </c>
      <c r="L3963">
        <v>60000</v>
      </c>
      <c r="N3963">
        <v>0</v>
      </c>
      <c r="O3963">
        <v>0</v>
      </c>
      <c r="P3963">
        <v>401</v>
      </c>
      <c r="Q3963">
        <v>0</v>
      </c>
      <c r="R3963">
        <v>0</v>
      </c>
      <c r="S3963">
        <v>401</v>
      </c>
      <c r="T3963">
        <v>0</v>
      </c>
      <c r="U3963">
        <v>0</v>
      </c>
      <c r="V3963">
        <v>345</v>
      </c>
      <c r="W3963">
        <v>0</v>
      </c>
      <c r="X3963">
        <v>0</v>
      </c>
      <c r="Y3963">
        <v>345</v>
      </c>
      <c r="AB3963">
        <v>2</v>
      </c>
      <c r="AC3963" t="s">
        <v>103</v>
      </c>
      <c r="AD3963" t="s">
        <v>128</v>
      </c>
      <c r="AE3963" t="s">
        <v>57</v>
      </c>
      <c r="AF3963" t="s">
        <v>129</v>
      </c>
    </row>
    <row r="3964" spans="1:32">
      <c r="A3964" t="s">
        <v>159</v>
      </c>
      <c r="B3964" t="s">
        <v>152</v>
      </c>
      <c r="C3964" t="s">
        <v>153</v>
      </c>
      <c r="D3964" s="9">
        <v>42082.614259259259</v>
      </c>
      <c r="E3964" t="s">
        <v>126</v>
      </c>
      <c r="F3964" t="s">
        <v>102</v>
      </c>
      <c r="G3964" t="s">
        <v>127</v>
      </c>
      <c r="H3964" t="s">
        <v>44</v>
      </c>
      <c r="I3964" t="s">
        <v>58</v>
      </c>
      <c r="J3964" t="s">
        <v>154</v>
      </c>
      <c r="K3964">
        <v>0.51900000000000002</v>
      </c>
      <c r="L3964">
        <v>60000</v>
      </c>
      <c r="N3964">
        <v>0</v>
      </c>
      <c r="O3964">
        <v>0</v>
      </c>
      <c r="P3964">
        <v>427</v>
      </c>
      <c r="Q3964">
        <v>0</v>
      </c>
      <c r="R3964">
        <v>0</v>
      </c>
      <c r="S3964">
        <v>427</v>
      </c>
      <c r="T3964">
        <v>0</v>
      </c>
      <c r="U3964">
        <v>0</v>
      </c>
      <c r="V3964">
        <v>369</v>
      </c>
      <c r="W3964">
        <v>0</v>
      </c>
      <c r="X3964">
        <v>0</v>
      </c>
      <c r="Y3964">
        <v>369</v>
      </c>
      <c r="AB3964">
        <v>2</v>
      </c>
      <c r="AC3964" t="s">
        <v>103</v>
      </c>
      <c r="AD3964" t="s">
        <v>128</v>
      </c>
      <c r="AE3964" t="s">
        <v>59</v>
      </c>
      <c r="AF3964" t="s">
        <v>129</v>
      </c>
    </row>
    <row r="3965" spans="1:32">
      <c r="A3965" t="s">
        <v>159</v>
      </c>
      <c r="B3965" t="s">
        <v>152</v>
      </c>
      <c r="C3965" t="s">
        <v>153</v>
      </c>
      <c r="D3965" s="9">
        <v>42082.614259259259</v>
      </c>
      <c r="E3965" t="s">
        <v>126</v>
      </c>
      <c r="F3965" t="s">
        <v>102</v>
      </c>
      <c r="G3965" t="s">
        <v>127</v>
      </c>
      <c r="H3965" t="s">
        <v>44</v>
      </c>
      <c r="I3965" t="s">
        <v>70</v>
      </c>
      <c r="J3965" t="s">
        <v>154</v>
      </c>
      <c r="K3965">
        <v>0.51900000000000002</v>
      </c>
      <c r="L3965">
        <v>60000</v>
      </c>
      <c r="N3965">
        <v>0</v>
      </c>
      <c r="O3965">
        <v>0</v>
      </c>
      <c r="P3965">
        <v>390</v>
      </c>
      <c r="Q3965">
        <v>0</v>
      </c>
      <c r="R3965">
        <v>0</v>
      </c>
      <c r="S3965">
        <v>390</v>
      </c>
      <c r="T3965">
        <v>0</v>
      </c>
      <c r="U3965">
        <v>0</v>
      </c>
      <c r="V3965">
        <v>336</v>
      </c>
      <c r="W3965">
        <v>0</v>
      </c>
      <c r="X3965">
        <v>0</v>
      </c>
      <c r="Y3965">
        <v>336</v>
      </c>
      <c r="AB3965">
        <v>2</v>
      </c>
      <c r="AC3965" t="s">
        <v>103</v>
      </c>
      <c r="AD3965" t="s">
        <v>128</v>
      </c>
      <c r="AE3965" t="s">
        <v>71</v>
      </c>
      <c r="AF3965" t="s">
        <v>129</v>
      </c>
    </row>
    <row r="3966" spans="1:32">
      <c r="A3966" t="s">
        <v>159</v>
      </c>
      <c r="B3966" t="s">
        <v>152</v>
      </c>
      <c r="C3966" t="s">
        <v>153</v>
      </c>
      <c r="D3966" s="9">
        <v>42082.614259259259</v>
      </c>
      <c r="E3966" t="s">
        <v>126</v>
      </c>
      <c r="F3966" t="s">
        <v>102</v>
      </c>
      <c r="G3966" t="s">
        <v>127</v>
      </c>
      <c r="H3966" t="s">
        <v>44</v>
      </c>
      <c r="I3966" t="s">
        <v>72</v>
      </c>
      <c r="J3966" t="s">
        <v>154</v>
      </c>
      <c r="K3966">
        <v>0.51900000000000002</v>
      </c>
      <c r="L3966">
        <v>60000</v>
      </c>
      <c r="N3966">
        <v>0</v>
      </c>
      <c r="O3966">
        <v>0</v>
      </c>
      <c r="P3966">
        <v>397</v>
      </c>
      <c r="Q3966">
        <v>0</v>
      </c>
      <c r="R3966">
        <v>0</v>
      </c>
      <c r="S3966">
        <v>397</v>
      </c>
      <c r="T3966">
        <v>0</v>
      </c>
      <c r="U3966">
        <v>0</v>
      </c>
      <c r="V3966">
        <v>343</v>
      </c>
      <c r="W3966">
        <v>0</v>
      </c>
      <c r="X3966">
        <v>0</v>
      </c>
      <c r="Y3966">
        <v>343</v>
      </c>
      <c r="AB3966">
        <v>2</v>
      </c>
      <c r="AC3966" t="s">
        <v>103</v>
      </c>
      <c r="AD3966" t="s">
        <v>128</v>
      </c>
      <c r="AE3966" t="s">
        <v>73</v>
      </c>
      <c r="AF3966" t="s">
        <v>129</v>
      </c>
    </row>
    <row r="3967" spans="1:32">
      <c r="A3967" t="s">
        <v>159</v>
      </c>
      <c r="B3967" t="s">
        <v>152</v>
      </c>
      <c r="C3967" t="s">
        <v>153</v>
      </c>
      <c r="D3967" s="9">
        <v>42082.614259259259</v>
      </c>
      <c r="E3967" t="s">
        <v>126</v>
      </c>
      <c r="F3967" t="s">
        <v>102</v>
      </c>
      <c r="G3967" t="s">
        <v>127</v>
      </c>
      <c r="H3967" t="s">
        <v>44</v>
      </c>
      <c r="I3967" t="s">
        <v>74</v>
      </c>
      <c r="J3967" t="s">
        <v>154</v>
      </c>
      <c r="K3967">
        <v>0.51900000000000002</v>
      </c>
      <c r="L3967">
        <v>60000</v>
      </c>
      <c r="N3967">
        <v>0</v>
      </c>
      <c r="O3967">
        <v>0</v>
      </c>
      <c r="P3967">
        <v>382</v>
      </c>
      <c r="Q3967">
        <v>0</v>
      </c>
      <c r="R3967">
        <v>0</v>
      </c>
      <c r="S3967">
        <v>382</v>
      </c>
      <c r="T3967">
        <v>0</v>
      </c>
      <c r="U3967">
        <v>0</v>
      </c>
      <c r="V3967">
        <v>328</v>
      </c>
      <c r="W3967">
        <v>0</v>
      </c>
      <c r="X3967">
        <v>0</v>
      </c>
      <c r="Y3967">
        <v>328</v>
      </c>
      <c r="AB3967">
        <v>2</v>
      </c>
      <c r="AC3967" t="s">
        <v>103</v>
      </c>
      <c r="AD3967" t="s">
        <v>128</v>
      </c>
      <c r="AE3967" t="s">
        <v>75</v>
      </c>
      <c r="AF3967" t="s">
        <v>129</v>
      </c>
    </row>
    <row r="3968" spans="1:32">
      <c r="A3968" t="s">
        <v>159</v>
      </c>
      <c r="B3968" t="s">
        <v>152</v>
      </c>
      <c r="C3968" t="s">
        <v>153</v>
      </c>
      <c r="D3968" s="9">
        <v>42082.614259259259</v>
      </c>
      <c r="E3968" t="s">
        <v>126</v>
      </c>
      <c r="F3968" t="s">
        <v>102</v>
      </c>
      <c r="G3968" t="s">
        <v>127</v>
      </c>
      <c r="H3968" t="s">
        <v>44</v>
      </c>
      <c r="I3968" t="s">
        <v>80</v>
      </c>
      <c r="J3968" t="s">
        <v>154</v>
      </c>
      <c r="K3968">
        <v>0.51900000000000002</v>
      </c>
      <c r="L3968">
        <v>60000</v>
      </c>
      <c r="N3968">
        <v>0</v>
      </c>
      <c r="O3968">
        <v>0</v>
      </c>
      <c r="P3968">
        <v>494</v>
      </c>
      <c r="Q3968">
        <v>0</v>
      </c>
      <c r="R3968">
        <v>0</v>
      </c>
      <c r="S3968">
        <v>494</v>
      </c>
      <c r="T3968">
        <v>0</v>
      </c>
      <c r="U3968">
        <v>0</v>
      </c>
      <c r="V3968">
        <v>435</v>
      </c>
      <c r="W3968">
        <v>0</v>
      </c>
      <c r="X3968">
        <v>0</v>
      </c>
      <c r="Y3968">
        <v>435</v>
      </c>
      <c r="AB3968">
        <v>2</v>
      </c>
      <c r="AC3968" t="s">
        <v>103</v>
      </c>
      <c r="AD3968" t="s">
        <v>128</v>
      </c>
      <c r="AE3968" t="s">
        <v>81</v>
      </c>
      <c r="AF3968" t="s">
        <v>129</v>
      </c>
    </row>
    <row r="3969" spans="1:32">
      <c r="A3969" t="s">
        <v>159</v>
      </c>
      <c r="B3969" t="s">
        <v>152</v>
      </c>
      <c r="C3969" t="s">
        <v>153</v>
      </c>
      <c r="D3969" s="9">
        <v>42082.614537037036</v>
      </c>
      <c r="E3969" t="s">
        <v>126</v>
      </c>
      <c r="F3969" t="s">
        <v>102</v>
      </c>
      <c r="G3969" t="s">
        <v>127</v>
      </c>
      <c r="H3969" t="s">
        <v>44</v>
      </c>
      <c r="I3969" t="s">
        <v>130</v>
      </c>
      <c r="J3969" t="s">
        <v>154</v>
      </c>
      <c r="K3969">
        <v>0.51900000000000002</v>
      </c>
      <c r="L3969">
        <v>60000</v>
      </c>
      <c r="N3969">
        <v>0</v>
      </c>
      <c r="O3969">
        <v>0</v>
      </c>
      <c r="P3969">
        <v>412</v>
      </c>
      <c r="Q3969">
        <v>0</v>
      </c>
      <c r="R3969">
        <v>0</v>
      </c>
      <c r="S3969">
        <v>412</v>
      </c>
      <c r="T3969">
        <v>0</v>
      </c>
      <c r="U3969">
        <v>0</v>
      </c>
      <c r="V3969">
        <v>355</v>
      </c>
      <c r="W3969">
        <v>0</v>
      </c>
      <c r="X3969">
        <v>0</v>
      </c>
      <c r="Y3969">
        <v>355</v>
      </c>
      <c r="AB3969">
        <v>2</v>
      </c>
      <c r="AC3969" t="s">
        <v>103</v>
      </c>
      <c r="AD3969" t="s">
        <v>128</v>
      </c>
      <c r="AE3969" t="s">
        <v>131</v>
      </c>
      <c r="AF3969" t="s">
        <v>129</v>
      </c>
    </row>
    <row r="3970" spans="1:32">
      <c r="A3970" t="s">
        <v>159</v>
      </c>
      <c r="B3970" t="s">
        <v>152</v>
      </c>
      <c r="C3970" t="s">
        <v>153</v>
      </c>
      <c r="D3970" s="9">
        <v>42082.614259259259</v>
      </c>
      <c r="E3970" t="s">
        <v>126</v>
      </c>
      <c r="F3970" t="s">
        <v>104</v>
      </c>
      <c r="G3970" t="s">
        <v>127</v>
      </c>
      <c r="H3970" t="s">
        <v>44</v>
      </c>
      <c r="I3970" t="s">
        <v>47</v>
      </c>
      <c r="J3970" t="s">
        <v>154</v>
      </c>
      <c r="K3970">
        <v>3.27</v>
      </c>
      <c r="L3970">
        <v>120000</v>
      </c>
      <c r="N3970">
        <v>0</v>
      </c>
      <c r="O3970">
        <v>0</v>
      </c>
      <c r="P3970">
        <v>670</v>
      </c>
      <c r="Q3970">
        <v>0</v>
      </c>
      <c r="R3970">
        <v>0</v>
      </c>
      <c r="S3970">
        <v>670</v>
      </c>
      <c r="T3970">
        <v>0</v>
      </c>
      <c r="U3970">
        <v>0</v>
      </c>
      <c r="V3970">
        <v>599</v>
      </c>
      <c r="W3970">
        <v>0</v>
      </c>
      <c r="X3970">
        <v>0</v>
      </c>
      <c r="Y3970">
        <v>599</v>
      </c>
      <c r="AB3970">
        <v>2</v>
      </c>
      <c r="AC3970" t="s">
        <v>105</v>
      </c>
      <c r="AD3970" t="s">
        <v>128</v>
      </c>
      <c r="AE3970" t="s">
        <v>51</v>
      </c>
      <c r="AF3970" t="s">
        <v>129</v>
      </c>
    </row>
    <row r="3971" spans="1:32">
      <c r="A3971" t="s">
        <v>159</v>
      </c>
      <c r="B3971" t="s">
        <v>152</v>
      </c>
      <c r="C3971" t="s">
        <v>153</v>
      </c>
      <c r="D3971" s="9">
        <v>42082.614259259259</v>
      </c>
      <c r="E3971" t="s">
        <v>126</v>
      </c>
      <c r="F3971" t="s">
        <v>104</v>
      </c>
      <c r="G3971" t="s">
        <v>127</v>
      </c>
      <c r="H3971" t="s">
        <v>44</v>
      </c>
      <c r="I3971" t="s">
        <v>52</v>
      </c>
      <c r="J3971" t="s">
        <v>154</v>
      </c>
      <c r="K3971">
        <v>3.27</v>
      </c>
      <c r="L3971">
        <v>120000</v>
      </c>
      <c r="N3971">
        <v>0</v>
      </c>
      <c r="O3971">
        <v>0</v>
      </c>
      <c r="P3971">
        <v>590</v>
      </c>
      <c r="Q3971">
        <v>0</v>
      </c>
      <c r="R3971">
        <v>0</v>
      </c>
      <c r="S3971">
        <v>590</v>
      </c>
      <c r="T3971">
        <v>0</v>
      </c>
      <c r="U3971">
        <v>0</v>
      </c>
      <c r="V3971">
        <v>528</v>
      </c>
      <c r="W3971">
        <v>0</v>
      </c>
      <c r="X3971">
        <v>0</v>
      </c>
      <c r="Y3971">
        <v>528</v>
      </c>
      <c r="AB3971">
        <v>2</v>
      </c>
      <c r="AC3971" t="s">
        <v>105</v>
      </c>
      <c r="AD3971" t="s">
        <v>128</v>
      </c>
      <c r="AE3971" t="s">
        <v>53</v>
      </c>
      <c r="AF3971" t="s">
        <v>129</v>
      </c>
    </row>
    <row r="3972" spans="1:32">
      <c r="A3972" t="s">
        <v>159</v>
      </c>
      <c r="B3972" t="s">
        <v>152</v>
      </c>
      <c r="C3972" t="s">
        <v>153</v>
      </c>
      <c r="D3972" s="9">
        <v>42082.614259259259</v>
      </c>
      <c r="E3972" t="s">
        <v>126</v>
      </c>
      <c r="F3972" t="s">
        <v>104</v>
      </c>
      <c r="G3972" t="s">
        <v>127</v>
      </c>
      <c r="H3972" t="s">
        <v>44</v>
      </c>
      <c r="I3972" t="s">
        <v>54</v>
      </c>
      <c r="J3972" t="s">
        <v>154</v>
      </c>
      <c r="K3972">
        <v>3.27</v>
      </c>
      <c r="L3972">
        <v>120000</v>
      </c>
      <c r="N3972">
        <v>0</v>
      </c>
      <c r="O3972">
        <v>0</v>
      </c>
      <c r="P3972">
        <v>590</v>
      </c>
      <c r="Q3972">
        <v>0</v>
      </c>
      <c r="R3972">
        <v>0</v>
      </c>
      <c r="S3972">
        <v>590</v>
      </c>
      <c r="T3972">
        <v>0</v>
      </c>
      <c r="U3972">
        <v>0</v>
      </c>
      <c r="V3972">
        <v>528</v>
      </c>
      <c r="W3972">
        <v>0</v>
      </c>
      <c r="X3972">
        <v>0</v>
      </c>
      <c r="Y3972">
        <v>528</v>
      </c>
      <c r="AB3972">
        <v>2</v>
      </c>
      <c r="AC3972" t="s">
        <v>105</v>
      </c>
      <c r="AD3972" t="s">
        <v>128</v>
      </c>
      <c r="AE3972" t="s">
        <v>55</v>
      </c>
      <c r="AF3972" t="s">
        <v>129</v>
      </c>
    </row>
    <row r="3973" spans="1:32">
      <c r="A3973" t="s">
        <v>159</v>
      </c>
      <c r="B3973" t="s">
        <v>152</v>
      </c>
      <c r="C3973" t="s">
        <v>153</v>
      </c>
      <c r="D3973" s="9">
        <v>42082.614259259259</v>
      </c>
      <c r="E3973" t="s">
        <v>126</v>
      </c>
      <c r="F3973" t="s">
        <v>104</v>
      </c>
      <c r="G3973" t="s">
        <v>127</v>
      </c>
      <c r="H3973" t="s">
        <v>44</v>
      </c>
      <c r="I3973" t="s">
        <v>56</v>
      </c>
      <c r="J3973" t="s">
        <v>154</v>
      </c>
      <c r="K3973">
        <v>3.27</v>
      </c>
      <c r="L3973">
        <v>120000</v>
      </c>
      <c r="N3973">
        <v>0</v>
      </c>
      <c r="O3973">
        <v>0</v>
      </c>
      <c r="P3973">
        <v>572</v>
      </c>
      <c r="Q3973">
        <v>0</v>
      </c>
      <c r="R3973">
        <v>0</v>
      </c>
      <c r="S3973">
        <v>572</v>
      </c>
      <c r="T3973">
        <v>0</v>
      </c>
      <c r="U3973">
        <v>0</v>
      </c>
      <c r="V3973">
        <v>512</v>
      </c>
      <c r="W3973">
        <v>0</v>
      </c>
      <c r="X3973">
        <v>0</v>
      </c>
      <c r="Y3973">
        <v>512</v>
      </c>
      <c r="AB3973">
        <v>2</v>
      </c>
      <c r="AC3973" t="s">
        <v>105</v>
      </c>
      <c r="AD3973" t="s">
        <v>128</v>
      </c>
      <c r="AE3973" t="s">
        <v>57</v>
      </c>
      <c r="AF3973" t="s">
        <v>129</v>
      </c>
    </row>
    <row r="3974" spans="1:32">
      <c r="A3974" t="s">
        <v>159</v>
      </c>
      <c r="B3974" t="s">
        <v>152</v>
      </c>
      <c r="C3974" t="s">
        <v>153</v>
      </c>
      <c r="D3974" s="9">
        <v>42082.614259259259</v>
      </c>
      <c r="E3974" t="s">
        <v>126</v>
      </c>
      <c r="F3974" t="s">
        <v>104</v>
      </c>
      <c r="G3974" t="s">
        <v>127</v>
      </c>
      <c r="H3974" t="s">
        <v>44</v>
      </c>
      <c r="I3974" t="s">
        <v>58</v>
      </c>
      <c r="J3974" t="s">
        <v>154</v>
      </c>
      <c r="K3974">
        <v>3.27</v>
      </c>
      <c r="L3974">
        <v>120000</v>
      </c>
      <c r="N3974">
        <v>0</v>
      </c>
      <c r="O3974">
        <v>0</v>
      </c>
      <c r="P3974">
        <v>599</v>
      </c>
      <c r="Q3974">
        <v>0</v>
      </c>
      <c r="R3974">
        <v>0</v>
      </c>
      <c r="S3974">
        <v>599</v>
      </c>
      <c r="T3974">
        <v>0</v>
      </c>
      <c r="U3974">
        <v>0</v>
      </c>
      <c r="V3974">
        <v>537</v>
      </c>
      <c r="W3974">
        <v>0</v>
      </c>
      <c r="X3974">
        <v>0</v>
      </c>
      <c r="Y3974">
        <v>537</v>
      </c>
      <c r="AB3974">
        <v>2</v>
      </c>
      <c r="AC3974" t="s">
        <v>105</v>
      </c>
      <c r="AD3974" t="s">
        <v>128</v>
      </c>
      <c r="AE3974" t="s">
        <v>59</v>
      </c>
      <c r="AF3974" t="s">
        <v>129</v>
      </c>
    </row>
    <row r="3975" spans="1:32">
      <c r="A3975" t="s">
        <v>159</v>
      </c>
      <c r="B3975" t="s">
        <v>152</v>
      </c>
      <c r="C3975" t="s">
        <v>153</v>
      </c>
      <c r="D3975" s="9">
        <v>42082.614259259259</v>
      </c>
      <c r="E3975" t="s">
        <v>126</v>
      </c>
      <c r="F3975" t="s">
        <v>104</v>
      </c>
      <c r="G3975" t="s">
        <v>127</v>
      </c>
      <c r="H3975" t="s">
        <v>44</v>
      </c>
      <c r="I3975" t="s">
        <v>70</v>
      </c>
      <c r="J3975" t="s">
        <v>154</v>
      </c>
      <c r="K3975">
        <v>3.27</v>
      </c>
      <c r="L3975">
        <v>120000</v>
      </c>
      <c r="N3975">
        <v>0</v>
      </c>
      <c r="O3975">
        <v>0</v>
      </c>
      <c r="P3975">
        <v>550</v>
      </c>
      <c r="Q3975">
        <v>0</v>
      </c>
      <c r="R3975">
        <v>0</v>
      </c>
      <c r="S3975">
        <v>550</v>
      </c>
      <c r="T3975">
        <v>0</v>
      </c>
      <c r="U3975">
        <v>0</v>
      </c>
      <c r="V3975">
        <v>492</v>
      </c>
      <c r="W3975">
        <v>0</v>
      </c>
      <c r="X3975">
        <v>0</v>
      </c>
      <c r="Y3975">
        <v>492</v>
      </c>
      <c r="AB3975">
        <v>2</v>
      </c>
      <c r="AC3975" t="s">
        <v>105</v>
      </c>
      <c r="AD3975" t="s">
        <v>128</v>
      </c>
      <c r="AE3975" t="s">
        <v>71</v>
      </c>
      <c r="AF3975" t="s">
        <v>129</v>
      </c>
    </row>
    <row r="3976" spans="1:32">
      <c r="A3976" t="s">
        <v>159</v>
      </c>
      <c r="B3976" t="s">
        <v>152</v>
      </c>
      <c r="C3976" t="s">
        <v>153</v>
      </c>
      <c r="D3976" s="9">
        <v>42082.614259259259</v>
      </c>
      <c r="E3976" t="s">
        <v>126</v>
      </c>
      <c r="F3976" t="s">
        <v>104</v>
      </c>
      <c r="G3976" t="s">
        <v>127</v>
      </c>
      <c r="H3976" t="s">
        <v>44</v>
      </c>
      <c r="I3976" t="s">
        <v>72</v>
      </c>
      <c r="J3976" t="s">
        <v>154</v>
      </c>
      <c r="K3976">
        <v>3.27</v>
      </c>
      <c r="L3976">
        <v>120000</v>
      </c>
      <c r="N3976">
        <v>0</v>
      </c>
      <c r="O3976">
        <v>0</v>
      </c>
      <c r="P3976">
        <v>564</v>
      </c>
      <c r="Q3976">
        <v>0</v>
      </c>
      <c r="R3976">
        <v>0</v>
      </c>
      <c r="S3976">
        <v>564</v>
      </c>
      <c r="T3976">
        <v>0</v>
      </c>
      <c r="U3976">
        <v>0</v>
      </c>
      <c r="V3976">
        <v>505</v>
      </c>
      <c r="W3976">
        <v>0</v>
      </c>
      <c r="X3976">
        <v>0</v>
      </c>
      <c r="Y3976">
        <v>505</v>
      </c>
      <c r="AB3976">
        <v>2</v>
      </c>
      <c r="AC3976" t="s">
        <v>105</v>
      </c>
      <c r="AD3976" t="s">
        <v>128</v>
      </c>
      <c r="AE3976" t="s">
        <v>73</v>
      </c>
      <c r="AF3976" t="s">
        <v>129</v>
      </c>
    </row>
    <row r="3977" spans="1:32">
      <c r="A3977" t="s">
        <v>159</v>
      </c>
      <c r="B3977" t="s">
        <v>152</v>
      </c>
      <c r="C3977" t="s">
        <v>153</v>
      </c>
      <c r="D3977" s="9">
        <v>42082.614259259259</v>
      </c>
      <c r="E3977" t="s">
        <v>126</v>
      </c>
      <c r="F3977" t="s">
        <v>104</v>
      </c>
      <c r="G3977" t="s">
        <v>127</v>
      </c>
      <c r="H3977" t="s">
        <v>44</v>
      </c>
      <c r="I3977" t="s">
        <v>74</v>
      </c>
      <c r="J3977" t="s">
        <v>154</v>
      </c>
      <c r="K3977">
        <v>3.27</v>
      </c>
      <c r="L3977">
        <v>120000</v>
      </c>
      <c r="N3977">
        <v>0</v>
      </c>
      <c r="O3977">
        <v>0</v>
      </c>
      <c r="P3977">
        <v>543</v>
      </c>
      <c r="Q3977">
        <v>0</v>
      </c>
      <c r="R3977">
        <v>0</v>
      </c>
      <c r="S3977">
        <v>543</v>
      </c>
      <c r="T3977">
        <v>0</v>
      </c>
      <c r="U3977">
        <v>0</v>
      </c>
      <c r="V3977">
        <v>485</v>
      </c>
      <c r="W3977">
        <v>0</v>
      </c>
      <c r="X3977">
        <v>0</v>
      </c>
      <c r="Y3977">
        <v>485</v>
      </c>
      <c r="AB3977">
        <v>2</v>
      </c>
      <c r="AC3977" t="s">
        <v>105</v>
      </c>
      <c r="AD3977" t="s">
        <v>128</v>
      </c>
      <c r="AE3977" t="s">
        <v>75</v>
      </c>
      <c r="AF3977" t="s">
        <v>129</v>
      </c>
    </row>
    <row r="3978" spans="1:32">
      <c r="A3978" t="s">
        <v>159</v>
      </c>
      <c r="B3978" t="s">
        <v>152</v>
      </c>
      <c r="C3978" t="s">
        <v>153</v>
      </c>
      <c r="D3978" s="9">
        <v>42082.614259259259</v>
      </c>
      <c r="E3978" t="s">
        <v>126</v>
      </c>
      <c r="F3978" t="s">
        <v>104</v>
      </c>
      <c r="G3978" t="s">
        <v>127</v>
      </c>
      <c r="H3978" t="s">
        <v>44</v>
      </c>
      <c r="I3978" t="s">
        <v>80</v>
      </c>
      <c r="J3978" t="s">
        <v>154</v>
      </c>
      <c r="K3978">
        <v>3.27</v>
      </c>
      <c r="L3978">
        <v>120000</v>
      </c>
      <c r="N3978">
        <v>0</v>
      </c>
      <c r="O3978">
        <v>0</v>
      </c>
      <c r="P3978">
        <v>730</v>
      </c>
      <c r="Q3978">
        <v>0</v>
      </c>
      <c r="R3978">
        <v>0</v>
      </c>
      <c r="S3978">
        <v>730</v>
      </c>
      <c r="T3978">
        <v>0</v>
      </c>
      <c r="U3978">
        <v>0</v>
      </c>
      <c r="V3978">
        <v>657</v>
      </c>
      <c r="W3978">
        <v>0</v>
      </c>
      <c r="X3978">
        <v>0</v>
      </c>
      <c r="Y3978">
        <v>657</v>
      </c>
      <c r="AB3978">
        <v>2</v>
      </c>
      <c r="AC3978" t="s">
        <v>105</v>
      </c>
      <c r="AD3978" t="s">
        <v>128</v>
      </c>
      <c r="AE3978" t="s">
        <v>81</v>
      </c>
      <c r="AF3978" t="s">
        <v>129</v>
      </c>
    </row>
    <row r="3979" spans="1:32">
      <c r="A3979" t="s">
        <v>159</v>
      </c>
      <c r="B3979" t="s">
        <v>152</v>
      </c>
      <c r="C3979" t="s">
        <v>153</v>
      </c>
      <c r="D3979" s="9">
        <v>42082.614548611113</v>
      </c>
      <c r="E3979" t="s">
        <v>126</v>
      </c>
      <c r="F3979" t="s">
        <v>104</v>
      </c>
      <c r="G3979" t="s">
        <v>127</v>
      </c>
      <c r="H3979" t="s">
        <v>44</v>
      </c>
      <c r="I3979" t="s">
        <v>130</v>
      </c>
      <c r="J3979" t="s">
        <v>154</v>
      </c>
      <c r="K3979">
        <v>3.27</v>
      </c>
      <c r="L3979">
        <v>120000</v>
      </c>
      <c r="N3979">
        <v>0</v>
      </c>
      <c r="O3979">
        <v>0</v>
      </c>
      <c r="P3979">
        <v>573</v>
      </c>
      <c r="Q3979">
        <v>0</v>
      </c>
      <c r="R3979">
        <v>0</v>
      </c>
      <c r="S3979">
        <v>573</v>
      </c>
      <c r="T3979">
        <v>0</v>
      </c>
      <c r="U3979">
        <v>0</v>
      </c>
      <c r="V3979">
        <v>513</v>
      </c>
      <c r="W3979">
        <v>0</v>
      </c>
      <c r="X3979">
        <v>0</v>
      </c>
      <c r="Y3979">
        <v>513</v>
      </c>
      <c r="AB3979">
        <v>2</v>
      </c>
      <c r="AC3979" t="s">
        <v>105</v>
      </c>
      <c r="AD3979" t="s">
        <v>128</v>
      </c>
      <c r="AE3979" t="s">
        <v>131</v>
      </c>
      <c r="AF3979" t="s">
        <v>129</v>
      </c>
    </row>
    <row r="3980" spans="1:32">
      <c r="A3980" t="s">
        <v>159</v>
      </c>
      <c r="B3980" t="s">
        <v>152</v>
      </c>
      <c r="C3980" t="s">
        <v>153</v>
      </c>
      <c r="D3980" s="9">
        <v>42082.614259259259</v>
      </c>
      <c r="E3980" t="s">
        <v>126</v>
      </c>
      <c r="F3980" t="s">
        <v>106</v>
      </c>
      <c r="G3980" t="s">
        <v>127</v>
      </c>
      <c r="H3980" t="s">
        <v>44</v>
      </c>
      <c r="I3980" t="s">
        <v>47</v>
      </c>
      <c r="J3980" t="s">
        <v>154</v>
      </c>
      <c r="K3980">
        <v>1.26</v>
      </c>
      <c r="L3980">
        <v>175000</v>
      </c>
      <c r="N3980">
        <v>0</v>
      </c>
      <c r="O3980">
        <v>0</v>
      </c>
      <c r="P3980">
        <v>552</v>
      </c>
      <c r="Q3980">
        <v>0</v>
      </c>
      <c r="R3980">
        <v>0</v>
      </c>
      <c r="S3980">
        <v>552</v>
      </c>
      <c r="T3980">
        <v>0</v>
      </c>
      <c r="U3980">
        <v>0</v>
      </c>
      <c r="V3980">
        <v>484</v>
      </c>
      <c r="W3980">
        <v>0</v>
      </c>
      <c r="X3980">
        <v>0</v>
      </c>
      <c r="Y3980">
        <v>484</v>
      </c>
      <c r="AB3980">
        <v>2</v>
      </c>
      <c r="AC3980" t="s">
        <v>107</v>
      </c>
      <c r="AD3980" t="s">
        <v>128</v>
      </c>
      <c r="AE3980" t="s">
        <v>51</v>
      </c>
      <c r="AF3980" t="s">
        <v>129</v>
      </c>
    </row>
    <row r="3981" spans="1:32">
      <c r="A3981" t="s">
        <v>159</v>
      </c>
      <c r="B3981" t="s">
        <v>152</v>
      </c>
      <c r="C3981" t="s">
        <v>153</v>
      </c>
      <c r="D3981" s="9">
        <v>42082.614259259259</v>
      </c>
      <c r="E3981" t="s">
        <v>126</v>
      </c>
      <c r="F3981" t="s">
        <v>106</v>
      </c>
      <c r="G3981" t="s">
        <v>127</v>
      </c>
      <c r="H3981" t="s">
        <v>44</v>
      </c>
      <c r="I3981" t="s">
        <v>52</v>
      </c>
      <c r="J3981" t="s">
        <v>154</v>
      </c>
      <c r="K3981">
        <v>1.26</v>
      </c>
      <c r="L3981">
        <v>175000</v>
      </c>
      <c r="N3981">
        <v>0</v>
      </c>
      <c r="O3981">
        <v>0</v>
      </c>
      <c r="P3981">
        <v>394</v>
      </c>
      <c r="Q3981">
        <v>0</v>
      </c>
      <c r="R3981">
        <v>0</v>
      </c>
      <c r="S3981">
        <v>394</v>
      </c>
      <c r="T3981">
        <v>0</v>
      </c>
      <c r="U3981">
        <v>0</v>
      </c>
      <c r="V3981">
        <v>336</v>
      </c>
      <c r="W3981">
        <v>0</v>
      </c>
      <c r="X3981">
        <v>0</v>
      </c>
      <c r="Y3981">
        <v>336</v>
      </c>
      <c r="AB3981">
        <v>2</v>
      </c>
      <c r="AC3981" t="s">
        <v>107</v>
      </c>
      <c r="AD3981" t="s">
        <v>128</v>
      </c>
      <c r="AE3981" t="s">
        <v>53</v>
      </c>
      <c r="AF3981" t="s">
        <v>129</v>
      </c>
    </row>
    <row r="3982" spans="1:32">
      <c r="A3982" t="s">
        <v>159</v>
      </c>
      <c r="B3982" t="s">
        <v>152</v>
      </c>
      <c r="C3982" t="s">
        <v>153</v>
      </c>
      <c r="D3982" s="9">
        <v>42082.614259259259</v>
      </c>
      <c r="E3982" t="s">
        <v>126</v>
      </c>
      <c r="F3982" t="s">
        <v>106</v>
      </c>
      <c r="G3982" t="s">
        <v>127</v>
      </c>
      <c r="H3982" t="s">
        <v>44</v>
      </c>
      <c r="I3982" t="s">
        <v>54</v>
      </c>
      <c r="J3982" t="s">
        <v>154</v>
      </c>
      <c r="K3982">
        <v>1.26</v>
      </c>
      <c r="L3982">
        <v>175000</v>
      </c>
      <c r="N3982">
        <v>0</v>
      </c>
      <c r="O3982">
        <v>0</v>
      </c>
      <c r="P3982">
        <v>386</v>
      </c>
      <c r="Q3982">
        <v>0</v>
      </c>
      <c r="R3982">
        <v>0</v>
      </c>
      <c r="S3982">
        <v>386</v>
      </c>
      <c r="T3982">
        <v>0</v>
      </c>
      <c r="U3982">
        <v>0</v>
      </c>
      <c r="V3982">
        <v>327</v>
      </c>
      <c r="W3982">
        <v>0</v>
      </c>
      <c r="X3982">
        <v>0</v>
      </c>
      <c r="Y3982">
        <v>327</v>
      </c>
      <c r="AB3982">
        <v>2</v>
      </c>
      <c r="AC3982" t="s">
        <v>107</v>
      </c>
      <c r="AD3982" t="s">
        <v>128</v>
      </c>
      <c r="AE3982" t="s">
        <v>55</v>
      </c>
      <c r="AF3982" t="s">
        <v>129</v>
      </c>
    </row>
    <row r="3983" spans="1:32">
      <c r="A3983" t="s">
        <v>159</v>
      </c>
      <c r="B3983" t="s">
        <v>152</v>
      </c>
      <c r="C3983" t="s">
        <v>153</v>
      </c>
      <c r="D3983" s="9">
        <v>42082.614259259259</v>
      </c>
      <c r="E3983" t="s">
        <v>126</v>
      </c>
      <c r="F3983" t="s">
        <v>106</v>
      </c>
      <c r="G3983" t="s">
        <v>127</v>
      </c>
      <c r="H3983" t="s">
        <v>44</v>
      </c>
      <c r="I3983" t="s">
        <v>56</v>
      </c>
      <c r="J3983" t="s">
        <v>154</v>
      </c>
      <c r="K3983">
        <v>1.26</v>
      </c>
      <c r="L3983">
        <v>175000</v>
      </c>
      <c r="N3983">
        <v>0</v>
      </c>
      <c r="O3983">
        <v>0</v>
      </c>
      <c r="P3983">
        <v>360</v>
      </c>
      <c r="Q3983">
        <v>0</v>
      </c>
      <c r="R3983">
        <v>0</v>
      </c>
      <c r="S3983">
        <v>360</v>
      </c>
      <c r="T3983">
        <v>0</v>
      </c>
      <c r="U3983">
        <v>0</v>
      </c>
      <c r="V3983">
        <v>305</v>
      </c>
      <c r="W3983">
        <v>0</v>
      </c>
      <c r="X3983">
        <v>0</v>
      </c>
      <c r="Y3983">
        <v>305</v>
      </c>
      <c r="AB3983">
        <v>2</v>
      </c>
      <c r="AC3983" t="s">
        <v>107</v>
      </c>
      <c r="AD3983" t="s">
        <v>128</v>
      </c>
      <c r="AE3983" t="s">
        <v>57</v>
      </c>
      <c r="AF3983" t="s">
        <v>129</v>
      </c>
    </row>
    <row r="3984" spans="1:32">
      <c r="A3984" t="s">
        <v>159</v>
      </c>
      <c r="B3984" t="s">
        <v>152</v>
      </c>
      <c r="C3984" t="s">
        <v>153</v>
      </c>
      <c r="D3984" s="9">
        <v>42082.614270833335</v>
      </c>
      <c r="E3984" t="s">
        <v>126</v>
      </c>
      <c r="F3984" t="s">
        <v>106</v>
      </c>
      <c r="G3984" t="s">
        <v>127</v>
      </c>
      <c r="H3984" t="s">
        <v>44</v>
      </c>
      <c r="I3984" t="s">
        <v>58</v>
      </c>
      <c r="J3984" t="s">
        <v>154</v>
      </c>
      <c r="K3984">
        <v>1.26</v>
      </c>
      <c r="L3984">
        <v>175000</v>
      </c>
      <c r="N3984">
        <v>0</v>
      </c>
      <c r="O3984">
        <v>0</v>
      </c>
      <c r="P3984">
        <v>405</v>
      </c>
      <c r="Q3984">
        <v>0</v>
      </c>
      <c r="R3984">
        <v>0</v>
      </c>
      <c r="S3984">
        <v>405</v>
      </c>
      <c r="T3984">
        <v>0</v>
      </c>
      <c r="U3984">
        <v>0</v>
      </c>
      <c r="V3984">
        <v>346</v>
      </c>
      <c r="W3984">
        <v>0</v>
      </c>
      <c r="X3984">
        <v>0</v>
      </c>
      <c r="Y3984">
        <v>346</v>
      </c>
      <c r="AB3984">
        <v>2</v>
      </c>
      <c r="AC3984" t="s">
        <v>107</v>
      </c>
      <c r="AD3984" t="s">
        <v>128</v>
      </c>
      <c r="AE3984" t="s">
        <v>59</v>
      </c>
      <c r="AF3984" t="s">
        <v>129</v>
      </c>
    </row>
    <row r="3985" spans="1:32">
      <c r="A3985" t="s">
        <v>159</v>
      </c>
      <c r="B3985" t="s">
        <v>152</v>
      </c>
      <c r="C3985" t="s">
        <v>153</v>
      </c>
      <c r="D3985" s="9">
        <v>42082.614270833335</v>
      </c>
      <c r="E3985" t="s">
        <v>126</v>
      </c>
      <c r="F3985" t="s">
        <v>106</v>
      </c>
      <c r="G3985" t="s">
        <v>127</v>
      </c>
      <c r="H3985" t="s">
        <v>44</v>
      </c>
      <c r="I3985" t="s">
        <v>70</v>
      </c>
      <c r="J3985" t="s">
        <v>154</v>
      </c>
      <c r="K3985">
        <v>1.26</v>
      </c>
      <c r="L3985">
        <v>175000</v>
      </c>
      <c r="N3985">
        <v>0</v>
      </c>
      <c r="O3985">
        <v>0</v>
      </c>
      <c r="P3985">
        <v>356</v>
      </c>
      <c r="Q3985">
        <v>0</v>
      </c>
      <c r="R3985">
        <v>0</v>
      </c>
      <c r="S3985">
        <v>356</v>
      </c>
      <c r="T3985">
        <v>0</v>
      </c>
      <c r="U3985">
        <v>0</v>
      </c>
      <c r="V3985">
        <v>303</v>
      </c>
      <c r="W3985">
        <v>0</v>
      </c>
      <c r="X3985">
        <v>0</v>
      </c>
      <c r="Y3985">
        <v>303</v>
      </c>
      <c r="AB3985">
        <v>2</v>
      </c>
      <c r="AC3985" t="s">
        <v>107</v>
      </c>
      <c r="AD3985" t="s">
        <v>128</v>
      </c>
      <c r="AE3985" t="s">
        <v>71</v>
      </c>
      <c r="AF3985" t="s">
        <v>129</v>
      </c>
    </row>
    <row r="3986" spans="1:32">
      <c r="A3986" t="s">
        <v>159</v>
      </c>
      <c r="B3986" t="s">
        <v>152</v>
      </c>
      <c r="C3986" t="s">
        <v>153</v>
      </c>
      <c r="D3986" s="9">
        <v>42082.614270833335</v>
      </c>
      <c r="E3986" t="s">
        <v>126</v>
      </c>
      <c r="F3986" t="s">
        <v>106</v>
      </c>
      <c r="G3986" t="s">
        <v>127</v>
      </c>
      <c r="H3986" t="s">
        <v>44</v>
      </c>
      <c r="I3986" t="s">
        <v>72</v>
      </c>
      <c r="J3986" t="s">
        <v>154</v>
      </c>
      <c r="K3986">
        <v>1.26</v>
      </c>
      <c r="L3986">
        <v>175000</v>
      </c>
      <c r="N3986">
        <v>0</v>
      </c>
      <c r="O3986">
        <v>0</v>
      </c>
      <c r="P3986">
        <v>359</v>
      </c>
      <c r="Q3986">
        <v>0</v>
      </c>
      <c r="R3986">
        <v>0</v>
      </c>
      <c r="S3986">
        <v>359</v>
      </c>
      <c r="T3986">
        <v>0</v>
      </c>
      <c r="U3986">
        <v>0</v>
      </c>
      <c r="V3986">
        <v>306</v>
      </c>
      <c r="W3986">
        <v>0</v>
      </c>
      <c r="X3986">
        <v>0</v>
      </c>
      <c r="Y3986">
        <v>306</v>
      </c>
      <c r="AB3986">
        <v>2</v>
      </c>
      <c r="AC3986" t="s">
        <v>107</v>
      </c>
      <c r="AD3986" t="s">
        <v>128</v>
      </c>
      <c r="AE3986" t="s">
        <v>73</v>
      </c>
      <c r="AF3986" t="s">
        <v>129</v>
      </c>
    </row>
    <row r="3987" spans="1:32">
      <c r="A3987" t="s">
        <v>159</v>
      </c>
      <c r="B3987" t="s">
        <v>152</v>
      </c>
      <c r="C3987" t="s">
        <v>153</v>
      </c>
      <c r="D3987" s="9">
        <v>42082.614270833335</v>
      </c>
      <c r="E3987" t="s">
        <v>126</v>
      </c>
      <c r="F3987" t="s">
        <v>106</v>
      </c>
      <c r="G3987" t="s">
        <v>127</v>
      </c>
      <c r="H3987" t="s">
        <v>44</v>
      </c>
      <c r="I3987" t="s">
        <v>74</v>
      </c>
      <c r="J3987" t="s">
        <v>154</v>
      </c>
      <c r="K3987">
        <v>1.26</v>
      </c>
      <c r="L3987">
        <v>175000</v>
      </c>
      <c r="N3987">
        <v>0</v>
      </c>
      <c r="O3987">
        <v>0</v>
      </c>
      <c r="P3987">
        <v>343</v>
      </c>
      <c r="Q3987">
        <v>0</v>
      </c>
      <c r="R3987">
        <v>0</v>
      </c>
      <c r="S3987">
        <v>343</v>
      </c>
      <c r="T3987">
        <v>0</v>
      </c>
      <c r="U3987">
        <v>0</v>
      </c>
      <c r="V3987">
        <v>289</v>
      </c>
      <c r="W3987">
        <v>0</v>
      </c>
      <c r="X3987">
        <v>0</v>
      </c>
      <c r="Y3987">
        <v>289</v>
      </c>
      <c r="AB3987">
        <v>2</v>
      </c>
      <c r="AC3987" t="s">
        <v>107</v>
      </c>
      <c r="AD3987" t="s">
        <v>128</v>
      </c>
      <c r="AE3987" t="s">
        <v>75</v>
      </c>
      <c r="AF3987" t="s">
        <v>129</v>
      </c>
    </row>
    <row r="3988" spans="1:32">
      <c r="A3988" t="s">
        <v>159</v>
      </c>
      <c r="B3988" t="s">
        <v>152</v>
      </c>
      <c r="C3988" t="s">
        <v>153</v>
      </c>
      <c r="D3988" s="9">
        <v>42082.614270833335</v>
      </c>
      <c r="E3988" t="s">
        <v>126</v>
      </c>
      <c r="F3988" t="s">
        <v>106</v>
      </c>
      <c r="G3988" t="s">
        <v>127</v>
      </c>
      <c r="H3988" t="s">
        <v>44</v>
      </c>
      <c r="I3988" t="s">
        <v>80</v>
      </c>
      <c r="J3988" t="s">
        <v>154</v>
      </c>
      <c r="K3988">
        <v>1.26</v>
      </c>
      <c r="L3988">
        <v>175000</v>
      </c>
      <c r="N3988">
        <v>0</v>
      </c>
      <c r="O3988">
        <v>0</v>
      </c>
      <c r="P3988">
        <v>571</v>
      </c>
      <c r="Q3988">
        <v>0</v>
      </c>
      <c r="R3988">
        <v>0</v>
      </c>
      <c r="S3988">
        <v>571</v>
      </c>
      <c r="T3988">
        <v>0</v>
      </c>
      <c r="U3988">
        <v>0</v>
      </c>
      <c r="V3988">
        <v>508</v>
      </c>
      <c r="W3988">
        <v>0</v>
      </c>
      <c r="X3988">
        <v>0</v>
      </c>
      <c r="Y3988">
        <v>508</v>
      </c>
      <c r="AB3988">
        <v>2</v>
      </c>
      <c r="AC3988" t="s">
        <v>107</v>
      </c>
      <c r="AD3988" t="s">
        <v>128</v>
      </c>
      <c r="AE3988" t="s">
        <v>81</v>
      </c>
      <c r="AF3988" t="s">
        <v>129</v>
      </c>
    </row>
    <row r="3989" spans="1:32">
      <c r="A3989" t="s">
        <v>159</v>
      </c>
      <c r="B3989" t="s">
        <v>152</v>
      </c>
      <c r="C3989" t="s">
        <v>153</v>
      </c>
      <c r="D3989" s="9">
        <v>42082.614548611113</v>
      </c>
      <c r="E3989" t="s">
        <v>126</v>
      </c>
      <c r="F3989" t="s">
        <v>106</v>
      </c>
      <c r="G3989" t="s">
        <v>127</v>
      </c>
      <c r="H3989" t="s">
        <v>44</v>
      </c>
      <c r="I3989" t="s">
        <v>130</v>
      </c>
      <c r="J3989" t="s">
        <v>154</v>
      </c>
      <c r="K3989">
        <v>1.26</v>
      </c>
      <c r="L3989">
        <v>175000</v>
      </c>
      <c r="N3989">
        <v>0</v>
      </c>
      <c r="O3989">
        <v>0</v>
      </c>
      <c r="P3989">
        <v>375</v>
      </c>
      <c r="Q3989">
        <v>0</v>
      </c>
      <c r="R3989">
        <v>0</v>
      </c>
      <c r="S3989">
        <v>375</v>
      </c>
      <c r="T3989">
        <v>0</v>
      </c>
      <c r="U3989">
        <v>0</v>
      </c>
      <c r="V3989">
        <v>318</v>
      </c>
      <c r="W3989">
        <v>0</v>
      </c>
      <c r="X3989">
        <v>0</v>
      </c>
      <c r="Y3989">
        <v>318</v>
      </c>
      <c r="AB3989">
        <v>2</v>
      </c>
      <c r="AC3989" t="s">
        <v>107</v>
      </c>
      <c r="AD3989" t="s">
        <v>128</v>
      </c>
      <c r="AE3989" t="s">
        <v>131</v>
      </c>
      <c r="AF3989" t="s">
        <v>129</v>
      </c>
    </row>
    <row r="3990" spans="1:32">
      <c r="A3990" t="s">
        <v>159</v>
      </c>
      <c r="B3990" t="s">
        <v>152</v>
      </c>
      <c r="C3990" t="s">
        <v>153</v>
      </c>
      <c r="D3990" s="9">
        <v>42082.614270833335</v>
      </c>
      <c r="E3990" t="s">
        <v>126</v>
      </c>
      <c r="F3990" t="s">
        <v>108</v>
      </c>
      <c r="G3990" t="s">
        <v>127</v>
      </c>
      <c r="H3990" t="s">
        <v>44</v>
      </c>
      <c r="I3990" t="s">
        <v>47</v>
      </c>
      <c r="J3990" t="s">
        <v>154</v>
      </c>
      <c r="K3990">
        <v>7.1999999999999995E-2</v>
      </c>
      <c r="L3990">
        <v>10000</v>
      </c>
      <c r="N3990">
        <v>0</v>
      </c>
      <c r="O3990">
        <v>0</v>
      </c>
      <c r="P3990">
        <v>535</v>
      </c>
      <c r="Q3990">
        <v>0</v>
      </c>
      <c r="R3990">
        <v>0</v>
      </c>
      <c r="S3990">
        <v>535</v>
      </c>
      <c r="T3990">
        <v>0</v>
      </c>
      <c r="U3990">
        <v>0</v>
      </c>
      <c r="V3990">
        <v>467</v>
      </c>
      <c r="W3990">
        <v>0</v>
      </c>
      <c r="X3990">
        <v>0</v>
      </c>
      <c r="Y3990">
        <v>467</v>
      </c>
      <c r="AB3990">
        <v>2</v>
      </c>
      <c r="AC3990" t="s">
        <v>109</v>
      </c>
      <c r="AD3990" t="s">
        <v>128</v>
      </c>
      <c r="AE3990" t="s">
        <v>51</v>
      </c>
      <c r="AF3990" t="s">
        <v>129</v>
      </c>
    </row>
    <row r="3991" spans="1:32">
      <c r="A3991" t="s">
        <v>159</v>
      </c>
      <c r="B3991" t="s">
        <v>152</v>
      </c>
      <c r="C3991" t="s">
        <v>153</v>
      </c>
      <c r="D3991" s="9">
        <v>42082.614270833335</v>
      </c>
      <c r="E3991" t="s">
        <v>126</v>
      </c>
      <c r="F3991" t="s">
        <v>108</v>
      </c>
      <c r="G3991" t="s">
        <v>127</v>
      </c>
      <c r="H3991" t="s">
        <v>44</v>
      </c>
      <c r="I3991" t="s">
        <v>52</v>
      </c>
      <c r="J3991" t="s">
        <v>154</v>
      </c>
      <c r="K3991">
        <v>7.1999999999999995E-2</v>
      </c>
      <c r="L3991">
        <v>10000</v>
      </c>
      <c r="N3991">
        <v>0</v>
      </c>
      <c r="O3991">
        <v>0</v>
      </c>
      <c r="P3991">
        <v>378</v>
      </c>
      <c r="Q3991">
        <v>0</v>
      </c>
      <c r="R3991">
        <v>0</v>
      </c>
      <c r="S3991">
        <v>378</v>
      </c>
      <c r="T3991">
        <v>0</v>
      </c>
      <c r="U3991">
        <v>0</v>
      </c>
      <c r="V3991">
        <v>321</v>
      </c>
      <c r="W3991">
        <v>0</v>
      </c>
      <c r="X3991">
        <v>0</v>
      </c>
      <c r="Y3991">
        <v>321</v>
      </c>
      <c r="AB3991">
        <v>2</v>
      </c>
      <c r="AC3991" t="s">
        <v>109</v>
      </c>
      <c r="AD3991" t="s">
        <v>128</v>
      </c>
      <c r="AE3991" t="s">
        <v>53</v>
      </c>
      <c r="AF3991" t="s">
        <v>129</v>
      </c>
    </row>
    <row r="3992" spans="1:32">
      <c r="A3992" t="s">
        <v>159</v>
      </c>
      <c r="B3992" t="s">
        <v>152</v>
      </c>
      <c r="C3992" t="s">
        <v>153</v>
      </c>
      <c r="D3992" s="9">
        <v>42082.614270833335</v>
      </c>
      <c r="E3992" t="s">
        <v>126</v>
      </c>
      <c r="F3992" t="s">
        <v>108</v>
      </c>
      <c r="G3992" t="s">
        <v>127</v>
      </c>
      <c r="H3992" t="s">
        <v>44</v>
      </c>
      <c r="I3992" t="s">
        <v>54</v>
      </c>
      <c r="J3992" t="s">
        <v>154</v>
      </c>
      <c r="K3992">
        <v>7.1999999999999995E-2</v>
      </c>
      <c r="L3992">
        <v>10000</v>
      </c>
      <c r="N3992">
        <v>0</v>
      </c>
      <c r="O3992">
        <v>0</v>
      </c>
      <c r="P3992">
        <v>369</v>
      </c>
      <c r="Q3992">
        <v>0</v>
      </c>
      <c r="R3992">
        <v>0</v>
      </c>
      <c r="S3992">
        <v>369</v>
      </c>
      <c r="T3992">
        <v>0</v>
      </c>
      <c r="U3992">
        <v>0</v>
      </c>
      <c r="V3992">
        <v>311</v>
      </c>
      <c r="W3992">
        <v>0</v>
      </c>
      <c r="X3992">
        <v>0</v>
      </c>
      <c r="Y3992">
        <v>311</v>
      </c>
      <c r="AB3992">
        <v>2</v>
      </c>
      <c r="AC3992" t="s">
        <v>109</v>
      </c>
      <c r="AD3992" t="s">
        <v>128</v>
      </c>
      <c r="AE3992" t="s">
        <v>55</v>
      </c>
      <c r="AF3992" t="s">
        <v>129</v>
      </c>
    </row>
    <row r="3993" spans="1:32">
      <c r="A3993" t="s">
        <v>159</v>
      </c>
      <c r="B3993" t="s">
        <v>152</v>
      </c>
      <c r="C3993" t="s">
        <v>153</v>
      </c>
      <c r="D3993" s="9">
        <v>42082.614270833335</v>
      </c>
      <c r="E3993" t="s">
        <v>126</v>
      </c>
      <c r="F3993" t="s">
        <v>108</v>
      </c>
      <c r="G3993" t="s">
        <v>127</v>
      </c>
      <c r="H3993" t="s">
        <v>44</v>
      </c>
      <c r="I3993" t="s">
        <v>56</v>
      </c>
      <c r="J3993" t="s">
        <v>154</v>
      </c>
      <c r="K3993">
        <v>7.1999999999999995E-2</v>
      </c>
      <c r="L3993">
        <v>10000</v>
      </c>
      <c r="N3993">
        <v>0</v>
      </c>
      <c r="O3993">
        <v>0</v>
      </c>
      <c r="P3993">
        <v>344</v>
      </c>
      <c r="Q3993">
        <v>0</v>
      </c>
      <c r="R3993">
        <v>0</v>
      </c>
      <c r="S3993">
        <v>344</v>
      </c>
      <c r="T3993">
        <v>0</v>
      </c>
      <c r="U3993">
        <v>0</v>
      </c>
      <c r="V3993">
        <v>289</v>
      </c>
      <c r="W3993">
        <v>0</v>
      </c>
      <c r="X3993">
        <v>0</v>
      </c>
      <c r="Y3993">
        <v>289</v>
      </c>
      <c r="AB3993">
        <v>2</v>
      </c>
      <c r="AC3993" t="s">
        <v>109</v>
      </c>
      <c r="AD3993" t="s">
        <v>128</v>
      </c>
      <c r="AE3993" t="s">
        <v>57</v>
      </c>
      <c r="AF3993" t="s">
        <v>129</v>
      </c>
    </row>
    <row r="3994" spans="1:32">
      <c r="A3994" t="s">
        <v>159</v>
      </c>
      <c r="B3994" t="s">
        <v>152</v>
      </c>
      <c r="C3994" t="s">
        <v>153</v>
      </c>
      <c r="D3994" s="9">
        <v>42082.614270833335</v>
      </c>
      <c r="E3994" t="s">
        <v>126</v>
      </c>
      <c r="F3994" t="s">
        <v>108</v>
      </c>
      <c r="G3994" t="s">
        <v>127</v>
      </c>
      <c r="H3994" t="s">
        <v>44</v>
      </c>
      <c r="I3994" t="s">
        <v>58</v>
      </c>
      <c r="J3994" t="s">
        <v>154</v>
      </c>
      <c r="K3994">
        <v>7.1999999999999995E-2</v>
      </c>
      <c r="L3994">
        <v>10000</v>
      </c>
      <c r="N3994">
        <v>0</v>
      </c>
      <c r="O3994">
        <v>0</v>
      </c>
      <c r="P3994">
        <v>390</v>
      </c>
      <c r="Q3994">
        <v>0</v>
      </c>
      <c r="R3994">
        <v>0</v>
      </c>
      <c r="S3994">
        <v>390</v>
      </c>
      <c r="T3994">
        <v>0</v>
      </c>
      <c r="U3994">
        <v>0</v>
      </c>
      <c r="V3994">
        <v>330</v>
      </c>
      <c r="W3994">
        <v>0</v>
      </c>
      <c r="X3994">
        <v>0</v>
      </c>
      <c r="Y3994">
        <v>330</v>
      </c>
      <c r="AB3994">
        <v>2</v>
      </c>
      <c r="AC3994" t="s">
        <v>109</v>
      </c>
      <c r="AD3994" t="s">
        <v>128</v>
      </c>
      <c r="AE3994" t="s">
        <v>59</v>
      </c>
      <c r="AF3994" t="s">
        <v>129</v>
      </c>
    </row>
    <row r="3995" spans="1:32">
      <c r="A3995" t="s">
        <v>159</v>
      </c>
      <c r="B3995" t="s">
        <v>152</v>
      </c>
      <c r="C3995" t="s">
        <v>153</v>
      </c>
      <c r="D3995" s="9">
        <v>42082.614270833335</v>
      </c>
      <c r="E3995" t="s">
        <v>126</v>
      </c>
      <c r="F3995" t="s">
        <v>108</v>
      </c>
      <c r="G3995" t="s">
        <v>127</v>
      </c>
      <c r="H3995" t="s">
        <v>44</v>
      </c>
      <c r="I3995" t="s">
        <v>70</v>
      </c>
      <c r="J3995" t="s">
        <v>154</v>
      </c>
      <c r="K3995">
        <v>7.1999999999999995E-2</v>
      </c>
      <c r="L3995">
        <v>10000</v>
      </c>
      <c r="N3995">
        <v>0</v>
      </c>
      <c r="O3995">
        <v>0</v>
      </c>
      <c r="P3995">
        <v>342</v>
      </c>
      <c r="Q3995">
        <v>0</v>
      </c>
      <c r="R3995">
        <v>0</v>
      </c>
      <c r="S3995">
        <v>342</v>
      </c>
      <c r="T3995">
        <v>0</v>
      </c>
      <c r="U3995">
        <v>0</v>
      </c>
      <c r="V3995">
        <v>289</v>
      </c>
      <c r="W3995">
        <v>0</v>
      </c>
      <c r="X3995">
        <v>0</v>
      </c>
      <c r="Y3995">
        <v>289</v>
      </c>
      <c r="AB3995">
        <v>2</v>
      </c>
      <c r="AC3995" t="s">
        <v>109</v>
      </c>
      <c r="AD3995" t="s">
        <v>128</v>
      </c>
      <c r="AE3995" t="s">
        <v>71</v>
      </c>
      <c r="AF3995" t="s">
        <v>129</v>
      </c>
    </row>
    <row r="3996" spans="1:32">
      <c r="A3996" t="s">
        <v>159</v>
      </c>
      <c r="B3996" t="s">
        <v>152</v>
      </c>
      <c r="C3996" t="s">
        <v>153</v>
      </c>
      <c r="D3996" s="9">
        <v>42082.614270833335</v>
      </c>
      <c r="E3996" t="s">
        <v>126</v>
      </c>
      <c r="F3996" t="s">
        <v>108</v>
      </c>
      <c r="G3996" t="s">
        <v>127</v>
      </c>
      <c r="H3996" t="s">
        <v>44</v>
      </c>
      <c r="I3996" t="s">
        <v>72</v>
      </c>
      <c r="J3996" t="s">
        <v>154</v>
      </c>
      <c r="K3996">
        <v>7.1999999999999995E-2</v>
      </c>
      <c r="L3996">
        <v>10000</v>
      </c>
      <c r="N3996">
        <v>0</v>
      </c>
      <c r="O3996">
        <v>0</v>
      </c>
      <c r="P3996">
        <v>345</v>
      </c>
      <c r="Q3996">
        <v>0</v>
      </c>
      <c r="R3996">
        <v>0</v>
      </c>
      <c r="S3996">
        <v>345</v>
      </c>
      <c r="T3996">
        <v>0</v>
      </c>
      <c r="U3996">
        <v>0</v>
      </c>
      <c r="V3996">
        <v>291</v>
      </c>
      <c r="W3996">
        <v>0</v>
      </c>
      <c r="X3996">
        <v>0</v>
      </c>
      <c r="Y3996">
        <v>291</v>
      </c>
      <c r="AB3996">
        <v>2</v>
      </c>
      <c r="AC3996" t="s">
        <v>109</v>
      </c>
      <c r="AD3996" t="s">
        <v>128</v>
      </c>
      <c r="AE3996" t="s">
        <v>73</v>
      </c>
      <c r="AF3996" t="s">
        <v>129</v>
      </c>
    </row>
    <row r="3997" spans="1:32">
      <c r="A3997" t="s">
        <v>159</v>
      </c>
      <c r="B3997" t="s">
        <v>152</v>
      </c>
      <c r="C3997" t="s">
        <v>153</v>
      </c>
      <c r="D3997" s="9">
        <v>42082.614270833335</v>
      </c>
      <c r="E3997" t="s">
        <v>126</v>
      </c>
      <c r="F3997" t="s">
        <v>108</v>
      </c>
      <c r="G3997" t="s">
        <v>127</v>
      </c>
      <c r="H3997" t="s">
        <v>44</v>
      </c>
      <c r="I3997" t="s">
        <v>74</v>
      </c>
      <c r="J3997" t="s">
        <v>154</v>
      </c>
      <c r="K3997">
        <v>7.1999999999999995E-2</v>
      </c>
      <c r="L3997">
        <v>10000</v>
      </c>
      <c r="N3997">
        <v>0</v>
      </c>
      <c r="O3997">
        <v>0</v>
      </c>
      <c r="P3997">
        <v>329</v>
      </c>
      <c r="Q3997">
        <v>0</v>
      </c>
      <c r="R3997">
        <v>0</v>
      </c>
      <c r="S3997">
        <v>329</v>
      </c>
      <c r="T3997">
        <v>0</v>
      </c>
      <c r="U3997">
        <v>0</v>
      </c>
      <c r="V3997">
        <v>275</v>
      </c>
      <c r="W3997">
        <v>0</v>
      </c>
      <c r="X3997">
        <v>0</v>
      </c>
      <c r="Y3997">
        <v>275</v>
      </c>
      <c r="AB3997">
        <v>2</v>
      </c>
      <c r="AC3997" t="s">
        <v>109</v>
      </c>
      <c r="AD3997" t="s">
        <v>128</v>
      </c>
      <c r="AE3997" t="s">
        <v>75</v>
      </c>
      <c r="AF3997" t="s">
        <v>129</v>
      </c>
    </row>
    <row r="3998" spans="1:32">
      <c r="A3998" t="s">
        <v>159</v>
      </c>
      <c r="B3998" t="s">
        <v>152</v>
      </c>
      <c r="C3998" t="s">
        <v>153</v>
      </c>
      <c r="D3998" s="9">
        <v>42082.614270833335</v>
      </c>
      <c r="E3998" t="s">
        <v>126</v>
      </c>
      <c r="F3998" t="s">
        <v>108</v>
      </c>
      <c r="G3998" t="s">
        <v>127</v>
      </c>
      <c r="H3998" t="s">
        <v>44</v>
      </c>
      <c r="I3998" t="s">
        <v>80</v>
      </c>
      <c r="J3998" t="s">
        <v>154</v>
      </c>
      <c r="K3998">
        <v>7.1999999999999995E-2</v>
      </c>
      <c r="L3998">
        <v>10000</v>
      </c>
      <c r="N3998">
        <v>0</v>
      </c>
      <c r="O3998">
        <v>0</v>
      </c>
      <c r="P3998">
        <v>555</v>
      </c>
      <c r="Q3998">
        <v>0</v>
      </c>
      <c r="R3998">
        <v>0</v>
      </c>
      <c r="S3998">
        <v>555</v>
      </c>
      <c r="T3998">
        <v>0</v>
      </c>
      <c r="U3998">
        <v>0</v>
      </c>
      <c r="V3998">
        <v>492</v>
      </c>
      <c r="W3998">
        <v>0</v>
      </c>
      <c r="X3998">
        <v>0</v>
      </c>
      <c r="Y3998">
        <v>492</v>
      </c>
      <c r="AB3998">
        <v>2</v>
      </c>
      <c r="AC3998" t="s">
        <v>109</v>
      </c>
      <c r="AD3998" t="s">
        <v>128</v>
      </c>
      <c r="AE3998" t="s">
        <v>81</v>
      </c>
      <c r="AF3998" t="s">
        <v>129</v>
      </c>
    </row>
    <row r="3999" spans="1:32">
      <c r="A3999" t="s">
        <v>159</v>
      </c>
      <c r="B3999" t="s">
        <v>152</v>
      </c>
      <c r="C3999" t="s">
        <v>153</v>
      </c>
      <c r="D3999" s="9">
        <v>42082.614548611113</v>
      </c>
      <c r="E3999" t="s">
        <v>126</v>
      </c>
      <c r="F3999" t="s">
        <v>108</v>
      </c>
      <c r="G3999" t="s">
        <v>127</v>
      </c>
      <c r="H3999" t="s">
        <v>44</v>
      </c>
      <c r="I3999" t="s">
        <v>130</v>
      </c>
      <c r="J3999" t="s">
        <v>154</v>
      </c>
      <c r="K3999">
        <v>7.1999999999999995E-2</v>
      </c>
      <c r="L3999">
        <v>10000</v>
      </c>
      <c r="N3999">
        <v>0</v>
      </c>
      <c r="O3999">
        <v>0</v>
      </c>
      <c r="P3999">
        <v>354</v>
      </c>
      <c r="Q3999">
        <v>0</v>
      </c>
      <c r="R3999">
        <v>0</v>
      </c>
      <c r="S3999">
        <v>354</v>
      </c>
      <c r="T3999">
        <v>0</v>
      </c>
      <c r="U3999">
        <v>0</v>
      </c>
      <c r="V3999">
        <v>298</v>
      </c>
      <c r="W3999">
        <v>0</v>
      </c>
      <c r="X3999">
        <v>0</v>
      </c>
      <c r="Y3999">
        <v>298</v>
      </c>
      <c r="AB3999">
        <v>2</v>
      </c>
      <c r="AC3999" t="s">
        <v>109</v>
      </c>
      <c r="AD3999" t="s">
        <v>128</v>
      </c>
      <c r="AE3999" t="s">
        <v>131</v>
      </c>
      <c r="AF3999" t="s">
        <v>129</v>
      </c>
    </row>
    <row r="4000" spans="1:32">
      <c r="A4000" t="s">
        <v>159</v>
      </c>
      <c r="B4000" t="s">
        <v>152</v>
      </c>
      <c r="C4000" t="s">
        <v>153</v>
      </c>
      <c r="D4000" s="9">
        <v>42082.614270833335</v>
      </c>
      <c r="E4000" t="s">
        <v>126</v>
      </c>
      <c r="F4000" t="s">
        <v>110</v>
      </c>
      <c r="G4000" t="s">
        <v>127</v>
      </c>
      <c r="H4000" t="s">
        <v>44</v>
      </c>
      <c r="I4000" t="s">
        <v>47</v>
      </c>
      <c r="J4000" t="s">
        <v>154</v>
      </c>
      <c r="K4000">
        <v>0.441</v>
      </c>
      <c r="L4000">
        <v>4000</v>
      </c>
      <c r="N4000">
        <v>0</v>
      </c>
      <c r="O4000">
        <v>0</v>
      </c>
      <c r="P4000">
        <v>383</v>
      </c>
      <c r="Q4000">
        <v>0</v>
      </c>
      <c r="R4000">
        <v>0</v>
      </c>
      <c r="S4000">
        <v>383</v>
      </c>
      <c r="T4000">
        <v>0</v>
      </c>
      <c r="U4000">
        <v>0</v>
      </c>
      <c r="V4000">
        <v>323</v>
      </c>
      <c r="W4000">
        <v>0</v>
      </c>
      <c r="X4000">
        <v>0</v>
      </c>
      <c r="Y4000">
        <v>323</v>
      </c>
      <c r="AB4000">
        <v>2</v>
      </c>
      <c r="AC4000" t="s">
        <v>111</v>
      </c>
      <c r="AD4000" t="s">
        <v>128</v>
      </c>
      <c r="AE4000" t="s">
        <v>51</v>
      </c>
      <c r="AF4000" t="s">
        <v>129</v>
      </c>
    </row>
    <row r="4001" spans="1:32">
      <c r="A4001" t="s">
        <v>159</v>
      </c>
      <c r="B4001" t="s">
        <v>152</v>
      </c>
      <c r="C4001" t="s">
        <v>153</v>
      </c>
      <c r="D4001" s="9">
        <v>42082.614270833335</v>
      </c>
      <c r="E4001" t="s">
        <v>126</v>
      </c>
      <c r="F4001" t="s">
        <v>110</v>
      </c>
      <c r="G4001" t="s">
        <v>127</v>
      </c>
      <c r="H4001" t="s">
        <v>44</v>
      </c>
      <c r="I4001" t="s">
        <v>52</v>
      </c>
      <c r="J4001" t="s">
        <v>154</v>
      </c>
      <c r="K4001">
        <v>0.441</v>
      </c>
      <c r="L4001">
        <v>4000</v>
      </c>
      <c r="N4001">
        <v>0</v>
      </c>
      <c r="O4001">
        <v>0</v>
      </c>
      <c r="P4001">
        <v>345</v>
      </c>
      <c r="Q4001">
        <v>0</v>
      </c>
      <c r="R4001">
        <v>0</v>
      </c>
      <c r="S4001">
        <v>345</v>
      </c>
      <c r="T4001">
        <v>0</v>
      </c>
      <c r="U4001">
        <v>0</v>
      </c>
      <c r="V4001">
        <v>290</v>
      </c>
      <c r="W4001">
        <v>0</v>
      </c>
      <c r="X4001">
        <v>0</v>
      </c>
      <c r="Y4001">
        <v>290</v>
      </c>
      <c r="AB4001">
        <v>2</v>
      </c>
      <c r="AC4001" t="s">
        <v>111</v>
      </c>
      <c r="AD4001" t="s">
        <v>128</v>
      </c>
      <c r="AE4001" t="s">
        <v>53</v>
      </c>
      <c r="AF4001" t="s">
        <v>129</v>
      </c>
    </row>
    <row r="4002" spans="1:32">
      <c r="A4002" t="s">
        <v>159</v>
      </c>
      <c r="B4002" t="s">
        <v>152</v>
      </c>
      <c r="C4002" t="s">
        <v>153</v>
      </c>
      <c r="D4002" s="9">
        <v>42082.614270833335</v>
      </c>
      <c r="E4002" t="s">
        <v>126</v>
      </c>
      <c r="F4002" t="s">
        <v>110</v>
      </c>
      <c r="G4002" t="s">
        <v>127</v>
      </c>
      <c r="H4002" t="s">
        <v>44</v>
      </c>
      <c r="I4002" t="s">
        <v>54</v>
      </c>
      <c r="J4002" t="s">
        <v>154</v>
      </c>
      <c r="K4002">
        <v>0.441</v>
      </c>
      <c r="L4002">
        <v>4000</v>
      </c>
      <c r="N4002">
        <v>0</v>
      </c>
      <c r="O4002">
        <v>0</v>
      </c>
      <c r="P4002">
        <v>350</v>
      </c>
      <c r="Q4002">
        <v>0</v>
      </c>
      <c r="R4002">
        <v>0</v>
      </c>
      <c r="S4002">
        <v>350</v>
      </c>
      <c r="T4002">
        <v>0</v>
      </c>
      <c r="U4002">
        <v>0</v>
      </c>
      <c r="V4002">
        <v>293</v>
      </c>
      <c r="W4002">
        <v>0</v>
      </c>
      <c r="X4002">
        <v>0</v>
      </c>
      <c r="Y4002">
        <v>293</v>
      </c>
      <c r="AB4002">
        <v>2</v>
      </c>
      <c r="AC4002" t="s">
        <v>111</v>
      </c>
      <c r="AD4002" t="s">
        <v>128</v>
      </c>
      <c r="AE4002" t="s">
        <v>55</v>
      </c>
      <c r="AF4002" t="s">
        <v>129</v>
      </c>
    </row>
    <row r="4003" spans="1:32">
      <c r="A4003" t="s">
        <v>159</v>
      </c>
      <c r="B4003" t="s">
        <v>152</v>
      </c>
      <c r="C4003" t="s">
        <v>153</v>
      </c>
      <c r="D4003" s="9">
        <v>42082.614270833335</v>
      </c>
      <c r="E4003" t="s">
        <v>126</v>
      </c>
      <c r="F4003" t="s">
        <v>110</v>
      </c>
      <c r="G4003" t="s">
        <v>127</v>
      </c>
      <c r="H4003" t="s">
        <v>44</v>
      </c>
      <c r="I4003" t="s">
        <v>56</v>
      </c>
      <c r="J4003" t="s">
        <v>154</v>
      </c>
      <c r="K4003">
        <v>0.441</v>
      </c>
      <c r="L4003">
        <v>4000</v>
      </c>
      <c r="N4003">
        <v>0</v>
      </c>
      <c r="O4003">
        <v>0</v>
      </c>
      <c r="P4003">
        <v>335</v>
      </c>
      <c r="Q4003">
        <v>0</v>
      </c>
      <c r="R4003">
        <v>0</v>
      </c>
      <c r="S4003">
        <v>335</v>
      </c>
      <c r="T4003">
        <v>0</v>
      </c>
      <c r="U4003">
        <v>0</v>
      </c>
      <c r="V4003">
        <v>281</v>
      </c>
      <c r="W4003">
        <v>0</v>
      </c>
      <c r="X4003">
        <v>0</v>
      </c>
      <c r="Y4003">
        <v>281</v>
      </c>
      <c r="AB4003">
        <v>2</v>
      </c>
      <c r="AC4003" t="s">
        <v>111</v>
      </c>
      <c r="AD4003" t="s">
        <v>128</v>
      </c>
      <c r="AE4003" t="s">
        <v>57</v>
      </c>
      <c r="AF4003" t="s">
        <v>129</v>
      </c>
    </row>
    <row r="4004" spans="1:32">
      <c r="A4004" t="s">
        <v>159</v>
      </c>
      <c r="B4004" t="s">
        <v>152</v>
      </c>
      <c r="C4004" t="s">
        <v>153</v>
      </c>
      <c r="D4004" s="9">
        <v>42082.614270833335</v>
      </c>
      <c r="E4004" t="s">
        <v>126</v>
      </c>
      <c r="F4004" t="s">
        <v>110</v>
      </c>
      <c r="G4004" t="s">
        <v>127</v>
      </c>
      <c r="H4004" t="s">
        <v>44</v>
      </c>
      <c r="I4004" t="s">
        <v>58</v>
      </c>
      <c r="J4004" t="s">
        <v>154</v>
      </c>
      <c r="K4004">
        <v>0.441</v>
      </c>
      <c r="L4004">
        <v>4000</v>
      </c>
      <c r="N4004">
        <v>0</v>
      </c>
      <c r="O4004">
        <v>0</v>
      </c>
      <c r="P4004">
        <v>355</v>
      </c>
      <c r="Q4004">
        <v>0</v>
      </c>
      <c r="R4004">
        <v>0</v>
      </c>
      <c r="S4004">
        <v>355</v>
      </c>
      <c r="T4004">
        <v>0</v>
      </c>
      <c r="U4004">
        <v>0</v>
      </c>
      <c r="V4004">
        <v>298</v>
      </c>
      <c r="W4004">
        <v>0</v>
      </c>
      <c r="X4004">
        <v>0</v>
      </c>
      <c r="Y4004">
        <v>298</v>
      </c>
      <c r="AB4004">
        <v>2</v>
      </c>
      <c r="AC4004" t="s">
        <v>111</v>
      </c>
      <c r="AD4004" t="s">
        <v>128</v>
      </c>
      <c r="AE4004" t="s">
        <v>59</v>
      </c>
      <c r="AF4004" t="s">
        <v>129</v>
      </c>
    </row>
    <row r="4005" spans="1:32">
      <c r="A4005" t="s">
        <v>159</v>
      </c>
      <c r="B4005" t="s">
        <v>152</v>
      </c>
      <c r="C4005" t="s">
        <v>153</v>
      </c>
      <c r="D4005" s="9">
        <v>42082.614270833335</v>
      </c>
      <c r="E4005" t="s">
        <v>126</v>
      </c>
      <c r="F4005" t="s">
        <v>110</v>
      </c>
      <c r="G4005" t="s">
        <v>127</v>
      </c>
      <c r="H4005" t="s">
        <v>44</v>
      </c>
      <c r="I4005" t="s">
        <v>70</v>
      </c>
      <c r="J4005" t="s">
        <v>154</v>
      </c>
      <c r="K4005">
        <v>0.441</v>
      </c>
      <c r="L4005">
        <v>4000</v>
      </c>
      <c r="N4005">
        <v>0</v>
      </c>
      <c r="O4005">
        <v>0</v>
      </c>
      <c r="P4005">
        <v>324</v>
      </c>
      <c r="Q4005">
        <v>0</v>
      </c>
      <c r="R4005">
        <v>0</v>
      </c>
      <c r="S4005">
        <v>324</v>
      </c>
      <c r="T4005">
        <v>0</v>
      </c>
      <c r="U4005">
        <v>0</v>
      </c>
      <c r="V4005">
        <v>270</v>
      </c>
      <c r="W4005">
        <v>0</v>
      </c>
      <c r="X4005">
        <v>0</v>
      </c>
      <c r="Y4005">
        <v>270</v>
      </c>
      <c r="AB4005">
        <v>2</v>
      </c>
      <c r="AC4005" t="s">
        <v>111</v>
      </c>
      <c r="AD4005" t="s">
        <v>128</v>
      </c>
      <c r="AE4005" t="s">
        <v>71</v>
      </c>
      <c r="AF4005" t="s">
        <v>129</v>
      </c>
    </row>
    <row r="4006" spans="1:32">
      <c r="A4006" t="s">
        <v>159</v>
      </c>
      <c r="B4006" t="s">
        <v>152</v>
      </c>
      <c r="C4006" t="s">
        <v>153</v>
      </c>
      <c r="D4006" s="9">
        <v>42082.614270833335</v>
      </c>
      <c r="E4006" t="s">
        <v>126</v>
      </c>
      <c r="F4006" t="s">
        <v>110</v>
      </c>
      <c r="G4006" t="s">
        <v>127</v>
      </c>
      <c r="H4006" t="s">
        <v>44</v>
      </c>
      <c r="I4006" t="s">
        <v>72</v>
      </c>
      <c r="J4006" t="s">
        <v>154</v>
      </c>
      <c r="K4006">
        <v>0.441</v>
      </c>
      <c r="L4006">
        <v>4000</v>
      </c>
      <c r="N4006">
        <v>0</v>
      </c>
      <c r="O4006">
        <v>0</v>
      </c>
      <c r="P4006">
        <v>330</v>
      </c>
      <c r="Q4006">
        <v>0</v>
      </c>
      <c r="R4006">
        <v>0</v>
      </c>
      <c r="S4006">
        <v>330</v>
      </c>
      <c r="T4006">
        <v>0</v>
      </c>
      <c r="U4006">
        <v>0</v>
      </c>
      <c r="V4006">
        <v>277</v>
      </c>
      <c r="W4006">
        <v>0</v>
      </c>
      <c r="X4006">
        <v>0</v>
      </c>
      <c r="Y4006">
        <v>277</v>
      </c>
      <c r="AB4006">
        <v>2</v>
      </c>
      <c r="AC4006" t="s">
        <v>111</v>
      </c>
      <c r="AD4006" t="s">
        <v>128</v>
      </c>
      <c r="AE4006" t="s">
        <v>73</v>
      </c>
      <c r="AF4006" t="s">
        <v>129</v>
      </c>
    </row>
    <row r="4007" spans="1:32">
      <c r="A4007" t="s">
        <v>159</v>
      </c>
      <c r="B4007" t="s">
        <v>152</v>
      </c>
      <c r="C4007" t="s">
        <v>153</v>
      </c>
      <c r="D4007" s="9">
        <v>42082.614270833335</v>
      </c>
      <c r="E4007" t="s">
        <v>126</v>
      </c>
      <c r="F4007" t="s">
        <v>110</v>
      </c>
      <c r="G4007" t="s">
        <v>127</v>
      </c>
      <c r="H4007" t="s">
        <v>44</v>
      </c>
      <c r="I4007" t="s">
        <v>74</v>
      </c>
      <c r="J4007" t="s">
        <v>154</v>
      </c>
      <c r="K4007">
        <v>0.441</v>
      </c>
      <c r="L4007">
        <v>4000</v>
      </c>
      <c r="N4007">
        <v>0</v>
      </c>
      <c r="O4007">
        <v>0</v>
      </c>
      <c r="P4007">
        <v>319</v>
      </c>
      <c r="Q4007">
        <v>0</v>
      </c>
      <c r="R4007">
        <v>0</v>
      </c>
      <c r="S4007">
        <v>319</v>
      </c>
      <c r="T4007">
        <v>0</v>
      </c>
      <c r="U4007">
        <v>0</v>
      </c>
      <c r="V4007">
        <v>266</v>
      </c>
      <c r="W4007">
        <v>0</v>
      </c>
      <c r="X4007">
        <v>0</v>
      </c>
      <c r="Y4007">
        <v>266</v>
      </c>
      <c r="AB4007">
        <v>2</v>
      </c>
      <c r="AC4007" t="s">
        <v>111</v>
      </c>
      <c r="AD4007" t="s">
        <v>128</v>
      </c>
      <c r="AE4007" t="s">
        <v>75</v>
      </c>
      <c r="AF4007" t="s">
        <v>129</v>
      </c>
    </row>
    <row r="4008" spans="1:32">
      <c r="A4008" t="s">
        <v>159</v>
      </c>
      <c r="B4008" t="s">
        <v>152</v>
      </c>
      <c r="C4008" t="s">
        <v>153</v>
      </c>
      <c r="D4008" s="9">
        <v>42082.614270833335</v>
      </c>
      <c r="E4008" t="s">
        <v>126</v>
      </c>
      <c r="F4008" t="s">
        <v>110</v>
      </c>
      <c r="G4008" t="s">
        <v>127</v>
      </c>
      <c r="H4008" t="s">
        <v>44</v>
      </c>
      <c r="I4008" t="s">
        <v>80</v>
      </c>
      <c r="J4008" t="s">
        <v>154</v>
      </c>
      <c r="K4008">
        <v>0.441</v>
      </c>
      <c r="L4008">
        <v>4000</v>
      </c>
      <c r="N4008">
        <v>0</v>
      </c>
      <c r="O4008">
        <v>0</v>
      </c>
      <c r="P4008">
        <v>374</v>
      </c>
      <c r="Q4008">
        <v>0</v>
      </c>
      <c r="R4008">
        <v>0</v>
      </c>
      <c r="S4008">
        <v>374</v>
      </c>
      <c r="T4008">
        <v>0</v>
      </c>
      <c r="U4008">
        <v>0</v>
      </c>
      <c r="V4008">
        <v>317</v>
      </c>
      <c r="W4008">
        <v>0</v>
      </c>
      <c r="X4008">
        <v>0</v>
      </c>
      <c r="Y4008">
        <v>317</v>
      </c>
      <c r="AB4008">
        <v>2</v>
      </c>
      <c r="AC4008" t="s">
        <v>111</v>
      </c>
      <c r="AD4008" t="s">
        <v>128</v>
      </c>
      <c r="AE4008" t="s">
        <v>81</v>
      </c>
      <c r="AF4008" t="s">
        <v>129</v>
      </c>
    </row>
    <row r="4009" spans="1:32">
      <c r="A4009" t="s">
        <v>159</v>
      </c>
      <c r="B4009" t="s">
        <v>152</v>
      </c>
      <c r="C4009" t="s">
        <v>153</v>
      </c>
      <c r="D4009" s="9">
        <v>42082.614548611113</v>
      </c>
      <c r="E4009" t="s">
        <v>126</v>
      </c>
      <c r="F4009" t="s">
        <v>110</v>
      </c>
      <c r="G4009" t="s">
        <v>127</v>
      </c>
      <c r="H4009" t="s">
        <v>44</v>
      </c>
      <c r="I4009" t="s">
        <v>130</v>
      </c>
      <c r="J4009" t="s">
        <v>154</v>
      </c>
      <c r="K4009">
        <v>0.441</v>
      </c>
      <c r="L4009">
        <v>4000</v>
      </c>
      <c r="N4009">
        <v>0</v>
      </c>
      <c r="O4009">
        <v>0</v>
      </c>
      <c r="P4009">
        <v>338</v>
      </c>
      <c r="Q4009">
        <v>0</v>
      </c>
      <c r="R4009">
        <v>0</v>
      </c>
      <c r="S4009">
        <v>338</v>
      </c>
      <c r="T4009">
        <v>0</v>
      </c>
      <c r="U4009">
        <v>0</v>
      </c>
      <c r="V4009">
        <v>283</v>
      </c>
      <c r="W4009">
        <v>0</v>
      </c>
      <c r="X4009">
        <v>0</v>
      </c>
      <c r="Y4009">
        <v>283</v>
      </c>
      <c r="AB4009">
        <v>2</v>
      </c>
      <c r="AC4009" t="s">
        <v>111</v>
      </c>
      <c r="AD4009" t="s">
        <v>128</v>
      </c>
      <c r="AE4009" t="s">
        <v>131</v>
      </c>
      <c r="AF4009" t="s">
        <v>129</v>
      </c>
    </row>
    <row r="4010" spans="1:32">
      <c r="A4010" t="s">
        <v>159</v>
      </c>
      <c r="B4010" t="s">
        <v>152</v>
      </c>
      <c r="C4010" t="s">
        <v>153</v>
      </c>
      <c r="D4010" s="9">
        <v>42082.614270833335</v>
      </c>
      <c r="E4010" t="s">
        <v>126</v>
      </c>
      <c r="F4010" t="s">
        <v>112</v>
      </c>
      <c r="G4010" t="s">
        <v>127</v>
      </c>
      <c r="H4010" t="s">
        <v>44</v>
      </c>
      <c r="I4010" t="s">
        <v>47</v>
      </c>
      <c r="J4010" t="s">
        <v>154</v>
      </c>
      <c r="K4010">
        <v>0.75800000000000001</v>
      </c>
      <c r="L4010">
        <v>2000</v>
      </c>
      <c r="N4010">
        <v>0</v>
      </c>
      <c r="O4010">
        <v>0</v>
      </c>
      <c r="P4010">
        <v>393</v>
      </c>
      <c r="Q4010">
        <v>0</v>
      </c>
      <c r="R4010">
        <v>0</v>
      </c>
      <c r="S4010">
        <v>393</v>
      </c>
      <c r="T4010">
        <v>0</v>
      </c>
      <c r="U4010">
        <v>0</v>
      </c>
      <c r="V4010">
        <v>331</v>
      </c>
      <c r="W4010">
        <v>0</v>
      </c>
      <c r="X4010">
        <v>0</v>
      </c>
      <c r="Y4010">
        <v>331</v>
      </c>
      <c r="AB4010">
        <v>2</v>
      </c>
      <c r="AC4010" t="s">
        <v>113</v>
      </c>
      <c r="AD4010" t="s">
        <v>128</v>
      </c>
      <c r="AE4010" t="s">
        <v>51</v>
      </c>
      <c r="AF4010" t="s">
        <v>129</v>
      </c>
    </row>
    <row r="4011" spans="1:32">
      <c r="A4011" t="s">
        <v>159</v>
      </c>
      <c r="B4011" t="s">
        <v>152</v>
      </c>
      <c r="C4011" t="s">
        <v>153</v>
      </c>
      <c r="D4011" s="9">
        <v>42082.614270833335</v>
      </c>
      <c r="E4011" t="s">
        <v>126</v>
      </c>
      <c r="F4011" t="s">
        <v>112</v>
      </c>
      <c r="G4011" t="s">
        <v>127</v>
      </c>
      <c r="H4011" t="s">
        <v>44</v>
      </c>
      <c r="I4011" t="s">
        <v>52</v>
      </c>
      <c r="J4011" t="s">
        <v>154</v>
      </c>
      <c r="K4011">
        <v>0.75800000000000001</v>
      </c>
      <c r="L4011">
        <v>2000</v>
      </c>
      <c r="N4011">
        <v>0</v>
      </c>
      <c r="O4011">
        <v>0</v>
      </c>
      <c r="P4011">
        <v>355</v>
      </c>
      <c r="Q4011">
        <v>0</v>
      </c>
      <c r="R4011">
        <v>0</v>
      </c>
      <c r="S4011">
        <v>355</v>
      </c>
      <c r="T4011">
        <v>0</v>
      </c>
      <c r="U4011">
        <v>0</v>
      </c>
      <c r="V4011">
        <v>299</v>
      </c>
      <c r="W4011">
        <v>0</v>
      </c>
      <c r="X4011">
        <v>0</v>
      </c>
      <c r="Y4011">
        <v>299</v>
      </c>
      <c r="AB4011">
        <v>2</v>
      </c>
      <c r="AC4011" t="s">
        <v>113</v>
      </c>
      <c r="AD4011" t="s">
        <v>128</v>
      </c>
      <c r="AE4011" t="s">
        <v>53</v>
      </c>
      <c r="AF4011" t="s">
        <v>129</v>
      </c>
    </row>
    <row r="4012" spans="1:32">
      <c r="A4012" t="s">
        <v>159</v>
      </c>
      <c r="B4012" t="s">
        <v>152</v>
      </c>
      <c r="C4012" t="s">
        <v>153</v>
      </c>
      <c r="D4012" s="9">
        <v>42082.614270833335</v>
      </c>
      <c r="E4012" t="s">
        <v>126</v>
      </c>
      <c r="F4012" t="s">
        <v>112</v>
      </c>
      <c r="G4012" t="s">
        <v>127</v>
      </c>
      <c r="H4012" t="s">
        <v>44</v>
      </c>
      <c r="I4012" t="s">
        <v>54</v>
      </c>
      <c r="J4012" t="s">
        <v>154</v>
      </c>
      <c r="K4012">
        <v>0.75800000000000001</v>
      </c>
      <c r="L4012">
        <v>2000</v>
      </c>
      <c r="N4012">
        <v>0</v>
      </c>
      <c r="O4012">
        <v>0</v>
      </c>
      <c r="P4012">
        <v>360</v>
      </c>
      <c r="Q4012">
        <v>0</v>
      </c>
      <c r="R4012">
        <v>0</v>
      </c>
      <c r="S4012">
        <v>360</v>
      </c>
      <c r="T4012">
        <v>0</v>
      </c>
      <c r="U4012">
        <v>0</v>
      </c>
      <c r="V4012">
        <v>303</v>
      </c>
      <c r="W4012">
        <v>0</v>
      </c>
      <c r="X4012">
        <v>0</v>
      </c>
      <c r="Y4012">
        <v>303</v>
      </c>
      <c r="AB4012">
        <v>2</v>
      </c>
      <c r="AC4012" t="s">
        <v>113</v>
      </c>
      <c r="AD4012" t="s">
        <v>128</v>
      </c>
      <c r="AE4012" t="s">
        <v>55</v>
      </c>
      <c r="AF4012" t="s">
        <v>129</v>
      </c>
    </row>
    <row r="4013" spans="1:32">
      <c r="A4013" t="s">
        <v>159</v>
      </c>
      <c r="B4013" t="s">
        <v>152</v>
      </c>
      <c r="C4013" t="s">
        <v>153</v>
      </c>
      <c r="D4013" s="9">
        <v>42082.614270833335</v>
      </c>
      <c r="E4013" t="s">
        <v>126</v>
      </c>
      <c r="F4013" t="s">
        <v>112</v>
      </c>
      <c r="G4013" t="s">
        <v>127</v>
      </c>
      <c r="H4013" t="s">
        <v>44</v>
      </c>
      <c r="I4013" t="s">
        <v>56</v>
      </c>
      <c r="J4013" t="s">
        <v>154</v>
      </c>
      <c r="K4013">
        <v>0.75800000000000001</v>
      </c>
      <c r="L4013">
        <v>2000</v>
      </c>
      <c r="N4013">
        <v>0</v>
      </c>
      <c r="O4013">
        <v>0</v>
      </c>
      <c r="P4013">
        <v>346</v>
      </c>
      <c r="Q4013">
        <v>0</v>
      </c>
      <c r="R4013">
        <v>0</v>
      </c>
      <c r="S4013">
        <v>346</v>
      </c>
      <c r="T4013">
        <v>0</v>
      </c>
      <c r="U4013">
        <v>0</v>
      </c>
      <c r="V4013">
        <v>291</v>
      </c>
      <c r="W4013">
        <v>0</v>
      </c>
      <c r="X4013">
        <v>0</v>
      </c>
      <c r="Y4013">
        <v>291</v>
      </c>
      <c r="AB4013">
        <v>2</v>
      </c>
      <c r="AC4013" t="s">
        <v>113</v>
      </c>
      <c r="AD4013" t="s">
        <v>128</v>
      </c>
      <c r="AE4013" t="s">
        <v>57</v>
      </c>
      <c r="AF4013" t="s">
        <v>129</v>
      </c>
    </row>
    <row r="4014" spans="1:32">
      <c r="A4014" t="s">
        <v>159</v>
      </c>
      <c r="B4014" t="s">
        <v>152</v>
      </c>
      <c r="C4014" t="s">
        <v>153</v>
      </c>
      <c r="D4014" s="9">
        <v>42082.614270833335</v>
      </c>
      <c r="E4014" t="s">
        <v>126</v>
      </c>
      <c r="F4014" t="s">
        <v>112</v>
      </c>
      <c r="G4014" t="s">
        <v>127</v>
      </c>
      <c r="H4014" t="s">
        <v>44</v>
      </c>
      <c r="I4014" t="s">
        <v>58</v>
      </c>
      <c r="J4014" t="s">
        <v>154</v>
      </c>
      <c r="K4014">
        <v>0.75800000000000001</v>
      </c>
      <c r="L4014">
        <v>2000</v>
      </c>
      <c r="N4014">
        <v>0</v>
      </c>
      <c r="O4014">
        <v>0</v>
      </c>
      <c r="P4014">
        <v>365</v>
      </c>
      <c r="Q4014">
        <v>0</v>
      </c>
      <c r="R4014">
        <v>0</v>
      </c>
      <c r="S4014">
        <v>365</v>
      </c>
      <c r="T4014">
        <v>0</v>
      </c>
      <c r="U4014">
        <v>0</v>
      </c>
      <c r="V4014">
        <v>307</v>
      </c>
      <c r="W4014">
        <v>0</v>
      </c>
      <c r="X4014">
        <v>0</v>
      </c>
      <c r="Y4014">
        <v>307</v>
      </c>
      <c r="AB4014">
        <v>2</v>
      </c>
      <c r="AC4014" t="s">
        <v>113</v>
      </c>
      <c r="AD4014" t="s">
        <v>128</v>
      </c>
      <c r="AE4014" t="s">
        <v>59</v>
      </c>
      <c r="AF4014" t="s">
        <v>129</v>
      </c>
    </row>
    <row r="4015" spans="1:32">
      <c r="A4015" t="s">
        <v>159</v>
      </c>
      <c r="B4015" t="s">
        <v>152</v>
      </c>
      <c r="C4015" t="s">
        <v>153</v>
      </c>
      <c r="D4015" s="9">
        <v>42082.614270833335</v>
      </c>
      <c r="E4015" t="s">
        <v>126</v>
      </c>
      <c r="F4015" t="s">
        <v>112</v>
      </c>
      <c r="G4015" t="s">
        <v>127</v>
      </c>
      <c r="H4015" t="s">
        <v>44</v>
      </c>
      <c r="I4015" t="s">
        <v>70</v>
      </c>
      <c r="J4015" t="s">
        <v>154</v>
      </c>
      <c r="K4015">
        <v>0.75800000000000001</v>
      </c>
      <c r="L4015">
        <v>2000</v>
      </c>
      <c r="N4015">
        <v>0</v>
      </c>
      <c r="O4015">
        <v>0</v>
      </c>
      <c r="P4015">
        <v>333</v>
      </c>
      <c r="Q4015">
        <v>0</v>
      </c>
      <c r="R4015">
        <v>0</v>
      </c>
      <c r="S4015">
        <v>333</v>
      </c>
      <c r="T4015">
        <v>0</v>
      </c>
      <c r="U4015">
        <v>0</v>
      </c>
      <c r="V4015">
        <v>280</v>
      </c>
      <c r="W4015">
        <v>0</v>
      </c>
      <c r="X4015">
        <v>0</v>
      </c>
      <c r="Y4015">
        <v>280</v>
      </c>
      <c r="AB4015">
        <v>2</v>
      </c>
      <c r="AC4015" t="s">
        <v>113</v>
      </c>
      <c r="AD4015" t="s">
        <v>128</v>
      </c>
      <c r="AE4015" t="s">
        <v>71</v>
      </c>
      <c r="AF4015" t="s">
        <v>129</v>
      </c>
    </row>
    <row r="4016" spans="1:32">
      <c r="A4016" t="s">
        <v>159</v>
      </c>
      <c r="B4016" t="s">
        <v>152</v>
      </c>
      <c r="C4016" t="s">
        <v>153</v>
      </c>
      <c r="D4016" s="9">
        <v>42082.614270833335</v>
      </c>
      <c r="E4016" t="s">
        <v>126</v>
      </c>
      <c r="F4016" t="s">
        <v>112</v>
      </c>
      <c r="G4016" t="s">
        <v>127</v>
      </c>
      <c r="H4016" t="s">
        <v>44</v>
      </c>
      <c r="I4016" t="s">
        <v>72</v>
      </c>
      <c r="J4016" t="s">
        <v>154</v>
      </c>
      <c r="K4016">
        <v>0.75800000000000001</v>
      </c>
      <c r="L4016">
        <v>2000</v>
      </c>
      <c r="N4016">
        <v>0</v>
      </c>
      <c r="O4016">
        <v>0</v>
      </c>
      <c r="P4016">
        <v>341</v>
      </c>
      <c r="Q4016">
        <v>0</v>
      </c>
      <c r="R4016">
        <v>0</v>
      </c>
      <c r="S4016">
        <v>341</v>
      </c>
      <c r="T4016">
        <v>0</v>
      </c>
      <c r="U4016">
        <v>0</v>
      </c>
      <c r="V4016">
        <v>287</v>
      </c>
      <c r="W4016">
        <v>0</v>
      </c>
      <c r="X4016">
        <v>0</v>
      </c>
      <c r="Y4016">
        <v>287</v>
      </c>
      <c r="AB4016">
        <v>2</v>
      </c>
      <c r="AC4016" t="s">
        <v>113</v>
      </c>
      <c r="AD4016" t="s">
        <v>128</v>
      </c>
      <c r="AE4016" t="s">
        <v>73</v>
      </c>
      <c r="AF4016" t="s">
        <v>129</v>
      </c>
    </row>
    <row r="4017" spans="1:32">
      <c r="A4017" t="s">
        <v>159</v>
      </c>
      <c r="B4017" t="s">
        <v>152</v>
      </c>
      <c r="C4017" t="s">
        <v>153</v>
      </c>
      <c r="D4017" s="9">
        <v>42082.614270833335</v>
      </c>
      <c r="E4017" t="s">
        <v>126</v>
      </c>
      <c r="F4017" t="s">
        <v>112</v>
      </c>
      <c r="G4017" t="s">
        <v>127</v>
      </c>
      <c r="H4017" t="s">
        <v>44</v>
      </c>
      <c r="I4017" t="s">
        <v>74</v>
      </c>
      <c r="J4017" t="s">
        <v>154</v>
      </c>
      <c r="K4017">
        <v>0.75800000000000001</v>
      </c>
      <c r="L4017">
        <v>2000</v>
      </c>
      <c r="N4017">
        <v>0</v>
      </c>
      <c r="O4017">
        <v>0</v>
      </c>
      <c r="P4017">
        <v>329</v>
      </c>
      <c r="Q4017">
        <v>0</v>
      </c>
      <c r="R4017">
        <v>0</v>
      </c>
      <c r="S4017">
        <v>329</v>
      </c>
      <c r="T4017">
        <v>0</v>
      </c>
      <c r="U4017">
        <v>0</v>
      </c>
      <c r="V4017">
        <v>276</v>
      </c>
      <c r="W4017">
        <v>0</v>
      </c>
      <c r="X4017">
        <v>0</v>
      </c>
      <c r="Y4017">
        <v>276</v>
      </c>
      <c r="AB4017">
        <v>2</v>
      </c>
      <c r="AC4017" t="s">
        <v>113</v>
      </c>
      <c r="AD4017" t="s">
        <v>128</v>
      </c>
      <c r="AE4017" t="s">
        <v>75</v>
      </c>
      <c r="AF4017" t="s">
        <v>129</v>
      </c>
    </row>
    <row r="4018" spans="1:32">
      <c r="A4018" t="s">
        <v>159</v>
      </c>
      <c r="B4018" t="s">
        <v>152</v>
      </c>
      <c r="C4018" t="s">
        <v>153</v>
      </c>
      <c r="D4018" s="9">
        <v>42082.614270833335</v>
      </c>
      <c r="E4018" t="s">
        <v>126</v>
      </c>
      <c r="F4018" t="s">
        <v>112</v>
      </c>
      <c r="G4018" t="s">
        <v>127</v>
      </c>
      <c r="H4018" t="s">
        <v>44</v>
      </c>
      <c r="I4018" t="s">
        <v>80</v>
      </c>
      <c r="J4018" t="s">
        <v>154</v>
      </c>
      <c r="K4018">
        <v>0.75800000000000001</v>
      </c>
      <c r="L4018">
        <v>2000</v>
      </c>
      <c r="N4018">
        <v>0</v>
      </c>
      <c r="O4018">
        <v>0</v>
      </c>
      <c r="P4018">
        <v>393</v>
      </c>
      <c r="Q4018">
        <v>0</v>
      </c>
      <c r="R4018">
        <v>0</v>
      </c>
      <c r="S4018">
        <v>393</v>
      </c>
      <c r="T4018">
        <v>0</v>
      </c>
      <c r="U4018">
        <v>0</v>
      </c>
      <c r="V4018">
        <v>334</v>
      </c>
      <c r="W4018">
        <v>0</v>
      </c>
      <c r="X4018">
        <v>0</v>
      </c>
      <c r="Y4018">
        <v>334</v>
      </c>
      <c r="AB4018">
        <v>2</v>
      </c>
      <c r="AC4018" t="s">
        <v>113</v>
      </c>
      <c r="AD4018" t="s">
        <v>128</v>
      </c>
      <c r="AE4018" t="s">
        <v>81</v>
      </c>
      <c r="AF4018" t="s">
        <v>129</v>
      </c>
    </row>
    <row r="4019" spans="1:32">
      <c r="A4019" t="s">
        <v>159</v>
      </c>
      <c r="B4019" t="s">
        <v>152</v>
      </c>
      <c r="C4019" t="s">
        <v>153</v>
      </c>
      <c r="D4019" s="9">
        <v>42082.614560185182</v>
      </c>
      <c r="E4019" t="s">
        <v>126</v>
      </c>
      <c r="F4019" t="s">
        <v>112</v>
      </c>
      <c r="G4019" t="s">
        <v>127</v>
      </c>
      <c r="H4019" t="s">
        <v>44</v>
      </c>
      <c r="I4019" t="s">
        <v>130</v>
      </c>
      <c r="J4019" t="s">
        <v>154</v>
      </c>
      <c r="K4019">
        <v>0.75800000000000001</v>
      </c>
      <c r="L4019">
        <v>2000</v>
      </c>
      <c r="N4019">
        <v>0</v>
      </c>
      <c r="O4019">
        <v>0</v>
      </c>
      <c r="P4019">
        <v>348</v>
      </c>
      <c r="Q4019">
        <v>0</v>
      </c>
      <c r="R4019">
        <v>0</v>
      </c>
      <c r="S4019">
        <v>348</v>
      </c>
      <c r="T4019">
        <v>0</v>
      </c>
      <c r="U4019">
        <v>0</v>
      </c>
      <c r="V4019">
        <v>293</v>
      </c>
      <c r="W4019">
        <v>0</v>
      </c>
      <c r="X4019">
        <v>0</v>
      </c>
      <c r="Y4019">
        <v>293</v>
      </c>
      <c r="AB4019">
        <v>2</v>
      </c>
      <c r="AC4019" t="s">
        <v>113</v>
      </c>
      <c r="AD4019" t="s">
        <v>128</v>
      </c>
      <c r="AE4019" t="s">
        <v>131</v>
      </c>
      <c r="AF4019" t="s">
        <v>129</v>
      </c>
    </row>
    <row r="4020" spans="1:32">
      <c r="A4020" t="s">
        <v>159</v>
      </c>
      <c r="B4020" t="s">
        <v>152</v>
      </c>
      <c r="C4020" t="s">
        <v>153</v>
      </c>
      <c r="D4020" s="9">
        <v>42082.614282407405</v>
      </c>
      <c r="E4020" t="s">
        <v>126</v>
      </c>
      <c r="F4020" t="s">
        <v>114</v>
      </c>
      <c r="G4020" t="s">
        <v>127</v>
      </c>
      <c r="H4020" t="s">
        <v>44</v>
      </c>
      <c r="I4020" t="s">
        <v>47</v>
      </c>
      <c r="J4020" t="s">
        <v>154</v>
      </c>
      <c r="K4020">
        <v>0.27</v>
      </c>
      <c r="L4020">
        <v>120000</v>
      </c>
      <c r="N4020">
        <v>0</v>
      </c>
      <c r="O4020">
        <v>0</v>
      </c>
      <c r="P4020">
        <v>429</v>
      </c>
      <c r="Q4020">
        <v>0</v>
      </c>
      <c r="R4020">
        <v>0</v>
      </c>
      <c r="S4020">
        <v>429</v>
      </c>
      <c r="T4020">
        <v>0</v>
      </c>
      <c r="U4020">
        <v>0</v>
      </c>
      <c r="V4020">
        <v>367</v>
      </c>
      <c r="W4020">
        <v>0</v>
      </c>
      <c r="X4020">
        <v>0</v>
      </c>
      <c r="Y4020">
        <v>367</v>
      </c>
      <c r="AB4020">
        <v>2</v>
      </c>
      <c r="AC4020" t="s">
        <v>115</v>
      </c>
      <c r="AD4020" t="s">
        <v>128</v>
      </c>
      <c r="AE4020" t="s">
        <v>51</v>
      </c>
      <c r="AF4020" t="s">
        <v>129</v>
      </c>
    </row>
    <row r="4021" spans="1:32">
      <c r="A4021" t="s">
        <v>159</v>
      </c>
      <c r="B4021" t="s">
        <v>152</v>
      </c>
      <c r="C4021" t="s">
        <v>153</v>
      </c>
      <c r="D4021" s="9">
        <v>42082.614282407405</v>
      </c>
      <c r="E4021" t="s">
        <v>126</v>
      </c>
      <c r="F4021" t="s">
        <v>114</v>
      </c>
      <c r="G4021" t="s">
        <v>127</v>
      </c>
      <c r="H4021" t="s">
        <v>44</v>
      </c>
      <c r="I4021" t="s">
        <v>52</v>
      </c>
      <c r="J4021" t="s">
        <v>154</v>
      </c>
      <c r="K4021">
        <v>0.27</v>
      </c>
      <c r="L4021">
        <v>120000</v>
      </c>
      <c r="N4021">
        <v>0</v>
      </c>
      <c r="O4021">
        <v>0</v>
      </c>
      <c r="P4021">
        <v>381</v>
      </c>
      <c r="Q4021">
        <v>0</v>
      </c>
      <c r="R4021">
        <v>0</v>
      </c>
      <c r="S4021">
        <v>381</v>
      </c>
      <c r="T4021">
        <v>0</v>
      </c>
      <c r="U4021">
        <v>0</v>
      </c>
      <c r="V4021">
        <v>325</v>
      </c>
      <c r="W4021">
        <v>0</v>
      </c>
      <c r="X4021">
        <v>0</v>
      </c>
      <c r="Y4021">
        <v>325</v>
      </c>
      <c r="AB4021">
        <v>2</v>
      </c>
      <c r="AC4021" t="s">
        <v>115</v>
      </c>
      <c r="AD4021" t="s">
        <v>128</v>
      </c>
      <c r="AE4021" t="s">
        <v>53</v>
      </c>
      <c r="AF4021" t="s">
        <v>129</v>
      </c>
    </row>
    <row r="4022" spans="1:32">
      <c r="A4022" t="s">
        <v>159</v>
      </c>
      <c r="B4022" t="s">
        <v>152</v>
      </c>
      <c r="C4022" t="s">
        <v>153</v>
      </c>
      <c r="D4022" s="9">
        <v>42082.614282407405</v>
      </c>
      <c r="E4022" t="s">
        <v>126</v>
      </c>
      <c r="F4022" t="s">
        <v>114</v>
      </c>
      <c r="G4022" t="s">
        <v>127</v>
      </c>
      <c r="H4022" t="s">
        <v>44</v>
      </c>
      <c r="I4022" t="s">
        <v>54</v>
      </c>
      <c r="J4022" t="s">
        <v>154</v>
      </c>
      <c r="K4022">
        <v>0.27</v>
      </c>
      <c r="L4022">
        <v>120000</v>
      </c>
      <c r="N4022">
        <v>0</v>
      </c>
      <c r="O4022">
        <v>0</v>
      </c>
      <c r="P4022">
        <v>385</v>
      </c>
      <c r="Q4022">
        <v>0</v>
      </c>
      <c r="R4022">
        <v>0</v>
      </c>
      <c r="S4022">
        <v>385</v>
      </c>
      <c r="T4022">
        <v>0</v>
      </c>
      <c r="U4022">
        <v>0</v>
      </c>
      <c r="V4022">
        <v>328</v>
      </c>
      <c r="W4022">
        <v>0</v>
      </c>
      <c r="X4022">
        <v>0</v>
      </c>
      <c r="Y4022">
        <v>328</v>
      </c>
      <c r="AB4022">
        <v>2</v>
      </c>
      <c r="AC4022" t="s">
        <v>115</v>
      </c>
      <c r="AD4022" t="s">
        <v>128</v>
      </c>
      <c r="AE4022" t="s">
        <v>55</v>
      </c>
      <c r="AF4022" t="s">
        <v>129</v>
      </c>
    </row>
    <row r="4023" spans="1:32">
      <c r="A4023" t="s">
        <v>159</v>
      </c>
      <c r="B4023" t="s">
        <v>152</v>
      </c>
      <c r="C4023" t="s">
        <v>153</v>
      </c>
      <c r="D4023" s="9">
        <v>42082.614282407405</v>
      </c>
      <c r="E4023" t="s">
        <v>126</v>
      </c>
      <c r="F4023" t="s">
        <v>114</v>
      </c>
      <c r="G4023" t="s">
        <v>127</v>
      </c>
      <c r="H4023" t="s">
        <v>44</v>
      </c>
      <c r="I4023" t="s">
        <v>56</v>
      </c>
      <c r="J4023" t="s">
        <v>154</v>
      </c>
      <c r="K4023">
        <v>0.27</v>
      </c>
      <c r="L4023">
        <v>120000</v>
      </c>
      <c r="N4023">
        <v>0</v>
      </c>
      <c r="O4023">
        <v>0</v>
      </c>
      <c r="P4023">
        <v>369</v>
      </c>
      <c r="Q4023">
        <v>0</v>
      </c>
      <c r="R4023">
        <v>0</v>
      </c>
      <c r="S4023">
        <v>369</v>
      </c>
      <c r="T4023">
        <v>0</v>
      </c>
      <c r="U4023">
        <v>0</v>
      </c>
      <c r="V4023">
        <v>314</v>
      </c>
      <c r="W4023">
        <v>0</v>
      </c>
      <c r="X4023">
        <v>0</v>
      </c>
      <c r="Y4023">
        <v>314</v>
      </c>
      <c r="AB4023">
        <v>2</v>
      </c>
      <c r="AC4023" t="s">
        <v>115</v>
      </c>
      <c r="AD4023" t="s">
        <v>128</v>
      </c>
      <c r="AE4023" t="s">
        <v>57</v>
      </c>
      <c r="AF4023" t="s">
        <v>129</v>
      </c>
    </row>
    <row r="4024" spans="1:32">
      <c r="A4024" t="s">
        <v>159</v>
      </c>
      <c r="B4024" t="s">
        <v>152</v>
      </c>
      <c r="C4024" t="s">
        <v>153</v>
      </c>
      <c r="D4024" s="9">
        <v>42082.614282407405</v>
      </c>
      <c r="E4024" t="s">
        <v>126</v>
      </c>
      <c r="F4024" t="s">
        <v>114</v>
      </c>
      <c r="G4024" t="s">
        <v>127</v>
      </c>
      <c r="H4024" t="s">
        <v>44</v>
      </c>
      <c r="I4024" t="s">
        <v>58</v>
      </c>
      <c r="J4024" t="s">
        <v>154</v>
      </c>
      <c r="K4024">
        <v>0.27</v>
      </c>
      <c r="L4024">
        <v>120000</v>
      </c>
      <c r="N4024">
        <v>0</v>
      </c>
      <c r="O4024">
        <v>0</v>
      </c>
      <c r="P4024">
        <v>392</v>
      </c>
      <c r="Q4024">
        <v>0</v>
      </c>
      <c r="R4024">
        <v>0</v>
      </c>
      <c r="S4024">
        <v>392</v>
      </c>
      <c r="T4024">
        <v>0</v>
      </c>
      <c r="U4024">
        <v>0</v>
      </c>
      <c r="V4024">
        <v>334</v>
      </c>
      <c r="W4024">
        <v>0</v>
      </c>
      <c r="X4024">
        <v>0</v>
      </c>
      <c r="Y4024">
        <v>334</v>
      </c>
      <c r="AB4024">
        <v>2</v>
      </c>
      <c r="AC4024" t="s">
        <v>115</v>
      </c>
      <c r="AD4024" t="s">
        <v>128</v>
      </c>
      <c r="AE4024" t="s">
        <v>59</v>
      </c>
      <c r="AF4024" t="s">
        <v>129</v>
      </c>
    </row>
    <row r="4025" spans="1:32">
      <c r="A4025" t="s">
        <v>159</v>
      </c>
      <c r="B4025" t="s">
        <v>152</v>
      </c>
      <c r="C4025" t="s">
        <v>153</v>
      </c>
      <c r="D4025" s="9">
        <v>42082.614282407405</v>
      </c>
      <c r="E4025" t="s">
        <v>126</v>
      </c>
      <c r="F4025" t="s">
        <v>114</v>
      </c>
      <c r="G4025" t="s">
        <v>127</v>
      </c>
      <c r="H4025" t="s">
        <v>44</v>
      </c>
      <c r="I4025" t="s">
        <v>70</v>
      </c>
      <c r="J4025" t="s">
        <v>154</v>
      </c>
      <c r="K4025">
        <v>0.27</v>
      </c>
      <c r="L4025">
        <v>120000</v>
      </c>
      <c r="N4025">
        <v>0</v>
      </c>
      <c r="O4025">
        <v>0</v>
      </c>
      <c r="P4025">
        <v>355</v>
      </c>
      <c r="Q4025">
        <v>0</v>
      </c>
      <c r="R4025">
        <v>0</v>
      </c>
      <c r="S4025">
        <v>355</v>
      </c>
      <c r="T4025">
        <v>0</v>
      </c>
      <c r="U4025">
        <v>0</v>
      </c>
      <c r="V4025">
        <v>302</v>
      </c>
      <c r="W4025">
        <v>0</v>
      </c>
      <c r="X4025">
        <v>0</v>
      </c>
      <c r="Y4025">
        <v>302</v>
      </c>
      <c r="AB4025">
        <v>2</v>
      </c>
      <c r="AC4025" t="s">
        <v>115</v>
      </c>
      <c r="AD4025" t="s">
        <v>128</v>
      </c>
      <c r="AE4025" t="s">
        <v>71</v>
      </c>
      <c r="AF4025" t="s">
        <v>129</v>
      </c>
    </row>
    <row r="4026" spans="1:32">
      <c r="A4026" t="s">
        <v>159</v>
      </c>
      <c r="B4026" t="s">
        <v>152</v>
      </c>
      <c r="C4026" t="s">
        <v>153</v>
      </c>
      <c r="D4026" s="9">
        <v>42082.614282407405</v>
      </c>
      <c r="E4026" t="s">
        <v>126</v>
      </c>
      <c r="F4026" t="s">
        <v>114</v>
      </c>
      <c r="G4026" t="s">
        <v>127</v>
      </c>
      <c r="H4026" t="s">
        <v>44</v>
      </c>
      <c r="I4026" t="s">
        <v>72</v>
      </c>
      <c r="J4026" t="s">
        <v>154</v>
      </c>
      <c r="K4026">
        <v>0.27</v>
      </c>
      <c r="L4026">
        <v>120000</v>
      </c>
      <c r="N4026">
        <v>0</v>
      </c>
      <c r="O4026">
        <v>0</v>
      </c>
      <c r="P4026">
        <v>363</v>
      </c>
      <c r="Q4026">
        <v>0</v>
      </c>
      <c r="R4026">
        <v>0</v>
      </c>
      <c r="S4026">
        <v>363</v>
      </c>
      <c r="T4026">
        <v>0</v>
      </c>
      <c r="U4026">
        <v>0</v>
      </c>
      <c r="V4026">
        <v>310</v>
      </c>
      <c r="W4026">
        <v>0</v>
      </c>
      <c r="X4026">
        <v>0</v>
      </c>
      <c r="Y4026">
        <v>310</v>
      </c>
      <c r="AB4026">
        <v>2</v>
      </c>
      <c r="AC4026" t="s">
        <v>115</v>
      </c>
      <c r="AD4026" t="s">
        <v>128</v>
      </c>
      <c r="AE4026" t="s">
        <v>73</v>
      </c>
      <c r="AF4026" t="s">
        <v>129</v>
      </c>
    </row>
    <row r="4027" spans="1:32">
      <c r="A4027" t="s">
        <v>159</v>
      </c>
      <c r="B4027" t="s">
        <v>152</v>
      </c>
      <c r="C4027" t="s">
        <v>153</v>
      </c>
      <c r="D4027" s="9">
        <v>42082.614282407405</v>
      </c>
      <c r="E4027" t="s">
        <v>126</v>
      </c>
      <c r="F4027" t="s">
        <v>114</v>
      </c>
      <c r="G4027" t="s">
        <v>127</v>
      </c>
      <c r="H4027" t="s">
        <v>44</v>
      </c>
      <c r="I4027" t="s">
        <v>74</v>
      </c>
      <c r="J4027" t="s">
        <v>154</v>
      </c>
      <c r="K4027">
        <v>0.27</v>
      </c>
      <c r="L4027">
        <v>120000</v>
      </c>
      <c r="N4027">
        <v>0</v>
      </c>
      <c r="O4027">
        <v>0</v>
      </c>
      <c r="P4027">
        <v>350</v>
      </c>
      <c r="Q4027">
        <v>0</v>
      </c>
      <c r="R4027">
        <v>0</v>
      </c>
      <c r="S4027">
        <v>350</v>
      </c>
      <c r="T4027">
        <v>0</v>
      </c>
      <c r="U4027">
        <v>0</v>
      </c>
      <c r="V4027">
        <v>298</v>
      </c>
      <c r="W4027">
        <v>0</v>
      </c>
      <c r="X4027">
        <v>0</v>
      </c>
      <c r="Y4027">
        <v>298</v>
      </c>
      <c r="AB4027">
        <v>2</v>
      </c>
      <c r="AC4027" t="s">
        <v>115</v>
      </c>
      <c r="AD4027" t="s">
        <v>128</v>
      </c>
      <c r="AE4027" t="s">
        <v>75</v>
      </c>
      <c r="AF4027" t="s">
        <v>129</v>
      </c>
    </row>
    <row r="4028" spans="1:32">
      <c r="A4028" t="s">
        <v>159</v>
      </c>
      <c r="B4028" t="s">
        <v>152</v>
      </c>
      <c r="C4028" t="s">
        <v>153</v>
      </c>
      <c r="D4028" s="9">
        <v>42082.614282407405</v>
      </c>
      <c r="E4028" t="s">
        <v>126</v>
      </c>
      <c r="F4028" t="s">
        <v>114</v>
      </c>
      <c r="G4028" t="s">
        <v>127</v>
      </c>
      <c r="H4028" t="s">
        <v>44</v>
      </c>
      <c r="I4028" t="s">
        <v>80</v>
      </c>
      <c r="J4028" t="s">
        <v>154</v>
      </c>
      <c r="K4028">
        <v>0.27</v>
      </c>
      <c r="L4028">
        <v>120000</v>
      </c>
      <c r="N4028">
        <v>0</v>
      </c>
      <c r="O4028">
        <v>0</v>
      </c>
      <c r="P4028">
        <v>431</v>
      </c>
      <c r="Q4028">
        <v>0</v>
      </c>
      <c r="R4028">
        <v>0</v>
      </c>
      <c r="S4028">
        <v>431</v>
      </c>
      <c r="T4028">
        <v>0</v>
      </c>
      <c r="U4028">
        <v>0</v>
      </c>
      <c r="V4028">
        <v>372</v>
      </c>
      <c r="W4028">
        <v>0</v>
      </c>
      <c r="X4028">
        <v>0</v>
      </c>
      <c r="Y4028">
        <v>372</v>
      </c>
      <c r="AB4028">
        <v>2</v>
      </c>
      <c r="AC4028" t="s">
        <v>115</v>
      </c>
      <c r="AD4028" t="s">
        <v>128</v>
      </c>
      <c r="AE4028" t="s">
        <v>81</v>
      </c>
      <c r="AF4028" t="s">
        <v>129</v>
      </c>
    </row>
    <row r="4029" spans="1:32">
      <c r="A4029" t="s">
        <v>159</v>
      </c>
      <c r="B4029" t="s">
        <v>152</v>
      </c>
      <c r="C4029" t="s">
        <v>153</v>
      </c>
      <c r="D4029" s="9">
        <v>42082.614560185182</v>
      </c>
      <c r="E4029" t="s">
        <v>126</v>
      </c>
      <c r="F4029" t="s">
        <v>114</v>
      </c>
      <c r="G4029" t="s">
        <v>127</v>
      </c>
      <c r="H4029" t="s">
        <v>44</v>
      </c>
      <c r="I4029" t="s">
        <v>130</v>
      </c>
      <c r="J4029" t="s">
        <v>154</v>
      </c>
      <c r="K4029">
        <v>0.27</v>
      </c>
      <c r="L4029">
        <v>120000</v>
      </c>
      <c r="N4029">
        <v>0</v>
      </c>
      <c r="O4029">
        <v>0</v>
      </c>
      <c r="P4029">
        <v>372</v>
      </c>
      <c r="Q4029">
        <v>0</v>
      </c>
      <c r="R4029">
        <v>0</v>
      </c>
      <c r="S4029">
        <v>372</v>
      </c>
      <c r="T4029">
        <v>0</v>
      </c>
      <c r="U4029">
        <v>0</v>
      </c>
      <c r="V4029">
        <v>317</v>
      </c>
      <c r="W4029">
        <v>0</v>
      </c>
      <c r="X4029">
        <v>0</v>
      </c>
      <c r="Y4029">
        <v>317</v>
      </c>
      <c r="AB4029">
        <v>2</v>
      </c>
      <c r="AC4029" t="s">
        <v>115</v>
      </c>
      <c r="AD4029" t="s">
        <v>128</v>
      </c>
      <c r="AE4029" t="s">
        <v>131</v>
      </c>
      <c r="AF4029" t="s">
        <v>129</v>
      </c>
    </row>
    <row r="4030" spans="1:32">
      <c r="A4030" t="s">
        <v>159</v>
      </c>
      <c r="B4030" t="s">
        <v>152</v>
      </c>
      <c r="C4030" t="s">
        <v>153</v>
      </c>
      <c r="D4030" s="9">
        <v>42082.614282407405</v>
      </c>
      <c r="E4030" t="s">
        <v>126</v>
      </c>
      <c r="F4030" t="s">
        <v>116</v>
      </c>
      <c r="G4030" t="s">
        <v>127</v>
      </c>
      <c r="H4030" t="s">
        <v>44</v>
      </c>
      <c r="I4030" t="s">
        <v>47</v>
      </c>
      <c r="J4030" t="s">
        <v>154</v>
      </c>
      <c r="K4030">
        <v>0.15</v>
      </c>
      <c r="L4030">
        <v>131000</v>
      </c>
      <c r="N4030">
        <v>0</v>
      </c>
      <c r="O4030">
        <v>0</v>
      </c>
      <c r="P4030">
        <v>505</v>
      </c>
      <c r="Q4030">
        <v>0</v>
      </c>
      <c r="R4030">
        <v>0</v>
      </c>
      <c r="S4030">
        <v>505</v>
      </c>
      <c r="T4030">
        <v>0</v>
      </c>
      <c r="U4030">
        <v>0</v>
      </c>
      <c r="V4030">
        <v>439</v>
      </c>
      <c r="W4030">
        <v>0</v>
      </c>
      <c r="X4030">
        <v>0</v>
      </c>
      <c r="Y4030">
        <v>439</v>
      </c>
      <c r="AB4030">
        <v>2</v>
      </c>
      <c r="AC4030" t="s">
        <v>117</v>
      </c>
      <c r="AD4030" t="s">
        <v>128</v>
      </c>
      <c r="AE4030" t="s">
        <v>51</v>
      </c>
      <c r="AF4030" t="s">
        <v>129</v>
      </c>
    </row>
    <row r="4031" spans="1:32">
      <c r="A4031" t="s">
        <v>159</v>
      </c>
      <c r="B4031" t="s">
        <v>152</v>
      </c>
      <c r="C4031" t="s">
        <v>153</v>
      </c>
      <c r="D4031" s="9">
        <v>42082.614282407405</v>
      </c>
      <c r="E4031" t="s">
        <v>126</v>
      </c>
      <c r="F4031" t="s">
        <v>116</v>
      </c>
      <c r="G4031" t="s">
        <v>127</v>
      </c>
      <c r="H4031" t="s">
        <v>44</v>
      </c>
      <c r="I4031" t="s">
        <v>52</v>
      </c>
      <c r="J4031" t="s">
        <v>154</v>
      </c>
      <c r="K4031">
        <v>0.15</v>
      </c>
      <c r="L4031">
        <v>131000</v>
      </c>
      <c r="N4031">
        <v>0</v>
      </c>
      <c r="O4031">
        <v>0</v>
      </c>
      <c r="P4031">
        <v>424</v>
      </c>
      <c r="Q4031">
        <v>0</v>
      </c>
      <c r="R4031">
        <v>0</v>
      </c>
      <c r="S4031">
        <v>424</v>
      </c>
      <c r="T4031">
        <v>0</v>
      </c>
      <c r="U4031">
        <v>0</v>
      </c>
      <c r="V4031">
        <v>365</v>
      </c>
      <c r="W4031">
        <v>0</v>
      </c>
      <c r="X4031">
        <v>0</v>
      </c>
      <c r="Y4031">
        <v>365</v>
      </c>
      <c r="AB4031">
        <v>2</v>
      </c>
      <c r="AC4031" t="s">
        <v>117</v>
      </c>
      <c r="AD4031" t="s">
        <v>128</v>
      </c>
      <c r="AE4031" t="s">
        <v>53</v>
      </c>
      <c r="AF4031" t="s">
        <v>129</v>
      </c>
    </row>
    <row r="4032" spans="1:32">
      <c r="A4032" t="s">
        <v>159</v>
      </c>
      <c r="B4032" t="s">
        <v>152</v>
      </c>
      <c r="C4032" t="s">
        <v>153</v>
      </c>
      <c r="D4032" s="9">
        <v>42082.614282407405</v>
      </c>
      <c r="E4032" t="s">
        <v>126</v>
      </c>
      <c r="F4032" t="s">
        <v>116</v>
      </c>
      <c r="G4032" t="s">
        <v>127</v>
      </c>
      <c r="H4032" t="s">
        <v>44</v>
      </c>
      <c r="I4032" t="s">
        <v>54</v>
      </c>
      <c r="J4032" t="s">
        <v>154</v>
      </c>
      <c r="K4032">
        <v>0.15</v>
      </c>
      <c r="L4032">
        <v>131000</v>
      </c>
      <c r="N4032">
        <v>0</v>
      </c>
      <c r="O4032">
        <v>0</v>
      </c>
      <c r="P4032">
        <v>426</v>
      </c>
      <c r="Q4032">
        <v>0</v>
      </c>
      <c r="R4032">
        <v>0</v>
      </c>
      <c r="S4032">
        <v>426</v>
      </c>
      <c r="T4032">
        <v>0</v>
      </c>
      <c r="U4032">
        <v>0</v>
      </c>
      <c r="V4032">
        <v>365</v>
      </c>
      <c r="W4032">
        <v>0</v>
      </c>
      <c r="X4032">
        <v>0</v>
      </c>
      <c r="Y4032">
        <v>365</v>
      </c>
      <c r="AB4032">
        <v>2</v>
      </c>
      <c r="AC4032" t="s">
        <v>117</v>
      </c>
      <c r="AD4032" t="s">
        <v>128</v>
      </c>
      <c r="AE4032" t="s">
        <v>55</v>
      </c>
      <c r="AF4032" t="s">
        <v>129</v>
      </c>
    </row>
    <row r="4033" spans="1:32">
      <c r="A4033" t="s">
        <v>159</v>
      </c>
      <c r="B4033" t="s">
        <v>152</v>
      </c>
      <c r="C4033" t="s">
        <v>153</v>
      </c>
      <c r="D4033" s="9">
        <v>42082.614282407405</v>
      </c>
      <c r="E4033" t="s">
        <v>126</v>
      </c>
      <c r="F4033" t="s">
        <v>116</v>
      </c>
      <c r="G4033" t="s">
        <v>127</v>
      </c>
      <c r="H4033" t="s">
        <v>44</v>
      </c>
      <c r="I4033" t="s">
        <v>56</v>
      </c>
      <c r="J4033" t="s">
        <v>154</v>
      </c>
      <c r="K4033">
        <v>0.15</v>
      </c>
      <c r="L4033">
        <v>131000</v>
      </c>
      <c r="N4033">
        <v>0</v>
      </c>
      <c r="O4033">
        <v>0</v>
      </c>
      <c r="P4033">
        <v>404</v>
      </c>
      <c r="Q4033">
        <v>0</v>
      </c>
      <c r="R4033">
        <v>0</v>
      </c>
      <c r="S4033">
        <v>404</v>
      </c>
      <c r="T4033">
        <v>0</v>
      </c>
      <c r="U4033">
        <v>0</v>
      </c>
      <c r="V4033">
        <v>347</v>
      </c>
      <c r="W4033">
        <v>0</v>
      </c>
      <c r="X4033">
        <v>0</v>
      </c>
      <c r="Y4033">
        <v>347</v>
      </c>
      <c r="AB4033">
        <v>2</v>
      </c>
      <c r="AC4033" t="s">
        <v>117</v>
      </c>
      <c r="AD4033" t="s">
        <v>128</v>
      </c>
      <c r="AE4033" t="s">
        <v>57</v>
      </c>
      <c r="AF4033" t="s">
        <v>129</v>
      </c>
    </row>
    <row r="4034" spans="1:32">
      <c r="A4034" t="s">
        <v>159</v>
      </c>
      <c r="B4034" t="s">
        <v>152</v>
      </c>
      <c r="C4034" t="s">
        <v>153</v>
      </c>
      <c r="D4034" s="9">
        <v>42082.614282407405</v>
      </c>
      <c r="E4034" t="s">
        <v>126</v>
      </c>
      <c r="F4034" t="s">
        <v>116</v>
      </c>
      <c r="G4034" t="s">
        <v>127</v>
      </c>
      <c r="H4034" t="s">
        <v>44</v>
      </c>
      <c r="I4034" t="s">
        <v>58</v>
      </c>
      <c r="J4034" t="s">
        <v>154</v>
      </c>
      <c r="K4034">
        <v>0.15</v>
      </c>
      <c r="L4034">
        <v>131000</v>
      </c>
      <c r="N4034">
        <v>0</v>
      </c>
      <c r="O4034">
        <v>0</v>
      </c>
      <c r="P4034">
        <v>437</v>
      </c>
      <c r="Q4034">
        <v>0</v>
      </c>
      <c r="R4034">
        <v>0</v>
      </c>
      <c r="S4034">
        <v>437</v>
      </c>
      <c r="T4034">
        <v>0</v>
      </c>
      <c r="U4034">
        <v>0</v>
      </c>
      <c r="V4034">
        <v>376</v>
      </c>
      <c r="W4034">
        <v>0</v>
      </c>
      <c r="X4034">
        <v>0</v>
      </c>
      <c r="Y4034">
        <v>376</v>
      </c>
      <c r="AB4034">
        <v>2</v>
      </c>
      <c r="AC4034" t="s">
        <v>117</v>
      </c>
      <c r="AD4034" t="s">
        <v>128</v>
      </c>
      <c r="AE4034" t="s">
        <v>59</v>
      </c>
      <c r="AF4034" t="s">
        <v>129</v>
      </c>
    </row>
    <row r="4035" spans="1:32">
      <c r="A4035" t="s">
        <v>159</v>
      </c>
      <c r="B4035" t="s">
        <v>152</v>
      </c>
      <c r="C4035" t="s">
        <v>153</v>
      </c>
      <c r="D4035" s="9">
        <v>42082.614282407405</v>
      </c>
      <c r="E4035" t="s">
        <v>126</v>
      </c>
      <c r="F4035" t="s">
        <v>116</v>
      </c>
      <c r="G4035" t="s">
        <v>127</v>
      </c>
      <c r="H4035" t="s">
        <v>44</v>
      </c>
      <c r="I4035" t="s">
        <v>70</v>
      </c>
      <c r="J4035" t="s">
        <v>154</v>
      </c>
      <c r="K4035">
        <v>0.15</v>
      </c>
      <c r="L4035">
        <v>131000</v>
      </c>
      <c r="N4035">
        <v>0</v>
      </c>
      <c r="O4035">
        <v>0</v>
      </c>
      <c r="P4035">
        <v>391</v>
      </c>
      <c r="Q4035">
        <v>0</v>
      </c>
      <c r="R4035">
        <v>0</v>
      </c>
      <c r="S4035">
        <v>391</v>
      </c>
      <c r="T4035">
        <v>0</v>
      </c>
      <c r="U4035">
        <v>0</v>
      </c>
      <c r="V4035">
        <v>336</v>
      </c>
      <c r="W4035">
        <v>0</v>
      </c>
      <c r="X4035">
        <v>0</v>
      </c>
      <c r="Y4035">
        <v>336</v>
      </c>
      <c r="AB4035">
        <v>2</v>
      </c>
      <c r="AC4035" t="s">
        <v>117</v>
      </c>
      <c r="AD4035" t="s">
        <v>128</v>
      </c>
      <c r="AE4035" t="s">
        <v>71</v>
      </c>
      <c r="AF4035" t="s">
        <v>129</v>
      </c>
    </row>
    <row r="4036" spans="1:32">
      <c r="A4036" t="s">
        <v>159</v>
      </c>
      <c r="B4036" t="s">
        <v>152</v>
      </c>
      <c r="C4036" t="s">
        <v>153</v>
      </c>
      <c r="D4036" s="9">
        <v>42082.614282407405</v>
      </c>
      <c r="E4036" t="s">
        <v>126</v>
      </c>
      <c r="F4036" t="s">
        <v>116</v>
      </c>
      <c r="G4036" t="s">
        <v>127</v>
      </c>
      <c r="H4036" t="s">
        <v>44</v>
      </c>
      <c r="I4036" t="s">
        <v>72</v>
      </c>
      <c r="J4036" t="s">
        <v>154</v>
      </c>
      <c r="K4036">
        <v>0.15</v>
      </c>
      <c r="L4036">
        <v>131000</v>
      </c>
      <c r="N4036">
        <v>0</v>
      </c>
      <c r="O4036">
        <v>0</v>
      </c>
      <c r="P4036">
        <v>399</v>
      </c>
      <c r="Q4036">
        <v>0</v>
      </c>
      <c r="R4036">
        <v>0</v>
      </c>
      <c r="S4036">
        <v>399</v>
      </c>
      <c r="T4036">
        <v>0</v>
      </c>
      <c r="U4036">
        <v>0</v>
      </c>
      <c r="V4036">
        <v>343</v>
      </c>
      <c r="W4036">
        <v>0</v>
      </c>
      <c r="X4036">
        <v>0</v>
      </c>
      <c r="Y4036">
        <v>343</v>
      </c>
      <c r="AB4036">
        <v>2</v>
      </c>
      <c r="AC4036" t="s">
        <v>117</v>
      </c>
      <c r="AD4036" t="s">
        <v>128</v>
      </c>
      <c r="AE4036" t="s">
        <v>73</v>
      </c>
      <c r="AF4036" t="s">
        <v>129</v>
      </c>
    </row>
    <row r="4037" spans="1:32">
      <c r="A4037" t="s">
        <v>159</v>
      </c>
      <c r="B4037" t="s">
        <v>152</v>
      </c>
      <c r="C4037" t="s">
        <v>153</v>
      </c>
      <c r="D4037" s="9">
        <v>42082.614282407405</v>
      </c>
      <c r="E4037" t="s">
        <v>126</v>
      </c>
      <c r="F4037" t="s">
        <v>116</v>
      </c>
      <c r="G4037" t="s">
        <v>127</v>
      </c>
      <c r="H4037" t="s">
        <v>44</v>
      </c>
      <c r="I4037" t="s">
        <v>74</v>
      </c>
      <c r="J4037" t="s">
        <v>154</v>
      </c>
      <c r="K4037">
        <v>0.15</v>
      </c>
      <c r="L4037">
        <v>131000</v>
      </c>
      <c r="N4037">
        <v>0</v>
      </c>
      <c r="O4037">
        <v>0</v>
      </c>
      <c r="P4037">
        <v>382</v>
      </c>
      <c r="Q4037">
        <v>0</v>
      </c>
      <c r="R4037">
        <v>0</v>
      </c>
      <c r="S4037">
        <v>382</v>
      </c>
      <c r="T4037">
        <v>0</v>
      </c>
      <c r="U4037">
        <v>0</v>
      </c>
      <c r="V4037">
        <v>328</v>
      </c>
      <c r="W4037">
        <v>0</v>
      </c>
      <c r="X4037">
        <v>0</v>
      </c>
      <c r="Y4037">
        <v>328</v>
      </c>
      <c r="AB4037">
        <v>2</v>
      </c>
      <c r="AC4037" t="s">
        <v>117</v>
      </c>
      <c r="AD4037" t="s">
        <v>128</v>
      </c>
      <c r="AE4037" t="s">
        <v>75</v>
      </c>
      <c r="AF4037" t="s">
        <v>129</v>
      </c>
    </row>
    <row r="4038" spans="1:32">
      <c r="A4038" t="s">
        <v>159</v>
      </c>
      <c r="B4038" t="s">
        <v>152</v>
      </c>
      <c r="C4038" t="s">
        <v>153</v>
      </c>
      <c r="D4038" s="9">
        <v>42082.614282407405</v>
      </c>
      <c r="E4038" t="s">
        <v>126</v>
      </c>
      <c r="F4038" t="s">
        <v>116</v>
      </c>
      <c r="G4038" t="s">
        <v>127</v>
      </c>
      <c r="H4038" t="s">
        <v>44</v>
      </c>
      <c r="I4038" t="s">
        <v>80</v>
      </c>
      <c r="J4038" t="s">
        <v>154</v>
      </c>
      <c r="K4038">
        <v>0.15</v>
      </c>
      <c r="L4038">
        <v>131000</v>
      </c>
      <c r="N4038">
        <v>0</v>
      </c>
      <c r="O4038">
        <v>0</v>
      </c>
      <c r="P4038">
        <v>497</v>
      </c>
      <c r="Q4038">
        <v>0</v>
      </c>
      <c r="R4038">
        <v>0</v>
      </c>
      <c r="S4038">
        <v>497</v>
      </c>
      <c r="T4038">
        <v>0</v>
      </c>
      <c r="U4038">
        <v>0</v>
      </c>
      <c r="V4038">
        <v>436</v>
      </c>
      <c r="W4038">
        <v>0</v>
      </c>
      <c r="X4038">
        <v>0</v>
      </c>
      <c r="Y4038">
        <v>436</v>
      </c>
      <c r="AB4038">
        <v>2</v>
      </c>
      <c r="AC4038" t="s">
        <v>117</v>
      </c>
      <c r="AD4038" t="s">
        <v>128</v>
      </c>
      <c r="AE4038" t="s">
        <v>81</v>
      </c>
      <c r="AF4038" t="s">
        <v>129</v>
      </c>
    </row>
    <row r="4039" spans="1:32">
      <c r="A4039" t="s">
        <v>159</v>
      </c>
      <c r="B4039" t="s">
        <v>152</v>
      </c>
      <c r="C4039" t="s">
        <v>153</v>
      </c>
      <c r="D4039" s="9">
        <v>42082.614560185182</v>
      </c>
      <c r="E4039" t="s">
        <v>126</v>
      </c>
      <c r="F4039" t="s">
        <v>116</v>
      </c>
      <c r="G4039" t="s">
        <v>127</v>
      </c>
      <c r="H4039" t="s">
        <v>44</v>
      </c>
      <c r="I4039" t="s">
        <v>130</v>
      </c>
      <c r="J4039" t="s">
        <v>154</v>
      </c>
      <c r="K4039">
        <v>0.15</v>
      </c>
      <c r="L4039">
        <v>131000</v>
      </c>
      <c r="N4039">
        <v>0</v>
      </c>
      <c r="O4039">
        <v>0</v>
      </c>
      <c r="P4039">
        <v>410</v>
      </c>
      <c r="Q4039">
        <v>0</v>
      </c>
      <c r="R4039">
        <v>0</v>
      </c>
      <c r="S4039">
        <v>410</v>
      </c>
      <c r="T4039">
        <v>0</v>
      </c>
      <c r="U4039">
        <v>0</v>
      </c>
      <c r="V4039">
        <v>352</v>
      </c>
      <c r="W4039">
        <v>0</v>
      </c>
      <c r="X4039">
        <v>0</v>
      </c>
      <c r="Y4039">
        <v>352</v>
      </c>
      <c r="AB4039">
        <v>2</v>
      </c>
      <c r="AC4039" t="s">
        <v>117</v>
      </c>
      <c r="AD4039" t="s">
        <v>128</v>
      </c>
      <c r="AE4039" t="s">
        <v>131</v>
      </c>
      <c r="AF4039" t="s">
        <v>129</v>
      </c>
    </row>
    <row r="4040" spans="1:32">
      <c r="A4040" t="s">
        <v>159</v>
      </c>
      <c r="B4040" t="s">
        <v>152</v>
      </c>
      <c r="C4040" t="s">
        <v>153</v>
      </c>
      <c r="D4040" s="9">
        <v>42082.614282407405</v>
      </c>
      <c r="E4040" t="s">
        <v>126</v>
      </c>
      <c r="F4040" t="s">
        <v>118</v>
      </c>
      <c r="G4040" t="s">
        <v>127</v>
      </c>
      <c r="H4040" t="s">
        <v>44</v>
      </c>
      <c r="I4040" t="s">
        <v>47</v>
      </c>
      <c r="J4040" t="s">
        <v>154</v>
      </c>
      <c r="K4040">
        <v>6.5699999999999995E-2</v>
      </c>
      <c r="L4040">
        <v>8000</v>
      </c>
      <c r="N4040">
        <v>0</v>
      </c>
      <c r="O4040">
        <v>0</v>
      </c>
      <c r="P4040">
        <v>410</v>
      </c>
      <c r="Q4040">
        <v>0</v>
      </c>
      <c r="R4040">
        <v>0</v>
      </c>
      <c r="S4040">
        <v>410</v>
      </c>
      <c r="T4040">
        <v>0</v>
      </c>
      <c r="U4040">
        <v>0</v>
      </c>
      <c r="V4040">
        <v>347</v>
      </c>
      <c r="W4040">
        <v>0</v>
      </c>
      <c r="X4040">
        <v>0</v>
      </c>
      <c r="Y4040">
        <v>347</v>
      </c>
      <c r="AB4040">
        <v>2</v>
      </c>
      <c r="AC4040" t="s">
        <v>119</v>
      </c>
      <c r="AD4040" t="s">
        <v>128</v>
      </c>
      <c r="AE4040" t="s">
        <v>51</v>
      </c>
      <c r="AF4040" t="s">
        <v>129</v>
      </c>
    </row>
    <row r="4041" spans="1:32">
      <c r="A4041" t="s">
        <v>159</v>
      </c>
      <c r="B4041" t="s">
        <v>152</v>
      </c>
      <c r="C4041" t="s">
        <v>153</v>
      </c>
      <c r="D4041" s="9">
        <v>42082.614282407405</v>
      </c>
      <c r="E4041" t="s">
        <v>126</v>
      </c>
      <c r="F4041" t="s">
        <v>118</v>
      </c>
      <c r="G4041" t="s">
        <v>127</v>
      </c>
      <c r="H4041" t="s">
        <v>44</v>
      </c>
      <c r="I4041" t="s">
        <v>52</v>
      </c>
      <c r="J4041" t="s">
        <v>154</v>
      </c>
      <c r="K4041">
        <v>6.5699999999999995E-2</v>
      </c>
      <c r="L4041">
        <v>8000</v>
      </c>
      <c r="N4041">
        <v>0</v>
      </c>
      <c r="O4041">
        <v>0</v>
      </c>
      <c r="P4041">
        <v>357</v>
      </c>
      <c r="Q4041">
        <v>0</v>
      </c>
      <c r="R4041">
        <v>0</v>
      </c>
      <c r="S4041">
        <v>357</v>
      </c>
      <c r="T4041">
        <v>0</v>
      </c>
      <c r="U4041">
        <v>0</v>
      </c>
      <c r="V4041">
        <v>301</v>
      </c>
      <c r="W4041">
        <v>0</v>
      </c>
      <c r="X4041">
        <v>0</v>
      </c>
      <c r="Y4041">
        <v>301</v>
      </c>
      <c r="AB4041">
        <v>2</v>
      </c>
      <c r="AC4041" t="s">
        <v>119</v>
      </c>
      <c r="AD4041" t="s">
        <v>128</v>
      </c>
      <c r="AE4041" t="s">
        <v>53</v>
      </c>
      <c r="AF4041" t="s">
        <v>129</v>
      </c>
    </row>
    <row r="4042" spans="1:32">
      <c r="A4042" t="s">
        <v>159</v>
      </c>
      <c r="B4042" t="s">
        <v>152</v>
      </c>
      <c r="C4042" t="s">
        <v>153</v>
      </c>
      <c r="D4042" s="9">
        <v>42082.614282407405</v>
      </c>
      <c r="E4042" t="s">
        <v>126</v>
      </c>
      <c r="F4042" t="s">
        <v>118</v>
      </c>
      <c r="G4042" t="s">
        <v>127</v>
      </c>
      <c r="H4042" t="s">
        <v>44</v>
      </c>
      <c r="I4042" t="s">
        <v>54</v>
      </c>
      <c r="J4042" t="s">
        <v>154</v>
      </c>
      <c r="K4042">
        <v>6.5699999999999995E-2</v>
      </c>
      <c r="L4042">
        <v>8000</v>
      </c>
      <c r="N4042">
        <v>0</v>
      </c>
      <c r="O4042">
        <v>0</v>
      </c>
      <c r="P4042">
        <v>360</v>
      </c>
      <c r="Q4042">
        <v>0</v>
      </c>
      <c r="R4042">
        <v>0</v>
      </c>
      <c r="S4042">
        <v>360</v>
      </c>
      <c r="T4042">
        <v>0</v>
      </c>
      <c r="U4042">
        <v>0</v>
      </c>
      <c r="V4042">
        <v>303</v>
      </c>
      <c r="W4042">
        <v>0</v>
      </c>
      <c r="X4042">
        <v>0</v>
      </c>
      <c r="Y4042">
        <v>303</v>
      </c>
      <c r="AB4042">
        <v>2</v>
      </c>
      <c r="AC4042" t="s">
        <v>119</v>
      </c>
      <c r="AD4042" t="s">
        <v>128</v>
      </c>
      <c r="AE4042" t="s">
        <v>55</v>
      </c>
      <c r="AF4042" t="s">
        <v>129</v>
      </c>
    </row>
    <row r="4043" spans="1:32">
      <c r="A4043" t="s">
        <v>159</v>
      </c>
      <c r="B4043" t="s">
        <v>152</v>
      </c>
      <c r="C4043" t="s">
        <v>153</v>
      </c>
      <c r="D4043" s="9">
        <v>42082.614282407405</v>
      </c>
      <c r="E4043" t="s">
        <v>126</v>
      </c>
      <c r="F4043" t="s">
        <v>118</v>
      </c>
      <c r="G4043" t="s">
        <v>127</v>
      </c>
      <c r="H4043" t="s">
        <v>44</v>
      </c>
      <c r="I4043" t="s">
        <v>56</v>
      </c>
      <c r="J4043" t="s">
        <v>154</v>
      </c>
      <c r="K4043">
        <v>6.5699999999999995E-2</v>
      </c>
      <c r="L4043">
        <v>8000</v>
      </c>
      <c r="N4043">
        <v>0</v>
      </c>
      <c r="O4043">
        <v>0</v>
      </c>
      <c r="P4043">
        <v>345</v>
      </c>
      <c r="Q4043">
        <v>0</v>
      </c>
      <c r="R4043">
        <v>0</v>
      </c>
      <c r="S4043">
        <v>345</v>
      </c>
      <c r="T4043">
        <v>0</v>
      </c>
      <c r="U4043">
        <v>0</v>
      </c>
      <c r="V4043">
        <v>291</v>
      </c>
      <c r="W4043">
        <v>0</v>
      </c>
      <c r="X4043">
        <v>0</v>
      </c>
      <c r="Y4043">
        <v>291</v>
      </c>
      <c r="AB4043">
        <v>2</v>
      </c>
      <c r="AC4043" t="s">
        <v>119</v>
      </c>
      <c r="AD4043" t="s">
        <v>128</v>
      </c>
      <c r="AE4043" t="s">
        <v>57</v>
      </c>
      <c r="AF4043" t="s">
        <v>129</v>
      </c>
    </row>
    <row r="4044" spans="1:32">
      <c r="A4044" t="s">
        <v>159</v>
      </c>
      <c r="B4044" t="s">
        <v>152</v>
      </c>
      <c r="C4044" t="s">
        <v>153</v>
      </c>
      <c r="D4044" s="9">
        <v>42082.614282407405</v>
      </c>
      <c r="E4044" t="s">
        <v>126</v>
      </c>
      <c r="F4044" t="s">
        <v>118</v>
      </c>
      <c r="G4044" t="s">
        <v>127</v>
      </c>
      <c r="H4044" t="s">
        <v>44</v>
      </c>
      <c r="I4044" t="s">
        <v>58</v>
      </c>
      <c r="J4044" t="s">
        <v>154</v>
      </c>
      <c r="K4044">
        <v>6.5699999999999995E-2</v>
      </c>
      <c r="L4044">
        <v>8000</v>
      </c>
      <c r="N4044">
        <v>0</v>
      </c>
      <c r="O4044">
        <v>0</v>
      </c>
      <c r="P4044">
        <v>367</v>
      </c>
      <c r="Q4044">
        <v>0</v>
      </c>
      <c r="R4044">
        <v>0</v>
      </c>
      <c r="S4044">
        <v>367</v>
      </c>
      <c r="T4044">
        <v>0</v>
      </c>
      <c r="U4044">
        <v>0</v>
      </c>
      <c r="V4044">
        <v>309</v>
      </c>
      <c r="W4044">
        <v>0</v>
      </c>
      <c r="X4044">
        <v>0</v>
      </c>
      <c r="Y4044">
        <v>309</v>
      </c>
      <c r="AB4044">
        <v>2</v>
      </c>
      <c r="AC4044" t="s">
        <v>119</v>
      </c>
      <c r="AD4044" t="s">
        <v>128</v>
      </c>
      <c r="AE4044" t="s">
        <v>59</v>
      </c>
      <c r="AF4044" t="s">
        <v>129</v>
      </c>
    </row>
    <row r="4045" spans="1:32">
      <c r="A4045" t="s">
        <v>159</v>
      </c>
      <c r="B4045" t="s">
        <v>152</v>
      </c>
      <c r="C4045" t="s">
        <v>153</v>
      </c>
      <c r="D4045" s="9">
        <v>42082.614282407405</v>
      </c>
      <c r="E4045" t="s">
        <v>126</v>
      </c>
      <c r="F4045" t="s">
        <v>118</v>
      </c>
      <c r="G4045" t="s">
        <v>127</v>
      </c>
      <c r="H4045" t="s">
        <v>44</v>
      </c>
      <c r="I4045" t="s">
        <v>70</v>
      </c>
      <c r="J4045" t="s">
        <v>154</v>
      </c>
      <c r="K4045">
        <v>6.5699999999999995E-2</v>
      </c>
      <c r="L4045">
        <v>8000</v>
      </c>
      <c r="N4045">
        <v>0</v>
      </c>
      <c r="O4045">
        <v>0</v>
      </c>
      <c r="P4045">
        <v>333</v>
      </c>
      <c r="Q4045">
        <v>0</v>
      </c>
      <c r="R4045">
        <v>0</v>
      </c>
      <c r="S4045">
        <v>333</v>
      </c>
      <c r="T4045">
        <v>0</v>
      </c>
      <c r="U4045">
        <v>0</v>
      </c>
      <c r="V4045">
        <v>281</v>
      </c>
      <c r="W4045">
        <v>0</v>
      </c>
      <c r="X4045">
        <v>0</v>
      </c>
      <c r="Y4045">
        <v>281</v>
      </c>
      <c r="AB4045">
        <v>2</v>
      </c>
      <c r="AC4045" t="s">
        <v>119</v>
      </c>
      <c r="AD4045" t="s">
        <v>128</v>
      </c>
      <c r="AE4045" t="s">
        <v>71</v>
      </c>
      <c r="AF4045" t="s">
        <v>129</v>
      </c>
    </row>
    <row r="4046" spans="1:32">
      <c r="A4046" t="s">
        <v>159</v>
      </c>
      <c r="B4046" t="s">
        <v>152</v>
      </c>
      <c r="C4046" t="s">
        <v>153</v>
      </c>
      <c r="D4046" s="9">
        <v>42082.614282407405</v>
      </c>
      <c r="E4046" t="s">
        <v>126</v>
      </c>
      <c r="F4046" t="s">
        <v>118</v>
      </c>
      <c r="G4046" t="s">
        <v>127</v>
      </c>
      <c r="H4046" t="s">
        <v>44</v>
      </c>
      <c r="I4046" t="s">
        <v>72</v>
      </c>
      <c r="J4046" t="s">
        <v>154</v>
      </c>
      <c r="K4046">
        <v>6.5699999999999995E-2</v>
      </c>
      <c r="L4046">
        <v>8000</v>
      </c>
      <c r="N4046">
        <v>0</v>
      </c>
      <c r="O4046">
        <v>0</v>
      </c>
      <c r="P4046">
        <v>340</v>
      </c>
      <c r="Q4046">
        <v>0</v>
      </c>
      <c r="R4046">
        <v>0</v>
      </c>
      <c r="S4046">
        <v>340</v>
      </c>
      <c r="T4046">
        <v>0</v>
      </c>
      <c r="U4046">
        <v>0</v>
      </c>
      <c r="V4046">
        <v>287</v>
      </c>
      <c r="W4046">
        <v>0</v>
      </c>
      <c r="X4046">
        <v>0</v>
      </c>
      <c r="Y4046">
        <v>287</v>
      </c>
      <c r="AB4046">
        <v>2</v>
      </c>
      <c r="AC4046" t="s">
        <v>119</v>
      </c>
      <c r="AD4046" t="s">
        <v>128</v>
      </c>
      <c r="AE4046" t="s">
        <v>73</v>
      </c>
      <c r="AF4046" t="s">
        <v>129</v>
      </c>
    </row>
    <row r="4047" spans="1:32">
      <c r="A4047" t="s">
        <v>159</v>
      </c>
      <c r="B4047" t="s">
        <v>152</v>
      </c>
      <c r="C4047" t="s">
        <v>153</v>
      </c>
      <c r="D4047" s="9">
        <v>42082.614282407405</v>
      </c>
      <c r="E4047" t="s">
        <v>126</v>
      </c>
      <c r="F4047" t="s">
        <v>118</v>
      </c>
      <c r="G4047" t="s">
        <v>127</v>
      </c>
      <c r="H4047" t="s">
        <v>44</v>
      </c>
      <c r="I4047" t="s">
        <v>74</v>
      </c>
      <c r="J4047" t="s">
        <v>154</v>
      </c>
      <c r="K4047">
        <v>6.5699999999999995E-2</v>
      </c>
      <c r="L4047">
        <v>8000</v>
      </c>
      <c r="N4047">
        <v>0</v>
      </c>
      <c r="O4047">
        <v>0</v>
      </c>
      <c r="P4047">
        <v>327</v>
      </c>
      <c r="Q4047">
        <v>0</v>
      </c>
      <c r="R4047">
        <v>0</v>
      </c>
      <c r="S4047">
        <v>327</v>
      </c>
      <c r="T4047">
        <v>0</v>
      </c>
      <c r="U4047">
        <v>0</v>
      </c>
      <c r="V4047">
        <v>276</v>
      </c>
      <c r="W4047">
        <v>0</v>
      </c>
      <c r="X4047">
        <v>0</v>
      </c>
      <c r="Y4047">
        <v>276</v>
      </c>
      <c r="AB4047">
        <v>2</v>
      </c>
      <c r="AC4047" t="s">
        <v>119</v>
      </c>
      <c r="AD4047" t="s">
        <v>128</v>
      </c>
      <c r="AE4047" t="s">
        <v>75</v>
      </c>
      <c r="AF4047" t="s">
        <v>129</v>
      </c>
    </row>
    <row r="4048" spans="1:32">
      <c r="A4048" t="s">
        <v>159</v>
      </c>
      <c r="B4048" t="s">
        <v>152</v>
      </c>
      <c r="C4048" t="s">
        <v>153</v>
      </c>
      <c r="D4048" s="9">
        <v>42082.614282407405</v>
      </c>
      <c r="E4048" t="s">
        <v>126</v>
      </c>
      <c r="F4048" t="s">
        <v>118</v>
      </c>
      <c r="G4048" t="s">
        <v>127</v>
      </c>
      <c r="H4048" t="s">
        <v>44</v>
      </c>
      <c r="I4048" t="s">
        <v>80</v>
      </c>
      <c r="J4048" t="s">
        <v>154</v>
      </c>
      <c r="K4048">
        <v>6.5699999999999995E-2</v>
      </c>
      <c r="L4048">
        <v>8000</v>
      </c>
      <c r="N4048">
        <v>0</v>
      </c>
      <c r="O4048">
        <v>0</v>
      </c>
      <c r="P4048">
        <v>416</v>
      </c>
      <c r="Q4048">
        <v>0</v>
      </c>
      <c r="R4048">
        <v>0</v>
      </c>
      <c r="S4048">
        <v>416</v>
      </c>
      <c r="T4048">
        <v>0</v>
      </c>
      <c r="U4048">
        <v>0</v>
      </c>
      <c r="V4048">
        <v>358</v>
      </c>
      <c r="W4048">
        <v>0</v>
      </c>
      <c r="X4048">
        <v>0</v>
      </c>
      <c r="Y4048">
        <v>358</v>
      </c>
      <c r="AB4048">
        <v>2</v>
      </c>
      <c r="AC4048" t="s">
        <v>119</v>
      </c>
      <c r="AD4048" t="s">
        <v>128</v>
      </c>
      <c r="AE4048" t="s">
        <v>81</v>
      </c>
      <c r="AF4048" t="s">
        <v>129</v>
      </c>
    </row>
    <row r="4049" spans="1:32">
      <c r="A4049" t="s">
        <v>159</v>
      </c>
      <c r="B4049" t="s">
        <v>152</v>
      </c>
      <c r="C4049" t="s">
        <v>153</v>
      </c>
      <c r="D4049" s="9">
        <v>42082.614560185182</v>
      </c>
      <c r="E4049" t="s">
        <v>126</v>
      </c>
      <c r="F4049" t="s">
        <v>118</v>
      </c>
      <c r="G4049" t="s">
        <v>127</v>
      </c>
      <c r="H4049" t="s">
        <v>44</v>
      </c>
      <c r="I4049" t="s">
        <v>130</v>
      </c>
      <c r="J4049" t="s">
        <v>154</v>
      </c>
      <c r="K4049">
        <v>6.5699999999999995E-2</v>
      </c>
      <c r="L4049">
        <v>8000</v>
      </c>
      <c r="N4049">
        <v>0</v>
      </c>
      <c r="O4049">
        <v>0</v>
      </c>
      <c r="P4049">
        <v>348</v>
      </c>
      <c r="Q4049">
        <v>0</v>
      </c>
      <c r="R4049">
        <v>0</v>
      </c>
      <c r="S4049">
        <v>348</v>
      </c>
      <c r="T4049">
        <v>0</v>
      </c>
      <c r="U4049">
        <v>0</v>
      </c>
      <c r="V4049">
        <v>293</v>
      </c>
      <c r="W4049">
        <v>0</v>
      </c>
      <c r="X4049">
        <v>0</v>
      </c>
      <c r="Y4049">
        <v>293</v>
      </c>
      <c r="AB4049">
        <v>2</v>
      </c>
      <c r="AC4049" t="s">
        <v>119</v>
      </c>
      <c r="AD4049" t="s">
        <v>128</v>
      </c>
      <c r="AE4049" t="s">
        <v>131</v>
      </c>
      <c r="AF4049" t="s">
        <v>129</v>
      </c>
    </row>
    <row r="4050" spans="1:32">
      <c r="A4050" t="s">
        <v>159</v>
      </c>
      <c r="B4050" t="s">
        <v>152</v>
      </c>
      <c r="C4050" t="s">
        <v>153</v>
      </c>
      <c r="D4050" s="9">
        <v>42082.614282407405</v>
      </c>
      <c r="E4050" t="s">
        <v>126</v>
      </c>
      <c r="F4050" t="s">
        <v>120</v>
      </c>
      <c r="G4050" t="s">
        <v>127</v>
      </c>
      <c r="H4050" t="s">
        <v>44</v>
      </c>
      <c r="I4050" t="s">
        <v>47</v>
      </c>
      <c r="J4050" t="s">
        <v>154</v>
      </c>
      <c r="K4050">
        <v>0.33300000000000002</v>
      </c>
      <c r="L4050">
        <v>500000</v>
      </c>
      <c r="N4050">
        <v>0</v>
      </c>
      <c r="O4050">
        <v>0</v>
      </c>
      <c r="P4050">
        <v>979</v>
      </c>
      <c r="Q4050">
        <v>0</v>
      </c>
      <c r="R4050">
        <v>0</v>
      </c>
      <c r="S4050">
        <v>979</v>
      </c>
      <c r="T4050">
        <v>0</v>
      </c>
      <c r="U4050">
        <v>0</v>
      </c>
      <c r="V4050">
        <v>879</v>
      </c>
      <c r="W4050">
        <v>0</v>
      </c>
      <c r="X4050">
        <v>0</v>
      </c>
      <c r="Y4050">
        <v>879</v>
      </c>
      <c r="AB4050">
        <v>2</v>
      </c>
      <c r="AC4050" t="s">
        <v>121</v>
      </c>
      <c r="AD4050" t="s">
        <v>128</v>
      </c>
      <c r="AE4050" t="s">
        <v>51</v>
      </c>
      <c r="AF4050" t="s">
        <v>129</v>
      </c>
    </row>
    <row r="4051" spans="1:32">
      <c r="A4051" t="s">
        <v>159</v>
      </c>
      <c r="B4051" t="s">
        <v>152</v>
      </c>
      <c r="C4051" t="s">
        <v>153</v>
      </c>
      <c r="D4051" s="9">
        <v>42082.614282407405</v>
      </c>
      <c r="E4051" t="s">
        <v>126</v>
      </c>
      <c r="F4051" t="s">
        <v>120</v>
      </c>
      <c r="G4051" t="s">
        <v>127</v>
      </c>
      <c r="H4051" t="s">
        <v>44</v>
      </c>
      <c r="I4051" t="s">
        <v>52</v>
      </c>
      <c r="J4051" t="s">
        <v>154</v>
      </c>
      <c r="K4051">
        <v>0.33300000000000002</v>
      </c>
      <c r="L4051">
        <v>500000</v>
      </c>
      <c r="N4051">
        <v>0</v>
      </c>
      <c r="O4051">
        <v>0</v>
      </c>
      <c r="P4051">
        <v>555</v>
      </c>
      <c r="Q4051">
        <v>0</v>
      </c>
      <c r="R4051">
        <v>0</v>
      </c>
      <c r="S4051">
        <v>555</v>
      </c>
      <c r="T4051">
        <v>0</v>
      </c>
      <c r="U4051">
        <v>0</v>
      </c>
      <c r="V4051">
        <v>479</v>
      </c>
      <c r="W4051">
        <v>0</v>
      </c>
      <c r="X4051">
        <v>0</v>
      </c>
      <c r="Y4051">
        <v>479</v>
      </c>
      <c r="AB4051">
        <v>2</v>
      </c>
      <c r="AC4051" t="s">
        <v>121</v>
      </c>
      <c r="AD4051" t="s">
        <v>128</v>
      </c>
      <c r="AE4051" t="s">
        <v>53</v>
      </c>
      <c r="AF4051" t="s">
        <v>129</v>
      </c>
    </row>
    <row r="4052" spans="1:32">
      <c r="A4052" t="s">
        <v>159</v>
      </c>
      <c r="B4052" t="s">
        <v>152</v>
      </c>
      <c r="C4052" t="s">
        <v>153</v>
      </c>
      <c r="D4052" s="9">
        <v>42082.614293981482</v>
      </c>
      <c r="E4052" t="s">
        <v>126</v>
      </c>
      <c r="F4052" t="s">
        <v>120</v>
      </c>
      <c r="G4052" t="s">
        <v>127</v>
      </c>
      <c r="H4052" t="s">
        <v>44</v>
      </c>
      <c r="I4052" t="s">
        <v>54</v>
      </c>
      <c r="J4052" t="s">
        <v>154</v>
      </c>
      <c r="K4052">
        <v>0.33300000000000002</v>
      </c>
      <c r="L4052">
        <v>500000</v>
      </c>
      <c r="N4052">
        <v>0</v>
      </c>
      <c r="O4052">
        <v>0</v>
      </c>
      <c r="P4052">
        <v>532</v>
      </c>
      <c r="Q4052">
        <v>0</v>
      </c>
      <c r="R4052">
        <v>0</v>
      </c>
      <c r="S4052">
        <v>532</v>
      </c>
      <c r="T4052">
        <v>0</v>
      </c>
      <c r="U4052">
        <v>0</v>
      </c>
      <c r="V4052">
        <v>452</v>
      </c>
      <c r="W4052">
        <v>0</v>
      </c>
      <c r="X4052">
        <v>0</v>
      </c>
      <c r="Y4052">
        <v>452</v>
      </c>
      <c r="AB4052">
        <v>2</v>
      </c>
      <c r="AC4052" t="s">
        <v>121</v>
      </c>
      <c r="AD4052" t="s">
        <v>128</v>
      </c>
      <c r="AE4052" t="s">
        <v>55</v>
      </c>
      <c r="AF4052" t="s">
        <v>129</v>
      </c>
    </row>
    <row r="4053" spans="1:32">
      <c r="A4053" t="s">
        <v>159</v>
      </c>
      <c r="B4053" t="s">
        <v>152</v>
      </c>
      <c r="C4053" t="s">
        <v>153</v>
      </c>
      <c r="D4053" s="9">
        <v>42082.614293981482</v>
      </c>
      <c r="E4053" t="s">
        <v>126</v>
      </c>
      <c r="F4053" t="s">
        <v>120</v>
      </c>
      <c r="G4053" t="s">
        <v>127</v>
      </c>
      <c r="H4053" t="s">
        <v>44</v>
      </c>
      <c r="I4053" t="s">
        <v>56</v>
      </c>
      <c r="J4053" t="s">
        <v>154</v>
      </c>
      <c r="K4053">
        <v>0.33300000000000002</v>
      </c>
      <c r="L4053">
        <v>500000</v>
      </c>
      <c r="N4053">
        <v>0</v>
      </c>
      <c r="O4053">
        <v>0</v>
      </c>
      <c r="P4053">
        <v>463</v>
      </c>
      <c r="Q4053">
        <v>0</v>
      </c>
      <c r="R4053">
        <v>0</v>
      </c>
      <c r="S4053">
        <v>463</v>
      </c>
      <c r="T4053">
        <v>0</v>
      </c>
      <c r="U4053">
        <v>0</v>
      </c>
      <c r="V4053">
        <v>393</v>
      </c>
      <c r="W4053">
        <v>0</v>
      </c>
      <c r="X4053">
        <v>0</v>
      </c>
      <c r="Y4053">
        <v>393</v>
      </c>
      <c r="AB4053">
        <v>2</v>
      </c>
      <c r="AC4053" t="s">
        <v>121</v>
      </c>
      <c r="AD4053" t="s">
        <v>128</v>
      </c>
      <c r="AE4053" t="s">
        <v>57</v>
      </c>
      <c r="AF4053" t="s">
        <v>129</v>
      </c>
    </row>
    <row r="4054" spans="1:32">
      <c r="A4054" t="s">
        <v>159</v>
      </c>
      <c r="B4054" t="s">
        <v>152</v>
      </c>
      <c r="C4054" t="s">
        <v>153</v>
      </c>
      <c r="D4054" s="9">
        <v>42082.614293981482</v>
      </c>
      <c r="E4054" t="s">
        <v>126</v>
      </c>
      <c r="F4054" t="s">
        <v>120</v>
      </c>
      <c r="G4054" t="s">
        <v>127</v>
      </c>
      <c r="H4054" t="s">
        <v>44</v>
      </c>
      <c r="I4054" t="s">
        <v>58</v>
      </c>
      <c r="J4054" t="s">
        <v>154</v>
      </c>
      <c r="K4054">
        <v>0.33300000000000002</v>
      </c>
      <c r="L4054">
        <v>500000</v>
      </c>
      <c r="N4054">
        <v>0</v>
      </c>
      <c r="O4054">
        <v>0</v>
      </c>
      <c r="P4054">
        <v>590</v>
      </c>
      <c r="Q4054">
        <v>0</v>
      </c>
      <c r="R4054">
        <v>0</v>
      </c>
      <c r="S4054">
        <v>590</v>
      </c>
      <c r="T4054">
        <v>0</v>
      </c>
      <c r="U4054">
        <v>0</v>
      </c>
      <c r="V4054">
        <v>505</v>
      </c>
      <c r="W4054">
        <v>0</v>
      </c>
      <c r="X4054">
        <v>0</v>
      </c>
      <c r="Y4054">
        <v>505</v>
      </c>
      <c r="AB4054">
        <v>2</v>
      </c>
      <c r="AC4054" t="s">
        <v>121</v>
      </c>
      <c r="AD4054" t="s">
        <v>128</v>
      </c>
      <c r="AE4054" t="s">
        <v>59</v>
      </c>
      <c r="AF4054" t="s">
        <v>129</v>
      </c>
    </row>
    <row r="4055" spans="1:32">
      <c r="A4055" t="s">
        <v>159</v>
      </c>
      <c r="B4055" t="s">
        <v>152</v>
      </c>
      <c r="C4055" t="s">
        <v>153</v>
      </c>
      <c r="D4055" s="9">
        <v>42082.614293981482</v>
      </c>
      <c r="E4055" t="s">
        <v>126</v>
      </c>
      <c r="F4055" t="s">
        <v>120</v>
      </c>
      <c r="G4055" t="s">
        <v>127</v>
      </c>
      <c r="H4055" t="s">
        <v>44</v>
      </c>
      <c r="I4055" t="s">
        <v>70</v>
      </c>
      <c r="J4055" t="s">
        <v>154</v>
      </c>
      <c r="K4055">
        <v>0.33300000000000002</v>
      </c>
      <c r="L4055">
        <v>500000</v>
      </c>
      <c r="N4055">
        <v>0</v>
      </c>
      <c r="O4055">
        <v>0</v>
      </c>
      <c r="P4055">
        <v>468</v>
      </c>
      <c r="Q4055">
        <v>0</v>
      </c>
      <c r="R4055">
        <v>0</v>
      </c>
      <c r="S4055">
        <v>468</v>
      </c>
      <c r="T4055">
        <v>0</v>
      </c>
      <c r="U4055">
        <v>0</v>
      </c>
      <c r="V4055">
        <v>405</v>
      </c>
      <c r="W4055">
        <v>0</v>
      </c>
      <c r="X4055">
        <v>0</v>
      </c>
      <c r="Y4055">
        <v>405</v>
      </c>
      <c r="AB4055">
        <v>2</v>
      </c>
      <c r="AC4055" t="s">
        <v>121</v>
      </c>
      <c r="AD4055" t="s">
        <v>128</v>
      </c>
      <c r="AE4055" t="s">
        <v>71</v>
      </c>
      <c r="AF4055" t="s">
        <v>129</v>
      </c>
    </row>
    <row r="4056" spans="1:32">
      <c r="A4056" t="s">
        <v>159</v>
      </c>
      <c r="B4056" t="s">
        <v>152</v>
      </c>
      <c r="C4056" t="s">
        <v>153</v>
      </c>
      <c r="D4056" s="9">
        <v>42082.614293981482</v>
      </c>
      <c r="E4056" t="s">
        <v>126</v>
      </c>
      <c r="F4056" t="s">
        <v>120</v>
      </c>
      <c r="G4056" t="s">
        <v>127</v>
      </c>
      <c r="H4056" t="s">
        <v>44</v>
      </c>
      <c r="I4056" t="s">
        <v>72</v>
      </c>
      <c r="J4056" t="s">
        <v>154</v>
      </c>
      <c r="K4056">
        <v>0.33300000000000002</v>
      </c>
      <c r="L4056">
        <v>500000</v>
      </c>
      <c r="N4056">
        <v>0</v>
      </c>
      <c r="O4056">
        <v>0</v>
      </c>
      <c r="P4056">
        <v>466</v>
      </c>
      <c r="Q4056">
        <v>0</v>
      </c>
      <c r="R4056">
        <v>0</v>
      </c>
      <c r="S4056">
        <v>466</v>
      </c>
      <c r="T4056">
        <v>0</v>
      </c>
      <c r="U4056">
        <v>0</v>
      </c>
      <c r="V4056">
        <v>402</v>
      </c>
      <c r="W4056">
        <v>0</v>
      </c>
      <c r="X4056">
        <v>0</v>
      </c>
      <c r="Y4056">
        <v>402</v>
      </c>
      <c r="AB4056">
        <v>2</v>
      </c>
      <c r="AC4056" t="s">
        <v>121</v>
      </c>
      <c r="AD4056" t="s">
        <v>128</v>
      </c>
      <c r="AE4056" t="s">
        <v>73</v>
      </c>
      <c r="AF4056" t="s">
        <v>129</v>
      </c>
    </row>
    <row r="4057" spans="1:32">
      <c r="A4057" t="s">
        <v>159</v>
      </c>
      <c r="B4057" t="s">
        <v>152</v>
      </c>
      <c r="C4057" t="s">
        <v>153</v>
      </c>
      <c r="D4057" s="9">
        <v>42082.614293981482</v>
      </c>
      <c r="E4057" t="s">
        <v>126</v>
      </c>
      <c r="F4057" t="s">
        <v>120</v>
      </c>
      <c r="G4057" t="s">
        <v>127</v>
      </c>
      <c r="H4057" t="s">
        <v>44</v>
      </c>
      <c r="I4057" t="s">
        <v>74</v>
      </c>
      <c r="J4057" t="s">
        <v>154</v>
      </c>
      <c r="K4057">
        <v>0.33300000000000002</v>
      </c>
      <c r="L4057">
        <v>500000</v>
      </c>
      <c r="N4057">
        <v>0</v>
      </c>
      <c r="O4057">
        <v>0</v>
      </c>
      <c r="P4057">
        <v>430</v>
      </c>
      <c r="Q4057">
        <v>0</v>
      </c>
      <c r="R4057">
        <v>0</v>
      </c>
      <c r="S4057">
        <v>430</v>
      </c>
      <c r="T4057">
        <v>0</v>
      </c>
      <c r="U4057">
        <v>0</v>
      </c>
      <c r="V4057">
        <v>367</v>
      </c>
      <c r="W4057">
        <v>0</v>
      </c>
      <c r="X4057">
        <v>0</v>
      </c>
      <c r="Y4057">
        <v>367</v>
      </c>
      <c r="AB4057">
        <v>2</v>
      </c>
      <c r="AC4057" t="s">
        <v>121</v>
      </c>
      <c r="AD4057" t="s">
        <v>128</v>
      </c>
      <c r="AE4057" t="s">
        <v>75</v>
      </c>
      <c r="AF4057" t="s">
        <v>129</v>
      </c>
    </row>
    <row r="4058" spans="1:32">
      <c r="A4058" t="s">
        <v>159</v>
      </c>
      <c r="B4058" t="s">
        <v>152</v>
      </c>
      <c r="C4058" t="s">
        <v>153</v>
      </c>
      <c r="D4058" s="9">
        <v>42082.614293981482</v>
      </c>
      <c r="E4058" t="s">
        <v>126</v>
      </c>
      <c r="F4058" t="s">
        <v>120</v>
      </c>
      <c r="G4058" t="s">
        <v>127</v>
      </c>
      <c r="H4058" t="s">
        <v>44</v>
      </c>
      <c r="I4058" t="s">
        <v>80</v>
      </c>
      <c r="J4058" t="s">
        <v>154</v>
      </c>
      <c r="K4058">
        <v>0.33300000000000002</v>
      </c>
      <c r="L4058">
        <v>500000</v>
      </c>
      <c r="N4058">
        <v>0</v>
      </c>
      <c r="O4058">
        <v>0</v>
      </c>
      <c r="P4058">
        <v>1000</v>
      </c>
      <c r="Q4058">
        <v>0</v>
      </c>
      <c r="R4058">
        <v>0</v>
      </c>
      <c r="S4058">
        <v>1000</v>
      </c>
      <c r="T4058">
        <v>0</v>
      </c>
      <c r="U4058">
        <v>0</v>
      </c>
      <c r="V4058">
        <v>922</v>
      </c>
      <c r="W4058">
        <v>0</v>
      </c>
      <c r="X4058">
        <v>0</v>
      </c>
      <c r="Y4058">
        <v>922</v>
      </c>
      <c r="AB4058">
        <v>2</v>
      </c>
      <c r="AC4058" t="s">
        <v>121</v>
      </c>
      <c r="AD4058" t="s">
        <v>128</v>
      </c>
      <c r="AE4058" t="s">
        <v>81</v>
      </c>
      <c r="AF4058" t="s">
        <v>129</v>
      </c>
    </row>
    <row r="4059" spans="1:32">
      <c r="A4059" t="s">
        <v>159</v>
      </c>
      <c r="B4059" t="s">
        <v>152</v>
      </c>
      <c r="C4059" t="s">
        <v>153</v>
      </c>
      <c r="D4059" s="9">
        <v>42082.614571759259</v>
      </c>
      <c r="E4059" t="s">
        <v>126</v>
      </c>
      <c r="F4059" t="s">
        <v>120</v>
      </c>
      <c r="G4059" t="s">
        <v>127</v>
      </c>
      <c r="H4059" t="s">
        <v>44</v>
      </c>
      <c r="I4059" t="s">
        <v>130</v>
      </c>
      <c r="J4059" t="s">
        <v>154</v>
      </c>
      <c r="K4059">
        <v>0.33300000000000002</v>
      </c>
      <c r="L4059">
        <v>500000</v>
      </c>
      <c r="N4059">
        <v>0</v>
      </c>
      <c r="O4059">
        <v>0</v>
      </c>
      <c r="P4059">
        <v>498</v>
      </c>
      <c r="Q4059">
        <v>0</v>
      </c>
      <c r="R4059">
        <v>0</v>
      </c>
      <c r="S4059">
        <v>498</v>
      </c>
      <c r="T4059">
        <v>0</v>
      </c>
      <c r="U4059">
        <v>0</v>
      </c>
      <c r="V4059">
        <v>427</v>
      </c>
      <c r="W4059">
        <v>0</v>
      </c>
      <c r="X4059">
        <v>0</v>
      </c>
      <c r="Y4059">
        <v>427</v>
      </c>
      <c r="AB4059">
        <v>2</v>
      </c>
      <c r="AC4059" t="s">
        <v>121</v>
      </c>
      <c r="AD4059" t="s">
        <v>128</v>
      </c>
      <c r="AE4059" t="s">
        <v>131</v>
      </c>
      <c r="AF4059" t="s">
        <v>129</v>
      </c>
    </row>
    <row r="4060" spans="1:32">
      <c r="A4060" t="s">
        <v>159</v>
      </c>
      <c r="B4060" t="s">
        <v>152</v>
      </c>
      <c r="C4060" t="s">
        <v>153</v>
      </c>
      <c r="D4060" s="9">
        <v>42082.614293981482</v>
      </c>
      <c r="E4060" t="s">
        <v>126</v>
      </c>
      <c r="F4060" t="s">
        <v>122</v>
      </c>
      <c r="G4060" t="s">
        <v>127</v>
      </c>
      <c r="H4060" t="s">
        <v>44</v>
      </c>
      <c r="I4060" t="s">
        <v>47</v>
      </c>
      <c r="J4060" t="s">
        <v>154</v>
      </c>
      <c r="K4060">
        <v>0.33300000000000002</v>
      </c>
      <c r="L4060">
        <v>500000</v>
      </c>
      <c r="N4060">
        <v>0</v>
      </c>
      <c r="O4060">
        <v>0</v>
      </c>
      <c r="P4060">
        <v>991</v>
      </c>
      <c r="Q4060">
        <v>0</v>
      </c>
      <c r="R4060">
        <v>0</v>
      </c>
      <c r="S4060">
        <v>991</v>
      </c>
      <c r="T4060">
        <v>0</v>
      </c>
      <c r="U4060">
        <v>0</v>
      </c>
      <c r="V4060">
        <v>891</v>
      </c>
      <c r="W4060">
        <v>0</v>
      </c>
      <c r="X4060">
        <v>0</v>
      </c>
      <c r="Y4060">
        <v>891</v>
      </c>
      <c r="AB4060">
        <v>2</v>
      </c>
      <c r="AC4060" t="s">
        <v>123</v>
      </c>
      <c r="AD4060" t="s">
        <v>128</v>
      </c>
      <c r="AE4060" t="s">
        <v>51</v>
      </c>
      <c r="AF4060" t="s">
        <v>129</v>
      </c>
    </row>
    <row r="4061" spans="1:32">
      <c r="A4061" t="s">
        <v>159</v>
      </c>
      <c r="B4061" t="s">
        <v>152</v>
      </c>
      <c r="C4061" t="s">
        <v>153</v>
      </c>
      <c r="D4061" s="9">
        <v>42082.614293981482</v>
      </c>
      <c r="E4061" t="s">
        <v>126</v>
      </c>
      <c r="F4061" t="s">
        <v>122</v>
      </c>
      <c r="G4061" t="s">
        <v>127</v>
      </c>
      <c r="H4061" t="s">
        <v>44</v>
      </c>
      <c r="I4061" t="s">
        <v>52</v>
      </c>
      <c r="J4061" t="s">
        <v>154</v>
      </c>
      <c r="K4061">
        <v>0.33300000000000002</v>
      </c>
      <c r="L4061">
        <v>500000</v>
      </c>
      <c r="N4061">
        <v>0</v>
      </c>
      <c r="O4061">
        <v>0</v>
      </c>
      <c r="P4061">
        <v>555</v>
      </c>
      <c r="Q4061">
        <v>0</v>
      </c>
      <c r="R4061">
        <v>0</v>
      </c>
      <c r="S4061">
        <v>555</v>
      </c>
      <c r="T4061">
        <v>0</v>
      </c>
      <c r="U4061">
        <v>0</v>
      </c>
      <c r="V4061">
        <v>479</v>
      </c>
      <c r="W4061">
        <v>0</v>
      </c>
      <c r="X4061">
        <v>0</v>
      </c>
      <c r="Y4061">
        <v>479</v>
      </c>
      <c r="AB4061">
        <v>2</v>
      </c>
      <c r="AC4061" t="s">
        <v>123</v>
      </c>
      <c r="AD4061" t="s">
        <v>128</v>
      </c>
      <c r="AE4061" t="s">
        <v>53</v>
      </c>
      <c r="AF4061" t="s">
        <v>129</v>
      </c>
    </row>
    <row r="4062" spans="1:32">
      <c r="A4062" t="s">
        <v>159</v>
      </c>
      <c r="B4062" t="s">
        <v>152</v>
      </c>
      <c r="C4062" t="s">
        <v>153</v>
      </c>
      <c r="D4062" s="9">
        <v>42082.614293981482</v>
      </c>
      <c r="E4062" t="s">
        <v>126</v>
      </c>
      <c r="F4062" t="s">
        <v>122</v>
      </c>
      <c r="G4062" t="s">
        <v>127</v>
      </c>
      <c r="H4062" t="s">
        <v>44</v>
      </c>
      <c r="I4062" t="s">
        <v>54</v>
      </c>
      <c r="J4062" t="s">
        <v>154</v>
      </c>
      <c r="K4062">
        <v>0.33300000000000002</v>
      </c>
      <c r="L4062">
        <v>500000</v>
      </c>
      <c r="N4062">
        <v>0</v>
      </c>
      <c r="O4062">
        <v>0</v>
      </c>
      <c r="P4062">
        <v>532</v>
      </c>
      <c r="Q4062">
        <v>0</v>
      </c>
      <c r="R4062">
        <v>0</v>
      </c>
      <c r="S4062">
        <v>532</v>
      </c>
      <c r="T4062">
        <v>0</v>
      </c>
      <c r="U4062">
        <v>0</v>
      </c>
      <c r="V4062">
        <v>453</v>
      </c>
      <c r="W4062">
        <v>0</v>
      </c>
      <c r="X4062">
        <v>0</v>
      </c>
      <c r="Y4062">
        <v>453</v>
      </c>
      <c r="AB4062">
        <v>2</v>
      </c>
      <c r="AC4062" t="s">
        <v>123</v>
      </c>
      <c r="AD4062" t="s">
        <v>128</v>
      </c>
      <c r="AE4062" t="s">
        <v>55</v>
      </c>
      <c r="AF4062" t="s">
        <v>129</v>
      </c>
    </row>
    <row r="4063" spans="1:32">
      <c r="A4063" t="s">
        <v>159</v>
      </c>
      <c r="B4063" t="s">
        <v>152</v>
      </c>
      <c r="C4063" t="s">
        <v>153</v>
      </c>
      <c r="D4063" s="9">
        <v>42082.614293981482</v>
      </c>
      <c r="E4063" t="s">
        <v>126</v>
      </c>
      <c r="F4063" t="s">
        <v>122</v>
      </c>
      <c r="G4063" t="s">
        <v>127</v>
      </c>
      <c r="H4063" t="s">
        <v>44</v>
      </c>
      <c r="I4063" t="s">
        <v>56</v>
      </c>
      <c r="J4063" t="s">
        <v>154</v>
      </c>
      <c r="K4063">
        <v>0.33300000000000002</v>
      </c>
      <c r="L4063">
        <v>500000</v>
      </c>
      <c r="N4063">
        <v>0</v>
      </c>
      <c r="O4063">
        <v>0</v>
      </c>
      <c r="P4063">
        <v>459</v>
      </c>
      <c r="Q4063">
        <v>0</v>
      </c>
      <c r="R4063">
        <v>0</v>
      </c>
      <c r="S4063">
        <v>459</v>
      </c>
      <c r="T4063">
        <v>0</v>
      </c>
      <c r="U4063">
        <v>0</v>
      </c>
      <c r="V4063">
        <v>391</v>
      </c>
      <c r="W4063">
        <v>0</v>
      </c>
      <c r="X4063">
        <v>0</v>
      </c>
      <c r="Y4063">
        <v>391</v>
      </c>
      <c r="AB4063">
        <v>2</v>
      </c>
      <c r="AC4063" t="s">
        <v>123</v>
      </c>
      <c r="AD4063" t="s">
        <v>128</v>
      </c>
      <c r="AE4063" t="s">
        <v>57</v>
      </c>
      <c r="AF4063" t="s">
        <v>129</v>
      </c>
    </row>
    <row r="4064" spans="1:32">
      <c r="A4064" t="s">
        <v>159</v>
      </c>
      <c r="B4064" t="s">
        <v>152</v>
      </c>
      <c r="C4064" t="s">
        <v>153</v>
      </c>
      <c r="D4064" s="9">
        <v>42082.614293981482</v>
      </c>
      <c r="E4064" t="s">
        <v>126</v>
      </c>
      <c r="F4064" t="s">
        <v>122</v>
      </c>
      <c r="G4064" t="s">
        <v>127</v>
      </c>
      <c r="H4064" t="s">
        <v>44</v>
      </c>
      <c r="I4064" t="s">
        <v>58</v>
      </c>
      <c r="J4064" t="s">
        <v>154</v>
      </c>
      <c r="K4064">
        <v>0.33300000000000002</v>
      </c>
      <c r="L4064">
        <v>500000</v>
      </c>
      <c r="N4064">
        <v>0</v>
      </c>
      <c r="O4064">
        <v>0</v>
      </c>
      <c r="P4064">
        <v>592</v>
      </c>
      <c r="Q4064">
        <v>0</v>
      </c>
      <c r="R4064">
        <v>0</v>
      </c>
      <c r="S4064">
        <v>592</v>
      </c>
      <c r="T4064">
        <v>0</v>
      </c>
      <c r="U4064">
        <v>0</v>
      </c>
      <c r="V4064">
        <v>506</v>
      </c>
      <c r="W4064">
        <v>0</v>
      </c>
      <c r="X4064">
        <v>0</v>
      </c>
      <c r="Y4064">
        <v>506</v>
      </c>
      <c r="AB4064">
        <v>2</v>
      </c>
      <c r="AC4064" t="s">
        <v>123</v>
      </c>
      <c r="AD4064" t="s">
        <v>128</v>
      </c>
      <c r="AE4064" t="s">
        <v>59</v>
      </c>
      <c r="AF4064" t="s">
        <v>129</v>
      </c>
    </row>
    <row r="4065" spans="1:32">
      <c r="A4065" t="s">
        <v>159</v>
      </c>
      <c r="B4065" t="s">
        <v>152</v>
      </c>
      <c r="C4065" t="s">
        <v>153</v>
      </c>
      <c r="D4065" s="9">
        <v>42082.614293981482</v>
      </c>
      <c r="E4065" t="s">
        <v>126</v>
      </c>
      <c r="F4065" t="s">
        <v>122</v>
      </c>
      <c r="G4065" t="s">
        <v>127</v>
      </c>
      <c r="H4065" t="s">
        <v>44</v>
      </c>
      <c r="I4065" t="s">
        <v>70</v>
      </c>
      <c r="J4065" t="s">
        <v>154</v>
      </c>
      <c r="K4065">
        <v>0.33300000000000002</v>
      </c>
      <c r="L4065">
        <v>500000</v>
      </c>
      <c r="N4065">
        <v>0</v>
      </c>
      <c r="O4065">
        <v>0</v>
      </c>
      <c r="P4065">
        <v>462</v>
      </c>
      <c r="Q4065">
        <v>0</v>
      </c>
      <c r="R4065">
        <v>0</v>
      </c>
      <c r="S4065">
        <v>462</v>
      </c>
      <c r="T4065">
        <v>0</v>
      </c>
      <c r="U4065">
        <v>0</v>
      </c>
      <c r="V4065">
        <v>401</v>
      </c>
      <c r="W4065">
        <v>0</v>
      </c>
      <c r="X4065">
        <v>0</v>
      </c>
      <c r="Y4065">
        <v>401</v>
      </c>
      <c r="AB4065">
        <v>2</v>
      </c>
      <c r="AC4065" t="s">
        <v>123</v>
      </c>
      <c r="AD4065" t="s">
        <v>128</v>
      </c>
      <c r="AE4065" t="s">
        <v>71</v>
      </c>
      <c r="AF4065" t="s">
        <v>129</v>
      </c>
    </row>
    <row r="4066" spans="1:32">
      <c r="A4066" t="s">
        <v>159</v>
      </c>
      <c r="B4066" t="s">
        <v>152</v>
      </c>
      <c r="C4066" t="s">
        <v>153</v>
      </c>
      <c r="D4066" s="9">
        <v>42082.614293981482</v>
      </c>
      <c r="E4066" t="s">
        <v>126</v>
      </c>
      <c r="F4066" t="s">
        <v>122</v>
      </c>
      <c r="G4066" t="s">
        <v>127</v>
      </c>
      <c r="H4066" t="s">
        <v>44</v>
      </c>
      <c r="I4066" t="s">
        <v>72</v>
      </c>
      <c r="J4066" t="s">
        <v>154</v>
      </c>
      <c r="K4066">
        <v>0.33300000000000002</v>
      </c>
      <c r="L4066">
        <v>500000</v>
      </c>
      <c r="N4066">
        <v>0</v>
      </c>
      <c r="O4066">
        <v>0</v>
      </c>
      <c r="P4066">
        <v>462</v>
      </c>
      <c r="Q4066">
        <v>0</v>
      </c>
      <c r="R4066">
        <v>0</v>
      </c>
      <c r="S4066">
        <v>462</v>
      </c>
      <c r="T4066">
        <v>0</v>
      </c>
      <c r="U4066">
        <v>0</v>
      </c>
      <c r="V4066">
        <v>399</v>
      </c>
      <c r="W4066">
        <v>0</v>
      </c>
      <c r="X4066">
        <v>0</v>
      </c>
      <c r="Y4066">
        <v>399</v>
      </c>
      <c r="AB4066">
        <v>2</v>
      </c>
      <c r="AC4066" t="s">
        <v>123</v>
      </c>
      <c r="AD4066" t="s">
        <v>128</v>
      </c>
      <c r="AE4066" t="s">
        <v>73</v>
      </c>
      <c r="AF4066" t="s">
        <v>129</v>
      </c>
    </row>
    <row r="4067" spans="1:32">
      <c r="A4067" t="s">
        <v>159</v>
      </c>
      <c r="B4067" t="s">
        <v>152</v>
      </c>
      <c r="C4067" t="s">
        <v>153</v>
      </c>
      <c r="D4067" s="9">
        <v>42082.614293981482</v>
      </c>
      <c r="E4067" t="s">
        <v>126</v>
      </c>
      <c r="F4067" t="s">
        <v>122</v>
      </c>
      <c r="G4067" t="s">
        <v>127</v>
      </c>
      <c r="H4067" t="s">
        <v>44</v>
      </c>
      <c r="I4067" t="s">
        <v>74</v>
      </c>
      <c r="J4067" t="s">
        <v>154</v>
      </c>
      <c r="K4067">
        <v>0.33300000000000002</v>
      </c>
      <c r="L4067">
        <v>500000</v>
      </c>
      <c r="N4067">
        <v>0</v>
      </c>
      <c r="O4067">
        <v>0</v>
      </c>
      <c r="P4067">
        <v>418</v>
      </c>
      <c r="Q4067">
        <v>0</v>
      </c>
      <c r="R4067">
        <v>0</v>
      </c>
      <c r="S4067">
        <v>418</v>
      </c>
      <c r="T4067">
        <v>0</v>
      </c>
      <c r="U4067">
        <v>0</v>
      </c>
      <c r="V4067">
        <v>358</v>
      </c>
      <c r="W4067">
        <v>0</v>
      </c>
      <c r="X4067">
        <v>0</v>
      </c>
      <c r="Y4067">
        <v>358</v>
      </c>
      <c r="AB4067">
        <v>2</v>
      </c>
      <c r="AC4067" t="s">
        <v>123</v>
      </c>
      <c r="AD4067" t="s">
        <v>128</v>
      </c>
      <c r="AE4067" t="s">
        <v>75</v>
      </c>
      <c r="AF4067" t="s">
        <v>129</v>
      </c>
    </row>
    <row r="4068" spans="1:32">
      <c r="A4068" t="s">
        <v>159</v>
      </c>
      <c r="B4068" t="s">
        <v>152</v>
      </c>
      <c r="C4068" t="s">
        <v>153</v>
      </c>
      <c r="D4068" s="9">
        <v>42082.614293981482</v>
      </c>
      <c r="E4068" t="s">
        <v>126</v>
      </c>
      <c r="F4068" t="s">
        <v>122</v>
      </c>
      <c r="G4068" t="s">
        <v>127</v>
      </c>
      <c r="H4068" t="s">
        <v>44</v>
      </c>
      <c r="I4068" t="s">
        <v>80</v>
      </c>
      <c r="J4068" t="s">
        <v>154</v>
      </c>
      <c r="K4068">
        <v>0.33300000000000002</v>
      </c>
      <c r="L4068">
        <v>500000</v>
      </c>
      <c r="N4068">
        <v>0</v>
      </c>
      <c r="O4068">
        <v>0</v>
      </c>
      <c r="P4068">
        <v>1030</v>
      </c>
      <c r="Q4068">
        <v>0</v>
      </c>
      <c r="R4068">
        <v>0</v>
      </c>
      <c r="S4068">
        <v>1030</v>
      </c>
      <c r="T4068">
        <v>0</v>
      </c>
      <c r="U4068">
        <v>0</v>
      </c>
      <c r="V4068">
        <v>941</v>
      </c>
      <c r="W4068">
        <v>0</v>
      </c>
      <c r="X4068">
        <v>0</v>
      </c>
      <c r="Y4068">
        <v>941</v>
      </c>
      <c r="AB4068">
        <v>2</v>
      </c>
      <c r="AC4068" t="s">
        <v>123</v>
      </c>
      <c r="AD4068" t="s">
        <v>128</v>
      </c>
      <c r="AE4068" t="s">
        <v>81</v>
      </c>
      <c r="AF4068" t="s">
        <v>129</v>
      </c>
    </row>
    <row r="4069" spans="1:32">
      <c r="A4069" t="s">
        <v>159</v>
      </c>
      <c r="B4069" t="s">
        <v>152</v>
      </c>
      <c r="C4069" t="s">
        <v>153</v>
      </c>
      <c r="D4069" s="9">
        <v>42082.614571759259</v>
      </c>
      <c r="E4069" t="s">
        <v>126</v>
      </c>
      <c r="F4069" t="s">
        <v>122</v>
      </c>
      <c r="G4069" t="s">
        <v>127</v>
      </c>
      <c r="H4069" t="s">
        <v>44</v>
      </c>
      <c r="I4069" t="s">
        <v>130</v>
      </c>
      <c r="J4069" t="s">
        <v>154</v>
      </c>
      <c r="K4069">
        <v>0.33300000000000002</v>
      </c>
      <c r="L4069">
        <v>500000</v>
      </c>
      <c r="N4069">
        <v>0</v>
      </c>
      <c r="O4069">
        <v>0</v>
      </c>
      <c r="P4069">
        <v>495</v>
      </c>
      <c r="Q4069">
        <v>0</v>
      </c>
      <c r="R4069">
        <v>0</v>
      </c>
      <c r="S4069">
        <v>495</v>
      </c>
      <c r="T4069">
        <v>0</v>
      </c>
      <c r="U4069">
        <v>0</v>
      </c>
      <c r="V4069">
        <v>425</v>
      </c>
      <c r="W4069">
        <v>0</v>
      </c>
      <c r="X4069">
        <v>0</v>
      </c>
      <c r="Y4069">
        <v>425</v>
      </c>
      <c r="AB4069">
        <v>2</v>
      </c>
      <c r="AC4069" t="s">
        <v>123</v>
      </c>
      <c r="AD4069" t="s">
        <v>128</v>
      </c>
      <c r="AE4069" t="s">
        <v>131</v>
      </c>
      <c r="AF4069" t="s">
        <v>129</v>
      </c>
    </row>
    <row r="4070" spans="1:32">
      <c r="A4070" t="s">
        <v>159</v>
      </c>
      <c r="B4070" t="s">
        <v>152</v>
      </c>
      <c r="C4070" t="s">
        <v>153</v>
      </c>
      <c r="D4070" s="9">
        <v>42082.614293981482</v>
      </c>
      <c r="E4070" t="s">
        <v>126</v>
      </c>
      <c r="F4070" t="s">
        <v>124</v>
      </c>
      <c r="G4070" t="s">
        <v>127</v>
      </c>
      <c r="H4070" t="s">
        <v>44</v>
      </c>
      <c r="I4070" t="s">
        <v>47</v>
      </c>
      <c r="J4070" t="s">
        <v>154</v>
      </c>
      <c r="K4070">
        <v>0.33300000000000002</v>
      </c>
      <c r="L4070">
        <v>100000</v>
      </c>
      <c r="N4070">
        <v>0</v>
      </c>
      <c r="O4070">
        <v>0</v>
      </c>
      <c r="P4070">
        <v>1440</v>
      </c>
      <c r="Q4070">
        <v>0</v>
      </c>
      <c r="R4070">
        <v>0</v>
      </c>
      <c r="S4070">
        <v>1440</v>
      </c>
      <c r="T4070">
        <v>0</v>
      </c>
      <c r="U4070">
        <v>0</v>
      </c>
      <c r="V4070">
        <v>1330</v>
      </c>
      <c r="W4070">
        <v>0</v>
      </c>
      <c r="X4070">
        <v>0</v>
      </c>
      <c r="Y4070">
        <v>1330</v>
      </c>
      <c r="AB4070">
        <v>2</v>
      </c>
      <c r="AC4070" t="s">
        <v>125</v>
      </c>
      <c r="AD4070" t="s">
        <v>128</v>
      </c>
      <c r="AE4070" t="s">
        <v>51</v>
      </c>
      <c r="AF4070" t="s">
        <v>129</v>
      </c>
    </row>
    <row r="4071" spans="1:32">
      <c r="A4071" t="s">
        <v>159</v>
      </c>
      <c r="B4071" t="s">
        <v>152</v>
      </c>
      <c r="C4071" t="s">
        <v>153</v>
      </c>
      <c r="D4071" s="9">
        <v>42082.614293981482</v>
      </c>
      <c r="E4071" t="s">
        <v>126</v>
      </c>
      <c r="F4071" t="s">
        <v>124</v>
      </c>
      <c r="G4071" t="s">
        <v>127</v>
      </c>
      <c r="H4071" t="s">
        <v>44</v>
      </c>
      <c r="I4071" t="s">
        <v>52</v>
      </c>
      <c r="J4071" t="s">
        <v>154</v>
      </c>
      <c r="K4071">
        <v>0.33300000000000002</v>
      </c>
      <c r="L4071">
        <v>100000</v>
      </c>
      <c r="N4071">
        <v>0</v>
      </c>
      <c r="O4071">
        <v>0</v>
      </c>
      <c r="P4071">
        <v>837</v>
      </c>
      <c r="Q4071">
        <v>0</v>
      </c>
      <c r="R4071">
        <v>0</v>
      </c>
      <c r="S4071">
        <v>837</v>
      </c>
      <c r="T4071">
        <v>0</v>
      </c>
      <c r="U4071">
        <v>0</v>
      </c>
      <c r="V4071">
        <v>748</v>
      </c>
      <c r="W4071">
        <v>0</v>
      </c>
      <c r="X4071">
        <v>0</v>
      </c>
      <c r="Y4071">
        <v>748</v>
      </c>
      <c r="AB4071">
        <v>2</v>
      </c>
      <c r="AC4071" t="s">
        <v>125</v>
      </c>
      <c r="AD4071" t="s">
        <v>128</v>
      </c>
      <c r="AE4071" t="s">
        <v>53</v>
      </c>
      <c r="AF4071" t="s">
        <v>129</v>
      </c>
    </row>
    <row r="4072" spans="1:32">
      <c r="A4072" t="s">
        <v>159</v>
      </c>
      <c r="B4072" t="s">
        <v>152</v>
      </c>
      <c r="C4072" t="s">
        <v>153</v>
      </c>
      <c r="D4072" s="9">
        <v>42082.614293981482</v>
      </c>
      <c r="E4072" t="s">
        <v>126</v>
      </c>
      <c r="F4072" t="s">
        <v>124</v>
      </c>
      <c r="G4072" t="s">
        <v>127</v>
      </c>
      <c r="H4072" t="s">
        <v>44</v>
      </c>
      <c r="I4072" t="s">
        <v>54</v>
      </c>
      <c r="J4072" t="s">
        <v>154</v>
      </c>
      <c r="K4072">
        <v>0.33300000000000002</v>
      </c>
      <c r="L4072">
        <v>100000</v>
      </c>
      <c r="N4072">
        <v>0</v>
      </c>
      <c r="O4072">
        <v>0</v>
      </c>
      <c r="P4072">
        <v>795</v>
      </c>
      <c r="Q4072">
        <v>0</v>
      </c>
      <c r="R4072">
        <v>0</v>
      </c>
      <c r="S4072">
        <v>795</v>
      </c>
      <c r="T4072">
        <v>0</v>
      </c>
      <c r="U4072">
        <v>0</v>
      </c>
      <c r="V4072">
        <v>705</v>
      </c>
      <c r="W4072">
        <v>0</v>
      </c>
      <c r="X4072">
        <v>0</v>
      </c>
      <c r="Y4072">
        <v>705</v>
      </c>
      <c r="AB4072">
        <v>2</v>
      </c>
      <c r="AC4072" t="s">
        <v>125</v>
      </c>
      <c r="AD4072" t="s">
        <v>128</v>
      </c>
      <c r="AE4072" t="s">
        <v>55</v>
      </c>
      <c r="AF4072" t="s">
        <v>129</v>
      </c>
    </row>
    <row r="4073" spans="1:32">
      <c r="A4073" t="s">
        <v>159</v>
      </c>
      <c r="B4073" t="s">
        <v>152</v>
      </c>
      <c r="C4073" t="s">
        <v>153</v>
      </c>
      <c r="D4073" s="9">
        <v>42082.614293981482</v>
      </c>
      <c r="E4073" t="s">
        <v>126</v>
      </c>
      <c r="F4073" t="s">
        <v>124</v>
      </c>
      <c r="G4073" t="s">
        <v>127</v>
      </c>
      <c r="H4073" t="s">
        <v>44</v>
      </c>
      <c r="I4073" t="s">
        <v>56</v>
      </c>
      <c r="J4073" t="s">
        <v>154</v>
      </c>
      <c r="K4073">
        <v>0.33300000000000002</v>
      </c>
      <c r="L4073">
        <v>100000</v>
      </c>
      <c r="N4073">
        <v>0</v>
      </c>
      <c r="O4073">
        <v>0</v>
      </c>
      <c r="P4073">
        <v>701</v>
      </c>
      <c r="Q4073">
        <v>0</v>
      </c>
      <c r="R4073">
        <v>0</v>
      </c>
      <c r="S4073">
        <v>701</v>
      </c>
      <c r="T4073">
        <v>0</v>
      </c>
      <c r="U4073">
        <v>0</v>
      </c>
      <c r="V4073">
        <v>621</v>
      </c>
      <c r="W4073">
        <v>0</v>
      </c>
      <c r="X4073">
        <v>0</v>
      </c>
      <c r="Y4073">
        <v>621</v>
      </c>
      <c r="AB4073">
        <v>2</v>
      </c>
      <c r="AC4073" t="s">
        <v>125</v>
      </c>
      <c r="AD4073" t="s">
        <v>128</v>
      </c>
      <c r="AE4073" t="s">
        <v>57</v>
      </c>
      <c r="AF4073" t="s">
        <v>129</v>
      </c>
    </row>
    <row r="4074" spans="1:32">
      <c r="A4074" t="s">
        <v>159</v>
      </c>
      <c r="B4074" t="s">
        <v>152</v>
      </c>
      <c r="C4074" t="s">
        <v>153</v>
      </c>
      <c r="D4074" s="9">
        <v>42082.614293981482</v>
      </c>
      <c r="E4074" t="s">
        <v>126</v>
      </c>
      <c r="F4074" t="s">
        <v>124</v>
      </c>
      <c r="G4074" t="s">
        <v>127</v>
      </c>
      <c r="H4074" t="s">
        <v>44</v>
      </c>
      <c r="I4074" t="s">
        <v>58</v>
      </c>
      <c r="J4074" t="s">
        <v>154</v>
      </c>
      <c r="K4074">
        <v>0.33300000000000002</v>
      </c>
      <c r="L4074">
        <v>100000</v>
      </c>
      <c r="N4074">
        <v>0</v>
      </c>
      <c r="O4074">
        <v>0</v>
      </c>
      <c r="P4074">
        <v>880</v>
      </c>
      <c r="Q4074">
        <v>0</v>
      </c>
      <c r="R4074">
        <v>0</v>
      </c>
      <c r="S4074">
        <v>880</v>
      </c>
      <c r="T4074">
        <v>0</v>
      </c>
      <c r="U4074">
        <v>0</v>
      </c>
      <c r="V4074">
        <v>780</v>
      </c>
      <c r="W4074">
        <v>0</v>
      </c>
      <c r="X4074">
        <v>0</v>
      </c>
      <c r="Y4074">
        <v>780</v>
      </c>
      <c r="AB4074">
        <v>2</v>
      </c>
      <c r="AC4074" t="s">
        <v>125</v>
      </c>
      <c r="AD4074" t="s">
        <v>128</v>
      </c>
      <c r="AE4074" t="s">
        <v>59</v>
      </c>
      <c r="AF4074" t="s">
        <v>129</v>
      </c>
    </row>
    <row r="4075" spans="1:32">
      <c r="A4075" t="s">
        <v>159</v>
      </c>
      <c r="B4075" t="s">
        <v>152</v>
      </c>
      <c r="C4075" t="s">
        <v>153</v>
      </c>
      <c r="D4075" s="9">
        <v>42082.614293981482</v>
      </c>
      <c r="E4075" t="s">
        <v>126</v>
      </c>
      <c r="F4075" t="s">
        <v>124</v>
      </c>
      <c r="G4075" t="s">
        <v>127</v>
      </c>
      <c r="H4075" t="s">
        <v>44</v>
      </c>
      <c r="I4075" t="s">
        <v>70</v>
      </c>
      <c r="J4075" t="s">
        <v>154</v>
      </c>
      <c r="K4075">
        <v>0.33300000000000002</v>
      </c>
      <c r="L4075">
        <v>100000</v>
      </c>
      <c r="N4075">
        <v>0</v>
      </c>
      <c r="O4075">
        <v>0</v>
      </c>
      <c r="P4075">
        <v>710</v>
      </c>
      <c r="Q4075">
        <v>0</v>
      </c>
      <c r="R4075">
        <v>0</v>
      </c>
      <c r="S4075">
        <v>710</v>
      </c>
      <c r="T4075">
        <v>0</v>
      </c>
      <c r="U4075">
        <v>0</v>
      </c>
      <c r="V4075">
        <v>636</v>
      </c>
      <c r="W4075">
        <v>0</v>
      </c>
      <c r="X4075">
        <v>0</v>
      </c>
      <c r="Y4075">
        <v>636</v>
      </c>
      <c r="AB4075">
        <v>2</v>
      </c>
      <c r="AC4075" t="s">
        <v>125</v>
      </c>
      <c r="AD4075" t="s">
        <v>128</v>
      </c>
      <c r="AE4075" t="s">
        <v>71</v>
      </c>
      <c r="AF4075" t="s">
        <v>129</v>
      </c>
    </row>
    <row r="4076" spans="1:32">
      <c r="A4076" t="s">
        <v>159</v>
      </c>
      <c r="B4076" t="s">
        <v>152</v>
      </c>
      <c r="C4076" t="s">
        <v>153</v>
      </c>
      <c r="D4076" s="9">
        <v>42082.614293981482</v>
      </c>
      <c r="E4076" t="s">
        <v>126</v>
      </c>
      <c r="F4076" t="s">
        <v>124</v>
      </c>
      <c r="G4076" t="s">
        <v>127</v>
      </c>
      <c r="H4076" t="s">
        <v>44</v>
      </c>
      <c r="I4076" t="s">
        <v>72</v>
      </c>
      <c r="J4076" t="s">
        <v>154</v>
      </c>
      <c r="K4076">
        <v>0.33300000000000002</v>
      </c>
      <c r="L4076">
        <v>100000</v>
      </c>
      <c r="N4076">
        <v>0</v>
      </c>
      <c r="O4076">
        <v>0</v>
      </c>
      <c r="P4076">
        <v>708</v>
      </c>
      <c r="Q4076">
        <v>0</v>
      </c>
      <c r="R4076">
        <v>0</v>
      </c>
      <c r="S4076">
        <v>708</v>
      </c>
      <c r="T4076">
        <v>0</v>
      </c>
      <c r="U4076">
        <v>0</v>
      </c>
      <c r="V4076">
        <v>634</v>
      </c>
      <c r="W4076">
        <v>0</v>
      </c>
      <c r="X4076">
        <v>0</v>
      </c>
      <c r="Y4076">
        <v>634</v>
      </c>
      <c r="AB4076">
        <v>2</v>
      </c>
      <c r="AC4076" t="s">
        <v>125</v>
      </c>
      <c r="AD4076" t="s">
        <v>128</v>
      </c>
      <c r="AE4076" t="s">
        <v>73</v>
      </c>
      <c r="AF4076" t="s">
        <v>129</v>
      </c>
    </row>
    <row r="4077" spans="1:32">
      <c r="A4077" t="s">
        <v>159</v>
      </c>
      <c r="B4077" t="s">
        <v>152</v>
      </c>
      <c r="C4077" t="s">
        <v>153</v>
      </c>
      <c r="D4077" s="9">
        <v>42082.614293981482</v>
      </c>
      <c r="E4077" t="s">
        <v>126</v>
      </c>
      <c r="F4077" t="s">
        <v>124</v>
      </c>
      <c r="G4077" t="s">
        <v>127</v>
      </c>
      <c r="H4077" t="s">
        <v>44</v>
      </c>
      <c r="I4077" t="s">
        <v>74</v>
      </c>
      <c r="J4077" t="s">
        <v>154</v>
      </c>
      <c r="K4077">
        <v>0.33300000000000002</v>
      </c>
      <c r="L4077">
        <v>100000</v>
      </c>
      <c r="N4077">
        <v>0</v>
      </c>
      <c r="O4077">
        <v>0</v>
      </c>
      <c r="P4077">
        <v>655</v>
      </c>
      <c r="Q4077">
        <v>0</v>
      </c>
      <c r="R4077">
        <v>0</v>
      </c>
      <c r="S4077">
        <v>655</v>
      </c>
      <c r="T4077">
        <v>0</v>
      </c>
      <c r="U4077">
        <v>0</v>
      </c>
      <c r="V4077">
        <v>580</v>
      </c>
      <c r="W4077">
        <v>0</v>
      </c>
      <c r="X4077">
        <v>0</v>
      </c>
      <c r="Y4077">
        <v>580</v>
      </c>
      <c r="AB4077">
        <v>2</v>
      </c>
      <c r="AC4077" t="s">
        <v>125</v>
      </c>
      <c r="AD4077" t="s">
        <v>128</v>
      </c>
      <c r="AE4077" t="s">
        <v>75</v>
      </c>
      <c r="AF4077" t="s">
        <v>129</v>
      </c>
    </row>
    <row r="4078" spans="1:32">
      <c r="A4078" t="s">
        <v>159</v>
      </c>
      <c r="B4078" t="s">
        <v>152</v>
      </c>
      <c r="C4078" t="s">
        <v>153</v>
      </c>
      <c r="D4078" s="9">
        <v>42082.614293981482</v>
      </c>
      <c r="E4078" t="s">
        <v>126</v>
      </c>
      <c r="F4078" t="s">
        <v>124</v>
      </c>
      <c r="G4078" t="s">
        <v>127</v>
      </c>
      <c r="H4078" t="s">
        <v>44</v>
      </c>
      <c r="I4078" t="s">
        <v>80</v>
      </c>
      <c r="J4078" t="s">
        <v>154</v>
      </c>
      <c r="K4078">
        <v>0.33300000000000002</v>
      </c>
      <c r="L4078">
        <v>100000</v>
      </c>
      <c r="N4078">
        <v>0</v>
      </c>
      <c r="O4078">
        <v>0</v>
      </c>
      <c r="P4078">
        <v>1500</v>
      </c>
      <c r="Q4078">
        <v>0</v>
      </c>
      <c r="R4078">
        <v>0</v>
      </c>
      <c r="S4078">
        <v>1500</v>
      </c>
      <c r="T4078">
        <v>0</v>
      </c>
      <c r="U4078">
        <v>0</v>
      </c>
      <c r="V4078">
        <v>1400</v>
      </c>
      <c r="W4078">
        <v>0</v>
      </c>
      <c r="X4078">
        <v>0</v>
      </c>
      <c r="Y4078">
        <v>1400</v>
      </c>
      <c r="AB4078">
        <v>2</v>
      </c>
      <c r="AC4078" t="s">
        <v>125</v>
      </c>
      <c r="AD4078" t="s">
        <v>128</v>
      </c>
      <c r="AE4078" t="s">
        <v>81</v>
      </c>
      <c r="AF4078" t="s">
        <v>129</v>
      </c>
    </row>
    <row r="4079" spans="1:32">
      <c r="A4079" t="s">
        <v>159</v>
      </c>
      <c r="B4079" t="s">
        <v>152</v>
      </c>
      <c r="C4079" t="s">
        <v>153</v>
      </c>
      <c r="D4079" s="9">
        <v>42082.614571759259</v>
      </c>
      <c r="E4079" t="s">
        <v>126</v>
      </c>
      <c r="F4079" t="s">
        <v>124</v>
      </c>
      <c r="G4079" t="s">
        <v>127</v>
      </c>
      <c r="H4079" t="s">
        <v>44</v>
      </c>
      <c r="I4079" t="s">
        <v>130</v>
      </c>
      <c r="J4079" t="s">
        <v>154</v>
      </c>
      <c r="K4079">
        <v>0.33300000000000002</v>
      </c>
      <c r="L4079">
        <v>100000</v>
      </c>
      <c r="N4079">
        <v>0</v>
      </c>
      <c r="O4079">
        <v>0</v>
      </c>
      <c r="P4079">
        <v>736</v>
      </c>
      <c r="Q4079">
        <v>0</v>
      </c>
      <c r="R4079">
        <v>0</v>
      </c>
      <c r="S4079">
        <v>736</v>
      </c>
      <c r="T4079">
        <v>0</v>
      </c>
      <c r="U4079">
        <v>0</v>
      </c>
      <c r="V4079">
        <v>654</v>
      </c>
      <c r="W4079">
        <v>0</v>
      </c>
      <c r="X4079">
        <v>0</v>
      </c>
      <c r="Y4079">
        <v>654</v>
      </c>
      <c r="AB4079">
        <v>2</v>
      </c>
      <c r="AC4079" t="s">
        <v>125</v>
      </c>
      <c r="AD4079" t="s">
        <v>128</v>
      </c>
      <c r="AE4079" t="s">
        <v>131</v>
      </c>
      <c r="AF4079" t="s">
        <v>129</v>
      </c>
    </row>
    <row r="4080" spans="1:32">
      <c r="A4080" t="s">
        <v>159</v>
      </c>
      <c r="B4080" t="s">
        <v>152</v>
      </c>
      <c r="C4080" t="s">
        <v>153</v>
      </c>
      <c r="D4080" s="9">
        <v>42082.614293981482</v>
      </c>
      <c r="E4080" t="s">
        <v>134</v>
      </c>
      <c r="F4080" t="s">
        <v>45</v>
      </c>
      <c r="G4080" t="s">
        <v>127</v>
      </c>
      <c r="H4080" t="s">
        <v>44</v>
      </c>
      <c r="I4080" t="s">
        <v>58</v>
      </c>
      <c r="J4080" t="s">
        <v>154</v>
      </c>
      <c r="K4080">
        <v>2.02</v>
      </c>
      <c r="L4080">
        <v>34000</v>
      </c>
      <c r="N4080">
        <v>0</v>
      </c>
      <c r="O4080">
        <v>0</v>
      </c>
      <c r="P4080">
        <v>441</v>
      </c>
      <c r="Q4080">
        <v>0</v>
      </c>
      <c r="R4080">
        <v>0</v>
      </c>
      <c r="S4080">
        <v>441</v>
      </c>
      <c r="T4080">
        <v>0</v>
      </c>
      <c r="U4080">
        <v>0</v>
      </c>
      <c r="V4080">
        <v>385</v>
      </c>
      <c r="W4080">
        <v>0</v>
      </c>
      <c r="X4080">
        <v>0</v>
      </c>
      <c r="Y4080">
        <v>385</v>
      </c>
      <c r="AB4080">
        <v>2</v>
      </c>
      <c r="AC4080" t="s">
        <v>50</v>
      </c>
      <c r="AD4080" t="s">
        <v>128</v>
      </c>
      <c r="AE4080" t="s">
        <v>59</v>
      </c>
      <c r="AF4080" t="s">
        <v>134</v>
      </c>
    </row>
    <row r="4081" spans="1:32">
      <c r="A4081" t="s">
        <v>159</v>
      </c>
      <c r="B4081" t="s">
        <v>152</v>
      </c>
      <c r="C4081" t="s">
        <v>153</v>
      </c>
      <c r="D4081" s="9">
        <v>42082.614293981482</v>
      </c>
      <c r="E4081" t="s">
        <v>134</v>
      </c>
      <c r="F4081" t="s">
        <v>45</v>
      </c>
      <c r="G4081" t="s">
        <v>127</v>
      </c>
      <c r="H4081" t="s">
        <v>44</v>
      </c>
      <c r="I4081" t="s">
        <v>60</v>
      </c>
      <c r="J4081" t="s">
        <v>154</v>
      </c>
      <c r="K4081">
        <v>2.02</v>
      </c>
      <c r="L4081">
        <v>34000</v>
      </c>
      <c r="N4081">
        <v>0</v>
      </c>
      <c r="O4081">
        <v>0</v>
      </c>
      <c r="P4081">
        <v>403</v>
      </c>
      <c r="Q4081">
        <v>0</v>
      </c>
      <c r="R4081">
        <v>0</v>
      </c>
      <c r="S4081">
        <v>403</v>
      </c>
      <c r="T4081">
        <v>0</v>
      </c>
      <c r="U4081">
        <v>0</v>
      </c>
      <c r="V4081">
        <v>349</v>
      </c>
      <c r="W4081">
        <v>0</v>
      </c>
      <c r="X4081">
        <v>0</v>
      </c>
      <c r="Y4081">
        <v>349</v>
      </c>
      <c r="AB4081">
        <v>2</v>
      </c>
      <c r="AC4081" t="s">
        <v>50</v>
      </c>
      <c r="AD4081" t="s">
        <v>128</v>
      </c>
      <c r="AE4081" t="s">
        <v>61</v>
      </c>
      <c r="AF4081" t="s">
        <v>134</v>
      </c>
    </row>
    <row r="4082" spans="1:32">
      <c r="A4082" t="s">
        <v>159</v>
      </c>
      <c r="B4082" t="s">
        <v>152</v>
      </c>
      <c r="C4082" t="s">
        <v>153</v>
      </c>
      <c r="D4082" s="9">
        <v>42082.614293981482</v>
      </c>
      <c r="E4082" t="s">
        <v>134</v>
      </c>
      <c r="F4082" t="s">
        <v>45</v>
      </c>
      <c r="G4082" t="s">
        <v>127</v>
      </c>
      <c r="H4082" t="s">
        <v>44</v>
      </c>
      <c r="I4082" t="s">
        <v>64</v>
      </c>
      <c r="J4082" t="s">
        <v>154</v>
      </c>
      <c r="K4082">
        <v>2.02</v>
      </c>
      <c r="L4082">
        <v>34000</v>
      </c>
      <c r="N4082">
        <v>0</v>
      </c>
      <c r="O4082">
        <v>0</v>
      </c>
      <c r="P4082">
        <v>395</v>
      </c>
      <c r="Q4082">
        <v>0</v>
      </c>
      <c r="R4082">
        <v>0</v>
      </c>
      <c r="S4082">
        <v>395</v>
      </c>
      <c r="T4082">
        <v>0</v>
      </c>
      <c r="U4082">
        <v>0</v>
      </c>
      <c r="V4082">
        <v>342</v>
      </c>
      <c r="W4082">
        <v>0</v>
      </c>
      <c r="X4082">
        <v>0</v>
      </c>
      <c r="Y4082">
        <v>342</v>
      </c>
      <c r="AB4082">
        <v>2</v>
      </c>
      <c r="AC4082" t="s">
        <v>50</v>
      </c>
      <c r="AD4082" t="s">
        <v>128</v>
      </c>
      <c r="AE4082" t="s">
        <v>65</v>
      </c>
      <c r="AF4082" t="s">
        <v>134</v>
      </c>
    </row>
    <row r="4083" spans="1:32">
      <c r="A4083" t="s">
        <v>159</v>
      </c>
      <c r="B4083" t="s">
        <v>152</v>
      </c>
      <c r="C4083" t="s">
        <v>153</v>
      </c>
      <c r="D4083" s="9">
        <v>42082.614293981482</v>
      </c>
      <c r="E4083" t="s">
        <v>134</v>
      </c>
      <c r="F4083" t="s">
        <v>45</v>
      </c>
      <c r="G4083" t="s">
        <v>127</v>
      </c>
      <c r="H4083" t="s">
        <v>44</v>
      </c>
      <c r="I4083" t="s">
        <v>66</v>
      </c>
      <c r="J4083" t="s">
        <v>154</v>
      </c>
      <c r="K4083">
        <v>2.02</v>
      </c>
      <c r="L4083">
        <v>34000</v>
      </c>
      <c r="N4083">
        <v>0</v>
      </c>
      <c r="O4083">
        <v>0</v>
      </c>
      <c r="P4083">
        <v>395</v>
      </c>
      <c r="Q4083">
        <v>0</v>
      </c>
      <c r="R4083">
        <v>0</v>
      </c>
      <c r="S4083">
        <v>395</v>
      </c>
      <c r="T4083">
        <v>0</v>
      </c>
      <c r="U4083">
        <v>0</v>
      </c>
      <c r="V4083">
        <v>342</v>
      </c>
      <c r="W4083">
        <v>0</v>
      </c>
      <c r="X4083">
        <v>0</v>
      </c>
      <c r="Y4083">
        <v>342</v>
      </c>
      <c r="AB4083">
        <v>2</v>
      </c>
      <c r="AC4083" t="s">
        <v>50</v>
      </c>
      <c r="AD4083" t="s">
        <v>128</v>
      </c>
      <c r="AE4083" t="s">
        <v>67</v>
      </c>
      <c r="AF4083" t="s">
        <v>134</v>
      </c>
    </row>
    <row r="4084" spans="1:32">
      <c r="A4084" t="s">
        <v>159</v>
      </c>
      <c r="B4084" t="s">
        <v>152</v>
      </c>
      <c r="C4084" t="s">
        <v>153</v>
      </c>
      <c r="D4084" s="9">
        <v>42082.614293981482</v>
      </c>
      <c r="E4084" t="s">
        <v>134</v>
      </c>
      <c r="F4084" t="s">
        <v>45</v>
      </c>
      <c r="G4084" t="s">
        <v>127</v>
      </c>
      <c r="H4084" t="s">
        <v>44</v>
      </c>
      <c r="I4084" t="s">
        <v>68</v>
      </c>
      <c r="J4084" t="s">
        <v>154</v>
      </c>
      <c r="K4084">
        <v>2.02</v>
      </c>
      <c r="L4084">
        <v>34000</v>
      </c>
      <c r="N4084">
        <v>0</v>
      </c>
      <c r="O4084">
        <v>0</v>
      </c>
      <c r="P4084">
        <v>388</v>
      </c>
      <c r="Q4084">
        <v>0</v>
      </c>
      <c r="R4084">
        <v>0</v>
      </c>
      <c r="S4084">
        <v>388</v>
      </c>
      <c r="T4084">
        <v>0</v>
      </c>
      <c r="U4084">
        <v>0</v>
      </c>
      <c r="V4084">
        <v>340</v>
      </c>
      <c r="W4084">
        <v>0</v>
      </c>
      <c r="X4084">
        <v>0</v>
      </c>
      <c r="Y4084">
        <v>340</v>
      </c>
      <c r="AB4084">
        <v>2</v>
      </c>
      <c r="AC4084" t="s">
        <v>50</v>
      </c>
      <c r="AD4084" t="s">
        <v>128</v>
      </c>
      <c r="AE4084" t="s">
        <v>69</v>
      </c>
      <c r="AF4084" t="s">
        <v>134</v>
      </c>
    </row>
    <row r="4085" spans="1:32">
      <c r="A4085" t="s">
        <v>159</v>
      </c>
      <c r="B4085" t="s">
        <v>152</v>
      </c>
      <c r="C4085" t="s">
        <v>153</v>
      </c>
      <c r="D4085" s="9">
        <v>42082.614293981482</v>
      </c>
      <c r="E4085" t="s">
        <v>134</v>
      </c>
      <c r="F4085" t="s">
        <v>45</v>
      </c>
      <c r="G4085" t="s">
        <v>127</v>
      </c>
      <c r="H4085" t="s">
        <v>44</v>
      </c>
      <c r="I4085" t="s">
        <v>74</v>
      </c>
      <c r="J4085" t="s">
        <v>154</v>
      </c>
      <c r="K4085">
        <v>2.02</v>
      </c>
      <c r="L4085">
        <v>34000</v>
      </c>
      <c r="N4085">
        <v>0</v>
      </c>
      <c r="O4085">
        <v>0</v>
      </c>
      <c r="P4085">
        <v>398</v>
      </c>
      <c r="Q4085">
        <v>0</v>
      </c>
      <c r="R4085">
        <v>0</v>
      </c>
      <c r="S4085">
        <v>398</v>
      </c>
      <c r="T4085">
        <v>0</v>
      </c>
      <c r="U4085">
        <v>0</v>
      </c>
      <c r="V4085">
        <v>346</v>
      </c>
      <c r="W4085">
        <v>0</v>
      </c>
      <c r="X4085">
        <v>0</v>
      </c>
      <c r="Y4085">
        <v>346</v>
      </c>
      <c r="AB4085">
        <v>2</v>
      </c>
      <c r="AC4085" t="s">
        <v>50</v>
      </c>
      <c r="AD4085" t="s">
        <v>128</v>
      </c>
      <c r="AE4085" t="s">
        <v>75</v>
      </c>
      <c r="AF4085" t="s">
        <v>134</v>
      </c>
    </row>
    <row r="4086" spans="1:32">
      <c r="A4086" t="s">
        <v>159</v>
      </c>
      <c r="B4086" t="s">
        <v>152</v>
      </c>
      <c r="C4086" t="s">
        <v>153</v>
      </c>
      <c r="D4086" s="9">
        <v>42082.614305555559</v>
      </c>
      <c r="E4086" t="s">
        <v>134</v>
      </c>
      <c r="F4086" t="s">
        <v>45</v>
      </c>
      <c r="G4086" t="s">
        <v>127</v>
      </c>
      <c r="H4086" t="s">
        <v>44</v>
      </c>
      <c r="I4086" t="s">
        <v>76</v>
      </c>
      <c r="J4086" t="s">
        <v>154</v>
      </c>
      <c r="K4086">
        <v>2.02</v>
      </c>
      <c r="L4086">
        <v>34000</v>
      </c>
      <c r="N4086">
        <v>0</v>
      </c>
      <c r="O4086">
        <v>0</v>
      </c>
      <c r="P4086">
        <v>407</v>
      </c>
      <c r="Q4086">
        <v>0</v>
      </c>
      <c r="R4086">
        <v>0</v>
      </c>
      <c r="S4086">
        <v>407</v>
      </c>
      <c r="T4086">
        <v>0</v>
      </c>
      <c r="U4086">
        <v>0</v>
      </c>
      <c r="V4086">
        <v>355</v>
      </c>
      <c r="W4086">
        <v>0</v>
      </c>
      <c r="X4086">
        <v>0</v>
      </c>
      <c r="Y4086">
        <v>355</v>
      </c>
      <c r="AB4086">
        <v>2</v>
      </c>
      <c r="AC4086" t="s">
        <v>50</v>
      </c>
      <c r="AD4086" t="s">
        <v>128</v>
      </c>
      <c r="AE4086" t="s">
        <v>77</v>
      </c>
      <c r="AF4086" t="s">
        <v>134</v>
      </c>
    </row>
    <row r="4087" spans="1:32">
      <c r="A4087" t="s">
        <v>159</v>
      </c>
      <c r="B4087" t="s">
        <v>152</v>
      </c>
      <c r="C4087" t="s">
        <v>153</v>
      </c>
      <c r="D4087" s="9">
        <v>42082.614305555559</v>
      </c>
      <c r="E4087" t="s">
        <v>134</v>
      </c>
      <c r="F4087" t="s">
        <v>45</v>
      </c>
      <c r="G4087" t="s">
        <v>127</v>
      </c>
      <c r="H4087" t="s">
        <v>44</v>
      </c>
      <c r="I4087" t="s">
        <v>78</v>
      </c>
      <c r="J4087" t="s">
        <v>154</v>
      </c>
      <c r="K4087">
        <v>2.02</v>
      </c>
      <c r="L4087">
        <v>34000</v>
      </c>
      <c r="N4087">
        <v>0</v>
      </c>
      <c r="O4087">
        <v>0</v>
      </c>
      <c r="P4087">
        <v>343</v>
      </c>
      <c r="Q4087">
        <v>0</v>
      </c>
      <c r="R4087">
        <v>0</v>
      </c>
      <c r="S4087">
        <v>343</v>
      </c>
      <c r="T4087">
        <v>0</v>
      </c>
      <c r="U4087">
        <v>0</v>
      </c>
      <c r="V4087">
        <v>297</v>
      </c>
      <c r="W4087">
        <v>0</v>
      </c>
      <c r="X4087">
        <v>0</v>
      </c>
      <c r="Y4087">
        <v>297</v>
      </c>
      <c r="AB4087">
        <v>2</v>
      </c>
      <c r="AC4087" t="s">
        <v>50</v>
      </c>
      <c r="AD4087" t="s">
        <v>128</v>
      </c>
      <c r="AE4087" t="s">
        <v>79</v>
      </c>
      <c r="AF4087" t="s">
        <v>134</v>
      </c>
    </row>
    <row r="4088" spans="1:32">
      <c r="A4088" t="s">
        <v>159</v>
      </c>
      <c r="B4088" t="s">
        <v>152</v>
      </c>
      <c r="C4088" t="s">
        <v>153</v>
      </c>
      <c r="D4088" s="9">
        <v>42082.614305555559</v>
      </c>
      <c r="E4088" t="s">
        <v>134</v>
      </c>
      <c r="F4088" t="s">
        <v>45</v>
      </c>
      <c r="G4088" t="s">
        <v>127</v>
      </c>
      <c r="H4088" t="s">
        <v>44</v>
      </c>
      <c r="I4088" t="s">
        <v>80</v>
      </c>
      <c r="J4088" t="s">
        <v>154</v>
      </c>
      <c r="K4088">
        <v>2.02</v>
      </c>
      <c r="L4088">
        <v>34000</v>
      </c>
      <c r="N4088">
        <v>0</v>
      </c>
      <c r="O4088">
        <v>0</v>
      </c>
      <c r="P4088">
        <v>518</v>
      </c>
      <c r="Q4088">
        <v>0</v>
      </c>
      <c r="R4088">
        <v>0</v>
      </c>
      <c r="S4088">
        <v>518</v>
      </c>
      <c r="T4088">
        <v>0</v>
      </c>
      <c r="U4088">
        <v>0</v>
      </c>
      <c r="V4088">
        <v>459</v>
      </c>
      <c r="W4088">
        <v>0</v>
      </c>
      <c r="X4088">
        <v>0</v>
      </c>
      <c r="Y4088">
        <v>459</v>
      </c>
      <c r="AB4088">
        <v>2</v>
      </c>
      <c r="AC4088" t="s">
        <v>50</v>
      </c>
      <c r="AD4088" t="s">
        <v>128</v>
      </c>
      <c r="AE4088" t="s">
        <v>81</v>
      </c>
      <c r="AF4088" t="s">
        <v>134</v>
      </c>
    </row>
    <row r="4089" spans="1:32">
      <c r="A4089" t="s">
        <v>159</v>
      </c>
      <c r="B4089" t="s">
        <v>152</v>
      </c>
      <c r="C4089" t="s">
        <v>153</v>
      </c>
      <c r="D4089" s="9">
        <v>42082.61451388889</v>
      </c>
      <c r="E4089" t="s">
        <v>134</v>
      </c>
      <c r="F4089" t="s">
        <v>45</v>
      </c>
      <c r="G4089" t="s">
        <v>127</v>
      </c>
      <c r="H4089" t="s">
        <v>44</v>
      </c>
      <c r="I4089" t="s">
        <v>130</v>
      </c>
      <c r="J4089" t="s">
        <v>154</v>
      </c>
      <c r="K4089">
        <v>2.02</v>
      </c>
      <c r="L4089">
        <v>34000</v>
      </c>
      <c r="N4089">
        <v>0</v>
      </c>
      <c r="O4089">
        <v>0</v>
      </c>
      <c r="P4089">
        <v>396</v>
      </c>
      <c r="Q4089">
        <v>0</v>
      </c>
      <c r="R4089">
        <v>0</v>
      </c>
      <c r="S4089">
        <v>396</v>
      </c>
      <c r="T4089">
        <v>0</v>
      </c>
      <c r="U4089">
        <v>0</v>
      </c>
      <c r="V4089">
        <v>344</v>
      </c>
      <c r="W4089">
        <v>0</v>
      </c>
      <c r="X4089">
        <v>0</v>
      </c>
      <c r="Y4089">
        <v>344</v>
      </c>
      <c r="AB4089">
        <v>2</v>
      </c>
      <c r="AC4089" t="s">
        <v>50</v>
      </c>
      <c r="AD4089" t="s">
        <v>128</v>
      </c>
      <c r="AE4089" t="s">
        <v>131</v>
      </c>
      <c r="AF4089" t="s">
        <v>134</v>
      </c>
    </row>
    <row r="4090" spans="1:32">
      <c r="A4090" t="s">
        <v>159</v>
      </c>
      <c r="B4090" t="s">
        <v>152</v>
      </c>
      <c r="C4090" t="s">
        <v>153</v>
      </c>
      <c r="D4090" s="9">
        <v>42082.614722222221</v>
      </c>
      <c r="E4090" t="s">
        <v>134</v>
      </c>
      <c r="F4090" t="s">
        <v>132</v>
      </c>
      <c r="G4090" t="s">
        <v>127</v>
      </c>
      <c r="H4090" t="s">
        <v>44</v>
      </c>
      <c r="I4090" t="s">
        <v>58</v>
      </c>
      <c r="J4090" t="s">
        <v>154</v>
      </c>
      <c r="K4090">
        <v>3.87</v>
      </c>
      <c r="L4090">
        <v>157000</v>
      </c>
      <c r="N4090">
        <v>0</v>
      </c>
      <c r="O4090">
        <v>0</v>
      </c>
      <c r="P4090">
        <v>457</v>
      </c>
      <c r="Q4090">
        <v>0</v>
      </c>
      <c r="R4090">
        <v>0</v>
      </c>
      <c r="S4090">
        <v>457</v>
      </c>
      <c r="T4090">
        <v>0</v>
      </c>
      <c r="U4090">
        <v>0</v>
      </c>
      <c r="V4090">
        <v>396</v>
      </c>
      <c r="W4090">
        <v>0</v>
      </c>
      <c r="X4090">
        <v>0</v>
      </c>
      <c r="Y4090">
        <v>396</v>
      </c>
      <c r="AB4090">
        <v>2</v>
      </c>
      <c r="AC4090" t="s">
        <v>133</v>
      </c>
      <c r="AD4090" t="s">
        <v>128</v>
      </c>
      <c r="AE4090" t="s">
        <v>59</v>
      </c>
      <c r="AF4090" t="s">
        <v>134</v>
      </c>
    </row>
    <row r="4091" spans="1:32">
      <c r="A4091" t="s">
        <v>159</v>
      </c>
      <c r="B4091" t="s">
        <v>152</v>
      </c>
      <c r="C4091" t="s">
        <v>153</v>
      </c>
      <c r="D4091" s="9">
        <v>42082.614722222221</v>
      </c>
      <c r="E4091" t="s">
        <v>134</v>
      </c>
      <c r="F4091" t="s">
        <v>132</v>
      </c>
      <c r="G4091" t="s">
        <v>127</v>
      </c>
      <c r="H4091" t="s">
        <v>44</v>
      </c>
      <c r="I4091" t="s">
        <v>60</v>
      </c>
      <c r="J4091" t="s">
        <v>154</v>
      </c>
      <c r="K4091">
        <v>2.38</v>
      </c>
      <c r="L4091">
        <v>175000</v>
      </c>
      <c r="N4091">
        <v>0</v>
      </c>
      <c r="O4091">
        <v>0</v>
      </c>
      <c r="P4091">
        <v>361</v>
      </c>
      <c r="Q4091">
        <v>0</v>
      </c>
      <c r="R4091">
        <v>0</v>
      </c>
      <c r="S4091">
        <v>361</v>
      </c>
      <c r="T4091">
        <v>0</v>
      </c>
      <c r="U4091">
        <v>0</v>
      </c>
      <c r="V4091">
        <v>308</v>
      </c>
      <c r="W4091">
        <v>0</v>
      </c>
      <c r="X4091">
        <v>0</v>
      </c>
      <c r="Y4091">
        <v>308</v>
      </c>
      <c r="AB4091">
        <v>2</v>
      </c>
      <c r="AC4091" t="s">
        <v>133</v>
      </c>
      <c r="AD4091" t="s">
        <v>128</v>
      </c>
      <c r="AE4091" t="s">
        <v>61</v>
      </c>
      <c r="AF4091" t="s">
        <v>134</v>
      </c>
    </row>
    <row r="4092" spans="1:32">
      <c r="A4092" t="s">
        <v>159</v>
      </c>
      <c r="B4092" t="s">
        <v>152</v>
      </c>
      <c r="C4092" t="s">
        <v>153</v>
      </c>
      <c r="D4092" s="9">
        <v>42082.614722222221</v>
      </c>
      <c r="E4092" t="s">
        <v>134</v>
      </c>
      <c r="F4092" t="s">
        <v>132</v>
      </c>
      <c r="G4092" t="s">
        <v>127</v>
      </c>
      <c r="H4092" t="s">
        <v>44</v>
      </c>
      <c r="I4092" t="s">
        <v>64</v>
      </c>
      <c r="J4092" t="s">
        <v>154</v>
      </c>
      <c r="K4092">
        <v>2.1800000000000002</v>
      </c>
      <c r="L4092">
        <v>213000</v>
      </c>
      <c r="N4092">
        <v>0</v>
      </c>
      <c r="O4092">
        <v>0</v>
      </c>
      <c r="P4092">
        <v>346</v>
      </c>
      <c r="Q4092">
        <v>0</v>
      </c>
      <c r="R4092">
        <v>0</v>
      </c>
      <c r="S4092">
        <v>346</v>
      </c>
      <c r="T4092">
        <v>0</v>
      </c>
      <c r="U4092">
        <v>0</v>
      </c>
      <c r="V4092">
        <v>295</v>
      </c>
      <c r="W4092">
        <v>0</v>
      </c>
      <c r="X4092">
        <v>0</v>
      </c>
      <c r="Y4092">
        <v>295</v>
      </c>
      <c r="AB4092">
        <v>2</v>
      </c>
      <c r="AC4092" t="s">
        <v>133</v>
      </c>
      <c r="AD4092" t="s">
        <v>128</v>
      </c>
      <c r="AE4092" t="s">
        <v>65</v>
      </c>
      <c r="AF4092" t="s">
        <v>134</v>
      </c>
    </row>
    <row r="4093" spans="1:32">
      <c r="A4093" t="s">
        <v>159</v>
      </c>
      <c r="B4093" t="s">
        <v>152</v>
      </c>
      <c r="C4093" t="s">
        <v>153</v>
      </c>
      <c r="D4093" s="9">
        <v>42082.614722222221</v>
      </c>
      <c r="E4093" t="s">
        <v>134</v>
      </c>
      <c r="F4093" t="s">
        <v>132</v>
      </c>
      <c r="G4093" t="s">
        <v>127</v>
      </c>
      <c r="H4093" t="s">
        <v>44</v>
      </c>
      <c r="I4093" t="s">
        <v>66</v>
      </c>
      <c r="J4093" t="s">
        <v>154</v>
      </c>
      <c r="K4093">
        <v>1.98</v>
      </c>
      <c r="L4093">
        <v>171000</v>
      </c>
      <c r="N4093">
        <v>0</v>
      </c>
      <c r="O4093">
        <v>0</v>
      </c>
      <c r="P4093">
        <v>347</v>
      </c>
      <c r="Q4093">
        <v>0</v>
      </c>
      <c r="R4093">
        <v>0</v>
      </c>
      <c r="S4093">
        <v>347</v>
      </c>
      <c r="T4093">
        <v>0</v>
      </c>
      <c r="U4093">
        <v>0</v>
      </c>
      <c r="V4093">
        <v>295</v>
      </c>
      <c r="W4093">
        <v>0</v>
      </c>
      <c r="X4093">
        <v>0</v>
      </c>
      <c r="Y4093">
        <v>295</v>
      </c>
      <c r="AB4093">
        <v>2</v>
      </c>
      <c r="AC4093" t="s">
        <v>133</v>
      </c>
      <c r="AD4093" t="s">
        <v>128</v>
      </c>
      <c r="AE4093" t="s">
        <v>67</v>
      </c>
      <c r="AF4093" t="s">
        <v>134</v>
      </c>
    </row>
    <row r="4094" spans="1:32">
      <c r="A4094" t="s">
        <v>159</v>
      </c>
      <c r="B4094" t="s">
        <v>152</v>
      </c>
      <c r="C4094" t="s">
        <v>153</v>
      </c>
      <c r="D4094" s="9">
        <v>42082.614722222221</v>
      </c>
      <c r="E4094" t="s">
        <v>134</v>
      </c>
      <c r="F4094" t="s">
        <v>132</v>
      </c>
      <c r="G4094" t="s">
        <v>127</v>
      </c>
      <c r="H4094" t="s">
        <v>44</v>
      </c>
      <c r="I4094" t="s">
        <v>68</v>
      </c>
      <c r="J4094" t="s">
        <v>154</v>
      </c>
      <c r="K4094">
        <v>1.6</v>
      </c>
      <c r="L4094">
        <v>221000</v>
      </c>
      <c r="N4094">
        <v>0</v>
      </c>
      <c r="O4094">
        <v>0</v>
      </c>
      <c r="P4094">
        <v>341</v>
      </c>
      <c r="Q4094">
        <v>0</v>
      </c>
      <c r="R4094">
        <v>0</v>
      </c>
      <c r="S4094">
        <v>341</v>
      </c>
      <c r="T4094">
        <v>0</v>
      </c>
      <c r="U4094">
        <v>0</v>
      </c>
      <c r="V4094">
        <v>294</v>
      </c>
      <c r="W4094">
        <v>0</v>
      </c>
      <c r="X4094">
        <v>0</v>
      </c>
      <c r="Y4094">
        <v>294</v>
      </c>
      <c r="AB4094">
        <v>2</v>
      </c>
      <c r="AC4094" t="s">
        <v>133</v>
      </c>
      <c r="AD4094" t="s">
        <v>128</v>
      </c>
      <c r="AE4094" t="s">
        <v>69</v>
      </c>
      <c r="AF4094" t="s">
        <v>134</v>
      </c>
    </row>
    <row r="4095" spans="1:32">
      <c r="A4095" t="s">
        <v>159</v>
      </c>
      <c r="B4095" t="s">
        <v>152</v>
      </c>
      <c r="C4095" t="s">
        <v>153</v>
      </c>
      <c r="D4095" s="9">
        <v>42082.614722222221</v>
      </c>
      <c r="E4095" t="s">
        <v>134</v>
      </c>
      <c r="F4095" t="s">
        <v>132</v>
      </c>
      <c r="G4095" t="s">
        <v>127</v>
      </c>
      <c r="H4095" t="s">
        <v>44</v>
      </c>
      <c r="I4095" t="s">
        <v>74</v>
      </c>
      <c r="J4095" t="s">
        <v>154</v>
      </c>
      <c r="K4095">
        <v>2.16</v>
      </c>
      <c r="L4095">
        <v>159000</v>
      </c>
      <c r="N4095">
        <v>0</v>
      </c>
      <c r="O4095">
        <v>0</v>
      </c>
      <c r="P4095">
        <v>379</v>
      </c>
      <c r="Q4095">
        <v>0</v>
      </c>
      <c r="R4095">
        <v>0</v>
      </c>
      <c r="S4095">
        <v>379</v>
      </c>
      <c r="T4095">
        <v>0</v>
      </c>
      <c r="U4095">
        <v>0</v>
      </c>
      <c r="V4095">
        <v>325</v>
      </c>
      <c r="W4095">
        <v>0</v>
      </c>
      <c r="X4095">
        <v>0</v>
      </c>
      <c r="Y4095">
        <v>325</v>
      </c>
      <c r="AB4095">
        <v>2</v>
      </c>
      <c r="AC4095" t="s">
        <v>133</v>
      </c>
      <c r="AD4095" t="s">
        <v>128</v>
      </c>
      <c r="AE4095" t="s">
        <v>75</v>
      </c>
      <c r="AF4095" t="s">
        <v>134</v>
      </c>
    </row>
    <row r="4096" spans="1:32">
      <c r="A4096" t="s">
        <v>159</v>
      </c>
      <c r="B4096" t="s">
        <v>152</v>
      </c>
      <c r="C4096" t="s">
        <v>153</v>
      </c>
      <c r="D4096" s="9">
        <v>42082.614722222221</v>
      </c>
      <c r="E4096" t="s">
        <v>134</v>
      </c>
      <c r="F4096" t="s">
        <v>132</v>
      </c>
      <c r="G4096" t="s">
        <v>127</v>
      </c>
      <c r="H4096" t="s">
        <v>44</v>
      </c>
      <c r="I4096" t="s">
        <v>76</v>
      </c>
      <c r="J4096" t="s">
        <v>154</v>
      </c>
      <c r="K4096">
        <v>2.35</v>
      </c>
      <c r="L4096">
        <v>141000</v>
      </c>
      <c r="N4096">
        <v>0</v>
      </c>
      <c r="O4096">
        <v>0</v>
      </c>
      <c r="P4096">
        <v>379</v>
      </c>
      <c r="Q4096">
        <v>0</v>
      </c>
      <c r="R4096">
        <v>0</v>
      </c>
      <c r="S4096">
        <v>379</v>
      </c>
      <c r="T4096">
        <v>0</v>
      </c>
      <c r="U4096">
        <v>0</v>
      </c>
      <c r="V4096">
        <v>326</v>
      </c>
      <c r="W4096">
        <v>0</v>
      </c>
      <c r="X4096">
        <v>0</v>
      </c>
      <c r="Y4096">
        <v>326</v>
      </c>
      <c r="AB4096">
        <v>2</v>
      </c>
      <c r="AC4096" t="s">
        <v>133</v>
      </c>
      <c r="AD4096" t="s">
        <v>128</v>
      </c>
      <c r="AE4096" t="s">
        <v>77</v>
      </c>
      <c r="AF4096" t="s">
        <v>134</v>
      </c>
    </row>
    <row r="4097" spans="1:32">
      <c r="A4097" t="s">
        <v>159</v>
      </c>
      <c r="B4097" t="s">
        <v>152</v>
      </c>
      <c r="C4097" t="s">
        <v>153</v>
      </c>
      <c r="D4097" s="9">
        <v>42082.614722222221</v>
      </c>
      <c r="E4097" t="s">
        <v>134</v>
      </c>
      <c r="F4097" t="s">
        <v>132</v>
      </c>
      <c r="G4097" t="s">
        <v>127</v>
      </c>
      <c r="H4097" t="s">
        <v>44</v>
      </c>
      <c r="I4097" t="s">
        <v>78</v>
      </c>
      <c r="J4097" t="s">
        <v>154</v>
      </c>
      <c r="K4097">
        <v>2.5499999999999998</v>
      </c>
      <c r="L4097">
        <v>141000</v>
      </c>
      <c r="N4097">
        <v>0</v>
      </c>
      <c r="O4097">
        <v>0</v>
      </c>
      <c r="P4097">
        <v>312</v>
      </c>
      <c r="Q4097">
        <v>0</v>
      </c>
      <c r="R4097">
        <v>0</v>
      </c>
      <c r="S4097">
        <v>312</v>
      </c>
      <c r="T4097">
        <v>0</v>
      </c>
      <c r="U4097">
        <v>0</v>
      </c>
      <c r="V4097">
        <v>268</v>
      </c>
      <c r="W4097">
        <v>0</v>
      </c>
      <c r="X4097">
        <v>0</v>
      </c>
      <c r="Y4097">
        <v>268</v>
      </c>
      <c r="AB4097">
        <v>2</v>
      </c>
      <c r="AC4097" t="s">
        <v>133</v>
      </c>
      <c r="AD4097" t="s">
        <v>128</v>
      </c>
      <c r="AE4097" t="s">
        <v>79</v>
      </c>
      <c r="AF4097" t="s">
        <v>134</v>
      </c>
    </row>
    <row r="4098" spans="1:32">
      <c r="A4098" t="s">
        <v>159</v>
      </c>
      <c r="B4098" t="s">
        <v>152</v>
      </c>
      <c r="C4098" t="s">
        <v>153</v>
      </c>
      <c r="D4098" s="9">
        <v>42082.614733796298</v>
      </c>
      <c r="E4098" t="s">
        <v>134</v>
      </c>
      <c r="F4098" t="s">
        <v>132</v>
      </c>
      <c r="G4098" t="s">
        <v>127</v>
      </c>
      <c r="H4098" t="s">
        <v>44</v>
      </c>
      <c r="I4098" t="s">
        <v>80</v>
      </c>
      <c r="J4098" t="s">
        <v>154</v>
      </c>
      <c r="K4098">
        <v>4.1900000000000004</v>
      </c>
      <c r="L4098">
        <v>206000</v>
      </c>
      <c r="N4098">
        <v>0</v>
      </c>
      <c r="O4098">
        <v>0</v>
      </c>
      <c r="P4098">
        <v>559</v>
      </c>
      <c r="Q4098">
        <v>0</v>
      </c>
      <c r="R4098">
        <v>0</v>
      </c>
      <c r="S4098">
        <v>559</v>
      </c>
      <c r="T4098">
        <v>0</v>
      </c>
      <c r="U4098">
        <v>0</v>
      </c>
      <c r="V4098">
        <v>498</v>
      </c>
      <c r="W4098">
        <v>0</v>
      </c>
      <c r="X4098">
        <v>0</v>
      </c>
      <c r="Y4098">
        <v>498</v>
      </c>
      <c r="AB4098">
        <v>2</v>
      </c>
      <c r="AC4098" t="s">
        <v>133</v>
      </c>
      <c r="AD4098" t="s">
        <v>128</v>
      </c>
      <c r="AE4098" t="s">
        <v>81</v>
      </c>
      <c r="AF4098" t="s">
        <v>134</v>
      </c>
    </row>
    <row r="4099" spans="1:32">
      <c r="A4099" t="s">
        <v>159</v>
      </c>
      <c r="B4099" t="s">
        <v>152</v>
      </c>
      <c r="C4099" t="s">
        <v>153</v>
      </c>
      <c r="D4099" s="9">
        <v>42082.614722222221</v>
      </c>
      <c r="E4099" t="s">
        <v>134</v>
      </c>
      <c r="F4099" t="s">
        <v>132</v>
      </c>
      <c r="G4099" t="s">
        <v>127</v>
      </c>
      <c r="H4099" t="s">
        <v>44</v>
      </c>
      <c r="I4099" t="s">
        <v>130</v>
      </c>
      <c r="J4099" t="s">
        <v>154</v>
      </c>
      <c r="K4099">
        <v>2.15</v>
      </c>
      <c r="L4099">
        <v>193000</v>
      </c>
      <c r="N4099">
        <v>0</v>
      </c>
      <c r="O4099">
        <v>0</v>
      </c>
      <c r="P4099">
        <v>354</v>
      </c>
      <c r="Q4099">
        <v>0</v>
      </c>
      <c r="R4099">
        <v>0</v>
      </c>
      <c r="S4099">
        <v>354</v>
      </c>
      <c r="T4099">
        <v>0</v>
      </c>
      <c r="U4099">
        <v>0</v>
      </c>
      <c r="V4099">
        <v>303</v>
      </c>
      <c r="W4099">
        <v>0</v>
      </c>
      <c r="X4099">
        <v>0</v>
      </c>
      <c r="Y4099">
        <v>303</v>
      </c>
      <c r="AB4099">
        <v>2</v>
      </c>
      <c r="AC4099" t="s">
        <v>133</v>
      </c>
      <c r="AD4099" t="s">
        <v>128</v>
      </c>
      <c r="AE4099" t="s">
        <v>131</v>
      </c>
      <c r="AF4099" t="s">
        <v>134</v>
      </c>
    </row>
    <row r="4100" spans="1:32">
      <c r="A4100" t="s">
        <v>159</v>
      </c>
      <c r="B4100" t="s">
        <v>152</v>
      </c>
      <c r="C4100" t="s">
        <v>153</v>
      </c>
      <c r="D4100" s="9">
        <v>42082.614305555559</v>
      </c>
      <c r="E4100" t="s">
        <v>134</v>
      </c>
      <c r="F4100" t="s">
        <v>82</v>
      </c>
      <c r="G4100" t="s">
        <v>127</v>
      </c>
      <c r="H4100" t="s">
        <v>44</v>
      </c>
      <c r="I4100" t="s">
        <v>58</v>
      </c>
      <c r="J4100" t="s">
        <v>154</v>
      </c>
      <c r="K4100">
        <v>9.02</v>
      </c>
      <c r="L4100">
        <v>300000</v>
      </c>
      <c r="N4100">
        <v>0</v>
      </c>
      <c r="O4100">
        <v>0</v>
      </c>
      <c r="P4100">
        <v>387</v>
      </c>
      <c r="Q4100">
        <v>0</v>
      </c>
      <c r="R4100">
        <v>0</v>
      </c>
      <c r="S4100">
        <v>387</v>
      </c>
      <c r="T4100">
        <v>0</v>
      </c>
      <c r="U4100">
        <v>0</v>
      </c>
      <c r="V4100">
        <v>327</v>
      </c>
      <c r="W4100">
        <v>0</v>
      </c>
      <c r="X4100">
        <v>0</v>
      </c>
      <c r="Y4100">
        <v>327</v>
      </c>
      <c r="AB4100">
        <v>2</v>
      </c>
      <c r="AC4100" t="s">
        <v>83</v>
      </c>
      <c r="AD4100" t="s">
        <v>128</v>
      </c>
      <c r="AE4100" t="s">
        <v>59</v>
      </c>
      <c r="AF4100" t="s">
        <v>134</v>
      </c>
    </row>
    <row r="4101" spans="1:32">
      <c r="A4101" t="s">
        <v>159</v>
      </c>
      <c r="B4101" t="s">
        <v>152</v>
      </c>
      <c r="C4101" t="s">
        <v>153</v>
      </c>
      <c r="D4101" s="9">
        <v>42082.614305555559</v>
      </c>
      <c r="E4101" t="s">
        <v>134</v>
      </c>
      <c r="F4101" t="s">
        <v>82</v>
      </c>
      <c r="G4101" t="s">
        <v>127</v>
      </c>
      <c r="H4101" t="s">
        <v>44</v>
      </c>
      <c r="I4101" t="s">
        <v>60</v>
      </c>
      <c r="J4101" t="s">
        <v>154</v>
      </c>
      <c r="K4101">
        <v>9.02</v>
      </c>
      <c r="L4101">
        <v>300000</v>
      </c>
      <c r="N4101">
        <v>0</v>
      </c>
      <c r="O4101">
        <v>0</v>
      </c>
      <c r="P4101">
        <v>325</v>
      </c>
      <c r="Q4101">
        <v>0</v>
      </c>
      <c r="R4101">
        <v>0</v>
      </c>
      <c r="S4101">
        <v>325</v>
      </c>
      <c r="T4101">
        <v>0</v>
      </c>
      <c r="U4101">
        <v>0</v>
      </c>
      <c r="V4101">
        <v>272</v>
      </c>
      <c r="W4101">
        <v>0</v>
      </c>
      <c r="X4101">
        <v>0</v>
      </c>
      <c r="Y4101">
        <v>272</v>
      </c>
      <c r="AB4101">
        <v>2</v>
      </c>
      <c r="AC4101" t="s">
        <v>83</v>
      </c>
      <c r="AD4101" t="s">
        <v>128</v>
      </c>
      <c r="AE4101" t="s">
        <v>61</v>
      </c>
      <c r="AF4101" t="s">
        <v>134</v>
      </c>
    </row>
    <row r="4102" spans="1:32">
      <c r="A4102" t="s">
        <v>159</v>
      </c>
      <c r="B4102" t="s">
        <v>152</v>
      </c>
      <c r="C4102" t="s">
        <v>153</v>
      </c>
      <c r="D4102" s="9">
        <v>42082.614305555559</v>
      </c>
      <c r="E4102" t="s">
        <v>134</v>
      </c>
      <c r="F4102" t="s">
        <v>82</v>
      </c>
      <c r="G4102" t="s">
        <v>127</v>
      </c>
      <c r="H4102" t="s">
        <v>44</v>
      </c>
      <c r="I4102" t="s">
        <v>64</v>
      </c>
      <c r="J4102" t="s">
        <v>154</v>
      </c>
      <c r="K4102">
        <v>9.02</v>
      </c>
      <c r="L4102">
        <v>300000</v>
      </c>
      <c r="N4102">
        <v>0</v>
      </c>
      <c r="O4102">
        <v>0</v>
      </c>
      <c r="P4102">
        <v>317</v>
      </c>
      <c r="Q4102">
        <v>0</v>
      </c>
      <c r="R4102">
        <v>0</v>
      </c>
      <c r="S4102">
        <v>317</v>
      </c>
      <c r="T4102">
        <v>0</v>
      </c>
      <c r="U4102">
        <v>0</v>
      </c>
      <c r="V4102">
        <v>265</v>
      </c>
      <c r="W4102">
        <v>0</v>
      </c>
      <c r="X4102">
        <v>0</v>
      </c>
      <c r="Y4102">
        <v>265</v>
      </c>
      <c r="AB4102">
        <v>2</v>
      </c>
      <c r="AC4102" t="s">
        <v>83</v>
      </c>
      <c r="AD4102" t="s">
        <v>128</v>
      </c>
      <c r="AE4102" t="s">
        <v>65</v>
      </c>
      <c r="AF4102" t="s">
        <v>134</v>
      </c>
    </row>
    <row r="4103" spans="1:32">
      <c r="A4103" t="s">
        <v>159</v>
      </c>
      <c r="B4103" t="s">
        <v>152</v>
      </c>
      <c r="C4103" t="s">
        <v>153</v>
      </c>
      <c r="D4103" s="9">
        <v>42082.614305555559</v>
      </c>
      <c r="E4103" t="s">
        <v>134</v>
      </c>
      <c r="F4103" t="s">
        <v>82</v>
      </c>
      <c r="G4103" t="s">
        <v>127</v>
      </c>
      <c r="H4103" t="s">
        <v>44</v>
      </c>
      <c r="I4103" t="s">
        <v>66</v>
      </c>
      <c r="J4103" t="s">
        <v>154</v>
      </c>
      <c r="K4103">
        <v>9.02</v>
      </c>
      <c r="L4103">
        <v>300000</v>
      </c>
      <c r="N4103">
        <v>0</v>
      </c>
      <c r="O4103">
        <v>0</v>
      </c>
      <c r="P4103">
        <v>315</v>
      </c>
      <c r="Q4103">
        <v>0</v>
      </c>
      <c r="R4103">
        <v>0</v>
      </c>
      <c r="S4103">
        <v>315</v>
      </c>
      <c r="T4103">
        <v>0</v>
      </c>
      <c r="U4103">
        <v>0</v>
      </c>
      <c r="V4103">
        <v>264</v>
      </c>
      <c r="W4103">
        <v>0</v>
      </c>
      <c r="X4103">
        <v>0</v>
      </c>
      <c r="Y4103">
        <v>264</v>
      </c>
      <c r="AB4103">
        <v>2</v>
      </c>
      <c r="AC4103" t="s">
        <v>83</v>
      </c>
      <c r="AD4103" t="s">
        <v>128</v>
      </c>
      <c r="AE4103" t="s">
        <v>67</v>
      </c>
      <c r="AF4103" t="s">
        <v>134</v>
      </c>
    </row>
    <row r="4104" spans="1:32">
      <c r="A4104" t="s">
        <v>159</v>
      </c>
      <c r="B4104" t="s">
        <v>152</v>
      </c>
      <c r="C4104" t="s">
        <v>153</v>
      </c>
      <c r="D4104" s="9">
        <v>42082.614305555559</v>
      </c>
      <c r="E4104" t="s">
        <v>134</v>
      </c>
      <c r="F4104" t="s">
        <v>82</v>
      </c>
      <c r="G4104" t="s">
        <v>127</v>
      </c>
      <c r="H4104" t="s">
        <v>44</v>
      </c>
      <c r="I4104" t="s">
        <v>68</v>
      </c>
      <c r="J4104" t="s">
        <v>154</v>
      </c>
      <c r="K4104">
        <v>9.02</v>
      </c>
      <c r="L4104">
        <v>300000</v>
      </c>
      <c r="N4104">
        <v>0</v>
      </c>
      <c r="O4104">
        <v>0</v>
      </c>
      <c r="P4104">
        <v>312</v>
      </c>
      <c r="Q4104">
        <v>0</v>
      </c>
      <c r="R4104">
        <v>0</v>
      </c>
      <c r="S4104">
        <v>312</v>
      </c>
      <c r="T4104">
        <v>0</v>
      </c>
      <c r="U4104">
        <v>0</v>
      </c>
      <c r="V4104">
        <v>263</v>
      </c>
      <c r="W4104">
        <v>0</v>
      </c>
      <c r="X4104">
        <v>0</v>
      </c>
      <c r="Y4104">
        <v>263</v>
      </c>
      <c r="AB4104">
        <v>2</v>
      </c>
      <c r="AC4104" t="s">
        <v>83</v>
      </c>
      <c r="AD4104" t="s">
        <v>128</v>
      </c>
      <c r="AE4104" t="s">
        <v>69</v>
      </c>
      <c r="AF4104" t="s">
        <v>134</v>
      </c>
    </row>
    <row r="4105" spans="1:32">
      <c r="A4105" t="s">
        <v>159</v>
      </c>
      <c r="B4105" t="s">
        <v>152</v>
      </c>
      <c r="C4105" t="s">
        <v>153</v>
      </c>
      <c r="D4105" s="9">
        <v>42082.614305555559</v>
      </c>
      <c r="E4105" t="s">
        <v>134</v>
      </c>
      <c r="F4105" t="s">
        <v>82</v>
      </c>
      <c r="G4105" t="s">
        <v>127</v>
      </c>
      <c r="H4105" t="s">
        <v>44</v>
      </c>
      <c r="I4105" t="s">
        <v>74</v>
      </c>
      <c r="J4105" t="s">
        <v>154</v>
      </c>
      <c r="K4105">
        <v>9.02</v>
      </c>
      <c r="L4105">
        <v>300000</v>
      </c>
      <c r="N4105">
        <v>0</v>
      </c>
      <c r="O4105">
        <v>0</v>
      </c>
      <c r="P4105">
        <v>331</v>
      </c>
      <c r="Q4105">
        <v>0</v>
      </c>
      <c r="R4105">
        <v>0</v>
      </c>
      <c r="S4105">
        <v>331</v>
      </c>
      <c r="T4105">
        <v>0</v>
      </c>
      <c r="U4105">
        <v>0</v>
      </c>
      <c r="V4105">
        <v>281</v>
      </c>
      <c r="W4105">
        <v>0</v>
      </c>
      <c r="X4105">
        <v>0</v>
      </c>
      <c r="Y4105">
        <v>281</v>
      </c>
      <c r="AB4105">
        <v>2</v>
      </c>
      <c r="AC4105" t="s">
        <v>83</v>
      </c>
      <c r="AD4105" t="s">
        <v>128</v>
      </c>
      <c r="AE4105" t="s">
        <v>75</v>
      </c>
      <c r="AF4105" t="s">
        <v>134</v>
      </c>
    </row>
    <row r="4106" spans="1:32">
      <c r="A4106" t="s">
        <v>159</v>
      </c>
      <c r="B4106" t="s">
        <v>152</v>
      </c>
      <c r="C4106" t="s">
        <v>153</v>
      </c>
      <c r="D4106" s="9">
        <v>42082.614305555559</v>
      </c>
      <c r="E4106" t="s">
        <v>134</v>
      </c>
      <c r="F4106" t="s">
        <v>82</v>
      </c>
      <c r="G4106" t="s">
        <v>127</v>
      </c>
      <c r="H4106" t="s">
        <v>44</v>
      </c>
      <c r="I4106" t="s">
        <v>76</v>
      </c>
      <c r="J4106" t="s">
        <v>154</v>
      </c>
      <c r="K4106">
        <v>9.02</v>
      </c>
      <c r="L4106">
        <v>300000</v>
      </c>
      <c r="N4106">
        <v>0</v>
      </c>
      <c r="O4106">
        <v>0</v>
      </c>
      <c r="P4106">
        <v>349</v>
      </c>
      <c r="Q4106">
        <v>0</v>
      </c>
      <c r="R4106">
        <v>0</v>
      </c>
      <c r="S4106">
        <v>349</v>
      </c>
      <c r="T4106">
        <v>0</v>
      </c>
      <c r="U4106">
        <v>0</v>
      </c>
      <c r="V4106">
        <v>297</v>
      </c>
      <c r="W4106">
        <v>0</v>
      </c>
      <c r="X4106">
        <v>0</v>
      </c>
      <c r="Y4106">
        <v>297</v>
      </c>
      <c r="AB4106">
        <v>2</v>
      </c>
      <c r="AC4106" t="s">
        <v>83</v>
      </c>
      <c r="AD4106" t="s">
        <v>128</v>
      </c>
      <c r="AE4106" t="s">
        <v>77</v>
      </c>
      <c r="AF4106" t="s">
        <v>134</v>
      </c>
    </row>
    <row r="4107" spans="1:32">
      <c r="A4107" t="s">
        <v>159</v>
      </c>
      <c r="B4107" t="s">
        <v>152</v>
      </c>
      <c r="C4107" t="s">
        <v>153</v>
      </c>
      <c r="D4107" s="9">
        <v>42082.614305555559</v>
      </c>
      <c r="E4107" t="s">
        <v>134</v>
      </c>
      <c r="F4107" t="s">
        <v>82</v>
      </c>
      <c r="G4107" t="s">
        <v>127</v>
      </c>
      <c r="H4107" t="s">
        <v>44</v>
      </c>
      <c r="I4107" t="s">
        <v>78</v>
      </c>
      <c r="J4107" t="s">
        <v>154</v>
      </c>
      <c r="K4107">
        <v>9.02</v>
      </c>
      <c r="L4107">
        <v>300000</v>
      </c>
      <c r="N4107">
        <v>0</v>
      </c>
      <c r="O4107">
        <v>0</v>
      </c>
      <c r="P4107">
        <v>276</v>
      </c>
      <c r="Q4107">
        <v>0</v>
      </c>
      <c r="R4107">
        <v>0</v>
      </c>
      <c r="S4107">
        <v>276</v>
      </c>
      <c r="T4107">
        <v>0</v>
      </c>
      <c r="U4107">
        <v>0</v>
      </c>
      <c r="V4107">
        <v>231</v>
      </c>
      <c r="W4107">
        <v>0</v>
      </c>
      <c r="X4107">
        <v>0</v>
      </c>
      <c r="Y4107">
        <v>231</v>
      </c>
      <c r="AB4107">
        <v>2</v>
      </c>
      <c r="AC4107" t="s">
        <v>83</v>
      </c>
      <c r="AD4107" t="s">
        <v>128</v>
      </c>
      <c r="AE4107" t="s">
        <v>79</v>
      </c>
      <c r="AF4107" t="s">
        <v>134</v>
      </c>
    </row>
    <row r="4108" spans="1:32">
      <c r="A4108" t="s">
        <v>159</v>
      </c>
      <c r="B4108" t="s">
        <v>152</v>
      </c>
      <c r="C4108" t="s">
        <v>153</v>
      </c>
      <c r="D4108" s="9">
        <v>42082.614305555559</v>
      </c>
      <c r="E4108" t="s">
        <v>134</v>
      </c>
      <c r="F4108" t="s">
        <v>82</v>
      </c>
      <c r="G4108" t="s">
        <v>127</v>
      </c>
      <c r="H4108" t="s">
        <v>44</v>
      </c>
      <c r="I4108" t="s">
        <v>80</v>
      </c>
      <c r="J4108" t="s">
        <v>154</v>
      </c>
      <c r="K4108">
        <v>9.02</v>
      </c>
      <c r="L4108">
        <v>300000</v>
      </c>
      <c r="N4108">
        <v>0</v>
      </c>
      <c r="O4108">
        <v>0</v>
      </c>
      <c r="P4108">
        <v>520</v>
      </c>
      <c r="Q4108">
        <v>0</v>
      </c>
      <c r="R4108">
        <v>0</v>
      </c>
      <c r="S4108">
        <v>520</v>
      </c>
      <c r="T4108">
        <v>0</v>
      </c>
      <c r="U4108">
        <v>0</v>
      </c>
      <c r="V4108">
        <v>458</v>
      </c>
      <c r="W4108">
        <v>0</v>
      </c>
      <c r="X4108">
        <v>0</v>
      </c>
      <c r="Y4108">
        <v>458</v>
      </c>
      <c r="AB4108">
        <v>2</v>
      </c>
      <c r="AC4108" t="s">
        <v>83</v>
      </c>
      <c r="AD4108" t="s">
        <v>128</v>
      </c>
      <c r="AE4108" t="s">
        <v>81</v>
      </c>
      <c r="AF4108" t="s">
        <v>134</v>
      </c>
    </row>
    <row r="4109" spans="1:32">
      <c r="A4109" t="s">
        <v>159</v>
      </c>
      <c r="B4109" t="s">
        <v>152</v>
      </c>
      <c r="C4109" t="s">
        <v>153</v>
      </c>
      <c r="D4109" s="9">
        <v>42082.61451388889</v>
      </c>
      <c r="E4109" t="s">
        <v>134</v>
      </c>
      <c r="F4109" t="s">
        <v>82</v>
      </c>
      <c r="G4109" t="s">
        <v>127</v>
      </c>
      <c r="H4109" t="s">
        <v>44</v>
      </c>
      <c r="I4109" t="s">
        <v>130</v>
      </c>
      <c r="J4109" t="s">
        <v>154</v>
      </c>
      <c r="K4109">
        <v>9.02</v>
      </c>
      <c r="L4109">
        <v>300000</v>
      </c>
      <c r="N4109">
        <v>0</v>
      </c>
      <c r="O4109">
        <v>0</v>
      </c>
      <c r="P4109">
        <v>333</v>
      </c>
      <c r="Q4109">
        <v>0</v>
      </c>
      <c r="R4109">
        <v>0</v>
      </c>
      <c r="S4109">
        <v>333</v>
      </c>
      <c r="T4109">
        <v>0</v>
      </c>
      <c r="U4109">
        <v>0</v>
      </c>
      <c r="V4109">
        <v>281</v>
      </c>
      <c r="W4109">
        <v>0</v>
      </c>
      <c r="X4109">
        <v>0</v>
      </c>
      <c r="Y4109">
        <v>281</v>
      </c>
      <c r="AB4109">
        <v>2</v>
      </c>
      <c r="AC4109" t="s">
        <v>83</v>
      </c>
      <c r="AD4109" t="s">
        <v>128</v>
      </c>
      <c r="AE4109" t="s">
        <v>131</v>
      </c>
      <c r="AF4109" t="s">
        <v>134</v>
      </c>
    </row>
    <row r="4110" spans="1:32">
      <c r="A4110" t="s">
        <v>159</v>
      </c>
      <c r="B4110" t="s">
        <v>152</v>
      </c>
      <c r="C4110" t="s">
        <v>153</v>
      </c>
      <c r="D4110" s="9">
        <v>42082.614305555559</v>
      </c>
      <c r="E4110" t="s">
        <v>134</v>
      </c>
      <c r="F4110" t="s">
        <v>84</v>
      </c>
      <c r="G4110" t="s">
        <v>127</v>
      </c>
      <c r="H4110" t="s">
        <v>44</v>
      </c>
      <c r="I4110" t="s">
        <v>58</v>
      </c>
      <c r="J4110" t="s">
        <v>154</v>
      </c>
      <c r="K4110">
        <v>1.34</v>
      </c>
      <c r="L4110">
        <v>48200</v>
      </c>
      <c r="N4110">
        <v>0</v>
      </c>
      <c r="O4110">
        <v>0</v>
      </c>
      <c r="P4110">
        <v>358</v>
      </c>
      <c r="Q4110">
        <v>0</v>
      </c>
      <c r="R4110">
        <v>0</v>
      </c>
      <c r="S4110">
        <v>358</v>
      </c>
      <c r="T4110">
        <v>0</v>
      </c>
      <c r="U4110">
        <v>0</v>
      </c>
      <c r="V4110">
        <v>294</v>
      </c>
      <c r="W4110">
        <v>0</v>
      </c>
      <c r="X4110">
        <v>0</v>
      </c>
      <c r="Y4110">
        <v>294</v>
      </c>
      <c r="AB4110">
        <v>2</v>
      </c>
      <c r="AC4110" t="s">
        <v>85</v>
      </c>
      <c r="AD4110" t="s">
        <v>128</v>
      </c>
      <c r="AE4110" t="s">
        <v>59</v>
      </c>
      <c r="AF4110" t="s">
        <v>134</v>
      </c>
    </row>
    <row r="4111" spans="1:32">
      <c r="A4111" t="s">
        <v>159</v>
      </c>
      <c r="B4111" t="s">
        <v>152</v>
      </c>
      <c r="C4111" t="s">
        <v>153</v>
      </c>
      <c r="D4111" s="9">
        <v>42082.614305555559</v>
      </c>
      <c r="E4111" t="s">
        <v>134</v>
      </c>
      <c r="F4111" t="s">
        <v>84</v>
      </c>
      <c r="G4111" t="s">
        <v>127</v>
      </c>
      <c r="H4111" t="s">
        <v>44</v>
      </c>
      <c r="I4111" t="s">
        <v>60</v>
      </c>
      <c r="J4111" t="s">
        <v>154</v>
      </c>
      <c r="K4111">
        <v>1.34</v>
      </c>
      <c r="L4111">
        <v>48200</v>
      </c>
      <c r="N4111">
        <v>0</v>
      </c>
      <c r="O4111">
        <v>0</v>
      </c>
      <c r="P4111">
        <v>277</v>
      </c>
      <c r="Q4111">
        <v>0</v>
      </c>
      <c r="R4111">
        <v>0</v>
      </c>
      <c r="S4111">
        <v>277</v>
      </c>
      <c r="T4111">
        <v>0</v>
      </c>
      <c r="U4111">
        <v>0</v>
      </c>
      <c r="V4111">
        <v>223</v>
      </c>
      <c r="W4111">
        <v>0</v>
      </c>
      <c r="X4111">
        <v>0</v>
      </c>
      <c r="Y4111">
        <v>223</v>
      </c>
      <c r="AB4111">
        <v>2</v>
      </c>
      <c r="AC4111" t="s">
        <v>85</v>
      </c>
      <c r="AD4111" t="s">
        <v>128</v>
      </c>
      <c r="AE4111" t="s">
        <v>61</v>
      </c>
      <c r="AF4111" t="s">
        <v>134</v>
      </c>
    </row>
    <row r="4112" spans="1:32">
      <c r="A4112" t="s">
        <v>159</v>
      </c>
      <c r="B4112" t="s">
        <v>152</v>
      </c>
      <c r="C4112" t="s">
        <v>153</v>
      </c>
      <c r="D4112" s="9">
        <v>42082.614305555559</v>
      </c>
      <c r="E4112" t="s">
        <v>134</v>
      </c>
      <c r="F4112" t="s">
        <v>84</v>
      </c>
      <c r="G4112" t="s">
        <v>127</v>
      </c>
      <c r="H4112" t="s">
        <v>44</v>
      </c>
      <c r="I4112" t="s">
        <v>64</v>
      </c>
      <c r="J4112" t="s">
        <v>154</v>
      </c>
      <c r="K4112">
        <v>1.34</v>
      </c>
      <c r="L4112">
        <v>48200</v>
      </c>
      <c r="N4112">
        <v>0</v>
      </c>
      <c r="O4112">
        <v>0</v>
      </c>
      <c r="P4112">
        <v>269</v>
      </c>
      <c r="Q4112">
        <v>0</v>
      </c>
      <c r="R4112">
        <v>0</v>
      </c>
      <c r="S4112">
        <v>269</v>
      </c>
      <c r="T4112">
        <v>0</v>
      </c>
      <c r="U4112">
        <v>0</v>
      </c>
      <c r="V4112">
        <v>218</v>
      </c>
      <c r="W4112">
        <v>0</v>
      </c>
      <c r="X4112">
        <v>0</v>
      </c>
      <c r="Y4112">
        <v>218</v>
      </c>
      <c r="AB4112">
        <v>2</v>
      </c>
      <c r="AC4112" t="s">
        <v>85</v>
      </c>
      <c r="AD4112" t="s">
        <v>128</v>
      </c>
      <c r="AE4112" t="s">
        <v>65</v>
      </c>
      <c r="AF4112" t="s">
        <v>134</v>
      </c>
    </row>
    <row r="4113" spans="1:32">
      <c r="A4113" t="s">
        <v>159</v>
      </c>
      <c r="B4113" t="s">
        <v>152</v>
      </c>
      <c r="C4113" t="s">
        <v>153</v>
      </c>
      <c r="D4113" s="9">
        <v>42082.614305555559</v>
      </c>
      <c r="E4113" t="s">
        <v>134</v>
      </c>
      <c r="F4113" t="s">
        <v>84</v>
      </c>
      <c r="G4113" t="s">
        <v>127</v>
      </c>
      <c r="H4113" t="s">
        <v>44</v>
      </c>
      <c r="I4113" t="s">
        <v>66</v>
      </c>
      <c r="J4113" t="s">
        <v>154</v>
      </c>
      <c r="K4113">
        <v>1.34</v>
      </c>
      <c r="L4113">
        <v>48200</v>
      </c>
      <c r="N4113">
        <v>0</v>
      </c>
      <c r="O4113">
        <v>0</v>
      </c>
      <c r="P4113">
        <v>269</v>
      </c>
      <c r="Q4113">
        <v>0</v>
      </c>
      <c r="R4113">
        <v>0</v>
      </c>
      <c r="S4113">
        <v>269</v>
      </c>
      <c r="T4113">
        <v>0</v>
      </c>
      <c r="U4113">
        <v>0</v>
      </c>
      <c r="V4113">
        <v>218</v>
      </c>
      <c r="W4113">
        <v>0</v>
      </c>
      <c r="X4113">
        <v>0</v>
      </c>
      <c r="Y4113">
        <v>218</v>
      </c>
      <c r="AB4113">
        <v>2</v>
      </c>
      <c r="AC4113" t="s">
        <v>85</v>
      </c>
      <c r="AD4113" t="s">
        <v>128</v>
      </c>
      <c r="AE4113" t="s">
        <v>67</v>
      </c>
      <c r="AF4113" t="s">
        <v>134</v>
      </c>
    </row>
    <row r="4114" spans="1:32">
      <c r="A4114" t="s">
        <v>159</v>
      </c>
      <c r="B4114" t="s">
        <v>152</v>
      </c>
      <c r="C4114" t="s">
        <v>153</v>
      </c>
      <c r="D4114" s="9">
        <v>42082.614305555559</v>
      </c>
      <c r="E4114" t="s">
        <v>134</v>
      </c>
      <c r="F4114" t="s">
        <v>84</v>
      </c>
      <c r="G4114" t="s">
        <v>127</v>
      </c>
      <c r="H4114" t="s">
        <v>44</v>
      </c>
      <c r="I4114" t="s">
        <v>68</v>
      </c>
      <c r="J4114" t="s">
        <v>154</v>
      </c>
      <c r="K4114">
        <v>1.34</v>
      </c>
      <c r="L4114">
        <v>48200</v>
      </c>
      <c r="N4114">
        <v>0</v>
      </c>
      <c r="O4114">
        <v>0</v>
      </c>
      <c r="P4114">
        <v>265</v>
      </c>
      <c r="Q4114">
        <v>0</v>
      </c>
      <c r="R4114">
        <v>0</v>
      </c>
      <c r="S4114">
        <v>265</v>
      </c>
      <c r="T4114">
        <v>0</v>
      </c>
      <c r="U4114">
        <v>0</v>
      </c>
      <c r="V4114">
        <v>217</v>
      </c>
      <c r="W4114">
        <v>0</v>
      </c>
      <c r="X4114">
        <v>0</v>
      </c>
      <c r="Y4114">
        <v>217</v>
      </c>
      <c r="AB4114">
        <v>2</v>
      </c>
      <c r="AC4114" t="s">
        <v>85</v>
      </c>
      <c r="AD4114" t="s">
        <v>128</v>
      </c>
      <c r="AE4114" t="s">
        <v>69</v>
      </c>
      <c r="AF4114" t="s">
        <v>134</v>
      </c>
    </row>
    <row r="4115" spans="1:32">
      <c r="A4115" t="s">
        <v>159</v>
      </c>
      <c r="B4115" t="s">
        <v>152</v>
      </c>
      <c r="C4115" t="s">
        <v>153</v>
      </c>
      <c r="D4115" s="9">
        <v>42082.614305555559</v>
      </c>
      <c r="E4115" t="s">
        <v>134</v>
      </c>
      <c r="F4115" t="s">
        <v>84</v>
      </c>
      <c r="G4115" t="s">
        <v>127</v>
      </c>
      <c r="H4115" t="s">
        <v>44</v>
      </c>
      <c r="I4115" t="s">
        <v>74</v>
      </c>
      <c r="J4115" t="s">
        <v>154</v>
      </c>
      <c r="K4115">
        <v>1.34</v>
      </c>
      <c r="L4115">
        <v>48200</v>
      </c>
      <c r="N4115">
        <v>0</v>
      </c>
      <c r="O4115">
        <v>0</v>
      </c>
      <c r="P4115">
        <v>295</v>
      </c>
      <c r="Q4115">
        <v>0</v>
      </c>
      <c r="R4115">
        <v>0</v>
      </c>
      <c r="S4115">
        <v>295</v>
      </c>
      <c r="T4115">
        <v>0</v>
      </c>
      <c r="U4115">
        <v>0</v>
      </c>
      <c r="V4115">
        <v>242</v>
      </c>
      <c r="W4115">
        <v>0</v>
      </c>
      <c r="X4115">
        <v>0</v>
      </c>
      <c r="Y4115">
        <v>242</v>
      </c>
      <c r="AB4115">
        <v>2</v>
      </c>
      <c r="AC4115" t="s">
        <v>85</v>
      </c>
      <c r="AD4115" t="s">
        <v>128</v>
      </c>
      <c r="AE4115" t="s">
        <v>75</v>
      </c>
      <c r="AF4115" t="s">
        <v>134</v>
      </c>
    </row>
    <row r="4116" spans="1:32">
      <c r="A4116" t="s">
        <v>159</v>
      </c>
      <c r="B4116" t="s">
        <v>152</v>
      </c>
      <c r="C4116" t="s">
        <v>153</v>
      </c>
      <c r="D4116" s="9">
        <v>42082.614305555559</v>
      </c>
      <c r="E4116" t="s">
        <v>134</v>
      </c>
      <c r="F4116" t="s">
        <v>84</v>
      </c>
      <c r="G4116" t="s">
        <v>127</v>
      </c>
      <c r="H4116" t="s">
        <v>44</v>
      </c>
      <c r="I4116" t="s">
        <v>76</v>
      </c>
      <c r="J4116" t="s">
        <v>154</v>
      </c>
      <c r="K4116">
        <v>1.34</v>
      </c>
      <c r="L4116">
        <v>48200</v>
      </c>
      <c r="N4116">
        <v>0</v>
      </c>
      <c r="O4116">
        <v>0</v>
      </c>
      <c r="P4116">
        <v>317</v>
      </c>
      <c r="Q4116">
        <v>0</v>
      </c>
      <c r="R4116">
        <v>0</v>
      </c>
      <c r="S4116">
        <v>317</v>
      </c>
      <c r="T4116">
        <v>0</v>
      </c>
      <c r="U4116">
        <v>0</v>
      </c>
      <c r="V4116">
        <v>263</v>
      </c>
      <c r="W4116">
        <v>0</v>
      </c>
      <c r="X4116">
        <v>0</v>
      </c>
      <c r="Y4116">
        <v>263</v>
      </c>
      <c r="AB4116">
        <v>2</v>
      </c>
      <c r="AC4116" t="s">
        <v>85</v>
      </c>
      <c r="AD4116" t="s">
        <v>128</v>
      </c>
      <c r="AE4116" t="s">
        <v>77</v>
      </c>
      <c r="AF4116" t="s">
        <v>134</v>
      </c>
    </row>
    <row r="4117" spans="1:32">
      <c r="A4117" t="s">
        <v>159</v>
      </c>
      <c r="B4117" t="s">
        <v>152</v>
      </c>
      <c r="C4117" t="s">
        <v>153</v>
      </c>
      <c r="D4117" s="9">
        <v>42082.614305555559</v>
      </c>
      <c r="E4117" t="s">
        <v>134</v>
      </c>
      <c r="F4117" t="s">
        <v>84</v>
      </c>
      <c r="G4117" t="s">
        <v>127</v>
      </c>
      <c r="H4117" t="s">
        <v>44</v>
      </c>
      <c r="I4117" t="s">
        <v>78</v>
      </c>
      <c r="J4117" t="s">
        <v>154</v>
      </c>
      <c r="K4117">
        <v>1.34</v>
      </c>
      <c r="L4117">
        <v>48200</v>
      </c>
      <c r="N4117">
        <v>0</v>
      </c>
      <c r="O4117">
        <v>0</v>
      </c>
      <c r="P4117">
        <v>238</v>
      </c>
      <c r="Q4117">
        <v>0</v>
      </c>
      <c r="R4117">
        <v>0</v>
      </c>
      <c r="S4117">
        <v>238</v>
      </c>
      <c r="T4117">
        <v>0</v>
      </c>
      <c r="U4117">
        <v>0</v>
      </c>
      <c r="V4117">
        <v>192</v>
      </c>
      <c r="W4117">
        <v>0</v>
      </c>
      <c r="X4117">
        <v>0</v>
      </c>
      <c r="Y4117">
        <v>192</v>
      </c>
      <c r="AB4117">
        <v>2</v>
      </c>
      <c r="AC4117" t="s">
        <v>85</v>
      </c>
      <c r="AD4117" t="s">
        <v>128</v>
      </c>
      <c r="AE4117" t="s">
        <v>79</v>
      </c>
      <c r="AF4117" t="s">
        <v>134</v>
      </c>
    </row>
    <row r="4118" spans="1:32">
      <c r="A4118" t="s">
        <v>159</v>
      </c>
      <c r="B4118" t="s">
        <v>152</v>
      </c>
      <c r="C4118" t="s">
        <v>153</v>
      </c>
      <c r="D4118" s="9">
        <v>42082.614305555559</v>
      </c>
      <c r="E4118" t="s">
        <v>134</v>
      </c>
      <c r="F4118" t="s">
        <v>84</v>
      </c>
      <c r="G4118" t="s">
        <v>127</v>
      </c>
      <c r="H4118" t="s">
        <v>44</v>
      </c>
      <c r="I4118" t="s">
        <v>80</v>
      </c>
      <c r="J4118" t="s">
        <v>154</v>
      </c>
      <c r="K4118">
        <v>1.34</v>
      </c>
      <c r="L4118">
        <v>48200</v>
      </c>
      <c r="N4118">
        <v>0</v>
      </c>
      <c r="O4118">
        <v>0</v>
      </c>
      <c r="P4118">
        <v>488</v>
      </c>
      <c r="Q4118">
        <v>0</v>
      </c>
      <c r="R4118">
        <v>0</v>
      </c>
      <c r="S4118">
        <v>488</v>
      </c>
      <c r="T4118">
        <v>0</v>
      </c>
      <c r="U4118">
        <v>0</v>
      </c>
      <c r="V4118">
        <v>426</v>
      </c>
      <c r="W4118">
        <v>0</v>
      </c>
      <c r="X4118">
        <v>0</v>
      </c>
      <c r="Y4118">
        <v>426</v>
      </c>
      <c r="AB4118">
        <v>2</v>
      </c>
      <c r="AC4118" t="s">
        <v>85</v>
      </c>
      <c r="AD4118" t="s">
        <v>128</v>
      </c>
      <c r="AE4118" t="s">
        <v>81</v>
      </c>
      <c r="AF4118" t="s">
        <v>134</v>
      </c>
    </row>
    <row r="4119" spans="1:32">
      <c r="A4119" t="s">
        <v>159</v>
      </c>
      <c r="B4119" t="s">
        <v>152</v>
      </c>
      <c r="C4119" t="s">
        <v>153</v>
      </c>
      <c r="D4119" s="9">
        <v>42082.61451388889</v>
      </c>
      <c r="E4119" t="s">
        <v>134</v>
      </c>
      <c r="F4119" t="s">
        <v>84</v>
      </c>
      <c r="G4119" t="s">
        <v>127</v>
      </c>
      <c r="H4119" t="s">
        <v>44</v>
      </c>
      <c r="I4119" t="s">
        <v>130</v>
      </c>
      <c r="J4119" t="s">
        <v>154</v>
      </c>
      <c r="K4119">
        <v>1.34</v>
      </c>
      <c r="L4119">
        <v>48200</v>
      </c>
      <c r="N4119">
        <v>0</v>
      </c>
      <c r="O4119">
        <v>0</v>
      </c>
      <c r="P4119">
        <v>278</v>
      </c>
      <c r="Q4119">
        <v>0</v>
      </c>
      <c r="R4119">
        <v>0</v>
      </c>
      <c r="S4119">
        <v>278</v>
      </c>
      <c r="T4119">
        <v>0</v>
      </c>
      <c r="U4119">
        <v>0</v>
      </c>
      <c r="V4119">
        <v>227</v>
      </c>
      <c r="W4119">
        <v>0</v>
      </c>
      <c r="X4119">
        <v>0</v>
      </c>
      <c r="Y4119">
        <v>227</v>
      </c>
      <c r="AB4119">
        <v>2</v>
      </c>
      <c r="AC4119" t="s">
        <v>85</v>
      </c>
      <c r="AD4119" t="s">
        <v>128</v>
      </c>
      <c r="AE4119" t="s">
        <v>131</v>
      </c>
      <c r="AF4119" t="s">
        <v>134</v>
      </c>
    </row>
    <row r="4120" spans="1:32">
      <c r="A4120" t="s">
        <v>159</v>
      </c>
      <c r="B4120" t="s">
        <v>152</v>
      </c>
      <c r="C4120" t="s">
        <v>153</v>
      </c>
      <c r="D4120" s="9">
        <v>42082.614305555559</v>
      </c>
      <c r="E4120" t="s">
        <v>134</v>
      </c>
      <c r="F4120" t="s">
        <v>86</v>
      </c>
      <c r="G4120" t="s">
        <v>127</v>
      </c>
      <c r="H4120" t="s">
        <v>44</v>
      </c>
      <c r="I4120" t="s">
        <v>58</v>
      </c>
      <c r="J4120" t="s">
        <v>154</v>
      </c>
      <c r="K4120">
        <v>0.12</v>
      </c>
      <c r="L4120">
        <v>1920</v>
      </c>
      <c r="N4120">
        <v>0</v>
      </c>
      <c r="O4120">
        <v>0</v>
      </c>
      <c r="P4120">
        <v>347</v>
      </c>
      <c r="Q4120">
        <v>0</v>
      </c>
      <c r="R4120">
        <v>0</v>
      </c>
      <c r="S4120">
        <v>347</v>
      </c>
      <c r="T4120">
        <v>0</v>
      </c>
      <c r="U4120">
        <v>0</v>
      </c>
      <c r="V4120">
        <v>286</v>
      </c>
      <c r="W4120">
        <v>0</v>
      </c>
      <c r="X4120">
        <v>0</v>
      </c>
      <c r="Y4120">
        <v>286</v>
      </c>
      <c r="AB4120">
        <v>2</v>
      </c>
      <c r="AC4120" t="s">
        <v>87</v>
      </c>
      <c r="AD4120" t="s">
        <v>128</v>
      </c>
      <c r="AE4120" t="s">
        <v>59</v>
      </c>
      <c r="AF4120" t="s">
        <v>134</v>
      </c>
    </row>
    <row r="4121" spans="1:32">
      <c r="A4121" t="s">
        <v>159</v>
      </c>
      <c r="B4121" t="s">
        <v>152</v>
      </c>
      <c r="C4121" t="s">
        <v>153</v>
      </c>
      <c r="D4121" s="9">
        <v>42082.614305555559</v>
      </c>
      <c r="E4121" t="s">
        <v>134</v>
      </c>
      <c r="F4121" t="s">
        <v>86</v>
      </c>
      <c r="G4121" t="s">
        <v>127</v>
      </c>
      <c r="H4121" t="s">
        <v>44</v>
      </c>
      <c r="I4121" t="s">
        <v>60</v>
      </c>
      <c r="J4121" t="s">
        <v>154</v>
      </c>
      <c r="K4121">
        <v>0.12</v>
      </c>
      <c r="L4121">
        <v>1920</v>
      </c>
      <c r="N4121">
        <v>0</v>
      </c>
      <c r="O4121">
        <v>0</v>
      </c>
      <c r="P4121">
        <v>272</v>
      </c>
      <c r="Q4121">
        <v>0</v>
      </c>
      <c r="R4121">
        <v>0</v>
      </c>
      <c r="S4121">
        <v>272</v>
      </c>
      <c r="T4121">
        <v>0</v>
      </c>
      <c r="U4121">
        <v>0</v>
      </c>
      <c r="V4121">
        <v>220</v>
      </c>
      <c r="W4121">
        <v>0</v>
      </c>
      <c r="X4121">
        <v>0</v>
      </c>
      <c r="Y4121">
        <v>220</v>
      </c>
      <c r="AB4121">
        <v>2</v>
      </c>
      <c r="AC4121" t="s">
        <v>87</v>
      </c>
      <c r="AD4121" t="s">
        <v>128</v>
      </c>
      <c r="AE4121" t="s">
        <v>61</v>
      </c>
      <c r="AF4121" t="s">
        <v>134</v>
      </c>
    </row>
    <row r="4122" spans="1:32">
      <c r="A4122" t="s">
        <v>159</v>
      </c>
      <c r="B4122" t="s">
        <v>152</v>
      </c>
      <c r="C4122" t="s">
        <v>153</v>
      </c>
      <c r="D4122" s="9">
        <v>42082.614305555559</v>
      </c>
      <c r="E4122" t="s">
        <v>134</v>
      </c>
      <c r="F4122" t="s">
        <v>86</v>
      </c>
      <c r="G4122" t="s">
        <v>127</v>
      </c>
      <c r="H4122" t="s">
        <v>44</v>
      </c>
      <c r="I4122" t="s">
        <v>64</v>
      </c>
      <c r="J4122" t="s">
        <v>154</v>
      </c>
      <c r="K4122">
        <v>0.12</v>
      </c>
      <c r="L4122">
        <v>1920</v>
      </c>
      <c r="N4122">
        <v>0</v>
      </c>
      <c r="O4122">
        <v>0</v>
      </c>
      <c r="P4122">
        <v>266</v>
      </c>
      <c r="Q4122">
        <v>0</v>
      </c>
      <c r="R4122">
        <v>0</v>
      </c>
      <c r="S4122">
        <v>266</v>
      </c>
      <c r="T4122">
        <v>0</v>
      </c>
      <c r="U4122">
        <v>0</v>
      </c>
      <c r="V4122">
        <v>216</v>
      </c>
      <c r="W4122">
        <v>0</v>
      </c>
      <c r="X4122">
        <v>0</v>
      </c>
      <c r="Y4122">
        <v>216</v>
      </c>
      <c r="AB4122">
        <v>2</v>
      </c>
      <c r="AC4122" t="s">
        <v>87</v>
      </c>
      <c r="AD4122" t="s">
        <v>128</v>
      </c>
      <c r="AE4122" t="s">
        <v>65</v>
      </c>
      <c r="AF4122" t="s">
        <v>134</v>
      </c>
    </row>
    <row r="4123" spans="1:32">
      <c r="A4123" t="s">
        <v>159</v>
      </c>
      <c r="B4123" t="s">
        <v>152</v>
      </c>
      <c r="C4123" t="s">
        <v>153</v>
      </c>
      <c r="D4123" s="9">
        <v>42082.614305555559</v>
      </c>
      <c r="E4123" t="s">
        <v>134</v>
      </c>
      <c r="F4123" t="s">
        <v>86</v>
      </c>
      <c r="G4123" t="s">
        <v>127</v>
      </c>
      <c r="H4123" t="s">
        <v>44</v>
      </c>
      <c r="I4123" t="s">
        <v>66</v>
      </c>
      <c r="J4123" t="s">
        <v>154</v>
      </c>
      <c r="K4123">
        <v>0.12</v>
      </c>
      <c r="L4123">
        <v>1920</v>
      </c>
      <c r="N4123">
        <v>0</v>
      </c>
      <c r="O4123">
        <v>0</v>
      </c>
      <c r="P4123">
        <v>266</v>
      </c>
      <c r="Q4123">
        <v>0</v>
      </c>
      <c r="R4123">
        <v>0</v>
      </c>
      <c r="S4123">
        <v>266</v>
      </c>
      <c r="T4123">
        <v>0</v>
      </c>
      <c r="U4123">
        <v>0</v>
      </c>
      <c r="V4123">
        <v>216</v>
      </c>
      <c r="W4123">
        <v>0</v>
      </c>
      <c r="X4123">
        <v>0</v>
      </c>
      <c r="Y4123">
        <v>216</v>
      </c>
      <c r="AB4123">
        <v>2</v>
      </c>
      <c r="AC4123" t="s">
        <v>87</v>
      </c>
      <c r="AD4123" t="s">
        <v>128</v>
      </c>
      <c r="AE4123" t="s">
        <v>67</v>
      </c>
      <c r="AF4123" t="s">
        <v>134</v>
      </c>
    </row>
    <row r="4124" spans="1:32">
      <c r="A4124" t="s">
        <v>159</v>
      </c>
      <c r="B4124" t="s">
        <v>152</v>
      </c>
      <c r="C4124" t="s">
        <v>153</v>
      </c>
      <c r="D4124" s="9">
        <v>42082.614305555559</v>
      </c>
      <c r="E4124" t="s">
        <v>134</v>
      </c>
      <c r="F4124" t="s">
        <v>86</v>
      </c>
      <c r="G4124" t="s">
        <v>127</v>
      </c>
      <c r="H4124" t="s">
        <v>44</v>
      </c>
      <c r="I4124" t="s">
        <v>68</v>
      </c>
      <c r="J4124" t="s">
        <v>154</v>
      </c>
      <c r="K4124">
        <v>0.12</v>
      </c>
      <c r="L4124">
        <v>1920</v>
      </c>
      <c r="N4124">
        <v>0</v>
      </c>
      <c r="O4124">
        <v>0</v>
      </c>
      <c r="P4124">
        <v>263</v>
      </c>
      <c r="Q4124">
        <v>0</v>
      </c>
      <c r="R4124">
        <v>0</v>
      </c>
      <c r="S4124">
        <v>263</v>
      </c>
      <c r="T4124">
        <v>0</v>
      </c>
      <c r="U4124">
        <v>0</v>
      </c>
      <c r="V4124">
        <v>215</v>
      </c>
      <c r="W4124">
        <v>0</v>
      </c>
      <c r="X4124">
        <v>0</v>
      </c>
      <c r="Y4124">
        <v>215</v>
      </c>
      <c r="AB4124">
        <v>2</v>
      </c>
      <c r="AC4124" t="s">
        <v>87</v>
      </c>
      <c r="AD4124" t="s">
        <v>128</v>
      </c>
      <c r="AE4124" t="s">
        <v>69</v>
      </c>
      <c r="AF4124" t="s">
        <v>134</v>
      </c>
    </row>
    <row r="4125" spans="1:32">
      <c r="A4125" t="s">
        <v>159</v>
      </c>
      <c r="B4125" t="s">
        <v>152</v>
      </c>
      <c r="C4125" t="s">
        <v>153</v>
      </c>
      <c r="D4125" s="9">
        <v>42082.614305555559</v>
      </c>
      <c r="E4125" t="s">
        <v>134</v>
      </c>
      <c r="F4125" t="s">
        <v>86</v>
      </c>
      <c r="G4125" t="s">
        <v>127</v>
      </c>
      <c r="H4125" t="s">
        <v>44</v>
      </c>
      <c r="I4125" t="s">
        <v>74</v>
      </c>
      <c r="J4125" t="s">
        <v>154</v>
      </c>
      <c r="K4125">
        <v>0.12</v>
      </c>
      <c r="L4125">
        <v>1920</v>
      </c>
      <c r="N4125">
        <v>0</v>
      </c>
      <c r="O4125">
        <v>0</v>
      </c>
      <c r="P4125">
        <v>295</v>
      </c>
      <c r="Q4125">
        <v>0</v>
      </c>
      <c r="R4125">
        <v>0</v>
      </c>
      <c r="S4125">
        <v>295</v>
      </c>
      <c r="T4125">
        <v>0</v>
      </c>
      <c r="U4125">
        <v>0</v>
      </c>
      <c r="V4125">
        <v>242</v>
      </c>
      <c r="W4125">
        <v>0</v>
      </c>
      <c r="X4125">
        <v>0</v>
      </c>
      <c r="Y4125">
        <v>242</v>
      </c>
      <c r="AB4125">
        <v>2</v>
      </c>
      <c r="AC4125" t="s">
        <v>87</v>
      </c>
      <c r="AD4125" t="s">
        <v>128</v>
      </c>
      <c r="AE4125" t="s">
        <v>75</v>
      </c>
      <c r="AF4125" t="s">
        <v>134</v>
      </c>
    </row>
    <row r="4126" spans="1:32">
      <c r="A4126" t="s">
        <v>159</v>
      </c>
      <c r="B4126" t="s">
        <v>152</v>
      </c>
      <c r="C4126" t="s">
        <v>153</v>
      </c>
      <c r="D4126" s="9">
        <v>42082.614305555559</v>
      </c>
      <c r="E4126" t="s">
        <v>134</v>
      </c>
      <c r="F4126" t="s">
        <v>86</v>
      </c>
      <c r="G4126" t="s">
        <v>127</v>
      </c>
      <c r="H4126" t="s">
        <v>44</v>
      </c>
      <c r="I4126" t="s">
        <v>76</v>
      </c>
      <c r="J4126" t="s">
        <v>154</v>
      </c>
      <c r="K4126">
        <v>0.12</v>
      </c>
      <c r="L4126">
        <v>1920</v>
      </c>
      <c r="N4126">
        <v>0</v>
      </c>
      <c r="O4126">
        <v>0</v>
      </c>
      <c r="P4126">
        <v>316</v>
      </c>
      <c r="Q4126">
        <v>0</v>
      </c>
      <c r="R4126">
        <v>0</v>
      </c>
      <c r="S4126">
        <v>316</v>
      </c>
      <c r="T4126">
        <v>0</v>
      </c>
      <c r="U4126">
        <v>0</v>
      </c>
      <c r="V4126">
        <v>262</v>
      </c>
      <c r="W4126">
        <v>0</v>
      </c>
      <c r="X4126">
        <v>0</v>
      </c>
      <c r="Y4126">
        <v>262</v>
      </c>
      <c r="AB4126">
        <v>2</v>
      </c>
      <c r="AC4126" t="s">
        <v>87</v>
      </c>
      <c r="AD4126" t="s">
        <v>128</v>
      </c>
      <c r="AE4126" t="s">
        <v>77</v>
      </c>
      <c r="AF4126" t="s">
        <v>134</v>
      </c>
    </row>
    <row r="4127" spans="1:32">
      <c r="A4127" t="s">
        <v>159</v>
      </c>
      <c r="B4127" t="s">
        <v>152</v>
      </c>
      <c r="C4127" t="s">
        <v>153</v>
      </c>
      <c r="D4127" s="9">
        <v>42082.614305555559</v>
      </c>
      <c r="E4127" t="s">
        <v>134</v>
      </c>
      <c r="F4127" t="s">
        <v>86</v>
      </c>
      <c r="G4127" t="s">
        <v>127</v>
      </c>
      <c r="H4127" t="s">
        <v>44</v>
      </c>
      <c r="I4127" t="s">
        <v>78</v>
      </c>
      <c r="J4127" t="s">
        <v>154</v>
      </c>
      <c r="K4127">
        <v>0.12</v>
      </c>
      <c r="L4127">
        <v>1920</v>
      </c>
      <c r="N4127">
        <v>0</v>
      </c>
      <c r="O4127">
        <v>0</v>
      </c>
      <c r="P4127">
        <v>237</v>
      </c>
      <c r="Q4127">
        <v>0</v>
      </c>
      <c r="R4127">
        <v>0</v>
      </c>
      <c r="S4127">
        <v>237</v>
      </c>
      <c r="T4127">
        <v>0</v>
      </c>
      <c r="U4127">
        <v>0</v>
      </c>
      <c r="V4127">
        <v>192</v>
      </c>
      <c r="W4127">
        <v>0</v>
      </c>
      <c r="X4127">
        <v>0</v>
      </c>
      <c r="Y4127">
        <v>192</v>
      </c>
      <c r="AB4127">
        <v>2</v>
      </c>
      <c r="AC4127" t="s">
        <v>87</v>
      </c>
      <c r="AD4127" t="s">
        <v>128</v>
      </c>
      <c r="AE4127" t="s">
        <v>79</v>
      </c>
      <c r="AF4127" t="s">
        <v>134</v>
      </c>
    </row>
    <row r="4128" spans="1:32">
      <c r="A4128" t="s">
        <v>159</v>
      </c>
      <c r="B4128" t="s">
        <v>152</v>
      </c>
      <c r="C4128" t="s">
        <v>153</v>
      </c>
      <c r="D4128" s="9">
        <v>42082.614305555559</v>
      </c>
      <c r="E4128" t="s">
        <v>134</v>
      </c>
      <c r="F4128" t="s">
        <v>86</v>
      </c>
      <c r="G4128" t="s">
        <v>127</v>
      </c>
      <c r="H4128" t="s">
        <v>44</v>
      </c>
      <c r="I4128" t="s">
        <v>80</v>
      </c>
      <c r="J4128" t="s">
        <v>154</v>
      </c>
      <c r="K4128">
        <v>0.12</v>
      </c>
      <c r="L4128">
        <v>1920</v>
      </c>
      <c r="N4128">
        <v>0</v>
      </c>
      <c r="O4128">
        <v>0</v>
      </c>
      <c r="P4128">
        <v>486</v>
      </c>
      <c r="Q4128">
        <v>0</v>
      </c>
      <c r="R4128">
        <v>0</v>
      </c>
      <c r="S4128">
        <v>486</v>
      </c>
      <c r="T4128">
        <v>0</v>
      </c>
      <c r="U4128">
        <v>0</v>
      </c>
      <c r="V4128">
        <v>425</v>
      </c>
      <c r="W4128">
        <v>0</v>
      </c>
      <c r="X4128">
        <v>0</v>
      </c>
      <c r="Y4128">
        <v>425</v>
      </c>
      <c r="AB4128">
        <v>2</v>
      </c>
      <c r="AC4128" t="s">
        <v>87</v>
      </c>
      <c r="AD4128" t="s">
        <v>128</v>
      </c>
      <c r="AE4128" t="s">
        <v>81</v>
      </c>
      <c r="AF4128" t="s">
        <v>134</v>
      </c>
    </row>
    <row r="4129" spans="1:32">
      <c r="A4129" t="s">
        <v>159</v>
      </c>
      <c r="B4129" t="s">
        <v>152</v>
      </c>
      <c r="C4129" t="s">
        <v>153</v>
      </c>
      <c r="D4129" s="9">
        <v>42082.614525462966</v>
      </c>
      <c r="E4129" t="s">
        <v>134</v>
      </c>
      <c r="F4129" t="s">
        <v>86</v>
      </c>
      <c r="G4129" t="s">
        <v>127</v>
      </c>
      <c r="H4129" t="s">
        <v>44</v>
      </c>
      <c r="I4129" t="s">
        <v>130</v>
      </c>
      <c r="J4129" t="s">
        <v>154</v>
      </c>
      <c r="K4129">
        <v>0.12</v>
      </c>
      <c r="L4129">
        <v>1920</v>
      </c>
      <c r="N4129">
        <v>0</v>
      </c>
      <c r="O4129">
        <v>0</v>
      </c>
      <c r="P4129">
        <v>275</v>
      </c>
      <c r="Q4129">
        <v>0</v>
      </c>
      <c r="R4129">
        <v>0</v>
      </c>
      <c r="S4129">
        <v>275</v>
      </c>
      <c r="T4129">
        <v>0</v>
      </c>
      <c r="U4129">
        <v>0</v>
      </c>
      <c r="V4129">
        <v>225</v>
      </c>
      <c r="W4129">
        <v>0</v>
      </c>
      <c r="X4129">
        <v>0</v>
      </c>
      <c r="Y4129">
        <v>225</v>
      </c>
      <c r="AB4129">
        <v>2</v>
      </c>
      <c r="AC4129" t="s">
        <v>87</v>
      </c>
      <c r="AD4129" t="s">
        <v>128</v>
      </c>
      <c r="AE4129" t="s">
        <v>131</v>
      </c>
      <c r="AF4129" t="s">
        <v>134</v>
      </c>
    </row>
    <row r="4130" spans="1:32">
      <c r="A4130" t="s">
        <v>159</v>
      </c>
      <c r="B4130" t="s">
        <v>152</v>
      </c>
      <c r="C4130" t="s">
        <v>153</v>
      </c>
      <c r="D4130" s="9">
        <v>42082.614305555559</v>
      </c>
      <c r="E4130" t="s">
        <v>134</v>
      </c>
      <c r="F4130" t="s">
        <v>88</v>
      </c>
      <c r="G4130" t="s">
        <v>127</v>
      </c>
      <c r="H4130" t="s">
        <v>44</v>
      </c>
      <c r="I4130" t="s">
        <v>58</v>
      </c>
      <c r="J4130" t="s">
        <v>154</v>
      </c>
      <c r="K4130">
        <v>6.17</v>
      </c>
      <c r="L4130">
        <v>150000</v>
      </c>
      <c r="N4130">
        <v>0</v>
      </c>
      <c r="O4130">
        <v>0</v>
      </c>
      <c r="P4130">
        <v>358</v>
      </c>
      <c r="Q4130">
        <v>0</v>
      </c>
      <c r="R4130">
        <v>0</v>
      </c>
      <c r="S4130">
        <v>358</v>
      </c>
      <c r="T4130">
        <v>0</v>
      </c>
      <c r="U4130">
        <v>0</v>
      </c>
      <c r="V4130">
        <v>294</v>
      </c>
      <c r="W4130">
        <v>0</v>
      </c>
      <c r="X4130">
        <v>0</v>
      </c>
      <c r="Y4130">
        <v>294</v>
      </c>
      <c r="AB4130">
        <v>2</v>
      </c>
      <c r="AC4130" t="s">
        <v>89</v>
      </c>
      <c r="AD4130" t="s">
        <v>128</v>
      </c>
      <c r="AE4130" t="s">
        <v>59</v>
      </c>
      <c r="AF4130" t="s">
        <v>134</v>
      </c>
    </row>
    <row r="4131" spans="1:32">
      <c r="A4131" t="s">
        <v>159</v>
      </c>
      <c r="B4131" t="s">
        <v>152</v>
      </c>
      <c r="C4131" t="s">
        <v>153</v>
      </c>
      <c r="D4131" s="9">
        <v>42082.614305555559</v>
      </c>
      <c r="E4131" t="s">
        <v>134</v>
      </c>
      <c r="F4131" t="s">
        <v>88</v>
      </c>
      <c r="G4131" t="s">
        <v>127</v>
      </c>
      <c r="H4131" t="s">
        <v>44</v>
      </c>
      <c r="I4131" t="s">
        <v>60</v>
      </c>
      <c r="J4131" t="s">
        <v>154</v>
      </c>
      <c r="K4131">
        <v>6.17</v>
      </c>
      <c r="L4131">
        <v>150000</v>
      </c>
      <c r="N4131">
        <v>0</v>
      </c>
      <c r="O4131">
        <v>0</v>
      </c>
      <c r="P4131">
        <v>277</v>
      </c>
      <c r="Q4131">
        <v>0</v>
      </c>
      <c r="R4131">
        <v>0</v>
      </c>
      <c r="S4131">
        <v>277</v>
      </c>
      <c r="T4131">
        <v>0</v>
      </c>
      <c r="U4131">
        <v>0</v>
      </c>
      <c r="V4131">
        <v>223</v>
      </c>
      <c r="W4131">
        <v>0</v>
      </c>
      <c r="X4131">
        <v>0</v>
      </c>
      <c r="Y4131">
        <v>223</v>
      </c>
      <c r="AB4131">
        <v>2</v>
      </c>
      <c r="AC4131" t="s">
        <v>89</v>
      </c>
      <c r="AD4131" t="s">
        <v>128</v>
      </c>
      <c r="AE4131" t="s">
        <v>61</v>
      </c>
      <c r="AF4131" t="s">
        <v>134</v>
      </c>
    </row>
    <row r="4132" spans="1:32">
      <c r="A4132" t="s">
        <v>159</v>
      </c>
      <c r="B4132" t="s">
        <v>152</v>
      </c>
      <c r="C4132" t="s">
        <v>153</v>
      </c>
      <c r="D4132" s="9">
        <v>42082.614305555559</v>
      </c>
      <c r="E4132" t="s">
        <v>134</v>
      </c>
      <c r="F4132" t="s">
        <v>88</v>
      </c>
      <c r="G4132" t="s">
        <v>127</v>
      </c>
      <c r="H4132" t="s">
        <v>44</v>
      </c>
      <c r="I4132" t="s">
        <v>64</v>
      </c>
      <c r="J4132" t="s">
        <v>154</v>
      </c>
      <c r="K4132">
        <v>6.17</v>
      </c>
      <c r="L4132">
        <v>150000</v>
      </c>
      <c r="N4132">
        <v>0</v>
      </c>
      <c r="O4132">
        <v>0</v>
      </c>
      <c r="P4132">
        <v>269</v>
      </c>
      <c r="Q4132">
        <v>0</v>
      </c>
      <c r="R4132">
        <v>0</v>
      </c>
      <c r="S4132">
        <v>269</v>
      </c>
      <c r="T4132">
        <v>0</v>
      </c>
      <c r="U4132">
        <v>0</v>
      </c>
      <c r="V4132">
        <v>218</v>
      </c>
      <c r="W4132">
        <v>0</v>
      </c>
      <c r="X4132">
        <v>0</v>
      </c>
      <c r="Y4132">
        <v>218</v>
      </c>
      <c r="AB4132">
        <v>2</v>
      </c>
      <c r="AC4132" t="s">
        <v>89</v>
      </c>
      <c r="AD4132" t="s">
        <v>128</v>
      </c>
      <c r="AE4132" t="s">
        <v>65</v>
      </c>
      <c r="AF4132" t="s">
        <v>134</v>
      </c>
    </row>
    <row r="4133" spans="1:32">
      <c r="A4133" t="s">
        <v>159</v>
      </c>
      <c r="B4133" t="s">
        <v>152</v>
      </c>
      <c r="C4133" t="s">
        <v>153</v>
      </c>
      <c r="D4133" s="9">
        <v>42082.614305555559</v>
      </c>
      <c r="E4133" t="s">
        <v>134</v>
      </c>
      <c r="F4133" t="s">
        <v>88</v>
      </c>
      <c r="G4133" t="s">
        <v>127</v>
      </c>
      <c r="H4133" t="s">
        <v>44</v>
      </c>
      <c r="I4133" t="s">
        <v>66</v>
      </c>
      <c r="J4133" t="s">
        <v>154</v>
      </c>
      <c r="K4133">
        <v>6.17</v>
      </c>
      <c r="L4133">
        <v>150000</v>
      </c>
      <c r="N4133">
        <v>0</v>
      </c>
      <c r="O4133">
        <v>0</v>
      </c>
      <c r="P4133">
        <v>269</v>
      </c>
      <c r="Q4133">
        <v>0</v>
      </c>
      <c r="R4133">
        <v>0</v>
      </c>
      <c r="S4133">
        <v>269</v>
      </c>
      <c r="T4133">
        <v>0</v>
      </c>
      <c r="U4133">
        <v>0</v>
      </c>
      <c r="V4133">
        <v>218</v>
      </c>
      <c r="W4133">
        <v>0</v>
      </c>
      <c r="X4133">
        <v>0</v>
      </c>
      <c r="Y4133">
        <v>218</v>
      </c>
      <c r="AB4133">
        <v>2</v>
      </c>
      <c r="AC4133" t="s">
        <v>89</v>
      </c>
      <c r="AD4133" t="s">
        <v>128</v>
      </c>
      <c r="AE4133" t="s">
        <v>67</v>
      </c>
      <c r="AF4133" t="s">
        <v>134</v>
      </c>
    </row>
    <row r="4134" spans="1:32">
      <c r="A4134" t="s">
        <v>159</v>
      </c>
      <c r="B4134" t="s">
        <v>152</v>
      </c>
      <c r="C4134" t="s">
        <v>153</v>
      </c>
      <c r="D4134" s="9">
        <v>42082.614305555559</v>
      </c>
      <c r="E4134" t="s">
        <v>134</v>
      </c>
      <c r="F4134" t="s">
        <v>88</v>
      </c>
      <c r="G4134" t="s">
        <v>127</v>
      </c>
      <c r="H4134" t="s">
        <v>44</v>
      </c>
      <c r="I4134" t="s">
        <v>68</v>
      </c>
      <c r="J4134" t="s">
        <v>154</v>
      </c>
      <c r="K4134">
        <v>6.17</v>
      </c>
      <c r="L4134">
        <v>150000</v>
      </c>
      <c r="N4134">
        <v>0</v>
      </c>
      <c r="O4134">
        <v>0</v>
      </c>
      <c r="P4134">
        <v>265</v>
      </c>
      <c r="Q4134">
        <v>0</v>
      </c>
      <c r="R4134">
        <v>0</v>
      </c>
      <c r="S4134">
        <v>265</v>
      </c>
      <c r="T4134">
        <v>0</v>
      </c>
      <c r="U4134">
        <v>0</v>
      </c>
      <c r="V4134">
        <v>217</v>
      </c>
      <c r="W4134">
        <v>0</v>
      </c>
      <c r="X4134">
        <v>0</v>
      </c>
      <c r="Y4134">
        <v>217</v>
      </c>
      <c r="AB4134">
        <v>2</v>
      </c>
      <c r="AC4134" t="s">
        <v>89</v>
      </c>
      <c r="AD4134" t="s">
        <v>128</v>
      </c>
      <c r="AE4134" t="s">
        <v>69</v>
      </c>
      <c r="AF4134" t="s">
        <v>134</v>
      </c>
    </row>
    <row r="4135" spans="1:32">
      <c r="A4135" t="s">
        <v>159</v>
      </c>
      <c r="B4135" t="s">
        <v>152</v>
      </c>
      <c r="C4135" t="s">
        <v>153</v>
      </c>
      <c r="D4135" s="9">
        <v>42082.614305555559</v>
      </c>
      <c r="E4135" t="s">
        <v>134</v>
      </c>
      <c r="F4135" t="s">
        <v>88</v>
      </c>
      <c r="G4135" t="s">
        <v>127</v>
      </c>
      <c r="H4135" t="s">
        <v>44</v>
      </c>
      <c r="I4135" t="s">
        <v>74</v>
      </c>
      <c r="J4135" t="s">
        <v>154</v>
      </c>
      <c r="K4135">
        <v>6.17</v>
      </c>
      <c r="L4135">
        <v>150000</v>
      </c>
      <c r="N4135">
        <v>0</v>
      </c>
      <c r="O4135">
        <v>0</v>
      </c>
      <c r="P4135">
        <v>295</v>
      </c>
      <c r="Q4135">
        <v>0</v>
      </c>
      <c r="R4135">
        <v>0</v>
      </c>
      <c r="S4135">
        <v>295</v>
      </c>
      <c r="T4135">
        <v>0</v>
      </c>
      <c r="U4135">
        <v>0</v>
      </c>
      <c r="V4135">
        <v>242</v>
      </c>
      <c r="W4135">
        <v>0</v>
      </c>
      <c r="X4135">
        <v>0</v>
      </c>
      <c r="Y4135">
        <v>242</v>
      </c>
      <c r="AB4135">
        <v>2</v>
      </c>
      <c r="AC4135" t="s">
        <v>89</v>
      </c>
      <c r="AD4135" t="s">
        <v>128</v>
      </c>
      <c r="AE4135" t="s">
        <v>75</v>
      </c>
      <c r="AF4135" t="s">
        <v>134</v>
      </c>
    </row>
    <row r="4136" spans="1:32">
      <c r="A4136" t="s">
        <v>159</v>
      </c>
      <c r="B4136" t="s">
        <v>152</v>
      </c>
      <c r="C4136" t="s">
        <v>153</v>
      </c>
      <c r="D4136" s="9">
        <v>42082.614305555559</v>
      </c>
      <c r="E4136" t="s">
        <v>134</v>
      </c>
      <c r="F4136" t="s">
        <v>88</v>
      </c>
      <c r="G4136" t="s">
        <v>127</v>
      </c>
      <c r="H4136" t="s">
        <v>44</v>
      </c>
      <c r="I4136" t="s">
        <v>76</v>
      </c>
      <c r="J4136" t="s">
        <v>154</v>
      </c>
      <c r="K4136">
        <v>6.17</v>
      </c>
      <c r="L4136">
        <v>150000</v>
      </c>
      <c r="N4136">
        <v>0</v>
      </c>
      <c r="O4136">
        <v>0</v>
      </c>
      <c r="P4136">
        <v>317</v>
      </c>
      <c r="Q4136">
        <v>0</v>
      </c>
      <c r="R4136">
        <v>0</v>
      </c>
      <c r="S4136">
        <v>317</v>
      </c>
      <c r="T4136">
        <v>0</v>
      </c>
      <c r="U4136">
        <v>0</v>
      </c>
      <c r="V4136">
        <v>263</v>
      </c>
      <c r="W4136">
        <v>0</v>
      </c>
      <c r="X4136">
        <v>0</v>
      </c>
      <c r="Y4136">
        <v>263</v>
      </c>
      <c r="AB4136">
        <v>2</v>
      </c>
      <c r="AC4136" t="s">
        <v>89</v>
      </c>
      <c r="AD4136" t="s">
        <v>128</v>
      </c>
      <c r="AE4136" t="s">
        <v>77</v>
      </c>
      <c r="AF4136" t="s">
        <v>134</v>
      </c>
    </row>
    <row r="4137" spans="1:32">
      <c r="A4137" t="s">
        <v>159</v>
      </c>
      <c r="B4137" t="s">
        <v>152</v>
      </c>
      <c r="C4137" t="s">
        <v>153</v>
      </c>
      <c r="D4137" s="9">
        <v>42082.614305555559</v>
      </c>
      <c r="E4137" t="s">
        <v>134</v>
      </c>
      <c r="F4137" t="s">
        <v>88</v>
      </c>
      <c r="G4137" t="s">
        <v>127</v>
      </c>
      <c r="H4137" t="s">
        <v>44</v>
      </c>
      <c r="I4137" t="s">
        <v>78</v>
      </c>
      <c r="J4137" t="s">
        <v>154</v>
      </c>
      <c r="K4137">
        <v>6.17</v>
      </c>
      <c r="L4137">
        <v>150000</v>
      </c>
      <c r="N4137">
        <v>0</v>
      </c>
      <c r="O4137">
        <v>0</v>
      </c>
      <c r="P4137">
        <v>238</v>
      </c>
      <c r="Q4137">
        <v>0</v>
      </c>
      <c r="R4137">
        <v>0</v>
      </c>
      <c r="S4137">
        <v>238</v>
      </c>
      <c r="T4137">
        <v>0</v>
      </c>
      <c r="U4137">
        <v>0</v>
      </c>
      <c r="V4137">
        <v>192</v>
      </c>
      <c r="W4137">
        <v>0</v>
      </c>
      <c r="X4137">
        <v>0</v>
      </c>
      <c r="Y4137">
        <v>192</v>
      </c>
      <c r="AB4137">
        <v>2</v>
      </c>
      <c r="AC4137" t="s">
        <v>89</v>
      </c>
      <c r="AD4137" t="s">
        <v>128</v>
      </c>
      <c r="AE4137" t="s">
        <v>79</v>
      </c>
      <c r="AF4137" t="s">
        <v>134</v>
      </c>
    </row>
    <row r="4138" spans="1:32">
      <c r="A4138" t="s">
        <v>159</v>
      </c>
      <c r="B4138" t="s">
        <v>152</v>
      </c>
      <c r="C4138" t="s">
        <v>153</v>
      </c>
      <c r="D4138" s="9">
        <v>42082.614305555559</v>
      </c>
      <c r="E4138" t="s">
        <v>134</v>
      </c>
      <c r="F4138" t="s">
        <v>88</v>
      </c>
      <c r="G4138" t="s">
        <v>127</v>
      </c>
      <c r="H4138" t="s">
        <v>44</v>
      </c>
      <c r="I4138" t="s">
        <v>80</v>
      </c>
      <c r="J4138" t="s">
        <v>154</v>
      </c>
      <c r="K4138">
        <v>6.17</v>
      </c>
      <c r="L4138">
        <v>150000</v>
      </c>
      <c r="N4138">
        <v>0</v>
      </c>
      <c r="O4138">
        <v>0</v>
      </c>
      <c r="P4138">
        <v>488</v>
      </c>
      <c r="Q4138">
        <v>0</v>
      </c>
      <c r="R4138">
        <v>0</v>
      </c>
      <c r="S4138">
        <v>488</v>
      </c>
      <c r="T4138">
        <v>0</v>
      </c>
      <c r="U4138">
        <v>0</v>
      </c>
      <c r="V4138">
        <v>426</v>
      </c>
      <c r="W4138">
        <v>0</v>
      </c>
      <c r="X4138">
        <v>0</v>
      </c>
      <c r="Y4138">
        <v>426</v>
      </c>
      <c r="AB4138">
        <v>2</v>
      </c>
      <c r="AC4138" t="s">
        <v>89</v>
      </c>
      <c r="AD4138" t="s">
        <v>128</v>
      </c>
      <c r="AE4138" t="s">
        <v>81</v>
      </c>
      <c r="AF4138" t="s">
        <v>134</v>
      </c>
    </row>
    <row r="4139" spans="1:32">
      <c r="A4139" t="s">
        <v>159</v>
      </c>
      <c r="B4139" t="s">
        <v>152</v>
      </c>
      <c r="C4139" t="s">
        <v>153</v>
      </c>
      <c r="D4139" s="9">
        <v>42082.614525462966</v>
      </c>
      <c r="E4139" t="s">
        <v>134</v>
      </c>
      <c r="F4139" t="s">
        <v>88</v>
      </c>
      <c r="G4139" t="s">
        <v>127</v>
      </c>
      <c r="H4139" t="s">
        <v>44</v>
      </c>
      <c r="I4139" t="s">
        <v>130</v>
      </c>
      <c r="J4139" t="s">
        <v>154</v>
      </c>
      <c r="K4139">
        <v>6.17</v>
      </c>
      <c r="L4139">
        <v>150000</v>
      </c>
      <c r="N4139">
        <v>0</v>
      </c>
      <c r="O4139">
        <v>0</v>
      </c>
      <c r="P4139">
        <v>278</v>
      </c>
      <c r="Q4139">
        <v>0</v>
      </c>
      <c r="R4139">
        <v>0</v>
      </c>
      <c r="S4139">
        <v>278</v>
      </c>
      <c r="T4139">
        <v>0</v>
      </c>
      <c r="U4139">
        <v>0</v>
      </c>
      <c r="V4139">
        <v>227</v>
      </c>
      <c r="W4139">
        <v>0</v>
      </c>
      <c r="X4139">
        <v>0</v>
      </c>
      <c r="Y4139">
        <v>227</v>
      </c>
      <c r="AB4139">
        <v>2</v>
      </c>
      <c r="AC4139" t="s">
        <v>89</v>
      </c>
      <c r="AD4139" t="s">
        <v>128</v>
      </c>
      <c r="AE4139" t="s">
        <v>131</v>
      </c>
      <c r="AF4139" t="s">
        <v>134</v>
      </c>
    </row>
    <row r="4140" spans="1:32">
      <c r="A4140" t="s">
        <v>159</v>
      </c>
      <c r="B4140" t="s">
        <v>152</v>
      </c>
      <c r="C4140" t="s">
        <v>153</v>
      </c>
      <c r="D4140" s="9">
        <v>42082.614490740743</v>
      </c>
      <c r="E4140" t="s">
        <v>134</v>
      </c>
      <c r="F4140" t="s">
        <v>155</v>
      </c>
      <c r="G4140" t="s">
        <v>127</v>
      </c>
      <c r="H4140" t="s">
        <v>44</v>
      </c>
      <c r="I4140" t="s">
        <v>58</v>
      </c>
      <c r="J4140" t="s">
        <v>154</v>
      </c>
      <c r="K4140">
        <v>5.92</v>
      </c>
      <c r="L4140">
        <v>170000</v>
      </c>
      <c r="N4140">
        <v>0</v>
      </c>
      <c r="O4140">
        <v>0</v>
      </c>
      <c r="P4140">
        <v>248</v>
      </c>
      <c r="Q4140">
        <v>0</v>
      </c>
      <c r="R4140">
        <v>0</v>
      </c>
      <c r="S4140">
        <v>248</v>
      </c>
      <c r="T4140">
        <v>0</v>
      </c>
      <c r="U4140">
        <v>0</v>
      </c>
      <c r="V4140">
        <v>212</v>
      </c>
      <c r="W4140">
        <v>0</v>
      </c>
      <c r="X4140">
        <v>0</v>
      </c>
      <c r="Y4140">
        <v>212</v>
      </c>
      <c r="AB4140">
        <v>2</v>
      </c>
      <c r="AC4140" t="s">
        <v>156</v>
      </c>
      <c r="AD4140" t="s">
        <v>128</v>
      </c>
      <c r="AE4140" t="s">
        <v>59</v>
      </c>
      <c r="AF4140" t="s">
        <v>134</v>
      </c>
    </row>
    <row r="4141" spans="1:32">
      <c r="A4141" t="s">
        <v>159</v>
      </c>
      <c r="B4141" t="s">
        <v>152</v>
      </c>
      <c r="C4141" t="s">
        <v>153</v>
      </c>
      <c r="D4141" s="9">
        <v>42082.614490740743</v>
      </c>
      <c r="E4141" t="s">
        <v>134</v>
      </c>
      <c r="F4141" t="s">
        <v>155</v>
      </c>
      <c r="G4141" t="s">
        <v>127</v>
      </c>
      <c r="H4141" t="s">
        <v>44</v>
      </c>
      <c r="I4141" t="s">
        <v>60</v>
      </c>
      <c r="J4141" t="s">
        <v>154</v>
      </c>
      <c r="K4141">
        <v>5.92</v>
      </c>
      <c r="L4141">
        <v>170000</v>
      </c>
      <c r="N4141">
        <v>0</v>
      </c>
      <c r="O4141">
        <v>0</v>
      </c>
      <c r="P4141">
        <v>222</v>
      </c>
      <c r="Q4141">
        <v>0</v>
      </c>
      <c r="R4141">
        <v>0</v>
      </c>
      <c r="S4141">
        <v>222</v>
      </c>
      <c r="T4141">
        <v>0</v>
      </c>
      <c r="U4141">
        <v>0</v>
      </c>
      <c r="V4141">
        <v>190</v>
      </c>
      <c r="W4141">
        <v>0</v>
      </c>
      <c r="X4141">
        <v>0</v>
      </c>
      <c r="Y4141">
        <v>190</v>
      </c>
      <c r="AB4141">
        <v>2</v>
      </c>
      <c r="AC4141" t="s">
        <v>156</v>
      </c>
      <c r="AD4141" t="s">
        <v>128</v>
      </c>
      <c r="AE4141" t="s">
        <v>61</v>
      </c>
      <c r="AF4141" t="s">
        <v>134</v>
      </c>
    </row>
    <row r="4142" spans="1:32">
      <c r="A4142" t="s">
        <v>159</v>
      </c>
      <c r="B4142" t="s">
        <v>152</v>
      </c>
      <c r="C4142" t="s">
        <v>153</v>
      </c>
      <c r="D4142" s="9">
        <v>42082.614490740743</v>
      </c>
      <c r="E4142" t="s">
        <v>134</v>
      </c>
      <c r="F4142" t="s">
        <v>155</v>
      </c>
      <c r="G4142" t="s">
        <v>127</v>
      </c>
      <c r="H4142" t="s">
        <v>44</v>
      </c>
      <c r="I4142" t="s">
        <v>64</v>
      </c>
      <c r="J4142" t="s">
        <v>154</v>
      </c>
      <c r="K4142">
        <v>5.92</v>
      </c>
      <c r="L4142">
        <v>170000</v>
      </c>
      <c r="N4142">
        <v>0</v>
      </c>
      <c r="O4142">
        <v>0</v>
      </c>
      <c r="P4142">
        <v>214</v>
      </c>
      <c r="Q4142">
        <v>0</v>
      </c>
      <c r="R4142">
        <v>0</v>
      </c>
      <c r="S4142">
        <v>214</v>
      </c>
      <c r="T4142">
        <v>0</v>
      </c>
      <c r="U4142">
        <v>0</v>
      </c>
      <c r="V4142">
        <v>182</v>
      </c>
      <c r="W4142">
        <v>0</v>
      </c>
      <c r="X4142">
        <v>0</v>
      </c>
      <c r="Y4142">
        <v>182</v>
      </c>
      <c r="AB4142">
        <v>2</v>
      </c>
      <c r="AC4142" t="s">
        <v>156</v>
      </c>
      <c r="AD4142" t="s">
        <v>128</v>
      </c>
      <c r="AE4142" t="s">
        <v>65</v>
      </c>
      <c r="AF4142" t="s">
        <v>134</v>
      </c>
    </row>
    <row r="4143" spans="1:32">
      <c r="A4143" t="s">
        <v>159</v>
      </c>
      <c r="B4143" t="s">
        <v>152</v>
      </c>
      <c r="C4143" t="s">
        <v>153</v>
      </c>
      <c r="D4143" s="9">
        <v>42082.614490740743</v>
      </c>
      <c r="E4143" t="s">
        <v>134</v>
      </c>
      <c r="F4143" t="s">
        <v>155</v>
      </c>
      <c r="G4143" t="s">
        <v>127</v>
      </c>
      <c r="H4143" t="s">
        <v>44</v>
      </c>
      <c r="I4143" t="s">
        <v>66</v>
      </c>
      <c r="J4143" t="s">
        <v>154</v>
      </c>
      <c r="K4143">
        <v>5.92</v>
      </c>
      <c r="L4143">
        <v>170000</v>
      </c>
      <c r="N4143">
        <v>0</v>
      </c>
      <c r="O4143">
        <v>0</v>
      </c>
      <c r="P4143">
        <v>213</v>
      </c>
      <c r="Q4143">
        <v>0</v>
      </c>
      <c r="R4143">
        <v>0</v>
      </c>
      <c r="S4143">
        <v>213</v>
      </c>
      <c r="T4143">
        <v>0</v>
      </c>
      <c r="U4143">
        <v>0</v>
      </c>
      <c r="V4143">
        <v>182</v>
      </c>
      <c r="W4143">
        <v>0</v>
      </c>
      <c r="X4143">
        <v>0</v>
      </c>
      <c r="Y4143">
        <v>182</v>
      </c>
      <c r="AB4143">
        <v>2</v>
      </c>
      <c r="AC4143" t="s">
        <v>156</v>
      </c>
      <c r="AD4143" t="s">
        <v>128</v>
      </c>
      <c r="AE4143" t="s">
        <v>67</v>
      </c>
      <c r="AF4143" t="s">
        <v>134</v>
      </c>
    </row>
    <row r="4144" spans="1:32">
      <c r="A4144" t="s">
        <v>159</v>
      </c>
      <c r="B4144" t="s">
        <v>152</v>
      </c>
      <c r="C4144" t="s">
        <v>153</v>
      </c>
      <c r="D4144" s="9">
        <v>42082.614490740743</v>
      </c>
      <c r="E4144" t="s">
        <v>134</v>
      </c>
      <c r="F4144" t="s">
        <v>155</v>
      </c>
      <c r="G4144" t="s">
        <v>127</v>
      </c>
      <c r="H4144" t="s">
        <v>44</v>
      </c>
      <c r="I4144" t="s">
        <v>68</v>
      </c>
      <c r="J4144" t="s">
        <v>154</v>
      </c>
      <c r="K4144">
        <v>5.92</v>
      </c>
      <c r="L4144">
        <v>170000</v>
      </c>
      <c r="N4144">
        <v>0</v>
      </c>
      <c r="O4144">
        <v>0</v>
      </c>
      <c r="P4144">
        <v>210</v>
      </c>
      <c r="Q4144">
        <v>0</v>
      </c>
      <c r="R4144">
        <v>0</v>
      </c>
      <c r="S4144">
        <v>210</v>
      </c>
      <c r="T4144">
        <v>0</v>
      </c>
      <c r="U4144">
        <v>0</v>
      </c>
      <c r="V4144">
        <v>180</v>
      </c>
      <c r="W4144">
        <v>0</v>
      </c>
      <c r="X4144">
        <v>0</v>
      </c>
      <c r="Y4144">
        <v>180</v>
      </c>
      <c r="AB4144">
        <v>2</v>
      </c>
      <c r="AC4144" t="s">
        <v>156</v>
      </c>
      <c r="AD4144" t="s">
        <v>128</v>
      </c>
      <c r="AE4144" t="s">
        <v>69</v>
      </c>
      <c r="AF4144" t="s">
        <v>134</v>
      </c>
    </row>
    <row r="4145" spans="1:32">
      <c r="A4145" t="s">
        <v>159</v>
      </c>
      <c r="B4145" t="s">
        <v>152</v>
      </c>
      <c r="C4145" t="s">
        <v>153</v>
      </c>
      <c r="D4145" s="9">
        <v>42082.614490740743</v>
      </c>
      <c r="E4145" t="s">
        <v>134</v>
      </c>
      <c r="F4145" t="s">
        <v>155</v>
      </c>
      <c r="G4145" t="s">
        <v>127</v>
      </c>
      <c r="H4145" t="s">
        <v>44</v>
      </c>
      <c r="I4145" t="s">
        <v>74</v>
      </c>
      <c r="J4145" t="s">
        <v>154</v>
      </c>
      <c r="K4145">
        <v>5.92</v>
      </c>
      <c r="L4145">
        <v>170000</v>
      </c>
      <c r="N4145">
        <v>0</v>
      </c>
      <c r="O4145">
        <v>0</v>
      </c>
      <c r="P4145">
        <v>210</v>
      </c>
      <c r="Q4145">
        <v>0</v>
      </c>
      <c r="R4145">
        <v>0</v>
      </c>
      <c r="S4145">
        <v>210</v>
      </c>
      <c r="T4145">
        <v>0</v>
      </c>
      <c r="U4145">
        <v>0</v>
      </c>
      <c r="V4145">
        <v>181</v>
      </c>
      <c r="W4145">
        <v>0</v>
      </c>
      <c r="X4145">
        <v>0</v>
      </c>
      <c r="Y4145">
        <v>181</v>
      </c>
      <c r="AB4145">
        <v>2</v>
      </c>
      <c r="AC4145" t="s">
        <v>156</v>
      </c>
      <c r="AD4145" t="s">
        <v>128</v>
      </c>
      <c r="AE4145" t="s">
        <v>75</v>
      </c>
      <c r="AF4145" t="s">
        <v>134</v>
      </c>
    </row>
    <row r="4146" spans="1:32">
      <c r="A4146" t="s">
        <v>159</v>
      </c>
      <c r="B4146" t="s">
        <v>152</v>
      </c>
      <c r="C4146" t="s">
        <v>153</v>
      </c>
      <c r="D4146" s="9">
        <v>42082.614490740743</v>
      </c>
      <c r="E4146" t="s">
        <v>134</v>
      </c>
      <c r="F4146" t="s">
        <v>155</v>
      </c>
      <c r="G4146" t="s">
        <v>127</v>
      </c>
      <c r="H4146" t="s">
        <v>44</v>
      </c>
      <c r="I4146" t="s">
        <v>76</v>
      </c>
      <c r="J4146" t="s">
        <v>154</v>
      </c>
      <c r="K4146">
        <v>5.92</v>
      </c>
      <c r="L4146">
        <v>170000</v>
      </c>
      <c r="N4146">
        <v>0</v>
      </c>
      <c r="O4146">
        <v>0</v>
      </c>
      <c r="P4146">
        <v>216</v>
      </c>
      <c r="Q4146">
        <v>0</v>
      </c>
      <c r="R4146">
        <v>0</v>
      </c>
      <c r="S4146">
        <v>216</v>
      </c>
      <c r="T4146">
        <v>0</v>
      </c>
      <c r="U4146">
        <v>0</v>
      </c>
      <c r="V4146">
        <v>186</v>
      </c>
      <c r="W4146">
        <v>0</v>
      </c>
      <c r="X4146">
        <v>0</v>
      </c>
      <c r="Y4146">
        <v>186</v>
      </c>
      <c r="AB4146">
        <v>2</v>
      </c>
      <c r="AC4146" t="s">
        <v>156</v>
      </c>
      <c r="AD4146" t="s">
        <v>128</v>
      </c>
      <c r="AE4146" t="s">
        <v>77</v>
      </c>
      <c r="AF4146" t="s">
        <v>134</v>
      </c>
    </row>
    <row r="4147" spans="1:32">
      <c r="A4147" t="s">
        <v>159</v>
      </c>
      <c r="B4147" t="s">
        <v>152</v>
      </c>
      <c r="C4147" t="s">
        <v>153</v>
      </c>
      <c r="D4147" s="9">
        <v>42082.614490740743</v>
      </c>
      <c r="E4147" t="s">
        <v>134</v>
      </c>
      <c r="F4147" t="s">
        <v>155</v>
      </c>
      <c r="G4147" t="s">
        <v>127</v>
      </c>
      <c r="H4147" t="s">
        <v>44</v>
      </c>
      <c r="I4147" t="s">
        <v>78</v>
      </c>
      <c r="J4147" t="s">
        <v>154</v>
      </c>
      <c r="K4147">
        <v>5.92</v>
      </c>
      <c r="L4147">
        <v>170000</v>
      </c>
      <c r="N4147">
        <v>0</v>
      </c>
      <c r="O4147">
        <v>0</v>
      </c>
      <c r="P4147">
        <v>168</v>
      </c>
      <c r="Q4147">
        <v>0</v>
      </c>
      <c r="R4147">
        <v>0</v>
      </c>
      <c r="S4147">
        <v>168</v>
      </c>
      <c r="T4147">
        <v>0</v>
      </c>
      <c r="U4147">
        <v>0</v>
      </c>
      <c r="V4147">
        <v>142</v>
      </c>
      <c r="W4147">
        <v>0</v>
      </c>
      <c r="X4147">
        <v>0</v>
      </c>
      <c r="Y4147">
        <v>142</v>
      </c>
      <c r="AB4147">
        <v>2</v>
      </c>
      <c r="AC4147" t="s">
        <v>156</v>
      </c>
      <c r="AD4147" t="s">
        <v>128</v>
      </c>
      <c r="AE4147" t="s">
        <v>79</v>
      </c>
      <c r="AF4147" t="s">
        <v>134</v>
      </c>
    </row>
    <row r="4148" spans="1:32">
      <c r="A4148" t="s">
        <v>159</v>
      </c>
      <c r="B4148" t="s">
        <v>152</v>
      </c>
      <c r="C4148" t="s">
        <v>153</v>
      </c>
      <c r="D4148" s="9">
        <v>42082.614490740743</v>
      </c>
      <c r="E4148" t="s">
        <v>134</v>
      </c>
      <c r="F4148" t="s">
        <v>155</v>
      </c>
      <c r="G4148" t="s">
        <v>127</v>
      </c>
      <c r="H4148" t="s">
        <v>44</v>
      </c>
      <c r="I4148" t="s">
        <v>80</v>
      </c>
      <c r="J4148" t="s">
        <v>154</v>
      </c>
      <c r="K4148">
        <v>5.92</v>
      </c>
      <c r="L4148">
        <v>170000</v>
      </c>
      <c r="N4148">
        <v>0</v>
      </c>
      <c r="O4148">
        <v>0</v>
      </c>
      <c r="P4148">
        <v>256</v>
      </c>
      <c r="Q4148">
        <v>0</v>
      </c>
      <c r="R4148">
        <v>0</v>
      </c>
      <c r="S4148">
        <v>256</v>
      </c>
      <c r="T4148">
        <v>0</v>
      </c>
      <c r="U4148">
        <v>0</v>
      </c>
      <c r="V4148">
        <v>223</v>
      </c>
      <c r="W4148">
        <v>0</v>
      </c>
      <c r="X4148">
        <v>0</v>
      </c>
      <c r="Y4148">
        <v>223</v>
      </c>
      <c r="AB4148">
        <v>2</v>
      </c>
      <c r="AC4148" t="s">
        <v>156</v>
      </c>
      <c r="AD4148" t="s">
        <v>128</v>
      </c>
      <c r="AE4148" t="s">
        <v>81</v>
      </c>
      <c r="AF4148" t="s">
        <v>134</v>
      </c>
    </row>
    <row r="4149" spans="1:32">
      <c r="A4149" t="s">
        <v>159</v>
      </c>
      <c r="B4149" t="s">
        <v>152</v>
      </c>
      <c r="C4149" t="s">
        <v>153</v>
      </c>
      <c r="D4149" s="9">
        <v>42082.614571759259</v>
      </c>
      <c r="E4149" t="s">
        <v>134</v>
      </c>
      <c r="F4149" t="s">
        <v>155</v>
      </c>
      <c r="G4149" t="s">
        <v>127</v>
      </c>
      <c r="H4149" t="s">
        <v>44</v>
      </c>
      <c r="I4149" t="s">
        <v>130</v>
      </c>
      <c r="J4149" t="s">
        <v>154</v>
      </c>
      <c r="K4149">
        <v>5.92</v>
      </c>
      <c r="L4149">
        <v>170000</v>
      </c>
      <c r="N4149">
        <v>0</v>
      </c>
      <c r="O4149">
        <v>0</v>
      </c>
      <c r="P4149">
        <v>217</v>
      </c>
      <c r="Q4149">
        <v>0</v>
      </c>
      <c r="R4149">
        <v>0</v>
      </c>
      <c r="S4149">
        <v>217</v>
      </c>
      <c r="T4149">
        <v>0</v>
      </c>
      <c r="U4149">
        <v>0</v>
      </c>
      <c r="V4149">
        <v>186</v>
      </c>
      <c r="W4149">
        <v>0</v>
      </c>
      <c r="X4149">
        <v>0</v>
      </c>
      <c r="Y4149">
        <v>186</v>
      </c>
      <c r="AB4149">
        <v>2</v>
      </c>
      <c r="AC4149" t="s">
        <v>156</v>
      </c>
      <c r="AD4149" t="s">
        <v>128</v>
      </c>
      <c r="AE4149" t="s">
        <v>131</v>
      </c>
      <c r="AF4149" t="s">
        <v>134</v>
      </c>
    </row>
    <row r="4150" spans="1:32">
      <c r="A4150" t="s">
        <v>159</v>
      </c>
      <c r="B4150" t="s">
        <v>152</v>
      </c>
      <c r="C4150" t="s">
        <v>153</v>
      </c>
      <c r="D4150" s="9">
        <v>42082.614305555559</v>
      </c>
      <c r="E4150" t="s">
        <v>134</v>
      </c>
      <c r="F4150" t="s">
        <v>90</v>
      </c>
      <c r="G4150" t="s">
        <v>127</v>
      </c>
      <c r="H4150" t="s">
        <v>44</v>
      </c>
      <c r="I4150" t="s">
        <v>58</v>
      </c>
      <c r="J4150" t="s">
        <v>154</v>
      </c>
      <c r="K4150">
        <v>17.399999999999999</v>
      </c>
      <c r="L4150">
        <v>830000</v>
      </c>
      <c r="N4150">
        <v>0</v>
      </c>
      <c r="O4150">
        <v>0</v>
      </c>
      <c r="P4150">
        <v>442</v>
      </c>
      <c r="Q4150">
        <v>0</v>
      </c>
      <c r="R4150">
        <v>0</v>
      </c>
      <c r="S4150">
        <v>442</v>
      </c>
      <c r="T4150">
        <v>0</v>
      </c>
      <c r="U4150">
        <v>0</v>
      </c>
      <c r="V4150">
        <v>378</v>
      </c>
      <c r="W4150">
        <v>0</v>
      </c>
      <c r="X4150">
        <v>0</v>
      </c>
      <c r="Y4150">
        <v>378</v>
      </c>
      <c r="AB4150">
        <v>2</v>
      </c>
      <c r="AC4150" t="s">
        <v>91</v>
      </c>
      <c r="AD4150" t="s">
        <v>128</v>
      </c>
      <c r="AE4150" t="s">
        <v>59</v>
      </c>
      <c r="AF4150" t="s">
        <v>134</v>
      </c>
    </row>
    <row r="4151" spans="1:32">
      <c r="A4151" t="s">
        <v>159</v>
      </c>
      <c r="B4151" t="s">
        <v>152</v>
      </c>
      <c r="C4151" t="s">
        <v>153</v>
      </c>
      <c r="D4151" s="9">
        <v>42082.614305555559</v>
      </c>
      <c r="E4151" t="s">
        <v>134</v>
      </c>
      <c r="F4151" t="s">
        <v>90</v>
      </c>
      <c r="G4151" t="s">
        <v>127</v>
      </c>
      <c r="H4151" t="s">
        <v>44</v>
      </c>
      <c r="I4151" t="s">
        <v>60</v>
      </c>
      <c r="J4151" t="s">
        <v>154</v>
      </c>
      <c r="K4151">
        <v>17.399999999999999</v>
      </c>
      <c r="L4151">
        <v>830000</v>
      </c>
      <c r="N4151">
        <v>0</v>
      </c>
      <c r="O4151">
        <v>0</v>
      </c>
      <c r="P4151">
        <v>364</v>
      </c>
      <c r="Q4151">
        <v>0</v>
      </c>
      <c r="R4151">
        <v>0</v>
      </c>
      <c r="S4151">
        <v>364</v>
      </c>
      <c r="T4151">
        <v>0</v>
      </c>
      <c r="U4151">
        <v>0</v>
      </c>
      <c r="V4151">
        <v>309</v>
      </c>
      <c r="W4151">
        <v>0</v>
      </c>
      <c r="X4151">
        <v>0</v>
      </c>
      <c r="Y4151">
        <v>309</v>
      </c>
      <c r="AB4151">
        <v>2</v>
      </c>
      <c r="AC4151" t="s">
        <v>91</v>
      </c>
      <c r="AD4151" t="s">
        <v>128</v>
      </c>
      <c r="AE4151" t="s">
        <v>61</v>
      </c>
      <c r="AF4151" t="s">
        <v>134</v>
      </c>
    </row>
    <row r="4152" spans="1:32">
      <c r="A4152" t="s">
        <v>159</v>
      </c>
      <c r="B4152" t="s">
        <v>152</v>
      </c>
      <c r="C4152" t="s">
        <v>153</v>
      </c>
      <c r="D4152" s="9">
        <v>42082.614305555559</v>
      </c>
      <c r="E4152" t="s">
        <v>134</v>
      </c>
      <c r="F4152" t="s">
        <v>90</v>
      </c>
      <c r="G4152" t="s">
        <v>127</v>
      </c>
      <c r="H4152" t="s">
        <v>44</v>
      </c>
      <c r="I4152" t="s">
        <v>64</v>
      </c>
      <c r="J4152" t="s">
        <v>154</v>
      </c>
      <c r="K4152">
        <v>17.399999999999999</v>
      </c>
      <c r="L4152">
        <v>830000</v>
      </c>
      <c r="N4152">
        <v>0</v>
      </c>
      <c r="O4152">
        <v>0</v>
      </c>
      <c r="P4152">
        <v>354</v>
      </c>
      <c r="Q4152">
        <v>0</v>
      </c>
      <c r="R4152">
        <v>0</v>
      </c>
      <c r="S4152">
        <v>354</v>
      </c>
      <c r="T4152">
        <v>0</v>
      </c>
      <c r="U4152">
        <v>0</v>
      </c>
      <c r="V4152">
        <v>301</v>
      </c>
      <c r="W4152">
        <v>0</v>
      </c>
      <c r="X4152">
        <v>0</v>
      </c>
      <c r="Y4152">
        <v>301</v>
      </c>
      <c r="AB4152">
        <v>2</v>
      </c>
      <c r="AC4152" t="s">
        <v>91</v>
      </c>
      <c r="AD4152" t="s">
        <v>128</v>
      </c>
      <c r="AE4152" t="s">
        <v>65</v>
      </c>
      <c r="AF4152" t="s">
        <v>134</v>
      </c>
    </row>
    <row r="4153" spans="1:32">
      <c r="A4153" t="s">
        <v>159</v>
      </c>
      <c r="B4153" t="s">
        <v>152</v>
      </c>
      <c r="C4153" t="s">
        <v>153</v>
      </c>
      <c r="D4153" s="9">
        <v>42082.614305555559</v>
      </c>
      <c r="E4153" t="s">
        <v>134</v>
      </c>
      <c r="F4153" t="s">
        <v>90</v>
      </c>
      <c r="G4153" t="s">
        <v>127</v>
      </c>
      <c r="H4153" t="s">
        <v>44</v>
      </c>
      <c r="I4153" t="s">
        <v>66</v>
      </c>
      <c r="J4153" t="s">
        <v>154</v>
      </c>
      <c r="K4153">
        <v>17.399999999999999</v>
      </c>
      <c r="L4153">
        <v>830000</v>
      </c>
      <c r="N4153">
        <v>0</v>
      </c>
      <c r="O4153">
        <v>0</v>
      </c>
      <c r="P4153">
        <v>353</v>
      </c>
      <c r="Q4153">
        <v>0</v>
      </c>
      <c r="R4153">
        <v>0</v>
      </c>
      <c r="S4153">
        <v>353</v>
      </c>
      <c r="T4153">
        <v>0</v>
      </c>
      <c r="U4153">
        <v>0</v>
      </c>
      <c r="V4153">
        <v>301</v>
      </c>
      <c r="W4153">
        <v>0</v>
      </c>
      <c r="X4153">
        <v>0</v>
      </c>
      <c r="Y4153">
        <v>301</v>
      </c>
      <c r="AB4153">
        <v>2</v>
      </c>
      <c r="AC4153" t="s">
        <v>91</v>
      </c>
      <c r="AD4153" t="s">
        <v>128</v>
      </c>
      <c r="AE4153" t="s">
        <v>67</v>
      </c>
      <c r="AF4153" t="s">
        <v>134</v>
      </c>
    </row>
    <row r="4154" spans="1:32">
      <c r="A4154" t="s">
        <v>159</v>
      </c>
      <c r="B4154" t="s">
        <v>152</v>
      </c>
      <c r="C4154" t="s">
        <v>153</v>
      </c>
      <c r="D4154" s="9">
        <v>42082.614305555559</v>
      </c>
      <c r="E4154" t="s">
        <v>134</v>
      </c>
      <c r="F4154" t="s">
        <v>90</v>
      </c>
      <c r="G4154" t="s">
        <v>127</v>
      </c>
      <c r="H4154" t="s">
        <v>44</v>
      </c>
      <c r="I4154" t="s">
        <v>68</v>
      </c>
      <c r="J4154" t="s">
        <v>154</v>
      </c>
      <c r="K4154">
        <v>17.399999999999999</v>
      </c>
      <c r="L4154">
        <v>830000</v>
      </c>
      <c r="N4154">
        <v>0</v>
      </c>
      <c r="O4154">
        <v>0</v>
      </c>
      <c r="P4154">
        <v>349</v>
      </c>
      <c r="Q4154">
        <v>0</v>
      </c>
      <c r="R4154">
        <v>0</v>
      </c>
      <c r="S4154">
        <v>349</v>
      </c>
      <c r="T4154">
        <v>0</v>
      </c>
      <c r="U4154">
        <v>0</v>
      </c>
      <c r="V4154">
        <v>299</v>
      </c>
      <c r="W4154">
        <v>0</v>
      </c>
      <c r="X4154">
        <v>0</v>
      </c>
      <c r="Y4154">
        <v>299</v>
      </c>
      <c r="AB4154">
        <v>2</v>
      </c>
      <c r="AC4154" t="s">
        <v>91</v>
      </c>
      <c r="AD4154" t="s">
        <v>128</v>
      </c>
      <c r="AE4154" t="s">
        <v>69</v>
      </c>
      <c r="AF4154" t="s">
        <v>134</v>
      </c>
    </row>
    <row r="4155" spans="1:32">
      <c r="A4155" t="s">
        <v>159</v>
      </c>
      <c r="B4155" t="s">
        <v>152</v>
      </c>
      <c r="C4155" t="s">
        <v>153</v>
      </c>
      <c r="D4155" s="9">
        <v>42082.614305555559</v>
      </c>
      <c r="E4155" t="s">
        <v>134</v>
      </c>
      <c r="F4155" t="s">
        <v>90</v>
      </c>
      <c r="G4155" t="s">
        <v>127</v>
      </c>
      <c r="H4155" t="s">
        <v>44</v>
      </c>
      <c r="I4155" t="s">
        <v>74</v>
      </c>
      <c r="J4155" t="s">
        <v>154</v>
      </c>
      <c r="K4155">
        <v>17.399999999999999</v>
      </c>
      <c r="L4155">
        <v>830000</v>
      </c>
      <c r="N4155">
        <v>0</v>
      </c>
      <c r="O4155">
        <v>0</v>
      </c>
      <c r="P4155">
        <v>374</v>
      </c>
      <c r="Q4155">
        <v>0</v>
      </c>
      <c r="R4155">
        <v>0</v>
      </c>
      <c r="S4155">
        <v>374</v>
      </c>
      <c r="T4155">
        <v>0</v>
      </c>
      <c r="U4155">
        <v>0</v>
      </c>
      <c r="V4155">
        <v>322</v>
      </c>
      <c r="W4155">
        <v>0</v>
      </c>
      <c r="X4155">
        <v>0</v>
      </c>
      <c r="Y4155">
        <v>322</v>
      </c>
      <c r="AB4155">
        <v>2</v>
      </c>
      <c r="AC4155" t="s">
        <v>91</v>
      </c>
      <c r="AD4155" t="s">
        <v>128</v>
      </c>
      <c r="AE4155" t="s">
        <v>75</v>
      </c>
      <c r="AF4155" t="s">
        <v>134</v>
      </c>
    </row>
    <row r="4156" spans="1:32">
      <c r="A4156" t="s">
        <v>159</v>
      </c>
      <c r="B4156" t="s">
        <v>152</v>
      </c>
      <c r="C4156" t="s">
        <v>153</v>
      </c>
      <c r="D4156" s="9">
        <v>42082.614305555559</v>
      </c>
      <c r="E4156" t="s">
        <v>134</v>
      </c>
      <c r="F4156" t="s">
        <v>90</v>
      </c>
      <c r="G4156" t="s">
        <v>127</v>
      </c>
      <c r="H4156" t="s">
        <v>44</v>
      </c>
      <c r="I4156" t="s">
        <v>76</v>
      </c>
      <c r="J4156" t="s">
        <v>154</v>
      </c>
      <c r="K4156">
        <v>17.399999999999999</v>
      </c>
      <c r="L4156">
        <v>830000</v>
      </c>
      <c r="N4156">
        <v>0</v>
      </c>
      <c r="O4156">
        <v>0</v>
      </c>
      <c r="P4156">
        <v>399</v>
      </c>
      <c r="Q4156">
        <v>0</v>
      </c>
      <c r="R4156">
        <v>0</v>
      </c>
      <c r="S4156">
        <v>399</v>
      </c>
      <c r="T4156">
        <v>0</v>
      </c>
      <c r="U4156">
        <v>0</v>
      </c>
      <c r="V4156">
        <v>343</v>
      </c>
      <c r="W4156">
        <v>0</v>
      </c>
      <c r="X4156">
        <v>0</v>
      </c>
      <c r="Y4156">
        <v>343</v>
      </c>
      <c r="AB4156">
        <v>2</v>
      </c>
      <c r="AC4156" t="s">
        <v>91</v>
      </c>
      <c r="AD4156" t="s">
        <v>128</v>
      </c>
      <c r="AE4156" t="s">
        <v>77</v>
      </c>
      <c r="AF4156" t="s">
        <v>134</v>
      </c>
    </row>
    <row r="4157" spans="1:32">
      <c r="A4157" t="s">
        <v>159</v>
      </c>
      <c r="B4157" t="s">
        <v>152</v>
      </c>
      <c r="C4157" t="s">
        <v>153</v>
      </c>
      <c r="D4157" s="9">
        <v>42082.614317129628</v>
      </c>
      <c r="E4157" t="s">
        <v>134</v>
      </c>
      <c r="F4157" t="s">
        <v>90</v>
      </c>
      <c r="G4157" t="s">
        <v>127</v>
      </c>
      <c r="H4157" t="s">
        <v>44</v>
      </c>
      <c r="I4157" t="s">
        <v>78</v>
      </c>
      <c r="J4157" t="s">
        <v>154</v>
      </c>
      <c r="K4157">
        <v>17.399999999999999</v>
      </c>
      <c r="L4157">
        <v>830000</v>
      </c>
      <c r="N4157">
        <v>0</v>
      </c>
      <c r="O4157">
        <v>0</v>
      </c>
      <c r="P4157">
        <v>307</v>
      </c>
      <c r="Q4157">
        <v>0</v>
      </c>
      <c r="R4157">
        <v>0</v>
      </c>
      <c r="S4157">
        <v>307</v>
      </c>
      <c r="T4157">
        <v>0</v>
      </c>
      <c r="U4157">
        <v>0</v>
      </c>
      <c r="V4157">
        <v>261</v>
      </c>
      <c r="W4157">
        <v>0</v>
      </c>
      <c r="X4157">
        <v>0</v>
      </c>
      <c r="Y4157">
        <v>261</v>
      </c>
      <c r="AB4157">
        <v>2</v>
      </c>
      <c r="AC4157" t="s">
        <v>91</v>
      </c>
      <c r="AD4157" t="s">
        <v>128</v>
      </c>
      <c r="AE4157" t="s">
        <v>79</v>
      </c>
      <c r="AF4157" t="s">
        <v>134</v>
      </c>
    </row>
    <row r="4158" spans="1:32">
      <c r="A4158" t="s">
        <v>159</v>
      </c>
      <c r="B4158" t="s">
        <v>152</v>
      </c>
      <c r="C4158" t="s">
        <v>153</v>
      </c>
      <c r="D4158" s="9">
        <v>42082.614317129628</v>
      </c>
      <c r="E4158" t="s">
        <v>134</v>
      </c>
      <c r="F4158" t="s">
        <v>90</v>
      </c>
      <c r="G4158" t="s">
        <v>127</v>
      </c>
      <c r="H4158" t="s">
        <v>44</v>
      </c>
      <c r="I4158" t="s">
        <v>80</v>
      </c>
      <c r="J4158" t="s">
        <v>154</v>
      </c>
      <c r="K4158">
        <v>17.399999999999999</v>
      </c>
      <c r="L4158">
        <v>830000</v>
      </c>
      <c r="N4158">
        <v>0</v>
      </c>
      <c r="O4158">
        <v>0</v>
      </c>
      <c r="P4158">
        <v>656</v>
      </c>
      <c r="Q4158">
        <v>0</v>
      </c>
      <c r="R4158">
        <v>0</v>
      </c>
      <c r="S4158">
        <v>656</v>
      </c>
      <c r="T4158">
        <v>0</v>
      </c>
      <c r="U4158">
        <v>0</v>
      </c>
      <c r="V4158">
        <v>583</v>
      </c>
      <c r="W4158">
        <v>0</v>
      </c>
      <c r="X4158">
        <v>0</v>
      </c>
      <c r="Y4158">
        <v>583</v>
      </c>
      <c r="AB4158">
        <v>2</v>
      </c>
      <c r="AC4158" t="s">
        <v>91</v>
      </c>
      <c r="AD4158" t="s">
        <v>128</v>
      </c>
      <c r="AE4158" t="s">
        <v>81</v>
      </c>
      <c r="AF4158" t="s">
        <v>134</v>
      </c>
    </row>
    <row r="4159" spans="1:32">
      <c r="A4159" t="s">
        <v>159</v>
      </c>
      <c r="B4159" t="s">
        <v>152</v>
      </c>
      <c r="C4159" t="s">
        <v>153</v>
      </c>
      <c r="D4159" s="9">
        <v>42082.614525462966</v>
      </c>
      <c r="E4159" t="s">
        <v>134</v>
      </c>
      <c r="F4159" t="s">
        <v>90</v>
      </c>
      <c r="G4159" t="s">
        <v>127</v>
      </c>
      <c r="H4159" t="s">
        <v>44</v>
      </c>
      <c r="I4159" t="s">
        <v>130</v>
      </c>
      <c r="J4159" t="s">
        <v>154</v>
      </c>
      <c r="K4159">
        <v>17.399999999999999</v>
      </c>
      <c r="L4159">
        <v>830000</v>
      </c>
      <c r="N4159">
        <v>0</v>
      </c>
      <c r="O4159">
        <v>0</v>
      </c>
      <c r="P4159">
        <v>378</v>
      </c>
      <c r="Q4159">
        <v>0</v>
      </c>
      <c r="R4159">
        <v>0</v>
      </c>
      <c r="S4159">
        <v>378</v>
      </c>
      <c r="T4159">
        <v>0</v>
      </c>
      <c r="U4159">
        <v>0</v>
      </c>
      <c r="V4159">
        <v>324</v>
      </c>
      <c r="W4159">
        <v>0</v>
      </c>
      <c r="X4159">
        <v>0</v>
      </c>
      <c r="Y4159">
        <v>324</v>
      </c>
      <c r="AB4159">
        <v>2</v>
      </c>
      <c r="AC4159" t="s">
        <v>91</v>
      </c>
      <c r="AD4159" t="s">
        <v>128</v>
      </c>
      <c r="AE4159" t="s">
        <v>131</v>
      </c>
      <c r="AF4159" t="s">
        <v>134</v>
      </c>
    </row>
    <row r="4160" spans="1:32">
      <c r="A4160" t="s">
        <v>159</v>
      </c>
      <c r="B4160" t="s">
        <v>152</v>
      </c>
      <c r="C4160" t="s">
        <v>153</v>
      </c>
      <c r="D4160" s="9">
        <v>42082.614317129628</v>
      </c>
      <c r="E4160" t="s">
        <v>134</v>
      </c>
      <c r="F4160" t="s">
        <v>92</v>
      </c>
      <c r="G4160" t="s">
        <v>127</v>
      </c>
      <c r="H4160" t="s">
        <v>44</v>
      </c>
      <c r="I4160" t="s">
        <v>58</v>
      </c>
      <c r="J4160" t="s">
        <v>154</v>
      </c>
      <c r="K4160">
        <v>0.96</v>
      </c>
      <c r="L4160">
        <v>50000</v>
      </c>
      <c r="N4160">
        <v>0</v>
      </c>
      <c r="O4160">
        <v>0</v>
      </c>
      <c r="P4160">
        <v>569</v>
      </c>
      <c r="Q4160">
        <v>0</v>
      </c>
      <c r="R4160">
        <v>0</v>
      </c>
      <c r="S4160">
        <v>569</v>
      </c>
      <c r="T4160">
        <v>0</v>
      </c>
      <c r="U4160">
        <v>0</v>
      </c>
      <c r="V4160">
        <v>501</v>
      </c>
      <c r="W4160">
        <v>0</v>
      </c>
      <c r="X4160">
        <v>0</v>
      </c>
      <c r="Y4160">
        <v>501</v>
      </c>
      <c r="AB4160">
        <v>2</v>
      </c>
      <c r="AC4160" t="s">
        <v>93</v>
      </c>
      <c r="AD4160" t="s">
        <v>128</v>
      </c>
      <c r="AE4160" t="s">
        <v>59</v>
      </c>
      <c r="AF4160" t="s">
        <v>134</v>
      </c>
    </row>
    <row r="4161" spans="1:32">
      <c r="A4161" t="s">
        <v>159</v>
      </c>
      <c r="B4161" t="s">
        <v>152</v>
      </c>
      <c r="C4161" t="s">
        <v>153</v>
      </c>
      <c r="D4161" s="9">
        <v>42082.614317129628</v>
      </c>
      <c r="E4161" t="s">
        <v>134</v>
      </c>
      <c r="F4161" t="s">
        <v>92</v>
      </c>
      <c r="G4161" t="s">
        <v>127</v>
      </c>
      <c r="H4161" t="s">
        <v>44</v>
      </c>
      <c r="I4161" t="s">
        <v>60</v>
      </c>
      <c r="J4161" t="s">
        <v>154</v>
      </c>
      <c r="K4161">
        <v>0.96</v>
      </c>
      <c r="L4161">
        <v>50000</v>
      </c>
      <c r="N4161">
        <v>0</v>
      </c>
      <c r="O4161">
        <v>0</v>
      </c>
      <c r="P4161">
        <v>485</v>
      </c>
      <c r="Q4161">
        <v>0</v>
      </c>
      <c r="R4161">
        <v>0</v>
      </c>
      <c r="S4161">
        <v>485</v>
      </c>
      <c r="T4161">
        <v>0</v>
      </c>
      <c r="U4161">
        <v>0</v>
      </c>
      <c r="V4161">
        <v>427</v>
      </c>
      <c r="W4161">
        <v>0</v>
      </c>
      <c r="X4161">
        <v>0</v>
      </c>
      <c r="Y4161">
        <v>427</v>
      </c>
      <c r="AB4161">
        <v>2</v>
      </c>
      <c r="AC4161" t="s">
        <v>93</v>
      </c>
      <c r="AD4161" t="s">
        <v>128</v>
      </c>
      <c r="AE4161" t="s">
        <v>61</v>
      </c>
      <c r="AF4161" t="s">
        <v>134</v>
      </c>
    </row>
    <row r="4162" spans="1:32">
      <c r="A4162" t="s">
        <v>159</v>
      </c>
      <c r="B4162" t="s">
        <v>152</v>
      </c>
      <c r="C4162" t="s">
        <v>153</v>
      </c>
      <c r="D4162" s="9">
        <v>42082.614317129628</v>
      </c>
      <c r="E4162" t="s">
        <v>134</v>
      </c>
      <c r="F4162" t="s">
        <v>92</v>
      </c>
      <c r="G4162" t="s">
        <v>127</v>
      </c>
      <c r="H4162" t="s">
        <v>44</v>
      </c>
      <c r="I4162" t="s">
        <v>64</v>
      </c>
      <c r="J4162" t="s">
        <v>154</v>
      </c>
      <c r="K4162">
        <v>0.96</v>
      </c>
      <c r="L4162">
        <v>50000</v>
      </c>
      <c r="N4162">
        <v>0</v>
      </c>
      <c r="O4162">
        <v>0</v>
      </c>
      <c r="P4162">
        <v>472</v>
      </c>
      <c r="Q4162">
        <v>0</v>
      </c>
      <c r="R4162">
        <v>0</v>
      </c>
      <c r="S4162">
        <v>472</v>
      </c>
      <c r="T4162">
        <v>0</v>
      </c>
      <c r="U4162">
        <v>0</v>
      </c>
      <c r="V4162">
        <v>416</v>
      </c>
      <c r="W4162">
        <v>0</v>
      </c>
      <c r="X4162">
        <v>0</v>
      </c>
      <c r="Y4162">
        <v>416</v>
      </c>
      <c r="AB4162">
        <v>2</v>
      </c>
      <c r="AC4162" t="s">
        <v>93</v>
      </c>
      <c r="AD4162" t="s">
        <v>128</v>
      </c>
      <c r="AE4162" t="s">
        <v>65</v>
      </c>
      <c r="AF4162" t="s">
        <v>134</v>
      </c>
    </row>
    <row r="4163" spans="1:32">
      <c r="A4163" t="s">
        <v>159</v>
      </c>
      <c r="B4163" t="s">
        <v>152</v>
      </c>
      <c r="C4163" t="s">
        <v>153</v>
      </c>
      <c r="D4163" s="9">
        <v>42082.614317129628</v>
      </c>
      <c r="E4163" t="s">
        <v>134</v>
      </c>
      <c r="F4163" t="s">
        <v>92</v>
      </c>
      <c r="G4163" t="s">
        <v>127</v>
      </c>
      <c r="H4163" t="s">
        <v>44</v>
      </c>
      <c r="I4163" t="s">
        <v>66</v>
      </c>
      <c r="J4163" t="s">
        <v>154</v>
      </c>
      <c r="K4163">
        <v>0.96</v>
      </c>
      <c r="L4163">
        <v>50000</v>
      </c>
      <c r="N4163">
        <v>0</v>
      </c>
      <c r="O4163">
        <v>0</v>
      </c>
      <c r="P4163">
        <v>471</v>
      </c>
      <c r="Q4163">
        <v>0</v>
      </c>
      <c r="R4163">
        <v>0</v>
      </c>
      <c r="S4163">
        <v>471</v>
      </c>
      <c r="T4163">
        <v>0</v>
      </c>
      <c r="U4163">
        <v>0</v>
      </c>
      <c r="V4163">
        <v>415</v>
      </c>
      <c r="W4163">
        <v>0</v>
      </c>
      <c r="X4163">
        <v>0</v>
      </c>
      <c r="Y4163">
        <v>415</v>
      </c>
      <c r="AB4163">
        <v>2</v>
      </c>
      <c r="AC4163" t="s">
        <v>93</v>
      </c>
      <c r="AD4163" t="s">
        <v>128</v>
      </c>
      <c r="AE4163" t="s">
        <v>67</v>
      </c>
      <c r="AF4163" t="s">
        <v>134</v>
      </c>
    </row>
    <row r="4164" spans="1:32">
      <c r="A4164" t="s">
        <v>159</v>
      </c>
      <c r="B4164" t="s">
        <v>152</v>
      </c>
      <c r="C4164" t="s">
        <v>153</v>
      </c>
      <c r="D4164" s="9">
        <v>42082.614317129628</v>
      </c>
      <c r="E4164" t="s">
        <v>134</v>
      </c>
      <c r="F4164" t="s">
        <v>92</v>
      </c>
      <c r="G4164" t="s">
        <v>127</v>
      </c>
      <c r="H4164" t="s">
        <v>44</v>
      </c>
      <c r="I4164" t="s">
        <v>68</v>
      </c>
      <c r="J4164" t="s">
        <v>154</v>
      </c>
      <c r="K4164">
        <v>0.96</v>
      </c>
      <c r="L4164">
        <v>50000</v>
      </c>
      <c r="N4164">
        <v>0</v>
      </c>
      <c r="O4164">
        <v>0</v>
      </c>
      <c r="P4164">
        <v>466</v>
      </c>
      <c r="Q4164">
        <v>0</v>
      </c>
      <c r="R4164">
        <v>0</v>
      </c>
      <c r="S4164">
        <v>466</v>
      </c>
      <c r="T4164">
        <v>0</v>
      </c>
      <c r="U4164">
        <v>0</v>
      </c>
      <c r="V4164">
        <v>413</v>
      </c>
      <c r="W4164">
        <v>0</v>
      </c>
      <c r="X4164">
        <v>0</v>
      </c>
      <c r="Y4164">
        <v>413</v>
      </c>
      <c r="AB4164">
        <v>2</v>
      </c>
      <c r="AC4164" t="s">
        <v>93</v>
      </c>
      <c r="AD4164" t="s">
        <v>128</v>
      </c>
      <c r="AE4164" t="s">
        <v>69</v>
      </c>
      <c r="AF4164" t="s">
        <v>134</v>
      </c>
    </row>
    <row r="4165" spans="1:32">
      <c r="A4165" t="s">
        <v>159</v>
      </c>
      <c r="B4165" t="s">
        <v>152</v>
      </c>
      <c r="C4165" t="s">
        <v>153</v>
      </c>
      <c r="D4165" s="9">
        <v>42082.614317129628</v>
      </c>
      <c r="E4165" t="s">
        <v>134</v>
      </c>
      <c r="F4165" t="s">
        <v>92</v>
      </c>
      <c r="G4165" t="s">
        <v>127</v>
      </c>
      <c r="H4165" t="s">
        <v>44</v>
      </c>
      <c r="I4165" t="s">
        <v>74</v>
      </c>
      <c r="J4165" t="s">
        <v>154</v>
      </c>
      <c r="K4165">
        <v>0.96</v>
      </c>
      <c r="L4165">
        <v>50000</v>
      </c>
      <c r="N4165">
        <v>0</v>
      </c>
      <c r="O4165">
        <v>0</v>
      </c>
      <c r="P4165">
        <v>488</v>
      </c>
      <c r="Q4165">
        <v>0</v>
      </c>
      <c r="R4165">
        <v>0</v>
      </c>
      <c r="S4165">
        <v>488</v>
      </c>
      <c r="T4165">
        <v>0</v>
      </c>
      <c r="U4165">
        <v>0</v>
      </c>
      <c r="V4165">
        <v>430</v>
      </c>
      <c r="W4165">
        <v>0</v>
      </c>
      <c r="X4165">
        <v>0</v>
      </c>
      <c r="Y4165">
        <v>430</v>
      </c>
      <c r="AB4165">
        <v>2</v>
      </c>
      <c r="AC4165" t="s">
        <v>93</v>
      </c>
      <c r="AD4165" t="s">
        <v>128</v>
      </c>
      <c r="AE4165" t="s">
        <v>75</v>
      </c>
      <c r="AF4165" t="s">
        <v>134</v>
      </c>
    </row>
    <row r="4166" spans="1:32">
      <c r="A4166" t="s">
        <v>159</v>
      </c>
      <c r="B4166" t="s">
        <v>152</v>
      </c>
      <c r="C4166" t="s">
        <v>153</v>
      </c>
      <c r="D4166" s="9">
        <v>42082.614317129628</v>
      </c>
      <c r="E4166" t="s">
        <v>134</v>
      </c>
      <c r="F4166" t="s">
        <v>92</v>
      </c>
      <c r="G4166" t="s">
        <v>127</v>
      </c>
      <c r="H4166" t="s">
        <v>44</v>
      </c>
      <c r="I4166" t="s">
        <v>76</v>
      </c>
      <c r="J4166" t="s">
        <v>154</v>
      </c>
      <c r="K4166">
        <v>0.96</v>
      </c>
      <c r="L4166">
        <v>50000</v>
      </c>
      <c r="N4166">
        <v>0</v>
      </c>
      <c r="O4166">
        <v>0</v>
      </c>
      <c r="P4166">
        <v>507</v>
      </c>
      <c r="Q4166">
        <v>0</v>
      </c>
      <c r="R4166">
        <v>0</v>
      </c>
      <c r="S4166">
        <v>507</v>
      </c>
      <c r="T4166">
        <v>0</v>
      </c>
      <c r="U4166">
        <v>0</v>
      </c>
      <c r="V4166">
        <v>450</v>
      </c>
      <c r="W4166">
        <v>0</v>
      </c>
      <c r="X4166">
        <v>0</v>
      </c>
      <c r="Y4166">
        <v>450</v>
      </c>
      <c r="AB4166">
        <v>2</v>
      </c>
      <c r="AC4166" t="s">
        <v>93</v>
      </c>
      <c r="AD4166" t="s">
        <v>128</v>
      </c>
      <c r="AE4166" t="s">
        <v>77</v>
      </c>
      <c r="AF4166" t="s">
        <v>134</v>
      </c>
    </row>
    <row r="4167" spans="1:32">
      <c r="A4167" t="s">
        <v>159</v>
      </c>
      <c r="B4167" t="s">
        <v>152</v>
      </c>
      <c r="C4167" t="s">
        <v>153</v>
      </c>
      <c r="D4167" s="9">
        <v>42082.614317129628</v>
      </c>
      <c r="E4167" t="s">
        <v>134</v>
      </c>
      <c r="F4167" t="s">
        <v>92</v>
      </c>
      <c r="G4167" t="s">
        <v>127</v>
      </c>
      <c r="H4167" t="s">
        <v>44</v>
      </c>
      <c r="I4167" t="s">
        <v>78</v>
      </c>
      <c r="J4167" t="s">
        <v>154</v>
      </c>
      <c r="K4167">
        <v>0.96</v>
      </c>
      <c r="L4167">
        <v>50000</v>
      </c>
      <c r="N4167">
        <v>0</v>
      </c>
      <c r="O4167">
        <v>0</v>
      </c>
      <c r="P4167">
        <v>406</v>
      </c>
      <c r="Q4167">
        <v>0</v>
      </c>
      <c r="R4167">
        <v>0</v>
      </c>
      <c r="S4167">
        <v>406</v>
      </c>
      <c r="T4167">
        <v>0</v>
      </c>
      <c r="U4167">
        <v>0</v>
      </c>
      <c r="V4167">
        <v>356</v>
      </c>
      <c r="W4167">
        <v>0</v>
      </c>
      <c r="X4167">
        <v>0</v>
      </c>
      <c r="Y4167">
        <v>356</v>
      </c>
      <c r="AB4167">
        <v>2</v>
      </c>
      <c r="AC4167" t="s">
        <v>93</v>
      </c>
      <c r="AD4167" t="s">
        <v>128</v>
      </c>
      <c r="AE4167" t="s">
        <v>79</v>
      </c>
      <c r="AF4167" t="s">
        <v>134</v>
      </c>
    </row>
    <row r="4168" spans="1:32">
      <c r="A4168" t="s">
        <v>159</v>
      </c>
      <c r="B4168" t="s">
        <v>152</v>
      </c>
      <c r="C4168" t="s">
        <v>153</v>
      </c>
      <c r="D4168" s="9">
        <v>42082.614317129628</v>
      </c>
      <c r="E4168" t="s">
        <v>134</v>
      </c>
      <c r="F4168" t="s">
        <v>92</v>
      </c>
      <c r="G4168" t="s">
        <v>127</v>
      </c>
      <c r="H4168" t="s">
        <v>44</v>
      </c>
      <c r="I4168" t="s">
        <v>80</v>
      </c>
      <c r="J4168" t="s">
        <v>154</v>
      </c>
      <c r="K4168">
        <v>0.96</v>
      </c>
      <c r="L4168">
        <v>50000</v>
      </c>
      <c r="N4168">
        <v>0</v>
      </c>
      <c r="O4168">
        <v>0</v>
      </c>
      <c r="P4168">
        <v>699</v>
      </c>
      <c r="Q4168">
        <v>0</v>
      </c>
      <c r="R4168">
        <v>0</v>
      </c>
      <c r="S4168">
        <v>699</v>
      </c>
      <c r="T4168">
        <v>0</v>
      </c>
      <c r="U4168">
        <v>0</v>
      </c>
      <c r="V4168">
        <v>631</v>
      </c>
      <c r="W4168">
        <v>0</v>
      </c>
      <c r="X4168">
        <v>0</v>
      </c>
      <c r="Y4168">
        <v>631</v>
      </c>
      <c r="AB4168">
        <v>2</v>
      </c>
      <c r="AC4168" t="s">
        <v>93</v>
      </c>
      <c r="AD4168" t="s">
        <v>128</v>
      </c>
      <c r="AE4168" t="s">
        <v>81</v>
      </c>
      <c r="AF4168" t="s">
        <v>134</v>
      </c>
    </row>
    <row r="4169" spans="1:32">
      <c r="A4169" t="s">
        <v>159</v>
      </c>
      <c r="B4169" t="s">
        <v>152</v>
      </c>
      <c r="C4169" t="s">
        <v>153</v>
      </c>
      <c r="D4169" s="9">
        <v>42082.614525462966</v>
      </c>
      <c r="E4169" t="s">
        <v>134</v>
      </c>
      <c r="F4169" t="s">
        <v>92</v>
      </c>
      <c r="G4169" t="s">
        <v>127</v>
      </c>
      <c r="H4169" t="s">
        <v>44</v>
      </c>
      <c r="I4169" t="s">
        <v>130</v>
      </c>
      <c r="J4169" t="s">
        <v>154</v>
      </c>
      <c r="K4169">
        <v>0.96</v>
      </c>
      <c r="L4169">
        <v>50000</v>
      </c>
      <c r="N4169">
        <v>0</v>
      </c>
      <c r="O4169">
        <v>0</v>
      </c>
      <c r="P4169">
        <v>479</v>
      </c>
      <c r="Q4169">
        <v>0</v>
      </c>
      <c r="R4169">
        <v>0</v>
      </c>
      <c r="S4169">
        <v>479</v>
      </c>
      <c r="T4169">
        <v>0</v>
      </c>
      <c r="U4169">
        <v>0</v>
      </c>
      <c r="V4169">
        <v>423</v>
      </c>
      <c r="W4169">
        <v>0</v>
      </c>
      <c r="X4169">
        <v>0</v>
      </c>
      <c r="Y4169">
        <v>423</v>
      </c>
      <c r="AB4169">
        <v>2</v>
      </c>
      <c r="AC4169" t="s">
        <v>93</v>
      </c>
      <c r="AD4169" t="s">
        <v>128</v>
      </c>
      <c r="AE4169" t="s">
        <v>131</v>
      </c>
      <c r="AF4169" t="s">
        <v>134</v>
      </c>
    </row>
    <row r="4170" spans="1:32">
      <c r="A4170" t="s">
        <v>159</v>
      </c>
      <c r="B4170" t="s">
        <v>152</v>
      </c>
      <c r="C4170" t="s">
        <v>153</v>
      </c>
      <c r="D4170" s="9">
        <v>42082.614490740743</v>
      </c>
      <c r="E4170" t="s">
        <v>134</v>
      </c>
      <c r="F4170" t="s">
        <v>157</v>
      </c>
      <c r="G4170" t="s">
        <v>127</v>
      </c>
      <c r="H4170" t="s">
        <v>44</v>
      </c>
      <c r="I4170" t="s">
        <v>58</v>
      </c>
      <c r="J4170" t="s">
        <v>154</v>
      </c>
      <c r="K4170">
        <v>9.5500000000000007</v>
      </c>
      <c r="L4170">
        <v>321000</v>
      </c>
      <c r="N4170">
        <v>0</v>
      </c>
      <c r="O4170">
        <v>0</v>
      </c>
      <c r="P4170">
        <v>327</v>
      </c>
      <c r="Q4170">
        <v>0</v>
      </c>
      <c r="R4170">
        <v>0</v>
      </c>
      <c r="S4170">
        <v>327</v>
      </c>
      <c r="T4170">
        <v>0</v>
      </c>
      <c r="U4170">
        <v>0</v>
      </c>
      <c r="V4170">
        <v>290</v>
      </c>
      <c r="W4170">
        <v>0</v>
      </c>
      <c r="X4170">
        <v>0</v>
      </c>
      <c r="Y4170">
        <v>290</v>
      </c>
      <c r="AB4170">
        <v>2</v>
      </c>
      <c r="AC4170" t="s">
        <v>158</v>
      </c>
      <c r="AD4170" t="s">
        <v>128</v>
      </c>
      <c r="AE4170" t="s">
        <v>59</v>
      </c>
      <c r="AF4170" t="s">
        <v>134</v>
      </c>
    </row>
    <row r="4171" spans="1:32">
      <c r="A4171" t="s">
        <v>159</v>
      </c>
      <c r="B4171" t="s">
        <v>152</v>
      </c>
      <c r="C4171" t="s">
        <v>153</v>
      </c>
      <c r="D4171" s="9">
        <v>42082.614490740743</v>
      </c>
      <c r="E4171" t="s">
        <v>134</v>
      </c>
      <c r="F4171" t="s">
        <v>157</v>
      </c>
      <c r="G4171" t="s">
        <v>127</v>
      </c>
      <c r="H4171" t="s">
        <v>44</v>
      </c>
      <c r="I4171" t="s">
        <v>60</v>
      </c>
      <c r="J4171" t="s">
        <v>154</v>
      </c>
      <c r="K4171">
        <v>9.5500000000000007</v>
      </c>
      <c r="L4171">
        <v>321000</v>
      </c>
      <c r="N4171">
        <v>0</v>
      </c>
      <c r="O4171">
        <v>0</v>
      </c>
      <c r="P4171">
        <v>297</v>
      </c>
      <c r="Q4171">
        <v>0</v>
      </c>
      <c r="R4171">
        <v>0</v>
      </c>
      <c r="S4171">
        <v>297</v>
      </c>
      <c r="T4171">
        <v>0</v>
      </c>
      <c r="U4171">
        <v>0</v>
      </c>
      <c r="V4171">
        <v>262</v>
      </c>
      <c r="W4171">
        <v>0</v>
      </c>
      <c r="X4171">
        <v>0</v>
      </c>
      <c r="Y4171">
        <v>262</v>
      </c>
      <c r="AB4171">
        <v>2</v>
      </c>
      <c r="AC4171" t="s">
        <v>158</v>
      </c>
      <c r="AD4171" t="s">
        <v>128</v>
      </c>
      <c r="AE4171" t="s">
        <v>61</v>
      </c>
      <c r="AF4171" t="s">
        <v>134</v>
      </c>
    </row>
    <row r="4172" spans="1:32">
      <c r="A4172" t="s">
        <v>159</v>
      </c>
      <c r="B4172" t="s">
        <v>152</v>
      </c>
      <c r="C4172" t="s">
        <v>153</v>
      </c>
      <c r="D4172" s="9">
        <v>42082.614490740743</v>
      </c>
      <c r="E4172" t="s">
        <v>134</v>
      </c>
      <c r="F4172" t="s">
        <v>157</v>
      </c>
      <c r="G4172" t="s">
        <v>127</v>
      </c>
      <c r="H4172" t="s">
        <v>44</v>
      </c>
      <c r="I4172" t="s">
        <v>64</v>
      </c>
      <c r="J4172" t="s">
        <v>154</v>
      </c>
      <c r="K4172">
        <v>9.5500000000000007</v>
      </c>
      <c r="L4172">
        <v>321000</v>
      </c>
      <c r="N4172">
        <v>0</v>
      </c>
      <c r="O4172">
        <v>0</v>
      </c>
      <c r="P4172">
        <v>286</v>
      </c>
      <c r="Q4172">
        <v>0</v>
      </c>
      <c r="R4172">
        <v>0</v>
      </c>
      <c r="S4172">
        <v>286</v>
      </c>
      <c r="T4172">
        <v>0</v>
      </c>
      <c r="U4172">
        <v>0</v>
      </c>
      <c r="V4172">
        <v>252</v>
      </c>
      <c r="W4172">
        <v>0</v>
      </c>
      <c r="X4172">
        <v>0</v>
      </c>
      <c r="Y4172">
        <v>252</v>
      </c>
      <c r="AB4172">
        <v>2</v>
      </c>
      <c r="AC4172" t="s">
        <v>158</v>
      </c>
      <c r="AD4172" t="s">
        <v>128</v>
      </c>
      <c r="AE4172" t="s">
        <v>65</v>
      </c>
      <c r="AF4172" t="s">
        <v>134</v>
      </c>
    </row>
    <row r="4173" spans="1:32">
      <c r="A4173" t="s">
        <v>159</v>
      </c>
      <c r="B4173" t="s">
        <v>152</v>
      </c>
      <c r="C4173" t="s">
        <v>153</v>
      </c>
      <c r="D4173" s="9">
        <v>42082.614490740743</v>
      </c>
      <c r="E4173" t="s">
        <v>134</v>
      </c>
      <c r="F4173" t="s">
        <v>157</v>
      </c>
      <c r="G4173" t="s">
        <v>127</v>
      </c>
      <c r="H4173" t="s">
        <v>44</v>
      </c>
      <c r="I4173" t="s">
        <v>66</v>
      </c>
      <c r="J4173" t="s">
        <v>154</v>
      </c>
      <c r="K4173">
        <v>9.5500000000000007</v>
      </c>
      <c r="L4173">
        <v>321000</v>
      </c>
      <c r="N4173">
        <v>0</v>
      </c>
      <c r="O4173">
        <v>0</v>
      </c>
      <c r="P4173">
        <v>284</v>
      </c>
      <c r="Q4173">
        <v>0</v>
      </c>
      <c r="R4173">
        <v>0</v>
      </c>
      <c r="S4173">
        <v>284</v>
      </c>
      <c r="T4173">
        <v>0</v>
      </c>
      <c r="U4173">
        <v>0</v>
      </c>
      <c r="V4173">
        <v>251</v>
      </c>
      <c r="W4173">
        <v>0</v>
      </c>
      <c r="X4173">
        <v>0</v>
      </c>
      <c r="Y4173">
        <v>251</v>
      </c>
      <c r="AB4173">
        <v>2</v>
      </c>
      <c r="AC4173" t="s">
        <v>158</v>
      </c>
      <c r="AD4173" t="s">
        <v>128</v>
      </c>
      <c r="AE4173" t="s">
        <v>67</v>
      </c>
      <c r="AF4173" t="s">
        <v>134</v>
      </c>
    </row>
    <row r="4174" spans="1:32">
      <c r="A4174" t="s">
        <v>159</v>
      </c>
      <c r="B4174" t="s">
        <v>152</v>
      </c>
      <c r="C4174" t="s">
        <v>153</v>
      </c>
      <c r="D4174" s="9">
        <v>42082.614490740743</v>
      </c>
      <c r="E4174" t="s">
        <v>134</v>
      </c>
      <c r="F4174" t="s">
        <v>157</v>
      </c>
      <c r="G4174" t="s">
        <v>127</v>
      </c>
      <c r="H4174" t="s">
        <v>44</v>
      </c>
      <c r="I4174" t="s">
        <v>68</v>
      </c>
      <c r="J4174" t="s">
        <v>154</v>
      </c>
      <c r="K4174">
        <v>9.5500000000000007</v>
      </c>
      <c r="L4174">
        <v>321000</v>
      </c>
      <c r="N4174">
        <v>0</v>
      </c>
      <c r="O4174">
        <v>0</v>
      </c>
      <c r="P4174">
        <v>281</v>
      </c>
      <c r="Q4174">
        <v>0</v>
      </c>
      <c r="R4174">
        <v>0</v>
      </c>
      <c r="S4174">
        <v>281</v>
      </c>
      <c r="T4174">
        <v>0</v>
      </c>
      <c r="U4174">
        <v>0</v>
      </c>
      <c r="V4174">
        <v>250</v>
      </c>
      <c r="W4174">
        <v>0</v>
      </c>
      <c r="X4174">
        <v>0</v>
      </c>
      <c r="Y4174">
        <v>250</v>
      </c>
      <c r="AB4174">
        <v>2</v>
      </c>
      <c r="AC4174" t="s">
        <v>158</v>
      </c>
      <c r="AD4174" t="s">
        <v>128</v>
      </c>
      <c r="AE4174" t="s">
        <v>69</v>
      </c>
      <c r="AF4174" t="s">
        <v>134</v>
      </c>
    </row>
    <row r="4175" spans="1:32">
      <c r="A4175" t="s">
        <v>159</v>
      </c>
      <c r="B4175" t="s">
        <v>152</v>
      </c>
      <c r="C4175" t="s">
        <v>153</v>
      </c>
      <c r="D4175" s="9">
        <v>42082.614490740743</v>
      </c>
      <c r="E4175" t="s">
        <v>134</v>
      </c>
      <c r="F4175" t="s">
        <v>157</v>
      </c>
      <c r="G4175" t="s">
        <v>127</v>
      </c>
      <c r="H4175" t="s">
        <v>44</v>
      </c>
      <c r="I4175" t="s">
        <v>74</v>
      </c>
      <c r="J4175" t="s">
        <v>154</v>
      </c>
      <c r="K4175">
        <v>9.5500000000000007</v>
      </c>
      <c r="L4175">
        <v>321000</v>
      </c>
      <c r="N4175">
        <v>0</v>
      </c>
      <c r="O4175">
        <v>0</v>
      </c>
      <c r="P4175">
        <v>285</v>
      </c>
      <c r="Q4175">
        <v>0</v>
      </c>
      <c r="R4175">
        <v>0</v>
      </c>
      <c r="S4175">
        <v>285</v>
      </c>
      <c r="T4175">
        <v>0</v>
      </c>
      <c r="U4175">
        <v>0</v>
      </c>
      <c r="V4175">
        <v>252</v>
      </c>
      <c r="W4175">
        <v>0</v>
      </c>
      <c r="X4175">
        <v>0</v>
      </c>
      <c r="Y4175">
        <v>252</v>
      </c>
      <c r="AB4175">
        <v>2</v>
      </c>
      <c r="AC4175" t="s">
        <v>158</v>
      </c>
      <c r="AD4175" t="s">
        <v>128</v>
      </c>
      <c r="AE4175" t="s">
        <v>75</v>
      </c>
      <c r="AF4175" t="s">
        <v>134</v>
      </c>
    </row>
    <row r="4176" spans="1:32">
      <c r="A4176" t="s">
        <v>159</v>
      </c>
      <c r="B4176" t="s">
        <v>152</v>
      </c>
      <c r="C4176" t="s">
        <v>153</v>
      </c>
      <c r="D4176" s="9">
        <v>42082.614490740743</v>
      </c>
      <c r="E4176" t="s">
        <v>134</v>
      </c>
      <c r="F4176" t="s">
        <v>157</v>
      </c>
      <c r="G4176" t="s">
        <v>127</v>
      </c>
      <c r="H4176" t="s">
        <v>44</v>
      </c>
      <c r="I4176" t="s">
        <v>76</v>
      </c>
      <c r="J4176" t="s">
        <v>154</v>
      </c>
      <c r="K4176">
        <v>9.5500000000000007</v>
      </c>
      <c r="L4176">
        <v>321000</v>
      </c>
      <c r="N4176">
        <v>0</v>
      </c>
      <c r="O4176">
        <v>0</v>
      </c>
      <c r="P4176">
        <v>291</v>
      </c>
      <c r="Q4176">
        <v>0</v>
      </c>
      <c r="R4176">
        <v>0</v>
      </c>
      <c r="S4176">
        <v>291</v>
      </c>
      <c r="T4176">
        <v>0</v>
      </c>
      <c r="U4176">
        <v>0</v>
      </c>
      <c r="V4176">
        <v>258</v>
      </c>
      <c r="W4176">
        <v>0</v>
      </c>
      <c r="X4176">
        <v>0</v>
      </c>
      <c r="Y4176">
        <v>258</v>
      </c>
      <c r="AB4176">
        <v>2</v>
      </c>
      <c r="AC4176" t="s">
        <v>158</v>
      </c>
      <c r="AD4176" t="s">
        <v>128</v>
      </c>
      <c r="AE4176" t="s">
        <v>77</v>
      </c>
      <c r="AF4176" t="s">
        <v>134</v>
      </c>
    </row>
    <row r="4177" spans="1:32">
      <c r="A4177" t="s">
        <v>159</v>
      </c>
      <c r="B4177" t="s">
        <v>152</v>
      </c>
      <c r="C4177" t="s">
        <v>153</v>
      </c>
      <c r="D4177" s="9">
        <v>42082.614490740743</v>
      </c>
      <c r="E4177" t="s">
        <v>134</v>
      </c>
      <c r="F4177" t="s">
        <v>157</v>
      </c>
      <c r="G4177" t="s">
        <v>127</v>
      </c>
      <c r="H4177" t="s">
        <v>44</v>
      </c>
      <c r="I4177" t="s">
        <v>78</v>
      </c>
      <c r="J4177" t="s">
        <v>154</v>
      </c>
      <c r="K4177">
        <v>9.5500000000000007</v>
      </c>
      <c r="L4177">
        <v>321000</v>
      </c>
      <c r="N4177">
        <v>0</v>
      </c>
      <c r="O4177">
        <v>0</v>
      </c>
      <c r="P4177">
        <v>223</v>
      </c>
      <c r="Q4177">
        <v>0</v>
      </c>
      <c r="R4177">
        <v>0</v>
      </c>
      <c r="S4177">
        <v>223</v>
      </c>
      <c r="T4177">
        <v>0</v>
      </c>
      <c r="U4177">
        <v>0</v>
      </c>
      <c r="V4177">
        <v>195</v>
      </c>
      <c r="W4177">
        <v>0</v>
      </c>
      <c r="X4177">
        <v>0</v>
      </c>
      <c r="Y4177">
        <v>195</v>
      </c>
      <c r="AB4177">
        <v>2</v>
      </c>
      <c r="AC4177" t="s">
        <v>158</v>
      </c>
      <c r="AD4177" t="s">
        <v>128</v>
      </c>
      <c r="AE4177" t="s">
        <v>79</v>
      </c>
      <c r="AF4177" t="s">
        <v>134</v>
      </c>
    </row>
    <row r="4178" spans="1:32">
      <c r="A4178" t="s">
        <v>159</v>
      </c>
      <c r="B4178" t="s">
        <v>152</v>
      </c>
      <c r="C4178" t="s">
        <v>153</v>
      </c>
      <c r="D4178" s="9">
        <v>42082.614490740743</v>
      </c>
      <c r="E4178" t="s">
        <v>134</v>
      </c>
      <c r="F4178" t="s">
        <v>157</v>
      </c>
      <c r="G4178" t="s">
        <v>127</v>
      </c>
      <c r="H4178" t="s">
        <v>44</v>
      </c>
      <c r="I4178" t="s">
        <v>80</v>
      </c>
      <c r="J4178" t="s">
        <v>154</v>
      </c>
      <c r="K4178">
        <v>9.5500000000000007</v>
      </c>
      <c r="L4178">
        <v>321000</v>
      </c>
      <c r="N4178">
        <v>0</v>
      </c>
      <c r="O4178">
        <v>0</v>
      </c>
      <c r="P4178">
        <v>348</v>
      </c>
      <c r="Q4178">
        <v>0</v>
      </c>
      <c r="R4178">
        <v>0</v>
      </c>
      <c r="S4178">
        <v>348</v>
      </c>
      <c r="T4178">
        <v>0</v>
      </c>
      <c r="U4178">
        <v>0</v>
      </c>
      <c r="V4178">
        <v>312</v>
      </c>
      <c r="W4178">
        <v>0</v>
      </c>
      <c r="X4178">
        <v>0</v>
      </c>
      <c r="Y4178">
        <v>312</v>
      </c>
      <c r="AB4178">
        <v>2</v>
      </c>
      <c r="AC4178" t="s">
        <v>158</v>
      </c>
      <c r="AD4178" t="s">
        <v>128</v>
      </c>
      <c r="AE4178" t="s">
        <v>81</v>
      </c>
      <c r="AF4178" t="s">
        <v>134</v>
      </c>
    </row>
    <row r="4179" spans="1:32">
      <c r="A4179" t="s">
        <v>159</v>
      </c>
      <c r="B4179" t="s">
        <v>152</v>
      </c>
      <c r="C4179" t="s">
        <v>153</v>
      </c>
      <c r="D4179" s="9">
        <v>42082.614583333336</v>
      </c>
      <c r="E4179" t="s">
        <v>134</v>
      </c>
      <c r="F4179" t="s">
        <v>157</v>
      </c>
      <c r="G4179" t="s">
        <v>127</v>
      </c>
      <c r="H4179" t="s">
        <v>44</v>
      </c>
      <c r="I4179" t="s">
        <v>130</v>
      </c>
      <c r="J4179" t="s">
        <v>154</v>
      </c>
      <c r="K4179">
        <v>9.5500000000000007</v>
      </c>
      <c r="L4179">
        <v>321000</v>
      </c>
      <c r="N4179">
        <v>0</v>
      </c>
      <c r="O4179">
        <v>0</v>
      </c>
      <c r="P4179">
        <v>283</v>
      </c>
      <c r="Q4179">
        <v>0</v>
      </c>
      <c r="R4179">
        <v>0</v>
      </c>
      <c r="S4179">
        <v>283</v>
      </c>
      <c r="T4179">
        <v>0</v>
      </c>
      <c r="U4179">
        <v>0</v>
      </c>
      <c r="V4179">
        <v>250</v>
      </c>
      <c r="W4179">
        <v>0</v>
      </c>
      <c r="X4179">
        <v>0</v>
      </c>
      <c r="Y4179">
        <v>250</v>
      </c>
      <c r="AB4179">
        <v>2</v>
      </c>
      <c r="AC4179" t="s">
        <v>158</v>
      </c>
      <c r="AD4179" t="s">
        <v>128</v>
      </c>
      <c r="AE4179" t="s">
        <v>131</v>
      </c>
      <c r="AF4179" t="s">
        <v>134</v>
      </c>
    </row>
    <row r="4180" spans="1:32">
      <c r="A4180" t="s">
        <v>159</v>
      </c>
      <c r="B4180" t="s">
        <v>152</v>
      </c>
      <c r="C4180" t="s">
        <v>153</v>
      </c>
      <c r="D4180" s="9">
        <v>42082.614317129628</v>
      </c>
      <c r="E4180" t="s">
        <v>134</v>
      </c>
      <c r="F4180" t="s">
        <v>94</v>
      </c>
      <c r="G4180" t="s">
        <v>127</v>
      </c>
      <c r="H4180" t="s">
        <v>44</v>
      </c>
      <c r="I4180" t="s">
        <v>58</v>
      </c>
      <c r="J4180" t="s">
        <v>154</v>
      </c>
      <c r="K4180">
        <v>22.2</v>
      </c>
      <c r="L4180">
        <v>500000</v>
      </c>
      <c r="N4180">
        <v>0</v>
      </c>
      <c r="O4180">
        <v>0</v>
      </c>
      <c r="P4180">
        <v>554</v>
      </c>
      <c r="Q4180">
        <v>0</v>
      </c>
      <c r="R4180">
        <v>0</v>
      </c>
      <c r="S4180">
        <v>554</v>
      </c>
      <c r="T4180">
        <v>0</v>
      </c>
      <c r="U4180">
        <v>0</v>
      </c>
      <c r="V4180">
        <v>493</v>
      </c>
      <c r="W4180">
        <v>0</v>
      </c>
      <c r="X4180">
        <v>0</v>
      </c>
      <c r="Y4180">
        <v>493</v>
      </c>
      <c r="AB4180">
        <v>2</v>
      </c>
      <c r="AC4180" t="s">
        <v>95</v>
      </c>
      <c r="AD4180" t="s">
        <v>128</v>
      </c>
      <c r="AE4180" t="s">
        <v>59</v>
      </c>
      <c r="AF4180" t="s">
        <v>134</v>
      </c>
    </row>
    <row r="4181" spans="1:32">
      <c r="A4181" t="s">
        <v>159</v>
      </c>
      <c r="B4181" t="s">
        <v>152</v>
      </c>
      <c r="C4181" t="s">
        <v>153</v>
      </c>
      <c r="D4181" s="9">
        <v>42082.614317129628</v>
      </c>
      <c r="E4181" t="s">
        <v>134</v>
      </c>
      <c r="F4181" t="s">
        <v>94</v>
      </c>
      <c r="G4181" t="s">
        <v>127</v>
      </c>
      <c r="H4181" t="s">
        <v>44</v>
      </c>
      <c r="I4181" t="s">
        <v>60</v>
      </c>
      <c r="J4181" t="s">
        <v>154</v>
      </c>
      <c r="K4181">
        <v>22.2</v>
      </c>
      <c r="L4181">
        <v>500000</v>
      </c>
      <c r="N4181">
        <v>0</v>
      </c>
      <c r="O4181">
        <v>0</v>
      </c>
      <c r="P4181">
        <v>512</v>
      </c>
      <c r="Q4181">
        <v>0</v>
      </c>
      <c r="R4181">
        <v>0</v>
      </c>
      <c r="S4181">
        <v>512</v>
      </c>
      <c r="T4181">
        <v>0</v>
      </c>
      <c r="U4181">
        <v>0</v>
      </c>
      <c r="V4181">
        <v>454</v>
      </c>
      <c r="W4181">
        <v>0</v>
      </c>
      <c r="X4181">
        <v>0</v>
      </c>
      <c r="Y4181">
        <v>454</v>
      </c>
      <c r="AB4181">
        <v>2</v>
      </c>
      <c r="AC4181" t="s">
        <v>95</v>
      </c>
      <c r="AD4181" t="s">
        <v>128</v>
      </c>
      <c r="AE4181" t="s">
        <v>61</v>
      </c>
      <c r="AF4181" t="s">
        <v>134</v>
      </c>
    </row>
    <row r="4182" spans="1:32">
      <c r="A4182" t="s">
        <v>159</v>
      </c>
      <c r="B4182" t="s">
        <v>152</v>
      </c>
      <c r="C4182" t="s">
        <v>153</v>
      </c>
      <c r="D4182" s="9">
        <v>42082.614317129628</v>
      </c>
      <c r="E4182" t="s">
        <v>134</v>
      </c>
      <c r="F4182" t="s">
        <v>94</v>
      </c>
      <c r="G4182" t="s">
        <v>127</v>
      </c>
      <c r="H4182" t="s">
        <v>44</v>
      </c>
      <c r="I4182" t="s">
        <v>64</v>
      </c>
      <c r="J4182" t="s">
        <v>154</v>
      </c>
      <c r="K4182">
        <v>22.2</v>
      </c>
      <c r="L4182">
        <v>500000</v>
      </c>
      <c r="N4182">
        <v>0</v>
      </c>
      <c r="O4182">
        <v>0</v>
      </c>
      <c r="P4182">
        <v>501</v>
      </c>
      <c r="Q4182">
        <v>0</v>
      </c>
      <c r="R4182">
        <v>0</v>
      </c>
      <c r="S4182">
        <v>501</v>
      </c>
      <c r="T4182">
        <v>0</v>
      </c>
      <c r="U4182">
        <v>0</v>
      </c>
      <c r="V4182">
        <v>444</v>
      </c>
      <c r="W4182">
        <v>0</v>
      </c>
      <c r="X4182">
        <v>0</v>
      </c>
      <c r="Y4182">
        <v>444</v>
      </c>
      <c r="AB4182">
        <v>2</v>
      </c>
      <c r="AC4182" t="s">
        <v>95</v>
      </c>
      <c r="AD4182" t="s">
        <v>128</v>
      </c>
      <c r="AE4182" t="s">
        <v>65</v>
      </c>
      <c r="AF4182" t="s">
        <v>134</v>
      </c>
    </row>
    <row r="4183" spans="1:32">
      <c r="A4183" t="s">
        <v>159</v>
      </c>
      <c r="B4183" t="s">
        <v>152</v>
      </c>
      <c r="C4183" t="s">
        <v>153</v>
      </c>
      <c r="D4183" s="9">
        <v>42082.614317129628</v>
      </c>
      <c r="E4183" t="s">
        <v>134</v>
      </c>
      <c r="F4183" t="s">
        <v>94</v>
      </c>
      <c r="G4183" t="s">
        <v>127</v>
      </c>
      <c r="H4183" t="s">
        <v>44</v>
      </c>
      <c r="I4183" t="s">
        <v>66</v>
      </c>
      <c r="J4183" t="s">
        <v>154</v>
      </c>
      <c r="K4183">
        <v>22.2</v>
      </c>
      <c r="L4183">
        <v>500000</v>
      </c>
      <c r="N4183">
        <v>0</v>
      </c>
      <c r="O4183">
        <v>0</v>
      </c>
      <c r="P4183">
        <v>500</v>
      </c>
      <c r="Q4183">
        <v>0</v>
      </c>
      <c r="R4183">
        <v>0</v>
      </c>
      <c r="S4183">
        <v>500</v>
      </c>
      <c r="T4183">
        <v>0</v>
      </c>
      <c r="U4183">
        <v>0</v>
      </c>
      <c r="V4183">
        <v>443</v>
      </c>
      <c r="W4183">
        <v>0</v>
      </c>
      <c r="X4183">
        <v>0</v>
      </c>
      <c r="Y4183">
        <v>443</v>
      </c>
      <c r="AB4183">
        <v>2</v>
      </c>
      <c r="AC4183" t="s">
        <v>95</v>
      </c>
      <c r="AD4183" t="s">
        <v>128</v>
      </c>
      <c r="AE4183" t="s">
        <v>67</v>
      </c>
      <c r="AF4183" t="s">
        <v>134</v>
      </c>
    </row>
    <row r="4184" spans="1:32">
      <c r="A4184" t="s">
        <v>159</v>
      </c>
      <c r="B4184" t="s">
        <v>152</v>
      </c>
      <c r="C4184" t="s">
        <v>153</v>
      </c>
      <c r="D4184" s="9">
        <v>42082.614317129628</v>
      </c>
      <c r="E4184" t="s">
        <v>134</v>
      </c>
      <c r="F4184" t="s">
        <v>94</v>
      </c>
      <c r="G4184" t="s">
        <v>127</v>
      </c>
      <c r="H4184" t="s">
        <v>44</v>
      </c>
      <c r="I4184" t="s">
        <v>68</v>
      </c>
      <c r="J4184" t="s">
        <v>154</v>
      </c>
      <c r="K4184">
        <v>22.2</v>
      </c>
      <c r="L4184">
        <v>500000</v>
      </c>
      <c r="N4184">
        <v>0</v>
      </c>
      <c r="O4184">
        <v>0</v>
      </c>
      <c r="P4184">
        <v>497</v>
      </c>
      <c r="Q4184">
        <v>0</v>
      </c>
      <c r="R4184">
        <v>0</v>
      </c>
      <c r="S4184">
        <v>497</v>
      </c>
      <c r="T4184">
        <v>0</v>
      </c>
      <c r="U4184">
        <v>0</v>
      </c>
      <c r="V4184">
        <v>442</v>
      </c>
      <c r="W4184">
        <v>0</v>
      </c>
      <c r="X4184">
        <v>0</v>
      </c>
      <c r="Y4184">
        <v>442</v>
      </c>
      <c r="AB4184">
        <v>2</v>
      </c>
      <c r="AC4184" t="s">
        <v>95</v>
      </c>
      <c r="AD4184" t="s">
        <v>128</v>
      </c>
      <c r="AE4184" t="s">
        <v>69</v>
      </c>
      <c r="AF4184" t="s">
        <v>134</v>
      </c>
    </row>
    <row r="4185" spans="1:32">
      <c r="A4185" t="s">
        <v>159</v>
      </c>
      <c r="B4185" t="s">
        <v>152</v>
      </c>
      <c r="C4185" t="s">
        <v>153</v>
      </c>
      <c r="D4185" s="9">
        <v>42082.614317129628</v>
      </c>
      <c r="E4185" t="s">
        <v>134</v>
      </c>
      <c r="F4185" t="s">
        <v>94</v>
      </c>
      <c r="G4185" t="s">
        <v>127</v>
      </c>
      <c r="H4185" t="s">
        <v>44</v>
      </c>
      <c r="I4185" t="s">
        <v>74</v>
      </c>
      <c r="J4185" t="s">
        <v>154</v>
      </c>
      <c r="K4185">
        <v>22.2</v>
      </c>
      <c r="L4185">
        <v>500000</v>
      </c>
      <c r="N4185">
        <v>0</v>
      </c>
      <c r="O4185">
        <v>0</v>
      </c>
      <c r="P4185">
        <v>502</v>
      </c>
      <c r="Q4185">
        <v>0</v>
      </c>
      <c r="R4185">
        <v>0</v>
      </c>
      <c r="S4185">
        <v>502</v>
      </c>
      <c r="T4185">
        <v>0</v>
      </c>
      <c r="U4185">
        <v>0</v>
      </c>
      <c r="V4185">
        <v>445</v>
      </c>
      <c r="W4185">
        <v>0</v>
      </c>
      <c r="X4185">
        <v>0</v>
      </c>
      <c r="Y4185">
        <v>445</v>
      </c>
      <c r="AB4185">
        <v>2</v>
      </c>
      <c r="AC4185" t="s">
        <v>95</v>
      </c>
      <c r="AD4185" t="s">
        <v>128</v>
      </c>
      <c r="AE4185" t="s">
        <v>75</v>
      </c>
      <c r="AF4185" t="s">
        <v>134</v>
      </c>
    </row>
    <row r="4186" spans="1:32">
      <c r="A4186" t="s">
        <v>159</v>
      </c>
      <c r="B4186" t="s">
        <v>152</v>
      </c>
      <c r="C4186" t="s">
        <v>153</v>
      </c>
      <c r="D4186" s="9">
        <v>42082.614317129628</v>
      </c>
      <c r="E4186" t="s">
        <v>134</v>
      </c>
      <c r="F4186" t="s">
        <v>94</v>
      </c>
      <c r="G4186" t="s">
        <v>127</v>
      </c>
      <c r="H4186" t="s">
        <v>44</v>
      </c>
      <c r="I4186" t="s">
        <v>76</v>
      </c>
      <c r="J4186" t="s">
        <v>154</v>
      </c>
      <c r="K4186">
        <v>22.2</v>
      </c>
      <c r="L4186">
        <v>500000</v>
      </c>
      <c r="N4186">
        <v>0</v>
      </c>
      <c r="O4186">
        <v>0</v>
      </c>
      <c r="P4186">
        <v>512</v>
      </c>
      <c r="Q4186">
        <v>0</v>
      </c>
      <c r="R4186">
        <v>0</v>
      </c>
      <c r="S4186">
        <v>512</v>
      </c>
      <c r="T4186">
        <v>0</v>
      </c>
      <c r="U4186">
        <v>0</v>
      </c>
      <c r="V4186">
        <v>455</v>
      </c>
      <c r="W4186">
        <v>0</v>
      </c>
      <c r="X4186">
        <v>0</v>
      </c>
      <c r="Y4186">
        <v>455</v>
      </c>
      <c r="AB4186">
        <v>2</v>
      </c>
      <c r="AC4186" t="s">
        <v>95</v>
      </c>
      <c r="AD4186" t="s">
        <v>128</v>
      </c>
      <c r="AE4186" t="s">
        <v>77</v>
      </c>
      <c r="AF4186" t="s">
        <v>134</v>
      </c>
    </row>
    <row r="4187" spans="1:32">
      <c r="A4187" t="s">
        <v>159</v>
      </c>
      <c r="B4187" t="s">
        <v>152</v>
      </c>
      <c r="C4187" t="s">
        <v>153</v>
      </c>
      <c r="D4187" s="9">
        <v>42082.614317129628</v>
      </c>
      <c r="E4187" t="s">
        <v>134</v>
      </c>
      <c r="F4187" t="s">
        <v>94</v>
      </c>
      <c r="G4187" t="s">
        <v>127</v>
      </c>
      <c r="H4187" t="s">
        <v>44</v>
      </c>
      <c r="I4187" t="s">
        <v>78</v>
      </c>
      <c r="J4187" t="s">
        <v>154</v>
      </c>
      <c r="K4187">
        <v>22.2</v>
      </c>
      <c r="L4187">
        <v>500000</v>
      </c>
      <c r="N4187">
        <v>0</v>
      </c>
      <c r="O4187">
        <v>0</v>
      </c>
      <c r="P4187">
        <v>435</v>
      </c>
      <c r="Q4187">
        <v>0</v>
      </c>
      <c r="R4187">
        <v>0</v>
      </c>
      <c r="S4187">
        <v>435</v>
      </c>
      <c r="T4187">
        <v>0</v>
      </c>
      <c r="U4187">
        <v>0</v>
      </c>
      <c r="V4187">
        <v>383</v>
      </c>
      <c r="W4187">
        <v>0</v>
      </c>
      <c r="X4187">
        <v>0</v>
      </c>
      <c r="Y4187">
        <v>383</v>
      </c>
      <c r="AB4187">
        <v>2</v>
      </c>
      <c r="AC4187" t="s">
        <v>95</v>
      </c>
      <c r="AD4187" t="s">
        <v>128</v>
      </c>
      <c r="AE4187" t="s">
        <v>79</v>
      </c>
      <c r="AF4187" t="s">
        <v>134</v>
      </c>
    </row>
    <row r="4188" spans="1:32">
      <c r="A4188" t="s">
        <v>159</v>
      </c>
      <c r="B4188" t="s">
        <v>152</v>
      </c>
      <c r="C4188" t="s">
        <v>153</v>
      </c>
      <c r="D4188" s="9">
        <v>42082.614317129628</v>
      </c>
      <c r="E4188" t="s">
        <v>134</v>
      </c>
      <c r="F4188" t="s">
        <v>94</v>
      </c>
      <c r="G4188" t="s">
        <v>127</v>
      </c>
      <c r="H4188" t="s">
        <v>44</v>
      </c>
      <c r="I4188" t="s">
        <v>80</v>
      </c>
      <c r="J4188" t="s">
        <v>154</v>
      </c>
      <c r="K4188">
        <v>22.2</v>
      </c>
      <c r="L4188">
        <v>500000</v>
      </c>
      <c r="N4188">
        <v>0</v>
      </c>
      <c r="O4188">
        <v>0</v>
      </c>
      <c r="P4188">
        <v>621</v>
      </c>
      <c r="Q4188">
        <v>0</v>
      </c>
      <c r="R4188">
        <v>0</v>
      </c>
      <c r="S4188">
        <v>621</v>
      </c>
      <c r="T4188">
        <v>0</v>
      </c>
      <c r="U4188">
        <v>0</v>
      </c>
      <c r="V4188">
        <v>558</v>
      </c>
      <c r="W4188">
        <v>0</v>
      </c>
      <c r="X4188">
        <v>0</v>
      </c>
      <c r="Y4188">
        <v>558</v>
      </c>
      <c r="AB4188">
        <v>2</v>
      </c>
      <c r="AC4188" t="s">
        <v>95</v>
      </c>
      <c r="AD4188" t="s">
        <v>128</v>
      </c>
      <c r="AE4188" t="s">
        <v>81</v>
      </c>
      <c r="AF4188" t="s">
        <v>134</v>
      </c>
    </row>
    <row r="4189" spans="1:32">
      <c r="A4189" t="s">
        <v>159</v>
      </c>
      <c r="B4189" t="s">
        <v>152</v>
      </c>
      <c r="C4189" t="s">
        <v>153</v>
      </c>
      <c r="D4189" s="9">
        <v>42082.614537037036</v>
      </c>
      <c r="E4189" t="s">
        <v>134</v>
      </c>
      <c r="F4189" t="s">
        <v>94</v>
      </c>
      <c r="G4189" t="s">
        <v>127</v>
      </c>
      <c r="H4189" t="s">
        <v>44</v>
      </c>
      <c r="I4189" t="s">
        <v>130</v>
      </c>
      <c r="J4189" t="s">
        <v>154</v>
      </c>
      <c r="K4189">
        <v>22.2</v>
      </c>
      <c r="L4189">
        <v>500000</v>
      </c>
      <c r="N4189">
        <v>0</v>
      </c>
      <c r="O4189">
        <v>0</v>
      </c>
      <c r="P4189">
        <v>505</v>
      </c>
      <c r="Q4189">
        <v>0</v>
      </c>
      <c r="R4189">
        <v>0</v>
      </c>
      <c r="S4189">
        <v>505</v>
      </c>
      <c r="T4189">
        <v>0</v>
      </c>
      <c r="U4189">
        <v>0</v>
      </c>
      <c r="V4189">
        <v>448</v>
      </c>
      <c r="W4189">
        <v>0</v>
      </c>
      <c r="X4189">
        <v>0</v>
      </c>
      <c r="Y4189">
        <v>448</v>
      </c>
      <c r="AB4189">
        <v>2</v>
      </c>
      <c r="AC4189" t="s">
        <v>95</v>
      </c>
      <c r="AD4189" t="s">
        <v>128</v>
      </c>
      <c r="AE4189" t="s">
        <v>131</v>
      </c>
      <c r="AF4189" t="s">
        <v>134</v>
      </c>
    </row>
    <row r="4190" spans="1:32">
      <c r="A4190" t="s">
        <v>159</v>
      </c>
      <c r="B4190" t="s">
        <v>152</v>
      </c>
      <c r="C4190" t="s">
        <v>153</v>
      </c>
      <c r="D4190" s="9">
        <v>42082.614317129628</v>
      </c>
      <c r="E4190" t="s">
        <v>134</v>
      </c>
      <c r="F4190" t="s">
        <v>96</v>
      </c>
      <c r="G4190" t="s">
        <v>127</v>
      </c>
      <c r="H4190" t="s">
        <v>44</v>
      </c>
      <c r="I4190" t="s">
        <v>58</v>
      </c>
      <c r="J4190" t="s">
        <v>154</v>
      </c>
      <c r="K4190">
        <v>1.83</v>
      </c>
      <c r="L4190">
        <v>78900</v>
      </c>
      <c r="N4190">
        <v>0</v>
      </c>
      <c r="O4190">
        <v>0</v>
      </c>
      <c r="P4190">
        <v>675</v>
      </c>
      <c r="Q4190">
        <v>0</v>
      </c>
      <c r="R4190">
        <v>0</v>
      </c>
      <c r="S4190">
        <v>675</v>
      </c>
      <c r="T4190">
        <v>0</v>
      </c>
      <c r="U4190">
        <v>0</v>
      </c>
      <c r="V4190">
        <v>608</v>
      </c>
      <c r="W4190">
        <v>0</v>
      </c>
      <c r="X4190">
        <v>0</v>
      </c>
      <c r="Y4190">
        <v>608</v>
      </c>
      <c r="AB4190">
        <v>2</v>
      </c>
      <c r="AC4190" t="s">
        <v>97</v>
      </c>
      <c r="AD4190" t="s">
        <v>128</v>
      </c>
      <c r="AE4190" t="s">
        <v>59</v>
      </c>
      <c r="AF4190" t="s">
        <v>134</v>
      </c>
    </row>
    <row r="4191" spans="1:32">
      <c r="A4191" t="s">
        <v>159</v>
      </c>
      <c r="B4191" t="s">
        <v>152</v>
      </c>
      <c r="C4191" t="s">
        <v>153</v>
      </c>
      <c r="D4191" s="9">
        <v>42082.614317129628</v>
      </c>
      <c r="E4191" t="s">
        <v>134</v>
      </c>
      <c r="F4191" t="s">
        <v>96</v>
      </c>
      <c r="G4191" t="s">
        <v>127</v>
      </c>
      <c r="H4191" t="s">
        <v>44</v>
      </c>
      <c r="I4191" t="s">
        <v>60</v>
      </c>
      <c r="J4191" t="s">
        <v>154</v>
      </c>
      <c r="K4191">
        <v>1.83</v>
      </c>
      <c r="L4191">
        <v>78900</v>
      </c>
      <c r="N4191">
        <v>0</v>
      </c>
      <c r="O4191">
        <v>0</v>
      </c>
      <c r="P4191">
        <v>624</v>
      </c>
      <c r="Q4191">
        <v>0</v>
      </c>
      <c r="R4191">
        <v>0</v>
      </c>
      <c r="S4191">
        <v>624</v>
      </c>
      <c r="T4191">
        <v>0</v>
      </c>
      <c r="U4191">
        <v>0</v>
      </c>
      <c r="V4191">
        <v>562</v>
      </c>
      <c r="W4191">
        <v>0</v>
      </c>
      <c r="X4191">
        <v>0</v>
      </c>
      <c r="Y4191">
        <v>562</v>
      </c>
      <c r="AB4191">
        <v>2</v>
      </c>
      <c r="AC4191" t="s">
        <v>97</v>
      </c>
      <c r="AD4191" t="s">
        <v>128</v>
      </c>
      <c r="AE4191" t="s">
        <v>61</v>
      </c>
      <c r="AF4191" t="s">
        <v>134</v>
      </c>
    </row>
    <row r="4192" spans="1:32">
      <c r="A4192" t="s">
        <v>159</v>
      </c>
      <c r="B4192" t="s">
        <v>152</v>
      </c>
      <c r="C4192" t="s">
        <v>153</v>
      </c>
      <c r="D4192" s="9">
        <v>42082.614317129628</v>
      </c>
      <c r="E4192" t="s">
        <v>134</v>
      </c>
      <c r="F4192" t="s">
        <v>96</v>
      </c>
      <c r="G4192" t="s">
        <v>127</v>
      </c>
      <c r="H4192" t="s">
        <v>44</v>
      </c>
      <c r="I4192" t="s">
        <v>64</v>
      </c>
      <c r="J4192" t="s">
        <v>154</v>
      </c>
      <c r="K4192">
        <v>1.83</v>
      </c>
      <c r="L4192">
        <v>78900</v>
      </c>
      <c r="N4192">
        <v>0</v>
      </c>
      <c r="O4192">
        <v>0</v>
      </c>
      <c r="P4192">
        <v>611</v>
      </c>
      <c r="Q4192">
        <v>0</v>
      </c>
      <c r="R4192">
        <v>0</v>
      </c>
      <c r="S4192">
        <v>611</v>
      </c>
      <c r="T4192">
        <v>0</v>
      </c>
      <c r="U4192">
        <v>0</v>
      </c>
      <c r="V4192">
        <v>549</v>
      </c>
      <c r="W4192">
        <v>0</v>
      </c>
      <c r="X4192">
        <v>0</v>
      </c>
      <c r="Y4192">
        <v>549</v>
      </c>
      <c r="AB4192">
        <v>2</v>
      </c>
      <c r="AC4192" t="s">
        <v>97</v>
      </c>
      <c r="AD4192" t="s">
        <v>128</v>
      </c>
      <c r="AE4192" t="s">
        <v>65</v>
      </c>
      <c r="AF4192" t="s">
        <v>134</v>
      </c>
    </row>
    <row r="4193" spans="1:32">
      <c r="A4193" t="s">
        <v>159</v>
      </c>
      <c r="B4193" t="s">
        <v>152</v>
      </c>
      <c r="C4193" t="s">
        <v>153</v>
      </c>
      <c r="D4193" s="9">
        <v>42082.614317129628</v>
      </c>
      <c r="E4193" t="s">
        <v>134</v>
      </c>
      <c r="F4193" t="s">
        <v>96</v>
      </c>
      <c r="G4193" t="s">
        <v>127</v>
      </c>
      <c r="H4193" t="s">
        <v>44</v>
      </c>
      <c r="I4193" t="s">
        <v>66</v>
      </c>
      <c r="J4193" t="s">
        <v>154</v>
      </c>
      <c r="K4193">
        <v>1.83</v>
      </c>
      <c r="L4193">
        <v>78900</v>
      </c>
      <c r="N4193">
        <v>0</v>
      </c>
      <c r="O4193">
        <v>0</v>
      </c>
      <c r="P4193">
        <v>609</v>
      </c>
      <c r="Q4193">
        <v>0</v>
      </c>
      <c r="R4193">
        <v>0</v>
      </c>
      <c r="S4193">
        <v>609</v>
      </c>
      <c r="T4193">
        <v>0</v>
      </c>
      <c r="U4193">
        <v>0</v>
      </c>
      <c r="V4193">
        <v>549</v>
      </c>
      <c r="W4193">
        <v>0</v>
      </c>
      <c r="X4193">
        <v>0</v>
      </c>
      <c r="Y4193">
        <v>549</v>
      </c>
      <c r="AB4193">
        <v>2</v>
      </c>
      <c r="AC4193" t="s">
        <v>97</v>
      </c>
      <c r="AD4193" t="s">
        <v>128</v>
      </c>
      <c r="AE4193" t="s">
        <v>67</v>
      </c>
      <c r="AF4193" t="s">
        <v>134</v>
      </c>
    </row>
    <row r="4194" spans="1:32">
      <c r="A4194" t="s">
        <v>159</v>
      </c>
      <c r="B4194" t="s">
        <v>152</v>
      </c>
      <c r="C4194" t="s">
        <v>153</v>
      </c>
      <c r="D4194" s="9">
        <v>42082.614317129628</v>
      </c>
      <c r="E4194" t="s">
        <v>134</v>
      </c>
      <c r="F4194" t="s">
        <v>96</v>
      </c>
      <c r="G4194" t="s">
        <v>127</v>
      </c>
      <c r="H4194" t="s">
        <v>44</v>
      </c>
      <c r="I4194" t="s">
        <v>68</v>
      </c>
      <c r="J4194" t="s">
        <v>154</v>
      </c>
      <c r="K4194">
        <v>1.83</v>
      </c>
      <c r="L4194">
        <v>78900</v>
      </c>
      <c r="N4194">
        <v>0</v>
      </c>
      <c r="O4194">
        <v>0</v>
      </c>
      <c r="P4194">
        <v>604</v>
      </c>
      <c r="Q4194">
        <v>0</v>
      </c>
      <c r="R4194">
        <v>0</v>
      </c>
      <c r="S4194">
        <v>604</v>
      </c>
      <c r="T4194">
        <v>0</v>
      </c>
      <c r="U4194">
        <v>0</v>
      </c>
      <c r="V4194">
        <v>546</v>
      </c>
      <c r="W4194">
        <v>0</v>
      </c>
      <c r="X4194">
        <v>0</v>
      </c>
      <c r="Y4194">
        <v>546</v>
      </c>
      <c r="AB4194">
        <v>2</v>
      </c>
      <c r="AC4194" t="s">
        <v>97</v>
      </c>
      <c r="AD4194" t="s">
        <v>128</v>
      </c>
      <c r="AE4194" t="s">
        <v>69</v>
      </c>
      <c r="AF4194" t="s">
        <v>134</v>
      </c>
    </row>
    <row r="4195" spans="1:32">
      <c r="A4195" t="s">
        <v>159</v>
      </c>
      <c r="B4195" t="s">
        <v>152</v>
      </c>
      <c r="C4195" t="s">
        <v>153</v>
      </c>
      <c r="D4195" s="9">
        <v>42082.614317129628</v>
      </c>
      <c r="E4195" t="s">
        <v>134</v>
      </c>
      <c r="F4195" t="s">
        <v>96</v>
      </c>
      <c r="G4195" t="s">
        <v>127</v>
      </c>
      <c r="H4195" t="s">
        <v>44</v>
      </c>
      <c r="I4195" t="s">
        <v>74</v>
      </c>
      <c r="J4195" t="s">
        <v>154</v>
      </c>
      <c r="K4195">
        <v>1.83</v>
      </c>
      <c r="L4195">
        <v>78900</v>
      </c>
      <c r="N4195">
        <v>0</v>
      </c>
      <c r="O4195">
        <v>0</v>
      </c>
      <c r="P4195">
        <v>609</v>
      </c>
      <c r="Q4195">
        <v>0</v>
      </c>
      <c r="R4195">
        <v>0</v>
      </c>
      <c r="S4195">
        <v>609</v>
      </c>
      <c r="T4195">
        <v>0</v>
      </c>
      <c r="U4195">
        <v>0</v>
      </c>
      <c r="V4195">
        <v>548</v>
      </c>
      <c r="W4195">
        <v>0</v>
      </c>
      <c r="X4195">
        <v>0</v>
      </c>
      <c r="Y4195">
        <v>548</v>
      </c>
      <c r="AB4195">
        <v>2</v>
      </c>
      <c r="AC4195" t="s">
        <v>97</v>
      </c>
      <c r="AD4195" t="s">
        <v>128</v>
      </c>
      <c r="AE4195" t="s">
        <v>75</v>
      </c>
      <c r="AF4195" t="s">
        <v>134</v>
      </c>
    </row>
    <row r="4196" spans="1:32">
      <c r="A4196" t="s">
        <v>159</v>
      </c>
      <c r="B4196" t="s">
        <v>152</v>
      </c>
      <c r="C4196" t="s">
        <v>153</v>
      </c>
      <c r="D4196" s="9">
        <v>42082.614317129628</v>
      </c>
      <c r="E4196" t="s">
        <v>134</v>
      </c>
      <c r="F4196" t="s">
        <v>96</v>
      </c>
      <c r="G4196" t="s">
        <v>127</v>
      </c>
      <c r="H4196" t="s">
        <v>44</v>
      </c>
      <c r="I4196" t="s">
        <v>76</v>
      </c>
      <c r="J4196" t="s">
        <v>154</v>
      </c>
      <c r="K4196">
        <v>1.83</v>
      </c>
      <c r="L4196">
        <v>78900</v>
      </c>
      <c r="N4196">
        <v>0</v>
      </c>
      <c r="O4196">
        <v>0</v>
      </c>
      <c r="P4196">
        <v>622</v>
      </c>
      <c r="Q4196">
        <v>0</v>
      </c>
      <c r="R4196">
        <v>0</v>
      </c>
      <c r="S4196">
        <v>622</v>
      </c>
      <c r="T4196">
        <v>0</v>
      </c>
      <c r="U4196">
        <v>0</v>
      </c>
      <c r="V4196">
        <v>562</v>
      </c>
      <c r="W4196">
        <v>0</v>
      </c>
      <c r="X4196">
        <v>0</v>
      </c>
      <c r="Y4196">
        <v>562</v>
      </c>
      <c r="AB4196">
        <v>2</v>
      </c>
      <c r="AC4196" t="s">
        <v>97</v>
      </c>
      <c r="AD4196" t="s">
        <v>128</v>
      </c>
      <c r="AE4196" t="s">
        <v>77</v>
      </c>
      <c r="AF4196" t="s">
        <v>134</v>
      </c>
    </row>
    <row r="4197" spans="1:32">
      <c r="A4197" t="s">
        <v>159</v>
      </c>
      <c r="B4197" t="s">
        <v>152</v>
      </c>
      <c r="C4197" t="s">
        <v>153</v>
      </c>
      <c r="D4197" s="9">
        <v>42082.614317129628</v>
      </c>
      <c r="E4197" t="s">
        <v>134</v>
      </c>
      <c r="F4197" t="s">
        <v>96</v>
      </c>
      <c r="G4197" t="s">
        <v>127</v>
      </c>
      <c r="H4197" t="s">
        <v>44</v>
      </c>
      <c r="I4197" t="s">
        <v>78</v>
      </c>
      <c r="J4197" t="s">
        <v>154</v>
      </c>
      <c r="K4197">
        <v>1.83</v>
      </c>
      <c r="L4197">
        <v>78900</v>
      </c>
      <c r="N4197">
        <v>0</v>
      </c>
      <c r="O4197">
        <v>0</v>
      </c>
      <c r="P4197">
        <v>524</v>
      </c>
      <c r="Q4197">
        <v>0</v>
      </c>
      <c r="R4197">
        <v>0</v>
      </c>
      <c r="S4197">
        <v>524</v>
      </c>
      <c r="T4197">
        <v>0</v>
      </c>
      <c r="U4197">
        <v>0</v>
      </c>
      <c r="V4197">
        <v>471</v>
      </c>
      <c r="W4197">
        <v>0</v>
      </c>
      <c r="X4197">
        <v>0</v>
      </c>
      <c r="Y4197">
        <v>471</v>
      </c>
      <c r="AB4197">
        <v>2</v>
      </c>
      <c r="AC4197" t="s">
        <v>97</v>
      </c>
      <c r="AD4197" t="s">
        <v>128</v>
      </c>
      <c r="AE4197" t="s">
        <v>79</v>
      </c>
      <c r="AF4197" t="s">
        <v>134</v>
      </c>
    </row>
    <row r="4198" spans="1:32">
      <c r="A4198" t="s">
        <v>159</v>
      </c>
      <c r="B4198" t="s">
        <v>152</v>
      </c>
      <c r="C4198" t="s">
        <v>153</v>
      </c>
      <c r="D4198" s="9">
        <v>42082.614317129628</v>
      </c>
      <c r="E4198" t="s">
        <v>134</v>
      </c>
      <c r="F4198" t="s">
        <v>96</v>
      </c>
      <c r="G4198" t="s">
        <v>127</v>
      </c>
      <c r="H4198" t="s">
        <v>44</v>
      </c>
      <c r="I4198" t="s">
        <v>80</v>
      </c>
      <c r="J4198" t="s">
        <v>154</v>
      </c>
      <c r="K4198">
        <v>1.83</v>
      </c>
      <c r="L4198">
        <v>78900</v>
      </c>
      <c r="N4198">
        <v>0</v>
      </c>
      <c r="O4198">
        <v>0</v>
      </c>
      <c r="P4198">
        <v>912</v>
      </c>
      <c r="Q4198">
        <v>0</v>
      </c>
      <c r="R4198">
        <v>0</v>
      </c>
      <c r="S4198">
        <v>912</v>
      </c>
      <c r="T4198">
        <v>0</v>
      </c>
      <c r="U4198">
        <v>0</v>
      </c>
      <c r="V4198">
        <v>823</v>
      </c>
      <c r="W4198">
        <v>0</v>
      </c>
      <c r="X4198">
        <v>0</v>
      </c>
      <c r="Y4198">
        <v>823</v>
      </c>
      <c r="AB4198">
        <v>2</v>
      </c>
      <c r="AC4198" t="s">
        <v>97</v>
      </c>
      <c r="AD4198" t="s">
        <v>128</v>
      </c>
      <c r="AE4198" t="s">
        <v>81</v>
      </c>
      <c r="AF4198" t="s">
        <v>134</v>
      </c>
    </row>
    <row r="4199" spans="1:32">
      <c r="A4199" t="s">
        <v>159</v>
      </c>
      <c r="B4199" t="s">
        <v>152</v>
      </c>
      <c r="C4199" t="s">
        <v>153</v>
      </c>
      <c r="D4199" s="9">
        <v>42082.614537037036</v>
      </c>
      <c r="E4199" t="s">
        <v>134</v>
      </c>
      <c r="F4199" t="s">
        <v>96</v>
      </c>
      <c r="G4199" t="s">
        <v>127</v>
      </c>
      <c r="H4199" t="s">
        <v>44</v>
      </c>
      <c r="I4199" t="s">
        <v>130</v>
      </c>
      <c r="J4199" t="s">
        <v>154</v>
      </c>
      <c r="K4199">
        <v>1.83</v>
      </c>
      <c r="L4199">
        <v>78900</v>
      </c>
      <c r="N4199">
        <v>0</v>
      </c>
      <c r="O4199">
        <v>0</v>
      </c>
      <c r="P4199">
        <v>614</v>
      </c>
      <c r="Q4199">
        <v>0</v>
      </c>
      <c r="R4199">
        <v>0</v>
      </c>
      <c r="S4199">
        <v>614</v>
      </c>
      <c r="T4199">
        <v>0</v>
      </c>
      <c r="U4199">
        <v>0</v>
      </c>
      <c r="V4199">
        <v>553</v>
      </c>
      <c r="W4199">
        <v>0</v>
      </c>
      <c r="X4199">
        <v>0</v>
      </c>
      <c r="Y4199">
        <v>553</v>
      </c>
      <c r="AB4199">
        <v>2</v>
      </c>
      <c r="AC4199" t="s">
        <v>97</v>
      </c>
      <c r="AD4199" t="s">
        <v>128</v>
      </c>
      <c r="AE4199" t="s">
        <v>131</v>
      </c>
      <c r="AF4199" t="s">
        <v>134</v>
      </c>
    </row>
    <row r="4200" spans="1:32">
      <c r="A4200" t="s">
        <v>159</v>
      </c>
      <c r="B4200" t="s">
        <v>152</v>
      </c>
      <c r="C4200" t="s">
        <v>153</v>
      </c>
      <c r="D4200" s="9">
        <v>42082.614317129628</v>
      </c>
      <c r="E4200" t="s">
        <v>134</v>
      </c>
      <c r="F4200" t="s">
        <v>98</v>
      </c>
      <c r="G4200" t="s">
        <v>127</v>
      </c>
      <c r="H4200" t="s">
        <v>44</v>
      </c>
      <c r="I4200" t="s">
        <v>58</v>
      </c>
      <c r="J4200" t="s">
        <v>154</v>
      </c>
      <c r="K4200">
        <v>1.66</v>
      </c>
      <c r="L4200">
        <v>200000</v>
      </c>
      <c r="N4200">
        <v>0</v>
      </c>
      <c r="O4200">
        <v>0</v>
      </c>
      <c r="P4200">
        <v>398</v>
      </c>
      <c r="Q4200">
        <v>0</v>
      </c>
      <c r="R4200">
        <v>0</v>
      </c>
      <c r="S4200">
        <v>398</v>
      </c>
      <c r="T4200">
        <v>0</v>
      </c>
      <c r="U4200">
        <v>0</v>
      </c>
      <c r="V4200">
        <v>339</v>
      </c>
      <c r="W4200">
        <v>0</v>
      </c>
      <c r="X4200">
        <v>0</v>
      </c>
      <c r="Y4200">
        <v>339</v>
      </c>
      <c r="AB4200">
        <v>2</v>
      </c>
      <c r="AC4200" t="s">
        <v>99</v>
      </c>
      <c r="AD4200" t="s">
        <v>128</v>
      </c>
      <c r="AE4200" t="s">
        <v>59</v>
      </c>
      <c r="AF4200" t="s">
        <v>134</v>
      </c>
    </row>
    <row r="4201" spans="1:32">
      <c r="A4201" t="s">
        <v>159</v>
      </c>
      <c r="B4201" t="s">
        <v>152</v>
      </c>
      <c r="C4201" t="s">
        <v>153</v>
      </c>
      <c r="D4201" s="9">
        <v>42082.614317129628</v>
      </c>
      <c r="E4201" t="s">
        <v>134</v>
      </c>
      <c r="F4201" t="s">
        <v>98</v>
      </c>
      <c r="G4201" t="s">
        <v>127</v>
      </c>
      <c r="H4201" t="s">
        <v>44</v>
      </c>
      <c r="I4201" t="s">
        <v>60</v>
      </c>
      <c r="J4201" t="s">
        <v>154</v>
      </c>
      <c r="K4201">
        <v>1.66</v>
      </c>
      <c r="L4201">
        <v>200000</v>
      </c>
      <c r="N4201">
        <v>0</v>
      </c>
      <c r="O4201">
        <v>0</v>
      </c>
      <c r="P4201">
        <v>330</v>
      </c>
      <c r="Q4201">
        <v>0</v>
      </c>
      <c r="R4201">
        <v>0</v>
      </c>
      <c r="S4201">
        <v>330</v>
      </c>
      <c r="T4201">
        <v>0</v>
      </c>
      <c r="U4201">
        <v>0</v>
      </c>
      <c r="V4201">
        <v>279</v>
      </c>
      <c r="W4201">
        <v>0</v>
      </c>
      <c r="X4201">
        <v>0</v>
      </c>
      <c r="Y4201">
        <v>279</v>
      </c>
      <c r="AB4201">
        <v>2</v>
      </c>
      <c r="AC4201" t="s">
        <v>99</v>
      </c>
      <c r="AD4201" t="s">
        <v>128</v>
      </c>
      <c r="AE4201" t="s">
        <v>61</v>
      </c>
      <c r="AF4201" t="s">
        <v>134</v>
      </c>
    </row>
    <row r="4202" spans="1:32">
      <c r="A4202" t="s">
        <v>159</v>
      </c>
      <c r="B4202" t="s">
        <v>152</v>
      </c>
      <c r="C4202" t="s">
        <v>153</v>
      </c>
      <c r="D4202" s="9">
        <v>42082.614317129628</v>
      </c>
      <c r="E4202" t="s">
        <v>134</v>
      </c>
      <c r="F4202" t="s">
        <v>98</v>
      </c>
      <c r="G4202" t="s">
        <v>127</v>
      </c>
      <c r="H4202" t="s">
        <v>44</v>
      </c>
      <c r="I4202" t="s">
        <v>64</v>
      </c>
      <c r="J4202" t="s">
        <v>154</v>
      </c>
      <c r="K4202">
        <v>1.66</v>
      </c>
      <c r="L4202">
        <v>200000</v>
      </c>
      <c r="N4202">
        <v>0</v>
      </c>
      <c r="O4202">
        <v>0</v>
      </c>
      <c r="P4202">
        <v>324</v>
      </c>
      <c r="Q4202">
        <v>0</v>
      </c>
      <c r="R4202">
        <v>0</v>
      </c>
      <c r="S4202">
        <v>324</v>
      </c>
      <c r="T4202">
        <v>0</v>
      </c>
      <c r="U4202">
        <v>0</v>
      </c>
      <c r="V4202">
        <v>273</v>
      </c>
      <c r="W4202">
        <v>0</v>
      </c>
      <c r="X4202">
        <v>0</v>
      </c>
      <c r="Y4202">
        <v>273</v>
      </c>
      <c r="AB4202">
        <v>2</v>
      </c>
      <c r="AC4202" t="s">
        <v>99</v>
      </c>
      <c r="AD4202" t="s">
        <v>128</v>
      </c>
      <c r="AE4202" t="s">
        <v>65</v>
      </c>
      <c r="AF4202" t="s">
        <v>134</v>
      </c>
    </row>
    <row r="4203" spans="1:32">
      <c r="A4203" t="s">
        <v>159</v>
      </c>
      <c r="B4203" t="s">
        <v>152</v>
      </c>
      <c r="C4203" t="s">
        <v>153</v>
      </c>
      <c r="D4203" s="9">
        <v>42082.614317129628</v>
      </c>
      <c r="E4203" t="s">
        <v>134</v>
      </c>
      <c r="F4203" t="s">
        <v>98</v>
      </c>
      <c r="G4203" t="s">
        <v>127</v>
      </c>
      <c r="H4203" t="s">
        <v>44</v>
      </c>
      <c r="I4203" t="s">
        <v>66</v>
      </c>
      <c r="J4203" t="s">
        <v>154</v>
      </c>
      <c r="K4203">
        <v>1.66</v>
      </c>
      <c r="L4203">
        <v>200000</v>
      </c>
      <c r="N4203">
        <v>0</v>
      </c>
      <c r="O4203">
        <v>0</v>
      </c>
      <c r="P4203">
        <v>324</v>
      </c>
      <c r="Q4203">
        <v>0</v>
      </c>
      <c r="R4203">
        <v>0</v>
      </c>
      <c r="S4203">
        <v>324</v>
      </c>
      <c r="T4203">
        <v>0</v>
      </c>
      <c r="U4203">
        <v>0</v>
      </c>
      <c r="V4203">
        <v>273</v>
      </c>
      <c r="W4203">
        <v>0</v>
      </c>
      <c r="X4203">
        <v>0</v>
      </c>
      <c r="Y4203">
        <v>273</v>
      </c>
      <c r="AB4203">
        <v>2</v>
      </c>
      <c r="AC4203" t="s">
        <v>99</v>
      </c>
      <c r="AD4203" t="s">
        <v>128</v>
      </c>
      <c r="AE4203" t="s">
        <v>67</v>
      </c>
      <c r="AF4203" t="s">
        <v>134</v>
      </c>
    </row>
    <row r="4204" spans="1:32">
      <c r="A4204" t="s">
        <v>159</v>
      </c>
      <c r="B4204" t="s">
        <v>152</v>
      </c>
      <c r="C4204" t="s">
        <v>153</v>
      </c>
      <c r="D4204" s="9">
        <v>42082.614317129628</v>
      </c>
      <c r="E4204" t="s">
        <v>134</v>
      </c>
      <c r="F4204" t="s">
        <v>98</v>
      </c>
      <c r="G4204" t="s">
        <v>127</v>
      </c>
      <c r="H4204" t="s">
        <v>44</v>
      </c>
      <c r="I4204" t="s">
        <v>68</v>
      </c>
      <c r="J4204" t="s">
        <v>154</v>
      </c>
      <c r="K4204">
        <v>1.66</v>
      </c>
      <c r="L4204">
        <v>200000</v>
      </c>
      <c r="N4204">
        <v>0</v>
      </c>
      <c r="O4204">
        <v>0</v>
      </c>
      <c r="P4204">
        <v>318</v>
      </c>
      <c r="Q4204">
        <v>0</v>
      </c>
      <c r="R4204">
        <v>0</v>
      </c>
      <c r="S4204">
        <v>318</v>
      </c>
      <c r="T4204">
        <v>0</v>
      </c>
      <c r="U4204">
        <v>0</v>
      </c>
      <c r="V4204">
        <v>272</v>
      </c>
      <c r="W4204">
        <v>0</v>
      </c>
      <c r="X4204">
        <v>0</v>
      </c>
      <c r="Y4204">
        <v>272</v>
      </c>
      <c r="AB4204">
        <v>2</v>
      </c>
      <c r="AC4204" t="s">
        <v>99</v>
      </c>
      <c r="AD4204" t="s">
        <v>128</v>
      </c>
      <c r="AE4204" t="s">
        <v>69</v>
      </c>
      <c r="AF4204" t="s">
        <v>134</v>
      </c>
    </row>
    <row r="4205" spans="1:32">
      <c r="A4205" t="s">
        <v>159</v>
      </c>
      <c r="B4205" t="s">
        <v>152</v>
      </c>
      <c r="C4205" t="s">
        <v>153</v>
      </c>
      <c r="D4205" s="9">
        <v>42082.614317129628</v>
      </c>
      <c r="E4205" t="s">
        <v>134</v>
      </c>
      <c r="F4205" t="s">
        <v>98</v>
      </c>
      <c r="G4205" t="s">
        <v>127</v>
      </c>
      <c r="H4205" t="s">
        <v>44</v>
      </c>
      <c r="I4205" t="s">
        <v>74</v>
      </c>
      <c r="J4205" t="s">
        <v>154</v>
      </c>
      <c r="K4205">
        <v>1.66</v>
      </c>
      <c r="L4205">
        <v>200000</v>
      </c>
      <c r="N4205">
        <v>0</v>
      </c>
      <c r="O4205">
        <v>0</v>
      </c>
      <c r="P4205">
        <v>342</v>
      </c>
      <c r="Q4205">
        <v>0</v>
      </c>
      <c r="R4205">
        <v>0</v>
      </c>
      <c r="S4205">
        <v>342</v>
      </c>
      <c r="T4205">
        <v>0</v>
      </c>
      <c r="U4205">
        <v>0</v>
      </c>
      <c r="V4205">
        <v>290</v>
      </c>
      <c r="W4205">
        <v>0</v>
      </c>
      <c r="X4205">
        <v>0</v>
      </c>
      <c r="Y4205">
        <v>290</v>
      </c>
      <c r="AB4205">
        <v>2</v>
      </c>
      <c r="AC4205" t="s">
        <v>99</v>
      </c>
      <c r="AD4205" t="s">
        <v>128</v>
      </c>
      <c r="AE4205" t="s">
        <v>75</v>
      </c>
      <c r="AF4205" t="s">
        <v>134</v>
      </c>
    </row>
    <row r="4206" spans="1:32">
      <c r="A4206" t="s">
        <v>159</v>
      </c>
      <c r="B4206" t="s">
        <v>152</v>
      </c>
      <c r="C4206" t="s">
        <v>153</v>
      </c>
      <c r="D4206" s="9">
        <v>42082.614317129628</v>
      </c>
      <c r="E4206" t="s">
        <v>134</v>
      </c>
      <c r="F4206" t="s">
        <v>98</v>
      </c>
      <c r="G4206" t="s">
        <v>127</v>
      </c>
      <c r="H4206" t="s">
        <v>44</v>
      </c>
      <c r="I4206" t="s">
        <v>76</v>
      </c>
      <c r="J4206" t="s">
        <v>154</v>
      </c>
      <c r="K4206">
        <v>1.66</v>
      </c>
      <c r="L4206">
        <v>200000</v>
      </c>
      <c r="N4206">
        <v>0</v>
      </c>
      <c r="O4206">
        <v>0</v>
      </c>
      <c r="P4206">
        <v>360</v>
      </c>
      <c r="Q4206">
        <v>0</v>
      </c>
      <c r="R4206">
        <v>0</v>
      </c>
      <c r="S4206">
        <v>360</v>
      </c>
      <c r="T4206">
        <v>0</v>
      </c>
      <c r="U4206">
        <v>0</v>
      </c>
      <c r="V4206">
        <v>308</v>
      </c>
      <c r="W4206">
        <v>0</v>
      </c>
      <c r="X4206">
        <v>0</v>
      </c>
      <c r="Y4206">
        <v>308</v>
      </c>
      <c r="AB4206">
        <v>2</v>
      </c>
      <c r="AC4206" t="s">
        <v>99</v>
      </c>
      <c r="AD4206" t="s">
        <v>128</v>
      </c>
      <c r="AE4206" t="s">
        <v>77</v>
      </c>
      <c r="AF4206" t="s">
        <v>134</v>
      </c>
    </row>
    <row r="4207" spans="1:32">
      <c r="A4207" t="s">
        <v>159</v>
      </c>
      <c r="B4207" t="s">
        <v>152</v>
      </c>
      <c r="C4207" t="s">
        <v>153</v>
      </c>
      <c r="D4207" s="9">
        <v>42082.614317129628</v>
      </c>
      <c r="E4207" t="s">
        <v>134</v>
      </c>
      <c r="F4207" t="s">
        <v>98</v>
      </c>
      <c r="G4207" t="s">
        <v>127</v>
      </c>
      <c r="H4207" t="s">
        <v>44</v>
      </c>
      <c r="I4207" t="s">
        <v>78</v>
      </c>
      <c r="J4207" t="s">
        <v>154</v>
      </c>
      <c r="K4207">
        <v>1.66</v>
      </c>
      <c r="L4207">
        <v>200000</v>
      </c>
      <c r="N4207">
        <v>0</v>
      </c>
      <c r="O4207">
        <v>0</v>
      </c>
      <c r="P4207">
        <v>283</v>
      </c>
      <c r="Q4207">
        <v>0</v>
      </c>
      <c r="R4207">
        <v>0</v>
      </c>
      <c r="S4207">
        <v>283</v>
      </c>
      <c r="T4207">
        <v>0</v>
      </c>
      <c r="U4207">
        <v>0</v>
      </c>
      <c r="V4207">
        <v>240</v>
      </c>
      <c r="W4207">
        <v>0</v>
      </c>
      <c r="X4207">
        <v>0</v>
      </c>
      <c r="Y4207">
        <v>240</v>
      </c>
      <c r="AB4207">
        <v>2</v>
      </c>
      <c r="AC4207" t="s">
        <v>99</v>
      </c>
      <c r="AD4207" t="s">
        <v>128</v>
      </c>
      <c r="AE4207" t="s">
        <v>79</v>
      </c>
      <c r="AF4207" t="s">
        <v>134</v>
      </c>
    </row>
    <row r="4208" spans="1:32">
      <c r="A4208" t="s">
        <v>159</v>
      </c>
      <c r="B4208" t="s">
        <v>152</v>
      </c>
      <c r="C4208" t="s">
        <v>153</v>
      </c>
      <c r="D4208" s="9">
        <v>42082.614328703705</v>
      </c>
      <c r="E4208" t="s">
        <v>134</v>
      </c>
      <c r="F4208" t="s">
        <v>98</v>
      </c>
      <c r="G4208" t="s">
        <v>127</v>
      </c>
      <c r="H4208" t="s">
        <v>44</v>
      </c>
      <c r="I4208" t="s">
        <v>80</v>
      </c>
      <c r="J4208" t="s">
        <v>154</v>
      </c>
      <c r="K4208">
        <v>1.66</v>
      </c>
      <c r="L4208">
        <v>200000</v>
      </c>
      <c r="N4208">
        <v>0</v>
      </c>
      <c r="O4208">
        <v>0</v>
      </c>
      <c r="P4208">
        <v>580</v>
      </c>
      <c r="Q4208">
        <v>0</v>
      </c>
      <c r="R4208">
        <v>0</v>
      </c>
      <c r="S4208">
        <v>580</v>
      </c>
      <c r="T4208">
        <v>0</v>
      </c>
      <c r="U4208">
        <v>0</v>
      </c>
      <c r="V4208">
        <v>518</v>
      </c>
      <c r="W4208">
        <v>0</v>
      </c>
      <c r="X4208">
        <v>0</v>
      </c>
      <c r="Y4208">
        <v>518</v>
      </c>
      <c r="AB4208">
        <v>2</v>
      </c>
      <c r="AC4208" t="s">
        <v>99</v>
      </c>
      <c r="AD4208" t="s">
        <v>128</v>
      </c>
      <c r="AE4208" t="s">
        <v>81</v>
      </c>
      <c r="AF4208" t="s">
        <v>134</v>
      </c>
    </row>
    <row r="4209" spans="1:32">
      <c r="A4209" t="s">
        <v>159</v>
      </c>
      <c r="B4209" t="s">
        <v>152</v>
      </c>
      <c r="C4209" t="s">
        <v>153</v>
      </c>
      <c r="D4209" s="9">
        <v>42082.614537037036</v>
      </c>
      <c r="E4209" t="s">
        <v>134</v>
      </c>
      <c r="F4209" t="s">
        <v>98</v>
      </c>
      <c r="G4209" t="s">
        <v>127</v>
      </c>
      <c r="H4209" t="s">
        <v>44</v>
      </c>
      <c r="I4209" t="s">
        <v>130</v>
      </c>
      <c r="J4209" t="s">
        <v>154</v>
      </c>
      <c r="K4209">
        <v>1.66</v>
      </c>
      <c r="L4209">
        <v>200000</v>
      </c>
      <c r="N4209">
        <v>0</v>
      </c>
      <c r="O4209">
        <v>0</v>
      </c>
      <c r="P4209">
        <v>329</v>
      </c>
      <c r="Q4209">
        <v>0</v>
      </c>
      <c r="R4209">
        <v>0</v>
      </c>
      <c r="S4209">
        <v>329</v>
      </c>
      <c r="T4209">
        <v>0</v>
      </c>
      <c r="U4209">
        <v>0</v>
      </c>
      <c r="V4209">
        <v>280</v>
      </c>
      <c r="W4209">
        <v>0</v>
      </c>
      <c r="X4209">
        <v>0</v>
      </c>
      <c r="Y4209">
        <v>280</v>
      </c>
      <c r="AB4209">
        <v>2</v>
      </c>
      <c r="AC4209" t="s">
        <v>99</v>
      </c>
      <c r="AD4209" t="s">
        <v>128</v>
      </c>
      <c r="AE4209" t="s">
        <v>131</v>
      </c>
      <c r="AF4209" t="s">
        <v>134</v>
      </c>
    </row>
    <row r="4210" spans="1:32">
      <c r="A4210" t="s">
        <v>159</v>
      </c>
      <c r="B4210" t="s">
        <v>152</v>
      </c>
      <c r="C4210" t="s">
        <v>153</v>
      </c>
      <c r="D4210" s="9">
        <v>42082.614328703705</v>
      </c>
      <c r="E4210" t="s">
        <v>134</v>
      </c>
      <c r="F4210" t="s">
        <v>100</v>
      </c>
      <c r="G4210" t="s">
        <v>127</v>
      </c>
      <c r="H4210" t="s">
        <v>44</v>
      </c>
      <c r="I4210" t="s">
        <v>58</v>
      </c>
      <c r="J4210" t="s">
        <v>154</v>
      </c>
      <c r="K4210">
        <v>0.99099999999999999</v>
      </c>
      <c r="L4210">
        <v>100000</v>
      </c>
      <c r="N4210">
        <v>0</v>
      </c>
      <c r="O4210">
        <v>0</v>
      </c>
      <c r="P4210">
        <v>413</v>
      </c>
      <c r="Q4210">
        <v>0</v>
      </c>
      <c r="R4210">
        <v>0</v>
      </c>
      <c r="S4210">
        <v>413</v>
      </c>
      <c r="T4210">
        <v>0</v>
      </c>
      <c r="U4210">
        <v>0</v>
      </c>
      <c r="V4210">
        <v>349</v>
      </c>
      <c r="W4210">
        <v>0</v>
      </c>
      <c r="X4210">
        <v>0</v>
      </c>
      <c r="Y4210">
        <v>349</v>
      </c>
      <c r="AB4210">
        <v>2</v>
      </c>
      <c r="AC4210" t="s">
        <v>101</v>
      </c>
      <c r="AD4210" t="s">
        <v>128</v>
      </c>
      <c r="AE4210" t="s">
        <v>59</v>
      </c>
      <c r="AF4210" t="s">
        <v>134</v>
      </c>
    </row>
    <row r="4211" spans="1:32">
      <c r="A4211" t="s">
        <v>159</v>
      </c>
      <c r="B4211" t="s">
        <v>152</v>
      </c>
      <c r="C4211" t="s">
        <v>153</v>
      </c>
      <c r="D4211" s="9">
        <v>42082.614328703705</v>
      </c>
      <c r="E4211" t="s">
        <v>134</v>
      </c>
      <c r="F4211" t="s">
        <v>100</v>
      </c>
      <c r="G4211" t="s">
        <v>127</v>
      </c>
      <c r="H4211" t="s">
        <v>44</v>
      </c>
      <c r="I4211" t="s">
        <v>60</v>
      </c>
      <c r="J4211" t="s">
        <v>154</v>
      </c>
      <c r="K4211">
        <v>0.99099999999999999</v>
      </c>
      <c r="L4211">
        <v>100000</v>
      </c>
      <c r="N4211">
        <v>0</v>
      </c>
      <c r="O4211">
        <v>0</v>
      </c>
      <c r="P4211">
        <v>338</v>
      </c>
      <c r="Q4211">
        <v>0</v>
      </c>
      <c r="R4211">
        <v>0</v>
      </c>
      <c r="S4211">
        <v>338</v>
      </c>
      <c r="T4211">
        <v>0</v>
      </c>
      <c r="U4211">
        <v>0</v>
      </c>
      <c r="V4211">
        <v>284</v>
      </c>
      <c r="W4211">
        <v>0</v>
      </c>
      <c r="X4211">
        <v>0</v>
      </c>
      <c r="Y4211">
        <v>284</v>
      </c>
      <c r="AB4211">
        <v>2</v>
      </c>
      <c r="AC4211" t="s">
        <v>101</v>
      </c>
      <c r="AD4211" t="s">
        <v>128</v>
      </c>
      <c r="AE4211" t="s">
        <v>61</v>
      </c>
      <c r="AF4211" t="s">
        <v>134</v>
      </c>
    </row>
    <row r="4212" spans="1:32">
      <c r="A4212" t="s">
        <v>159</v>
      </c>
      <c r="B4212" t="s">
        <v>152</v>
      </c>
      <c r="C4212" t="s">
        <v>153</v>
      </c>
      <c r="D4212" s="9">
        <v>42082.614328703705</v>
      </c>
      <c r="E4212" t="s">
        <v>134</v>
      </c>
      <c r="F4212" t="s">
        <v>100</v>
      </c>
      <c r="G4212" t="s">
        <v>127</v>
      </c>
      <c r="H4212" t="s">
        <v>44</v>
      </c>
      <c r="I4212" t="s">
        <v>64</v>
      </c>
      <c r="J4212" t="s">
        <v>154</v>
      </c>
      <c r="K4212">
        <v>0.99099999999999999</v>
      </c>
      <c r="L4212">
        <v>100000</v>
      </c>
      <c r="N4212">
        <v>0</v>
      </c>
      <c r="O4212">
        <v>0</v>
      </c>
      <c r="P4212">
        <v>329</v>
      </c>
      <c r="Q4212">
        <v>0</v>
      </c>
      <c r="R4212">
        <v>0</v>
      </c>
      <c r="S4212">
        <v>329</v>
      </c>
      <c r="T4212">
        <v>0</v>
      </c>
      <c r="U4212">
        <v>0</v>
      </c>
      <c r="V4212">
        <v>277</v>
      </c>
      <c r="W4212">
        <v>0</v>
      </c>
      <c r="X4212">
        <v>0</v>
      </c>
      <c r="Y4212">
        <v>277</v>
      </c>
      <c r="AB4212">
        <v>2</v>
      </c>
      <c r="AC4212" t="s">
        <v>101</v>
      </c>
      <c r="AD4212" t="s">
        <v>128</v>
      </c>
      <c r="AE4212" t="s">
        <v>65</v>
      </c>
      <c r="AF4212" t="s">
        <v>134</v>
      </c>
    </row>
    <row r="4213" spans="1:32">
      <c r="A4213" t="s">
        <v>159</v>
      </c>
      <c r="B4213" t="s">
        <v>152</v>
      </c>
      <c r="C4213" t="s">
        <v>153</v>
      </c>
      <c r="D4213" s="9">
        <v>42082.614328703705</v>
      </c>
      <c r="E4213" t="s">
        <v>134</v>
      </c>
      <c r="F4213" t="s">
        <v>100</v>
      </c>
      <c r="G4213" t="s">
        <v>127</v>
      </c>
      <c r="H4213" t="s">
        <v>44</v>
      </c>
      <c r="I4213" t="s">
        <v>66</v>
      </c>
      <c r="J4213" t="s">
        <v>154</v>
      </c>
      <c r="K4213">
        <v>0.99099999999999999</v>
      </c>
      <c r="L4213">
        <v>100000</v>
      </c>
      <c r="N4213">
        <v>0</v>
      </c>
      <c r="O4213">
        <v>0</v>
      </c>
      <c r="P4213">
        <v>328</v>
      </c>
      <c r="Q4213">
        <v>0</v>
      </c>
      <c r="R4213">
        <v>0</v>
      </c>
      <c r="S4213">
        <v>328</v>
      </c>
      <c r="T4213">
        <v>0</v>
      </c>
      <c r="U4213">
        <v>0</v>
      </c>
      <c r="V4213">
        <v>276</v>
      </c>
      <c r="W4213">
        <v>0</v>
      </c>
      <c r="X4213">
        <v>0</v>
      </c>
      <c r="Y4213">
        <v>276</v>
      </c>
      <c r="AB4213">
        <v>2</v>
      </c>
      <c r="AC4213" t="s">
        <v>101</v>
      </c>
      <c r="AD4213" t="s">
        <v>128</v>
      </c>
      <c r="AE4213" t="s">
        <v>67</v>
      </c>
      <c r="AF4213" t="s">
        <v>134</v>
      </c>
    </row>
    <row r="4214" spans="1:32">
      <c r="A4214" t="s">
        <v>159</v>
      </c>
      <c r="B4214" t="s">
        <v>152</v>
      </c>
      <c r="C4214" t="s">
        <v>153</v>
      </c>
      <c r="D4214" s="9">
        <v>42082.614328703705</v>
      </c>
      <c r="E4214" t="s">
        <v>134</v>
      </c>
      <c r="F4214" t="s">
        <v>100</v>
      </c>
      <c r="G4214" t="s">
        <v>127</v>
      </c>
      <c r="H4214" t="s">
        <v>44</v>
      </c>
      <c r="I4214" t="s">
        <v>68</v>
      </c>
      <c r="J4214" t="s">
        <v>154</v>
      </c>
      <c r="K4214">
        <v>0.99099999999999999</v>
      </c>
      <c r="L4214">
        <v>100000</v>
      </c>
      <c r="N4214">
        <v>0</v>
      </c>
      <c r="O4214">
        <v>0</v>
      </c>
      <c r="P4214">
        <v>321</v>
      </c>
      <c r="Q4214">
        <v>0</v>
      </c>
      <c r="R4214">
        <v>0</v>
      </c>
      <c r="S4214">
        <v>321</v>
      </c>
      <c r="T4214">
        <v>0</v>
      </c>
      <c r="U4214">
        <v>0</v>
      </c>
      <c r="V4214">
        <v>275</v>
      </c>
      <c r="W4214">
        <v>0</v>
      </c>
      <c r="X4214">
        <v>0</v>
      </c>
      <c r="Y4214">
        <v>275</v>
      </c>
      <c r="AB4214">
        <v>2</v>
      </c>
      <c r="AC4214" t="s">
        <v>101</v>
      </c>
      <c r="AD4214" t="s">
        <v>128</v>
      </c>
      <c r="AE4214" t="s">
        <v>69</v>
      </c>
      <c r="AF4214" t="s">
        <v>134</v>
      </c>
    </row>
    <row r="4215" spans="1:32">
      <c r="A4215" t="s">
        <v>159</v>
      </c>
      <c r="B4215" t="s">
        <v>152</v>
      </c>
      <c r="C4215" t="s">
        <v>153</v>
      </c>
      <c r="D4215" s="9">
        <v>42082.614328703705</v>
      </c>
      <c r="E4215" t="s">
        <v>134</v>
      </c>
      <c r="F4215" t="s">
        <v>100</v>
      </c>
      <c r="G4215" t="s">
        <v>127</v>
      </c>
      <c r="H4215" t="s">
        <v>44</v>
      </c>
      <c r="I4215" t="s">
        <v>74</v>
      </c>
      <c r="J4215" t="s">
        <v>154</v>
      </c>
      <c r="K4215">
        <v>0.99099999999999999</v>
      </c>
      <c r="L4215">
        <v>100000</v>
      </c>
      <c r="N4215">
        <v>0</v>
      </c>
      <c r="O4215">
        <v>0</v>
      </c>
      <c r="P4215">
        <v>346</v>
      </c>
      <c r="Q4215">
        <v>0</v>
      </c>
      <c r="R4215">
        <v>0</v>
      </c>
      <c r="S4215">
        <v>346</v>
      </c>
      <c r="T4215">
        <v>0</v>
      </c>
      <c r="U4215">
        <v>0</v>
      </c>
      <c r="V4215">
        <v>293</v>
      </c>
      <c r="W4215">
        <v>0</v>
      </c>
      <c r="X4215">
        <v>0</v>
      </c>
      <c r="Y4215">
        <v>293</v>
      </c>
      <c r="AB4215">
        <v>2</v>
      </c>
      <c r="AC4215" t="s">
        <v>101</v>
      </c>
      <c r="AD4215" t="s">
        <v>128</v>
      </c>
      <c r="AE4215" t="s">
        <v>75</v>
      </c>
      <c r="AF4215" t="s">
        <v>134</v>
      </c>
    </row>
    <row r="4216" spans="1:32">
      <c r="A4216" t="s">
        <v>159</v>
      </c>
      <c r="B4216" t="s">
        <v>152</v>
      </c>
      <c r="C4216" t="s">
        <v>153</v>
      </c>
      <c r="D4216" s="9">
        <v>42082.614328703705</v>
      </c>
      <c r="E4216" t="s">
        <v>134</v>
      </c>
      <c r="F4216" t="s">
        <v>100</v>
      </c>
      <c r="G4216" t="s">
        <v>127</v>
      </c>
      <c r="H4216" t="s">
        <v>44</v>
      </c>
      <c r="I4216" t="s">
        <v>76</v>
      </c>
      <c r="J4216" t="s">
        <v>154</v>
      </c>
      <c r="K4216">
        <v>0.99099999999999999</v>
      </c>
      <c r="L4216">
        <v>100000</v>
      </c>
      <c r="N4216">
        <v>0</v>
      </c>
      <c r="O4216">
        <v>0</v>
      </c>
      <c r="P4216">
        <v>365</v>
      </c>
      <c r="Q4216">
        <v>0</v>
      </c>
      <c r="R4216">
        <v>0</v>
      </c>
      <c r="S4216">
        <v>365</v>
      </c>
      <c r="T4216">
        <v>0</v>
      </c>
      <c r="U4216">
        <v>0</v>
      </c>
      <c r="V4216">
        <v>312</v>
      </c>
      <c r="W4216">
        <v>0</v>
      </c>
      <c r="X4216">
        <v>0</v>
      </c>
      <c r="Y4216">
        <v>312</v>
      </c>
      <c r="AB4216">
        <v>2</v>
      </c>
      <c r="AC4216" t="s">
        <v>101</v>
      </c>
      <c r="AD4216" t="s">
        <v>128</v>
      </c>
      <c r="AE4216" t="s">
        <v>77</v>
      </c>
      <c r="AF4216" t="s">
        <v>134</v>
      </c>
    </row>
    <row r="4217" spans="1:32">
      <c r="A4217" t="s">
        <v>159</v>
      </c>
      <c r="B4217" t="s">
        <v>152</v>
      </c>
      <c r="C4217" t="s">
        <v>153</v>
      </c>
      <c r="D4217" s="9">
        <v>42082.614328703705</v>
      </c>
      <c r="E4217" t="s">
        <v>134</v>
      </c>
      <c r="F4217" t="s">
        <v>100</v>
      </c>
      <c r="G4217" t="s">
        <v>127</v>
      </c>
      <c r="H4217" t="s">
        <v>44</v>
      </c>
      <c r="I4217" t="s">
        <v>78</v>
      </c>
      <c r="J4217" t="s">
        <v>154</v>
      </c>
      <c r="K4217">
        <v>0.99099999999999999</v>
      </c>
      <c r="L4217">
        <v>100000</v>
      </c>
      <c r="N4217">
        <v>0</v>
      </c>
      <c r="O4217">
        <v>0</v>
      </c>
      <c r="P4217">
        <v>284</v>
      </c>
      <c r="Q4217">
        <v>0</v>
      </c>
      <c r="R4217">
        <v>0</v>
      </c>
      <c r="S4217">
        <v>284</v>
      </c>
      <c r="T4217">
        <v>0</v>
      </c>
      <c r="U4217">
        <v>0</v>
      </c>
      <c r="V4217">
        <v>240</v>
      </c>
      <c r="W4217">
        <v>0</v>
      </c>
      <c r="X4217">
        <v>0</v>
      </c>
      <c r="Y4217">
        <v>240</v>
      </c>
      <c r="AB4217">
        <v>2</v>
      </c>
      <c r="AC4217" t="s">
        <v>101</v>
      </c>
      <c r="AD4217" t="s">
        <v>128</v>
      </c>
      <c r="AE4217" t="s">
        <v>79</v>
      </c>
      <c r="AF4217" t="s">
        <v>134</v>
      </c>
    </row>
    <row r="4218" spans="1:32">
      <c r="A4218" t="s">
        <v>159</v>
      </c>
      <c r="B4218" t="s">
        <v>152</v>
      </c>
      <c r="C4218" t="s">
        <v>153</v>
      </c>
      <c r="D4218" s="9">
        <v>42082.614328703705</v>
      </c>
      <c r="E4218" t="s">
        <v>134</v>
      </c>
      <c r="F4218" t="s">
        <v>100</v>
      </c>
      <c r="G4218" t="s">
        <v>127</v>
      </c>
      <c r="H4218" t="s">
        <v>44</v>
      </c>
      <c r="I4218" t="s">
        <v>80</v>
      </c>
      <c r="J4218" t="s">
        <v>154</v>
      </c>
      <c r="K4218">
        <v>0.99099999999999999</v>
      </c>
      <c r="L4218">
        <v>100000</v>
      </c>
      <c r="N4218">
        <v>0</v>
      </c>
      <c r="O4218">
        <v>0</v>
      </c>
      <c r="P4218">
        <v>589</v>
      </c>
      <c r="Q4218">
        <v>0</v>
      </c>
      <c r="R4218">
        <v>0</v>
      </c>
      <c r="S4218">
        <v>589</v>
      </c>
      <c r="T4218">
        <v>0</v>
      </c>
      <c r="U4218">
        <v>0</v>
      </c>
      <c r="V4218">
        <v>525</v>
      </c>
      <c r="W4218">
        <v>0</v>
      </c>
      <c r="X4218">
        <v>0</v>
      </c>
      <c r="Y4218">
        <v>525</v>
      </c>
      <c r="AB4218">
        <v>2</v>
      </c>
      <c r="AC4218" t="s">
        <v>101</v>
      </c>
      <c r="AD4218" t="s">
        <v>128</v>
      </c>
      <c r="AE4218" t="s">
        <v>81</v>
      </c>
      <c r="AF4218" t="s">
        <v>134</v>
      </c>
    </row>
    <row r="4219" spans="1:32">
      <c r="A4219" t="s">
        <v>159</v>
      </c>
      <c r="B4219" t="s">
        <v>152</v>
      </c>
      <c r="C4219" t="s">
        <v>153</v>
      </c>
      <c r="D4219" s="9">
        <v>42082.614537037036</v>
      </c>
      <c r="E4219" t="s">
        <v>134</v>
      </c>
      <c r="F4219" t="s">
        <v>100</v>
      </c>
      <c r="G4219" t="s">
        <v>127</v>
      </c>
      <c r="H4219" t="s">
        <v>44</v>
      </c>
      <c r="I4219" t="s">
        <v>130</v>
      </c>
      <c r="J4219" t="s">
        <v>154</v>
      </c>
      <c r="K4219">
        <v>0.99099999999999999</v>
      </c>
      <c r="L4219">
        <v>100000</v>
      </c>
      <c r="N4219">
        <v>0</v>
      </c>
      <c r="O4219">
        <v>0</v>
      </c>
      <c r="P4219">
        <v>334</v>
      </c>
      <c r="Q4219">
        <v>0</v>
      </c>
      <c r="R4219">
        <v>0</v>
      </c>
      <c r="S4219">
        <v>334</v>
      </c>
      <c r="T4219">
        <v>0</v>
      </c>
      <c r="U4219">
        <v>0</v>
      </c>
      <c r="V4219">
        <v>283</v>
      </c>
      <c r="W4219">
        <v>0</v>
      </c>
      <c r="X4219">
        <v>0</v>
      </c>
      <c r="Y4219">
        <v>283</v>
      </c>
      <c r="AB4219">
        <v>2</v>
      </c>
      <c r="AC4219" t="s">
        <v>101</v>
      </c>
      <c r="AD4219" t="s">
        <v>128</v>
      </c>
      <c r="AE4219" t="s">
        <v>131</v>
      </c>
      <c r="AF4219" t="s">
        <v>134</v>
      </c>
    </row>
    <row r="4220" spans="1:32">
      <c r="A4220" t="s">
        <v>159</v>
      </c>
      <c r="B4220" t="s">
        <v>152</v>
      </c>
      <c r="C4220" t="s">
        <v>153</v>
      </c>
      <c r="D4220" s="9">
        <v>42082.614328703705</v>
      </c>
      <c r="E4220" t="s">
        <v>134</v>
      </c>
      <c r="F4220" t="s">
        <v>102</v>
      </c>
      <c r="G4220" t="s">
        <v>127</v>
      </c>
      <c r="H4220" t="s">
        <v>44</v>
      </c>
      <c r="I4220" t="s">
        <v>58</v>
      </c>
      <c r="J4220" t="s">
        <v>154</v>
      </c>
      <c r="K4220">
        <v>0.51900000000000002</v>
      </c>
      <c r="L4220">
        <v>60000</v>
      </c>
      <c r="N4220">
        <v>0</v>
      </c>
      <c r="O4220">
        <v>0</v>
      </c>
      <c r="P4220">
        <v>428</v>
      </c>
      <c r="Q4220">
        <v>0</v>
      </c>
      <c r="R4220">
        <v>0</v>
      </c>
      <c r="S4220">
        <v>428</v>
      </c>
      <c r="T4220">
        <v>0</v>
      </c>
      <c r="U4220">
        <v>0</v>
      </c>
      <c r="V4220">
        <v>369</v>
      </c>
      <c r="W4220">
        <v>0</v>
      </c>
      <c r="X4220">
        <v>0</v>
      </c>
      <c r="Y4220">
        <v>369</v>
      </c>
      <c r="AB4220">
        <v>2</v>
      </c>
      <c r="AC4220" t="s">
        <v>103</v>
      </c>
      <c r="AD4220" t="s">
        <v>128</v>
      </c>
      <c r="AE4220" t="s">
        <v>59</v>
      </c>
      <c r="AF4220" t="s">
        <v>134</v>
      </c>
    </row>
    <row r="4221" spans="1:32">
      <c r="A4221" t="s">
        <v>159</v>
      </c>
      <c r="B4221" t="s">
        <v>152</v>
      </c>
      <c r="C4221" t="s">
        <v>153</v>
      </c>
      <c r="D4221" s="9">
        <v>42082.614328703705</v>
      </c>
      <c r="E4221" t="s">
        <v>134</v>
      </c>
      <c r="F4221" t="s">
        <v>102</v>
      </c>
      <c r="G4221" t="s">
        <v>127</v>
      </c>
      <c r="H4221" t="s">
        <v>44</v>
      </c>
      <c r="I4221" t="s">
        <v>60</v>
      </c>
      <c r="J4221" t="s">
        <v>154</v>
      </c>
      <c r="K4221">
        <v>0.51900000000000002</v>
      </c>
      <c r="L4221">
        <v>60000</v>
      </c>
      <c r="N4221">
        <v>0</v>
      </c>
      <c r="O4221">
        <v>0</v>
      </c>
      <c r="P4221">
        <v>380</v>
      </c>
      <c r="Q4221">
        <v>0</v>
      </c>
      <c r="R4221">
        <v>0</v>
      </c>
      <c r="S4221">
        <v>380</v>
      </c>
      <c r="T4221">
        <v>0</v>
      </c>
      <c r="U4221">
        <v>0</v>
      </c>
      <c r="V4221">
        <v>326</v>
      </c>
      <c r="W4221">
        <v>0</v>
      </c>
      <c r="X4221">
        <v>0</v>
      </c>
      <c r="Y4221">
        <v>326</v>
      </c>
      <c r="AB4221">
        <v>2</v>
      </c>
      <c r="AC4221" t="s">
        <v>103</v>
      </c>
      <c r="AD4221" t="s">
        <v>128</v>
      </c>
      <c r="AE4221" t="s">
        <v>61</v>
      </c>
      <c r="AF4221" t="s">
        <v>134</v>
      </c>
    </row>
    <row r="4222" spans="1:32">
      <c r="A4222" t="s">
        <v>159</v>
      </c>
      <c r="B4222" t="s">
        <v>152</v>
      </c>
      <c r="C4222" t="s">
        <v>153</v>
      </c>
      <c r="D4222" s="9">
        <v>42082.614328703705</v>
      </c>
      <c r="E4222" t="s">
        <v>134</v>
      </c>
      <c r="F4222" t="s">
        <v>102</v>
      </c>
      <c r="G4222" t="s">
        <v>127</v>
      </c>
      <c r="H4222" t="s">
        <v>44</v>
      </c>
      <c r="I4222" t="s">
        <v>64</v>
      </c>
      <c r="J4222" t="s">
        <v>154</v>
      </c>
      <c r="K4222">
        <v>0.51900000000000002</v>
      </c>
      <c r="L4222">
        <v>60000</v>
      </c>
      <c r="N4222">
        <v>0</v>
      </c>
      <c r="O4222">
        <v>0</v>
      </c>
      <c r="P4222">
        <v>372</v>
      </c>
      <c r="Q4222">
        <v>0</v>
      </c>
      <c r="R4222">
        <v>0</v>
      </c>
      <c r="S4222">
        <v>372</v>
      </c>
      <c r="T4222">
        <v>0</v>
      </c>
      <c r="U4222">
        <v>0</v>
      </c>
      <c r="V4222">
        <v>318</v>
      </c>
      <c r="W4222">
        <v>0</v>
      </c>
      <c r="X4222">
        <v>0</v>
      </c>
      <c r="Y4222">
        <v>318</v>
      </c>
      <c r="AB4222">
        <v>2</v>
      </c>
      <c r="AC4222" t="s">
        <v>103</v>
      </c>
      <c r="AD4222" t="s">
        <v>128</v>
      </c>
      <c r="AE4222" t="s">
        <v>65</v>
      </c>
      <c r="AF4222" t="s">
        <v>134</v>
      </c>
    </row>
    <row r="4223" spans="1:32">
      <c r="A4223" t="s">
        <v>159</v>
      </c>
      <c r="B4223" t="s">
        <v>152</v>
      </c>
      <c r="C4223" t="s">
        <v>153</v>
      </c>
      <c r="D4223" s="9">
        <v>42082.614328703705</v>
      </c>
      <c r="E4223" t="s">
        <v>134</v>
      </c>
      <c r="F4223" t="s">
        <v>102</v>
      </c>
      <c r="G4223" t="s">
        <v>127</v>
      </c>
      <c r="H4223" t="s">
        <v>44</v>
      </c>
      <c r="I4223" t="s">
        <v>66</v>
      </c>
      <c r="J4223" t="s">
        <v>154</v>
      </c>
      <c r="K4223">
        <v>0.51900000000000002</v>
      </c>
      <c r="L4223">
        <v>60000</v>
      </c>
      <c r="N4223">
        <v>0</v>
      </c>
      <c r="O4223">
        <v>0</v>
      </c>
      <c r="P4223">
        <v>371</v>
      </c>
      <c r="Q4223">
        <v>0</v>
      </c>
      <c r="R4223">
        <v>0</v>
      </c>
      <c r="S4223">
        <v>371</v>
      </c>
      <c r="T4223">
        <v>0</v>
      </c>
      <c r="U4223">
        <v>0</v>
      </c>
      <c r="V4223">
        <v>318</v>
      </c>
      <c r="W4223">
        <v>0</v>
      </c>
      <c r="X4223">
        <v>0</v>
      </c>
      <c r="Y4223">
        <v>318</v>
      </c>
      <c r="AB4223">
        <v>2</v>
      </c>
      <c r="AC4223" t="s">
        <v>103</v>
      </c>
      <c r="AD4223" t="s">
        <v>128</v>
      </c>
      <c r="AE4223" t="s">
        <v>67</v>
      </c>
      <c r="AF4223" t="s">
        <v>134</v>
      </c>
    </row>
    <row r="4224" spans="1:32">
      <c r="A4224" t="s">
        <v>159</v>
      </c>
      <c r="B4224" t="s">
        <v>152</v>
      </c>
      <c r="C4224" t="s">
        <v>153</v>
      </c>
      <c r="D4224" s="9">
        <v>42082.614328703705</v>
      </c>
      <c r="E4224" t="s">
        <v>134</v>
      </c>
      <c r="F4224" t="s">
        <v>102</v>
      </c>
      <c r="G4224" t="s">
        <v>127</v>
      </c>
      <c r="H4224" t="s">
        <v>44</v>
      </c>
      <c r="I4224" t="s">
        <v>68</v>
      </c>
      <c r="J4224" t="s">
        <v>154</v>
      </c>
      <c r="K4224">
        <v>0.51900000000000002</v>
      </c>
      <c r="L4224">
        <v>60000</v>
      </c>
      <c r="N4224">
        <v>0</v>
      </c>
      <c r="O4224">
        <v>0</v>
      </c>
      <c r="P4224">
        <v>367</v>
      </c>
      <c r="Q4224">
        <v>0</v>
      </c>
      <c r="R4224">
        <v>0</v>
      </c>
      <c r="S4224">
        <v>367</v>
      </c>
      <c r="T4224">
        <v>0</v>
      </c>
      <c r="U4224">
        <v>0</v>
      </c>
      <c r="V4224">
        <v>317</v>
      </c>
      <c r="W4224">
        <v>0</v>
      </c>
      <c r="X4224">
        <v>0</v>
      </c>
      <c r="Y4224">
        <v>317</v>
      </c>
      <c r="AB4224">
        <v>2</v>
      </c>
      <c r="AC4224" t="s">
        <v>103</v>
      </c>
      <c r="AD4224" t="s">
        <v>128</v>
      </c>
      <c r="AE4224" t="s">
        <v>69</v>
      </c>
      <c r="AF4224" t="s">
        <v>134</v>
      </c>
    </row>
    <row r="4225" spans="1:32">
      <c r="A4225" t="s">
        <v>159</v>
      </c>
      <c r="B4225" t="s">
        <v>152</v>
      </c>
      <c r="C4225" t="s">
        <v>153</v>
      </c>
      <c r="D4225" s="9">
        <v>42082.614328703705</v>
      </c>
      <c r="E4225" t="s">
        <v>134</v>
      </c>
      <c r="F4225" t="s">
        <v>102</v>
      </c>
      <c r="G4225" t="s">
        <v>127</v>
      </c>
      <c r="H4225" t="s">
        <v>44</v>
      </c>
      <c r="I4225" t="s">
        <v>74</v>
      </c>
      <c r="J4225" t="s">
        <v>154</v>
      </c>
      <c r="K4225">
        <v>0.51900000000000002</v>
      </c>
      <c r="L4225">
        <v>60000</v>
      </c>
      <c r="N4225">
        <v>0</v>
      </c>
      <c r="O4225">
        <v>0</v>
      </c>
      <c r="P4225">
        <v>382</v>
      </c>
      <c r="Q4225">
        <v>0</v>
      </c>
      <c r="R4225">
        <v>0</v>
      </c>
      <c r="S4225">
        <v>382</v>
      </c>
      <c r="T4225">
        <v>0</v>
      </c>
      <c r="U4225">
        <v>0</v>
      </c>
      <c r="V4225">
        <v>328</v>
      </c>
      <c r="W4225">
        <v>0</v>
      </c>
      <c r="X4225">
        <v>0</v>
      </c>
      <c r="Y4225">
        <v>328</v>
      </c>
      <c r="AB4225">
        <v>2</v>
      </c>
      <c r="AC4225" t="s">
        <v>103</v>
      </c>
      <c r="AD4225" t="s">
        <v>128</v>
      </c>
      <c r="AE4225" t="s">
        <v>75</v>
      </c>
      <c r="AF4225" t="s">
        <v>134</v>
      </c>
    </row>
    <row r="4226" spans="1:32">
      <c r="A4226" t="s">
        <v>159</v>
      </c>
      <c r="B4226" t="s">
        <v>152</v>
      </c>
      <c r="C4226" t="s">
        <v>153</v>
      </c>
      <c r="D4226" s="9">
        <v>42082.614328703705</v>
      </c>
      <c r="E4226" t="s">
        <v>134</v>
      </c>
      <c r="F4226" t="s">
        <v>102</v>
      </c>
      <c r="G4226" t="s">
        <v>127</v>
      </c>
      <c r="H4226" t="s">
        <v>44</v>
      </c>
      <c r="I4226" t="s">
        <v>76</v>
      </c>
      <c r="J4226" t="s">
        <v>154</v>
      </c>
      <c r="K4226">
        <v>0.51900000000000002</v>
      </c>
      <c r="L4226">
        <v>60000</v>
      </c>
      <c r="N4226">
        <v>0</v>
      </c>
      <c r="O4226">
        <v>0</v>
      </c>
      <c r="P4226">
        <v>392</v>
      </c>
      <c r="Q4226">
        <v>0</v>
      </c>
      <c r="R4226">
        <v>0</v>
      </c>
      <c r="S4226">
        <v>392</v>
      </c>
      <c r="T4226">
        <v>0</v>
      </c>
      <c r="U4226">
        <v>0</v>
      </c>
      <c r="V4226">
        <v>339</v>
      </c>
      <c r="W4226">
        <v>0</v>
      </c>
      <c r="X4226">
        <v>0</v>
      </c>
      <c r="Y4226">
        <v>339</v>
      </c>
      <c r="AB4226">
        <v>2</v>
      </c>
      <c r="AC4226" t="s">
        <v>103</v>
      </c>
      <c r="AD4226" t="s">
        <v>128</v>
      </c>
      <c r="AE4226" t="s">
        <v>77</v>
      </c>
      <c r="AF4226" t="s">
        <v>134</v>
      </c>
    </row>
    <row r="4227" spans="1:32">
      <c r="A4227" t="s">
        <v>159</v>
      </c>
      <c r="B4227" t="s">
        <v>152</v>
      </c>
      <c r="C4227" t="s">
        <v>153</v>
      </c>
      <c r="D4227" s="9">
        <v>42082.614328703705</v>
      </c>
      <c r="E4227" t="s">
        <v>134</v>
      </c>
      <c r="F4227" t="s">
        <v>102</v>
      </c>
      <c r="G4227" t="s">
        <v>127</v>
      </c>
      <c r="H4227" t="s">
        <v>44</v>
      </c>
      <c r="I4227" t="s">
        <v>78</v>
      </c>
      <c r="J4227" t="s">
        <v>154</v>
      </c>
      <c r="K4227">
        <v>0.51900000000000002</v>
      </c>
      <c r="L4227">
        <v>60000</v>
      </c>
      <c r="N4227">
        <v>0</v>
      </c>
      <c r="O4227">
        <v>0</v>
      </c>
      <c r="P4227">
        <v>323</v>
      </c>
      <c r="Q4227">
        <v>0</v>
      </c>
      <c r="R4227">
        <v>0</v>
      </c>
      <c r="S4227">
        <v>323</v>
      </c>
      <c r="T4227">
        <v>0</v>
      </c>
      <c r="U4227">
        <v>0</v>
      </c>
      <c r="V4227">
        <v>277</v>
      </c>
      <c r="W4227">
        <v>0</v>
      </c>
      <c r="X4227">
        <v>0</v>
      </c>
      <c r="Y4227">
        <v>277</v>
      </c>
      <c r="AB4227">
        <v>2</v>
      </c>
      <c r="AC4227" t="s">
        <v>103</v>
      </c>
      <c r="AD4227" t="s">
        <v>128</v>
      </c>
      <c r="AE4227" t="s">
        <v>79</v>
      </c>
      <c r="AF4227" t="s">
        <v>134</v>
      </c>
    </row>
    <row r="4228" spans="1:32">
      <c r="A4228" t="s">
        <v>159</v>
      </c>
      <c r="B4228" t="s">
        <v>152</v>
      </c>
      <c r="C4228" t="s">
        <v>153</v>
      </c>
      <c r="D4228" s="9">
        <v>42082.614328703705</v>
      </c>
      <c r="E4228" t="s">
        <v>134</v>
      </c>
      <c r="F4228" t="s">
        <v>102</v>
      </c>
      <c r="G4228" t="s">
        <v>127</v>
      </c>
      <c r="H4228" t="s">
        <v>44</v>
      </c>
      <c r="I4228" t="s">
        <v>80</v>
      </c>
      <c r="J4228" t="s">
        <v>154</v>
      </c>
      <c r="K4228">
        <v>0.51900000000000002</v>
      </c>
      <c r="L4228">
        <v>60000</v>
      </c>
      <c r="N4228">
        <v>0</v>
      </c>
      <c r="O4228">
        <v>0</v>
      </c>
      <c r="P4228">
        <v>494</v>
      </c>
      <c r="Q4228">
        <v>0</v>
      </c>
      <c r="R4228">
        <v>0</v>
      </c>
      <c r="S4228">
        <v>494</v>
      </c>
      <c r="T4228">
        <v>0</v>
      </c>
      <c r="U4228">
        <v>0</v>
      </c>
      <c r="V4228">
        <v>435</v>
      </c>
      <c r="W4228">
        <v>0</v>
      </c>
      <c r="X4228">
        <v>0</v>
      </c>
      <c r="Y4228">
        <v>435</v>
      </c>
      <c r="AB4228">
        <v>2</v>
      </c>
      <c r="AC4228" t="s">
        <v>103</v>
      </c>
      <c r="AD4228" t="s">
        <v>128</v>
      </c>
      <c r="AE4228" t="s">
        <v>81</v>
      </c>
      <c r="AF4228" t="s">
        <v>134</v>
      </c>
    </row>
    <row r="4229" spans="1:32">
      <c r="A4229" t="s">
        <v>159</v>
      </c>
      <c r="B4229" t="s">
        <v>152</v>
      </c>
      <c r="C4229" t="s">
        <v>153</v>
      </c>
      <c r="D4229" s="9">
        <v>42082.614537037036</v>
      </c>
      <c r="E4229" t="s">
        <v>134</v>
      </c>
      <c r="F4229" t="s">
        <v>102</v>
      </c>
      <c r="G4229" t="s">
        <v>127</v>
      </c>
      <c r="H4229" t="s">
        <v>44</v>
      </c>
      <c r="I4229" t="s">
        <v>130</v>
      </c>
      <c r="J4229" t="s">
        <v>154</v>
      </c>
      <c r="K4229">
        <v>0.51900000000000002</v>
      </c>
      <c r="L4229">
        <v>60000</v>
      </c>
      <c r="N4229">
        <v>0</v>
      </c>
      <c r="O4229">
        <v>0</v>
      </c>
      <c r="P4229">
        <v>373</v>
      </c>
      <c r="Q4229">
        <v>0</v>
      </c>
      <c r="R4229">
        <v>0</v>
      </c>
      <c r="S4229">
        <v>373</v>
      </c>
      <c r="T4229">
        <v>0</v>
      </c>
      <c r="U4229">
        <v>0</v>
      </c>
      <c r="V4229">
        <v>320</v>
      </c>
      <c r="W4229">
        <v>0</v>
      </c>
      <c r="X4229">
        <v>0</v>
      </c>
      <c r="Y4229">
        <v>320</v>
      </c>
      <c r="AB4229">
        <v>2</v>
      </c>
      <c r="AC4229" t="s">
        <v>103</v>
      </c>
      <c r="AD4229" t="s">
        <v>128</v>
      </c>
      <c r="AE4229" t="s">
        <v>131</v>
      </c>
      <c r="AF4229" t="s">
        <v>134</v>
      </c>
    </row>
    <row r="4230" spans="1:32">
      <c r="A4230" t="s">
        <v>159</v>
      </c>
      <c r="B4230" t="s">
        <v>152</v>
      </c>
      <c r="C4230" t="s">
        <v>153</v>
      </c>
      <c r="D4230" s="9">
        <v>42082.614328703705</v>
      </c>
      <c r="E4230" t="s">
        <v>134</v>
      </c>
      <c r="F4230" t="s">
        <v>104</v>
      </c>
      <c r="G4230" t="s">
        <v>127</v>
      </c>
      <c r="H4230" t="s">
        <v>44</v>
      </c>
      <c r="I4230" t="s">
        <v>58</v>
      </c>
      <c r="J4230" t="s">
        <v>154</v>
      </c>
      <c r="K4230">
        <v>3.27</v>
      </c>
      <c r="L4230">
        <v>120000</v>
      </c>
      <c r="N4230">
        <v>0</v>
      </c>
      <c r="O4230">
        <v>0</v>
      </c>
      <c r="P4230">
        <v>599</v>
      </c>
      <c r="Q4230">
        <v>0</v>
      </c>
      <c r="R4230">
        <v>0</v>
      </c>
      <c r="S4230">
        <v>599</v>
      </c>
      <c r="T4230">
        <v>0</v>
      </c>
      <c r="U4230">
        <v>0</v>
      </c>
      <c r="V4230">
        <v>537</v>
      </c>
      <c r="W4230">
        <v>0</v>
      </c>
      <c r="X4230">
        <v>0</v>
      </c>
      <c r="Y4230">
        <v>537</v>
      </c>
      <c r="AB4230">
        <v>2</v>
      </c>
      <c r="AC4230" t="s">
        <v>105</v>
      </c>
      <c r="AD4230" t="s">
        <v>128</v>
      </c>
      <c r="AE4230" t="s">
        <v>59</v>
      </c>
      <c r="AF4230" t="s">
        <v>134</v>
      </c>
    </row>
    <row r="4231" spans="1:32">
      <c r="A4231" t="s">
        <v>159</v>
      </c>
      <c r="B4231" t="s">
        <v>152</v>
      </c>
      <c r="C4231" t="s">
        <v>153</v>
      </c>
      <c r="D4231" s="9">
        <v>42082.614328703705</v>
      </c>
      <c r="E4231" t="s">
        <v>134</v>
      </c>
      <c r="F4231" t="s">
        <v>104</v>
      </c>
      <c r="G4231" t="s">
        <v>127</v>
      </c>
      <c r="H4231" t="s">
        <v>44</v>
      </c>
      <c r="I4231" t="s">
        <v>60</v>
      </c>
      <c r="J4231" t="s">
        <v>154</v>
      </c>
      <c r="K4231">
        <v>3.27</v>
      </c>
      <c r="L4231">
        <v>120000</v>
      </c>
      <c r="N4231">
        <v>0</v>
      </c>
      <c r="O4231">
        <v>0</v>
      </c>
      <c r="P4231">
        <v>554</v>
      </c>
      <c r="Q4231">
        <v>0</v>
      </c>
      <c r="R4231">
        <v>0</v>
      </c>
      <c r="S4231">
        <v>554</v>
      </c>
      <c r="T4231">
        <v>0</v>
      </c>
      <c r="U4231">
        <v>0</v>
      </c>
      <c r="V4231">
        <v>495</v>
      </c>
      <c r="W4231">
        <v>0</v>
      </c>
      <c r="X4231">
        <v>0</v>
      </c>
      <c r="Y4231">
        <v>495</v>
      </c>
      <c r="AB4231">
        <v>2</v>
      </c>
      <c r="AC4231" t="s">
        <v>105</v>
      </c>
      <c r="AD4231" t="s">
        <v>128</v>
      </c>
      <c r="AE4231" t="s">
        <v>61</v>
      </c>
      <c r="AF4231" t="s">
        <v>134</v>
      </c>
    </row>
    <row r="4232" spans="1:32">
      <c r="A4232" t="s">
        <v>159</v>
      </c>
      <c r="B4232" t="s">
        <v>152</v>
      </c>
      <c r="C4232" t="s">
        <v>153</v>
      </c>
      <c r="D4232" s="9">
        <v>42082.614328703705</v>
      </c>
      <c r="E4232" t="s">
        <v>134</v>
      </c>
      <c r="F4232" t="s">
        <v>104</v>
      </c>
      <c r="G4232" t="s">
        <v>127</v>
      </c>
      <c r="H4232" t="s">
        <v>44</v>
      </c>
      <c r="I4232" t="s">
        <v>64</v>
      </c>
      <c r="J4232" t="s">
        <v>154</v>
      </c>
      <c r="K4232">
        <v>3.27</v>
      </c>
      <c r="L4232">
        <v>120000</v>
      </c>
      <c r="N4232">
        <v>0</v>
      </c>
      <c r="O4232">
        <v>0</v>
      </c>
      <c r="P4232">
        <v>542</v>
      </c>
      <c r="Q4232">
        <v>0</v>
      </c>
      <c r="R4232">
        <v>0</v>
      </c>
      <c r="S4232">
        <v>542</v>
      </c>
      <c r="T4232">
        <v>0</v>
      </c>
      <c r="U4232">
        <v>0</v>
      </c>
      <c r="V4232">
        <v>484</v>
      </c>
      <c r="W4232">
        <v>0</v>
      </c>
      <c r="X4232">
        <v>0</v>
      </c>
      <c r="Y4232">
        <v>484</v>
      </c>
      <c r="AB4232">
        <v>2</v>
      </c>
      <c r="AC4232" t="s">
        <v>105</v>
      </c>
      <c r="AD4232" t="s">
        <v>128</v>
      </c>
      <c r="AE4232" t="s">
        <v>65</v>
      </c>
      <c r="AF4232" t="s">
        <v>134</v>
      </c>
    </row>
    <row r="4233" spans="1:32">
      <c r="A4233" t="s">
        <v>159</v>
      </c>
      <c r="B4233" t="s">
        <v>152</v>
      </c>
      <c r="C4233" t="s">
        <v>153</v>
      </c>
      <c r="D4233" s="9">
        <v>42082.614328703705</v>
      </c>
      <c r="E4233" t="s">
        <v>134</v>
      </c>
      <c r="F4233" t="s">
        <v>104</v>
      </c>
      <c r="G4233" t="s">
        <v>127</v>
      </c>
      <c r="H4233" t="s">
        <v>44</v>
      </c>
      <c r="I4233" t="s">
        <v>66</v>
      </c>
      <c r="J4233" t="s">
        <v>154</v>
      </c>
      <c r="K4233">
        <v>3.27</v>
      </c>
      <c r="L4233">
        <v>120000</v>
      </c>
      <c r="N4233">
        <v>0</v>
      </c>
      <c r="O4233">
        <v>0</v>
      </c>
      <c r="P4233">
        <v>541</v>
      </c>
      <c r="Q4233">
        <v>0</v>
      </c>
      <c r="R4233">
        <v>0</v>
      </c>
      <c r="S4233">
        <v>541</v>
      </c>
      <c r="T4233">
        <v>0</v>
      </c>
      <c r="U4233">
        <v>0</v>
      </c>
      <c r="V4233">
        <v>483</v>
      </c>
      <c r="W4233">
        <v>0</v>
      </c>
      <c r="X4233">
        <v>0</v>
      </c>
      <c r="Y4233">
        <v>483</v>
      </c>
      <c r="AB4233">
        <v>2</v>
      </c>
      <c r="AC4233" t="s">
        <v>105</v>
      </c>
      <c r="AD4233" t="s">
        <v>128</v>
      </c>
      <c r="AE4233" t="s">
        <v>67</v>
      </c>
      <c r="AF4233" t="s">
        <v>134</v>
      </c>
    </row>
    <row r="4234" spans="1:32">
      <c r="A4234" t="s">
        <v>159</v>
      </c>
      <c r="B4234" t="s">
        <v>152</v>
      </c>
      <c r="C4234" t="s">
        <v>153</v>
      </c>
      <c r="D4234" s="9">
        <v>42082.614328703705</v>
      </c>
      <c r="E4234" t="s">
        <v>134</v>
      </c>
      <c r="F4234" t="s">
        <v>104</v>
      </c>
      <c r="G4234" t="s">
        <v>127</v>
      </c>
      <c r="H4234" t="s">
        <v>44</v>
      </c>
      <c r="I4234" t="s">
        <v>68</v>
      </c>
      <c r="J4234" t="s">
        <v>154</v>
      </c>
      <c r="K4234">
        <v>3.27</v>
      </c>
      <c r="L4234">
        <v>120000</v>
      </c>
      <c r="N4234">
        <v>0</v>
      </c>
      <c r="O4234">
        <v>0</v>
      </c>
      <c r="P4234">
        <v>538</v>
      </c>
      <c r="Q4234">
        <v>0</v>
      </c>
      <c r="R4234">
        <v>0</v>
      </c>
      <c r="S4234">
        <v>538</v>
      </c>
      <c r="T4234">
        <v>0</v>
      </c>
      <c r="U4234">
        <v>0</v>
      </c>
      <c r="V4234">
        <v>481</v>
      </c>
      <c r="W4234">
        <v>0</v>
      </c>
      <c r="X4234">
        <v>0</v>
      </c>
      <c r="Y4234">
        <v>481</v>
      </c>
      <c r="AB4234">
        <v>2</v>
      </c>
      <c r="AC4234" t="s">
        <v>105</v>
      </c>
      <c r="AD4234" t="s">
        <v>128</v>
      </c>
      <c r="AE4234" t="s">
        <v>69</v>
      </c>
      <c r="AF4234" t="s">
        <v>134</v>
      </c>
    </row>
    <row r="4235" spans="1:32">
      <c r="A4235" t="s">
        <v>159</v>
      </c>
      <c r="B4235" t="s">
        <v>152</v>
      </c>
      <c r="C4235" t="s">
        <v>153</v>
      </c>
      <c r="D4235" s="9">
        <v>42082.614328703705</v>
      </c>
      <c r="E4235" t="s">
        <v>134</v>
      </c>
      <c r="F4235" t="s">
        <v>104</v>
      </c>
      <c r="G4235" t="s">
        <v>127</v>
      </c>
      <c r="H4235" t="s">
        <v>44</v>
      </c>
      <c r="I4235" t="s">
        <v>74</v>
      </c>
      <c r="J4235" t="s">
        <v>154</v>
      </c>
      <c r="K4235">
        <v>3.27</v>
      </c>
      <c r="L4235">
        <v>120000</v>
      </c>
      <c r="N4235">
        <v>0</v>
      </c>
      <c r="O4235">
        <v>0</v>
      </c>
      <c r="P4235">
        <v>543</v>
      </c>
      <c r="Q4235">
        <v>0</v>
      </c>
      <c r="R4235">
        <v>0</v>
      </c>
      <c r="S4235">
        <v>543</v>
      </c>
      <c r="T4235">
        <v>0</v>
      </c>
      <c r="U4235">
        <v>0</v>
      </c>
      <c r="V4235">
        <v>485</v>
      </c>
      <c r="W4235">
        <v>0</v>
      </c>
      <c r="X4235">
        <v>0</v>
      </c>
      <c r="Y4235">
        <v>485</v>
      </c>
      <c r="AB4235">
        <v>2</v>
      </c>
      <c r="AC4235" t="s">
        <v>105</v>
      </c>
      <c r="AD4235" t="s">
        <v>128</v>
      </c>
      <c r="AE4235" t="s">
        <v>75</v>
      </c>
      <c r="AF4235" t="s">
        <v>134</v>
      </c>
    </row>
    <row r="4236" spans="1:32">
      <c r="A4236" t="s">
        <v>159</v>
      </c>
      <c r="B4236" t="s">
        <v>152</v>
      </c>
      <c r="C4236" t="s">
        <v>153</v>
      </c>
      <c r="D4236" s="9">
        <v>42082.614328703705</v>
      </c>
      <c r="E4236" t="s">
        <v>134</v>
      </c>
      <c r="F4236" t="s">
        <v>104</v>
      </c>
      <c r="G4236" t="s">
        <v>127</v>
      </c>
      <c r="H4236" t="s">
        <v>44</v>
      </c>
      <c r="I4236" t="s">
        <v>76</v>
      </c>
      <c r="J4236" t="s">
        <v>154</v>
      </c>
      <c r="K4236">
        <v>3.27</v>
      </c>
      <c r="L4236">
        <v>120000</v>
      </c>
      <c r="N4236">
        <v>0</v>
      </c>
      <c r="O4236">
        <v>0</v>
      </c>
      <c r="P4236">
        <v>554</v>
      </c>
      <c r="Q4236">
        <v>0</v>
      </c>
      <c r="R4236">
        <v>0</v>
      </c>
      <c r="S4236">
        <v>554</v>
      </c>
      <c r="T4236">
        <v>0</v>
      </c>
      <c r="U4236">
        <v>0</v>
      </c>
      <c r="V4236">
        <v>495</v>
      </c>
      <c r="W4236">
        <v>0</v>
      </c>
      <c r="X4236">
        <v>0</v>
      </c>
      <c r="Y4236">
        <v>495</v>
      </c>
      <c r="AB4236">
        <v>2</v>
      </c>
      <c r="AC4236" t="s">
        <v>105</v>
      </c>
      <c r="AD4236" t="s">
        <v>128</v>
      </c>
      <c r="AE4236" t="s">
        <v>77</v>
      </c>
      <c r="AF4236" t="s">
        <v>134</v>
      </c>
    </row>
    <row r="4237" spans="1:32">
      <c r="A4237" t="s">
        <v>159</v>
      </c>
      <c r="B4237" t="s">
        <v>152</v>
      </c>
      <c r="C4237" t="s">
        <v>153</v>
      </c>
      <c r="D4237" s="9">
        <v>42082.614328703705</v>
      </c>
      <c r="E4237" t="s">
        <v>134</v>
      </c>
      <c r="F4237" t="s">
        <v>104</v>
      </c>
      <c r="G4237" t="s">
        <v>127</v>
      </c>
      <c r="H4237" t="s">
        <v>44</v>
      </c>
      <c r="I4237" t="s">
        <v>78</v>
      </c>
      <c r="J4237" t="s">
        <v>154</v>
      </c>
      <c r="K4237">
        <v>3.27</v>
      </c>
      <c r="L4237">
        <v>120000</v>
      </c>
      <c r="N4237">
        <v>0</v>
      </c>
      <c r="O4237">
        <v>0</v>
      </c>
      <c r="P4237">
        <v>469</v>
      </c>
      <c r="Q4237">
        <v>0</v>
      </c>
      <c r="R4237">
        <v>0</v>
      </c>
      <c r="S4237">
        <v>469</v>
      </c>
      <c r="T4237">
        <v>0</v>
      </c>
      <c r="U4237">
        <v>0</v>
      </c>
      <c r="V4237">
        <v>416</v>
      </c>
      <c r="W4237">
        <v>0</v>
      </c>
      <c r="X4237">
        <v>0</v>
      </c>
      <c r="Y4237">
        <v>416</v>
      </c>
      <c r="AB4237">
        <v>2</v>
      </c>
      <c r="AC4237" t="s">
        <v>105</v>
      </c>
      <c r="AD4237" t="s">
        <v>128</v>
      </c>
      <c r="AE4237" t="s">
        <v>79</v>
      </c>
      <c r="AF4237" t="s">
        <v>134</v>
      </c>
    </row>
    <row r="4238" spans="1:32">
      <c r="A4238" t="s">
        <v>159</v>
      </c>
      <c r="B4238" t="s">
        <v>152</v>
      </c>
      <c r="C4238" t="s">
        <v>153</v>
      </c>
      <c r="D4238" s="9">
        <v>42082.614328703705</v>
      </c>
      <c r="E4238" t="s">
        <v>134</v>
      </c>
      <c r="F4238" t="s">
        <v>104</v>
      </c>
      <c r="G4238" t="s">
        <v>127</v>
      </c>
      <c r="H4238" t="s">
        <v>44</v>
      </c>
      <c r="I4238" t="s">
        <v>80</v>
      </c>
      <c r="J4238" t="s">
        <v>154</v>
      </c>
      <c r="K4238">
        <v>3.27</v>
      </c>
      <c r="L4238">
        <v>120000</v>
      </c>
      <c r="N4238">
        <v>0</v>
      </c>
      <c r="O4238">
        <v>0</v>
      </c>
      <c r="P4238">
        <v>729</v>
      </c>
      <c r="Q4238">
        <v>0</v>
      </c>
      <c r="R4238">
        <v>0</v>
      </c>
      <c r="S4238">
        <v>729</v>
      </c>
      <c r="T4238">
        <v>0</v>
      </c>
      <c r="U4238">
        <v>0</v>
      </c>
      <c r="V4238">
        <v>657</v>
      </c>
      <c r="W4238">
        <v>0</v>
      </c>
      <c r="X4238">
        <v>0</v>
      </c>
      <c r="Y4238">
        <v>657</v>
      </c>
      <c r="AB4238">
        <v>2</v>
      </c>
      <c r="AC4238" t="s">
        <v>105</v>
      </c>
      <c r="AD4238" t="s">
        <v>128</v>
      </c>
      <c r="AE4238" t="s">
        <v>81</v>
      </c>
      <c r="AF4238" t="s">
        <v>134</v>
      </c>
    </row>
    <row r="4239" spans="1:32">
      <c r="A4239" t="s">
        <v>159</v>
      </c>
      <c r="B4239" t="s">
        <v>152</v>
      </c>
      <c r="C4239" t="s">
        <v>153</v>
      </c>
      <c r="D4239" s="9">
        <v>42082.614548611113</v>
      </c>
      <c r="E4239" t="s">
        <v>134</v>
      </c>
      <c r="F4239" t="s">
        <v>104</v>
      </c>
      <c r="G4239" t="s">
        <v>127</v>
      </c>
      <c r="H4239" t="s">
        <v>44</v>
      </c>
      <c r="I4239" t="s">
        <v>130</v>
      </c>
      <c r="J4239" t="s">
        <v>154</v>
      </c>
      <c r="K4239">
        <v>3.27</v>
      </c>
      <c r="L4239">
        <v>120000</v>
      </c>
      <c r="N4239">
        <v>0</v>
      </c>
      <c r="O4239">
        <v>0</v>
      </c>
      <c r="P4239">
        <v>547</v>
      </c>
      <c r="Q4239">
        <v>0</v>
      </c>
      <c r="R4239">
        <v>0</v>
      </c>
      <c r="S4239">
        <v>547</v>
      </c>
      <c r="T4239">
        <v>0</v>
      </c>
      <c r="U4239">
        <v>0</v>
      </c>
      <c r="V4239">
        <v>489</v>
      </c>
      <c r="W4239">
        <v>0</v>
      </c>
      <c r="X4239">
        <v>0</v>
      </c>
      <c r="Y4239">
        <v>489</v>
      </c>
      <c r="AB4239">
        <v>2</v>
      </c>
      <c r="AC4239" t="s">
        <v>105</v>
      </c>
      <c r="AD4239" t="s">
        <v>128</v>
      </c>
      <c r="AE4239" t="s">
        <v>131</v>
      </c>
      <c r="AF4239" t="s">
        <v>134</v>
      </c>
    </row>
    <row r="4240" spans="1:32">
      <c r="A4240" t="s">
        <v>159</v>
      </c>
      <c r="B4240" t="s">
        <v>152</v>
      </c>
      <c r="C4240" t="s">
        <v>153</v>
      </c>
      <c r="D4240" s="9">
        <v>42082.614328703705</v>
      </c>
      <c r="E4240" t="s">
        <v>134</v>
      </c>
      <c r="F4240" t="s">
        <v>106</v>
      </c>
      <c r="G4240" t="s">
        <v>127</v>
      </c>
      <c r="H4240" t="s">
        <v>44</v>
      </c>
      <c r="I4240" t="s">
        <v>58</v>
      </c>
      <c r="J4240" t="s">
        <v>154</v>
      </c>
      <c r="K4240">
        <v>1.26</v>
      </c>
      <c r="L4240">
        <v>175000</v>
      </c>
      <c r="N4240">
        <v>0</v>
      </c>
      <c r="O4240">
        <v>0</v>
      </c>
      <c r="P4240">
        <v>408</v>
      </c>
      <c r="Q4240">
        <v>0</v>
      </c>
      <c r="R4240">
        <v>0</v>
      </c>
      <c r="S4240">
        <v>408</v>
      </c>
      <c r="T4240">
        <v>0</v>
      </c>
      <c r="U4240">
        <v>0</v>
      </c>
      <c r="V4240">
        <v>346</v>
      </c>
      <c r="W4240">
        <v>0</v>
      </c>
      <c r="X4240">
        <v>0</v>
      </c>
      <c r="Y4240">
        <v>346</v>
      </c>
      <c r="AB4240">
        <v>2</v>
      </c>
      <c r="AC4240" t="s">
        <v>107</v>
      </c>
      <c r="AD4240" t="s">
        <v>128</v>
      </c>
      <c r="AE4240" t="s">
        <v>59</v>
      </c>
      <c r="AF4240" t="s">
        <v>134</v>
      </c>
    </row>
    <row r="4241" spans="1:32">
      <c r="A4241" t="s">
        <v>159</v>
      </c>
      <c r="B4241" t="s">
        <v>152</v>
      </c>
      <c r="C4241" t="s">
        <v>153</v>
      </c>
      <c r="D4241" s="9">
        <v>42082.614328703705</v>
      </c>
      <c r="E4241" t="s">
        <v>134</v>
      </c>
      <c r="F4241" t="s">
        <v>106</v>
      </c>
      <c r="G4241" t="s">
        <v>127</v>
      </c>
      <c r="H4241" t="s">
        <v>44</v>
      </c>
      <c r="I4241" t="s">
        <v>60</v>
      </c>
      <c r="J4241" t="s">
        <v>154</v>
      </c>
      <c r="K4241">
        <v>1.26</v>
      </c>
      <c r="L4241">
        <v>175000</v>
      </c>
      <c r="N4241">
        <v>0</v>
      </c>
      <c r="O4241">
        <v>0</v>
      </c>
      <c r="P4241">
        <v>325</v>
      </c>
      <c r="Q4241">
        <v>0</v>
      </c>
      <c r="R4241">
        <v>0</v>
      </c>
      <c r="S4241">
        <v>325</v>
      </c>
      <c r="T4241">
        <v>0</v>
      </c>
      <c r="U4241">
        <v>0</v>
      </c>
      <c r="V4241">
        <v>272</v>
      </c>
      <c r="W4241">
        <v>0</v>
      </c>
      <c r="X4241">
        <v>0</v>
      </c>
      <c r="Y4241">
        <v>272</v>
      </c>
      <c r="AB4241">
        <v>2</v>
      </c>
      <c r="AC4241" t="s">
        <v>107</v>
      </c>
      <c r="AD4241" t="s">
        <v>128</v>
      </c>
      <c r="AE4241" t="s">
        <v>61</v>
      </c>
      <c r="AF4241" t="s">
        <v>134</v>
      </c>
    </row>
    <row r="4242" spans="1:32">
      <c r="A4242" t="s">
        <v>159</v>
      </c>
      <c r="B4242" t="s">
        <v>152</v>
      </c>
      <c r="C4242" t="s">
        <v>153</v>
      </c>
      <c r="D4242" s="9">
        <v>42082.614328703705</v>
      </c>
      <c r="E4242" t="s">
        <v>134</v>
      </c>
      <c r="F4242" t="s">
        <v>106</v>
      </c>
      <c r="G4242" t="s">
        <v>127</v>
      </c>
      <c r="H4242" t="s">
        <v>44</v>
      </c>
      <c r="I4242" t="s">
        <v>64</v>
      </c>
      <c r="J4242" t="s">
        <v>154</v>
      </c>
      <c r="K4242">
        <v>1.26</v>
      </c>
      <c r="L4242">
        <v>175000</v>
      </c>
      <c r="N4242">
        <v>0</v>
      </c>
      <c r="O4242">
        <v>0</v>
      </c>
      <c r="P4242">
        <v>319</v>
      </c>
      <c r="Q4242">
        <v>0</v>
      </c>
      <c r="R4242">
        <v>0</v>
      </c>
      <c r="S4242">
        <v>319</v>
      </c>
      <c r="T4242">
        <v>0</v>
      </c>
      <c r="U4242">
        <v>0</v>
      </c>
      <c r="V4242">
        <v>267</v>
      </c>
      <c r="W4242">
        <v>0</v>
      </c>
      <c r="X4242">
        <v>0</v>
      </c>
      <c r="Y4242">
        <v>267</v>
      </c>
      <c r="AB4242">
        <v>2</v>
      </c>
      <c r="AC4242" t="s">
        <v>107</v>
      </c>
      <c r="AD4242" t="s">
        <v>128</v>
      </c>
      <c r="AE4242" t="s">
        <v>65</v>
      </c>
      <c r="AF4242" t="s">
        <v>134</v>
      </c>
    </row>
    <row r="4243" spans="1:32">
      <c r="A4243" t="s">
        <v>159</v>
      </c>
      <c r="B4243" t="s">
        <v>152</v>
      </c>
      <c r="C4243" t="s">
        <v>153</v>
      </c>
      <c r="D4243" s="9">
        <v>42082.614328703705</v>
      </c>
      <c r="E4243" t="s">
        <v>134</v>
      </c>
      <c r="F4243" t="s">
        <v>106</v>
      </c>
      <c r="G4243" t="s">
        <v>127</v>
      </c>
      <c r="H4243" t="s">
        <v>44</v>
      </c>
      <c r="I4243" t="s">
        <v>66</v>
      </c>
      <c r="J4243" t="s">
        <v>154</v>
      </c>
      <c r="K4243">
        <v>1.26</v>
      </c>
      <c r="L4243">
        <v>175000</v>
      </c>
      <c r="N4243">
        <v>0</v>
      </c>
      <c r="O4243">
        <v>0</v>
      </c>
      <c r="P4243">
        <v>318</v>
      </c>
      <c r="Q4243">
        <v>0</v>
      </c>
      <c r="R4243">
        <v>0</v>
      </c>
      <c r="S4243">
        <v>318</v>
      </c>
      <c r="T4243">
        <v>0</v>
      </c>
      <c r="U4243">
        <v>0</v>
      </c>
      <c r="V4243">
        <v>267</v>
      </c>
      <c r="W4243">
        <v>0</v>
      </c>
      <c r="X4243">
        <v>0</v>
      </c>
      <c r="Y4243">
        <v>267</v>
      </c>
      <c r="AB4243">
        <v>2</v>
      </c>
      <c r="AC4243" t="s">
        <v>107</v>
      </c>
      <c r="AD4243" t="s">
        <v>128</v>
      </c>
      <c r="AE4243" t="s">
        <v>67</v>
      </c>
      <c r="AF4243" t="s">
        <v>134</v>
      </c>
    </row>
    <row r="4244" spans="1:32">
      <c r="A4244" t="s">
        <v>159</v>
      </c>
      <c r="B4244" t="s">
        <v>152</v>
      </c>
      <c r="C4244" t="s">
        <v>153</v>
      </c>
      <c r="D4244" s="9">
        <v>42082.614328703705</v>
      </c>
      <c r="E4244" t="s">
        <v>134</v>
      </c>
      <c r="F4244" t="s">
        <v>106</v>
      </c>
      <c r="G4244" t="s">
        <v>127</v>
      </c>
      <c r="H4244" t="s">
        <v>44</v>
      </c>
      <c r="I4244" t="s">
        <v>68</v>
      </c>
      <c r="J4244" t="s">
        <v>154</v>
      </c>
      <c r="K4244">
        <v>1.26</v>
      </c>
      <c r="L4244">
        <v>175000</v>
      </c>
      <c r="N4244">
        <v>0</v>
      </c>
      <c r="O4244">
        <v>0</v>
      </c>
      <c r="P4244">
        <v>314</v>
      </c>
      <c r="Q4244">
        <v>0</v>
      </c>
      <c r="R4244">
        <v>0</v>
      </c>
      <c r="S4244">
        <v>314</v>
      </c>
      <c r="T4244">
        <v>0</v>
      </c>
      <c r="U4244">
        <v>0</v>
      </c>
      <c r="V4244">
        <v>266</v>
      </c>
      <c r="W4244">
        <v>0</v>
      </c>
      <c r="X4244">
        <v>0</v>
      </c>
      <c r="Y4244">
        <v>266</v>
      </c>
      <c r="AB4244">
        <v>2</v>
      </c>
      <c r="AC4244" t="s">
        <v>107</v>
      </c>
      <c r="AD4244" t="s">
        <v>128</v>
      </c>
      <c r="AE4244" t="s">
        <v>69</v>
      </c>
      <c r="AF4244" t="s">
        <v>134</v>
      </c>
    </row>
    <row r="4245" spans="1:32">
      <c r="A4245" t="s">
        <v>159</v>
      </c>
      <c r="B4245" t="s">
        <v>152</v>
      </c>
      <c r="C4245" t="s">
        <v>153</v>
      </c>
      <c r="D4245" s="9">
        <v>42082.614328703705</v>
      </c>
      <c r="E4245" t="s">
        <v>134</v>
      </c>
      <c r="F4245" t="s">
        <v>106</v>
      </c>
      <c r="G4245" t="s">
        <v>127</v>
      </c>
      <c r="H4245" t="s">
        <v>44</v>
      </c>
      <c r="I4245" t="s">
        <v>74</v>
      </c>
      <c r="J4245" t="s">
        <v>154</v>
      </c>
      <c r="K4245">
        <v>1.26</v>
      </c>
      <c r="L4245">
        <v>175000</v>
      </c>
      <c r="N4245">
        <v>0</v>
      </c>
      <c r="O4245">
        <v>0</v>
      </c>
      <c r="P4245">
        <v>344</v>
      </c>
      <c r="Q4245">
        <v>0</v>
      </c>
      <c r="R4245">
        <v>0</v>
      </c>
      <c r="S4245">
        <v>344</v>
      </c>
      <c r="T4245">
        <v>0</v>
      </c>
      <c r="U4245">
        <v>0</v>
      </c>
      <c r="V4245">
        <v>289</v>
      </c>
      <c r="W4245">
        <v>0</v>
      </c>
      <c r="X4245">
        <v>0</v>
      </c>
      <c r="Y4245">
        <v>289</v>
      </c>
      <c r="AB4245">
        <v>2</v>
      </c>
      <c r="AC4245" t="s">
        <v>107</v>
      </c>
      <c r="AD4245" t="s">
        <v>128</v>
      </c>
      <c r="AE4245" t="s">
        <v>75</v>
      </c>
      <c r="AF4245" t="s">
        <v>134</v>
      </c>
    </row>
    <row r="4246" spans="1:32">
      <c r="A4246" t="s">
        <v>159</v>
      </c>
      <c r="B4246" t="s">
        <v>152</v>
      </c>
      <c r="C4246" t="s">
        <v>153</v>
      </c>
      <c r="D4246" s="9">
        <v>42082.614340277774</v>
      </c>
      <c r="E4246" t="s">
        <v>134</v>
      </c>
      <c r="F4246" t="s">
        <v>106</v>
      </c>
      <c r="G4246" t="s">
        <v>127</v>
      </c>
      <c r="H4246" t="s">
        <v>44</v>
      </c>
      <c r="I4246" t="s">
        <v>76</v>
      </c>
      <c r="J4246" t="s">
        <v>154</v>
      </c>
      <c r="K4246">
        <v>1.26</v>
      </c>
      <c r="L4246">
        <v>175000</v>
      </c>
      <c r="N4246">
        <v>0</v>
      </c>
      <c r="O4246">
        <v>0</v>
      </c>
      <c r="P4246">
        <v>364</v>
      </c>
      <c r="Q4246">
        <v>0</v>
      </c>
      <c r="R4246">
        <v>0</v>
      </c>
      <c r="S4246">
        <v>364</v>
      </c>
      <c r="T4246">
        <v>0</v>
      </c>
      <c r="U4246">
        <v>0</v>
      </c>
      <c r="V4246">
        <v>310</v>
      </c>
      <c r="W4246">
        <v>0</v>
      </c>
      <c r="X4246">
        <v>0</v>
      </c>
      <c r="Y4246">
        <v>310</v>
      </c>
      <c r="AB4246">
        <v>2</v>
      </c>
      <c r="AC4246" t="s">
        <v>107</v>
      </c>
      <c r="AD4246" t="s">
        <v>128</v>
      </c>
      <c r="AE4246" t="s">
        <v>77</v>
      </c>
      <c r="AF4246" t="s">
        <v>134</v>
      </c>
    </row>
    <row r="4247" spans="1:32">
      <c r="A4247" t="s">
        <v>159</v>
      </c>
      <c r="B4247" t="s">
        <v>152</v>
      </c>
      <c r="C4247" t="s">
        <v>153</v>
      </c>
      <c r="D4247" s="9">
        <v>42082.614340277774</v>
      </c>
      <c r="E4247" t="s">
        <v>134</v>
      </c>
      <c r="F4247" t="s">
        <v>106</v>
      </c>
      <c r="G4247" t="s">
        <v>127</v>
      </c>
      <c r="H4247" t="s">
        <v>44</v>
      </c>
      <c r="I4247" t="s">
        <v>78</v>
      </c>
      <c r="J4247" t="s">
        <v>154</v>
      </c>
      <c r="K4247">
        <v>1.26</v>
      </c>
      <c r="L4247">
        <v>175000</v>
      </c>
      <c r="N4247">
        <v>0</v>
      </c>
      <c r="O4247">
        <v>0</v>
      </c>
      <c r="P4247">
        <v>281</v>
      </c>
      <c r="Q4247">
        <v>0</v>
      </c>
      <c r="R4247">
        <v>0</v>
      </c>
      <c r="S4247">
        <v>281</v>
      </c>
      <c r="T4247">
        <v>0</v>
      </c>
      <c r="U4247">
        <v>0</v>
      </c>
      <c r="V4247">
        <v>235</v>
      </c>
      <c r="W4247">
        <v>0</v>
      </c>
      <c r="X4247">
        <v>0</v>
      </c>
      <c r="Y4247">
        <v>235</v>
      </c>
      <c r="AB4247">
        <v>2</v>
      </c>
      <c r="AC4247" t="s">
        <v>107</v>
      </c>
      <c r="AD4247" t="s">
        <v>128</v>
      </c>
      <c r="AE4247" t="s">
        <v>79</v>
      </c>
      <c r="AF4247" t="s">
        <v>134</v>
      </c>
    </row>
    <row r="4248" spans="1:32">
      <c r="A4248" t="s">
        <v>159</v>
      </c>
      <c r="B4248" t="s">
        <v>152</v>
      </c>
      <c r="C4248" t="s">
        <v>153</v>
      </c>
      <c r="D4248" s="9">
        <v>42082.614340277774</v>
      </c>
      <c r="E4248" t="s">
        <v>134</v>
      </c>
      <c r="F4248" t="s">
        <v>106</v>
      </c>
      <c r="G4248" t="s">
        <v>127</v>
      </c>
      <c r="H4248" t="s">
        <v>44</v>
      </c>
      <c r="I4248" t="s">
        <v>80</v>
      </c>
      <c r="J4248" t="s">
        <v>154</v>
      </c>
      <c r="K4248">
        <v>1.26</v>
      </c>
      <c r="L4248">
        <v>175000</v>
      </c>
      <c r="N4248">
        <v>0</v>
      </c>
      <c r="O4248">
        <v>0</v>
      </c>
      <c r="P4248">
        <v>571</v>
      </c>
      <c r="Q4248">
        <v>0</v>
      </c>
      <c r="R4248">
        <v>0</v>
      </c>
      <c r="S4248">
        <v>571</v>
      </c>
      <c r="T4248">
        <v>0</v>
      </c>
      <c r="U4248">
        <v>0</v>
      </c>
      <c r="V4248">
        <v>508</v>
      </c>
      <c r="W4248">
        <v>0</v>
      </c>
      <c r="X4248">
        <v>0</v>
      </c>
      <c r="Y4248">
        <v>508</v>
      </c>
      <c r="AB4248">
        <v>2</v>
      </c>
      <c r="AC4248" t="s">
        <v>107</v>
      </c>
      <c r="AD4248" t="s">
        <v>128</v>
      </c>
      <c r="AE4248" t="s">
        <v>81</v>
      </c>
      <c r="AF4248" t="s">
        <v>134</v>
      </c>
    </row>
    <row r="4249" spans="1:32">
      <c r="A4249" t="s">
        <v>159</v>
      </c>
      <c r="B4249" t="s">
        <v>152</v>
      </c>
      <c r="C4249" t="s">
        <v>153</v>
      </c>
      <c r="D4249" s="9">
        <v>42082.614548611113</v>
      </c>
      <c r="E4249" t="s">
        <v>134</v>
      </c>
      <c r="F4249" t="s">
        <v>106</v>
      </c>
      <c r="G4249" t="s">
        <v>127</v>
      </c>
      <c r="H4249" t="s">
        <v>44</v>
      </c>
      <c r="I4249" t="s">
        <v>130</v>
      </c>
      <c r="J4249" t="s">
        <v>154</v>
      </c>
      <c r="K4249">
        <v>1.26</v>
      </c>
      <c r="L4249">
        <v>175000</v>
      </c>
      <c r="N4249">
        <v>0</v>
      </c>
      <c r="O4249">
        <v>0</v>
      </c>
      <c r="P4249">
        <v>323</v>
      </c>
      <c r="Q4249">
        <v>0</v>
      </c>
      <c r="R4249">
        <v>0</v>
      </c>
      <c r="S4249">
        <v>323</v>
      </c>
      <c r="T4249">
        <v>0</v>
      </c>
      <c r="U4249">
        <v>0</v>
      </c>
      <c r="V4249">
        <v>271</v>
      </c>
      <c r="W4249">
        <v>0</v>
      </c>
      <c r="X4249">
        <v>0</v>
      </c>
      <c r="Y4249">
        <v>271</v>
      </c>
      <c r="AB4249">
        <v>2</v>
      </c>
      <c r="AC4249" t="s">
        <v>107</v>
      </c>
      <c r="AD4249" t="s">
        <v>128</v>
      </c>
      <c r="AE4249" t="s">
        <v>131</v>
      </c>
      <c r="AF4249" t="s">
        <v>134</v>
      </c>
    </row>
    <row r="4250" spans="1:32">
      <c r="A4250" t="s">
        <v>159</v>
      </c>
      <c r="B4250" t="s">
        <v>152</v>
      </c>
      <c r="C4250" t="s">
        <v>153</v>
      </c>
      <c r="D4250" s="9">
        <v>42082.614340277774</v>
      </c>
      <c r="E4250" t="s">
        <v>134</v>
      </c>
      <c r="F4250" t="s">
        <v>108</v>
      </c>
      <c r="G4250" t="s">
        <v>127</v>
      </c>
      <c r="H4250" t="s">
        <v>44</v>
      </c>
      <c r="I4250" t="s">
        <v>58</v>
      </c>
      <c r="J4250" t="s">
        <v>154</v>
      </c>
      <c r="K4250">
        <v>7.1999999999999995E-2</v>
      </c>
      <c r="L4250">
        <v>10000</v>
      </c>
      <c r="N4250">
        <v>0</v>
      </c>
      <c r="O4250">
        <v>0</v>
      </c>
      <c r="P4250">
        <v>391</v>
      </c>
      <c r="Q4250">
        <v>0</v>
      </c>
      <c r="R4250">
        <v>0</v>
      </c>
      <c r="S4250">
        <v>391</v>
      </c>
      <c r="T4250">
        <v>0</v>
      </c>
      <c r="U4250">
        <v>0</v>
      </c>
      <c r="V4250">
        <v>330</v>
      </c>
      <c r="W4250">
        <v>0</v>
      </c>
      <c r="X4250">
        <v>0</v>
      </c>
      <c r="Y4250">
        <v>330</v>
      </c>
      <c r="AB4250">
        <v>2</v>
      </c>
      <c r="AC4250" t="s">
        <v>109</v>
      </c>
      <c r="AD4250" t="s">
        <v>128</v>
      </c>
      <c r="AE4250" t="s">
        <v>59</v>
      </c>
      <c r="AF4250" t="s">
        <v>134</v>
      </c>
    </row>
    <row r="4251" spans="1:32">
      <c r="A4251" t="s">
        <v>159</v>
      </c>
      <c r="B4251" t="s">
        <v>152</v>
      </c>
      <c r="C4251" t="s">
        <v>153</v>
      </c>
      <c r="D4251" s="9">
        <v>42082.614340277774</v>
      </c>
      <c r="E4251" t="s">
        <v>134</v>
      </c>
      <c r="F4251" t="s">
        <v>108</v>
      </c>
      <c r="G4251" t="s">
        <v>127</v>
      </c>
      <c r="H4251" t="s">
        <v>44</v>
      </c>
      <c r="I4251" t="s">
        <v>60</v>
      </c>
      <c r="J4251" t="s">
        <v>154</v>
      </c>
      <c r="K4251">
        <v>7.1999999999999995E-2</v>
      </c>
      <c r="L4251">
        <v>10000</v>
      </c>
      <c r="N4251">
        <v>0</v>
      </c>
      <c r="O4251">
        <v>0</v>
      </c>
      <c r="P4251">
        <v>309</v>
      </c>
      <c r="Q4251">
        <v>0</v>
      </c>
      <c r="R4251">
        <v>0</v>
      </c>
      <c r="S4251">
        <v>309</v>
      </c>
      <c r="T4251">
        <v>0</v>
      </c>
      <c r="U4251">
        <v>0</v>
      </c>
      <c r="V4251">
        <v>258</v>
      </c>
      <c r="W4251">
        <v>0</v>
      </c>
      <c r="X4251">
        <v>0</v>
      </c>
      <c r="Y4251">
        <v>258</v>
      </c>
      <c r="AB4251">
        <v>2</v>
      </c>
      <c r="AC4251" t="s">
        <v>109</v>
      </c>
      <c r="AD4251" t="s">
        <v>128</v>
      </c>
      <c r="AE4251" t="s">
        <v>61</v>
      </c>
      <c r="AF4251" t="s">
        <v>134</v>
      </c>
    </row>
    <row r="4252" spans="1:32">
      <c r="A4252" t="s">
        <v>159</v>
      </c>
      <c r="B4252" t="s">
        <v>152</v>
      </c>
      <c r="C4252" t="s">
        <v>153</v>
      </c>
      <c r="D4252" s="9">
        <v>42082.614340277774</v>
      </c>
      <c r="E4252" t="s">
        <v>134</v>
      </c>
      <c r="F4252" t="s">
        <v>108</v>
      </c>
      <c r="G4252" t="s">
        <v>127</v>
      </c>
      <c r="H4252" t="s">
        <v>44</v>
      </c>
      <c r="I4252" t="s">
        <v>64</v>
      </c>
      <c r="J4252" t="s">
        <v>154</v>
      </c>
      <c r="K4252">
        <v>7.1999999999999995E-2</v>
      </c>
      <c r="L4252">
        <v>10000</v>
      </c>
      <c r="N4252">
        <v>0</v>
      </c>
      <c r="O4252">
        <v>0</v>
      </c>
      <c r="P4252">
        <v>303</v>
      </c>
      <c r="Q4252">
        <v>0</v>
      </c>
      <c r="R4252">
        <v>0</v>
      </c>
      <c r="S4252">
        <v>303</v>
      </c>
      <c r="T4252">
        <v>0</v>
      </c>
      <c r="U4252">
        <v>0</v>
      </c>
      <c r="V4252">
        <v>253</v>
      </c>
      <c r="W4252">
        <v>0</v>
      </c>
      <c r="X4252">
        <v>0</v>
      </c>
      <c r="Y4252">
        <v>253</v>
      </c>
      <c r="AB4252">
        <v>2</v>
      </c>
      <c r="AC4252" t="s">
        <v>109</v>
      </c>
      <c r="AD4252" t="s">
        <v>128</v>
      </c>
      <c r="AE4252" t="s">
        <v>65</v>
      </c>
      <c r="AF4252" t="s">
        <v>134</v>
      </c>
    </row>
    <row r="4253" spans="1:32">
      <c r="A4253" t="s">
        <v>159</v>
      </c>
      <c r="B4253" t="s">
        <v>152</v>
      </c>
      <c r="C4253" t="s">
        <v>153</v>
      </c>
      <c r="D4253" s="9">
        <v>42082.614340277774</v>
      </c>
      <c r="E4253" t="s">
        <v>134</v>
      </c>
      <c r="F4253" t="s">
        <v>108</v>
      </c>
      <c r="G4253" t="s">
        <v>127</v>
      </c>
      <c r="H4253" t="s">
        <v>44</v>
      </c>
      <c r="I4253" t="s">
        <v>66</v>
      </c>
      <c r="J4253" t="s">
        <v>154</v>
      </c>
      <c r="K4253">
        <v>7.1999999999999995E-2</v>
      </c>
      <c r="L4253">
        <v>10000</v>
      </c>
      <c r="N4253">
        <v>0</v>
      </c>
      <c r="O4253">
        <v>0</v>
      </c>
      <c r="P4253">
        <v>303</v>
      </c>
      <c r="Q4253">
        <v>0</v>
      </c>
      <c r="R4253">
        <v>0</v>
      </c>
      <c r="S4253">
        <v>303</v>
      </c>
      <c r="T4253">
        <v>0</v>
      </c>
      <c r="U4253">
        <v>0</v>
      </c>
      <c r="V4253">
        <v>253</v>
      </c>
      <c r="W4253">
        <v>0</v>
      </c>
      <c r="X4253">
        <v>0</v>
      </c>
      <c r="Y4253">
        <v>253</v>
      </c>
      <c r="AB4253">
        <v>2</v>
      </c>
      <c r="AC4253" t="s">
        <v>109</v>
      </c>
      <c r="AD4253" t="s">
        <v>128</v>
      </c>
      <c r="AE4253" t="s">
        <v>67</v>
      </c>
      <c r="AF4253" t="s">
        <v>134</v>
      </c>
    </row>
    <row r="4254" spans="1:32">
      <c r="A4254" t="s">
        <v>159</v>
      </c>
      <c r="B4254" t="s">
        <v>152</v>
      </c>
      <c r="C4254" t="s">
        <v>153</v>
      </c>
      <c r="D4254" s="9">
        <v>42082.614340277774</v>
      </c>
      <c r="E4254" t="s">
        <v>134</v>
      </c>
      <c r="F4254" t="s">
        <v>108</v>
      </c>
      <c r="G4254" t="s">
        <v>127</v>
      </c>
      <c r="H4254" t="s">
        <v>44</v>
      </c>
      <c r="I4254" t="s">
        <v>68</v>
      </c>
      <c r="J4254" t="s">
        <v>154</v>
      </c>
      <c r="K4254">
        <v>7.1999999999999995E-2</v>
      </c>
      <c r="L4254">
        <v>10000</v>
      </c>
      <c r="N4254">
        <v>0</v>
      </c>
      <c r="O4254">
        <v>0</v>
      </c>
      <c r="P4254">
        <v>300</v>
      </c>
      <c r="Q4254">
        <v>0</v>
      </c>
      <c r="R4254">
        <v>0</v>
      </c>
      <c r="S4254">
        <v>300</v>
      </c>
      <c r="T4254">
        <v>0</v>
      </c>
      <c r="U4254">
        <v>0</v>
      </c>
      <c r="V4254">
        <v>252</v>
      </c>
      <c r="W4254">
        <v>0</v>
      </c>
      <c r="X4254">
        <v>0</v>
      </c>
      <c r="Y4254">
        <v>252</v>
      </c>
      <c r="AB4254">
        <v>2</v>
      </c>
      <c r="AC4254" t="s">
        <v>109</v>
      </c>
      <c r="AD4254" t="s">
        <v>128</v>
      </c>
      <c r="AE4254" t="s">
        <v>69</v>
      </c>
      <c r="AF4254" t="s">
        <v>134</v>
      </c>
    </row>
    <row r="4255" spans="1:32">
      <c r="A4255" t="s">
        <v>159</v>
      </c>
      <c r="B4255" t="s">
        <v>152</v>
      </c>
      <c r="C4255" t="s">
        <v>153</v>
      </c>
      <c r="D4255" s="9">
        <v>42082.614340277774</v>
      </c>
      <c r="E4255" t="s">
        <v>134</v>
      </c>
      <c r="F4255" t="s">
        <v>108</v>
      </c>
      <c r="G4255" t="s">
        <v>127</v>
      </c>
      <c r="H4255" t="s">
        <v>44</v>
      </c>
      <c r="I4255" t="s">
        <v>74</v>
      </c>
      <c r="J4255" t="s">
        <v>154</v>
      </c>
      <c r="K4255">
        <v>7.1999999999999995E-2</v>
      </c>
      <c r="L4255">
        <v>10000</v>
      </c>
      <c r="N4255">
        <v>0</v>
      </c>
      <c r="O4255">
        <v>0</v>
      </c>
      <c r="P4255">
        <v>329</v>
      </c>
      <c r="Q4255">
        <v>0</v>
      </c>
      <c r="R4255">
        <v>0</v>
      </c>
      <c r="S4255">
        <v>329</v>
      </c>
      <c r="T4255">
        <v>0</v>
      </c>
      <c r="U4255">
        <v>0</v>
      </c>
      <c r="V4255">
        <v>275</v>
      </c>
      <c r="W4255">
        <v>0</v>
      </c>
      <c r="X4255">
        <v>0</v>
      </c>
      <c r="Y4255">
        <v>275</v>
      </c>
      <c r="AB4255">
        <v>2</v>
      </c>
      <c r="AC4255" t="s">
        <v>109</v>
      </c>
      <c r="AD4255" t="s">
        <v>128</v>
      </c>
      <c r="AE4255" t="s">
        <v>75</v>
      </c>
      <c r="AF4255" t="s">
        <v>134</v>
      </c>
    </row>
    <row r="4256" spans="1:32">
      <c r="A4256" t="s">
        <v>159</v>
      </c>
      <c r="B4256" t="s">
        <v>152</v>
      </c>
      <c r="C4256" t="s">
        <v>153</v>
      </c>
      <c r="D4256" s="9">
        <v>42082.614340277774</v>
      </c>
      <c r="E4256" t="s">
        <v>134</v>
      </c>
      <c r="F4256" t="s">
        <v>108</v>
      </c>
      <c r="G4256" t="s">
        <v>127</v>
      </c>
      <c r="H4256" t="s">
        <v>44</v>
      </c>
      <c r="I4256" t="s">
        <v>76</v>
      </c>
      <c r="J4256" t="s">
        <v>154</v>
      </c>
      <c r="K4256">
        <v>7.1999999999999995E-2</v>
      </c>
      <c r="L4256">
        <v>10000</v>
      </c>
      <c r="N4256">
        <v>0</v>
      </c>
      <c r="O4256">
        <v>0</v>
      </c>
      <c r="P4256">
        <v>349</v>
      </c>
      <c r="Q4256">
        <v>0</v>
      </c>
      <c r="R4256">
        <v>0</v>
      </c>
      <c r="S4256">
        <v>349</v>
      </c>
      <c r="T4256">
        <v>0</v>
      </c>
      <c r="U4256">
        <v>0</v>
      </c>
      <c r="V4256">
        <v>296</v>
      </c>
      <c r="W4256">
        <v>0</v>
      </c>
      <c r="X4256">
        <v>0</v>
      </c>
      <c r="Y4256">
        <v>296</v>
      </c>
      <c r="AB4256">
        <v>2</v>
      </c>
      <c r="AC4256" t="s">
        <v>109</v>
      </c>
      <c r="AD4256" t="s">
        <v>128</v>
      </c>
      <c r="AE4256" t="s">
        <v>77</v>
      </c>
      <c r="AF4256" t="s">
        <v>134</v>
      </c>
    </row>
    <row r="4257" spans="1:32">
      <c r="A4257" t="s">
        <v>159</v>
      </c>
      <c r="B4257" t="s">
        <v>152</v>
      </c>
      <c r="C4257" t="s">
        <v>153</v>
      </c>
      <c r="D4257" s="9">
        <v>42082.614340277774</v>
      </c>
      <c r="E4257" t="s">
        <v>134</v>
      </c>
      <c r="F4257" t="s">
        <v>108</v>
      </c>
      <c r="G4257" t="s">
        <v>127</v>
      </c>
      <c r="H4257" t="s">
        <v>44</v>
      </c>
      <c r="I4257" t="s">
        <v>78</v>
      </c>
      <c r="J4257" t="s">
        <v>154</v>
      </c>
      <c r="K4257">
        <v>7.1999999999999995E-2</v>
      </c>
      <c r="L4257">
        <v>10000</v>
      </c>
      <c r="N4257">
        <v>0</v>
      </c>
      <c r="O4257">
        <v>0</v>
      </c>
      <c r="P4257">
        <v>269</v>
      </c>
      <c r="Q4257">
        <v>0</v>
      </c>
      <c r="R4257">
        <v>0</v>
      </c>
      <c r="S4257">
        <v>269</v>
      </c>
      <c r="T4257">
        <v>0</v>
      </c>
      <c r="U4257">
        <v>0</v>
      </c>
      <c r="V4257">
        <v>223</v>
      </c>
      <c r="W4257">
        <v>0</v>
      </c>
      <c r="X4257">
        <v>0</v>
      </c>
      <c r="Y4257">
        <v>223</v>
      </c>
      <c r="AB4257">
        <v>2</v>
      </c>
      <c r="AC4257" t="s">
        <v>109</v>
      </c>
      <c r="AD4257" t="s">
        <v>128</v>
      </c>
      <c r="AE4257" t="s">
        <v>79</v>
      </c>
      <c r="AF4257" t="s">
        <v>134</v>
      </c>
    </row>
    <row r="4258" spans="1:32">
      <c r="A4258" t="s">
        <v>159</v>
      </c>
      <c r="B4258" t="s">
        <v>152</v>
      </c>
      <c r="C4258" t="s">
        <v>153</v>
      </c>
      <c r="D4258" s="9">
        <v>42082.614340277774</v>
      </c>
      <c r="E4258" t="s">
        <v>134</v>
      </c>
      <c r="F4258" t="s">
        <v>108</v>
      </c>
      <c r="G4258" t="s">
        <v>127</v>
      </c>
      <c r="H4258" t="s">
        <v>44</v>
      </c>
      <c r="I4258" t="s">
        <v>80</v>
      </c>
      <c r="J4258" t="s">
        <v>154</v>
      </c>
      <c r="K4258">
        <v>7.1999999999999995E-2</v>
      </c>
      <c r="L4258">
        <v>10000</v>
      </c>
      <c r="N4258">
        <v>0</v>
      </c>
      <c r="O4258">
        <v>0</v>
      </c>
      <c r="P4258">
        <v>554</v>
      </c>
      <c r="Q4258">
        <v>0</v>
      </c>
      <c r="R4258">
        <v>0</v>
      </c>
      <c r="S4258">
        <v>554</v>
      </c>
      <c r="T4258">
        <v>0</v>
      </c>
      <c r="U4258">
        <v>0</v>
      </c>
      <c r="V4258">
        <v>492</v>
      </c>
      <c r="W4258">
        <v>0</v>
      </c>
      <c r="X4258">
        <v>0</v>
      </c>
      <c r="Y4258">
        <v>492</v>
      </c>
      <c r="AB4258">
        <v>2</v>
      </c>
      <c r="AC4258" t="s">
        <v>109</v>
      </c>
      <c r="AD4258" t="s">
        <v>128</v>
      </c>
      <c r="AE4258" t="s">
        <v>81</v>
      </c>
      <c r="AF4258" t="s">
        <v>134</v>
      </c>
    </row>
    <row r="4259" spans="1:32">
      <c r="A4259" t="s">
        <v>159</v>
      </c>
      <c r="B4259" t="s">
        <v>152</v>
      </c>
      <c r="C4259" t="s">
        <v>153</v>
      </c>
      <c r="D4259" s="9">
        <v>42082.614548611113</v>
      </c>
      <c r="E4259" t="s">
        <v>134</v>
      </c>
      <c r="F4259" t="s">
        <v>108</v>
      </c>
      <c r="G4259" t="s">
        <v>127</v>
      </c>
      <c r="H4259" t="s">
        <v>44</v>
      </c>
      <c r="I4259" t="s">
        <v>130</v>
      </c>
      <c r="J4259" t="s">
        <v>154</v>
      </c>
      <c r="K4259">
        <v>7.1999999999999995E-2</v>
      </c>
      <c r="L4259">
        <v>10000</v>
      </c>
      <c r="N4259">
        <v>0</v>
      </c>
      <c r="O4259">
        <v>0</v>
      </c>
      <c r="P4259">
        <v>309</v>
      </c>
      <c r="Q4259">
        <v>0</v>
      </c>
      <c r="R4259">
        <v>0</v>
      </c>
      <c r="S4259">
        <v>309</v>
      </c>
      <c r="T4259">
        <v>0</v>
      </c>
      <c r="U4259">
        <v>0</v>
      </c>
      <c r="V4259">
        <v>259</v>
      </c>
      <c r="W4259">
        <v>0</v>
      </c>
      <c r="X4259">
        <v>0</v>
      </c>
      <c r="Y4259">
        <v>259</v>
      </c>
      <c r="AB4259">
        <v>2</v>
      </c>
      <c r="AC4259" t="s">
        <v>109</v>
      </c>
      <c r="AD4259" t="s">
        <v>128</v>
      </c>
      <c r="AE4259" t="s">
        <v>131</v>
      </c>
      <c r="AF4259" t="s">
        <v>134</v>
      </c>
    </row>
    <row r="4260" spans="1:32">
      <c r="A4260" t="s">
        <v>159</v>
      </c>
      <c r="B4260" t="s">
        <v>152</v>
      </c>
      <c r="C4260" t="s">
        <v>153</v>
      </c>
      <c r="D4260" s="9">
        <v>42082.614340277774</v>
      </c>
      <c r="E4260" t="s">
        <v>134</v>
      </c>
      <c r="F4260" t="s">
        <v>110</v>
      </c>
      <c r="G4260" t="s">
        <v>127</v>
      </c>
      <c r="H4260" t="s">
        <v>44</v>
      </c>
      <c r="I4260" t="s">
        <v>58</v>
      </c>
      <c r="J4260" t="s">
        <v>154</v>
      </c>
      <c r="K4260">
        <v>0.441</v>
      </c>
      <c r="L4260">
        <v>4000</v>
      </c>
      <c r="N4260">
        <v>0</v>
      </c>
      <c r="O4260">
        <v>0</v>
      </c>
      <c r="P4260">
        <v>353</v>
      </c>
      <c r="Q4260">
        <v>0</v>
      </c>
      <c r="R4260">
        <v>0</v>
      </c>
      <c r="S4260">
        <v>353</v>
      </c>
      <c r="T4260">
        <v>0</v>
      </c>
      <c r="U4260">
        <v>0</v>
      </c>
      <c r="V4260">
        <v>298</v>
      </c>
      <c r="W4260">
        <v>0</v>
      </c>
      <c r="X4260">
        <v>0</v>
      </c>
      <c r="Y4260">
        <v>298</v>
      </c>
      <c r="AB4260">
        <v>2</v>
      </c>
      <c r="AC4260" t="s">
        <v>111</v>
      </c>
      <c r="AD4260" t="s">
        <v>128</v>
      </c>
      <c r="AE4260" t="s">
        <v>59</v>
      </c>
      <c r="AF4260" t="s">
        <v>134</v>
      </c>
    </row>
    <row r="4261" spans="1:32">
      <c r="A4261" t="s">
        <v>159</v>
      </c>
      <c r="B4261" t="s">
        <v>152</v>
      </c>
      <c r="C4261" t="s">
        <v>153</v>
      </c>
      <c r="D4261" s="9">
        <v>42082.614340277774</v>
      </c>
      <c r="E4261" t="s">
        <v>134</v>
      </c>
      <c r="F4261" t="s">
        <v>110</v>
      </c>
      <c r="G4261" t="s">
        <v>127</v>
      </c>
      <c r="H4261" t="s">
        <v>44</v>
      </c>
      <c r="I4261" t="s">
        <v>60</v>
      </c>
      <c r="J4261" t="s">
        <v>154</v>
      </c>
      <c r="K4261">
        <v>0.441</v>
      </c>
      <c r="L4261">
        <v>4000</v>
      </c>
      <c r="N4261">
        <v>0</v>
      </c>
      <c r="O4261">
        <v>0</v>
      </c>
      <c r="P4261">
        <v>324</v>
      </c>
      <c r="Q4261">
        <v>0</v>
      </c>
      <c r="R4261">
        <v>0</v>
      </c>
      <c r="S4261">
        <v>324</v>
      </c>
      <c r="T4261">
        <v>0</v>
      </c>
      <c r="U4261">
        <v>0</v>
      </c>
      <c r="V4261">
        <v>272</v>
      </c>
      <c r="W4261">
        <v>0</v>
      </c>
      <c r="X4261">
        <v>0</v>
      </c>
      <c r="Y4261">
        <v>272</v>
      </c>
      <c r="AB4261">
        <v>2</v>
      </c>
      <c r="AC4261" t="s">
        <v>111</v>
      </c>
      <c r="AD4261" t="s">
        <v>128</v>
      </c>
      <c r="AE4261" t="s">
        <v>61</v>
      </c>
      <c r="AF4261" t="s">
        <v>134</v>
      </c>
    </row>
    <row r="4262" spans="1:32">
      <c r="A4262" t="s">
        <v>159</v>
      </c>
      <c r="B4262" t="s">
        <v>152</v>
      </c>
      <c r="C4262" t="s">
        <v>153</v>
      </c>
      <c r="D4262" s="9">
        <v>42082.614340277774</v>
      </c>
      <c r="E4262" t="s">
        <v>134</v>
      </c>
      <c r="F4262" t="s">
        <v>110</v>
      </c>
      <c r="G4262" t="s">
        <v>127</v>
      </c>
      <c r="H4262" t="s">
        <v>44</v>
      </c>
      <c r="I4262" t="s">
        <v>64</v>
      </c>
      <c r="J4262" t="s">
        <v>154</v>
      </c>
      <c r="K4262">
        <v>0.441</v>
      </c>
      <c r="L4262">
        <v>4000</v>
      </c>
      <c r="N4262">
        <v>0</v>
      </c>
      <c r="O4262">
        <v>0</v>
      </c>
      <c r="P4262">
        <v>317</v>
      </c>
      <c r="Q4262">
        <v>0</v>
      </c>
      <c r="R4262">
        <v>0</v>
      </c>
      <c r="S4262">
        <v>317</v>
      </c>
      <c r="T4262">
        <v>0</v>
      </c>
      <c r="U4262">
        <v>0</v>
      </c>
      <c r="V4262">
        <v>266</v>
      </c>
      <c r="W4262">
        <v>0</v>
      </c>
      <c r="X4262">
        <v>0</v>
      </c>
      <c r="Y4262">
        <v>266</v>
      </c>
      <c r="AB4262">
        <v>2</v>
      </c>
      <c r="AC4262" t="s">
        <v>111</v>
      </c>
      <c r="AD4262" t="s">
        <v>128</v>
      </c>
      <c r="AE4262" t="s">
        <v>65</v>
      </c>
      <c r="AF4262" t="s">
        <v>134</v>
      </c>
    </row>
    <row r="4263" spans="1:32">
      <c r="A4263" t="s">
        <v>159</v>
      </c>
      <c r="B4263" t="s">
        <v>152</v>
      </c>
      <c r="C4263" t="s">
        <v>153</v>
      </c>
      <c r="D4263" s="9">
        <v>42082.614340277774</v>
      </c>
      <c r="E4263" t="s">
        <v>134</v>
      </c>
      <c r="F4263" t="s">
        <v>110</v>
      </c>
      <c r="G4263" t="s">
        <v>127</v>
      </c>
      <c r="H4263" t="s">
        <v>44</v>
      </c>
      <c r="I4263" t="s">
        <v>66</v>
      </c>
      <c r="J4263" t="s">
        <v>154</v>
      </c>
      <c r="K4263">
        <v>0.441</v>
      </c>
      <c r="L4263">
        <v>4000</v>
      </c>
      <c r="N4263">
        <v>0</v>
      </c>
      <c r="O4263">
        <v>0</v>
      </c>
      <c r="P4263">
        <v>316</v>
      </c>
      <c r="Q4263">
        <v>0</v>
      </c>
      <c r="R4263">
        <v>0</v>
      </c>
      <c r="S4263">
        <v>316</v>
      </c>
      <c r="T4263">
        <v>0</v>
      </c>
      <c r="U4263">
        <v>0</v>
      </c>
      <c r="V4263">
        <v>265</v>
      </c>
      <c r="W4263">
        <v>0</v>
      </c>
      <c r="X4263">
        <v>0</v>
      </c>
      <c r="Y4263">
        <v>265</v>
      </c>
      <c r="AB4263">
        <v>2</v>
      </c>
      <c r="AC4263" t="s">
        <v>111</v>
      </c>
      <c r="AD4263" t="s">
        <v>128</v>
      </c>
      <c r="AE4263" t="s">
        <v>67</v>
      </c>
      <c r="AF4263" t="s">
        <v>134</v>
      </c>
    </row>
    <row r="4264" spans="1:32">
      <c r="A4264" t="s">
        <v>159</v>
      </c>
      <c r="B4264" t="s">
        <v>152</v>
      </c>
      <c r="C4264" t="s">
        <v>153</v>
      </c>
      <c r="D4264" s="9">
        <v>42082.614340277774</v>
      </c>
      <c r="E4264" t="s">
        <v>134</v>
      </c>
      <c r="F4264" t="s">
        <v>110</v>
      </c>
      <c r="G4264" t="s">
        <v>127</v>
      </c>
      <c r="H4264" t="s">
        <v>44</v>
      </c>
      <c r="I4264" t="s">
        <v>68</v>
      </c>
      <c r="J4264" t="s">
        <v>154</v>
      </c>
      <c r="K4264">
        <v>0.441</v>
      </c>
      <c r="L4264">
        <v>4000</v>
      </c>
      <c r="N4264">
        <v>0</v>
      </c>
      <c r="O4264">
        <v>0</v>
      </c>
      <c r="P4264">
        <v>312</v>
      </c>
      <c r="Q4264">
        <v>0</v>
      </c>
      <c r="R4264">
        <v>0</v>
      </c>
      <c r="S4264">
        <v>312</v>
      </c>
      <c r="T4264">
        <v>0</v>
      </c>
      <c r="U4264">
        <v>0</v>
      </c>
      <c r="V4264">
        <v>264</v>
      </c>
      <c r="W4264">
        <v>0</v>
      </c>
      <c r="X4264">
        <v>0</v>
      </c>
      <c r="Y4264">
        <v>264</v>
      </c>
      <c r="AB4264">
        <v>2</v>
      </c>
      <c r="AC4264" t="s">
        <v>111</v>
      </c>
      <c r="AD4264" t="s">
        <v>128</v>
      </c>
      <c r="AE4264" t="s">
        <v>69</v>
      </c>
      <c r="AF4264" t="s">
        <v>134</v>
      </c>
    </row>
    <row r="4265" spans="1:32">
      <c r="A4265" t="s">
        <v>159</v>
      </c>
      <c r="B4265" t="s">
        <v>152</v>
      </c>
      <c r="C4265" t="s">
        <v>153</v>
      </c>
      <c r="D4265" s="9">
        <v>42082.614340277774</v>
      </c>
      <c r="E4265" t="s">
        <v>134</v>
      </c>
      <c r="F4265" t="s">
        <v>110</v>
      </c>
      <c r="G4265" t="s">
        <v>127</v>
      </c>
      <c r="H4265" t="s">
        <v>44</v>
      </c>
      <c r="I4265" t="s">
        <v>74</v>
      </c>
      <c r="J4265" t="s">
        <v>154</v>
      </c>
      <c r="K4265">
        <v>0.441</v>
      </c>
      <c r="L4265">
        <v>4000</v>
      </c>
      <c r="N4265">
        <v>0</v>
      </c>
      <c r="O4265">
        <v>0</v>
      </c>
      <c r="P4265">
        <v>316</v>
      </c>
      <c r="Q4265">
        <v>0</v>
      </c>
      <c r="R4265">
        <v>0</v>
      </c>
      <c r="S4265">
        <v>316</v>
      </c>
      <c r="T4265">
        <v>0</v>
      </c>
      <c r="U4265">
        <v>0</v>
      </c>
      <c r="V4265">
        <v>266</v>
      </c>
      <c r="W4265">
        <v>0</v>
      </c>
      <c r="X4265">
        <v>0</v>
      </c>
      <c r="Y4265">
        <v>266</v>
      </c>
      <c r="AB4265">
        <v>2</v>
      </c>
      <c r="AC4265" t="s">
        <v>111</v>
      </c>
      <c r="AD4265" t="s">
        <v>128</v>
      </c>
      <c r="AE4265" t="s">
        <v>75</v>
      </c>
      <c r="AF4265" t="s">
        <v>134</v>
      </c>
    </row>
    <row r="4266" spans="1:32">
      <c r="A4266" t="s">
        <v>159</v>
      </c>
      <c r="B4266" t="s">
        <v>152</v>
      </c>
      <c r="C4266" t="s">
        <v>153</v>
      </c>
      <c r="D4266" s="9">
        <v>42082.614340277774</v>
      </c>
      <c r="E4266" t="s">
        <v>134</v>
      </c>
      <c r="F4266" t="s">
        <v>110</v>
      </c>
      <c r="G4266" t="s">
        <v>127</v>
      </c>
      <c r="H4266" t="s">
        <v>44</v>
      </c>
      <c r="I4266" t="s">
        <v>76</v>
      </c>
      <c r="J4266" t="s">
        <v>154</v>
      </c>
      <c r="K4266">
        <v>0.441</v>
      </c>
      <c r="L4266">
        <v>4000</v>
      </c>
      <c r="N4266">
        <v>0</v>
      </c>
      <c r="O4266">
        <v>0</v>
      </c>
      <c r="P4266">
        <v>322</v>
      </c>
      <c r="Q4266">
        <v>0</v>
      </c>
      <c r="R4266">
        <v>0</v>
      </c>
      <c r="S4266">
        <v>322</v>
      </c>
      <c r="T4266">
        <v>0</v>
      </c>
      <c r="U4266">
        <v>0</v>
      </c>
      <c r="V4266">
        <v>272</v>
      </c>
      <c r="W4266">
        <v>0</v>
      </c>
      <c r="X4266">
        <v>0</v>
      </c>
      <c r="Y4266">
        <v>272</v>
      </c>
      <c r="AB4266">
        <v>2</v>
      </c>
      <c r="AC4266" t="s">
        <v>111</v>
      </c>
      <c r="AD4266" t="s">
        <v>128</v>
      </c>
      <c r="AE4266" t="s">
        <v>77</v>
      </c>
      <c r="AF4266" t="s">
        <v>134</v>
      </c>
    </row>
    <row r="4267" spans="1:32">
      <c r="A4267" t="s">
        <v>159</v>
      </c>
      <c r="B4267" t="s">
        <v>152</v>
      </c>
      <c r="C4267" t="s">
        <v>153</v>
      </c>
      <c r="D4267" s="9">
        <v>42082.614340277774</v>
      </c>
      <c r="E4267" t="s">
        <v>134</v>
      </c>
      <c r="F4267" t="s">
        <v>110</v>
      </c>
      <c r="G4267" t="s">
        <v>127</v>
      </c>
      <c r="H4267" t="s">
        <v>44</v>
      </c>
      <c r="I4267" t="s">
        <v>78</v>
      </c>
      <c r="J4267" t="s">
        <v>154</v>
      </c>
      <c r="K4267">
        <v>0.441</v>
      </c>
      <c r="L4267">
        <v>4000</v>
      </c>
      <c r="N4267">
        <v>0</v>
      </c>
      <c r="O4267">
        <v>0</v>
      </c>
      <c r="P4267">
        <v>276</v>
      </c>
      <c r="Q4267">
        <v>0</v>
      </c>
      <c r="R4267">
        <v>0</v>
      </c>
      <c r="S4267">
        <v>276</v>
      </c>
      <c r="T4267">
        <v>0</v>
      </c>
      <c r="U4267">
        <v>0</v>
      </c>
      <c r="V4267">
        <v>231</v>
      </c>
      <c r="W4267">
        <v>0</v>
      </c>
      <c r="X4267">
        <v>0</v>
      </c>
      <c r="Y4267">
        <v>231</v>
      </c>
      <c r="AB4267">
        <v>2</v>
      </c>
      <c r="AC4267" t="s">
        <v>111</v>
      </c>
      <c r="AD4267" t="s">
        <v>128</v>
      </c>
      <c r="AE4267" t="s">
        <v>79</v>
      </c>
      <c r="AF4267" t="s">
        <v>134</v>
      </c>
    </row>
    <row r="4268" spans="1:32">
      <c r="A4268" t="s">
        <v>159</v>
      </c>
      <c r="B4268" t="s">
        <v>152</v>
      </c>
      <c r="C4268" t="s">
        <v>153</v>
      </c>
      <c r="D4268" s="9">
        <v>42082.614340277774</v>
      </c>
      <c r="E4268" t="s">
        <v>134</v>
      </c>
      <c r="F4268" t="s">
        <v>110</v>
      </c>
      <c r="G4268" t="s">
        <v>127</v>
      </c>
      <c r="H4268" t="s">
        <v>44</v>
      </c>
      <c r="I4268" t="s">
        <v>80</v>
      </c>
      <c r="J4268" t="s">
        <v>154</v>
      </c>
      <c r="K4268">
        <v>0.441</v>
      </c>
      <c r="L4268">
        <v>4000</v>
      </c>
      <c r="N4268">
        <v>0</v>
      </c>
      <c r="O4268">
        <v>0</v>
      </c>
      <c r="P4268">
        <v>370</v>
      </c>
      <c r="Q4268">
        <v>0</v>
      </c>
      <c r="R4268">
        <v>0</v>
      </c>
      <c r="S4268">
        <v>370</v>
      </c>
      <c r="T4268">
        <v>0</v>
      </c>
      <c r="U4268">
        <v>0</v>
      </c>
      <c r="V4268">
        <v>317</v>
      </c>
      <c r="W4268">
        <v>0</v>
      </c>
      <c r="X4268">
        <v>0</v>
      </c>
      <c r="Y4268">
        <v>317</v>
      </c>
      <c r="AB4268">
        <v>2</v>
      </c>
      <c r="AC4268" t="s">
        <v>111</v>
      </c>
      <c r="AD4268" t="s">
        <v>128</v>
      </c>
      <c r="AE4268" t="s">
        <v>81</v>
      </c>
      <c r="AF4268" t="s">
        <v>134</v>
      </c>
    </row>
    <row r="4269" spans="1:32">
      <c r="A4269" t="s">
        <v>159</v>
      </c>
      <c r="B4269" t="s">
        <v>152</v>
      </c>
      <c r="C4269" t="s">
        <v>153</v>
      </c>
      <c r="D4269" s="9">
        <v>42082.614548611113</v>
      </c>
      <c r="E4269" t="s">
        <v>134</v>
      </c>
      <c r="F4269" t="s">
        <v>110</v>
      </c>
      <c r="G4269" t="s">
        <v>127</v>
      </c>
      <c r="H4269" t="s">
        <v>44</v>
      </c>
      <c r="I4269" t="s">
        <v>130</v>
      </c>
      <c r="J4269" t="s">
        <v>154</v>
      </c>
      <c r="K4269">
        <v>0.441</v>
      </c>
      <c r="L4269">
        <v>4000</v>
      </c>
      <c r="N4269">
        <v>0</v>
      </c>
      <c r="O4269">
        <v>0</v>
      </c>
      <c r="P4269">
        <v>317</v>
      </c>
      <c r="Q4269">
        <v>0</v>
      </c>
      <c r="R4269">
        <v>0</v>
      </c>
      <c r="S4269">
        <v>317</v>
      </c>
      <c r="T4269">
        <v>0</v>
      </c>
      <c r="U4269">
        <v>0</v>
      </c>
      <c r="V4269">
        <v>267</v>
      </c>
      <c r="W4269">
        <v>0</v>
      </c>
      <c r="X4269">
        <v>0</v>
      </c>
      <c r="Y4269">
        <v>267</v>
      </c>
      <c r="AB4269">
        <v>2</v>
      </c>
      <c r="AC4269" t="s">
        <v>111</v>
      </c>
      <c r="AD4269" t="s">
        <v>128</v>
      </c>
      <c r="AE4269" t="s">
        <v>131</v>
      </c>
      <c r="AF4269" t="s">
        <v>134</v>
      </c>
    </row>
    <row r="4270" spans="1:32">
      <c r="A4270" t="s">
        <v>159</v>
      </c>
      <c r="B4270" t="s">
        <v>152</v>
      </c>
      <c r="C4270" t="s">
        <v>153</v>
      </c>
      <c r="D4270" s="9">
        <v>42082.614340277774</v>
      </c>
      <c r="E4270" t="s">
        <v>134</v>
      </c>
      <c r="F4270" t="s">
        <v>112</v>
      </c>
      <c r="G4270" t="s">
        <v>127</v>
      </c>
      <c r="H4270" t="s">
        <v>44</v>
      </c>
      <c r="I4270" t="s">
        <v>58</v>
      </c>
      <c r="J4270" t="s">
        <v>154</v>
      </c>
      <c r="K4270">
        <v>0.75800000000000001</v>
      </c>
      <c r="L4270">
        <v>2000</v>
      </c>
      <c r="N4270">
        <v>0</v>
      </c>
      <c r="O4270">
        <v>0</v>
      </c>
      <c r="P4270">
        <v>363</v>
      </c>
      <c r="Q4270">
        <v>0</v>
      </c>
      <c r="R4270">
        <v>0</v>
      </c>
      <c r="S4270">
        <v>363</v>
      </c>
      <c r="T4270">
        <v>0</v>
      </c>
      <c r="U4270">
        <v>0</v>
      </c>
      <c r="V4270">
        <v>307</v>
      </c>
      <c r="W4270">
        <v>0</v>
      </c>
      <c r="X4270">
        <v>0</v>
      </c>
      <c r="Y4270">
        <v>307</v>
      </c>
      <c r="AB4270">
        <v>2</v>
      </c>
      <c r="AC4270" t="s">
        <v>113</v>
      </c>
      <c r="AD4270" t="s">
        <v>128</v>
      </c>
      <c r="AE4270" t="s">
        <v>59</v>
      </c>
      <c r="AF4270" t="s">
        <v>134</v>
      </c>
    </row>
    <row r="4271" spans="1:32">
      <c r="A4271" t="s">
        <v>159</v>
      </c>
      <c r="B4271" t="s">
        <v>152</v>
      </c>
      <c r="C4271" t="s">
        <v>153</v>
      </c>
      <c r="D4271" s="9">
        <v>42082.614340277774</v>
      </c>
      <c r="E4271" t="s">
        <v>134</v>
      </c>
      <c r="F4271" t="s">
        <v>112</v>
      </c>
      <c r="G4271" t="s">
        <v>127</v>
      </c>
      <c r="H4271" t="s">
        <v>44</v>
      </c>
      <c r="I4271" t="s">
        <v>60</v>
      </c>
      <c r="J4271" t="s">
        <v>154</v>
      </c>
      <c r="K4271">
        <v>0.75800000000000001</v>
      </c>
      <c r="L4271">
        <v>2000</v>
      </c>
      <c r="N4271">
        <v>0</v>
      </c>
      <c r="O4271">
        <v>0</v>
      </c>
      <c r="P4271">
        <v>336</v>
      </c>
      <c r="Q4271">
        <v>0</v>
      </c>
      <c r="R4271">
        <v>0</v>
      </c>
      <c r="S4271">
        <v>336</v>
      </c>
      <c r="T4271">
        <v>0</v>
      </c>
      <c r="U4271">
        <v>0</v>
      </c>
      <c r="V4271">
        <v>284</v>
      </c>
      <c r="W4271">
        <v>0</v>
      </c>
      <c r="X4271">
        <v>0</v>
      </c>
      <c r="Y4271">
        <v>284</v>
      </c>
      <c r="AB4271">
        <v>2</v>
      </c>
      <c r="AC4271" t="s">
        <v>113</v>
      </c>
      <c r="AD4271" t="s">
        <v>128</v>
      </c>
      <c r="AE4271" t="s">
        <v>61</v>
      </c>
      <c r="AF4271" t="s">
        <v>134</v>
      </c>
    </row>
    <row r="4272" spans="1:32">
      <c r="A4272" t="s">
        <v>159</v>
      </c>
      <c r="B4272" t="s">
        <v>152</v>
      </c>
      <c r="C4272" t="s">
        <v>153</v>
      </c>
      <c r="D4272" s="9">
        <v>42082.614340277774</v>
      </c>
      <c r="E4272" t="s">
        <v>134</v>
      </c>
      <c r="F4272" t="s">
        <v>112</v>
      </c>
      <c r="G4272" t="s">
        <v>127</v>
      </c>
      <c r="H4272" t="s">
        <v>44</v>
      </c>
      <c r="I4272" t="s">
        <v>64</v>
      </c>
      <c r="J4272" t="s">
        <v>154</v>
      </c>
      <c r="K4272">
        <v>0.75800000000000001</v>
      </c>
      <c r="L4272">
        <v>2000</v>
      </c>
      <c r="N4272">
        <v>0</v>
      </c>
      <c r="O4272">
        <v>0</v>
      </c>
      <c r="P4272">
        <v>328</v>
      </c>
      <c r="Q4272">
        <v>0</v>
      </c>
      <c r="R4272">
        <v>0</v>
      </c>
      <c r="S4272">
        <v>328</v>
      </c>
      <c r="T4272">
        <v>0</v>
      </c>
      <c r="U4272">
        <v>0</v>
      </c>
      <c r="V4272">
        <v>277</v>
      </c>
      <c r="W4272">
        <v>0</v>
      </c>
      <c r="X4272">
        <v>0</v>
      </c>
      <c r="Y4272">
        <v>277</v>
      </c>
      <c r="AB4272">
        <v>2</v>
      </c>
      <c r="AC4272" t="s">
        <v>113</v>
      </c>
      <c r="AD4272" t="s">
        <v>128</v>
      </c>
      <c r="AE4272" t="s">
        <v>65</v>
      </c>
      <c r="AF4272" t="s">
        <v>134</v>
      </c>
    </row>
    <row r="4273" spans="1:32">
      <c r="A4273" t="s">
        <v>159</v>
      </c>
      <c r="B4273" t="s">
        <v>152</v>
      </c>
      <c r="C4273" t="s">
        <v>153</v>
      </c>
      <c r="D4273" s="9">
        <v>42082.614340277774</v>
      </c>
      <c r="E4273" t="s">
        <v>134</v>
      </c>
      <c r="F4273" t="s">
        <v>112</v>
      </c>
      <c r="G4273" t="s">
        <v>127</v>
      </c>
      <c r="H4273" t="s">
        <v>44</v>
      </c>
      <c r="I4273" t="s">
        <v>66</v>
      </c>
      <c r="J4273" t="s">
        <v>154</v>
      </c>
      <c r="K4273">
        <v>0.75800000000000001</v>
      </c>
      <c r="L4273">
        <v>2000</v>
      </c>
      <c r="N4273">
        <v>0</v>
      </c>
      <c r="O4273">
        <v>0</v>
      </c>
      <c r="P4273">
        <v>327</v>
      </c>
      <c r="Q4273">
        <v>0</v>
      </c>
      <c r="R4273">
        <v>0</v>
      </c>
      <c r="S4273">
        <v>327</v>
      </c>
      <c r="T4273">
        <v>0</v>
      </c>
      <c r="U4273">
        <v>0</v>
      </c>
      <c r="V4273">
        <v>276</v>
      </c>
      <c r="W4273">
        <v>0</v>
      </c>
      <c r="X4273">
        <v>0</v>
      </c>
      <c r="Y4273">
        <v>276</v>
      </c>
      <c r="AB4273">
        <v>2</v>
      </c>
      <c r="AC4273" t="s">
        <v>113</v>
      </c>
      <c r="AD4273" t="s">
        <v>128</v>
      </c>
      <c r="AE4273" t="s">
        <v>67</v>
      </c>
      <c r="AF4273" t="s">
        <v>134</v>
      </c>
    </row>
    <row r="4274" spans="1:32">
      <c r="A4274" t="s">
        <v>159</v>
      </c>
      <c r="B4274" t="s">
        <v>152</v>
      </c>
      <c r="C4274" t="s">
        <v>153</v>
      </c>
      <c r="D4274" s="9">
        <v>42082.614340277774</v>
      </c>
      <c r="E4274" t="s">
        <v>134</v>
      </c>
      <c r="F4274" t="s">
        <v>112</v>
      </c>
      <c r="G4274" t="s">
        <v>127</v>
      </c>
      <c r="H4274" t="s">
        <v>44</v>
      </c>
      <c r="I4274" t="s">
        <v>68</v>
      </c>
      <c r="J4274" t="s">
        <v>154</v>
      </c>
      <c r="K4274">
        <v>0.75800000000000001</v>
      </c>
      <c r="L4274">
        <v>2000</v>
      </c>
      <c r="N4274">
        <v>0</v>
      </c>
      <c r="O4274">
        <v>0</v>
      </c>
      <c r="P4274">
        <v>323</v>
      </c>
      <c r="Q4274">
        <v>0</v>
      </c>
      <c r="R4274">
        <v>0</v>
      </c>
      <c r="S4274">
        <v>323</v>
      </c>
      <c r="T4274">
        <v>0</v>
      </c>
      <c r="U4274">
        <v>0</v>
      </c>
      <c r="V4274">
        <v>275</v>
      </c>
      <c r="W4274">
        <v>0</v>
      </c>
      <c r="X4274">
        <v>0</v>
      </c>
      <c r="Y4274">
        <v>275</v>
      </c>
      <c r="AB4274">
        <v>2</v>
      </c>
      <c r="AC4274" t="s">
        <v>113</v>
      </c>
      <c r="AD4274" t="s">
        <v>128</v>
      </c>
      <c r="AE4274" t="s">
        <v>69</v>
      </c>
      <c r="AF4274" t="s">
        <v>134</v>
      </c>
    </row>
    <row r="4275" spans="1:32">
      <c r="A4275" t="s">
        <v>159</v>
      </c>
      <c r="B4275" t="s">
        <v>152</v>
      </c>
      <c r="C4275" t="s">
        <v>153</v>
      </c>
      <c r="D4275" s="9">
        <v>42082.614340277774</v>
      </c>
      <c r="E4275" t="s">
        <v>134</v>
      </c>
      <c r="F4275" t="s">
        <v>112</v>
      </c>
      <c r="G4275" t="s">
        <v>127</v>
      </c>
      <c r="H4275" t="s">
        <v>44</v>
      </c>
      <c r="I4275" t="s">
        <v>74</v>
      </c>
      <c r="J4275" t="s">
        <v>154</v>
      </c>
      <c r="K4275">
        <v>0.75800000000000001</v>
      </c>
      <c r="L4275">
        <v>2000</v>
      </c>
      <c r="N4275">
        <v>0</v>
      </c>
      <c r="O4275">
        <v>0</v>
      </c>
      <c r="P4275">
        <v>326</v>
      </c>
      <c r="Q4275">
        <v>0</v>
      </c>
      <c r="R4275">
        <v>0</v>
      </c>
      <c r="S4275">
        <v>326</v>
      </c>
      <c r="T4275">
        <v>0</v>
      </c>
      <c r="U4275">
        <v>0</v>
      </c>
      <c r="V4275">
        <v>276</v>
      </c>
      <c r="W4275">
        <v>0</v>
      </c>
      <c r="X4275">
        <v>0</v>
      </c>
      <c r="Y4275">
        <v>276</v>
      </c>
      <c r="AB4275">
        <v>2</v>
      </c>
      <c r="AC4275" t="s">
        <v>113</v>
      </c>
      <c r="AD4275" t="s">
        <v>128</v>
      </c>
      <c r="AE4275" t="s">
        <v>75</v>
      </c>
      <c r="AF4275" t="s">
        <v>134</v>
      </c>
    </row>
    <row r="4276" spans="1:32">
      <c r="A4276" t="s">
        <v>159</v>
      </c>
      <c r="B4276" t="s">
        <v>152</v>
      </c>
      <c r="C4276" t="s">
        <v>153</v>
      </c>
      <c r="D4276" s="9">
        <v>42082.614340277774</v>
      </c>
      <c r="E4276" t="s">
        <v>134</v>
      </c>
      <c r="F4276" t="s">
        <v>112</v>
      </c>
      <c r="G4276" t="s">
        <v>127</v>
      </c>
      <c r="H4276" t="s">
        <v>44</v>
      </c>
      <c r="I4276" t="s">
        <v>76</v>
      </c>
      <c r="J4276" t="s">
        <v>154</v>
      </c>
      <c r="K4276">
        <v>0.75800000000000001</v>
      </c>
      <c r="L4276">
        <v>2000</v>
      </c>
      <c r="N4276">
        <v>0</v>
      </c>
      <c r="O4276">
        <v>0</v>
      </c>
      <c r="P4276">
        <v>331</v>
      </c>
      <c r="Q4276">
        <v>0</v>
      </c>
      <c r="R4276">
        <v>0</v>
      </c>
      <c r="S4276">
        <v>331</v>
      </c>
      <c r="T4276">
        <v>0</v>
      </c>
      <c r="U4276">
        <v>0</v>
      </c>
      <c r="V4276">
        <v>281</v>
      </c>
      <c r="W4276">
        <v>0</v>
      </c>
      <c r="X4276">
        <v>0</v>
      </c>
      <c r="Y4276">
        <v>281</v>
      </c>
      <c r="AB4276">
        <v>2</v>
      </c>
      <c r="AC4276" t="s">
        <v>113</v>
      </c>
      <c r="AD4276" t="s">
        <v>128</v>
      </c>
      <c r="AE4276" t="s">
        <v>77</v>
      </c>
      <c r="AF4276" t="s">
        <v>134</v>
      </c>
    </row>
    <row r="4277" spans="1:32">
      <c r="A4277" t="s">
        <v>159</v>
      </c>
      <c r="B4277" t="s">
        <v>152</v>
      </c>
      <c r="C4277" t="s">
        <v>153</v>
      </c>
      <c r="D4277" s="9">
        <v>42082.614340277774</v>
      </c>
      <c r="E4277" t="s">
        <v>134</v>
      </c>
      <c r="F4277" t="s">
        <v>112</v>
      </c>
      <c r="G4277" t="s">
        <v>127</v>
      </c>
      <c r="H4277" t="s">
        <v>44</v>
      </c>
      <c r="I4277" t="s">
        <v>78</v>
      </c>
      <c r="J4277" t="s">
        <v>154</v>
      </c>
      <c r="K4277">
        <v>0.75800000000000001</v>
      </c>
      <c r="L4277">
        <v>2000</v>
      </c>
      <c r="N4277">
        <v>0</v>
      </c>
      <c r="O4277">
        <v>0</v>
      </c>
      <c r="P4277">
        <v>285</v>
      </c>
      <c r="Q4277">
        <v>0</v>
      </c>
      <c r="R4277">
        <v>0</v>
      </c>
      <c r="S4277">
        <v>285</v>
      </c>
      <c r="T4277">
        <v>0</v>
      </c>
      <c r="U4277">
        <v>0</v>
      </c>
      <c r="V4277">
        <v>240</v>
      </c>
      <c r="W4277">
        <v>0</v>
      </c>
      <c r="X4277">
        <v>0</v>
      </c>
      <c r="Y4277">
        <v>240</v>
      </c>
      <c r="AB4277">
        <v>2</v>
      </c>
      <c r="AC4277" t="s">
        <v>113</v>
      </c>
      <c r="AD4277" t="s">
        <v>128</v>
      </c>
      <c r="AE4277" t="s">
        <v>79</v>
      </c>
      <c r="AF4277" t="s">
        <v>134</v>
      </c>
    </row>
    <row r="4278" spans="1:32">
      <c r="A4278" t="s">
        <v>159</v>
      </c>
      <c r="B4278" t="s">
        <v>152</v>
      </c>
      <c r="C4278" t="s">
        <v>153</v>
      </c>
      <c r="D4278" s="9">
        <v>42082.614340277774</v>
      </c>
      <c r="E4278" t="s">
        <v>134</v>
      </c>
      <c r="F4278" t="s">
        <v>112</v>
      </c>
      <c r="G4278" t="s">
        <v>127</v>
      </c>
      <c r="H4278" t="s">
        <v>44</v>
      </c>
      <c r="I4278" t="s">
        <v>80</v>
      </c>
      <c r="J4278" t="s">
        <v>154</v>
      </c>
      <c r="K4278">
        <v>0.75800000000000001</v>
      </c>
      <c r="L4278">
        <v>2000</v>
      </c>
      <c r="N4278">
        <v>0</v>
      </c>
      <c r="O4278">
        <v>0</v>
      </c>
      <c r="P4278">
        <v>389</v>
      </c>
      <c r="Q4278">
        <v>0</v>
      </c>
      <c r="R4278">
        <v>0</v>
      </c>
      <c r="S4278">
        <v>389</v>
      </c>
      <c r="T4278">
        <v>0</v>
      </c>
      <c r="U4278">
        <v>0</v>
      </c>
      <c r="V4278">
        <v>334</v>
      </c>
      <c r="W4278">
        <v>0</v>
      </c>
      <c r="X4278">
        <v>0</v>
      </c>
      <c r="Y4278">
        <v>334</v>
      </c>
      <c r="AB4278">
        <v>2</v>
      </c>
      <c r="AC4278" t="s">
        <v>113</v>
      </c>
      <c r="AD4278" t="s">
        <v>128</v>
      </c>
      <c r="AE4278" t="s">
        <v>81</v>
      </c>
      <c r="AF4278" t="s">
        <v>134</v>
      </c>
    </row>
    <row r="4279" spans="1:32">
      <c r="A4279" t="s">
        <v>159</v>
      </c>
      <c r="B4279" t="s">
        <v>152</v>
      </c>
      <c r="C4279" t="s">
        <v>153</v>
      </c>
      <c r="D4279" s="9">
        <v>42082.614560185182</v>
      </c>
      <c r="E4279" t="s">
        <v>134</v>
      </c>
      <c r="F4279" t="s">
        <v>112</v>
      </c>
      <c r="G4279" t="s">
        <v>127</v>
      </c>
      <c r="H4279" t="s">
        <v>44</v>
      </c>
      <c r="I4279" t="s">
        <v>130</v>
      </c>
      <c r="J4279" t="s">
        <v>154</v>
      </c>
      <c r="K4279">
        <v>0.75800000000000001</v>
      </c>
      <c r="L4279">
        <v>2000</v>
      </c>
      <c r="N4279">
        <v>0</v>
      </c>
      <c r="O4279">
        <v>0</v>
      </c>
      <c r="P4279">
        <v>328</v>
      </c>
      <c r="Q4279">
        <v>0</v>
      </c>
      <c r="R4279">
        <v>0</v>
      </c>
      <c r="S4279">
        <v>328</v>
      </c>
      <c r="T4279">
        <v>0</v>
      </c>
      <c r="U4279">
        <v>0</v>
      </c>
      <c r="V4279">
        <v>278</v>
      </c>
      <c r="W4279">
        <v>0</v>
      </c>
      <c r="X4279">
        <v>0</v>
      </c>
      <c r="Y4279">
        <v>278</v>
      </c>
      <c r="AB4279">
        <v>2</v>
      </c>
      <c r="AC4279" t="s">
        <v>113</v>
      </c>
      <c r="AD4279" t="s">
        <v>128</v>
      </c>
      <c r="AE4279" t="s">
        <v>131</v>
      </c>
      <c r="AF4279" t="s">
        <v>134</v>
      </c>
    </row>
    <row r="4280" spans="1:32">
      <c r="A4280" t="s">
        <v>159</v>
      </c>
      <c r="B4280" t="s">
        <v>152</v>
      </c>
      <c r="C4280" t="s">
        <v>153</v>
      </c>
      <c r="D4280" s="9">
        <v>42082.614340277774</v>
      </c>
      <c r="E4280" t="s">
        <v>134</v>
      </c>
      <c r="F4280" t="s">
        <v>114</v>
      </c>
      <c r="G4280" t="s">
        <v>127</v>
      </c>
      <c r="H4280" t="s">
        <v>44</v>
      </c>
      <c r="I4280" t="s">
        <v>58</v>
      </c>
      <c r="J4280" t="s">
        <v>154</v>
      </c>
      <c r="K4280">
        <v>0.27</v>
      </c>
      <c r="L4280">
        <v>120000</v>
      </c>
      <c r="N4280">
        <v>0</v>
      </c>
      <c r="O4280">
        <v>0</v>
      </c>
      <c r="P4280">
        <v>391</v>
      </c>
      <c r="Q4280">
        <v>0</v>
      </c>
      <c r="R4280">
        <v>0</v>
      </c>
      <c r="S4280">
        <v>391</v>
      </c>
      <c r="T4280">
        <v>0</v>
      </c>
      <c r="U4280">
        <v>0</v>
      </c>
      <c r="V4280">
        <v>334</v>
      </c>
      <c r="W4280">
        <v>0</v>
      </c>
      <c r="X4280">
        <v>0</v>
      </c>
      <c r="Y4280">
        <v>334</v>
      </c>
      <c r="AB4280">
        <v>2</v>
      </c>
      <c r="AC4280" t="s">
        <v>115</v>
      </c>
      <c r="AD4280" t="s">
        <v>128</v>
      </c>
      <c r="AE4280" t="s">
        <v>59</v>
      </c>
      <c r="AF4280" t="s">
        <v>134</v>
      </c>
    </row>
    <row r="4281" spans="1:32">
      <c r="A4281" t="s">
        <v>159</v>
      </c>
      <c r="B4281" t="s">
        <v>152</v>
      </c>
      <c r="C4281" t="s">
        <v>153</v>
      </c>
      <c r="D4281" s="9">
        <v>42082.614340277774</v>
      </c>
      <c r="E4281" t="s">
        <v>134</v>
      </c>
      <c r="F4281" t="s">
        <v>114</v>
      </c>
      <c r="G4281" t="s">
        <v>127</v>
      </c>
      <c r="H4281" t="s">
        <v>44</v>
      </c>
      <c r="I4281" t="s">
        <v>60</v>
      </c>
      <c r="J4281" t="s">
        <v>154</v>
      </c>
      <c r="K4281">
        <v>0.27</v>
      </c>
      <c r="L4281">
        <v>120000</v>
      </c>
      <c r="N4281">
        <v>0</v>
      </c>
      <c r="O4281">
        <v>0</v>
      </c>
      <c r="P4281">
        <v>358</v>
      </c>
      <c r="Q4281">
        <v>0</v>
      </c>
      <c r="R4281">
        <v>0</v>
      </c>
      <c r="S4281">
        <v>358</v>
      </c>
      <c r="T4281">
        <v>0</v>
      </c>
      <c r="U4281">
        <v>0</v>
      </c>
      <c r="V4281">
        <v>304</v>
      </c>
      <c r="W4281">
        <v>0</v>
      </c>
      <c r="X4281">
        <v>0</v>
      </c>
      <c r="Y4281">
        <v>304</v>
      </c>
      <c r="AB4281">
        <v>2</v>
      </c>
      <c r="AC4281" t="s">
        <v>115</v>
      </c>
      <c r="AD4281" t="s">
        <v>128</v>
      </c>
      <c r="AE4281" t="s">
        <v>61</v>
      </c>
      <c r="AF4281" t="s">
        <v>134</v>
      </c>
    </row>
    <row r="4282" spans="1:32">
      <c r="A4282" t="s">
        <v>159</v>
      </c>
      <c r="B4282" t="s">
        <v>152</v>
      </c>
      <c r="C4282" t="s">
        <v>153</v>
      </c>
      <c r="D4282" s="9">
        <v>42082.614351851851</v>
      </c>
      <c r="E4282" t="s">
        <v>134</v>
      </c>
      <c r="F4282" t="s">
        <v>114</v>
      </c>
      <c r="G4282" t="s">
        <v>127</v>
      </c>
      <c r="H4282" t="s">
        <v>44</v>
      </c>
      <c r="I4282" t="s">
        <v>64</v>
      </c>
      <c r="J4282" t="s">
        <v>154</v>
      </c>
      <c r="K4282">
        <v>0.27</v>
      </c>
      <c r="L4282">
        <v>120000</v>
      </c>
      <c r="N4282">
        <v>0</v>
      </c>
      <c r="O4282">
        <v>0</v>
      </c>
      <c r="P4282">
        <v>349</v>
      </c>
      <c r="Q4282">
        <v>0</v>
      </c>
      <c r="R4282">
        <v>0</v>
      </c>
      <c r="S4282">
        <v>349</v>
      </c>
      <c r="T4282">
        <v>0</v>
      </c>
      <c r="U4282">
        <v>0</v>
      </c>
      <c r="V4282">
        <v>297</v>
      </c>
      <c r="W4282">
        <v>0</v>
      </c>
      <c r="X4282">
        <v>0</v>
      </c>
      <c r="Y4282">
        <v>297</v>
      </c>
      <c r="AB4282">
        <v>2</v>
      </c>
      <c r="AC4282" t="s">
        <v>115</v>
      </c>
      <c r="AD4282" t="s">
        <v>128</v>
      </c>
      <c r="AE4282" t="s">
        <v>65</v>
      </c>
      <c r="AF4282" t="s">
        <v>134</v>
      </c>
    </row>
    <row r="4283" spans="1:32">
      <c r="A4283" t="s">
        <v>159</v>
      </c>
      <c r="B4283" t="s">
        <v>152</v>
      </c>
      <c r="C4283" t="s">
        <v>153</v>
      </c>
      <c r="D4283" s="9">
        <v>42082.614351851851</v>
      </c>
      <c r="E4283" t="s">
        <v>134</v>
      </c>
      <c r="F4283" t="s">
        <v>114</v>
      </c>
      <c r="G4283" t="s">
        <v>127</v>
      </c>
      <c r="H4283" t="s">
        <v>44</v>
      </c>
      <c r="I4283" t="s">
        <v>66</v>
      </c>
      <c r="J4283" t="s">
        <v>154</v>
      </c>
      <c r="K4283">
        <v>0.27</v>
      </c>
      <c r="L4283">
        <v>120000</v>
      </c>
      <c r="N4283">
        <v>0</v>
      </c>
      <c r="O4283">
        <v>0</v>
      </c>
      <c r="P4283">
        <v>348</v>
      </c>
      <c r="Q4283">
        <v>0</v>
      </c>
      <c r="R4283">
        <v>0</v>
      </c>
      <c r="S4283">
        <v>348</v>
      </c>
      <c r="T4283">
        <v>0</v>
      </c>
      <c r="U4283">
        <v>0</v>
      </c>
      <c r="V4283">
        <v>296</v>
      </c>
      <c r="W4283">
        <v>0</v>
      </c>
      <c r="X4283">
        <v>0</v>
      </c>
      <c r="Y4283">
        <v>296</v>
      </c>
      <c r="AB4283">
        <v>2</v>
      </c>
      <c r="AC4283" t="s">
        <v>115</v>
      </c>
      <c r="AD4283" t="s">
        <v>128</v>
      </c>
      <c r="AE4283" t="s">
        <v>67</v>
      </c>
      <c r="AF4283" t="s">
        <v>134</v>
      </c>
    </row>
    <row r="4284" spans="1:32">
      <c r="A4284" t="s">
        <v>159</v>
      </c>
      <c r="B4284" t="s">
        <v>152</v>
      </c>
      <c r="C4284" t="s">
        <v>153</v>
      </c>
      <c r="D4284" s="9">
        <v>42082.614351851851</v>
      </c>
      <c r="E4284" t="s">
        <v>134</v>
      </c>
      <c r="F4284" t="s">
        <v>114</v>
      </c>
      <c r="G4284" t="s">
        <v>127</v>
      </c>
      <c r="H4284" t="s">
        <v>44</v>
      </c>
      <c r="I4284" t="s">
        <v>68</v>
      </c>
      <c r="J4284" t="s">
        <v>154</v>
      </c>
      <c r="K4284">
        <v>0.27</v>
      </c>
      <c r="L4284">
        <v>120000</v>
      </c>
      <c r="N4284">
        <v>0</v>
      </c>
      <c r="O4284">
        <v>0</v>
      </c>
      <c r="P4284">
        <v>343</v>
      </c>
      <c r="Q4284">
        <v>0</v>
      </c>
      <c r="R4284">
        <v>0</v>
      </c>
      <c r="S4284">
        <v>343</v>
      </c>
      <c r="T4284">
        <v>0</v>
      </c>
      <c r="U4284">
        <v>0</v>
      </c>
      <c r="V4284">
        <v>295</v>
      </c>
      <c r="W4284">
        <v>0</v>
      </c>
      <c r="X4284">
        <v>0</v>
      </c>
      <c r="Y4284">
        <v>295</v>
      </c>
      <c r="AB4284">
        <v>2</v>
      </c>
      <c r="AC4284" t="s">
        <v>115</v>
      </c>
      <c r="AD4284" t="s">
        <v>128</v>
      </c>
      <c r="AE4284" t="s">
        <v>69</v>
      </c>
      <c r="AF4284" t="s">
        <v>134</v>
      </c>
    </row>
    <row r="4285" spans="1:32">
      <c r="A4285" t="s">
        <v>159</v>
      </c>
      <c r="B4285" t="s">
        <v>152</v>
      </c>
      <c r="C4285" t="s">
        <v>153</v>
      </c>
      <c r="D4285" s="9">
        <v>42082.614351851851</v>
      </c>
      <c r="E4285" t="s">
        <v>134</v>
      </c>
      <c r="F4285" t="s">
        <v>114</v>
      </c>
      <c r="G4285" t="s">
        <v>127</v>
      </c>
      <c r="H4285" t="s">
        <v>44</v>
      </c>
      <c r="I4285" t="s">
        <v>74</v>
      </c>
      <c r="J4285" t="s">
        <v>154</v>
      </c>
      <c r="K4285">
        <v>0.27</v>
      </c>
      <c r="L4285">
        <v>120000</v>
      </c>
      <c r="N4285">
        <v>0</v>
      </c>
      <c r="O4285">
        <v>0</v>
      </c>
      <c r="P4285">
        <v>348</v>
      </c>
      <c r="Q4285">
        <v>0</v>
      </c>
      <c r="R4285">
        <v>0</v>
      </c>
      <c r="S4285">
        <v>348</v>
      </c>
      <c r="T4285">
        <v>0</v>
      </c>
      <c r="U4285">
        <v>0</v>
      </c>
      <c r="V4285">
        <v>298</v>
      </c>
      <c r="W4285">
        <v>0</v>
      </c>
      <c r="X4285">
        <v>0</v>
      </c>
      <c r="Y4285">
        <v>298</v>
      </c>
      <c r="AB4285">
        <v>2</v>
      </c>
      <c r="AC4285" t="s">
        <v>115</v>
      </c>
      <c r="AD4285" t="s">
        <v>128</v>
      </c>
      <c r="AE4285" t="s">
        <v>75</v>
      </c>
      <c r="AF4285" t="s">
        <v>134</v>
      </c>
    </row>
    <row r="4286" spans="1:32">
      <c r="A4286" t="s">
        <v>159</v>
      </c>
      <c r="B4286" t="s">
        <v>152</v>
      </c>
      <c r="C4286" t="s">
        <v>153</v>
      </c>
      <c r="D4286" s="9">
        <v>42082.614351851851</v>
      </c>
      <c r="E4286" t="s">
        <v>134</v>
      </c>
      <c r="F4286" t="s">
        <v>114</v>
      </c>
      <c r="G4286" t="s">
        <v>127</v>
      </c>
      <c r="H4286" t="s">
        <v>44</v>
      </c>
      <c r="I4286" t="s">
        <v>76</v>
      </c>
      <c r="J4286" t="s">
        <v>154</v>
      </c>
      <c r="K4286">
        <v>0.27</v>
      </c>
      <c r="L4286">
        <v>120000</v>
      </c>
      <c r="N4286">
        <v>0</v>
      </c>
      <c r="O4286">
        <v>0</v>
      </c>
      <c r="P4286">
        <v>356</v>
      </c>
      <c r="Q4286">
        <v>0</v>
      </c>
      <c r="R4286">
        <v>0</v>
      </c>
      <c r="S4286">
        <v>356</v>
      </c>
      <c r="T4286">
        <v>0</v>
      </c>
      <c r="U4286">
        <v>0</v>
      </c>
      <c r="V4286">
        <v>305</v>
      </c>
      <c r="W4286">
        <v>0</v>
      </c>
      <c r="X4286">
        <v>0</v>
      </c>
      <c r="Y4286">
        <v>305</v>
      </c>
      <c r="AB4286">
        <v>2</v>
      </c>
      <c r="AC4286" t="s">
        <v>115</v>
      </c>
      <c r="AD4286" t="s">
        <v>128</v>
      </c>
      <c r="AE4286" t="s">
        <v>77</v>
      </c>
      <c r="AF4286" t="s">
        <v>134</v>
      </c>
    </row>
    <row r="4287" spans="1:32">
      <c r="A4287" t="s">
        <v>159</v>
      </c>
      <c r="B4287" t="s">
        <v>152</v>
      </c>
      <c r="C4287" t="s">
        <v>153</v>
      </c>
      <c r="D4287" s="9">
        <v>42082.614351851851</v>
      </c>
      <c r="E4287" t="s">
        <v>134</v>
      </c>
      <c r="F4287" t="s">
        <v>114</v>
      </c>
      <c r="G4287" t="s">
        <v>127</v>
      </c>
      <c r="H4287" t="s">
        <v>44</v>
      </c>
      <c r="I4287" t="s">
        <v>78</v>
      </c>
      <c r="J4287" t="s">
        <v>154</v>
      </c>
      <c r="K4287">
        <v>0.27</v>
      </c>
      <c r="L4287">
        <v>120000</v>
      </c>
      <c r="N4287">
        <v>0</v>
      </c>
      <c r="O4287">
        <v>0</v>
      </c>
      <c r="P4287">
        <v>302</v>
      </c>
      <c r="Q4287">
        <v>0</v>
      </c>
      <c r="R4287">
        <v>0</v>
      </c>
      <c r="S4287">
        <v>302</v>
      </c>
      <c r="T4287">
        <v>0</v>
      </c>
      <c r="U4287">
        <v>0</v>
      </c>
      <c r="V4287">
        <v>257</v>
      </c>
      <c r="W4287">
        <v>0</v>
      </c>
      <c r="X4287">
        <v>0</v>
      </c>
      <c r="Y4287">
        <v>257</v>
      </c>
      <c r="AB4287">
        <v>2</v>
      </c>
      <c r="AC4287" t="s">
        <v>115</v>
      </c>
      <c r="AD4287" t="s">
        <v>128</v>
      </c>
      <c r="AE4287" t="s">
        <v>79</v>
      </c>
      <c r="AF4287" t="s">
        <v>134</v>
      </c>
    </row>
    <row r="4288" spans="1:32">
      <c r="A4288" t="s">
        <v>159</v>
      </c>
      <c r="B4288" t="s">
        <v>152</v>
      </c>
      <c r="C4288" t="s">
        <v>153</v>
      </c>
      <c r="D4288" s="9">
        <v>42082.614351851851</v>
      </c>
      <c r="E4288" t="s">
        <v>134</v>
      </c>
      <c r="F4288" t="s">
        <v>114</v>
      </c>
      <c r="G4288" t="s">
        <v>127</v>
      </c>
      <c r="H4288" t="s">
        <v>44</v>
      </c>
      <c r="I4288" t="s">
        <v>80</v>
      </c>
      <c r="J4288" t="s">
        <v>154</v>
      </c>
      <c r="K4288">
        <v>0.27</v>
      </c>
      <c r="L4288">
        <v>120000</v>
      </c>
      <c r="N4288">
        <v>0</v>
      </c>
      <c r="O4288">
        <v>0</v>
      </c>
      <c r="P4288">
        <v>428</v>
      </c>
      <c r="Q4288">
        <v>0</v>
      </c>
      <c r="R4288">
        <v>0</v>
      </c>
      <c r="S4288">
        <v>428</v>
      </c>
      <c r="T4288">
        <v>0</v>
      </c>
      <c r="U4288">
        <v>0</v>
      </c>
      <c r="V4288">
        <v>372</v>
      </c>
      <c r="W4288">
        <v>0</v>
      </c>
      <c r="X4288">
        <v>0</v>
      </c>
      <c r="Y4288">
        <v>372</v>
      </c>
      <c r="AB4288">
        <v>2</v>
      </c>
      <c r="AC4288" t="s">
        <v>115</v>
      </c>
      <c r="AD4288" t="s">
        <v>128</v>
      </c>
      <c r="AE4288" t="s">
        <v>81</v>
      </c>
      <c r="AF4288" t="s">
        <v>134</v>
      </c>
    </row>
    <row r="4289" spans="1:32">
      <c r="A4289" t="s">
        <v>159</v>
      </c>
      <c r="B4289" t="s">
        <v>152</v>
      </c>
      <c r="C4289" t="s">
        <v>153</v>
      </c>
      <c r="D4289" s="9">
        <v>42082.614560185182</v>
      </c>
      <c r="E4289" t="s">
        <v>134</v>
      </c>
      <c r="F4289" t="s">
        <v>114</v>
      </c>
      <c r="G4289" t="s">
        <v>127</v>
      </c>
      <c r="H4289" t="s">
        <v>44</v>
      </c>
      <c r="I4289" t="s">
        <v>130</v>
      </c>
      <c r="J4289" t="s">
        <v>154</v>
      </c>
      <c r="K4289">
        <v>0.27</v>
      </c>
      <c r="L4289">
        <v>120000</v>
      </c>
      <c r="N4289">
        <v>0</v>
      </c>
      <c r="O4289">
        <v>0</v>
      </c>
      <c r="P4289">
        <v>349</v>
      </c>
      <c r="Q4289">
        <v>0</v>
      </c>
      <c r="R4289">
        <v>0</v>
      </c>
      <c r="S4289">
        <v>349</v>
      </c>
      <c r="T4289">
        <v>0</v>
      </c>
      <c r="U4289">
        <v>0</v>
      </c>
      <c r="V4289">
        <v>298</v>
      </c>
      <c r="W4289">
        <v>0</v>
      </c>
      <c r="X4289">
        <v>0</v>
      </c>
      <c r="Y4289">
        <v>298</v>
      </c>
      <c r="AB4289">
        <v>2</v>
      </c>
      <c r="AC4289" t="s">
        <v>115</v>
      </c>
      <c r="AD4289" t="s">
        <v>128</v>
      </c>
      <c r="AE4289" t="s">
        <v>131</v>
      </c>
      <c r="AF4289" t="s">
        <v>134</v>
      </c>
    </row>
    <row r="4290" spans="1:32">
      <c r="A4290" t="s">
        <v>159</v>
      </c>
      <c r="B4290" t="s">
        <v>152</v>
      </c>
      <c r="C4290" t="s">
        <v>153</v>
      </c>
      <c r="D4290" s="9">
        <v>42082.614351851851</v>
      </c>
      <c r="E4290" t="s">
        <v>134</v>
      </c>
      <c r="F4290" t="s">
        <v>116</v>
      </c>
      <c r="G4290" t="s">
        <v>127</v>
      </c>
      <c r="H4290" t="s">
        <v>44</v>
      </c>
      <c r="I4290" t="s">
        <v>58</v>
      </c>
      <c r="J4290" t="s">
        <v>154</v>
      </c>
      <c r="K4290">
        <v>0.15</v>
      </c>
      <c r="L4290">
        <v>131000</v>
      </c>
      <c r="N4290">
        <v>0</v>
      </c>
      <c r="O4290">
        <v>0</v>
      </c>
      <c r="P4290">
        <v>437</v>
      </c>
      <c r="Q4290">
        <v>0</v>
      </c>
      <c r="R4290">
        <v>0</v>
      </c>
      <c r="S4290">
        <v>437</v>
      </c>
      <c r="T4290">
        <v>0</v>
      </c>
      <c r="U4290">
        <v>0</v>
      </c>
      <c r="V4290">
        <v>376</v>
      </c>
      <c r="W4290">
        <v>0</v>
      </c>
      <c r="X4290">
        <v>0</v>
      </c>
      <c r="Y4290">
        <v>376</v>
      </c>
      <c r="AB4290">
        <v>2</v>
      </c>
      <c r="AC4290" t="s">
        <v>117</v>
      </c>
      <c r="AD4290" t="s">
        <v>128</v>
      </c>
      <c r="AE4290" t="s">
        <v>59</v>
      </c>
      <c r="AF4290" t="s">
        <v>134</v>
      </c>
    </row>
    <row r="4291" spans="1:32">
      <c r="A4291" t="s">
        <v>159</v>
      </c>
      <c r="B4291" t="s">
        <v>152</v>
      </c>
      <c r="C4291" t="s">
        <v>153</v>
      </c>
      <c r="D4291" s="9">
        <v>42082.614351851851</v>
      </c>
      <c r="E4291" t="s">
        <v>134</v>
      </c>
      <c r="F4291" t="s">
        <v>116</v>
      </c>
      <c r="G4291" t="s">
        <v>127</v>
      </c>
      <c r="H4291" t="s">
        <v>44</v>
      </c>
      <c r="I4291" t="s">
        <v>60</v>
      </c>
      <c r="J4291" t="s">
        <v>154</v>
      </c>
      <c r="K4291">
        <v>0.15</v>
      </c>
      <c r="L4291">
        <v>131000</v>
      </c>
      <c r="N4291">
        <v>0</v>
      </c>
      <c r="O4291">
        <v>0</v>
      </c>
      <c r="P4291">
        <v>384</v>
      </c>
      <c r="Q4291">
        <v>0</v>
      </c>
      <c r="R4291">
        <v>0</v>
      </c>
      <c r="S4291">
        <v>384</v>
      </c>
      <c r="T4291">
        <v>0</v>
      </c>
      <c r="U4291">
        <v>0</v>
      </c>
      <c r="V4291">
        <v>329</v>
      </c>
      <c r="W4291">
        <v>0</v>
      </c>
      <c r="X4291">
        <v>0</v>
      </c>
      <c r="Y4291">
        <v>329</v>
      </c>
      <c r="AB4291">
        <v>2</v>
      </c>
      <c r="AC4291" t="s">
        <v>117</v>
      </c>
      <c r="AD4291" t="s">
        <v>128</v>
      </c>
      <c r="AE4291" t="s">
        <v>61</v>
      </c>
      <c r="AF4291" t="s">
        <v>134</v>
      </c>
    </row>
    <row r="4292" spans="1:32">
      <c r="A4292" t="s">
        <v>159</v>
      </c>
      <c r="B4292" t="s">
        <v>152</v>
      </c>
      <c r="C4292" t="s">
        <v>153</v>
      </c>
      <c r="D4292" s="9">
        <v>42082.614351851851</v>
      </c>
      <c r="E4292" t="s">
        <v>134</v>
      </c>
      <c r="F4292" t="s">
        <v>116</v>
      </c>
      <c r="G4292" t="s">
        <v>127</v>
      </c>
      <c r="H4292" t="s">
        <v>44</v>
      </c>
      <c r="I4292" t="s">
        <v>64</v>
      </c>
      <c r="J4292" t="s">
        <v>154</v>
      </c>
      <c r="K4292">
        <v>0.15</v>
      </c>
      <c r="L4292">
        <v>131000</v>
      </c>
      <c r="N4292">
        <v>0</v>
      </c>
      <c r="O4292">
        <v>0</v>
      </c>
      <c r="P4292">
        <v>374</v>
      </c>
      <c r="Q4292">
        <v>0</v>
      </c>
      <c r="R4292">
        <v>0</v>
      </c>
      <c r="S4292">
        <v>374</v>
      </c>
      <c r="T4292">
        <v>0</v>
      </c>
      <c r="U4292">
        <v>0</v>
      </c>
      <c r="V4292">
        <v>321</v>
      </c>
      <c r="W4292">
        <v>0</v>
      </c>
      <c r="X4292">
        <v>0</v>
      </c>
      <c r="Y4292">
        <v>321</v>
      </c>
      <c r="AB4292">
        <v>2</v>
      </c>
      <c r="AC4292" t="s">
        <v>117</v>
      </c>
      <c r="AD4292" t="s">
        <v>128</v>
      </c>
      <c r="AE4292" t="s">
        <v>65</v>
      </c>
      <c r="AF4292" t="s">
        <v>134</v>
      </c>
    </row>
    <row r="4293" spans="1:32">
      <c r="A4293" t="s">
        <v>159</v>
      </c>
      <c r="B4293" t="s">
        <v>152</v>
      </c>
      <c r="C4293" t="s">
        <v>153</v>
      </c>
      <c r="D4293" s="9">
        <v>42082.614351851851</v>
      </c>
      <c r="E4293" t="s">
        <v>134</v>
      </c>
      <c r="F4293" t="s">
        <v>116</v>
      </c>
      <c r="G4293" t="s">
        <v>127</v>
      </c>
      <c r="H4293" t="s">
        <v>44</v>
      </c>
      <c r="I4293" t="s">
        <v>66</v>
      </c>
      <c r="J4293" t="s">
        <v>154</v>
      </c>
      <c r="K4293">
        <v>0.15</v>
      </c>
      <c r="L4293">
        <v>131000</v>
      </c>
      <c r="N4293">
        <v>0</v>
      </c>
      <c r="O4293">
        <v>0</v>
      </c>
      <c r="P4293">
        <v>373</v>
      </c>
      <c r="Q4293">
        <v>0</v>
      </c>
      <c r="R4293">
        <v>0</v>
      </c>
      <c r="S4293">
        <v>373</v>
      </c>
      <c r="T4293">
        <v>0</v>
      </c>
      <c r="U4293">
        <v>0</v>
      </c>
      <c r="V4293">
        <v>320</v>
      </c>
      <c r="W4293">
        <v>0</v>
      </c>
      <c r="X4293">
        <v>0</v>
      </c>
      <c r="Y4293">
        <v>320</v>
      </c>
      <c r="AB4293">
        <v>2</v>
      </c>
      <c r="AC4293" t="s">
        <v>117</v>
      </c>
      <c r="AD4293" t="s">
        <v>128</v>
      </c>
      <c r="AE4293" t="s">
        <v>67</v>
      </c>
      <c r="AF4293" t="s">
        <v>134</v>
      </c>
    </row>
    <row r="4294" spans="1:32">
      <c r="A4294" t="s">
        <v>159</v>
      </c>
      <c r="B4294" t="s">
        <v>152</v>
      </c>
      <c r="C4294" t="s">
        <v>153</v>
      </c>
      <c r="D4294" s="9">
        <v>42082.614351851851</v>
      </c>
      <c r="E4294" t="s">
        <v>134</v>
      </c>
      <c r="F4294" t="s">
        <v>116</v>
      </c>
      <c r="G4294" t="s">
        <v>127</v>
      </c>
      <c r="H4294" t="s">
        <v>44</v>
      </c>
      <c r="I4294" t="s">
        <v>68</v>
      </c>
      <c r="J4294" t="s">
        <v>154</v>
      </c>
      <c r="K4294">
        <v>0.15</v>
      </c>
      <c r="L4294">
        <v>131000</v>
      </c>
      <c r="N4294">
        <v>0</v>
      </c>
      <c r="O4294">
        <v>0</v>
      </c>
      <c r="P4294">
        <v>368</v>
      </c>
      <c r="Q4294">
        <v>0</v>
      </c>
      <c r="R4294">
        <v>0</v>
      </c>
      <c r="S4294">
        <v>368</v>
      </c>
      <c r="T4294">
        <v>0</v>
      </c>
      <c r="U4294">
        <v>0</v>
      </c>
      <c r="V4294">
        <v>319</v>
      </c>
      <c r="W4294">
        <v>0</v>
      </c>
      <c r="X4294">
        <v>0</v>
      </c>
      <c r="Y4294">
        <v>319</v>
      </c>
      <c r="AB4294">
        <v>2</v>
      </c>
      <c r="AC4294" t="s">
        <v>117</v>
      </c>
      <c r="AD4294" t="s">
        <v>128</v>
      </c>
      <c r="AE4294" t="s">
        <v>69</v>
      </c>
      <c r="AF4294" t="s">
        <v>134</v>
      </c>
    </row>
    <row r="4295" spans="1:32">
      <c r="A4295" t="s">
        <v>159</v>
      </c>
      <c r="B4295" t="s">
        <v>152</v>
      </c>
      <c r="C4295" t="s">
        <v>153</v>
      </c>
      <c r="D4295" s="9">
        <v>42082.614351851851</v>
      </c>
      <c r="E4295" t="s">
        <v>134</v>
      </c>
      <c r="F4295" t="s">
        <v>116</v>
      </c>
      <c r="G4295" t="s">
        <v>127</v>
      </c>
      <c r="H4295" t="s">
        <v>44</v>
      </c>
      <c r="I4295" t="s">
        <v>74</v>
      </c>
      <c r="J4295" t="s">
        <v>154</v>
      </c>
      <c r="K4295">
        <v>0.15</v>
      </c>
      <c r="L4295">
        <v>131000</v>
      </c>
      <c r="N4295">
        <v>0</v>
      </c>
      <c r="O4295">
        <v>0</v>
      </c>
      <c r="P4295">
        <v>380</v>
      </c>
      <c r="Q4295">
        <v>0</v>
      </c>
      <c r="R4295">
        <v>0</v>
      </c>
      <c r="S4295">
        <v>380</v>
      </c>
      <c r="T4295">
        <v>0</v>
      </c>
      <c r="U4295">
        <v>0</v>
      </c>
      <c r="V4295">
        <v>328</v>
      </c>
      <c r="W4295">
        <v>0</v>
      </c>
      <c r="X4295">
        <v>0</v>
      </c>
      <c r="Y4295">
        <v>328</v>
      </c>
      <c r="AB4295">
        <v>2</v>
      </c>
      <c r="AC4295" t="s">
        <v>117</v>
      </c>
      <c r="AD4295" t="s">
        <v>128</v>
      </c>
      <c r="AE4295" t="s">
        <v>75</v>
      </c>
      <c r="AF4295" t="s">
        <v>134</v>
      </c>
    </row>
    <row r="4296" spans="1:32">
      <c r="A4296" t="s">
        <v>159</v>
      </c>
      <c r="B4296" t="s">
        <v>152</v>
      </c>
      <c r="C4296" t="s">
        <v>153</v>
      </c>
      <c r="D4296" s="9">
        <v>42082.614351851851</v>
      </c>
      <c r="E4296" t="s">
        <v>134</v>
      </c>
      <c r="F4296" t="s">
        <v>116</v>
      </c>
      <c r="G4296" t="s">
        <v>127</v>
      </c>
      <c r="H4296" t="s">
        <v>44</v>
      </c>
      <c r="I4296" t="s">
        <v>76</v>
      </c>
      <c r="J4296" t="s">
        <v>154</v>
      </c>
      <c r="K4296">
        <v>0.15</v>
      </c>
      <c r="L4296">
        <v>131000</v>
      </c>
      <c r="N4296">
        <v>0</v>
      </c>
      <c r="O4296">
        <v>0</v>
      </c>
      <c r="P4296">
        <v>393</v>
      </c>
      <c r="Q4296">
        <v>0</v>
      </c>
      <c r="R4296">
        <v>0</v>
      </c>
      <c r="S4296">
        <v>393</v>
      </c>
      <c r="T4296">
        <v>0</v>
      </c>
      <c r="U4296">
        <v>0</v>
      </c>
      <c r="V4296">
        <v>340</v>
      </c>
      <c r="W4296">
        <v>0</v>
      </c>
      <c r="X4296">
        <v>0</v>
      </c>
      <c r="Y4296">
        <v>340</v>
      </c>
      <c r="AB4296">
        <v>2</v>
      </c>
      <c r="AC4296" t="s">
        <v>117</v>
      </c>
      <c r="AD4296" t="s">
        <v>128</v>
      </c>
      <c r="AE4296" t="s">
        <v>77</v>
      </c>
      <c r="AF4296" t="s">
        <v>134</v>
      </c>
    </row>
    <row r="4297" spans="1:32">
      <c r="A4297" t="s">
        <v>159</v>
      </c>
      <c r="B4297" t="s">
        <v>152</v>
      </c>
      <c r="C4297" t="s">
        <v>153</v>
      </c>
      <c r="D4297" s="9">
        <v>42082.614351851851</v>
      </c>
      <c r="E4297" t="s">
        <v>134</v>
      </c>
      <c r="F4297" t="s">
        <v>116</v>
      </c>
      <c r="G4297" t="s">
        <v>127</v>
      </c>
      <c r="H4297" t="s">
        <v>44</v>
      </c>
      <c r="I4297" t="s">
        <v>78</v>
      </c>
      <c r="J4297" t="s">
        <v>154</v>
      </c>
      <c r="K4297">
        <v>0.15</v>
      </c>
      <c r="L4297">
        <v>131000</v>
      </c>
      <c r="N4297">
        <v>0</v>
      </c>
      <c r="O4297">
        <v>0</v>
      </c>
      <c r="P4297">
        <v>323</v>
      </c>
      <c r="Q4297">
        <v>0</v>
      </c>
      <c r="R4297">
        <v>0</v>
      </c>
      <c r="S4297">
        <v>323</v>
      </c>
      <c r="T4297">
        <v>0</v>
      </c>
      <c r="U4297">
        <v>0</v>
      </c>
      <c r="V4297">
        <v>277</v>
      </c>
      <c r="W4297">
        <v>0</v>
      </c>
      <c r="X4297">
        <v>0</v>
      </c>
      <c r="Y4297">
        <v>277</v>
      </c>
      <c r="AB4297">
        <v>2</v>
      </c>
      <c r="AC4297" t="s">
        <v>117</v>
      </c>
      <c r="AD4297" t="s">
        <v>128</v>
      </c>
      <c r="AE4297" t="s">
        <v>79</v>
      </c>
      <c r="AF4297" t="s">
        <v>134</v>
      </c>
    </row>
    <row r="4298" spans="1:32">
      <c r="A4298" t="s">
        <v>159</v>
      </c>
      <c r="B4298" t="s">
        <v>152</v>
      </c>
      <c r="C4298" t="s">
        <v>153</v>
      </c>
      <c r="D4298" s="9">
        <v>42082.614351851851</v>
      </c>
      <c r="E4298" t="s">
        <v>134</v>
      </c>
      <c r="F4298" t="s">
        <v>116</v>
      </c>
      <c r="G4298" t="s">
        <v>127</v>
      </c>
      <c r="H4298" t="s">
        <v>44</v>
      </c>
      <c r="I4298" t="s">
        <v>80</v>
      </c>
      <c r="J4298" t="s">
        <v>154</v>
      </c>
      <c r="K4298">
        <v>0.15</v>
      </c>
      <c r="L4298">
        <v>131000</v>
      </c>
      <c r="N4298">
        <v>0</v>
      </c>
      <c r="O4298">
        <v>0</v>
      </c>
      <c r="P4298">
        <v>494</v>
      </c>
      <c r="Q4298">
        <v>0</v>
      </c>
      <c r="R4298">
        <v>0</v>
      </c>
      <c r="S4298">
        <v>494</v>
      </c>
      <c r="T4298">
        <v>0</v>
      </c>
      <c r="U4298">
        <v>0</v>
      </c>
      <c r="V4298">
        <v>436</v>
      </c>
      <c r="W4298">
        <v>0</v>
      </c>
      <c r="X4298">
        <v>0</v>
      </c>
      <c r="Y4298">
        <v>436</v>
      </c>
      <c r="AB4298">
        <v>2</v>
      </c>
      <c r="AC4298" t="s">
        <v>117</v>
      </c>
      <c r="AD4298" t="s">
        <v>128</v>
      </c>
      <c r="AE4298" t="s">
        <v>81</v>
      </c>
      <c r="AF4298" t="s">
        <v>134</v>
      </c>
    </row>
    <row r="4299" spans="1:32">
      <c r="A4299" t="s">
        <v>159</v>
      </c>
      <c r="B4299" t="s">
        <v>152</v>
      </c>
      <c r="C4299" t="s">
        <v>153</v>
      </c>
      <c r="D4299" s="9">
        <v>42082.614560185182</v>
      </c>
      <c r="E4299" t="s">
        <v>134</v>
      </c>
      <c r="F4299" t="s">
        <v>116</v>
      </c>
      <c r="G4299" t="s">
        <v>127</v>
      </c>
      <c r="H4299" t="s">
        <v>44</v>
      </c>
      <c r="I4299" t="s">
        <v>130</v>
      </c>
      <c r="J4299" t="s">
        <v>154</v>
      </c>
      <c r="K4299">
        <v>0.15</v>
      </c>
      <c r="L4299">
        <v>131000</v>
      </c>
      <c r="N4299">
        <v>0</v>
      </c>
      <c r="O4299">
        <v>0</v>
      </c>
      <c r="P4299">
        <v>376</v>
      </c>
      <c r="Q4299">
        <v>0</v>
      </c>
      <c r="R4299">
        <v>0</v>
      </c>
      <c r="S4299">
        <v>376</v>
      </c>
      <c r="T4299">
        <v>0</v>
      </c>
      <c r="U4299">
        <v>0</v>
      </c>
      <c r="V4299">
        <v>323</v>
      </c>
      <c r="W4299">
        <v>0</v>
      </c>
      <c r="X4299">
        <v>0</v>
      </c>
      <c r="Y4299">
        <v>323</v>
      </c>
      <c r="AB4299">
        <v>2</v>
      </c>
      <c r="AC4299" t="s">
        <v>117</v>
      </c>
      <c r="AD4299" t="s">
        <v>128</v>
      </c>
      <c r="AE4299" t="s">
        <v>131</v>
      </c>
      <c r="AF4299" t="s">
        <v>134</v>
      </c>
    </row>
    <row r="4300" spans="1:32">
      <c r="A4300" t="s">
        <v>159</v>
      </c>
      <c r="B4300" t="s">
        <v>152</v>
      </c>
      <c r="C4300" t="s">
        <v>153</v>
      </c>
      <c r="D4300" s="9">
        <v>42082.614351851851</v>
      </c>
      <c r="E4300" t="s">
        <v>134</v>
      </c>
      <c r="F4300" t="s">
        <v>118</v>
      </c>
      <c r="G4300" t="s">
        <v>127</v>
      </c>
      <c r="H4300" t="s">
        <v>44</v>
      </c>
      <c r="I4300" t="s">
        <v>58</v>
      </c>
      <c r="J4300" t="s">
        <v>154</v>
      </c>
      <c r="K4300">
        <v>6.5699999999999995E-2</v>
      </c>
      <c r="L4300">
        <v>8000</v>
      </c>
      <c r="N4300">
        <v>0</v>
      </c>
      <c r="O4300">
        <v>0</v>
      </c>
      <c r="P4300">
        <v>366</v>
      </c>
      <c r="Q4300">
        <v>0</v>
      </c>
      <c r="R4300">
        <v>0</v>
      </c>
      <c r="S4300">
        <v>366</v>
      </c>
      <c r="T4300">
        <v>0</v>
      </c>
      <c r="U4300">
        <v>0</v>
      </c>
      <c r="V4300">
        <v>309</v>
      </c>
      <c r="W4300">
        <v>0</v>
      </c>
      <c r="X4300">
        <v>0</v>
      </c>
      <c r="Y4300">
        <v>309</v>
      </c>
      <c r="AB4300">
        <v>2</v>
      </c>
      <c r="AC4300" t="s">
        <v>119</v>
      </c>
      <c r="AD4300" t="s">
        <v>128</v>
      </c>
      <c r="AE4300" t="s">
        <v>59</v>
      </c>
      <c r="AF4300" t="s">
        <v>134</v>
      </c>
    </row>
    <row r="4301" spans="1:32">
      <c r="A4301" t="s">
        <v>159</v>
      </c>
      <c r="B4301" t="s">
        <v>152</v>
      </c>
      <c r="C4301" t="s">
        <v>153</v>
      </c>
      <c r="D4301" s="9">
        <v>42082.614351851851</v>
      </c>
      <c r="E4301" t="s">
        <v>134</v>
      </c>
      <c r="F4301" t="s">
        <v>118</v>
      </c>
      <c r="G4301" t="s">
        <v>127</v>
      </c>
      <c r="H4301" t="s">
        <v>44</v>
      </c>
      <c r="I4301" t="s">
        <v>60</v>
      </c>
      <c r="J4301" t="s">
        <v>154</v>
      </c>
      <c r="K4301">
        <v>6.5699999999999995E-2</v>
      </c>
      <c r="L4301">
        <v>8000</v>
      </c>
      <c r="N4301">
        <v>0</v>
      </c>
      <c r="O4301">
        <v>0</v>
      </c>
      <c r="P4301">
        <v>335</v>
      </c>
      <c r="Q4301">
        <v>0</v>
      </c>
      <c r="R4301">
        <v>0</v>
      </c>
      <c r="S4301">
        <v>335</v>
      </c>
      <c r="T4301">
        <v>0</v>
      </c>
      <c r="U4301">
        <v>0</v>
      </c>
      <c r="V4301">
        <v>283</v>
      </c>
      <c r="W4301">
        <v>0</v>
      </c>
      <c r="X4301">
        <v>0</v>
      </c>
      <c r="Y4301">
        <v>283</v>
      </c>
      <c r="AB4301">
        <v>2</v>
      </c>
      <c r="AC4301" t="s">
        <v>119</v>
      </c>
      <c r="AD4301" t="s">
        <v>128</v>
      </c>
      <c r="AE4301" t="s">
        <v>61</v>
      </c>
      <c r="AF4301" t="s">
        <v>134</v>
      </c>
    </row>
    <row r="4302" spans="1:32">
      <c r="A4302" t="s">
        <v>159</v>
      </c>
      <c r="B4302" t="s">
        <v>152</v>
      </c>
      <c r="C4302" t="s">
        <v>153</v>
      </c>
      <c r="D4302" s="9">
        <v>42082.614351851851</v>
      </c>
      <c r="E4302" t="s">
        <v>134</v>
      </c>
      <c r="F4302" t="s">
        <v>118</v>
      </c>
      <c r="G4302" t="s">
        <v>127</v>
      </c>
      <c r="H4302" t="s">
        <v>44</v>
      </c>
      <c r="I4302" t="s">
        <v>64</v>
      </c>
      <c r="J4302" t="s">
        <v>154</v>
      </c>
      <c r="K4302">
        <v>6.5699999999999995E-2</v>
      </c>
      <c r="L4302">
        <v>8000</v>
      </c>
      <c r="N4302">
        <v>0</v>
      </c>
      <c r="O4302">
        <v>0</v>
      </c>
      <c r="P4302">
        <v>327</v>
      </c>
      <c r="Q4302">
        <v>0</v>
      </c>
      <c r="R4302">
        <v>0</v>
      </c>
      <c r="S4302">
        <v>327</v>
      </c>
      <c r="T4302">
        <v>0</v>
      </c>
      <c r="U4302">
        <v>0</v>
      </c>
      <c r="V4302">
        <v>275</v>
      </c>
      <c r="W4302">
        <v>0</v>
      </c>
      <c r="X4302">
        <v>0</v>
      </c>
      <c r="Y4302">
        <v>275</v>
      </c>
      <c r="AB4302">
        <v>2</v>
      </c>
      <c r="AC4302" t="s">
        <v>119</v>
      </c>
      <c r="AD4302" t="s">
        <v>128</v>
      </c>
      <c r="AE4302" t="s">
        <v>65</v>
      </c>
      <c r="AF4302" t="s">
        <v>134</v>
      </c>
    </row>
    <row r="4303" spans="1:32">
      <c r="A4303" t="s">
        <v>159</v>
      </c>
      <c r="B4303" t="s">
        <v>152</v>
      </c>
      <c r="C4303" t="s">
        <v>153</v>
      </c>
      <c r="D4303" s="9">
        <v>42082.614351851851</v>
      </c>
      <c r="E4303" t="s">
        <v>134</v>
      </c>
      <c r="F4303" t="s">
        <v>118</v>
      </c>
      <c r="G4303" t="s">
        <v>127</v>
      </c>
      <c r="H4303" t="s">
        <v>44</v>
      </c>
      <c r="I4303" t="s">
        <v>66</v>
      </c>
      <c r="J4303" t="s">
        <v>154</v>
      </c>
      <c r="K4303">
        <v>6.5699999999999995E-2</v>
      </c>
      <c r="L4303">
        <v>8000</v>
      </c>
      <c r="N4303">
        <v>0</v>
      </c>
      <c r="O4303">
        <v>0</v>
      </c>
      <c r="P4303">
        <v>326</v>
      </c>
      <c r="Q4303">
        <v>0</v>
      </c>
      <c r="R4303">
        <v>0</v>
      </c>
      <c r="S4303">
        <v>326</v>
      </c>
      <c r="T4303">
        <v>0</v>
      </c>
      <c r="U4303">
        <v>0</v>
      </c>
      <c r="V4303">
        <v>275</v>
      </c>
      <c r="W4303">
        <v>0</v>
      </c>
      <c r="X4303">
        <v>0</v>
      </c>
      <c r="Y4303">
        <v>275</v>
      </c>
      <c r="AB4303">
        <v>2</v>
      </c>
      <c r="AC4303" t="s">
        <v>119</v>
      </c>
      <c r="AD4303" t="s">
        <v>128</v>
      </c>
      <c r="AE4303" t="s">
        <v>67</v>
      </c>
      <c r="AF4303" t="s">
        <v>134</v>
      </c>
    </row>
    <row r="4304" spans="1:32">
      <c r="A4304" t="s">
        <v>159</v>
      </c>
      <c r="B4304" t="s">
        <v>152</v>
      </c>
      <c r="C4304" t="s">
        <v>153</v>
      </c>
      <c r="D4304" s="9">
        <v>42082.614351851851</v>
      </c>
      <c r="E4304" t="s">
        <v>134</v>
      </c>
      <c r="F4304" t="s">
        <v>118</v>
      </c>
      <c r="G4304" t="s">
        <v>127</v>
      </c>
      <c r="H4304" t="s">
        <v>44</v>
      </c>
      <c r="I4304" t="s">
        <v>68</v>
      </c>
      <c r="J4304" t="s">
        <v>154</v>
      </c>
      <c r="K4304">
        <v>6.5699999999999995E-2</v>
      </c>
      <c r="L4304">
        <v>8000</v>
      </c>
      <c r="N4304">
        <v>0</v>
      </c>
      <c r="O4304">
        <v>0</v>
      </c>
      <c r="P4304">
        <v>322</v>
      </c>
      <c r="Q4304">
        <v>0</v>
      </c>
      <c r="R4304">
        <v>0</v>
      </c>
      <c r="S4304">
        <v>322</v>
      </c>
      <c r="T4304">
        <v>0</v>
      </c>
      <c r="U4304">
        <v>0</v>
      </c>
      <c r="V4304">
        <v>274</v>
      </c>
      <c r="W4304">
        <v>0</v>
      </c>
      <c r="X4304">
        <v>0</v>
      </c>
      <c r="Y4304">
        <v>274</v>
      </c>
      <c r="AB4304">
        <v>2</v>
      </c>
      <c r="AC4304" t="s">
        <v>119</v>
      </c>
      <c r="AD4304" t="s">
        <v>128</v>
      </c>
      <c r="AE4304" t="s">
        <v>69</v>
      </c>
      <c r="AF4304" t="s">
        <v>134</v>
      </c>
    </row>
    <row r="4305" spans="1:32">
      <c r="A4305" t="s">
        <v>159</v>
      </c>
      <c r="B4305" t="s">
        <v>152</v>
      </c>
      <c r="C4305" t="s">
        <v>153</v>
      </c>
      <c r="D4305" s="9">
        <v>42082.614351851851</v>
      </c>
      <c r="E4305" t="s">
        <v>134</v>
      </c>
      <c r="F4305" t="s">
        <v>118</v>
      </c>
      <c r="G4305" t="s">
        <v>127</v>
      </c>
      <c r="H4305" t="s">
        <v>44</v>
      </c>
      <c r="I4305" t="s">
        <v>74</v>
      </c>
      <c r="J4305" t="s">
        <v>154</v>
      </c>
      <c r="K4305">
        <v>6.5699999999999995E-2</v>
      </c>
      <c r="L4305">
        <v>8000</v>
      </c>
      <c r="N4305">
        <v>0</v>
      </c>
      <c r="O4305">
        <v>0</v>
      </c>
      <c r="P4305">
        <v>325</v>
      </c>
      <c r="Q4305">
        <v>0</v>
      </c>
      <c r="R4305">
        <v>0</v>
      </c>
      <c r="S4305">
        <v>325</v>
      </c>
      <c r="T4305">
        <v>0</v>
      </c>
      <c r="U4305">
        <v>0</v>
      </c>
      <c r="V4305">
        <v>276</v>
      </c>
      <c r="W4305">
        <v>0</v>
      </c>
      <c r="X4305">
        <v>0</v>
      </c>
      <c r="Y4305">
        <v>276</v>
      </c>
      <c r="AB4305">
        <v>2</v>
      </c>
      <c r="AC4305" t="s">
        <v>119</v>
      </c>
      <c r="AD4305" t="s">
        <v>128</v>
      </c>
      <c r="AE4305" t="s">
        <v>75</v>
      </c>
      <c r="AF4305" t="s">
        <v>134</v>
      </c>
    </row>
    <row r="4306" spans="1:32">
      <c r="A4306" t="s">
        <v>159</v>
      </c>
      <c r="B4306" t="s">
        <v>152</v>
      </c>
      <c r="C4306" t="s">
        <v>153</v>
      </c>
      <c r="D4306" s="9">
        <v>42082.614351851851</v>
      </c>
      <c r="E4306" t="s">
        <v>134</v>
      </c>
      <c r="F4306" t="s">
        <v>118</v>
      </c>
      <c r="G4306" t="s">
        <v>127</v>
      </c>
      <c r="H4306" t="s">
        <v>44</v>
      </c>
      <c r="I4306" t="s">
        <v>76</v>
      </c>
      <c r="J4306" t="s">
        <v>154</v>
      </c>
      <c r="K4306">
        <v>6.5699999999999995E-2</v>
      </c>
      <c r="L4306">
        <v>8000</v>
      </c>
      <c r="N4306">
        <v>0</v>
      </c>
      <c r="O4306">
        <v>0</v>
      </c>
      <c r="P4306">
        <v>334</v>
      </c>
      <c r="Q4306">
        <v>0</v>
      </c>
      <c r="R4306">
        <v>0</v>
      </c>
      <c r="S4306">
        <v>334</v>
      </c>
      <c r="T4306">
        <v>0</v>
      </c>
      <c r="U4306">
        <v>0</v>
      </c>
      <c r="V4306">
        <v>283</v>
      </c>
      <c r="W4306">
        <v>0</v>
      </c>
      <c r="X4306">
        <v>0</v>
      </c>
      <c r="Y4306">
        <v>283</v>
      </c>
      <c r="AB4306">
        <v>2</v>
      </c>
      <c r="AC4306" t="s">
        <v>119</v>
      </c>
      <c r="AD4306" t="s">
        <v>128</v>
      </c>
      <c r="AE4306" t="s">
        <v>77</v>
      </c>
      <c r="AF4306" t="s">
        <v>134</v>
      </c>
    </row>
    <row r="4307" spans="1:32">
      <c r="A4307" t="s">
        <v>159</v>
      </c>
      <c r="B4307" t="s">
        <v>152</v>
      </c>
      <c r="C4307" t="s">
        <v>153</v>
      </c>
      <c r="D4307" s="9">
        <v>42082.614351851851</v>
      </c>
      <c r="E4307" t="s">
        <v>134</v>
      </c>
      <c r="F4307" t="s">
        <v>118</v>
      </c>
      <c r="G4307" t="s">
        <v>127</v>
      </c>
      <c r="H4307" t="s">
        <v>44</v>
      </c>
      <c r="I4307" t="s">
        <v>78</v>
      </c>
      <c r="J4307" t="s">
        <v>154</v>
      </c>
      <c r="K4307">
        <v>6.5699999999999995E-2</v>
      </c>
      <c r="L4307">
        <v>8000</v>
      </c>
      <c r="N4307">
        <v>0</v>
      </c>
      <c r="O4307">
        <v>0</v>
      </c>
      <c r="P4307">
        <v>283</v>
      </c>
      <c r="Q4307">
        <v>0</v>
      </c>
      <c r="R4307">
        <v>0</v>
      </c>
      <c r="S4307">
        <v>283</v>
      </c>
      <c r="T4307">
        <v>0</v>
      </c>
      <c r="U4307">
        <v>0</v>
      </c>
      <c r="V4307">
        <v>239</v>
      </c>
      <c r="W4307">
        <v>0</v>
      </c>
      <c r="X4307">
        <v>0</v>
      </c>
      <c r="Y4307">
        <v>239</v>
      </c>
      <c r="AB4307">
        <v>2</v>
      </c>
      <c r="AC4307" t="s">
        <v>119</v>
      </c>
      <c r="AD4307" t="s">
        <v>128</v>
      </c>
      <c r="AE4307" t="s">
        <v>79</v>
      </c>
      <c r="AF4307" t="s">
        <v>134</v>
      </c>
    </row>
    <row r="4308" spans="1:32">
      <c r="A4308" t="s">
        <v>159</v>
      </c>
      <c r="B4308" t="s">
        <v>152</v>
      </c>
      <c r="C4308" t="s">
        <v>153</v>
      </c>
      <c r="D4308" s="9">
        <v>42082.614351851851</v>
      </c>
      <c r="E4308" t="s">
        <v>134</v>
      </c>
      <c r="F4308" t="s">
        <v>118</v>
      </c>
      <c r="G4308" t="s">
        <v>127</v>
      </c>
      <c r="H4308" t="s">
        <v>44</v>
      </c>
      <c r="I4308" t="s">
        <v>80</v>
      </c>
      <c r="J4308" t="s">
        <v>154</v>
      </c>
      <c r="K4308">
        <v>6.5699999999999995E-2</v>
      </c>
      <c r="L4308">
        <v>8000</v>
      </c>
      <c r="N4308">
        <v>0</v>
      </c>
      <c r="O4308">
        <v>0</v>
      </c>
      <c r="P4308">
        <v>413</v>
      </c>
      <c r="Q4308">
        <v>0</v>
      </c>
      <c r="R4308">
        <v>0</v>
      </c>
      <c r="S4308">
        <v>413</v>
      </c>
      <c r="T4308">
        <v>0</v>
      </c>
      <c r="U4308">
        <v>0</v>
      </c>
      <c r="V4308">
        <v>358</v>
      </c>
      <c r="W4308">
        <v>0</v>
      </c>
      <c r="X4308">
        <v>0</v>
      </c>
      <c r="Y4308">
        <v>358</v>
      </c>
      <c r="AB4308">
        <v>2</v>
      </c>
      <c r="AC4308" t="s">
        <v>119</v>
      </c>
      <c r="AD4308" t="s">
        <v>128</v>
      </c>
      <c r="AE4308" t="s">
        <v>81</v>
      </c>
      <c r="AF4308" t="s">
        <v>134</v>
      </c>
    </row>
    <row r="4309" spans="1:32">
      <c r="A4309" t="s">
        <v>159</v>
      </c>
      <c r="B4309" t="s">
        <v>152</v>
      </c>
      <c r="C4309" t="s">
        <v>153</v>
      </c>
      <c r="D4309" s="9">
        <v>42082.614560185182</v>
      </c>
      <c r="E4309" t="s">
        <v>134</v>
      </c>
      <c r="F4309" t="s">
        <v>118</v>
      </c>
      <c r="G4309" t="s">
        <v>127</v>
      </c>
      <c r="H4309" t="s">
        <v>44</v>
      </c>
      <c r="I4309" t="s">
        <v>130</v>
      </c>
      <c r="J4309" t="s">
        <v>154</v>
      </c>
      <c r="K4309">
        <v>6.5699999999999995E-2</v>
      </c>
      <c r="L4309">
        <v>8000</v>
      </c>
      <c r="N4309">
        <v>0</v>
      </c>
      <c r="O4309">
        <v>0</v>
      </c>
      <c r="P4309">
        <v>328</v>
      </c>
      <c r="Q4309">
        <v>0</v>
      </c>
      <c r="R4309">
        <v>0</v>
      </c>
      <c r="S4309">
        <v>328</v>
      </c>
      <c r="T4309">
        <v>0</v>
      </c>
      <c r="U4309">
        <v>0</v>
      </c>
      <c r="V4309">
        <v>277</v>
      </c>
      <c r="W4309">
        <v>0</v>
      </c>
      <c r="X4309">
        <v>0</v>
      </c>
      <c r="Y4309">
        <v>277</v>
      </c>
      <c r="AB4309">
        <v>2</v>
      </c>
      <c r="AC4309" t="s">
        <v>119</v>
      </c>
      <c r="AD4309" t="s">
        <v>128</v>
      </c>
      <c r="AE4309" t="s">
        <v>131</v>
      </c>
      <c r="AF4309" t="s">
        <v>134</v>
      </c>
    </row>
    <row r="4310" spans="1:32">
      <c r="A4310" t="s">
        <v>159</v>
      </c>
      <c r="B4310" t="s">
        <v>152</v>
      </c>
      <c r="C4310" t="s">
        <v>153</v>
      </c>
      <c r="D4310" s="9">
        <v>42082.614768518521</v>
      </c>
      <c r="E4310" t="s">
        <v>134</v>
      </c>
      <c r="F4310" t="s">
        <v>135</v>
      </c>
      <c r="G4310" t="s">
        <v>127</v>
      </c>
      <c r="H4310" t="s">
        <v>44</v>
      </c>
      <c r="I4310" t="s">
        <v>58</v>
      </c>
      <c r="J4310" t="s">
        <v>154</v>
      </c>
      <c r="K4310">
        <v>0.80700000000000005</v>
      </c>
      <c r="L4310">
        <v>82000</v>
      </c>
      <c r="N4310">
        <v>0</v>
      </c>
      <c r="O4310">
        <v>0</v>
      </c>
      <c r="P4310">
        <v>408</v>
      </c>
      <c r="Q4310">
        <v>0</v>
      </c>
      <c r="R4310">
        <v>0</v>
      </c>
      <c r="S4310">
        <v>408</v>
      </c>
      <c r="T4310">
        <v>0</v>
      </c>
      <c r="U4310">
        <v>0</v>
      </c>
      <c r="V4310">
        <v>345</v>
      </c>
      <c r="W4310">
        <v>0</v>
      </c>
      <c r="X4310">
        <v>0</v>
      </c>
      <c r="Y4310">
        <v>345</v>
      </c>
      <c r="AB4310">
        <v>2</v>
      </c>
      <c r="AC4310" t="s">
        <v>136</v>
      </c>
      <c r="AD4310" t="s">
        <v>128</v>
      </c>
      <c r="AE4310" t="s">
        <v>59</v>
      </c>
      <c r="AF4310" t="s">
        <v>134</v>
      </c>
    </row>
    <row r="4311" spans="1:32">
      <c r="A4311" t="s">
        <v>159</v>
      </c>
      <c r="B4311" t="s">
        <v>152</v>
      </c>
      <c r="C4311" t="s">
        <v>153</v>
      </c>
      <c r="D4311" s="9">
        <v>42082.614768518521</v>
      </c>
      <c r="E4311" t="s">
        <v>134</v>
      </c>
      <c r="F4311" t="s">
        <v>135</v>
      </c>
      <c r="G4311" t="s">
        <v>127</v>
      </c>
      <c r="H4311" t="s">
        <v>44</v>
      </c>
      <c r="I4311" t="s">
        <v>60</v>
      </c>
      <c r="J4311" t="s">
        <v>154</v>
      </c>
      <c r="K4311">
        <v>0.80700000000000005</v>
      </c>
      <c r="L4311">
        <v>82000</v>
      </c>
      <c r="N4311">
        <v>0</v>
      </c>
      <c r="O4311">
        <v>0</v>
      </c>
      <c r="P4311">
        <v>332</v>
      </c>
      <c r="Q4311">
        <v>0</v>
      </c>
      <c r="R4311">
        <v>0</v>
      </c>
      <c r="S4311">
        <v>332</v>
      </c>
      <c r="T4311">
        <v>0</v>
      </c>
      <c r="U4311">
        <v>0</v>
      </c>
      <c r="V4311">
        <v>279</v>
      </c>
      <c r="W4311">
        <v>0</v>
      </c>
      <c r="X4311">
        <v>0</v>
      </c>
      <c r="Y4311">
        <v>279</v>
      </c>
      <c r="AB4311">
        <v>2</v>
      </c>
      <c r="AC4311" t="s">
        <v>136</v>
      </c>
      <c r="AD4311" t="s">
        <v>128</v>
      </c>
      <c r="AE4311" t="s">
        <v>61</v>
      </c>
      <c r="AF4311" t="s">
        <v>134</v>
      </c>
    </row>
    <row r="4312" spans="1:32">
      <c r="A4312" t="s">
        <v>159</v>
      </c>
      <c r="B4312" t="s">
        <v>152</v>
      </c>
      <c r="C4312" t="s">
        <v>153</v>
      </c>
      <c r="D4312" s="9">
        <v>42082.614768518521</v>
      </c>
      <c r="E4312" t="s">
        <v>134</v>
      </c>
      <c r="F4312" t="s">
        <v>135</v>
      </c>
      <c r="G4312" t="s">
        <v>127</v>
      </c>
      <c r="H4312" t="s">
        <v>44</v>
      </c>
      <c r="I4312" t="s">
        <v>64</v>
      </c>
      <c r="J4312" t="s">
        <v>154</v>
      </c>
      <c r="K4312">
        <v>0.80700000000000005</v>
      </c>
      <c r="L4312">
        <v>82000</v>
      </c>
      <c r="N4312">
        <v>0</v>
      </c>
      <c r="O4312">
        <v>0</v>
      </c>
      <c r="P4312">
        <v>323</v>
      </c>
      <c r="Q4312">
        <v>0</v>
      </c>
      <c r="R4312">
        <v>0</v>
      </c>
      <c r="S4312">
        <v>323</v>
      </c>
      <c r="T4312">
        <v>0</v>
      </c>
      <c r="U4312">
        <v>0</v>
      </c>
      <c r="V4312">
        <v>272</v>
      </c>
      <c r="W4312">
        <v>0</v>
      </c>
      <c r="X4312">
        <v>0</v>
      </c>
      <c r="Y4312">
        <v>272</v>
      </c>
      <c r="AB4312">
        <v>2</v>
      </c>
      <c r="AC4312" t="s">
        <v>136</v>
      </c>
      <c r="AD4312" t="s">
        <v>128</v>
      </c>
      <c r="AE4312" t="s">
        <v>65</v>
      </c>
      <c r="AF4312" t="s">
        <v>134</v>
      </c>
    </row>
    <row r="4313" spans="1:32">
      <c r="A4313" t="s">
        <v>159</v>
      </c>
      <c r="B4313" t="s">
        <v>152</v>
      </c>
      <c r="C4313" t="s">
        <v>153</v>
      </c>
      <c r="D4313" s="9">
        <v>42082.614768518521</v>
      </c>
      <c r="E4313" t="s">
        <v>134</v>
      </c>
      <c r="F4313" t="s">
        <v>135</v>
      </c>
      <c r="G4313" t="s">
        <v>127</v>
      </c>
      <c r="H4313" t="s">
        <v>44</v>
      </c>
      <c r="I4313" t="s">
        <v>66</v>
      </c>
      <c r="J4313" t="s">
        <v>154</v>
      </c>
      <c r="K4313">
        <v>0.80700000000000005</v>
      </c>
      <c r="L4313">
        <v>82000</v>
      </c>
      <c r="N4313">
        <v>0</v>
      </c>
      <c r="O4313">
        <v>0</v>
      </c>
      <c r="P4313">
        <v>323</v>
      </c>
      <c r="Q4313">
        <v>0</v>
      </c>
      <c r="R4313">
        <v>0</v>
      </c>
      <c r="S4313">
        <v>323</v>
      </c>
      <c r="T4313">
        <v>0</v>
      </c>
      <c r="U4313">
        <v>0</v>
      </c>
      <c r="V4313">
        <v>271</v>
      </c>
      <c r="W4313">
        <v>0</v>
      </c>
      <c r="X4313">
        <v>0</v>
      </c>
      <c r="Y4313">
        <v>271</v>
      </c>
      <c r="AB4313">
        <v>2</v>
      </c>
      <c r="AC4313" t="s">
        <v>136</v>
      </c>
      <c r="AD4313" t="s">
        <v>128</v>
      </c>
      <c r="AE4313" t="s">
        <v>67</v>
      </c>
      <c r="AF4313" t="s">
        <v>134</v>
      </c>
    </row>
    <row r="4314" spans="1:32">
      <c r="A4314" t="s">
        <v>159</v>
      </c>
      <c r="B4314" t="s">
        <v>152</v>
      </c>
      <c r="C4314" t="s">
        <v>153</v>
      </c>
      <c r="D4314" s="9">
        <v>42082.614768518521</v>
      </c>
      <c r="E4314" t="s">
        <v>134</v>
      </c>
      <c r="F4314" t="s">
        <v>135</v>
      </c>
      <c r="G4314" t="s">
        <v>127</v>
      </c>
      <c r="H4314" t="s">
        <v>44</v>
      </c>
      <c r="I4314" t="s">
        <v>68</v>
      </c>
      <c r="J4314" t="s">
        <v>154</v>
      </c>
      <c r="K4314">
        <v>0.80700000000000005</v>
      </c>
      <c r="L4314">
        <v>82000</v>
      </c>
      <c r="N4314">
        <v>0</v>
      </c>
      <c r="O4314">
        <v>0</v>
      </c>
      <c r="P4314">
        <v>317</v>
      </c>
      <c r="Q4314">
        <v>0</v>
      </c>
      <c r="R4314">
        <v>0</v>
      </c>
      <c r="S4314">
        <v>317</v>
      </c>
      <c r="T4314">
        <v>0</v>
      </c>
      <c r="U4314">
        <v>0</v>
      </c>
      <c r="V4314">
        <v>270</v>
      </c>
      <c r="W4314">
        <v>0</v>
      </c>
      <c r="X4314">
        <v>0</v>
      </c>
      <c r="Y4314">
        <v>270</v>
      </c>
      <c r="AB4314">
        <v>2</v>
      </c>
      <c r="AC4314" t="s">
        <v>136</v>
      </c>
      <c r="AD4314" t="s">
        <v>128</v>
      </c>
      <c r="AE4314" t="s">
        <v>69</v>
      </c>
      <c r="AF4314" t="s">
        <v>134</v>
      </c>
    </row>
    <row r="4315" spans="1:32">
      <c r="A4315" t="s">
        <v>159</v>
      </c>
      <c r="B4315" t="s">
        <v>152</v>
      </c>
      <c r="C4315" t="s">
        <v>153</v>
      </c>
      <c r="D4315" s="9">
        <v>42082.614768518521</v>
      </c>
      <c r="E4315" t="s">
        <v>134</v>
      </c>
      <c r="F4315" t="s">
        <v>135</v>
      </c>
      <c r="G4315" t="s">
        <v>127</v>
      </c>
      <c r="H4315" t="s">
        <v>44</v>
      </c>
      <c r="I4315" t="s">
        <v>74</v>
      </c>
      <c r="J4315" t="s">
        <v>154</v>
      </c>
      <c r="K4315">
        <v>0.80700000000000005</v>
      </c>
      <c r="L4315">
        <v>82000</v>
      </c>
      <c r="N4315">
        <v>0</v>
      </c>
      <c r="O4315">
        <v>0</v>
      </c>
      <c r="P4315">
        <v>343</v>
      </c>
      <c r="Q4315">
        <v>0</v>
      </c>
      <c r="R4315">
        <v>0</v>
      </c>
      <c r="S4315">
        <v>343</v>
      </c>
      <c r="T4315">
        <v>0</v>
      </c>
      <c r="U4315">
        <v>0</v>
      </c>
      <c r="V4315">
        <v>289</v>
      </c>
      <c r="W4315">
        <v>0</v>
      </c>
      <c r="X4315">
        <v>0</v>
      </c>
      <c r="Y4315">
        <v>289</v>
      </c>
      <c r="AB4315">
        <v>2</v>
      </c>
      <c r="AC4315" t="s">
        <v>136</v>
      </c>
      <c r="AD4315" t="s">
        <v>128</v>
      </c>
      <c r="AE4315" t="s">
        <v>75</v>
      </c>
      <c r="AF4315" t="s">
        <v>134</v>
      </c>
    </row>
    <row r="4316" spans="1:32">
      <c r="A4316" t="s">
        <v>159</v>
      </c>
      <c r="B4316" t="s">
        <v>152</v>
      </c>
      <c r="C4316" t="s">
        <v>153</v>
      </c>
      <c r="D4316" s="9">
        <v>42082.614768518521</v>
      </c>
      <c r="E4316" t="s">
        <v>134</v>
      </c>
      <c r="F4316" t="s">
        <v>135</v>
      </c>
      <c r="G4316" t="s">
        <v>127</v>
      </c>
      <c r="H4316" t="s">
        <v>44</v>
      </c>
      <c r="I4316" t="s">
        <v>76</v>
      </c>
      <c r="J4316" t="s">
        <v>154</v>
      </c>
      <c r="K4316">
        <v>0.80700000000000005</v>
      </c>
      <c r="L4316">
        <v>82000</v>
      </c>
      <c r="N4316">
        <v>0</v>
      </c>
      <c r="O4316">
        <v>0</v>
      </c>
      <c r="P4316">
        <v>362</v>
      </c>
      <c r="Q4316">
        <v>0</v>
      </c>
      <c r="R4316">
        <v>0</v>
      </c>
      <c r="S4316">
        <v>362</v>
      </c>
      <c r="T4316">
        <v>0</v>
      </c>
      <c r="U4316">
        <v>0</v>
      </c>
      <c r="V4316">
        <v>309</v>
      </c>
      <c r="W4316">
        <v>0</v>
      </c>
      <c r="X4316">
        <v>0</v>
      </c>
      <c r="Y4316">
        <v>309</v>
      </c>
      <c r="AB4316">
        <v>2</v>
      </c>
      <c r="AC4316" t="s">
        <v>136</v>
      </c>
      <c r="AD4316" t="s">
        <v>128</v>
      </c>
      <c r="AE4316" t="s">
        <v>77</v>
      </c>
      <c r="AF4316" t="s">
        <v>134</v>
      </c>
    </row>
    <row r="4317" spans="1:32">
      <c r="A4317" t="s">
        <v>159</v>
      </c>
      <c r="B4317" t="s">
        <v>152</v>
      </c>
      <c r="C4317" t="s">
        <v>153</v>
      </c>
      <c r="D4317" s="9">
        <v>42082.614768518521</v>
      </c>
      <c r="E4317" t="s">
        <v>134</v>
      </c>
      <c r="F4317" t="s">
        <v>135</v>
      </c>
      <c r="G4317" t="s">
        <v>127</v>
      </c>
      <c r="H4317" t="s">
        <v>44</v>
      </c>
      <c r="I4317" t="s">
        <v>78</v>
      </c>
      <c r="J4317" t="s">
        <v>154</v>
      </c>
      <c r="K4317">
        <v>0.80700000000000005</v>
      </c>
      <c r="L4317">
        <v>82000</v>
      </c>
      <c r="N4317">
        <v>0</v>
      </c>
      <c r="O4317">
        <v>0</v>
      </c>
      <c r="P4317">
        <v>281</v>
      </c>
      <c r="Q4317">
        <v>0</v>
      </c>
      <c r="R4317">
        <v>0</v>
      </c>
      <c r="S4317">
        <v>281</v>
      </c>
      <c r="T4317">
        <v>0</v>
      </c>
      <c r="U4317">
        <v>0</v>
      </c>
      <c r="V4317">
        <v>237</v>
      </c>
      <c r="W4317">
        <v>0</v>
      </c>
      <c r="X4317">
        <v>0</v>
      </c>
      <c r="Y4317">
        <v>237</v>
      </c>
      <c r="AB4317">
        <v>2</v>
      </c>
      <c r="AC4317" t="s">
        <v>136</v>
      </c>
      <c r="AD4317" t="s">
        <v>128</v>
      </c>
      <c r="AE4317" t="s">
        <v>79</v>
      </c>
      <c r="AF4317" t="s">
        <v>134</v>
      </c>
    </row>
    <row r="4318" spans="1:32">
      <c r="A4318" t="s">
        <v>159</v>
      </c>
      <c r="B4318" t="s">
        <v>152</v>
      </c>
      <c r="C4318" t="s">
        <v>153</v>
      </c>
      <c r="D4318" s="9">
        <v>42082.614768518521</v>
      </c>
      <c r="E4318" t="s">
        <v>134</v>
      </c>
      <c r="F4318" t="s">
        <v>135</v>
      </c>
      <c r="G4318" t="s">
        <v>127</v>
      </c>
      <c r="H4318" t="s">
        <v>44</v>
      </c>
      <c r="I4318" t="s">
        <v>80</v>
      </c>
      <c r="J4318" t="s">
        <v>154</v>
      </c>
      <c r="K4318">
        <v>0.80700000000000005</v>
      </c>
      <c r="L4318">
        <v>82000</v>
      </c>
      <c r="N4318">
        <v>0</v>
      </c>
      <c r="O4318">
        <v>0</v>
      </c>
      <c r="P4318">
        <v>582</v>
      </c>
      <c r="Q4318">
        <v>0</v>
      </c>
      <c r="R4318">
        <v>0</v>
      </c>
      <c r="S4318">
        <v>582</v>
      </c>
      <c r="T4318">
        <v>0</v>
      </c>
      <c r="U4318">
        <v>0</v>
      </c>
      <c r="V4318">
        <v>518</v>
      </c>
      <c r="W4318">
        <v>0</v>
      </c>
      <c r="X4318">
        <v>0</v>
      </c>
      <c r="Y4318">
        <v>518</v>
      </c>
      <c r="AB4318">
        <v>2</v>
      </c>
      <c r="AC4318" t="s">
        <v>136</v>
      </c>
      <c r="AD4318" t="s">
        <v>128</v>
      </c>
      <c r="AE4318" t="s">
        <v>81</v>
      </c>
      <c r="AF4318" t="s">
        <v>134</v>
      </c>
    </row>
    <row r="4319" spans="1:32">
      <c r="A4319" t="s">
        <v>159</v>
      </c>
      <c r="B4319" t="s">
        <v>152</v>
      </c>
      <c r="C4319" t="s">
        <v>153</v>
      </c>
      <c r="D4319" s="9">
        <v>42082.614768518521</v>
      </c>
      <c r="E4319" t="s">
        <v>134</v>
      </c>
      <c r="F4319" t="s">
        <v>135</v>
      </c>
      <c r="G4319" t="s">
        <v>127</v>
      </c>
      <c r="H4319" t="s">
        <v>44</v>
      </c>
      <c r="I4319" t="s">
        <v>130</v>
      </c>
      <c r="J4319" t="s">
        <v>154</v>
      </c>
      <c r="K4319">
        <v>0.80700000000000005</v>
      </c>
      <c r="L4319">
        <v>82000</v>
      </c>
      <c r="N4319">
        <v>0</v>
      </c>
      <c r="O4319">
        <v>0</v>
      </c>
      <c r="P4319">
        <v>329</v>
      </c>
      <c r="Q4319">
        <v>0</v>
      </c>
      <c r="R4319">
        <v>0</v>
      </c>
      <c r="S4319">
        <v>329</v>
      </c>
      <c r="T4319">
        <v>0</v>
      </c>
      <c r="U4319">
        <v>0</v>
      </c>
      <c r="V4319">
        <v>278</v>
      </c>
      <c r="W4319">
        <v>0</v>
      </c>
      <c r="X4319">
        <v>0</v>
      </c>
      <c r="Y4319">
        <v>278</v>
      </c>
      <c r="AB4319">
        <v>2</v>
      </c>
      <c r="AC4319" t="s">
        <v>136</v>
      </c>
      <c r="AD4319" t="s">
        <v>128</v>
      </c>
      <c r="AE4319" t="s">
        <v>131</v>
      </c>
      <c r="AF4319" t="s">
        <v>134</v>
      </c>
    </row>
    <row r="4320" spans="1:32">
      <c r="A4320" t="s">
        <v>159</v>
      </c>
      <c r="B4320" t="s">
        <v>152</v>
      </c>
      <c r="C4320" t="s">
        <v>153</v>
      </c>
      <c r="D4320" s="9">
        <v>42082.61478009259</v>
      </c>
      <c r="E4320" t="s">
        <v>134</v>
      </c>
      <c r="F4320" t="s">
        <v>137</v>
      </c>
      <c r="G4320" t="s">
        <v>127</v>
      </c>
      <c r="H4320" t="s">
        <v>44</v>
      </c>
      <c r="I4320" t="s">
        <v>58</v>
      </c>
      <c r="J4320" t="s">
        <v>154</v>
      </c>
      <c r="K4320">
        <v>1.67</v>
      </c>
      <c r="L4320">
        <v>65000</v>
      </c>
      <c r="N4320">
        <v>0</v>
      </c>
      <c r="O4320">
        <v>0</v>
      </c>
      <c r="P4320">
        <v>495</v>
      </c>
      <c r="Q4320">
        <v>0</v>
      </c>
      <c r="R4320">
        <v>0</v>
      </c>
      <c r="S4320">
        <v>495</v>
      </c>
      <c r="T4320">
        <v>0</v>
      </c>
      <c r="U4320">
        <v>0</v>
      </c>
      <c r="V4320">
        <v>434</v>
      </c>
      <c r="W4320">
        <v>0</v>
      </c>
      <c r="X4320">
        <v>0</v>
      </c>
      <c r="Y4320">
        <v>434</v>
      </c>
      <c r="AB4320">
        <v>2</v>
      </c>
      <c r="AC4320" t="s">
        <v>138</v>
      </c>
      <c r="AD4320" t="s">
        <v>128</v>
      </c>
      <c r="AE4320" t="s">
        <v>59</v>
      </c>
      <c r="AF4320" t="s">
        <v>134</v>
      </c>
    </row>
    <row r="4321" spans="1:32">
      <c r="A4321" t="s">
        <v>159</v>
      </c>
      <c r="B4321" t="s">
        <v>152</v>
      </c>
      <c r="C4321" t="s">
        <v>153</v>
      </c>
      <c r="D4321" s="9">
        <v>42082.61478009259</v>
      </c>
      <c r="E4321" t="s">
        <v>134</v>
      </c>
      <c r="F4321" t="s">
        <v>137</v>
      </c>
      <c r="G4321" t="s">
        <v>127</v>
      </c>
      <c r="H4321" t="s">
        <v>44</v>
      </c>
      <c r="I4321" t="s">
        <v>60</v>
      </c>
      <c r="J4321" t="s">
        <v>154</v>
      </c>
      <c r="K4321">
        <v>1.67</v>
      </c>
      <c r="L4321">
        <v>65000</v>
      </c>
      <c r="N4321">
        <v>0</v>
      </c>
      <c r="O4321">
        <v>0</v>
      </c>
      <c r="P4321">
        <v>432</v>
      </c>
      <c r="Q4321">
        <v>0</v>
      </c>
      <c r="R4321">
        <v>0</v>
      </c>
      <c r="S4321">
        <v>432</v>
      </c>
      <c r="T4321">
        <v>0</v>
      </c>
      <c r="U4321">
        <v>0</v>
      </c>
      <c r="V4321">
        <v>376</v>
      </c>
      <c r="W4321">
        <v>0</v>
      </c>
      <c r="X4321">
        <v>0</v>
      </c>
      <c r="Y4321">
        <v>376</v>
      </c>
      <c r="AB4321">
        <v>2</v>
      </c>
      <c r="AC4321" t="s">
        <v>138</v>
      </c>
      <c r="AD4321" t="s">
        <v>128</v>
      </c>
      <c r="AE4321" t="s">
        <v>61</v>
      </c>
      <c r="AF4321" t="s">
        <v>134</v>
      </c>
    </row>
    <row r="4322" spans="1:32">
      <c r="A4322" t="s">
        <v>159</v>
      </c>
      <c r="B4322" t="s">
        <v>152</v>
      </c>
      <c r="C4322" t="s">
        <v>153</v>
      </c>
      <c r="D4322" s="9">
        <v>42082.61478009259</v>
      </c>
      <c r="E4322" t="s">
        <v>134</v>
      </c>
      <c r="F4322" t="s">
        <v>137</v>
      </c>
      <c r="G4322" t="s">
        <v>127</v>
      </c>
      <c r="H4322" t="s">
        <v>44</v>
      </c>
      <c r="I4322" t="s">
        <v>64</v>
      </c>
      <c r="J4322" t="s">
        <v>154</v>
      </c>
      <c r="K4322">
        <v>1.67</v>
      </c>
      <c r="L4322">
        <v>65000</v>
      </c>
      <c r="N4322">
        <v>0</v>
      </c>
      <c r="O4322">
        <v>0</v>
      </c>
      <c r="P4322">
        <v>423</v>
      </c>
      <c r="Q4322">
        <v>0</v>
      </c>
      <c r="R4322">
        <v>0</v>
      </c>
      <c r="S4322">
        <v>423</v>
      </c>
      <c r="T4322">
        <v>0</v>
      </c>
      <c r="U4322">
        <v>0</v>
      </c>
      <c r="V4322">
        <v>368</v>
      </c>
      <c r="W4322">
        <v>0</v>
      </c>
      <c r="X4322">
        <v>0</v>
      </c>
      <c r="Y4322">
        <v>368</v>
      </c>
      <c r="AB4322">
        <v>2</v>
      </c>
      <c r="AC4322" t="s">
        <v>138</v>
      </c>
      <c r="AD4322" t="s">
        <v>128</v>
      </c>
      <c r="AE4322" t="s">
        <v>65</v>
      </c>
      <c r="AF4322" t="s">
        <v>134</v>
      </c>
    </row>
    <row r="4323" spans="1:32">
      <c r="A4323" t="s">
        <v>159</v>
      </c>
      <c r="B4323" t="s">
        <v>152</v>
      </c>
      <c r="C4323" t="s">
        <v>153</v>
      </c>
      <c r="D4323" s="9">
        <v>42082.61478009259</v>
      </c>
      <c r="E4323" t="s">
        <v>134</v>
      </c>
      <c r="F4323" t="s">
        <v>137</v>
      </c>
      <c r="G4323" t="s">
        <v>127</v>
      </c>
      <c r="H4323" t="s">
        <v>44</v>
      </c>
      <c r="I4323" t="s">
        <v>66</v>
      </c>
      <c r="J4323" t="s">
        <v>154</v>
      </c>
      <c r="K4323">
        <v>1.67</v>
      </c>
      <c r="L4323">
        <v>65000</v>
      </c>
      <c r="N4323">
        <v>0</v>
      </c>
      <c r="O4323">
        <v>0</v>
      </c>
      <c r="P4323">
        <v>422</v>
      </c>
      <c r="Q4323">
        <v>0</v>
      </c>
      <c r="R4323">
        <v>0</v>
      </c>
      <c r="S4323">
        <v>422</v>
      </c>
      <c r="T4323">
        <v>0</v>
      </c>
      <c r="U4323">
        <v>0</v>
      </c>
      <c r="V4323">
        <v>368</v>
      </c>
      <c r="W4323">
        <v>0</v>
      </c>
      <c r="X4323">
        <v>0</v>
      </c>
      <c r="Y4323">
        <v>368</v>
      </c>
      <c r="AB4323">
        <v>2</v>
      </c>
      <c r="AC4323" t="s">
        <v>138</v>
      </c>
      <c r="AD4323" t="s">
        <v>128</v>
      </c>
      <c r="AE4323" t="s">
        <v>67</v>
      </c>
      <c r="AF4323" t="s">
        <v>134</v>
      </c>
    </row>
    <row r="4324" spans="1:32">
      <c r="A4324" t="s">
        <v>159</v>
      </c>
      <c r="B4324" t="s">
        <v>152</v>
      </c>
      <c r="C4324" t="s">
        <v>153</v>
      </c>
      <c r="D4324" s="9">
        <v>42082.61478009259</v>
      </c>
      <c r="E4324" t="s">
        <v>134</v>
      </c>
      <c r="F4324" t="s">
        <v>137</v>
      </c>
      <c r="G4324" t="s">
        <v>127</v>
      </c>
      <c r="H4324" t="s">
        <v>44</v>
      </c>
      <c r="I4324" t="s">
        <v>68</v>
      </c>
      <c r="J4324" t="s">
        <v>154</v>
      </c>
      <c r="K4324">
        <v>1.67</v>
      </c>
      <c r="L4324">
        <v>65000</v>
      </c>
      <c r="N4324">
        <v>0</v>
      </c>
      <c r="O4324">
        <v>0</v>
      </c>
      <c r="P4324">
        <v>419</v>
      </c>
      <c r="Q4324">
        <v>0</v>
      </c>
      <c r="R4324">
        <v>0</v>
      </c>
      <c r="S4324">
        <v>419</v>
      </c>
      <c r="T4324">
        <v>0</v>
      </c>
      <c r="U4324">
        <v>0</v>
      </c>
      <c r="V4324">
        <v>366</v>
      </c>
      <c r="W4324">
        <v>0</v>
      </c>
      <c r="X4324">
        <v>0</v>
      </c>
      <c r="Y4324">
        <v>366</v>
      </c>
      <c r="AB4324">
        <v>2</v>
      </c>
      <c r="AC4324" t="s">
        <v>138</v>
      </c>
      <c r="AD4324" t="s">
        <v>128</v>
      </c>
      <c r="AE4324" t="s">
        <v>69</v>
      </c>
      <c r="AF4324" t="s">
        <v>134</v>
      </c>
    </row>
    <row r="4325" spans="1:32">
      <c r="A4325" t="s">
        <v>159</v>
      </c>
      <c r="B4325" t="s">
        <v>152</v>
      </c>
      <c r="C4325" t="s">
        <v>153</v>
      </c>
      <c r="D4325" s="9">
        <v>42082.61478009259</v>
      </c>
      <c r="E4325" t="s">
        <v>134</v>
      </c>
      <c r="F4325" t="s">
        <v>137</v>
      </c>
      <c r="G4325" t="s">
        <v>127</v>
      </c>
      <c r="H4325" t="s">
        <v>44</v>
      </c>
      <c r="I4325" t="s">
        <v>74</v>
      </c>
      <c r="J4325" t="s">
        <v>154</v>
      </c>
      <c r="K4325">
        <v>1.67</v>
      </c>
      <c r="L4325">
        <v>65000</v>
      </c>
      <c r="N4325">
        <v>0</v>
      </c>
      <c r="O4325">
        <v>0</v>
      </c>
      <c r="P4325">
        <v>436</v>
      </c>
      <c r="Q4325">
        <v>0</v>
      </c>
      <c r="R4325">
        <v>0</v>
      </c>
      <c r="S4325">
        <v>436</v>
      </c>
      <c r="T4325">
        <v>0</v>
      </c>
      <c r="U4325">
        <v>0</v>
      </c>
      <c r="V4325">
        <v>380</v>
      </c>
      <c r="W4325">
        <v>0</v>
      </c>
      <c r="X4325">
        <v>0</v>
      </c>
      <c r="Y4325">
        <v>380</v>
      </c>
      <c r="AB4325">
        <v>2</v>
      </c>
      <c r="AC4325" t="s">
        <v>138</v>
      </c>
      <c r="AD4325" t="s">
        <v>128</v>
      </c>
      <c r="AE4325" t="s">
        <v>75</v>
      </c>
      <c r="AF4325" t="s">
        <v>134</v>
      </c>
    </row>
    <row r="4326" spans="1:32">
      <c r="A4326" t="s">
        <v>159</v>
      </c>
      <c r="B4326" t="s">
        <v>152</v>
      </c>
      <c r="C4326" t="s">
        <v>153</v>
      </c>
      <c r="D4326" s="9">
        <v>42082.61478009259</v>
      </c>
      <c r="E4326" t="s">
        <v>134</v>
      </c>
      <c r="F4326" t="s">
        <v>137</v>
      </c>
      <c r="G4326" t="s">
        <v>127</v>
      </c>
      <c r="H4326" t="s">
        <v>44</v>
      </c>
      <c r="I4326" t="s">
        <v>76</v>
      </c>
      <c r="J4326" t="s">
        <v>154</v>
      </c>
      <c r="K4326">
        <v>1.67</v>
      </c>
      <c r="L4326">
        <v>65000</v>
      </c>
      <c r="N4326">
        <v>0</v>
      </c>
      <c r="O4326">
        <v>0</v>
      </c>
      <c r="P4326">
        <v>451</v>
      </c>
      <c r="Q4326">
        <v>0</v>
      </c>
      <c r="R4326">
        <v>0</v>
      </c>
      <c r="S4326">
        <v>451</v>
      </c>
      <c r="T4326">
        <v>0</v>
      </c>
      <c r="U4326">
        <v>0</v>
      </c>
      <c r="V4326">
        <v>396</v>
      </c>
      <c r="W4326">
        <v>0</v>
      </c>
      <c r="X4326">
        <v>0</v>
      </c>
      <c r="Y4326">
        <v>396</v>
      </c>
      <c r="AB4326">
        <v>2</v>
      </c>
      <c r="AC4326" t="s">
        <v>138</v>
      </c>
      <c r="AD4326" t="s">
        <v>128</v>
      </c>
      <c r="AE4326" t="s">
        <v>77</v>
      </c>
      <c r="AF4326" t="s">
        <v>134</v>
      </c>
    </row>
    <row r="4327" spans="1:32">
      <c r="A4327" t="s">
        <v>159</v>
      </c>
      <c r="B4327" t="s">
        <v>152</v>
      </c>
      <c r="C4327" t="s">
        <v>153</v>
      </c>
      <c r="D4327" s="9">
        <v>42082.61478009259</v>
      </c>
      <c r="E4327" t="s">
        <v>134</v>
      </c>
      <c r="F4327" t="s">
        <v>137</v>
      </c>
      <c r="G4327" t="s">
        <v>127</v>
      </c>
      <c r="H4327" t="s">
        <v>44</v>
      </c>
      <c r="I4327" t="s">
        <v>78</v>
      </c>
      <c r="J4327" t="s">
        <v>154</v>
      </c>
      <c r="K4327">
        <v>1.67</v>
      </c>
      <c r="L4327">
        <v>65000</v>
      </c>
      <c r="N4327">
        <v>0</v>
      </c>
      <c r="O4327">
        <v>0</v>
      </c>
      <c r="P4327">
        <v>369</v>
      </c>
      <c r="Q4327">
        <v>0</v>
      </c>
      <c r="R4327">
        <v>0</v>
      </c>
      <c r="S4327">
        <v>369</v>
      </c>
      <c r="T4327">
        <v>0</v>
      </c>
      <c r="U4327">
        <v>0</v>
      </c>
      <c r="V4327">
        <v>320</v>
      </c>
      <c r="W4327">
        <v>0</v>
      </c>
      <c r="X4327">
        <v>0</v>
      </c>
      <c r="Y4327">
        <v>320</v>
      </c>
      <c r="AB4327">
        <v>2</v>
      </c>
      <c r="AC4327" t="s">
        <v>138</v>
      </c>
      <c r="AD4327" t="s">
        <v>128</v>
      </c>
      <c r="AE4327" t="s">
        <v>79</v>
      </c>
      <c r="AF4327" t="s">
        <v>134</v>
      </c>
    </row>
    <row r="4328" spans="1:32">
      <c r="A4328" t="s">
        <v>159</v>
      </c>
      <c r="B4328" t="s">
        <v>152</v>
      </c>
      <c r="C4328" t="s">
        <v>153</v>
      </c>
      <c r="D4328" s="9">
        <v>42082.61478009259</v>
      </c>
      <c r="E4328" t="s">
        <v>134</v>
      </c>
      <c r="F4328" t="s">
        <v>137</v>
      </c>
      <c r="G4328" t="s">
        <v>127</v>
      </c>
      <c r="H4328" t="s">
        <v>44</v>
      </c>
      <c r="I4328" t="s">
        <v>80</v>
      </c>
      <c r="J4328" t="s">
        <v>154</v>
      </c>
      <c r="K4328">
        <v>1.67</v>
      </c>
      <c r="L4328">
        <v>65000</v>
      </c>
      <c r="N4328">
        <v>0</v>
      </c>
      <c r="O4328">
        <v>0</v>
      </c>
      <c r="P4328">
        <v>641</v>
      </c>
      <c r="Q4328">
        <v>0</v>
      </c>
      <c r="R4328">
        <v>0</v>
      </c>
      <c r="S4328">
        <v>641</v>
      </c>
      <c r="T4328">
        <v>0</v>
      </c>
      <c r="U4328">
        <v>0</v>
      </c>
      <c r="V4328">
        <v>574</v>
      </c>
      <c r="W4328">
        <v>0</v>
      </c>
      <c r="X4328">
        <v>0</v>
      </c>
      <c r="Y4328">
        <v>574</v>
      </c>
      <c r="AB4328">
        <v>2</v>
      </c>
      <c r="AC4328" t="s">
        <v>138</v>
      </c>
      <c r="AD4328" t="s">
        <v>128</v>
      </c>
      <c r="AE4328" t="s">
        <v>81</v>
      </c>
      <c r="AF4328" t="s">
        <v>134</v>
      </c>
    </row>
    <row r="4329" spans="1:32">
      <c r="A4329" t="s">
        <v>159</v>
      </c>
      <c r="B4329" t="s">
        <v>152</v>
      </c>
      <c r="C4329" t="s">
        <v>153</v>
      </c>
      <c r="D4329" s="9">
        <v>42082.61478009259</v>
      </c>
      <c r="E4329" t="s">
        <v>134</v>
      </c>
      <c r="F4329" t="s">
        <v>137</v>
      </c>
      <c r="G4329" t="s">
        <v>127</v>
      </c>
      <c r="H4329" t="s">
        <v>44</v>
      </c>
      <c r="I4329" t="s">
        <v>130</v>
      </c>
      <c r="J4329" t="s">
        <v>154</v>
      </c>
      <c r="K4329">
        <v>1.67</v>
      </c>
      <c r="L4329">
        <v>65000</v>
      </c>
      <c r="N4329">
        <v>0</v>
      </c>
      <c r="O4329">
        <v>0</v>
      </c>
      <c r="P4329">
        <v>428</v>
      </c>
      <c r="Q4329">
        <v>0</v>
      </c>
      <c r="R4329">
        <v>0</v>
      </c>
      <c r="S4329">
        <v>428</v>
      </c>
      <c r="T4329">
        <v>0</v>
      </c>
      <c r="U4329">
        <v>0</v>
      </c>
      <c r="V4329">
        <v>374</v>
      </c>
      <c r="W4329">
        <v>0</v>
      </c>
      <c r="X4329">
        <v>0</v>
      </c>
      <c r="Y4329">
        <v>374</v>
      </c>
      <c r="AB4329">
        <v>2</v>
      </c>
      <c r="AC4329" t="s">
        <v>138</v>
      </c>
      <c r="AD4329" t="s">
        <v>128</v>
      </c>
      <c r="AE4329" t="s">
        <v>131</v>
      </c>
      <c r="AF4329" t="s">
        <v>134</v>
      </c>
    </row>
    <row r="4330" spans="1:32">
      <c r="A4330" t="s">
        <v>159</v>
      </c>
      <c r="B4330" t="s">
        <v>152</v>
      </c>
      <c r="C4330" t="s">
        <v>153</v>
      </c>
      <c r="D4330" s="9">
        <v>42082.614351851851</v>
      </c>
      <c r="E4330" t="s">
        <v>134</v>
      </c>
      <c r="F4330" t="s">
        <v>120</v>
      </c>
      <c r="G4330" t="s">
        <v>127</v>
      </c>
      <c r="H4330" t="s">
        <v>44</v>
      </c>
      <c r="I4330" t="s">
        <v>58</v>
      </c>
      <c r="J4330" t="s">
        <v>154</v>
      </c>
      <c r="K4330">
        <v>0.33300000000000002</v>
      </c>
      <c r="L4330">
        <v>500000</v>
      </c>
      <c r="N4330">
        <v>0</v>
      </c>
      <c r="O4330">
        <v>0</v>
      </c>
      <c r="P4330">
        <v>589</v>
      </c>
      <c r="Q4330">
        <v>0</v>
      </c>
      <c r="R4330">
        <v>0</v>
      </c>
      <c r="S4330">
        <v>589</v>
      </c>
      <c r="T4330">
        <v>0</v>
      </c>
      <c r="U4330">
        <v>0</v>
      </c>
      <c r="V4330">
        <v>505</v>
      </c>
      <c r="W4330">
        <v>0</v>
      </c>
      <c r="X4330">
        <v>0</v>
      </c>
      <c r="Y4330">
        <v>505</v>
      </c>
      <c r="AB4330">
        <v>2</v>
      </c>
      <c r="AC4330" t="s">
        <v>121</v>
      </c>
      <c r="AD4330" t="s">
        <v>128</v>
      </c>
      <c r="AE4330" t="s">
        <v>59</v>
      </c>
      <c r="AF4330" t="s">
        <v>134</v>
      </c>
    </row>
    <row r="4331" spans="1:32">
      <c r="A4331" t="s">
        <v>159</v>
      </c>
      <c r="B4331" t="s">
        <v>152</v>
      </c>
      <c r="C4331" t="s">
        <v>153</v>
      </c>
      <c r="D4331" s="9">
        <v>42082.614351851851</v>
      </c>
      <c r="E4331" t="s">
        <v>134</v>
      </c>
      <c r="F4331" t="s">
        <v>120</v>
      </c>
      <c r="G4331" t="s">
        <v>127</v>
      </c>
      <c r="H4331" t="s">
        <v>44</v>
      </c>
      <c r="I4331" t="s">
        <v>60</v>
      </c>
      <c r="J4331" t="s">
        <v>154</v>
      </c>
      <c r="K4331">
        <v>0.33300000000000002</v>
      </c>
      <c r="L4331">
        <v>500000</v>
      </c>
      <c r="N4331">
        <v>0</v>
      </c>
      <c r="O4331">
        <v>0</v>
      </c>
      <c r="P4331">
        <v>361</v>
      </c>
      <c r="Q4331">
        <v>0</v>
      </c>
      <c r="R4331">
        <v>0</v>
      </c>
      <c r="S4331">
        <v>361</v>
      </c>
      <c r="T4331">
        <v>0</v>
      </c>
      <c r="U4331">
        <v>0</v>
      </c>
      <c r="V4331">
        <v>304</v>
      </c>
      <c r="W4331">
        <v>0</v>
      </c>
      <c r="X4331">
        <v>0</v>
      </c>
      <c r="Y4331">
        <v>304</v>
      </c>
      <c r="AB4331">
        <v>2</v>
      </c>
      <c r="AC4331" t="s">
        <v>121</v>
      </c>
      <c r="AD4331" t="s">
        <v>128</v>
      </c>
      <c r="AE4331" t="s">
        <v>61</v>
      </c>
      <c r="AF4331" t="s">
        <v>134</v>
      </c>
    </row>
    <row r="4332" spans="1:32">
      <c r="A4332" t="s">
        <v>159</v>
      </c>
      <c r="B4332" t="s">
        <v>152</v>
      </c>
      <c r="C4332" t="s">
        <v>153</v>
      </c>
      <c r="D4332" s="9">
        <v>42082.614351851851</v>
      </c>
      <c r="E4332" t="s">
        <v>134</v>
      </c>
      <c r="F4332" t="s">
        <v>120</v>
      </c>
      <c r="G4332" t="s">
        <v>127</v>
      </c>
      <c r="H4332" t="s">
        <v>44</v>
      </c>
      <c r="I4332" t="s">
        <v>64</v>
      </c>
      <c r="J4332" t="s">
        <v>154</v>
      </c>
      <c r="K4332">
        <v>0.33300000000000002</v>
      </c>
      <c r="L4332">
        <v>500000</v>
      </c>
      <c r="N4332">
        <v>0</v>
      </c>
      <c r="O4332">
        <v>0</v>
      </c>
      <c r="P4332">
        <v>349</v>
      </c>
      <c r="Q4332">
        <v>0</v>
      </c>
      <c r="R4332">
        <v>0</v>
      </c>
      <c r="S4332">
        <v>349</v>
      </c>
      <c r="T4332">
        <v>0</v>
      </c>
      <c r="U4332">
        <v>0</v>
      </c>
      <c r="V4332">
        <v>297</v>
      </c>
      <c r="W4332">
        <v>0</v>
      </c>
      <c r="X4332">
        <v>0</v>
      </c>
      <c r="Y4332">
        <v>297</v>
      </c>
      <c r="AB4332">
        <v>2</v>
      </c>
      <c r="AC4332" t="s">
        <v>121</v>
      </c>
      <c r="AD4332" t="s">
        <v>128</v>
      </c>
      <c r="AE4332" t="s">
        <v>65</v>
      </c>
      <c r="AF4332" t="s">
        <v>134</v>
      </c>
    </row>
    <row r="4333" spans="1:32">
      <c r="A4333" t="s">
        <v>159</v>
      </c>
      <c r="B4333" t="s">
        <v>152</v>
      </c>
      <c r="C4333" t="s">
        <v>153</v>
      </c>
      <c r="D4333" s="9">
        <v>42082.614363425928</v>
      </c>
      <c r="E4333" t="s">
        <v>134</v>
      </c>
      <c r="F4333" t="s">
        <v>120</v>
      </c>
      <c r="G4333" t="s">
        <v>127</v>
      </c>
      <c r="H4333" t="s">
        <v>44</v>
      </c>
      <c r="I4333" t="s">
        <v>66</v>
      </c>
      <c r="J4333" t="s">
        <v>154</v>
      </c>
      <c r="K4333">
        <v>0.33300000000000002</v>
      </c>
      <c r="L4333">
        <v>500000</v>
      </c>
      <c r="N4333">
        <v>0</v>
      </c>
      <c r="O4333">
        <v>0</v>
      </c>
      <c r="P4333">
        <v>348</v>
      </c>
      <c r="Q4333">
        <v>0</v>
      </c>
      <c r="R4333">
        <v>0</v>
      </c>
      <c r="S4333">
        <v>348</v>
      </c>
      <c r="T4333">
        <v>0</v>
      </c>
      <c r="U4333">
        <v>0</v>
      </c>
      <c r="V4333">
        <v>296</v>
      </c>
      <c r="W4333">
        <v>0</v>
      </c>
      <c r="X4333">
        <v>0</v>
      </c>
      <c r="Y4333">
        <v>296</v>
      </c>
      <c r="AB4333">
        <v>2</v>
      </c>
      <c r="AC4333" t="s">
        <v>121</v>
      </c>
      <c r="AD4333" t="s">
        <v>128</v>
      </c>
      <c r="AE4333" t="s">
        <v>67</v>
      </c>
      <c r="AF4333" t="s">
        <v>134</v>
      </c>
    </row>
    <row r="4334" spans="1:32">
      <c r="A4334" t="s">
        <v>159</v>
      </c>
      <c r="B4334" t="s">
        <v>152</v>
      </c>
      <c r="C4334" t="s">
        <v>153</v>
      </c>
      <c r="D4334" s="9">
        <v>42082.614363425928</v>
      </c>
      <c r="E4334" t="s">
        <v>134</v>
      </c>
      <c r="F4334" t="s">
        <v>120</v>
      </c>
      <c r="G4334" t="s">
        <v>127</v>
      </c>
      <c r="H4334" t="s">
        <v>44</v>
      </c>
      <c r="I4334" t="s">
        <v>68</v>
      </c>
      <c r="J4334" t="s">
        <v>154</v>
      </c>
      <c r="K4334">
        <v>0.33300000000000002</v>
      </c>
      <c r="L4334">
        <v>500000</v>
      </c>
      <c r="N4334">
        <v>0</v>
      </c>
      <c r="O4334">
        <v>0</v>
      </c>
      <c r="P4334">
        <v>339</v>
      </c>
      <c r="Q4334">
        <v>0</v>
      </c>
      <c r="R4334">
        <v>0</v>
      </c>
      <c r="S4334">
        <v>339</v>
      </c>
      <c r="T4334">
        <v>0</v>
      </c>
      <c r="U4334">
        <v>0</v>
      </c>
      <c r="V4334">
        <v>295</v>
      </c>
      <c r="W4334">
        <v>0</v>
      </c>
      <c r="X4334">
        <v>0</v>
      </c>
      <c r="Y4334">
        <v>295</v>
      </c>
      <c r="AB4334">
        <v>2</v>
      </c>
      <c r="AC4334" t="s">
        <v>121</v>
      </c>
      <c r="AD4334" t="s">
        <v>128</v>
      </c>
      <c r="AE4334" t="s">
        <v>69</v>
      </c>
      <c r="AF4334" t="s">
        <v>134</v>
      </c>
    </row>
    <row r="4335" spans="1:32">
      <c r="A4335" t="s">
        <v>159</v>
      </c>
      <c r="B4335" t="s">
        <v>152</v>
      </c>
      <c r="C4335" t="s">
        <v>153</v>
      </c>
      <c r="D4335" s="9">
        <v>42082.614363425928</v>
      </c>
      <c r="E4335" t="s">
        <v>134</v>
      </c>
      <c r="F4335" t="s">
        <v>120</v>
      </c>
      <c r="G4335" t="s">
        <v>127</v>
      </c>
      <c r="H4335" t="s">
        <v>44</v>
      </c>
      <c r="I4335" t="s">
        <v>74</v>
      </c>
      <c r="J4335" t="s">
        <v>154</v>
      </c>
      <c r="K4335">
        <v>0.33300000000000002</v>
      </c>
      <c r="L4335">
        <v>500000</v>
      </c>
      <c r="N4335">
        <v>0</v>
      </c>
      <c r="O4335">
        <v>0</v>
      </c>
      <c r="P4335">
        <v>427</v>
      </c>
      <c r="Q4335">
        <v>0</v>
      </c>
      <c r="R4335">
        <v>0</v>
      </c>
      <c r="S4335">
        <v>427</v>
      </c>
      <c r="T4335">
        <v>0</v>
      </c>
      <c r="U4335">
        <v>0</v>
      </c>
      <c r="V4335">
        <v>367</v>
      </c>
      <c r="W4335">
        <v>0</v>
      </c>
      <c r="X4335">
        <v>0</v>
      </c>
      <c r="Y4335">
        <v>367</v>
      </c>
      <c r="AB4335">
        <v>2</v>
      </c>
      <c r="AC4335" t="s">
        <v>121</v>
      </c>
      <c r="AD4335" t="s">
        <v>128</v>
      </c>
      <c r="AE4335" t="s">
        <v>75</v>
      </c>
      <c r="AF4335" t="s">
        <v>134</v>
      </c>
    </row>
    <row r="4336" spans="1:32">
      <c r="A4336" t="s">
        <v>159</v>
      </c>
      <c r="B4336" t="s">
        <v>152</v>
      </c>
      <c r="C4336" t="s">
        <v>153</v>
      </c>
      <c r="D4336" s="9">
        <v>42082.614363425928</v>
      </c>
      <c r="E4336" t="s">
        <v>134</v>
      </c>
      <c r="F4336" t="s">
        <v>120</v>
      </c>
      <c r="G4336" t="s">
        <v>127</v>
      </c>
      <c r="H4336" t="s">
        <v>44</v>
      </c>
      <c r="I4336" t="s">
        <v>76</v>
      </c>
      <c r="J4336" t="s">
        <v>154</v>
      </c>
      <c r="K4336">
        <v>0.33300000000000002</v>
      </c>
      <c r="L4336">
        <v>500000</v>
      </c>
      <c r="N4336">
        <v>0</v>
      </c>
      <c r="O4336">
        <v>0</v>
      </c>
      <c r="P4336">
        <v>484</v>
      </c>
      <c r="Q4336">
        <v>0</v>
      </c>
      <c r="R4336">
        <v>0</v>
      </c>
      <c r="S4336">
        <v>484</v>
      </c>
      <c r="T4336">
        <v>0</v>
      </c>
      <c r="U4336">
        <v>0</v>
      </c>
      <c r="V4336">
        <v>425</v>
      </c>
      <c r="W4336">
        <v>0</v>
      </c>
      <c r="X4336">
        <v>0</v>
      </c>
      <c r="Y4336">
        <v>425</v>
      </c>
      <c r="AB4336">
        <v>2</v>
      </c>
      <c r="AC4336" t="s">
        <v>121</v>
      </c>
      <c r="AD4336" t="s">
        <v>128</v>
      </c>
      <c r="AE4336" t="s">
        <v>77</v>
      </c>
      <c r="AF4336" t="s">
        <v>134</v>
      </c>
    </row>
    <row r="4337" spans="1:32">
      <c r="A4337" t="s">
        <v>159</v>
      </c>
      <c r="B4337" t="s">
        <v>152</v>
      </c>
      <c r="C4337" t="s">
        <v>153</v>
      </c>
      <c r="D4337" s="9">
        <v>42082.614363425928</v>
      </c>
      <c r="E4337" t="s">
        <v>134</v>
      </c>
      <c r="F4337" t="s">
        <v>120</v>
      </c>
      <c r="G4337" t="s">
        <v>127</v>
      </c>
      <c r="H4337" t="s">
        <v>44</v>
      </c>
      <c r="I4337" t="s">
        <v>78</v>
      </c>
      <c r="J4337" t="s">
        <v>154</v>
      </c>
      <c r="K4337">
        <v>0.33300000000000002</v>
      </c>
      <c r="L4337">
        <v>500000</v>
      </c>
      <c r="N4337">
        <v>0</v>
      </c>
      <c r="O4337">
        <v>0</v>
      </c>
      <c r="P4337">
        <v>298</v>
      </c>
      <c r="Q4337">
        <v>0</v>
      </c>
      <c r="R4337">
        <v>0</v>
      </c>
      <c r="S4337">
        <v>298</v>
      </c>
      <c r="T4337">
        <v>0</v>
      </c>
      <c r="U4337">
        <v>0</v>
      </c>
      <c r="V4337">
        <v>257</v>
      </c>
      <c r="W4337">
        <v>0</v>
      </c>
      <c r="X4337">
        <v>0</v>
      </c>
      <c r="Y4337">
        <v>257</v>
      </c>
      <c r="AB4337">
        <v>2</v>
      </c>
      <c r="AC4337" t="s">
        <v>121</v>
      </c>
      <c r="AD4337" t="s">
        <v>128</v>
      </c>
      <c r="AE4337" t="s">
        <v>79</v>
      </c>
      <c r="AF4337" t="s">
        <v>134</v>
      </c>
    </row>
    <row r="4338" spans="1:32">
      <c r="A4338" t="s">
        <v>159</v>
      </c>
      <c r="B4338" t="s">
        <v>152</v>
      </c>
      <c r="C4338" t="s">
        <v>153</v>
      </c>
      <c r="D4338" s="9">
        <v>42082.614363425928</v>
      </c>
      <c r="E4338" t="s">
        <v>134</v>
      </c>
      <c r="F4338" t="s">
        <v>120</v>
      </c>
      <c r="G4338" t="s">
        <v>127</v>
      </c>
      <c r="H4338" t="s">
        <v>44</v>
      </c>
      <c r="I4338" t="s">
        <v>80</v>
      </c>
      <c r="J4338" t="s">
        <v>154</v>
      </c>
      <c r="K4338">
        <v>0.33300000000000002</v>
      </c>
      <c r="L4338">
        <v>500000</v>
      </c>
      <c r="N4338">
        <v>0</v>
      </c>
      <c r="O4338">
        <v>0</v>
      </c>
      <c r="P4338">
        <v>994</v>
      </c>
      <c r="Q4338">
        <v>0</v>
      </c>
      <c r="R4338">
        <v>0</v>
      </c>
      <c r="S4338">
        <v>994</v>
      </c>
      <c r="T4338">
        <v>0</v>
      </c>
      <c r="U4338">
        <v>0</v>
      </c>
      <c r="V4338">
        <v>922</v>
      </c>
      <c r="W4338">
        <v>0</v>
      </c>
      <c r="X4338">
        <v>0</v>
      </c>
      <c r="Y4338">
        <v>922</v>
      </c>
      <c r="AB4338">
        <v>2</v>
      </c>
      <c r="AC4338" t="s">
        <v>121</v>
      </c>
      <c r="AD4338" t="s">
        <v>128</v>
      </c>
      <c r="AE4338" t="s">
        <v>81</v>
      </c>
      <c r="AF4338" t="s">
        <v>134</v>
      </c>
    </row>
    <row r="4339" spans="1:32">
      <c r="A4339" t="s">
        <v>159</v>
      </c>
      <c r="B4339" t="s">
        <v>152</v>
      </c>
      <c r="C4339" t="s">
        <v>153</v>
      </c>
      <c r="D4339" s="9">
        <v>42082.614571759259</v>
      </c>
      <c r="E4339" t="s">
        <v>134</v>
      </c>
      <c r="F4339" t="s">
        <v>120</v>
      </c>
      <c r="G4339" t="s">
        <v>127</v>
      </c>
      <c r="H4339" t="s">
        <v>44</v>
      </c>
      <c r="I4339" t="s">
        <v>130</v>
      </c>
      <c r="J4339" t="s">
        <v>154</v>
      </c>
      <c r="K4339">
        <v>0.33300000000000002</v>
      </c>
      <c r="L4339">
        <v>500000</v>
      </c>
      <c r="N4339">
        <v>0</v>
      </c>
      <c r="O4339">
        <v>0</v>
      </c>
      <c r="P4339">
        <v>353</v>
      </c>
      <c r="Q4339">
        <v>0</v>
      </c>
      <c r="R4339">
        <v>0</v>
      </c>
      <c r="S4339">
        <v>353</v>
      </c>
      <c r="T4339">
        <v>0</v>
      </c>
      <c r="U4339">
        <v>0</v>
      </c>
      <c r="V4339">
        <v>303</v>
      </c>
      <c r="W4339">
        <v>0</v>
      </c>
      <c r="X4339">
        <v>0</v>
      </c>
      <c r="Y4339">
        <v>303</v>
      </c>
      <c r="AB4339">
        <v>2</v>
      </c>
      <c r="AC4339" t="s">
        <v>121</v>
      </c>
      <c r="AD4339" t="s">
        <v>128</v>
      </c>
      <c r="AE4339" t="s">
        <v>131</v>
      </c>
      <c r="AF4339" t="s">
        <v>134</v>
      </c>
    </row>
    <row r="4340" spans="1:32">
      <c r="A4340" t="s">
        <v>159</v>
      </c>
      <c r="B4340" t="s">
        <v>152</v>
      </c>
      <c r="C4340" t="s">
        <v>153</v>
      </c>
      <c r="D4340" s="9">
        <v>42082.61478009259</v>
      </c>
      <c r="E4340" t="s">
        <v>134</v>
      </c>
      <c r="F4340" t="s">
        <v>139</v>
      </c>
      <c r="G4340" t="s">
        <v>127</v>
      </c>
      <c r="H4340" t="s">
        <v>44</v>
      </c>
      <c r="I4340" t="s">
        <v>58</v>
      </c>
      <c r="J4340" t="s">
        <v>154</v>
      </c>
      <c r="K4340">
        <v>0.51300000000000001</v>
      </c>
      <c r="L4340">
        <v>29000</v>
      </c>
      <c r="N4340">
        <v>0</v>
      </c>
      <c r="O4340">
        <v>0</v>
      </c>
      <c r="P4340">
        <v>467</v>
      </c>
      <c r="Q4340">
        <v>0</v>
      </c>
      <c r="R4340">
        <v>0</v>
      </c>
      <c r="S4340">
        <v>467</v>
      </c>
      <c r="T4340">
        <v>0</v>
      </c>
      <c r="U4340">
        <v>0</v>
      </c>
      <c r="V4340">
        <v>405</v>
      </c>
      <c r="W4340">
        <v>0</v>
      </c>
      <c r="X4340">
        <v>0</v>
      </c>
      <c r="Y4340">
        <v>405</v>
      </c>
      <c r="AB4340">
        <v>2</v>
      </c>
      <c r="AC4340" t="s">
        <v>140</v>
      </c>
      <c r="AD4340" t="s">
        <v>128</v>
      </c>
      <c r="AE4340" t="s">
        <v>59</v>
      </c>
      <c r="AF4340" t="s">
        <v>134</v>
      </c>
    </row>
    <row r="4341" spans="1:32">
      <c r="A4341" t="s">
        <v>159</v>
      </c>
      <c r="B4341" t="s">
        <v>152</v>
      </c>
      <c r="C4341" t="s">
        <v>153</v>
      </c>
      <c r="D4341" s="9">
        <v>42082.61478009259</v>
      </c>
      <c r="E4341" t="s">
        <v>134</v>
      </c>
      <c r="F4341" t="s">
        <v>139</v>
      </c>
      <c r="G4341" t="s">
        <v>127</v>
      </c>
      <c r="H4341" t="s">
        <v>44</v>
      </c>
      <c r="I4341" t="s">
        <v>60</v>
      </c>
      <c r="J4341" t="s">
        <v>154</v>
      </c>
      <c r="K4341">
        <v>0.51300000000000001</v>
      </c>
      <c r="L4341">
        <v>29000</v>
      </c>
      <c r="N4341">
        <v>0</v>
      </c>
      <c r="O4341">
        <v>0</v>
      </c>
      <c r="P4341">
        <v>410</v>
      </c>
      <c r="Q4341">
        <v>0</v>
      </c>
      <c r="R4341">
        <v>0</v>
      </c>
      <c r="S4341">
        <v>410</v>
      </c>
      <c r="T4341">
        <v>0</v>
      </c>
      <c r="U4341">
        <v>0</v>
      </c>
      <c r="V4341">
        <v>355</v>
      </c>
      <c r="W4341">
        <v>0</v>
      </c>
      <c r="X4341">
        <v>0</v>
      </c>
      <c r="Y4341">
        <v>355</v>
      </c>
      <c r="AB4341">
        <v>2</v>
      </c>
      <c r="AC4341" t="s">
        <v>140</v>
      </c>
      <c r="AD4341" t="s">
        <v>128</v>
      </c>
      <c r="AE4341" t="s">
        <v>61</v>
      </c>
      <c r="AF4341" t="s">
        <v>134</v>
      </c>
    </row>
    <row r="4342" spans="1:32">
      <c r="A4342" t="s">
        <v>159</v>
      </c>
      <c r="B4342" t="s">
        <v>152</v>
      </c>
      <c r="C4342" t="s">
        <v>153</v>
      </c>
      <c r="D4342" s="9">
        <v>42082.61478009259</v>
      </c>
      <c r="E4342" t="s">
        <v>134</v>
      </c>
      <c r="F4342" t="s">
        <v>139</v>
      </c>
      <c r="G4342" t="s">
        <v>127</v>
      </c>
      <c r="H4342" t="s">
        <v>44</v>
      </c>
      <c r="I4342" t="s">
        <v>64</v>
      </c>
      <c r="J4342" t="s">
        <v>154</v>
      </c>
      <c r="K4342">
        <v>0.51300000000000001</v>
      </c>
      <c r="L4342">
        <v>29000</v>
      </c>
      <c r="N4342">
        <v>0</v>
      </c>
      <c r="O4342">
        <v>0</v>
      </c>
      <c r="P4342">
        <v>400</v>
      </c>
      <c r="Q4342">
        <v>0</v>
      </c>
      <c r="R4342">
        <v>0</v>
      </c>
      <c r="S4342">
        <v>400</v>
      </c>
      <c r="T4342">
        <v>0</v>
      </c>
      <c r="U4342">
        <v>0</v>
      </c>
      <c r="V4342">
        <v>346</v>
      </c>
      <c r="W4342">
        <v>0</v>
      </c>
      <c r="X4342">
        <v>0</v>
      </c>
      <c r="Y4342">
        <v>346</v>
      </c>
      <c r="AB4342">
        <v>2</v>
      </c>
      <c r="AC4342" t="s">
        <v>140</v>
      </c>
      <c r="AD4342" t="s">
        <v>128</v>
      </c>
      <c r="AE4342" t="s">
        <v>65</v>
      </c>
      <c r="AF4342" t="s">
        <v>134</v>
      </c>
    </row>
    <row r="4343" spans="1:32">
      <c r="A4343" t="s">
        <v>159</v>
      </c>
      <c r="B4343" t="s">
        <v>152</v>
      </c>
      <c r="C4343" t="s">
        <v>153</v>
      </c>
      <c r="D4343" s="9">
        <v>42082.61478009259</v>
      </c>
      <c r="E4343" t="s">
        <v>134</v>
      </c>
      <c r="F4343" t="s">
        <v>139</v>
      </c>
      <c r="G4343" t="s">
        <v>127</v>
      </c>
      <c r="H4343" t="s">
        <v>44</v>
      </c>
      <c r="I4343" t="s">
        <v>66</v>
      </c>
      <c r="J4343" t="s">
        <v>154</v>
      </c>
      <c r="K4343">
        <v>0.51300000000000001</v>
      </c>
      <c r="L4343">
        <v>29000</v>
      </c>
      <c r="N4343">
        <v>0</v>
      </c>
      <c r="O4343">
        <v>0</v>
      </c>
      <c r="P4343">
        <v>399</v>
      </c>
      <c r="Q4343">
        <v>0</v>
      </c>
      <c r="R4343">
        <v>0</v>
      </c>
      <c r="S4343">
        <v>399</v>
      </c>
      <c r="T4343">
        <v>0</v>
      </c>
      <c r="U4343">
        <v>0</v>
      </c>
      <c r="V4343">
        <v>345</v>
      </c>
      <c r="W4343">
        <v>0</v>
      </c>
      <c r="X4343">
        <v>0</v>
      </c>
      <c r="Y4343">
        <v>345</v>
      </c>
      <c r="AB4343">
        <v>2</v>
      </c>
      <c r="AC4343" t="s">
        <v>140</v>
      </c>
      <c r="AD4343" t="s">
        <v>128</v>
      </c>
      <c r="AE4343" t="s">
        <v>67</v>
      </c>
      <c r="AF4343" t="s">
        <v>134</v>
      </c>
    </row>
    <row r="4344" spans="1:32">
      <c r="A4344" t="s">
        <v>159</v>
      </c>
      <c r="B4344" t="s">
        <v>152</v>
      </c>
      <c r="C4344" t="s">
        <v>153</v>
      </c>
      <c r="D4344" s="9">
        <v>42082.61478009259</v>
      </c>
      <c r="E4344" t="s">
        <v>134</v>
      </c>
      <c r="F4344" t="s">
        <v>139</v>
      </c>
      <c r="G4344" t="s">
        <v>127</v>
      </c>
      <c r="H4344" t="s">
        <v>44</v>
      </c>
      <c r="I4344" t="s">
        <v>68</v>
      </c>
      <c r="J4344" t="s">
        <v>154</v>
      </c>
      <c r="K4344">
        <v>0.51300000000000001</v>
      </c>
      <c r="L4344">
        <v>29000</v>
      </c>
      <c r="N4344">
        <v>0</v>
      </c>
      <c r="O4344">
        <v>0</v>
      </c>
      <c r="P4344">
        <v>394</v>
      </c>
      <c r="Q4344">
        <v>0</v>
      </c>
      <c r="R4344">
        <v>0</v>
      </c>
      <c r="S4344">
        <v>394</v>
      </c>
      <c r="T4344">
        <v>0</v>
      </c>
      <c r="U4344">
        <v>0</v>
      </c>
      <c r="V4344">
        <v>344</v>
      </c>
      <c r="W4344">
        <v>0</v>
      </c>
      <c r="X4344">
        <v>0</v>
      </c>
      <c r="Y4344">
        <v>344</v>
      </c>
      <c r="AB4344">
        <v>2</v>
      </c>
      <c r="AC4344" t="s">
        <v>140</v>
      </c>
      <c r="AD4344" t="s">
        <v>128</v>
      </c>
      <c r="AE4344" t="s">
        <v>69</v>
      </c>
      <c r="AF4344" t="s">
        <v>134</v>
      </c>
    </row>
    <row r="4345" spans="1:32">
      <c r="A4345" t="s">
        <v>159</v>
      </c>
      <c r="B4345" t="s">
        <v>152</v>
      </c>
      <c r="C4345" t="s">
        <v>153</v>
      </c>
      <c r="D4345" s="9">
        <v>42082.61478009259</v>
      </c>
      <c r="E4345" t="s">
        <v>134</v>
      </c>
      <c r="F4345" t="s">
        <v>139</v>
      </c>
      <c r="G4345" t="s">
        <v>127</v>
      </c>
      <c r="H4345" t="s">
        <v>44</v>
      </c>
      <c r="I4345" t="s">
        <v>74</v>
      </c>
      <c r="J4345" t="s">
        <v>154</v>
      </c>
      <c r="K4345">
        <v>0.51300000000000001</v>
      </c>
      <c r="L4345">
        <v>29000</v>
      </c>
      <c r="N4345">
        <v>0</v>
      </c>
      <c r="O4345">
        <v>0</v>
      </c>
      <c r="P4345">
        <v>406</v>
      </c>
      <c r="Q4345">
        <v>0</v>
      </c>
      <c r="R4345">
        <v>0</v>
      </c>
      <c r="S4345">
        <v>406</v>
      </c>
      <c r="T4345">
        <v>0</v>
      </c>
      <c r="U4345">
        <v>0</v>
      </c>
      <c r="V4345">
        <v>353</v>
      </c>
      <c r="W4345">
        <v>0</v>
      </c>
      <c r="X4345">
        <v>0</v>
      </c>
      <c r="Y4345">
        <v>353</v>
      </c>
      <c r="AB4345">
        <v>2</v>
      </c>
      <c r="AC4345" t="s">
        <v>140</v>
      </c>
      <c r="AD4345" t="s">
        <v>128</v>
      </c>
      <c r="AE4345" t="s">
        <v>75</v>
      </c>
      <c r="AF4345" t="s">
        <v>134</v>
      </c>
    </row>
    <row r="4346" spans="1:32">
      <c r="A4346" t="s">
        <v>159</v>
      </c>
      <c r="B4346" t="s">
        <v>152</v>
      </c>
      <c r="C4346" t="s">
        <v>153</v>
      </c>
      <c r="D4346" s="9">
        <v>42082.61478009259</v>
      </c>
      <c r="E4346" t="s">
        <v>134</v>
      </c>
      <c r="F4346" t="s">
        <v>139</v>
      </c>
      <c r="G4346" t="s">
        <v>127</v>
      </c>
      <c r="H4346" t="s">
        <v>44</v>
      </c>
      <c r="I4346" t="s">
        <v>76</v>
      </c>
      <c r="J4346" t="s">
        <v>154</v>
      </c>
      <c r="K4346">
        <v>0.51300000000000001</v>
      </c>
      <c r="L4346">
        <v>29000</v>
      </c>
      <c r="N4346">
        <v>0</v>
      </c>
      <c r="O4346">
        <v>0</v>
      </c>
      <c r="P4346">
        <v>420</v>
      </c>
      <c r="Q4346">
        <v>0</v>
      </c>
      <c r="R4346">
        <v>0</v>
      </c>
      <c r="S4346">
        <v>420</v>
      </c>
      <c r="T4346">
        <v>0</v>
      </c>
      <c r="U4346">
        <v>0</v>
      </c>
      <c r="V4346">
        <v>366</v>
      </c>
      <c r="W4346">
        <v>0</v>
      </c>
      <c r="X4346">
        <v>0</v>
      </c>
      <c r="Y4346">
        <v>366</v>
      </c>
      <c r="AB4346">
        <v>2</v>
      </c>
      <c r="AC4346" t="s">
        <v>140</v>
      </c>
      <c r="AD4346" t="s">
        <v>128</v>
      </c>
      <c r="AE4346" t="s">
        <v>77</v>
      </c>
      <c r="AF4346" t="s">
        <v>134</v>
      </c>
    </row>
    <row r="4347" spans="1:32">
      <c r="A4347" t="s">
        <v>159</v>
      </c>
      <c r="B4347" t="s">
        <v>152</v>
      </c>
      <c r="C4347" t="s">
        <v>153</v>
      </c>
      <c r="D4347" s="9">
        <v>42082.61478009259</v>
      </c>
      <c r="E4347" t="s">
        <v>134</v>
      </c>
      <c r="F4347" t="s">
        <v>139</v>
      </c>
      <c r="G4347" t="s">
        <v>127</v>
      </c>
      <c r="H4347" t="s">
        <v>44</v>
      </c>
      <c r="I4347" t="s">
        <v>78</v>
      </c>
      <c r="J4347" t="s">
        <v>154</v>
      </c>
      <c r="K4347">
        <v>0.51300000000000001</v>
      </c>
      <c r="L4347">
        <v>29000</v>
      </c>
      <c r="N4347">
        <v>0</v>
      </c>
      <c r="O4347">
        <v>0</v>
      </c>
      <c r="P4347">
        <v>345</v>
      </c>
      <c r="Q4347">
        <v>0</v>
      </c>
      <c r="R4347">
        <v>0</v>
      </c>
      <c r="S4347">
        <v>345</v>
      </c>
      <c r="T4347">
        <v>0</v>
      </c>
      <c r="U4347">
        <v>0</v>
      </c>
      <c r="V4347">
        <v>298</v>
      </c>
      <c r="W4347">
        <v>0</v>
      </c>
      <c r="X4347">
        <v>0</v>
      </c>
      <c r="Y4347">
        <v>298</v>
      </c>
      <c r="AB4347">
        <v>2</v>
      </c>
      <c r="AC4347" t="s">
        <v>140</v>
      </c>
      <c r="AD4347" t="s">
        <v>128</v>
      </c>
      <c r="AE4347" t="s">
        <v>79</v>
      </c>
      <c r="AF4347" t="s">
        <v>134</v>
      </c>
    </row>
    <row r="4348" spans="1:32">
      <c r="A4348" t="s">
        <v>159</v>
      </c>
      <c r="B4348" t="s">
        <v>152</v>
      </c>
      <c r="C4348" t="s">
        <v>153</v>
      </c>
      <c r="D4348" s="9">
        <v>42082.61478009259</v>
      </c>
      <c r="E4348" t="s">
        <v>134</v>
      </c>
      <c r="F4348" t="s">
        <v>139</v>
      </c>
      <c r="G4348" t="s">
        <v>127</v>
      </c>
      <c r="H4348" t="s">
        <v>44</v>
      </c>
      <c r="I4348" t="s">
        <v>80</v>
      </c>
      <c r="J4348" t="s">
        <v>154</v>
      </c>
      <c r="K4348">
        <v>0.51300000000000001</v>
      </c>
      <c r="L4348">
        <v>29000</v>
      </c>
      <c r="N4348">
        <v>0</v>
      </c>
      <c r="O4348">
        <v>0</v>
      </c>
      <c r="P4348">
        <v>556</v>
      </c>
      <c r="Q4348">
        <v>0</v>
      </c>
      <c r="R4348">
        <v>0</v>
      </c>
      <c r="S4348">
        <v>556</v>
      </c>
      <c r="T4348">
        <v>0</v>
      </c>
      <c r="U4348">
        <v>0</v>
      </c>
      <c r="V4348">
        <v>494</v>
      </c>
      <c r="W4348">
        <v>0</v>
      </c>
      <c r="X4348">
        <v>0</v>
      </c>
      <c r="Y4348">
        <v>494</v>
      </c>
      <c r="AB4348">
        <v>2</v>
      </c>
      <c r="AC4348" t="s">
        <v>140</v>
      </c>
      <c r="AD4348" t="s">
        <v>128</v>
      </c>
      <c r="AE4348" t="s">
        <v>81</v>
      </c>
      <c r="AF4348" t="s">
        <v>134</v>
      </c>
    </row>
    <row r="4349" spans="1:32">
      <c r="A4349" t="s">
        <v>159</v>
      </c>
      <c r="B4349" t="s">
        <v>152</v>
      </c>
      <c r="C4349" t="s">
        <v>153</v>
      </c>
      <c r="D4349" s="9">
        <v>42082.61478009259</v>
      </c>
      <c r="E4349" t="s">
        <v>134</v>
      </c>
      <c r="F4349" t="s">
        <v>139</v>
      </c>
      <c r="G4349" t="s">
        <v>127</v>
      </c>
      <c r="H4349" t="s">
        <v>44</v>
      </c>
      <c r="I4349" t="s">
        <v>130</v>
      </c>
      <c r="J4349" t="s">
        <v>154</v>
      </c>
      <c r="K4349">
        <v>0.51300000000000001</v>
      </c>
      <c r="L4349">
        <v>29000</v>
      </c>
      <c r="N4349">
        <v>0</v>
      </c>
      <c r="O4349">
        <v>0</v>
      </c>
      <c r="P4349">
        <v>403</v>
      </c>
      <c r="Q4349">
        <v>0</v>
      </c>
      <c r="R4349">
        <v>0</v>
      </c>
      <c r="S4349">
        <v>403</v>
      </c>
      <c r="T4349">
        <v>0</v>
      </c>
      <c r="U4349">
        <v>0</v>
      </c>
      <c r="V4349">
        <v>350</v>
      </c>
      <c r="W4349">
        <v>0</v>
      </c>
      <c r="X4349">
        <v>0</v>
      </c>
      <c r="Y4349">
        <v>350</v>
      </c>
      <c r="AB4349">
        <v>2</v>
      </c>
      <c r="AC4349" t="s">
        <v>140</v>
      </c>
      <c r="AD4349" t="s">
        <v>128</v>
      </c>
      <c r="AE4349" t="s">
        <v>131</v>
      </c>
      <c r="AF4349" t="s">
        <v>134</v>
      </c>
    </row>
    <row r="4350" spans="1:32">
      <c r="A4350" t="s">
        <v>159</v>
      </c>
      <c r="B4350" t="s">
        <v>152</v>
      </c>
      <c r="C4350" t="s">
        <v>153</v>
      </c>
      <c r="D4350" s="9">
        <v>42082.61478009259</v>
      </c>
      <c r="E4350" t="s">
        <v>134</v>
      </c>
      <c r="F4350" t="s">
        <v>141</v>
      </c>
      <c r="G4350" t="s">
        <v>127</v>
      </c>
      <c r="H4350" t="s">
        <v>44</v>
      </c>
      <c r="I4350" t="s">
        <v>58</v>
      </c>
      <c r="J4350" t="s">
        <v>154</v>
      </c>
      <c r="K4350">
        <v>1.32</v>
      </c>
      <c r="L4350">
        <v>150000</v>
      </c>
      <c r="N4350">
        <v>0</v>
      </c>
      <c r="O4350">
        <v>0</v>
      </c>
      <c r="P4350">
        <v>406</v>
      </c>
      <c r="Q4350">
        <v>0</v>
      </c>
      <c r="R4350">
        <v>0</v>
      </c>
      <c r="S4350">
        <v>406</v>
      </c>
      <c r="T4350">
        <v>0</v>
      </c>
      <c r="U4350">
        <v>0</v>
      </c>
      <c r="V4350">
        <v>344</v>
      </c>
      <c r="W4350">
        <v>0</v>
      </c>
      <c r="X4350">
        <v>0</v>
      </c>
      <c r="Y4350">
        <v>344</v>
      </c>
      <c r="AB4350">
        <v>2</v>
      </c>
      <c r="AC4350" t="s">
        <v>142</v>
      </c>
      <c r="AD4350" t="s">
        <v>128</v>
      </c>
      <c r="AE4350" t="s">
        <v>59</v>
      </c>
      <c r="AF4350" t="s">
        <v>134</v>
      </c>
    </row>
    <row r="4351" spans="1:32">
      <c r="A4351" t="s">
        <v>159</v>
      </c>
      <c r="B4351" t="s">
        <v>152</v>
      </c>
      <c r="C4351" t="s">
        <v>153</v>
      </c>
      <c r="D4351" s="9">
        <v>42082.61478009259</v>
      </c>
      <c r="E4351" t="s">
        <v>134</v>
      </c>
      <c r="F4351" t="s">
        <v>141</v>
      </c>
      <c r="G4351" t="s">
        <v>127</v>
      </c>
      <c r="H4351" t="s">
        <v>44</v>
      </c>
      <c r="I4351" t="s">
        <v>60</v>
      </c>
      <c r="J4351" t="s">
        <v>154</v>
      </c>
      <c r="K4351">
        <v>1.32</v>
      </c>
      <c r="L4351">
        <v>150000</v>
      </c>
      <c r="N4351">
        <v>0</v>
      </c>
      <c r="O4351">
        <v>0</v>
      </c>
      <c r="P4351">
        <v>334</v>
      </c>
      <c r="Q4351">
        <v>0</v>
      </c>
      <c r="R4351">
        <v>0</v>
      </c>
      <c r="S4351">
        <v>334</v>
      </c>
      <c r="T4351">
        <v>0</v>
      </c>
      <c r="U4351">
        <v>0</v>
      </c>
      <c r="V4351">
        <v>282</v>
      </c>
      <c r="W4351">
        <v>0</v>
      </c>
      <c r="X4351">
        <v>0</v>
      </c>
      <c r="Y4351">
        <v>282</v>
      </c>
      <c r="AB4351">
        <v>2</v>
      </c>
      <c r="AC4351" t="s">
        <v>142</v>
      </c>
      <c r="AD4351" t="s">
        <v>128</v>
      </c>
      <c r="AE4351" t="s">
        <v>61</v>
      </c>
      <c r="AF4351" t="s">
        <v>134</v>
      </c>
    </row>
    <row r="4352" spans="1:32">
      <c r="A4352" t="s">
        <v>159</v>
      </c>
      <c r="B4352" t="s">
        <v>152</v>
      </c>
      <c r="C4352" t="s">
        <v>153</v>
      </c>
      <c r="D4352" s="9">
        <v>42082.61478009259</v>
      </c>
      <c r="E4352" t="s">
        <v>134</v>
      </c>
      <c r="F4352" t="s">
        <v>141</v>
      </c>
      <c r="G4352" t="s">
        <v>127</v>
      </c>
      <c r="H4352" t="s">
        <v>44</v>
      </c>
      <c r="I4352" t="s">
        <v>64</v>
      </c>
      <c r="J4352" t="s">
        <v>154</v>
      </c>
      <c r="K4352">
        <v>1.32</v>
      </c>
      <c r="L4352">
        <v>150000</v>
      </c>
      <c r="N4352">
        <v>0</v>
      </c>
      <c r="O4352">
        <v>0</v>
      </c>
      <c r="P4352">
        <v>326</v>
      </c>
      <c r="Q4352">
        <v>0</v>
      </c>
      <c r="R4352">
        <v>0</v>
      </c>
      <c r="S4352">
        <v>326</v>
      </c>
      <c r="T4352">
        <v>0</v>
      </c>
      <c r="U4352">
        <v>0</v>
      </c>
      <c r="V4352">
        <v>275</v>
      </c>
      <c r="W4352">
        <v>0</v>
      </c>
      <c r="X4352">
        <v>0</v>
      </c>
      <c r="Y4352">
        <v>275</v>
      </c>
      <c r="AB4352">
        <v>2</v>
      </c>
      <c r="AC4352" t="s">
        <v>142</v>
      </c>
      <c r="AD4352" t="s">
        <v>128</v>
      </c>
      <c r="AE4352" t="s">
        <v>65</v>
      </c>
      <c r="AF4352" t="s">
        <v>134</v>
      </c>
    </row>
    <row r="4353" spans="1:32">
      <c r="A4353" t="s">
        <v>159</v>
      </c>
      <c r="B4353" t="s">
        <v>152</v>
      </c>
      <c r="C4353" t="s">
        <v>153</v>
      </c>
      <c r="D4353" s="9">
        <v>42082.61478009259</v>
      </c>
      <c r="E4353" t="s">
        <v>134</v>
      </c>
      <c r="F4353" t="s">
        <v>141</v>
      </c>
      <c r="G4353" t="s">
        <v>127</v>
      </c>
      <c r="H4353" t="s">
        <v>44</v>
      </c>
      <c r="I4353" t="s">
        <v>66</v>
      </c>
      <c r="J4353" t="s">
        <v>154</v>
      </c>
      <c r="K4353">
        <v>1.32</v>
      </c>
      <c r="L4353">
        <v>150000</v>
      </c>
      <c r="N4353">
        <v>0</v>
      </c>
      <c r="O4353">
        <v>0</v>
      </c>
      <c r="P4353">
        <v>326</v>
      </c>
      <c r="Q4353">
        <v>0</v>
      </c>
      <c r="R4353">
        <v>0</v>
      </c>
      <c r="S4353">
        <v>326</v>
      </c>
      <c r="T4353">
        <v>0</v>
      </c>
      <c r="U4353">
        <v>0</v>
      </c>
      <c r="V4353">
        <v>274</v>
      </c>
      <c r="W4353">
        <v>0</v>
      </c>
      <c r="X4353">
        <v>0</v>
      </c>
      <c r="Y4353">
        <v>274</v>
      </c>
      <c r="AB4353">
        <v>2</v>
      </c>
      <c r="AC4353" t="s">
        <v>142</v>
      </c>
      <c r="AD4353" t="s">
        <v>128</v>
      </c>
      <c r="AE4353" t="s">
        <v>67</v>
      </c>
      <c r="AF4353" t="s">
        <v>134</v>
      </c>
    </row>
    <row r="4354" spans="1:32">
      <c r="A4354" t="s">
        <v>159</v>
      </c>
      <c r="B4354" t="s">
        <v>152</v>
      </c>
      <c r="C4354" t="s">
        <v>153</v>
      </c>
      <c r="D4354" s="9">
        <v>42082.61478009259</v>
      </c>
      <c r="E4354" t="s">
        <v>134</v>
      </c>
      <c r="F4354" t="s">
        <v>141</v>
      </c>
      <c r="G4354" t="s">
        <v>127</v>
      </c>
      <c r="H4354" t="s">
        <v>44</v>
      </c>
      <c r="I4354" t="s">
        <v>68</v>
      </c>
      <c r="J4354" t="s">
        <v>154</v>
      </c>
      <c r="K4354">
        <v>1.32</v>
      </c>
      <c r="L4354">
        <v>150000</v>
      </c>
      <c r="N4354">
        <v>0</v>
      </c>
      <c r="O4354">
        <v>0</v>
      </c>
      <c r="P4354">
        <v>320</v>
      </c>
      <c r="Q4354">
        <v>0</v>
      </c>
      <c r="R4354">
        <v>0</v>
      </c>
      <c r="S4354">
        <v>320</v>
      </c>
      <c r="T4354">
        <v>0</v>
      </c>
      <c r="U4354">
        <v>0</v>
      </c>
      <c r="V4354">
        <v>274</v>
      </c>
      <c r="W4354">
        <v>0</v>
      </c>
      <c r="X4354">
        <v>0</v>
      </c>
      <c r="Y4354">
        <v>274</v>
      </c>
      <c r="AB4354">
        <v>2</v>
      </c>
      <c r="AC4354" t="s">
        <v>142</v>
      </c>
      <c r="AD4354" t="s">
        <v>128</v>
      </c>
      <c r="AE4354" t="s">
        <v>69</v>
      </c>
      <c r="AF4354" t="s">
        <v>134</v>
      </c>
    </row>
    <row r="4355" spans="1:32">
      <c r="A4355" t="s">
        <v>159</v>
      </c>
      <c r="B4355" t="s">
        <v>152</v>
      </c>
      <c r="C4355" t="s">
        <v>153</v>
      </c>
      <c r="D4355" s="9">
        <v>42082.61478009259</v>
      </c>
      <c r="E4355" t="s">
        <v>134</v>
      </c>
      <c r="F4355" t="s">
        <v>141</v>
      </c>
      <c r="G4355" t="s">
        <v>127</v>
      </c>
      <c r="H4355" t="s">
        <v>44</v>
      </c>
      <c r="I4355" t="s">
        <v>74</v>
      </c>
      <c r="J4355" t="s">
        <v>154</v>
      </c>
      <c r="K4355">
        <v>1.32</v>
      </c>
      <c r="L4355">
        <v>150000</v>
      </c>
      <c r="N4355">
        <v>0</v>
      </c>
      <c r="O4355">
        <v>0</v>
      </c>
      <c r="P4355">
        <v>344</v>
      </c>
      <c r="Q4355">
        <v>0</v>
      </c>
      <c r="R4355">
        <v>0</v>
      </c>
      <c r="S4355">
        <v>344</v>
      </c>
      <c r="T4355">
        <v>0</v>
      </c>
      <c r="U4355">
        <v>0</v>
      </c>
      <c r="V4355">
        <v>292</v>
      </c>
      <c r="W4355">
        <v>0</v>
      </c>
      <c r="X4355">
        <v>0</v>
      </c>
      <c r="Y4355">
        <v>292</v>
      </c>
      <c r="AB4355">
        <v>2</v>
      </c>
      <c r="AC4355" t="s">
        <v>142</v>
      </c>
      <c r="AD4355" t="s">
        <v>128</v>
      </c>
      <c r="AE4355" t="s">
        <v>75</v>
      </c>
      <c r="AF4355" t="s">
        <v>134</v>
      </c>
    </row>
    <row r="4356" spans="1:32">
      <c r="A4356" t="s">
        <v>159</v>
      </c>
      <c r="B4356" t="s">
        <v>152</v>
      </c>
      <c r="C4356" t="s">
        <v>153</v>
      </c>
      <c r="D4356" s="9">
        <v>42082.61478009259</v>
      </c>
      <c r="E4356" t="s">
        <v>134</v>
      </c>
      <c r="F4356" t="s">
        <v>141</v>
      </c>
      <c r="G4356" t="s">
        <v>127</v>
      </c>
      <c r="H4356" t="s">
        <v>44</v>
      </c>
      <c r="I4356" t="s">
        <v>76</v>
      </c>
      <c r="J4356" t="s">
        <v>154</v>
      </c>
      <c r="K4356">
        <v>1.32</v>
      </c>
      <c r="L4356">
        <v>150000</v>
      </c>
      <c r="N4356">
        <v>0</v>
      </c>
      <c r="O4356">
        <v>0</v>
      </c>
      <c r="P4356">
        <v>363</v>
      </c>
      <c r="Q4356">
        <v>0</v>
      </c>
      <c r="R4356">
        <v>0</v>
      </c>
      <c r="S4356">
        <v>363</v>
      </c>
      <c r="T4356">
        <v>0</v>
      </c>
      <c r="U4356">
        <v>0</v>
      </c>
      <c r="V4356">
        <v>310</v>
      </c>
      <c r="W4356">
        <v>0</v>
      </c>
      <c r="X4356">
        <v>0</v>
      </c>
      <c r="Y4356">
        <v>310</v>
      </c>
      <c r="AB4356">
        <v>2</v>
      </c>
      <c r="AC4356" t="s">
        <v>142</v>
      </c>
      <c r="AD4356" t="s">
        <v>128</v>
      </c>
      <c r="AE4356" t="s">
        <v>77</v>
      </c>
      <c r="AF4356" t="s">
        <v>134</v>
      </c>
    </row>
    <row r="4357" spans="1:32">
      <c r="A4357" t="s">
        <v>159</v>
      </c>
      <c r="B4357" t="s">
        <v>152</v>
      </c>
      <c r="C4357" t="s">
        <v>153</v>
      </c>
      <c r="D4357" s="9">
        <v>42082.61478009259</v>
      </c>
      <c r="E4357" t="s">
        <v>134</v>
      </c>
      <c r="F4357" t="s">
        <v>141</v>
      </c>
      <c r="G4357" t="s">
        <v>127</v>
      </c>
      <c r="H4357" t="s">
        <v>44</v>
      </c>
      <c r="I4357" t="s">
        <v>78</v>
      </c>
      <c r="J4357" t="s">
        <v>154</v>
      </c>
      <c r="K4357">
        <v>1.32</v>
      </c>
      <c r="L4357">
        <v>150000</v>
      </c>
      <c r="N4357">
        <v>0</v>
      </c>
      <c r="O4357">
        <v>0</v>
      </c>
      <c r="P4357">
        <v>283</v>
      </c>
      <c r="Q4357">
        <v>0</v>
      </c>
      <c r="R4357">
        <v>0</v>
      </c>
      <c r="S4357">
        <v>283</v>
      </c>
      <c r="T4357">
        <v>0</v>
      </c>
      <c r="U4357">
        <v>0</v>
      </c>
      <c r="V4357">
        <v>240</v>
      </c>
      <c r="W4357">
        <v>0</v>
      </c>
      <c r="X4357">
        <v>0</v>
      </c>
      <c r="Y4357">
        <v>240</v>
      </c>
      <c r="AB4357">
        <v>2</v>
      </c>
      <c r="AC4357" t="s">
        <v>142</v>
      </c>
      <c r="AD4357" t="s">
        <v>128</v>
      </c>
      <c r="AE4357" t="s">
        <v>79</v>
      </c>
      <c r="AF4357" t="s">
        <v>134</v>
      </c>
    </row>
    <row r="4358" spans="1:32">
      <c r="A4358" t="s">
        <v>159</v>
      </c>
      <c r="B4358" t="s">
        <v>152</v>
      </c>
      <c r="C4358" t="s">
        <v>153</v>
      </c>
      <c r="D4358" s="9">
        <v>42082.61478009259</v>
      </c>
      <c r="E4358" t="s">
        <v>134</v>
      </c>
      <c r="F4358" t="s">
        <v>141</v>
      </c>
      <c r="G4358" t="s">
        <v>127</v>
      </c>
      <c r="H4358" t="s">
        <v>44</v>
      </c>
      <c r="I4358" t="s">
        <v>80</v>
      </c>
      <c r="J4358" t="s">
        <v>154</v>
      </c>
      <c r="K4358">
        <v>1.32</v>
      </c>
      <c r="L4358">
        <v>150000</v>
      </c>
      <c r="N4358">
        <v>0</v>
      </c>
      <c r="O4358">
        <v>0</v>
      </c>
      <c r="P4358">
        <v>584</v>
      </c>
      <c r="Q4358">
        <v>0</v>
      </c>
      <c r="R4358">
        <v>0</v>
      </c>
      <c r="S4358">
        <v>584</v>
      </c>
      <c r="T4358">
        <v>0</v>
      </c>
      <c r="U4358">
        <v>0</v>
      </c>
      <c r="V4358">
        <v>522</v>
      </c>
      <c r="W4358">
        <v>0</v>
      </c>
      <c r="X4358">
        <v>0</v>
      </c>
      <c r="Y4358">
        <v>522</v>
      </c>
      <c r="AB4358">
        <v>2</v>
      </c>
      <c r="AC4358" t="s">
        <v>142</v>
      </c>
      <c r="AD4358" t="s">
        <v>128</v>
      </c>
      <c r="AE4358" t="s">
        <v>81</v>
      </c>
      <c r="AF4358" t="s">
        <v>134</v>
      </c>
    </row>
    <row r="4359" spans="1:32">
      <c r="A4359" t="s">
        <v>159</v>
      </c>
      <c r="B4359" t="s">
        <v>152</v>
      </c>
      <c r="C4359" t="s">
        <v>153</v>
      </c>
      <c r="D4359" s="9">
        <v>42082.61478009259</v>
      </c>
      <c r="E4359" t="s">
        <v>134</v>
      </c>
      <c r="F4359" t="s">
        <v>141</v>
      </c>
      <c r="G4359" t="s">
        <v>127</v>
      </c>
      <c r="H4359" t="s">
        <v>44</v>
      </c>
      <c r="I4359" t="s">
        <v>130</v>
      </c>
      <c r="J4359" t="s">
        <v>154</v>
      </c>
      <c r="K4359">
        <v>1.32</v>
      </c>
      <c r="L4359">
        <v>150000</v>
      </c>
      <c r="N4359">
        <v>0</v>
      </c>
      <c r="O4359">
        <v>0</v>
      </c>
      <c r="P4359">
        <v>332</v>
      </c>
      <c r="Q4359">
        <v>0</v>
      </c>
      <c r="R4359">
        <v>0</v>
      </c>
      <c r="S4359">
        <v>332</v>
      </c>
      <c r="T4359">
        <v>0</v>
      </c>
      <c r="U4359">
        <v>0</v>
      </c>
      <c r="V4359">
        <v>281</v>
      </c>
      <c r="W4359">
        <v>0</v>
      </c>
      <c r="X4359">
        <v>0</v>
      </c>
      <c r="Y4359">
        <v>281</v>
      </c>
      <c r="AB4359">
        <v>2</v>
      </c>
      <c r="AC4359" t="s">
        <v>142</v>
      </c>
      <c r="AD4359" t="s">
        <v>128</v>
      </c>
      <c r="AE4359" t="s">
        <v>131</v>
      </c>
      <c r="AF4359" t="s">
        <v>134</v>
      </c>
    </row>
    <row r="4360" spans="1:32">
      <c r="A4360" t="s">
        <v>159</v>
      </c>
      <c r="B4360" t="s">
        <v>152</v>
      </c>
      <c r="C4360" t="s">
        <v>153</v>
      </c>
      <c r="D4360" s="9">
        <v>42082.61478009259</v>
      </c>
      <c r="E4360" t="s">
        <v>134</v>
      </c>
      <c r="F4360" t="s">
        <v>143</v>
      </c>
      <c r="G4360" t="s">
        <v>127</v>
      </c>
      <c r="H4360" t="s">
        <v>44</v>
      </c>
      <c r="I4360" t="s">
        <v>58</v>
      </c>
      <c r="J4360" t="s">
        <v>154</v>
      </c>
      <c r="K4360">
        <v>0.29899999999999999</v>
      </c>
      <c r="L4360">
        <v>6670</v>
      </c>
      <c r="N4360">
        <v>0</v>
      </c>
      <c r="O4360">
        <v>0</v>
      </c>
      <c r="P4360">
        <v>373</v>
      </c>
      <c r="Q4360">
        <v>0</v>
      </c>
      <c r="R4360">
        <v>0</v>
      </c>
      <c r="S4360">
        <v>373</v>
      </c>
      <c r="T4360">
        <v>0</v>
      </c>
      <c r="U4360">
        <v>0</v>
      </c>
      <c r="V4360">
        <v>315</v>
      </c>
      <c r="W4360">
        <v>0</v>
      </c>
      <c r="X4360">
        <v>0</v>
      </c>
      <c r="Y4360">
        <v>315</v>
      </c>
      <c r="AB4360">
        <v>2</v>
      </c>
      <c r="AC4360" t="s">
        <v>144</v>
      </c>
      <c r="AD4360" t="s">
        <v>128</v>
      </c>
      <c r="AE4360" t="s">
        <v>59</v>
      </c>
      <c r="AF4360" t="s">
        <v>134</v>
      </c>
    </row>
    <row r="4361" spans="1:32">
      <c r="A4361" t="s">
        <v>159</v>
      </c>
      <c r="B4361" t="s">
        <v>152</v>
      </c>
      <c r="C4361" t="s">
        <v>153</v>
      </c>
      <c r="D4361" s="9">
        <v>42082.61478009259</v>
      </c>
      <c r="E4361" t="s">
        <v>134</v>
      </c>
      <c r="F4361" t="s">
        <v>143</v>
      </c>
      <c r="G4361" t="s">
        <v>127</v>
      </c>
      <c r="H4361" t="s">
        <v>44</v>
      </c>
      <c r="I4361" t="s">
        <v>60</v>
      </c>
      <c r="J4361" t="s">
        <v>154</v>
      </c>
      <c r="K4361">
        <v>0.29899999999999999</v>
      </c>
      <c r="L4361">
        <v>6670</v>
      </c>
      <c r="N4361">
        <v>0</v>
      </c>
      <c r="O4361">
        <v>0</v>
      </c>
      <c r="P4361">
        <v>327</v>
      </c>
      <c r="Q4361">
        <v>0</v>
      </c>
      <c r="R4361">
        <v>0</v>
      </c>
      <c r="S4361">
        <v>327</v>
      </c>
      <c r="T4361">
        <v>0</v>
      </c>
      <c r="U4361">
        <v>0</v>
      </c>
      <c r="V4361">
        <v>275</v>
      </c>
      <c r="W4361">
        <v>0</v>
      </c>
      <c r="X4361">
        <v>0</v>
      </c>
      <c r="Y4361">
        <v>275</v>
      </c>
      <c r="AB4361">
        <v>2</v>
      </c>
      <c r="AC4361" t="s">
        <v>144</v>
      </c>
      <c r="AD4361" t="s">
        <v>128</v>
      </c>
      <c r="AE4361" t="s">
        <v>61</v>
      </c>
      <c r="AF4361" t="s">
        <v>134</v>
      </c>
    </row>
    <row r="4362" spans="1:32">
      <c r="A4362" t="s">
        <v>159</v>
      </c>
      <c r="B4362" t="s">
        <v>152</v>
      </c>
      <c r="C4362" t="s">
        <v>153</v>
      </c>
      <c r="D4362" s="9">
        <v>42082.61478009259</v>
      </c>
      <c r="E4362" t="s">
        <v>134</v>
      </c>
      <c r="F4362" t="s">
        <v>143</v>
      </c>
      <c r="G4362" t="s">
        <v>127</v>
      </c>
      <c r="H4362" t="s">
        <v>44</v>
      </c>
      <c r="I4362" t="s">
        <v>64</v>
      </c>
      <c r="J4362" t="s">
        <v>154</v>
      </c>
      <c r="K4362">
        <v>0.29899999999999999</v>
      </c>
      <c r="L4362">
        <v>6670</v>
      </c>
      <c r="N4362">
        <v>0</v>
      </c>
      <c r="O4362">
        <v>0</v>
      </c>
      <c r="P4362">
        <v>319</v>
      </c>
      <c r="Q4362">
        <v>0</v>
      </c>
      <c r="R4362">
        <v>0</v>
      </c>
      <c r="S4362">
        <v>319</v>
      </c>
      <c r="T4362">
        <v>0</v>
      </c>
      <c r="U4362">
        <v>0</v>
      </c>
      <c r="V4362">
        <v>268</v>
      </c>
      <c r="W4362">
        <v>0</v>
      </c>
      <c r="X4362">
        <v>0</v>
      </c>
      <c r="Y4362">
        <v>268</v>
      </c>
      <c r="AB4362">
        <v>2</v>
      </c>
      <c r="AC4362" t="s">
        <v>144</v>
      </c>
      <c r="AD4362" t="s">
        <v>128</v>
      </c>
      <c r="AE4362" t="s">
        <v>65</v>
      </c>
      <c r="AF4362" t="s">
        <v>134</v>
      </c>
    </row>
    <row r="4363" spans="1:32">
      <c r="A4363" t="s">
        <v>159</v>
      </c>
      <c r="B4363" t="s">
        <v>152</v>
      </c>
      <c r="C4363" t="s">
        <v>153</v>
      </c>
      <c r="D4363" s="9">
        <v>42082.61478009259</v>
      </c>
      <c r="E4363" t="s">
        <v>134</v>
      </c>
      <c r="F4363" t="s">
        <v>143</v>
      </c>
      <c r="G4363" t="s">
        <v>127</v>
      </c>
      <c r="H4363" t="s">
        <v>44</v>
      </c>
      <c r="I4363" t="s">
        <v>66</v>
      </c>
      <c r="J4363" t="s">
        <v>154</v>
      </c>
      <c r="K4363">
        <v>0.29899999999999999</v>
      </c>
      <c r="L4363">
        <v>6670</v>
      </c>
      <c r="N4363">
        <v>0</v>
      </c>
      <c r="O4363">
        <v>0</v>
      </c>
      <c r="P4363">
        <v>319</v>
      </c>
      <c r="Q4363">
        <v>0</v>
      </c>
      <c r="R4363">
        <v>0</v>
      </c>
      <c r="S4363">
        <v>319</v>
      </c>
      <c r="T4363">
        <v>0</v>
      </c>
      <c r="U4363">
        <v>0</v>
      </c>
      <c r="V4363">
        <v>268</v>
      </c>
      <c r="W4363">
        <v>0</v>
      </c>
      <c r="X4363">
        <v>0</v>
      </c>
      <c r="Y4363">
        <v>268</v>
      </c>
      <c r="AB4363">
        <v>2</v>
      </c>
      <c r="AC4363" t="s">
        <v>144</v>
      </c>
      <c r="AD4363" t="s">
        <v>128</v>
      </c>
      <c r="AE4363" t="s">
        <v>67</v>
      </c>
      <c r="AF4363" t="s">
        <v>134</v>
      </c>
    </row>
    <row r="4364" spans="1:32">
      <c r="A4364" t="s">
        <v>159</v>
      </c>
      <c r="B4364" t="s">
        <v>152</v>
      </c>
      <c r="C4364" t="s">
        <v>153</v>
      </c>
      <c r="D4364" s="9">
        <v>42082.61478009259</v>
      </c>
      <c r="E4364" t="s">
        <v>134</v>
      </c>
      <c r="F4364" t="s">
        <v>143</v>
      </c>
      <c r="G4364" t="s">
        <v>127</v>
      </c>
      <c r="H4364" t="s">
        <v>44</v>
      </c>
      <c r="I4364" t="s">
        <v>68</v>
      </c>
      <c r="J4364" t="s">
        <v>154</v>
      </c>
      <c r="K4364">
        <v>0.29899999999999999</v>
      </c>
      <c r="L4364">
        <v>6670</v>
      </c>
      <c r="N4364">
        <v>0</v>
      </c>
      <c r="O4364">
        <v>0</v>
      </c>
      <c r="P4364">
        <v>315</v>
      </c>
      <c r="Q4364">
        <v>0</v>
      </c>
      <c r="R4364">
        <v>0</v>
      </c>
      <c r="S4364">
        <v>315</v>
      </c>
      <c r="T4364">
        <v>0</v>
      </c>
      <c r="U4364">
        <v>0</v>
      </c>
      <c r="V4364">
        <v>267</v>
      </c>
      <c r="W4364">
        <v>0</v>
      </c>
      <c r="X4364">
        <v>0</v>
      </c>
      <c r="Y4364">
        <v>267</v>
      </c>
      <c r="AB4364">
        <v>2</v>
      </c>
      <c r="AC4364" t="s">
        <v>144</v>
      </c>
      <c r="AD4364" t="s">
        <v>128</v>
      </c>
      <c r="AE4364" t="s">
        <v>69</v>
      </c>
      <c r="AF4364" t="s">
        <v>134</v>
      </c>
    </row>
    <row r="4365" spans="1:32">
      <c r="A4365" t="s">
        <v>159</v>
      </c>
      <c r="B4365" t="s">
        <v>152</v>
      </c>
      <c r="C4365" t="s">
        <v>153</v>
      </c>
      <c r="D4365" s="9">
        <v>42082.61478009259</v>
      </c>
      <c r="E4365" t="s">
        <v>134</v>
      </c>
      <c r="F4365" t="s">
        <v>143</v>
      </c>
      <c r="G4365" t="s">
        <v>127</v>
      </c>
      <c r="H4365" t="s">
        <v>44</v>
      </c>
      <c r="I4365" t="s">
        <v>74</v>
      </c>
      <c r="J4365" t="s">
        <v>154</v>
      </c>
      <c r="K4365">
        <v>0.29899999999999999</v>
      </c>
      <c r="L4365">
        <v>6670</v>
      </c>
      <c r="N4365">
        <v>0</v>
      </c>
      <c r="O4365">
        <v>0</v>
      </c>
      <c r="P4365">
        <v>327</v>
      </c>
      <c r="Q4365">
        <v>0</v>
      </c>
      <c r="R4365">
        <v>0</v>
      </c>
      <c r="S4365">
        <v>327</v>
      </c>
      <c r="T4365">
        <v>0</v>
      </c>
      <c r="U4365">
        <v>0</v>
      </c>
      <c r="V4365">
        <v>276</v>
      </c>
      <c r="W4365">
        <v>0</v>
      </c>
      <c r="X4365">
        <v>0</v>
      </c>
      <c r="Y4365">
        <v>276</v>
      </c>
      <c r="AB4365">
        <v>2</v>
      </c>
      <c r="AC4365" t="s">
        <v>144</v>
      </c>
      <c r="AD4365" t="s">
        <v>128</v>
      </c>
      <c r="AE4365" t="s">
        <v>75</v>
      </c>
      <c r="AF4365" t="s">
        <v>134</v>
      </c>
    </row>
    <row r="4366" spans="1:32">
      <c r="A4366" t="s">
        <v>159</v>
      </c>
      <c r="B4366" t="s">
        <v>152</v>
      </c>
      <c r="C4366" t="s">
        <v>153</v>
      </c>
      <c r="D4366" s="9">
        <v>42082.61478009259</v>
      </c>
      <c r="E4366" t="s">
        <v>134</v>
      </c>
      <c r="F4366" t="s">
        <v>143</v>
      </c>
      <c r="G4366" t="s">
        <v>127</v>
      </c>
      <c r="H4366" t="s">
        <v>44</v>
      </c>
      <c r="I4366" t="s">
        <v>76</v>
      </c>
      <c r="J4366" t="s">
        <v>154</v>
      </c>
      <c r="K4366">
        <v>0.29899999999999999</v>
      </c>
      <c r="L4366">
        <v>6670</v>
      </c>
      <c r="N4366">
        <v>0</v>
      </c>
      <c r="O4366">
        <v>0</v>
      </c>
      <c r="P4366">
        <v>338</v>
      </c>
      <c r="Q4366">
        <v>0</v>
      </c>
      <c r="R4366">
        <v>0</v>
      </c>
      <c r="S4366">
        <v>338</v>
      </c>
      <c r="T4366">
        <v>0</v>
      </c>
      <c r="U4366">
        <v>0</v>
      </c>
      <c r="V4366">
        <v>287</v>
      </c>
      <c r="W4366">
        <v>0</v>
      </c>
      <c r="X4366">
        <v>0</v>
      </c>
      <c r="Y4366">
        <v>287</v>
      </c>
      <c r="AB4366">
        <v>2</v>
      </c>
      <c r="AC4366" t="s">
        <v>144</v>
      </c>
      <c r="AD4366" t="s">
        <v>128</v>
      </c>
      <c r="AE4366" t="s">
        <v>77</v>
      </c>
      <c r="AF4366" t="s">
        <v>134</v>
      </c>
    </row>
    <row r="4367" spans="1:32">
      <c r="A4367" t="s">
        <v>159</v>
      </c>
      <c r="B4367" t="s">
        <v>152</v>
      </c>
      <c r="C4367" t="s">
        <v>153</v>
      </c>
      <c r="D4367" s="9">
        <v>42082.61478009259</v>
      </c>
      <c r="E4367" t="s">
        <v>134</v>
      </c>
      <c r="F4367" t="s">
        <v>143</v>
      </c>
      <c r="G4367" t="s">
        <v>127</v>
      </c>
      <c r="H4367" t="s">
        <v>44</v>
      </c>
      <c r="I4367" t="s">
        <v>78</v>
      </c>
      <c r="J4367" t="s">
        <v>154</v>
      </c>
      <c r="K4367">
        <v>0.29899999999999999</v>
      </c>
      <c r="L4367">
        <v>6670</v>
      </c>
      <c r="N4367">
        <v>0</v>
      </c>
      <c r="O4367">
        <v>0</v>
      </c>
      <c r="P4367">
        <v>279</v>
      </c>
      <c r="Q4367">
        <v>0</v>
      </c>
      <c r="R4367">
        <v>0</v>
      </c>
      <c r="S4367">
        <v>279</v>
      </c>
      <c r="T4367">
        <v>0</v>
      </c>
      <c r="U4367">
        <v>0</v>
      </c>
      <c r="V4367">
        <v>234</v>
      </c>
      <c r="W4367">
        <v>0</v>
      </c>
      <c r="X4367">
        <v>0</v>
      </c>
      <c r="Y4367">
        <v>234</v>
      </c>
      <c r="AB4367">
        <v>2</v>
      </c>
      <c r="AC4367" t="s">
        <v>144</v>
      </c>
      <c r="AD4367" t="s">
        <v>128</v>
      </c>
      <c r="AE4367" t="s">
        <v>79</v>
      </c>
      <c r="AF4367" t="s">
        <v>134</v>
      </c>
    </row>
    <row r="4368" spans="1:32">
      <c r="A4368" t="s">
        <v>159</v>
      </c>
      <c r="B4368" t="s">
        <v>152</v>
      </c>
      <c r="C4368" t="s">
        <v>153</v>
      </c>
      <c r="D4368" s="9">
        <v>42082.61478009259</v>
      </c>
      <c r="E4368" t="s">
        <v>134</v>
      </c>
      <c r="F4368" t="s">
        <v>143</v>
      </c>
      <c r="G4368" t="s">
        <v>127</v>
      </c>
      <c r="H4368" t="s">
        <v>44</v>
      </c>
      <c r="I4368" t="s">
        <v>80</v>
      </c>
      <c r="J4368" t="s">
        <v>154</v>
      </c>
      <c r="K4368">
        <v>0.29899999999999999</v>
      </c>
      <c r="L4368">
        <v>6670</v>
      </c>
      <c r="N4368">
        <v>0</v>
      </c>
      <c r="O4368">
        <v>0</v>
      </c>
      <c r="P4368">
        <v>452</v>
      </c>
      <c r="Q4368">
        <v>0</v>
      </c>
      <c r="R4368">
        <v>0</v>
      </c>
      <c r="S4368">
        <v>452</v>
      </c>
      <c r="T4368">
        <v>0</v>
      </c>
      <c r="U4368">
        <v>0</v>
      </c>
      <c r="V4368">
        <v>395</v>
      </c>
      <c r="W4368">
        <v>0</v>
      </c>
      <c r="X4368">
        <v>0</v>
      </c>
      <c r="Y4368">
        <v>395</v>
      </c>
      <c r="AB4368">
        <v>2</v>
      </c>
      <c r="AC4368" t="s">
        <v>144</v>
      </c>
      <c r="AD4368" t="s">
        <v>128</v>
      </c>
      <c r="AE4368" t="s">
        <v>81</v>
      </c>
      <c r="AF4368" t="s">
        <v>134</v>
      </c>
    </row>
    <row r="4369" spans="1:32">
      <c r="A4369" t="s">
        <v>159</v>
      </c>
      <c r="B4369" t="s">
        <v>152</v>
      </c>
      <c r="C4369" t="s">
        <v>153</v>
      </c>
      <c r="D4369" s="9">
        <v>42082.61478009259</v>
      </c>
      <c r="E4369" t="s">
        <v>134</v>
      </c>
      <c r="F4369" t="s">
        <v>143</v>
      </c>
      <c r="G4369" t="s">
        <v>127</v>
      </c>
      <c r="H4369" t="s">
        <v>44</v>
      </c>
      <c r="I4369" t="s">
        <v>130</v>
      </c>
      <c r="J4369" t="s">
        <v>154</v>
      </c>
      <c r="K4369">
        <v>0.29899999999999999</v>
      </c>
      <c r="L4369">
        <v>6670</v>
      </c>
      <c r="N4369">
        <v>0</v>
      </c>
      <c r="O4369">
        <v>0</v>
      </c>
      <c r="P4369">
        <v>321</v>
      </c>
      <c r="Q4369">
        <v>0</v>
      </c>
      <c r="R4369">
        <v>0</v>
      </c>
      <c r="S4369">
        <v>321</v>
      </c>
      <c r="T4369">
        <v>0</v>
      </c>
      <c r="U4369">
        <v>0</v>
      </c>
      <c r="V4369">
        <v>271</v>
      </c>
      <c r="W4369">
        <v>0</v>
      </c>
      <c r="X4369">
        <v>0</v>
      </c>
      <c r="Y4369">
        <v>271</v>
      </c>
      <c r="AB4369">
        <v>2</v>
      </c>
      <c r="AC4369" t="s">
        <v>144</v>
      </c>
      <c r="AD4369" t="s">
        <v>128</v>
      </c>
      <c r="AE4369" t="s">
        <v>131</v>
      </c>
      <c r="AF4369" t="s">
        <v>134</v>
      </c>
    </row>
    <row r="4370" spans="1:32">
      <c r="A4370" t="s">
        <v>159</v>
      </c>
      <c r="B4370" t="s">
        <v>152</v>
      </c>
      <c r="C4370" t="s">
        <v>153</v>
      </c>
      <c r="D4370" s="9">
        <v>42082.61478009259</v>
      </c>
      <c r="E4370" t="s">
        <v>134</v>
      </c>
      <c r="F4370" t="s">
        <v>145</v>
      </c>
      <c r="G4370" t="s">
        <v>127</v>
      </c>
      <c r="H4370" t="s">
        <v>44</v>
      </c>
      <c r="I4370" t="s">
        <v>58</v>
      </c>
      <c r="J4370" t="s">
        <v>154</v>
      </c>
      <c r="K4370">
        <v>0.59799999999999998</v>
      </c>
      <c r="L4370">
        <v>257000</v>
      </c>
      <c r="N4370">
        <v>0</v>
      </c>
      <c r="O4370">
        <v>0</v>
      </c>
      <c r="P4370">
        <v>478</v>
      </c>
      <c r="Q4370">
        <v>0</v>
      </c>
      <c r="R4370">
        <v>0</v>
      </c>
      <c r="S4370">
        <v>478</v>
      </c>
      <c r="T4370">
        <v>0</v>
      </c>
      <c r="U4370">
        <v>0</v>
      </c>
      <c r="V4370">
        <v>407</v>
      </c>
      <c r="W4370">
        <v>0</v>
      </c>
      <c r="X4370">
        <v>0</v>
      </c>
      <c r="Y4370">
        <v>407</v>
      </c>
      <c r="AB4370">
        <v>2</v>
      </c>
      <c r="AC4370" t="s">
        <v>146</v>
      </c>
      <c r="AD4370" t="s">
        <v>128</v>
      </c>
      <c r="AE4370" t="s">
        <v>59</v>
      </c>
      <c r="AF4370" t="s">
        <v>134</v>
      </c>
    </row>
    <row r="4371" spans="1:32">
      <c r="A4371" t="s">
        <v>159</v>
      </c>
      <c r="B4371" t="s">
        <v>152</v>
      </c>
      <c r="C4371" t="s">
        <v>153</v>
      </c>
      <c r="D4371" s="9">
        <v>42082.61478009259</v>
      </c>
      <c r="E4371" t="s">
        <v>134</v>
      </c>
      <c r="F4371" t="s">
        <v>145</v>
      </c>
      <c r="G4371" t="s">
        <v>127</v>
      </c>
      <c r="H4371" t="s">
        <v>44</v>
      </c>
      <c r="I4371" t="s">
        <v>60</v>
      </c>
      <c r="J4371" t="s">
        <v>154</v>
      </c>
      <c r="K4371">
        <v>0.59799999999999998</v>
      </c>
      <c r="L4371">
        <v>257000</v>
      </c>
      <c r="N4371">
        <v>0</v>
      </c>
      <c r="O4371">
        <v>0</v>
      </c>
      <c r="P4371">
        <v>337</v>
      </c>
      <c r="Q4371">
        <v>0</v>
      </c>
      <c r="R4371">
        <v>0</v>
      </c>
      <c r="S4371">
        <v>337</v>
      </c>
      <c r="T4371">
        <v>0</v>
      </c>
      <c r="U4371">
        <v>0</v>
      </c>
      <c r="V4371">
        <v>284</v>
      </c>
      <c r="W4371">
        <v>0</v>
      </c>
      <c r="X4371">
        <v>0</v>
      </c>
      <c r="Y4371">
        <v>284</v>
      </c>
      <c r="AB4371">
        <v>2</v>
      </c>
      <c r="AC4371" t="s">
        <v>146</v>
      </c>
      <c r="AD4371" t="s">
        <v>128</v>
      </c>
      <c r="AE4371" t="s">
        <v>61</v>
      </c>
      <c r="AF4371" t="s">
        <v>134</v>
      </c>
    </row>
    <row r="4372" spans="1:32">
      <c r="A4372" t="s">
        <v>159</v>
      </c>
      <c r="B4372" t="s">
        <v>152</v>
      </c>
      <c r="C4372" t="s">
        <v>153</v>
      </c>
      <c r="D4372" s="9">
        <v>42082.61478009259</v>
      </c>
      <c r="E4372" t="s">
        <v>134</v>
      </c>
      <c r="F4372" t="s">
        <v>145</v>
      </c>
      <c r="G4372" t="s">
        <v>127</v>
      </c>
      <c r="H4372" t="s">
        <v>44</v>
      </c>
      <c r="I4372" t="s">
        <v>64</v>
      </c>
      <c r="J4372" t="s">
        <v>154</v>
      </c>
      <c r="K4372">
        <v>0.59799999999999998</v>
      </c>
      <c r="L4372">
        <v>257000</v>
      </c>
      <c r="N4372">
        <v>0</v>
      </c>
      <c r="O4372">
        <v>0</v>
      </c>
      <c r="P4372">
        <v>328</v>
      </c>
      <c r="Q4372">
        <v>0</v>
      </c>
      <c r="R4372">
        <v>0</v>
      </c>
      <c r="S4372">
        <v>328</v>
      </c>
      <c r="T4372">
        <v>0</v>
      </c>
      <c r="U4372">
        <v>0</v>
      </c>
      <c r="V4372">
        <v>277</v>
      </c>
      <c r="W4372">
        <v>0</v>
      </c>
      <c r="X4372">
        <v>0</v>
      </c>
      <c r="Y4372">
        <v>277</v>
      </c>
      <c r="AB4372">
        <v>2</v>
      </c>
      <c r="AC4372" t="s">
        <v>146</v>
      </c>
      <c r="AD4372" t="s">
        <v>128</v>
      </c>
      <c r="AE4372" t="s">
        <v>65</v>
      </c>
      <c r="AF4372" t="s">
        <v>134</v>
      </c>
    </row>
    <row r="4373" spans="1:32">
      <c r="A4373" t="s">
        <v>159</v>
      </c>
      <c r="B4373" t="s">
        <v>152</v>
      </c>
      <c r="C4373" t="s">
        <v>153</v>
      </c>
      <c r="D4373" s="9">
        <v>42082.61478009259</v>
      </c>
      <c r="E4373" t="s">
        <v>134</v>
      </c>
      <c r="F4373" t="s">
        <v>145</v>
      </c>
      <c r="G4373" t="s">
        <v>127</v>
      </c>
      <c r="H4373" t="s">
        <v>44</v>
      </c>
      <c r="I4373" t="s">
        <v>66</v>
      </c>
      <c r="J4373" t="s">
        <v>154</v>
      </c>
      <c r="K4373">
        <v>0.59799999999999998</v>
      </c>
      <c r="L4373">
        <v>257000</v>
      </c>
      <c r="N4373">
        <v>0</v>
      </c>
      <c r="O4373">
        <v>0</v>
      </c>
      <c r="P4373">
        <v>326</v>
      </c>
      <c r="Q4373">
        <v>0</v>
      </c>
      <c r="R4373">
        <v>0</v>
      </c>
      <c r="S4373">
        <v>326</v>
      </c>
      <c r="T4373">
        <v>0</v>
      </c>
      <c r="U4373">
        <v>0</v>
      </c>
      <c r="V4373">
        <v>276</v>
      </c>
      <c r="W4373">
        <v>0</v>
      </c>
      <c r="X4373">
        <v>0</v>
      </c>
      <c r="Y4373">
        <v>276</v>
      </c>
      <c r="AB4373">
        <v>2</v>
      </c>
      <c r="AC4373" t="s">
        <v>146</v>
      </c>
      <c r="AD4373" t="s">
        <v>128</v>
      </c>
      <c r="AE4373" t="s">
        <v>67</v>
      </c>
      <c r="AF4373" t="s">
        <v>134</v>
      </c>
    </row>
    <row r="4374" spans="1:32">
      <c r="A4374" t="s">
        <v>159</v>
      </c>
      <c r="B4374" t="s">
        <v>152</v>
      </c>
      <c r="C4374" t="s">
        <v>153</v>
      </c>
      <c r="D4374" s="9">
        <v>42082.61478009259</v>
      </c>
      <c r="E4374" t="s">
        <v>134</v>
      </c>
      <c r="F4374" t="s">
        <v>145</v>
      </c>
      <c r="G4374" t="s">
        <v>127</v>
      </c>
      <c r="H4374" t="s">
        <v>44</v>
      </c>
      <c r="I4374" t="s">
        <v>68</v>
      </c>
      <c r="J4374" t="s">
        <v>154</v>
      </c>
      <c r="K4374">
        <v>0.59799999999999998</v>
      </c>
      <c r="L4374">
        <v>257000</v>
      </c>
      <c r="N4374">
        <v>0</v>
      </c>
      <c r="O4374">
        <v>0</v>
      </c>
      <c r="P4374">
        <v>320</v>
      </c>
      <c r="Q4374">
        <v>0</v>
      </c>
      <c r="R4374">
        <v>0</v>
      </c>
      <c r="S4374">
        <v>320</v>
      </c>
      <c r="T4374">
        <v>0</v>
      </c>
      <c r="U4374">
        <v>0</v>
      </c>
      <c r="V4374">
        <v>275</v>
      </c>
      <c r="W4374">
        <v>0</v>
      </c>
      <c r="X4374">
        <v>0</v>
      </c>
      <c r="Y4374">
        <v>275</v>
      </c>
      <c r="AB4374">
        <v>2</v>
      </c>
      <c r="AC4374" t="s">
        <v>146</v>
      </c>
      <c r="AD4374" t="s">
        <v>128</v>
      </c>
      <c r="AE4374" t="s">
        <v>69</v>
      </c>
      <c r="AF4374" t="s">
        <v>134</v>
      </c>
    </row>
    <row r="4375" spans="1:32">
      <c r="A4375" t="s">
        <v>159</v>
      </c>
      <c r="B4375" t="s">
        <v>152</v>
      </c>
      <c r="C4375" t="s">
        <v>153</v>
      </c>
      <c r="D4375" s="9">
        <v>42082.61478009259</v>
      </c>
      <c r="E4375" t="s">
        <v>134</v>
      </c>
      <c r="F4375" t="s">
        <v>145</v>
      </c>
      <c r="G4375" t="s">
        <v>127</v>
      </c>
      <c r="H4375" t="s">
        <v>44</v>
      </c>
      <c r="I4375" t="s">
        <v>74</v>
      </c>
      <c r="J4375" t="s">
        <v>154</v>
      </c>
      <c r="K4375">
        <v>0.59799999999999998</v>
      </c>
      <c r="L4375">
        <v>257000</v>
      </c>
      <c r="N4375">
        <v>0</v>
      </c>
      <c r="O4375">
        <v>0</v>
      </c>
      <c r="P4375">
        <v>372</v>
      </c>
      <c r="Q4375">
        <v>0</v>
      </c>
      <c r="R4375">
        <v>0</v>
      </c>
      <c r="S4375">
        <v>372</v>
      </c>
      <c r="T4375">
        <v>0</v>
      </c>
      <c r="U4375">
        <v>0</v>
      </c>
      <c r="V4375">
        <v>316</v>
      </c>
      <c r="W4375">
        <v>0</v>
      </c>
      <c r="X4375">
        <v>0</v>
      </c>
      <c r="Y4375">
        <v>316</v>
      </c>
      <c r="AB4375">
        <v>2</v>
      </c>
      <c r="AC4375" t="s">
        <v>146</v>
      </c>
      <c r="AD4375" t="s">
        <v>128</v>
      </c>
      <c r="AE4375" t="s">
        <v>75</v>
      </c>
      <c r="AF4375" t="s">
        <v>134</v>
      </c>
    </row>
    <row r="4376" spans="1:32">
      <c r="A4376" t="s">
        <v>159</v>
      </c>
      <c r="B4376" t="s">
        <v>152</v>
      </c>
      <c r="C4376" t="s">
        <v>153</v>
      </c>
      <c r="D4376" s="9">
        <v>42082.61478009259</v>
      </c>
      <c r="E4376" t="s">
        <v>134</v>
      </c>
      <c r="F4376" t="s">
        <v>145</v>
      </c>
      <c r="G4376" t="s">
        <v>127</v>
      </c>
      <c r="H4376" t="s">
        <v>44</v>
      </c>
      <c r="I4376" t="s">
        <v>76</v>
      </c>
      <c r="J4376" t="s">
        <v>154</v>
      </c>
      <c r="K4376">
        <v>0.59799999999999998</v>
      </c>
      <c r="L4376">
        <v>257000</v>
      </c>
      <c r="N4376">
        <v>0</v>
      </c>
      <c r="O4376">
        <v>0</v>
      </c>
      <c r="P4376">
        <v>408</v>
      </c>
      <c r="Q4376">
        <v>0</v>
      </c>
      <c r="R4376">
        <v>0</v>
      </c>
      <c r="S4376">
        <v>408</v>
      </c>
      <c r="T4376">
        <v>0</v>
      </c>
      <c r="U4376">
        <v>0</v>
      </c>
      <c r="V4376">
        <v>353</v>
      </c>
      <c r="W4376">
        <v>0</v>
      </c>
      <c r="X4376">
        <v>0</v>
      </c>
      <c r="Y4376">
        <v>353</v>
      </c>
      <c r="AB4376">
        <v>2</v>
      </c>
      <c r="AC4376" t="s">
        <v>146</v>
      </c>
      <c r="AD4376" t="s">
        <v>128</v>
      </c>
      <c r="AE4376" t="s">
        <v>77</v>
      </c>
      <c r="AF4376" t="s">
        <v>134</v>
      </c>
    </row>
    <row r="4377" spans="1:32">
      <c r="A4377" t="s">
        <v>159</v>
      </c>
      <c r="B4377" t="s">
        <v>152</v>
      </c>
      <c r="C4377" t="s">
        <v>153</v>
      </c>
      <c r="D4377" s="9">
        <v>42082.61478009259</v>
      </c>
      <c r="E4377" t="s">
        <v>134</v>
      </c>
      <c r="F4377" t="s">
        <v>145</v>
      </c>
      <c r="G4377" t="s">
        <v>127</v>
      </c>
      <c r="H4377" t="s">
        <v>44</v>
      </c>
      <c r="I4377" t="s">
        <v>78</v>
      </c>
      <c r="J4377" t="s">
        <v>154</v>
      </c>
      <c r="K4377">
        <v>0.59799999999999998</v>
      </c>
      <c r="L4377">
        <v>257000</v>
      </c>
      <c r="N4377">
        <v>0</v>
      </c>
      <c r="O4377">
        <v>0</v>
      </c>
      <c r="P4377">
        <v>280</v>
      </c>
      <c r="Q4377">
        <v>0</v>
      </c>
      <c r="R4377">
        <v>0</v>
      </c>
      <c r="S4377">
        <v>280</v>
      </c>
      <c r="T4377">
        <v>0</v>
      </c>
      <c r="U4377">
        <v>0</v>
      </c>
      <c r="V4377">
        <v>238</v>
      </c>
      <c r="W4377">
        <v>0</v>
      </c>
      <c r="X4377">
        <v>0</v>
      </c>
      <c r="Y4377">
        <v>238</v>
      </c>
      <c r="AB4377">
        <v>2</v>
      </c>
      <c r="AC4377" t="s">
        <v>146</v>
      </c>
      <c r="AD4377" t="s">
        <v>128</v>
      </c>
      <c r="AE4377" t="s">
        <v>79</v>
      </c>
      <c r="AF4377" t="s">
        <v>134</v>
      </c>
    </row>
    <row r="4378" spans="1:32">
      <c r="A4378" t="s">
        <v>159</v>
      </c>
      <c r="B4378" t="s">
        <v>152</v>
      </c>
      <c r="C4378" t="s">
        <v>153</v>
      </c>
      <c r="D4378" s="9">
        <v>42082.61478009259</v>
      </c>
      <c r="E4378" t="s">
        <v>134</v>
      </c>
      <c r="F4378" t="s">
        <v>145</v>
      </c>
      <c r="G4378" t="s">
        <v>127</v>
      </c>
      <c r="H4378" t="s">
        <v>44</v>
      </c>
      <c r="I4378" t="s">
        <v>80</v>
      </c>
      <c r="J4378" t="s">
        <v>154</v>
      </c>
      <c r="K4378">
        <v>0.59799999999999998</v>
      </c>
      <c r="L4378">
        <v>257000</v>
      </c>
      <c r="N4378">
        <v>0</v>
      </c>
      <c r="O4378">
        <v>0</v>
      </c>
      <c r="P4378">
        <v>746</v>
      </c>
      <c r="Q4378">
        <v>0</v>
      </c>
      <c r="R4378">
        <v>0</v>
      </c>
      <c r="S4378">
        <v>746</v>
      </c>
      <c r="T4378">
        <v>0</v>
      </c>
      <c r="U4378">
        <v>0</v>
      </c>
      <c r="V4378">
        <v>678</v>
      </c>
      <c r="W4378">
        <v>0</v>
      </c>
      <c r="X4378">
        <v>0</v>
      </c>
      <c r="Y4378">
        <v>678</v>
      </c>
      <c r="AB4378">
        <v>2</v>
      </c>
      <c r="AC4378" t="s">
        <v>146</v>
      </c>
      <c r="AD4378" t="s">
        <v>128</v>
      </c>
      <c r="AE4378" t="s">
        <v>81</v>
      </c>
      <c r="AF4378" t="s">
        <v>134</v>
      </c>
    </row>
    <row r="4379" spans="1:32">
      <c r="A4379" t="s">
        <v>159</v>
      </c>
      <c r="B4379" t="s">
        <v>152</v>
      </c>
      <c r="C4379" t="s">
        <v>153</v>
      </c>
      <c r="D4379" s="9">
        <v>42082.61478009259</v>
      </c>
      <c r="E4379" t="s">
        <v>134</v>
      </c>
      <c r="F4379" t="s">
        <v>145</v>
      </c>
      <c r="G4379" t="s">
        <v>127</v>
      </c>
      <c r="H4379" t="s">
        <v>44</v>
      </c>
      <c r="I4379" t="s">
        <v>130</v>
      </c>
      <c r="J4379" t="s">
        <v>154</v>
      </c>
      <c r="K4379">
        <v>0.59799999999999998</v>
      </c>
      <c r="L4379">
        <v>257000</v>
      </c>
      <c r="N4379">
        <v>0</v>
      </c>
      <c r="O4379">
        <v>0</v>
      </c>
      <c r="P4379">
        <v>332</v>
      </c>
      <c r="Q4379">
        <v>0</v>
      </c>
      <c r="R4379">
        <v>0</v>
      </c>
      <c r="S4379">
        <v>332</v>
      </c>
      <c r="T4379">
        <v>0</v>
      </c>
      <c r="U4379">
        <v>0</v>
      </c>
      <c r="V4379">
        <v>282</v>
      </c>
      <c r="W4379">
        <v>0</v>
      </c>
      <c r="X4379">
        <v>0</v>
      </c>
      <c r="Y4379">
        <v>282</v>
      </c>
      <c r="AB4379">
        <v>2</v>
      </c>
      <c r="AC4379" t="s">
        <v>146</v>
      </c>
      <c r="AD4379" t="s">
        <v>128</v>
      </c>
      <c r="AE4379" t="s">
        <v>131</v>
      </c>
      <c r="AF4379" t="s">
        <v>134</v>
      </c>
    </row>
    <row r="4380" spans="1:32">
      <c r="A4380" t="s">
        <v>159</v>
      </c>
      <c r="B4380" t="s">
        <v>152</v>
      </c>
      <c r="C4380" t="s">
        <v>153</v>
      </c>
      <c r="D4380" s="9">
        <v>42082.614363425928</v>
      </c>
      <c r="E4380" t="s">
        <v>134</v>
      </c>
      <c r="F4380" t="s">
        <v>122</v>
      </c>
      <c r="G4380" t="s">
        <v>127</v>
      </c>
      <c r="H4380" t="s">
        <v>44</v>
      </c>
      <c r="I4380" t="s">
        <v>58</v>
      </c>
      <c r="J4380" t="s">
        <v>154</v>
      </c>
      <c r="K4380">
        <v>0.33300000000000002</v>
      </c>
      <c r="L4380">
        <v>500000</v>
      </c>
      <c r="N4380">
        <v>0</v>
      </c>
      <c r="O4380">
        <v>0</v>
      </c>
      <c r="P4380">
        <v>591</v>
      </c>
      <c r="Q4380">
        <v>0</v>
      </c>
      <c r="R4380">
        <v>0</v>
      </c>
      <c r="S4380">
        <v>591</v>
      </c>
      <c r="T4380">
        <v>0</v>
      </c>
      <c r="U4380">
        <v>0</v>
      </c>
      <c r="V4380">
        <v>506</v>
      </c>
      <c r="W4380">
        <v>0</v>
      </c>
      <c r="X4380">
        <v>0</v>
      </c>
      <c r="Y4380">
        <v>506</v>
      </c>
      <c r="AB4380">
        <v>2</v>
      </c>
      <c r="AC4380" t="s">
        <v>123</v>
      </c>
      <c r="AD4380" t="s">
        <v>128</v>
      </c>
      <c r="AE4380" t="s">
        <v>59</v>
      </c>
      <c r="AF4380" t="s">
        <v>134</v>
      </c>
    </row>
    <row r="4381" spans="1:32">
      <c r="A4381" t="s">
        <v>159</v>
      </c>
      <c r="B4381" t="s">
        <v>152</v>
      </c>
      <c r="C4381" t="s">
        <v>153</v>
      </c>
      <c r="D4381" s="9">
        <v>42082.614363425928</v>
      </c>
      <c r="E4381" t="s">
        <v>134</v>
      </c>
      <c r="F4381" t="s">
        <v>122</v>
      </c>
      <c r="G4381" t="s">
        <v>127</v>
      </c>
      <c r="H4381" t="s">
        <v>44</v>
      </c>
      <c r="I4381" t="s">
        <v>60</v>
      </c>
      <c r="J4381" t="s">
        <v>154</v>
      </c>
      <c r="K4381">
        <v>0.33300000000000002</v>
      </c>
      <c r="L4381">
        <v>500000</v>
      </c>
      <c r="N4381">
        <v>0</v>
      </c>
      <c r="O4381">
        <v>0</v>
      </c>
      <c r="P4381">
        <v>354</v>
      </c>
      <c r="Q4381">
        <v>0</v>
      </c>
      <c r="R4381">
        <v>0</v>
      </c>
      <c r="S4381">
        <v>354</v>
      </c>
      <c r="T4381">
        <v>0</v>
      </c>
      <c r="U4381">
        <v>0</v>
      </c>
      <c r="V4381">
        <v>300</v>
      </c>
      <c r="W4381">
        <v>0</v>
      </c>
      <c r="X4381">
        <v>0</v>
      </c>
      <c r="Y4381">
        <v>300</v>
      </c>
      <c r="AB4381">
        <v>2</v>
      </c>
      <c r="AC4381" t="s">
        <v>123</v>
      </c>
      <c r="AD4381" t="s">
        <v>128</v>
      </c>
      <c r="AE4381" t="s">
        <v>61</v>
      </c>
      <c r="AF4381" t="s">
        <v>134</v>
      </c>
    </row>
    <row r="4382" spans="1:32">
      <c r="A4382" t="s">
        <v>159</v>
      </c>
      <c r="B4382" t="s">
        <v>152</v>
      </c>
      <c r="C4382" t="s">
        <v>153</v>
      </c>
      <c r="D4382" s="9">
        <v>42082.614363425928</v>
      </c>
      <c r="E4382" t="s">
        <v>134</v>
      </c>
      <c r="F4382" t="s">
        <v>122</v>
      </c>
      <c r="G4382" t="s">
        <v>127</v>
      </c>
      <c r="H4382" t="s">
        <v>44</v>
      </c>
      <c r="I4382" t="s">
        <v>64</v>
      </c>
      <c r="J4382" t="s">
        <v>154</v>
      </c>
      <c r="K4382">
        <v>0.33300000000000002</v>
      </c>
      <c r="L4382">
        <v>500000</v>
      </c>
      <c r="N4382">
        <v>0</v>
      </c>
      <c r="O4382">
        <v>0</v>
      </c>
      <c r="P4382">
        <v>339</v>
      </c>
      <c r="Q4382">
        <v>0</v>
      </c>
      <c r="R4382">
        <v>0</v>
      </c>
      <c r="S4382">
        <v>339</v>
      </c>
      <c r="T4382">
        <v>0</v>
      </c>
      <c r="U4382">
        <v>0</v>
      </c>
      <c r="V4382">
        <v>289</v>
      </c>
      <c r="W4382">
        <v>0</v>
      </c>
      <c r="X4382">
        <v>0</v>
      </c>
      <c r="Y4382">
        <v>289</v>
      </c>
      <c r="AB4382">
        <v>2</v>
      </c>
      <c r="AC4382" t="s">
        <v>123</v>
      </c>
      <c r="AD4382" t="s">
        <v>128</v>
      </c>
      <c r="AE4382" t="s">
        <v>65</v>
      </c>
      <c r="AF4382" t="s">
        <v>134</v>
      </c>
    </row>
    <row r="4383" spans="1:32">
      <c r="A4383" t="s">
        <v>159</v>
      </c>
      <c r="B4383" t="s">
        <v>152</v>
      </c>
      <c r="C4383" t="s">
        <v>153</v>
      </c>
      <c r="D4383" s="9">
        <v>42082.614363425928</v>
      </c>
      <c r="E4383" t="s">
        <v>134</v>
      </c>
      <c r="F4383" t="s">
        <v>122</v>
      </c>
      <c r="G4383" t="s">
        <v>127</v>
      </c>
      <c r="H4383" t="s">
        <v>44</v>
      </c>
      <c r="I4383" t="s">
        <v>66</v>
      </c>
      <c r="J4383" t="s">
        <v>154</v>
      </c>
      <c r="K4383">
        <v>0.33300000000000002</v>
      </c>
      <c r="L4383">
        <v>500000</v>
      </c>
      <c r="N4383">
        <v>0</v>
      </c>
      <c r="O4383">
        <v>0</v>
      </c>
      <c r="P4383">
        <v>336</v>
      </c>
      <c r="Q4383">
        <v>0</v>
      </c>
      <c r="R4383">
        <v>0</v>
      </c>
      <c r="S4383">
        <v>336</v>
      </c>
      <c r="T4383">
        <v>0</v>
      </c>
      <c r="U4383">
        <v>0</v>
      </c>
      <c r="V4383">
        <v>287</v>
      </c>
      <c r="W4383">
        <v>0</v>
      </c>
      <c r="X4383">
        <v>0</v>
      </c>
      <c r="Y4383">
        <v>287</v>
      </c>
      <c r="AB4383">
        <v>2</v>
      </c>
      <c r="AC4383" t="s">
        <v>123</v>
      </c>
      <c r="AD4383" t="s">
        <v>128</v>
      </c>
      <c r="AE4383" t="s">
        <v>67</v>
      </c>
      <c r="AF4383" t="s">
        <v>134</v>
      </c>
    </row>
    <row r="4384" spans="1:32">
      <c r="A4384" t="s">
        <v>159</v>
      </c>
      <c r="B4384" t="s">
        <v>152</v>
      </c>
      <c r="C4384" t="s">
        <v>153</v>
      </c>
      <c r="D4384" s="9">
        <v>42082.614363425928</v>
      </c>
      <c r="E4384" t="s">
        <v>134</v>
      </c>
      <c r="F4384" t="s">
        <v>122</v>
      </c>
      <c r="G4384" t="s">
        <v>127</v>
      </c>
      <c r="H4384" t="s">
        <v>44</v>
      </c>
      <c r="I4384" t="s">
        <v>68</v>
      </c>
      <c r="J4384" t="s">
        <v>154</v>
      </c>
      <c r="K4384">
        <v>0.33300000000000002</v>
      </c>
      <c r="L4384">
        <v>500000</v>
      </c>
      <c r="N4384">
        <v>0</v>
      </c>
      <c r="O4384">
        <v>0</v>
      </c>
      <c r="P4384">
        <v>326</v>
      </c>
      <c r="Q4384">
        <v>0</v>
      </c>
      <c r="R4384">
        <v>0</v>
      </c>
      <c r="S4384">
        <v>326</v>
      </c>
      <c r="T4384">
        <v>0</v>
      </c>
      <c r="U4384">
        <v>0</v>
      </c>
      <c r="V4384">
        <v>285</v>
      </c>
      <c r="W4384">
        <v>0</v>
      </c>
      <c r="X4384">
        <v>0</v>
      </c>
      <c r="Y4384">
        <v>285</v>
      </c>
      <c r="AB4384">
        <v>2</v>
      </c>
      <c r="AC4384" t="s">
        <v>123</v>
      </c>
      <c r="AD4384" t="s">
        <v>128</v>
      </c>
      <c r="AE4384" t="s">
        <v>69</v>
      </c>
      <c r="AF4384" t="s">
        <v>134</v>
      </c>
    </row>
    <row r="4385" spans="1:32">
      <c r="A4385" t="s">
        <v>159</v>
      </c>
      <c r="B4385" t="s">
        <v>152</v>
      </c>
      <c r="C4385" t="s">
        <v>153</v>
      </c>
      <c r="D4385" s="9">
        <v>42082.614363425928</v>
      </c>
      <c r="E4385" t="s">
        <v>134</v>
      </c>
      <c r="F4385" t="s">
        <v>122</v>
      </c>
      <c r="G4385" t="s">
        <v>127</v>
      </c>
      <c r="H4385" t="s">
        <v>44</v>
      </c>
      <c r="I4385" t="s">
        <v>74</v>
      </c>
      <c r="J4385" t="s">
        <v>154</v>
      </c>
      <c r="K4385">
        <v>0.33300000000000002</v>
      </c>
      <c r="L4385">
        <v>500000</v>
      </c>
      <c r="N4385">
        <v>0</v>
      </c>
      <c r="O4385">
        <v>0</v>
      </c>
      <c r="P4385">
        <v>415</v>
      </c>
      <c r="Q4385">
        <v>0</v>
      </c>
      <c r="R4385">
        <v>0</v>
      </c>
      <c r="S4385">
        <v>415</v>
      </c>
      <c r="T4385">
        <v>0</v>
      </c>
      <c r="U4385">
        <v>0</v>
      </c>
      <c r="V4385">
        <v>358</v>
      </c>
      <c r="W4385">
        <v>0</v>
      </c>
      <c r="X4385">
        <v>0</v>
      </c>
      <c r="Y4385">
        <v>358</v>
      </c>
      <c r="AB4385">
        <v>2</v>
      </c>
      <c r="AC4385" t="s">
        <v>123</v>
      </c>
      <c r="AD4385" t="s">
        <v>128</v>
      </c>
      <c r="AE4385" t="s">
        <v>75</v>
      </c>
      <c r="AF4385" t="s">
        <v>134</v>
      </c>
    </row>
    <row r="4386" spans="1:32">
      <c r="A4386" t="s">
        <v>159</v>
      </c>
      <c r="B4386" t="s">
        <v>152</v>
      </c>
      <c r="C4386" t="s">
        <v>153</v>
      </c>
      <c r="D4386" s="9">
        <v>42082.614363425928</v>
      </c>
      <c r="E4386" t="s">
        <v>134</v>
      </c>
      <c r="F4386" t="s">
        <v>122</v>
      </c>
      <c r="G4386" t="s">
        <v>127</v>
      </c>
      <c r="H4386" t="s">
        <v>44</v>
      </c>
      <c r="I4386" t="s">
        <v>76</v>
      </c>
      <c r="J4386" t="s">
        <v>154</v>
      </c>
      <c r="K4386">
        <v>0.33300000000000002</v>
      </c>
      <c r="L4386">
        <v>500000</v>
      </c>
      <c r="N4386">
        <v>0</v>
      </c>
      <c r="O4386">
        <v>0</v>
      </c>
      <c r="P4386">
        <v>478</v>
      </c>
      <c r="Q4386">
        <v>0</v>
      </c>
      <c r="R4386">
        <v>0</v>
      </c>
      <c r="S4386">
        <v>478</v>
      </c>
      <c r="T4386">
        <v>0</v>
      </c>
      <c r="U4386">
        <v>0</v>
      </c>
      <c r="V4386">
        <v>421</v>
      </c>
      <c r="W4386">
        <v>0</v>
      </c>
      <c r="X4386">
        <v>0</v>
      </c>
      <c r="Y4386">
        <v>421</v>
      </c>
      <c r="AB4386">
        <v>2</v>
      </c>
      <c r="AC4386" t="s">
        <v>123</v>
      </c>
      <c r="AD4386" t="s">
        <v>128</v>
      </c>
      <c r="AE4386" t="s">
        <v>77</v>
      </c>
      <c r="AF4386" t="s">
        <v>134</v>
      </c>
    </row>
    <row r="4387" spans="1:32">
      <c r="A4387" t="s">
        <v>159</v>
      </c>
      <c r="B4387" t="s">
        <v>152</v>
      </c>
      <c r="C4387" t="s">
        <v>153</v>
      </c>
      <c r="D4387" s="9">
        <v>42082.614363425928</v>
      </c>
      <c r="E4387" t="s">
        <v>134</v>
      </c>
      <c r="F4387" t="s">
        <v>122</v>
      </c>
      <c r="G4387" t="s">
        <v>127</v>
      </c>
      <c r="H4387" t="s">
        <v>44</v>
      </c>
      <c r="I4387" t="s">
        <v>78</v>
      </c>
      <c r="J4387" t="s">
        <v>154</v>
      </c>
      <c r="K4387">
        <v>0.33300000000000002</v>
      </c>
      <c r="L4387">
        <v>500000</v>
      </c>
      <c r="N4387">
        <v>0</v>
      </c>
      <c r="O4387">
        <v>0</v>
      </c>
      <c r="P4387">
        <v>266</v>
      </c>
      <c r="Q4387">
        <v>0</v>
      </c>
      <c r="R4387">
        <v>0</v>
      </c>
      <c r="S4387">
        <v>266</v>
      </c>
      <c r="T4387">
        <v>0</v>
      </c>
      <c r="U4387">
        <v>0</v>
      </c>
      <c r="V4387">
        <v>236</v>
      </c>
      <c r="W4387">
        <v>0</v>
      </c>
      <c r="X4387">
        <v>0</v>
      </c>
      <c r="Y4387">
        <v>236</v>
      </c>
      <c r="AB4387">
        <v>2</v>
      </c>
      <c r="AC4387" t="s">
        <v>123</v>
      </c>
      <c r="AD4387" t="s">
        <v>128</v>
      </c>
      <c r="AE4387" t="s">
        <v>79</v>
      </c>
      <c r="AF4387" t="s">
        <v>134</v>
      </c>
    </row>
    <row r="4388" spans="1:32">
      <c r="A4388" t="s">
        <v>159</v>
      </c>
      <c r="B4388" t="s">
        <v>152</v>
      </c>
      <c r="C4388" t="s">
        <v>153</v>
      </c>
      <c r="D4388" s="9">
        <v>42082.614363425928</v>
      </c>
      <c r="E4388" t="s">
        <v>134</v>
      </c>
      <c r="F4388" t="s">
        <v>122</v>
      </c>
      <c r="G4388" t="s">
        <v>127</v>
      </c>
      <c r="H4388" t="s">
        <v>44</v>
      </c>
      <c r="I4388" t="s">
        <v>80</v>
      </c>
      <c r="J4388" t="s">
        <v>154</v>
      </c>
      <c r="K4388">
        <v>0.33300000000000002</v>
      </c>
      <c r="L4388">
        <v>500000</v>
      </c>
      <c r="N4388">
        <v>0</v>
      </c>
      <c r="O4388">
        <v>0</v>
      </c>
      <c r="P4388">
        <v>1020</v>
      </c>
      <c r="Q4388">
        <v>0</v>
      </c>
      <c r="R4388">
        <v>0</v>
      </c>
      <c r="S4388">
        <v>1020</v>
      </c>
      <c r="T4388">
        <v>0</v>
      </c>
      <c r="U4388">
        <v>0</v>
      </c>
      <c r="V4388">
        <v>941</v>
      </c>
      <c r="W4388">
        <v>0</v>
      </c>
      <c r="X4388">
        <v>0</v>
      </c>
      <c r="Y4388">
        <v>941</v>
      </c>
      <c r="AB4388">
        <v>2</v>
      </c>
      <c r="AC4388" t="s">
        <v>123</v>
      </c>
      <c r="AD4388" t="s">
        <v>128</v>
      </c>
      <c r="AE4388" t="s">
        <v>81</v>
      </c>
      <c r="AF4388" t="s">
        <v>134</v>
      </c>
    </row>
    <row r="4389" spans="1:32">
      <c r="A4389" t="s">
        <v>159</v>
      </c>
      <c r="B4389" t="s">
        <v>152</v>
      </c>
      <c r="C4389" t="s">
        <v>153</v>
      </c>
      <c r="D4389" s="9">
        <v>42082.614571759259</v>
      </c>
      <c r="E4389" t="s">
        <v>134</v>
      </c>
      <c r="F4389" t="s">
        <v>122</v>
      </c>
      <c r="G4389" t="s">
        <v>127</v>
      </c>
      <c r="H4389" t="s">
        <v>44</v>
      </c>
      <c r="I4389" t="s">
        <v>130</v>
      </c>
      <c r="J4389" t="s">
        <v>154</v>
      </c>
      <c r="K4389">
        <v>0.33300000000000002</v>
      </c>
      <c r="L4389">
        <v>500000</v>
      </c>
      <c r="N4389">
        <v>0</v>
      </c>
      <c r="O4389">
        <v>0</v>
      </c>
      <c r="P4389">
        <v>343</v>
      </c>
      <c r="Q4389">
        <v>0</v>
      </c>
      <c r="R4389">
        <v>0</v>
      </c>
      <c r="S4389">
        <v>343</v>
      </c>
      <c r="T4389">
        <v>0</v>
      </c>
      <c r="U4389">
        <v>0</v>
      </c>
      <c r="V4389">
        <v>295</v>
      </c>
      <c r="W4389">
        <v>0</v>
      </c>
      <c r="X4389">
        <v>0</v>
      </c>
      <c r="Y4389">
        <v>295</v>
      </c>
      <c r="AB4389">
        <v>2</v>
      </c>
      <c r="AC4389" t="s">
        <v>123</v>
      </c>
      <c r="AD4389" t="s">
        <v>128</v>
      </c>
      <c r="AE4389" t="s">
        <v>131</v>
      </c>
      <c r="AF4389" t="s">
        <v>134</v>
      </c>
    </row>
    <row r="4390" spans="1:32">
      <c r="A4390" t="s">
        <v>159</v>
      </c>
      <c r="B4390" t="s">
        <v>152</v>
      </c>
      <c r="C4390" t="s">
        <v>153</v>
      </c>
      <c r="D4390" s="9">
        <v>42082.614363425928</v>
      </c>
      <c r="E4390" t="s">
        <v>134</v>
      </c>
      <c r="F4390" t="s">
        <v>124</v>
      </c>
      <c r="G4390" t="s">
        <v>127</v>
      </c>
      <c r="H4390" t="s">
        <v>44</v>
      </c>
      <c r="I4390" t="s">
        <v>60</v>
      </c>
      <c r="J4390" t="s">
        <v>154</v>
      </c>
      <c r="K4390">
        <v>0.33300000000000002</v>
      </c>
      <c r="L4390">
        <v>100000</v>
      </c>
      <c r="N4390">
        <v>0</v>
      </c>
      <c r="O4390">
        <v>0</v>
      </c>
      <c r="P4390">
        <v>554</v>
      </c>
      <c r="Q4390">
        <v>0</v>
      </c>
      <c r="R4390">
        <v>0</v>
      </c>
      <c r="S4390">
        <v>554</v>
      </c>
      <c r="T4390">
        <v>0</v>
      </c>
      <c r="U4390">
        <v>0</v>
      </c>
      <c r="V4390">
        <v>493</v>
      </c>
      <c r="W4390">
        <v>0</v>
      </c>
      <c r="X4390">
        <v>0</v>
      </c>
      <c r="Y4390">
        <v>493</v>
      </c>
      <c r="AB4390">
        <v>2</v>
      </c>
      <c r="AC4390" t="s">
        <v>125</v>
      </c>
      <c r="AD4390" t="s">
        <v>128</v>
      </c>
      <c r="AE4390" t="s">
        <v>61</v>
      </c>
      <c r="AF4390" t="s">
        <v>134</v>
      </c>
    </row>
    <row r="4391" spans="1:32">
      <c r="A4391" t="s">
        <v>159</v>
      </c>
      <c r="B4391" t="s">
        <v>152</v>
      </c>
      <c r="C4391" t="s">
        <v>153</v>
      </c>
      <c r="D4391" s="9">
        <v>42082.614363425928</v>
      </c>
      <c r="E4391" t="s">
        <v>134</v>
      </c>
      <c r="F4391" t="s">
        <v>124</v>
      </c>
      <c r="G4391" t="s">
        <v>127</v>
      </c>
      <c r="H4391" t="s">
        <v>44</v>
      </c>
      <c r="I4391" t="s">
        <v>64</v>
      </c>
      <c r="J4391" t="s">
        <v>154</v>
      </c>
      <c r="K4391">
        <v>0.33300000000000002</v>
      </c>
      <c r="L4391">
        <v>100000</v>
      </c>
      <c r="N4391">
        <v>0</v>
      </c>
      <c r="O4391">
        <v>0</v>
      </c>
      <c r="P4391">
        <v>539</v>
      </c>
      <c r="Q4391">
        <v>0</v>
      </c>
      <c r="R4391">
        <v>0</v>
      </c>
      <c r="S4391">
        <v>539</v>
      </c>
      <c r="T4391">
        <v>0</v>
      </c>
      <c r="U4391">
        <v>0</v>
      </c>
      <c r="V4391">
        <v>482</v>
      </c>
      <c r="W4391">
        <v>0</v>
      </c>
      <c r="X4391">
        <v>0</v>
      </c>
      <c r="Y4391">
        <v>482</v>
      </c>
      <c r="AB4391">
        <v>2</v>
      </c>
      <c r="AC4391" t="s">
        <v>125</v>
      </c>
      <c r="AD4391" t="s">
        <v>128</v>
      </c>
      <c r="AE4391" t="s">
        <v>65</v>
      </c>
      <c r="AF4391" t="s">
        <v>134</v>
      </c>
    </row>
    <row r="4392" spans="1:32">
      <c r="A4392" t="s">
        <v>159</v>
      </c>
      <c r="B4392" t="s">
        <v>152</v>
      </c>
      <c r="C4392" t="s">
        <v>153</v>
      </c>
      <c r="D4392" s="9">
        <v>42082.614363425928</v>
      </c>
      <c r="E4392" t="s">
        <v>134</v>
      </c>
      <c r="F4392" t="s">
        <v>124</v>
      </c>
      <c r="G4392" t="s">
        <v>127</v>
      </c>
      <c r="H4392" t="s">
        <v>44</v>
      </c>
      <c r="I4392" t="s">
        <v>66</v>
      </c>
      <c r="J4392" t="s">
        <v>154</v>
      </c>
      <c r="K4392">
        <v>0.33300000000000002</v>
      </c>
      <c r="L4392">
        <v>100000</v>
      </c>
      <c r="N4392">
        <v>0</v>
      </c>
      <c r="O4392">
        <v>0</v>
      </c>
      <c r="P4392">
        <v>538</v>
      </c>
      <c r="Q4392">
        <v>0</v>
      </c>
      <c r="R4392">
        <v>0</v>
      </c>
      <c r="S4392">
        <v>538</v>
      </c>
      <c r="T4392">
        <v>0</v>
      </c>
      <c r="U4392">
        <v>0</v>
      </c>
      <c r="V4392">
        <v>481</v>
      </c>
      <c r="W4392">
        <v>0</v>
      </c>
      <c r="X4392">
        <v>0</v>
      </c>
      <c r="Y4392">
        <v>481</v>
      </c>
      <c r="AB4392">
        <v>2</v>
      </c>
      <c r="AC4392" t="s">
        <v>125</v>
      </c>
      <c r="AD4392" t="s">
        <v>128</v>
      </c>
      <c r="AE4392" t="s">
        <v>67</v>
      </c>
      <c r="AF4392" t="s">
        <v>134</v>
      </c>
    </row>
    <row r="4393" spans="1:32">
      <c r="A4393" t="s">
        <v>159</v>
      </c>
      <c r="B4393" t="s">
        <v>152</v>
      </c>
      <c r="C4393" t="s">
        <v>153</v>
      </c>
      <c r="D4393" s="9">
        <v>42082.614363425928</v>
      </c>
      <c r="E4393" t="s">
        <v>134</v>
      </c>
      <c r="F4393" t="s">
        <v>124</v>
      </c>
      <c r="G4393" t="s">
        <v>127</v>
      </c>
      <c r="H4393" t="s">
        <v>44</v>
      </c>
      <c r="I4393" t="s">
        <v>68</v>
      </c>
      <c r="J4393" t="s">
        <v>154</v>
      </c>
      <c r="K4393">
        <v>0.33300000000000002</v>
      </c>
      <c r="L4393">
        <v>100000</v>
      </c>
      <c r="N4393">
        <v>0</v>
      </c>
      <c r="O4393">
        <v>0</v>
      </c>
      <c r="P4393">
        <v>535</v>
      </c>
      <c r="Q4393">
        <v>0</v>
      </c>
      <c r="R4393">
        <v>0</v>
      </c>
      <c r="S4393">
        <v>535</v>
      </c>
      <c r="T4393">
        <v>0</v>
      </c>
      <c r="U4393">
        <v>0</v>
      </c>
      <c r="V4393">
        <v>479</v>
      </c>
      <c r="W4393">
        <v>0</v>
      </c>
      <c r="X4393">
        <v>0</v>
      </c>
      <c r="Y4393">
        <v>479</v>
      </c>
      <c r="AB4393">
        <v>2</v>
      </c>
      <c r="AC4393" t="s">
        <v>125</v>
      </c>
      <c r="AD4393" t="s">
        <v>128</v>
      </c>
      <c r="AE4393" t="s">
        <v>69</v>
      </c>
      <c r="AF4393" t="s">
        <v>134</v>
      </c>
    </row>
    <row r="4394" spans="1:32">
      <c r="A4394" t="s">
        <v>159</v>
      </c>
      <c r="B4394" t="s">
        <v>152</v>
      </c>
      <c r="C4394" t="s">
        <v>153</v>
      </c>
      <c r="D4394" s="9">
        <v>42082.614363425928</v>
      </c>
      <c r="E4394" t="s">
        <v>134</v>
      </c>
      <c r="F4394" t="s">
        <v>124</v>
      </c>
      <c r="G4394" t="s">
        <v>127</v>
      </c>
      <c r="H4394" t="s">
        <v>44</v>
      </c>
      <c r="I4394" t="s">
        <v>74</v>
      </c>
      <c r="J4394" t="s">
        <v>154</v>
      </c>
      <c r="K4394">
        <v>0.33300000000000002</v>
      </c>
      <c r="L4394">
        <v>100000</v>
      </c>
      <c r="N4394">
        <v>0</v>
      </c>
      <c r="O4394">
        <v>0</v>
      </c>
      <c r="P4394">
        <v>652</v>
      </c>
      <c r="Q4394">
        <v>0</v>
      </c>
      <c r="R4394">
        <v>0</v>
      </c>
      <c r="S4394">
        <v>652</v>
      </c>
      <c r="T4394">
        <v>0</v>
      </c>
      <c r="U4394">
        <v>0</v>
      </c>
      <c r="V4394">
        <v>580</v>
      </c>
      <c r="W4394">
        <v>0</v>
      </c>
      <c r="X4394">
        <v>0</v>
      </c>
      <c r="Y4394">
        <v>580</v>
      </c>
      <c r="AB4394">
        <v>2</v>
      </c>
      <c r="AC4394" t="s">
        <v>125</v>
      </c>
      <c r="AD4394" t="s">
        <v>128</v>
      </c>
      <c r="AE4394" t="s">
        <v>75</v>
      </c>
      <c r="AF4394" t="s">
        <v>134</v>
      </c>
    </row>
    <row r="4395" spans="1:32">
      <c r="A4395" t="s">
        <v>159</v>
      </c>
      <c r="B4395" t="s">
        <v>152</v>
      </c>
      <c r="C4395" t="s">
        <v>153</v>
      </c>
      <c r="D4395" s="9">
        <v>42082.614363425928</v>
      </c>
      <c r="E4395" t="s">
        <v>134</v>
      </c>
      <c r="F4395" t="s">
        <v>124</v>
      </c>
      <c r="G4395" t="s">
        <v>127</v>
      </c>
      <c r="H4395" t="s">
        <v>44</v>
      </c>
      <c r="I4395" t="s">
        <v>76</v>
      </c>
      <c r="J4395" t="s">
        <v>154</v>
      </c>
      <c r="K4395">
        <v>0.33300000000000002</v>
      </c>
      <c r="L4395">
        <v>100000</v>
      </c>
      <c r="N4395">
        <v>0</v>
      </c>
      <c r="O4395">
        <v>0</v>
      </c>
      <c r="P4395">
        <v>740</v>
      </c>
      <c r="Q4395">
        <v>0</v>
      </c>
      <c r="R4395">
        <v>0</v>
      </c>
      <c r="S4395">
        <v>740</v>
      </c>
      <c r="T4395">
        <v>0</v>
      </c>
      <c r="U4395">
        <v>0</v>
      </c>
      <c r="V4395">
        <v>664</v>
      </c>
      <c r="W4395">
        <v>0</v>
      </c>
      <c r="X4395">
        <v>0</v>
      </c>
      <c r="Y4395">
        <v>664</v>
      </c>
      <c r="AB4395">
        <v>2</v>
      </c>
      <c r="AC4395" t="s">
        <v>125</v>
      </c>
      <c r="AD4395" t="s">
        <v>128</v>
      </c>
      <c r="AE4395" t="s">
        <v>77</v>
      </c>
      <c r="AF4395" t="s">
        <v>134</v>
      </c>
    </row>
    <row r="4396" spans="1:32">
      <c r="A4396" t="s">
        <v>159</v>
      </c>
      <c r="B4396" t="s">
        <v>152</v>
      </c>
      <c r="C4396" t="s">
        <v>153</v>
      </c>
      <c r="D4396" s="9">
        <v>42082.614363425928</v>
      </c>
      <c r="E4396" t="s">
        <v>134</v>
      </c>
      <c r="F4396" t="s">
        <v>124</v>
      </c>
      <c r="G4396" t="s">
        <v>127</v>
      </c>
      <c r="H4396" t="s">
        <v>44</v>
      </c>
      <c r="I4396" t="s">
        <v>78</v>
      </c>
      <c r="J4396" t="s">
        <v>154</v>
      </c>
      <c r="K4396">
        <v>0.33300000000000002</v>
      </c>
      <c r="L4396">
        <v>100000</v>
      </c>
      <c r="N4396">
        <v>0</v>
      </c>
      <c r="O4396">
        <v>0</v>
      </c>
      <c r="P4396">
        <v>467</v>
      </c>
      <c r="Q4396">
        <v>0</v>
      </c>
      <c r="R4396">
        <v>0</v>
      </c>
      <c r="S4396">
        <v>467</v>
      </c>
      <c r="T4396">
        <v>0</v>
      </c>
      <c r="U4396">
        <v>0</v>
      </c>
      <c r="V4396">
        <v>414</v>
      </c>
      <c r="W4396">
        <v>0</v>
      </c>
      <c r="X4396">
        <v>0</v>
      </c>
      <c r="Y4396">
        <v>414</v>
      </c>
      <c r="AB4396">
        <v>2</v>
      </c>
      <c r="AC4396" t="s">
        <v>125</v>
      </c>
      <c r="AD4396" t="s">
        <v>128</v>
      </c>
      <c r="AE4396" t="s">
        <v>79</v>
      </c>
      <c r="AF4396" t="s">
        <v>134</v>
      </c>
    </row>
    <row r="4397" spans="1:32">
      <c r="A4397" t="s">
        <v>159</v>
      </c>
      <c r="B4397" t="s">
        <v>152</v>
      </c>
      <c r="C4397" t="s">
        <v>153</v>
      </c>
      <c r="D4397" s="9">
        <v>42082.614363425928</v>
      </c>
      <c r="E4397" t="s">
        <v>134</v>
      </c>
      <c r="F4397" t="s">
        <v>124</v>
      </c>
      <c r="G4397" t="s">
        <v>127</v>
      </c>
      <c r="H4397" t="s">
        <v>44</v>
      </c>
      <c r="I4397" t="s">
        <v>80</v>
      </c>
      <c r="J4397" t="s">
        <v>154</v>
      </c>
      <c r="K4397">
        <v>0.33300000000000002</v>
      </c>
      <c r="L4397">
        <v>100000</v>
      </c>
      <c r="N4397">
        <v>0</v>
      </c>
      <c r="O4397">
        <v>0</v>
      </c>
      <c r="P4397">
        <v>1500</v>
      </c>
      <c r="Q4397">
        <v>0</v>
      </c>
      <c r="R4397">
        <v>0</v>
      </c>
      <c r="S4397">
        <v>1500</v>
      </c>
      <c r="T4397">
        <v>0</v>
      </c>
      <c r="U4397">
        <v>0</v>
      </c>
      <c r="V4397">
        <v>1400</v>
      </c>
      <c r="W4397">
        <v>0</v>
      </c>
      <c r="X4397">
        <v>0</v>
      </c>
      <c r="Y4397">
        <v>1400</v>
      </c>
      <c r="AB4397">
        <v>2</v>
      </c>
      <c r="AC4397" t="s">
        <v>125</v>
      </c>
      <c r="AD4397" t="s">
        <v>128</v>
      </c>
      <c r="AE4397" t="s">
        <v>81</v>
      </c>
      <c r="AF4397" t="s">
        <v>134</v>
      </c>
    </row>
    <row r="4398" spans="1:32">
      <c r="A4398" t="s">
        <v>159</v>
      </c>
      <c r="B4398" t="s">
        <v>152</v>
      </c>
      <c r="C4398" t="s">
        <v>153</v>
      </c>
      <c r="D4398" s="9">
        <v>42082.614571759259</v>
      </c>
      <c r="E4398" t="s">
        <v>134</v>
      </c>
      <c r="F4398" t="s">
        <v>124</v>
      </c>
      <c r="G4398" t="s">
        <v>127</v>
      </c>
      <c r="H4398" t="s">
        <v>44</v>
      </c>
      <c r="I4398" t="s">
        <v>130</v>
      </c>
      <c r="J4398" t="s">
        <v>154</v>
      </c>
      <c r="K4398">
        <v>0.33300000000000002</v>
      </c>
      <c r="L4398">
        <v>100000</v>
      </c>
      <c r="N4398">
        <v>0</v>
      </c>
      <c r="O4398">
        <v>0</v>
      </c>
      <c r="P4398">
        <v>562</v>
      </c>
      <c r="Q4398">
        <v>0</v>
      </c>
      <c r="R4398">
        <v>0</v>
      </c>
      <c r="S4398">
        <v>562</v>
      </c>
      <c r="T4398">
        <v>0</v>
      </c>
      <c r="U4398">
        <v>0</v>
      </c>
      <c r="V4398">
        <v>502</v>
      </c>
      <c r="W4398">
        <v>0</v>
      </c>
      <c r="X4398">
        <v>0</v>
      </c>
      <c r="Y4398">
        <v>502</v>
      </c>
      <c r="AB4398">
        <v>2</v>
      </c>
      <c r="AC4398" t="s">
        <v>125</v>
      </c>
      <c r="AD4398" t="s">
        <v>128</v>
      </c>
      <c r="AE4398" t="s">
        <v>131</v>
      </c>
      <c r="AF4398" t="s">
        <v>134</v>
      </c>
    </row>
    <row r="4399" spans="1:32">
      <c r="A4399" t="s">
        <v>159</v>
      </c>
      <c r="B4399" t="s">
        <v>152</v>
      </c>
      <c r="C4399" t="s">
        <v>153</v>
      </c>
      <c r="D4399" s="9">
        <v>42082.614363425928</v>
      </c>
      <c r="E4399" t="s">
        <v>147</v>
      </c>
      <c r="F4399" t="s">
        <v>45</v>
      </c>
      <c r="G4399" t="s">
        <v>127</v>
      </c>
      <c r="H4399" t="s">
        <v>44</v>
      </c>
      <c r="I4399" t="s">
        <v>58</v>
      </c>
      <c r="J4399" t="s">
        <v>154</v>
      </c>
      <c r="K4399">
        <v>2.02</v>
      </c>
      <c r="L4399">
        <v>34000</v>
      </c>
      <c r="N4399">
        <v>0</v>
      </c>
      <c r="O4399">
        <v>0</v>
      </c>
      <c r="P4399">
        <v>441</v>
      </c>
      <c r="Q4399">
        <v>0</v>
      </c>
      <c r="R4399">
        <v>0</v>
      </c>
      <c r="S4399">
        <v>441</v>
      </c>
      <c r="T4399">
        <v>0</v>
      </c>
      <c r="U4399">
        <v>0</v>
      </c>
      <c r="V4399">
        <v>385</v>
      </c>
      <c r="W4399">
        <v>0</v>
      </c>
      <c r="X4399">
        <v>0</v>
      </c>
      <c r="Y4399">
        <v>385</v>
      </c>
      <c r="AB4399">
        <v>2</v>
      </c>
      <c r="AC4399" t="s">
        <v>50</v>
      </c>
      <c r="AD4399" t="s">
        <v>128</v>
      </c>
      <c r="AE4399" t="s">
        <v>59</v>
      </c>
      <c r="AF4399" t="s">
        <v>147</v>
      </c>
    </row>
    <row r="4400" spans="1:32">
      <c r="A4400" t="s">
        <v>159</v>
      </c>
      <c r="B4400" t="s">
        <v>152</v>
      </c>
      <c r="C4400" t="s">
        <v>153</v>
      </c>
      <c r="D4400" s="9">
        <v>42082.614363425928</v>
      </c>
      <c r="E4400" t="s">
        <v>147</v>
      </c>
      <c r="F4400" t="s">
        <v>45</v>
      </c>
      <c r="G4400" t="s">
        <v>127</v>
      </c>
      <c r="H4400" t="s">
        <v>44</v>
      </c>
      <c r="I4400" t="s">
        <v>60</v>
      </c>
      <c r="J4400" t="s">
        <v>154</v>
      </c>
      <c r="K4400">
        <v>2.02</v>
      </c>
      <c r="L4400">
        <v>34000</v>
      </c>
      <c r="N4400">
        <v>0</v>
      </c>
      <c r="O4400">
        <v>0</v>
      </c>
      <c r="P4400">
        <v>403</v>
      </c>
      <c r="Q4400">
        <v>0</v>
      </c>
      <c r="R4400">
        <v>0</v>
      </c>
      <c r="S4400">
        <v>403</v>
      </c>
      <c r="T4400">
        <v>0</v>
      </c>
      <c r="U4400">
        <v>0</v>
      </c>
      <c r="V4400">
        <v>349</v>
      </c>
      <c r="W4400">
        <v>0</v>
      </c>
      <c r="X4400">
        <v>0</v>
      </c>
      <c r="Y4400">
        <v>349</v>
      </c>
      <c r="AB4400">
        <v>2</v>
      </c>
      <c r="AC4400" t="s">
        <v>50</v>
      </c>
      <c r="AD4400" t="s">
        <v>128</v>
      </c>
      <c r="AE4400" t="s">
        <v>61</v>
      </c>
      <c r="AF4400" t="s">
        <v>147</v>
      </c>
    </row>
    <row r="4401" spans="1:32">
      <c r="A4401" t="s">
        <v>159</v>
      </c>
      <c r="B4401" t="s">
        <v>152</v>
      </c>
      <c r="C4401" t="s">
        <v>153</v>
      </c>
      <c r="D4401" s="9">
        <v>42082.614363425928</v>
      </c>
      <c r="E4401" t="s">
        <v>147</v>
      </c>
      <c r="F4401" t="s">
        <v>45</v>
      </c>
      <c r="G4401" t="s">
        <v>127</v>
      </c>
      <c r="H4401" t="s">
        <v>44</v>
      </c>
      <c r="I4401" t="s">
        <v>64</v>
      </c>
      <c r="J4401" t="s">
        <v>154</v>
      </c>
      <c r="K4401">
        <v>2.02</v>
      </c>
      <c r="L4401">
        <v>34000</v>
      </c>
      <c r="N4401">
        <v>0</v>
      </c>
      <c r="O4401">
        <v>0</v>
      </c>
      <c r="P4401">
        <v>395</v>
      </c>
      <c r="Q4401">
        <v>0</v>
      </c>
      <c r="R4401">
        <v>0</v>
      </c>
      <c r="S4401">
        <v>395</v>
      </c>
      <c r="T4401">
        <v>0</v>
      </c>
      <c r="U4401">
        <v>0</v>
      </c>
      <c r="V4401">
        <v>342</v>
      </c>
      <c r="W4401">
        <v>0</v>
      </c>
      <c r="X4401">
        <v>0</v>
      </c>
      <c r="Y4401">
        <v>342</v>
      </c>
      <c r="AB4401">
        <v>2</v>
      </c>
      <c r="AC4401" t="s">
        <v>50</v>
      </c>
      <c r="AD4401" t="s">
        <v>128</v>
      </c>
      <c r="AE4401" t="s">
        <v>65</v>
      </c>
      <c r="AF4401" t="s">
        <v>147</v>
      </c>
    </row>
    <row r="4402" spans="1:32">
      <c r="A4402" t="s">
        <v>159</v>
      </c>
      <c r="B4402" t="s">
        <v>152</v>
      </c>
      <c r="C4402" t="s">
        <v>153</v>
      </c>
      <c r="D4402" s="9">
        <v>42082.614363425928</v>
      </c>
      <c r="E4402" t="s">
        <v>147</v>
      </c>
      <c r="F4402" t="s">
        <v>45</v>
      </c>
      <c r="G4402" t="s">
        <v>127</v>
      </c>
      <c r="H4402" t="s">
        <v>44</v>
      </c>
      <c r="I4402" t="s">
        <v>66</v>
      </c>
      <c r="J4402" t="s">
        <v>154</v>
      </c>
      <c r="K4402">
        <v>2.02</v>
      </c>
      <c r="L4402">
        <v>34000</v>
      </c>
      <c r="N4402">
        <v>0</v>
      </c>
      <c r="O4402">
        <v>0</v>
      </c>
      <c r="P4402">
        <v>395</v>
      </c>
      <c r="Q4402">
        <v>0</v>
      </c>
      <c r="R4402">
        <v>0</v>
      </c>
      <c r="S4402">
        <v>395</v>
      </c>
      <c r="T4402">
        <v>0</v>
      </c>
      <c r="U4402">
        <v>0</v>
      </c>
      <c r="V4402">
        <v>342</v>
      </c>
      <c r="W4402">
        <v>0</v>
      </c>
      <c r="X4402">
        <v>0</v>
      </c>
      <c r="Y4402">
        <v>342</v>
      </c>
      <c r="AB4402">
        <v>2</v>
      </c>
      <c r="AC4402" t="s">
        <v>50</v>
      </c>
      <c r="AD4402" t="s">
        <v>128</v>
      </c>
      <c r="AE4402" t="s">
        <v>67</v>
      </c>
      <c r="AF4402" t="s">
        <v>147</v>
      </c>
    </row>
    <row r="4403" spans="1:32">
      <c r="A4403" t="s">
        <v>159</v>
      </c>
      <c r="B4403" t="s">
        <v>152</v>
      </c>
      <c r="C4403" t="s">
        <v>153</v>
      </c>
      <c r="D4403" s="9">
        <v>42082.614363425928</v>
      </c>
      <c r="E4403" t="s">
        <v>147</v>
      </c>
      <c r="F4403" t="s">
        <v>45</v>
      </c>
      <c r="G4403" t="s">
        <v>127</v>
      </c>
      <c r="H4403" t="s">
        <v>44</v>
      </c>
      <c r="I4403" t="s">
        <v>68</v>
      </c>
      <c r="J4403" t="s">
        <v>154</v>
      </c>
      <c r="K4403">
        <v>2.02</v>
      </c>
      <c r="L4403">
        <v>34000</v>
      </c>
      <c r="N4403">
        <v>0</v>
      </c>
      <c r="O4403">
        <v>0</v>
      </c>
      <c r="P4403">
        <v>388</v>
      </c>
      <c r="Q4403">
        <v>0</v>
      </c>
      <c r="R4403">
        <v>0</v>
      </c>
      <c r="S4403">
        <v>388</v>
      </c>
      <c r="T4403">
        <v>0</v>
      </c>
      <c r="U4403">
        <v>0</v>
      </c>
      <c r="V4403">
        <v>340</v>
      </c>
      <c r="W4403">
        <v>0</v>
      </c>
      <c r="X4403">
        <v>0</v>
      </c>
      <c r="Y4403">
        <v>340</v>
      </c>
      <c r="AB4403">
        <v>2</v>
      </c>
      <c r="AC4403" t="s">
        <v>50</v>
      </c>
      <c r="AD4403" t="s">
        <v>128</v>
      </c>
      <c r="AE4403" t="s">
        <v>69</v>
      </c>
      <c r="AF4403" t="s">
        <v>147</v>
      </c>
    </row>
    <row r="4404" spans="1:32">
      <c r="A4404" t="s">
        <v>159</v>
      </c>
      <c r="B4404" t="s">
        <v>152</v>
      </c>
      <c r="C4404" t="s">
        <v>153</v>
      </c>
      <c r="D4404" s="9">
        <v>42082.614363425928</v>
      </c>
      <c r="E4404" t="s">
        <v>147</v>
      </c>
      <c r="F4404" t="s">
        <v>45</v>
      </c>
      <c r="G4404" t="s">
        <v>127</v>
      </c>
      <c r="H4404" t="s">
        <v>44</v>
      </c>
      <c r="I4404" t="s">
        <v>74</v>
      </c>
      <c r="J4404" t="s">
        <v>154</v>
      </c>
      <c r="K4404">
        <v>2.02</v>
      </c>
      <c r="L4404">
        <v>34000</v>
      </c>
      <c r="N4404">
        <v>0</v>
      </c>
      <c r="O4404">
        <v>0</v>
      </c>
      <c r="P4404">
        <v>398</v>
      </c>
      <c r="Q4404">
        <v>0</v>
      </c>
      <c r="R4404">
        <v>0</v>
      </c>
      <c r="S4404">
        <v>398</v>
      </c>
      <c r="T4404">
        <v>0</v>
      </c>
      <c r="U4404">
        <v>0</v>
      </c>
      <c r="V4404">
        <v>346</v>
      </c>
      <c r="W4404">
        <v>0</v>
      </c>
      <c r="X4404">
        <v>0</v>
      </c>
      <c r="Y4404">
        <v>346</v>
      </c>
      <c r="AB4404">
        <v>2</v>
      </c>
      <c r="AC4404" t="s">
        <v>50</v>
      </c>
      <c r="AD4404" t="s">
        <v>128</v>
      </c>
      <c r="AE4404" t="s">
        <v>75</v>
      </c>
      <c r="AF4404" t="s">
        <v>147</v>
      </c>
    </row>
    <row r="4405" spans="1:32">
      <c r="A4405" t="s">
        <v>159</v>
      </c>
      <c r="B4405" t="s">
        <v>152</v>
      </c>
      <c r="C4405" t="s">
        <v>153</v>
      </c>
      <c r="D4405" s="9">
        <v>42082.614363425928</v>
      </c>
      <c r="E4405" t="s">
        <v>147</v>
      </c>
      <c r="F4405" t="s">
        <v>45</v>
      </c>
      <c r="G4405" t="s">
        <v>127</v>
      </c>
      <c r="H4405" t="s">
        <v>44</v>
      </c>
      <c r="I4405" t="s">
        <v>76</v>
      </c>
      <c r="J4405" t="s">
        <v>154</v>
      </c>
      <c r="K4405">
        <v>2.02</v>
      </c>
      <c r="L4405">
        <v>34000</v>
      </c>
      <c r="N4405">
        <v>0</v>
      </c>
      <c r="O4405">
        <v>0</v>
      </c>
      <c r="P4405">
        <v>407</v>
      </c>
      <c r="Q4405">
        <v>0</v>
      </c>
      <c r="R4405">
        <v>0</v>
      </c>
      <c r="S4405">
        <v>407</v>
      </c>
      <c r="T4405">
        <v>0</v>
      </c>
      <c r="U4405">
        <v>0</v>
      </c>
      <c r="V4405">
        <v>355</v>
      </c>
      <c r="W4405">
        <v>0</v>
      </c>
      <c r="X4405">
        <v>0</v>
      </c>
      <c r="Y4405">
        <v>355</v>
      </c>
      <c r="AB4405">
        <v>2</v>
      </c>
      <c r="AC4405" t="s">
        <v>50</v>
      </c>
      <c r="AD4405" t="s">
        <v>128</v>
      </c>
      <c r="AE4405" t="s">
        <v>77</v>
      </c>
      <c r="AF4405" t="s">
        <v>147</v>
      </c>
    </row>
    <row r="4406" spans="1:32">
      <c r="A4406" t="s">
        <v>159</v>
      </c>
      <c r="B4406" t="s">
        <v>152</v>
      </c>
      <c r="C4406" t="s">
        <v>153</v>
      </c>
      <c r="D4406" s="9">
        <v>42082.614363425928</v>
      </c>
      <c r="E4406" t="s">
        <v>147</v>
      </c>
      <c r="F4406" t="s">
        <v>45</v>
      </c>
      <c r="G4406" t="s">
        <v>127</v>
      </c>
      <c r="H4406" t="s">
        <v>44</v>
      </c>
      <c r="I4406" t="s">
        <v>78</v>
      </c>
      <c r="J4406" t="s">
        <v>154</v>
      </c>
      <c r="K4406">
        <v>2.02</v>
      </c>
      <c r="L4406">
        <v>34000</v>
      </c>
      <c r="N4406">
        <v>0</v>
      </c>
      <c r="O4406">
        <v>0</v>
      </c>
      <c r="P4406">
        <v>343</v>
      </c>
      <c r="Q4406">
        <v>0</v>
      </c>
      <c r="R4406">
        <v>0</v>
      </c>
      <c r="S4406">
        <v>343</v>
      </c>
      <c r="T4406">
        <v>0</v>
      </c>
      <c r="U4406">
        <v>0</v>
      </c>
      <c r="V4406">
        <v>297</v>
      </c>
      <c r="W4406">
        <v>0</v>
      </c>
      <c r="X4406">
        <v>0</v>
      </c>
      <c r="Y4406">
        <v>297</v>
      </c>
      <c r="AB4406">
        <v>2</v>
      </c>
      <c r="AC4406" t="s">
        <v>50</v>
      </c>
      <c r="AD4406" t="s">
        <v>128</v>
      </c>
      <c r="AE4406" t="s">
        <v>79</v>
      </c>
      <c r="AF4406" t="s">
        <v>147</v>
      </c>
    </row>
    <row r="4407" spans="1:32">
      <c r="A4407" t="s">
        <v>159</v>
      </c>
      <c r="B4407" t="s">
        <v>152</v>
      </c>
      <c r="C4407" t="s">
        <v>153</v>
      </c>
      <c r="D4407" s="9">
        <v>42082.614363425928</v>
      </c>
      <c r="E4407" t="s">
        <v>147</v>
      </c>
      <c r="F4407" t="s">
        <v>45</v>
      </c>
      <c r="G4407" t="s">
        <v>127</v>
      </c>
      <c r="H4407" t="s">
        <v>44</v>
      </c>
      <c r="I4407" t="s">
        <v>80</v>
      </c>
      <c r="J4407" t="s">
        <v>154</v>
      </c>
      <c r="K4407">
        <v>2.02</v>
      </c>
      <c r="L4407">
        <v>34000</v>
      </c>
      <c r="N4407">
        <v>0</v>
      </c>
      <c r="O4407">
        <v>0</v>
      </c>
      <c r="P4407">
        <v>518</v>
      </c>
      <c r="Q4407">
        <v>0</v>
      </c>
      <c r="R4407">
        <v>0</v>
      </c>
      <c r="S4407">
        <v>518</v>
      </c>
      <c r="T4407">
        <v>0</v>
      </c>
      <c r="U4407">
        <v>0</v>
      </c>
      <c r="V4407">
        <v>459</v>
      </c>
      <c r="W4407">
        <v>0</v>
      </c>
      <c r="X4407">
        <v>0</v>
      </c>
      <c r="Y4407">
        <v>459</v>
      </c>
      <c r="AB4407">
        <v>2</v>
      </c>
      <c r="AC4407" t="s">
        <v>50</v>
      </c>
      <c r="AD4407" t="s">
        <v>128</v>
      </c>
      <c r="AE4407" t="s">
        <v>81</v>
      </c>
      <c r="AF4407" t="s">
        <v>147</v>
      </c>
    </row>
    <row r="4408" spans="1:32">
      <c r="A4408" t="s">
        <v>159</v>
      </c>
      <c r="B4408" t="s">
        <v>152</v>
      </c>
      <c r="C4408" t="s">
        <v>153</v>
      </c>
      <c r="D4408" s="9">
        <v>42082.61451388889</v>
      </c>
      <c r="E4408" t="s">
        <v>147</v>
      </c>
      <c r="F4408" t="s">
        <v>45</v>
      </c>
      <c r="G4408" t="s">
        <v>127</v>
      </c>
      <c r="H4408" t="s">
        <v>44</v>
      </c>
      <c r="I4408" t="s">
        <v>130</v>
      </c>
      <c r="J4408" t="s">
        <v>154</v>
      </c>
      <c r="K4408">
        <v>2.02</v>
      </c>
      <c r="L4408">
        <v>34000</v>
      </c>
      <c r="N4408">
        <v>0</v>
      </c>
      <c r="O4408">
        <v>0</v>
      </c>
      <c r="P4408">
        <v>396</v>
      </c>
      <c r="Q4408">
        <v>0</v>
      </c>
      <c r="R4408">
        <v>0</v>
      </c>
      <c r="S4408">
        <v>396</v>
      </c>
      <c r="T4408">
        <v>0</v>
      </c>
      <c r="U4408">
        <v>0</v>
      </c>
      <c r="V4408">
        <v>344</v>
      </c>
      <c r="W4408">
        <v>0</v>
      </c>
      <c r="X4408">
        <v>0</v>
      </c>
      <c r="Y4408">
        <v>344</v>
      </c>
      <c r="AB4408">
        <v>2</v>
      </c>
      <c r="AC4408" t="s">
        <v>50</v>
      </c>
      <c r="AD4408" t="s">
        <v>128</v>
      </c>
      <c r="AE4408" t="s">
        <v>131</v>
      </c>
      <c r="AF4408" t="s">
        <v>147</v>
      </c>
    </row>
    <row r="4409" spans="1:32">
      <c r="A4409" t="s">
        <v>159</v>
      </c>
      <c r="B4409" t="s">
        <v>152</v>
      </c>
      <c r="C4409" t="s">
        <v>153</v>
      </c>
      <c r="D4409" s="9">
        <v>42082.614733796298</v>
      </c>
      <c r="E4409" t="s">
        <v>147</v>
      </c>
      <c r="F4409" t="s">
        <v>132</v>
      </c>
      <c r="G4409" t="s">
        <v>127</v>
      </c>
      <c r="H4409" t="s">
        <v>44</v>
      </c>
      <c r="I4409" t="s">
        <v>58</v>
      </c>
      <c r="J4409" t="s">
        <v>154</v>
      </c>
      <c r="K4409">
        <v>3.87</v>
      </c>
      <c r="L4409">
        <v>157000</v>
      </c>
      <c r="N4409">
        <v>0</v>
      </c>
      <c r="O4409">
        <v>0</v>
      </c>
      <c r="P4409">
        <v>457</v>
      </c>
      <c r="Q4409">
        <v>0</v>
      </c>
      <c r="R4409">
        <v>0</v>
      </c>
      <c r="S4409">
        <v>457</v>
      </c>
      <c r="T4409">
        <v>0</v>
      </c>
      <c r="U4409">
        <v>0</v>
      </c>
      <c r="V4409">
        <v>396</v>
      </c>
      <c r="W4409">
        <v>0</v>
      </c>
      <c r="X4409">
        <v>0</v>
      </c>
      <c r="Y4409">
        <v>396</v>
      </c>
      <c r="AB4409">
        <v>2</v>
      </c>
      <c r="AC4409" t="s">
        <v>133</v>
      </c>
      <c r="AD4409" t="s">
        <v>128</v>
      </c>
      <c r="AE4409" t="s">
        <v>59</v>
      </c>
      <c r="AF4409" t="s">
        <v>147</v>
      </c>
    </row>
    <row r="4410" spans="1:32">
      <c r="A4410" t="s">
        <v>159</v>
      </c>
      <c r="B4410" t="s">
        <v>152</v>
      </c>
      <c r="C4410" t="s">
        <v>153</v>
      </c>
      <c r="D4410" s="9">
        <v>42082.614733796298</v>
      </c>
      <c r="E4410" t="s">
        <v>147</v>
      </c>
      <c r="F4410" t="s">
        <v>132</v>
      </c>
      <c r="G4410" t="s">
        <v>127</v>
      </c>
      <c r="H4410" t="s">
        <v>44</v>
      </c>
      <c r="I4410" t="s">
        <v>60</v>
      </c>
      <c r="J4410" t="s">
        <v>154</v>
      </c>
      <c r="K4410">
        <v>2.4</v>
      </c>
      <c r="L4410">
        <v>178000</v>
      </c>
      <c r="N4410">
        <v>0</v>
      </c>
      <c r="O4410">
        <v>0</v>
      </c>
      <c r="P4410">
        <v>361</v>
      </c>
      <c r="Q4410">
        <v>0</v>
      </c>
      <c r="R4410">
        <v>0</v>
      </c>
      <c r="S4410">
        <v>361</v>
      </c>
      <c r="T4410">
        <v>0</v>
      </c>
      <c r="U4410">
        <v>0</v>
      </c>
      <c r="V4410">
        <v>307</v>
      </c>
      <c r="W4410">
        <v>0</v>
      </c>
      <c r="X4410">
        <v>0</v>
      </c>
      <c r="Y4410">
        <v>307</v>
      </c>
      <c r="AB4410">
        <v>2</v>
      </c>
      <c r="AC4410" t="s">
        <v>133</v>
      </c>
      <c r="AD4410" t="s">
        <v>128</v>
      </c>
      <c r="AE4410" t="s">
        <v>61</v>
      </c>
      <c r="AF4410" t="s">
        <v>147</v>
      </c>
    </row>
    <row r="4411" spans="1:32">
      <c r="A4411" t="s">
        <v>159</v>
      </c>
      <c r="B4411" t="s">
        <v>152</v>
      </c>
      <c r="C4411" t="s">
        <v>153</v>
      </c>
      <c r="D4411" s="9">
        <v>42082.614733796298</v>
      </c>
      <c r="E4411" t="s">
        <v>147</v>
      </c>
      <c r="F4411" t="s">
        <v>132</v>
      </c>
      <c r="G4411" t="s">
        <v>127</v>
      </c>
      <c r="H4411" t="s">
        <v>44</v>
      </c>
      <c r="I4411" t="s">
        <v>64</v>
      </c>
      <c r="J4411" t="s">
        <v>154</v>
      </c>
      <c r="K4411">
        <v>2.23</v>
      </c>
      <c r="L4411">
        <v>211000</v>
      </c>
      <c r="N4411">
        <v>0</v>
      </c>
      <c r="O4411">
        <v>0</v>
      </c>
      <c r="P4411">
        <v>346</v>
      </c>
      <c r="Q4411">
        <v>0</v>
      </c>
      <c r="R4411">
        <v>0</v>
      </c>
      <c r="S4411">
        <v>346</v>
      </c>
      <c r="T4411">
        <v>0</v>
      </c>
      <c r="U4411">
        <v>0</v>
      </c>
      <c r="V4411">
        <v>295</v>
      </c>
      <c r="W4411">
        <v>0</v>
      </c>
      <c r="X4411">
        <v>0</v>
      </c>
      <c r="Y4411">
        <v>295</v>
      </c>
      <c r="AB4411">
        <v>2</v>
      </c>
      <c r="AC4411" t="s">
        <v>133</v>
      </c>
      <c r="AD4411" t="s">
        <v>128</v>
      </c>
      <c r="AE4411" t="s">
        <v>65</v>
      </c>
      <c r="AF4411" t="s">
        <v>147</v>
      </c>
    </row>
    <row r="4412" spans="1:32">
      <c r="A4412" t="s">
        <v>159</v>
      </c>
      <c r="B4412" t="s">
        <v>152</v>
      </c>
      <c r="C4412" t="s">
        <v>153</v>
      </c>
      <c r="D4412" s="9">
        <v>42082.614733796298</v>
      </c>
      <c r="E4412" t="s">
        <v>147</v>
      </c>
      <c r="F4412" t="s">
        <v>132</v>
      </c>
      <c r="G4412" t="s">
        <v>127</v>
      </c>
      <c r="H4412" t="s">
        <v>44</v>
      </c>
      <c r="I4412" t="s">
        <v>66</v>
      </c>
      <c r="J4412" t="s">
        <v>154</v>
      </c>
      <c r="K4412">
        <v>2.2999999999999998</v>
      </c>
      <c r="L4412">
        <v>189000</v>
      </c>
      <c r="N4412">
        <v>0</v>
      </c>
      <c r="O4412">
        <v>0</v>
      </c>
      <c r="P4412">
        <v>346</v>
      </c>
      <c r="Q4412">
        <v>0</v>
      </c>
      <c r="R4412">
        <v>0</v>
      </c>
      <c r="S4412">
        <v>346</v>
      </c>
      <c r="T4412">
        <v>0</v>
      </c>
      <c r="U4412">
        <v>0</v>
      </c>
      <c r="V4412">
        <v>295</v>
      </c>
      <c r="W4412">
        <v>0</v>
      </c>
      <c r="X4412">
        <v>0</v>
      </c>
      <c r="Y4412">
        <v>295</v>
      </c>
      <c r="AB4412">
        <v>2</v>
      </c>
      <c r="AC4412" t="s">
        <v>133</v>
      </c>
      <c r="AD4412" t="s">
        <v>128</v>
      </c>
      <c r="AE4412" t="s">
        <v>67</v>
      </c>
      <c r="AF4412" t="s">
        <v>147</v>
      </c>
    </row>
    <row r="4413" spans="1:32">
      <c r="A4413" t="s">
        <v>159</v>
      </c>
      <c r="B4413" t="s">
        <v>152</v>
      </c>
      <c r="C4413" t="s">
        <v>153</v>
      </c>
      <c r="D4413" s="9">
        <v>42082.614733796298</v>
      </c>
      <c r="E4413" t="s">
        <v>147</v>
      </c>
      <c r="F4413" t="s">
        <v>132</v>
      </c>
      <c r="G4413" t="s">
        <v>127</v>
      </c>
      <c r="H4413" t="s">
        <v>44</v>
      </c>
      <c r="I4413" t="s">
        <v>68</v>
      </c>
      <c r="J4413" t="s">
        <v>154</v>
      </c>
      <c r="K4413">
        <v>1.6</v>
      </c>
      <c r="L4413">
        <v>221000</v>
      </c>
      <c r="N4413">
        <v>0</v>
      </c>
      <c r="O4413">
        <v>0</v>
      </c>
      <c r="P4413">
        <v>341</v>
      </c>
      <c r="Q4413">
        <v>0</v>
      </c>
      <c r="R4413">
        <v>0</v>
      </c>
      <c r="S4413">
        <v>341</v>
      </c>
      <c r="T4413">
        <v>0</v>
      </c>
      <c r="U4413">
        <v>0</v>
      </c>
      <c r="V4413">
        <v>294</v>
      </c>
      <c r="W4413">
        <v>0</v>
      </c>
      <c r="X4413">
        <v>0</v>
      </c>
      <c r="Y4413">
        <v>294</v>
      </c>
      <c r="AB4413">
        <v>2</v>
      </c>
      <c r="AC4413" t="s">
        <v>133</v>
      </c>
      <c r="AD4413" t="s">
        <v>128</v>
      </c>
      <c r="AE4413" t="s">
        <v>69</v>
      </c>
      <c r="AF4413" t="s">
        <v>147</v>
      </c>
    </row>
    <row r="4414" spans="1:32">
      <c r="A4414" t="s">
        <v>159</v>
      </c>
      <c r="B4414" t="s">
        <v>152</v>
      </c>
      <c r="C4414" t="s">
        <v>153</v>
      </c>
      <c r="D4414" s="9">
        <v>42082.614733796298</v>
      </c>
      <c r="E4414" t="s">
        <v>147</v>
      </c>
      <c r="F4414" t="s">
        <v>132</v>
      </c>
      <c r="G4414" t="s">
        <v>127</v>
      </c>
      <c r="H4414" t="s">
        <v>44</v>
      </c>
      <c r="I4414" t="s">
        <v>74</v>
      </c>
      <c r="J4414" t="s">
        <v>154</v>
      </c>
      <c r="K4414">
        <v>2.16</v>
      </c>
      <c r="L4414">
        <v>159000</v>
      </c>
      <c r="N4414">
        <v>0</v>
      </c>
      <c r="O4414">
        <v>0</v>
      </c>
      <c r="P4414">
        <v>379</v>
      </c>
      <c r="Q4414">
        <v>0</v>
      </c>
      <c r="R4414">
        <v>0</v>
      </c>
      <c r="S4414">
        <v>379</v>
      </c>
      <c r="T4414">
        <v>0</v>
      </c>
      <c r="U4414">
        <v>0</v>
      </c>
      <c r="V4414">
        <v>325</v>
      </c>
      <c r="W4414">
        <v>0</v>
      </c>
      <c r="X4414">
        <v>0</v>
      </c>
      <c r="Y4414">
        <v>325</v>
      </c>
      <c r="AB4414">
        <v>2</v>
      </c>
      <c r="AC4414" t="s">
        <v>133</v>
      </c>
      <c r="AD4414" t="s">
        <v>128</v>
      </c>
      <c r="AE4414" t="s">
        <v>75</v>
      </c>
      <c r="AF4414" t="s">
        <v>147</v>
      </c>
    </row>
    <row r="4415" spans="1:32">
      <c r="A4415" t="s">
        <v>159</v>
      </c>
      <c r="B4415" t="s">
        <v>152</v>
      </c>
      <c r="C4415" t="s">
        <v>153</v>
      </c>
      <c r="D4415" s="9">
        <v>42082.614733796298</v>
      </c>
      <c r="E4415" t="s">
        <v>147</v>
      </c>
      <c r="F4415" t="s">
        <v>132</v>
      </c>
      <c r="G4415" t="s">
        <v>127</v>
      </c>
      <c r="H4415" t="s">
        <v>44</v>
      </c>
      <c r="I4415" t="s">
        <v>76</v>
      </c>
      <c r="J4415" t="s">
        <v>154</v>
      </c>
      <c r="K4415">
        <v>2.35</v>
      </c>
      <c r="L4415">
        <v>141000</v>
      </c>
      <c r="N4415">
        <v>0</v>
      </c>
      <c r="O4415">
        <v>0</v>
      </c>
      <c r="P4415">
        <v>379</v>
      </c>
      <c r="Q4415">
        <v>0</v>
      </c>
      <c r="R4415">
        <v>0</v>
      </c>
      <c r="S4415">
        <v>379</v>
      </c>
      <c r="T4415">
        <v>0</v>
      </c>
      <c r="U4415">
        <v>0</v>
      </c>
      <c r="V4415">
        <v>326</v>
      </c>
      <c r="W4415">
        <v>0</v>
      </c>
      <c r="X4415">
        <v>0</v>
      </c>
      <c r="Y4415">
        <v>326</v>
      </c>
      <c r="AB4415">
        <v>2</v>
      </c>
      <c r="AC4415" t="s">
        <v>133</v>
      </c>
      <c r="AD4415" t="s">
        <v>128</v>
      </c>
      <c r="AE4415" t="s">
        <v>77</v>
      </c>
      <c r="AF4415" t="s">
        <v>147</v>
      </c>
    </row>
    <row r="4416" spans="1:32">
      <c r="A4416" t="s">
        <v>159</v>
      </c>
      <c r="B4416" t="s">
        <v>152</v>
      </c>
      <c r="C4416" t="s">
        <v>153</v>
      </c>
      <c r="D4416" s="9">
        <v>42082.614733796298</v>
      </c>
      <c r="E4416" t="s">
        <v>147</v>
      </c>
      <c r="F4416" t="s">
        <v>132</v>
      </c>
      <c r="G4416" t="s">
        <v>127</v>
      </c>
      <c r="H4416" t="s">
        <v>44</v>
      </c>
      <c r="I4416" t="s">
        <v>78</v>
      </c>
      <c r="J4416" t="s">
        <v>154</v>
      </c>
      <c r="K4416">
        <v>2.5499999999999998</v>
      </c>
      <c r="L4416">
        <v>141000</v>
      </c>
      <c r="N4416">
        <v>0</v>
      </c>
      <c r="O4416">
        <v>0</v>
      </c>
      <c r="P4416">
        <v>312</v>
      </c>
      <c r="Q4416">
        <v>0</v>
      </c>
      <c r="R4416">
        <v>0</v>
      </c>
      <c r="S4416">
        <v>312</v>
      </c>
      <c r="T4416">
        <v>0</v>
      </c>
      <c r="U4416">
        <v>0</v>
      </c>
      <c r="V4416">
        <v>268</v>
      </c>
      <c r="W4416">
        <v>0</v>
      </c>
      <c r="X4416">
        <v>0</v>
      </c>
      <c r="Y4416">
        <v>268</v>
      </c>
      <c r="AB4416">
        <v>2</v>
      </c>
      <c r="AC4416" t="s">
        <v>133</v>
      </c>
      <c r="AD4416" t="s">
        <v>128</v>
      </c>
      <c r="AE4416" t="s">
        <v>79</v>
      </c>
      <c r="AF4416" t="s">
        <v>147</v>
      </c>
    </row>
    <row r="4417" spans="1:32">
      <c r="A4417" t="s">
        <v>159</v>
      </c>
      <c r="B4417" t="s">
        <v>152</v>
      </c>
      <c r="C4417" t="s">
        <v>153</v>
      </c>
      <c r="D4417" s="9">
        <v>42082.614733796298</v>
      </c>
      <c r="E4417" t="s">
        <v>147</v>
      </c>
      <c r="F4417" t="s">
        <v>132</v>
      </c>
      <c r="G4417" t="s">
        <v>127</v>
      </c>
      <c r="H4417" t="s">
        <v>44</v>
      </c>
      <c r="I4417" t="s">
        <v>80</v>
      </c>
      <c r="J4417" t="s">
        <v>154</v>
      </c>
      <c r="K4417">
        <v>4.1900000000000004</v>
      </c>
      <c r="L4417">
        <v>206000</v>
      </c>
      <c r="N4417">
        <v>0</v>
      </c>
      <c r="O4417">
        <v>0</v>
      </c>
      <c r="P4417">
        <v>559</v>
      </c>
      <c r="Q4417">
        <v>0</v>
      </c>
      <c r="R4417">
        <v>0</v>
      </c>
      <c r="S4417">
        <v>559</v>
      </c>
      <c r="T4417">
        <v>0</v>
      </c>
      <c r="U4417">
        <v>0</v>
      </c>
      <c r="V4417">
        <v>498</v>
      </c>
      <c r="W4417">
        <v>0</v>
      </c>
      <c r="X4417">
        <v>0</v>
      </c>
      <c r="Y4417">
        <v>498</v>
      </c>
      <c r="AB4417">
        <v>2</v>
      </c>
      <c r="AC4417" t="s">
        <v>133</v>
      </c>
      <c r="AD4417" t="s">
        <v>128</v>
      </c>
      <c r="AE4417" t="s">
        <v>81</v>
      </c>
      <c r="AF4417" t="s">
        <v>147</v>
      </c>
    </row>
    <row r="4418" spans="1:32">
      <c r="A4418" t="s">
        <v>159</v>
      </c>
      <c r="B4418" t="s">
        <v>152</v>
      </c>
      <c r="C4418" t="s">
        <v>153</v>
      </c>
      <c r="D4418" s="9">
        <v>42082.614733796298</v>
      </c>
      <c r="E4418" t="s">
        <v>147</v>
      </c>
      <c r="F4418" t="s">
        <v>132</v>
      </c>
      <c r="G4418" t="s">
        <v>127</v>
      </c>
      <c r="H4418" t="s">
        <v>44</v>
      </c>
      <c r="I4418" t="s">
        <v>130</v>
      </c>
      <c r="J4418" t="s">
        <v>154</v>
      </c>
      <c r="K4418">
        <v>2.2400000000000002</v>
      </c>
      <c r="L4418">
        <v>195000</v>
      </c>
      <c r="N4418">
        <v>0</v>
      </c>
      <c r="O4418">
        <v>0</v>
      </c>
      <c r="P4418">
        <v>352</v>
      </c>
      <c r="Q4418">
        <v>0</v>
      </c>
      <c r="R4418">
        <v>0</v>
      </c>
      <c r="S4418">
        <v>352</v>
      </c>
      <c r="T4418">
        <v>0</v>
      </c>
      <c r="U4418">
        <v>0</v>
      </c>
      <c r="V4418">
        <v>301</v>
      </c>
      <c r="W4418">
        <v>0</v>
      </c>
      <c r="X4418">
        <v>0</v>
      </c>
      <c r="Y4418">
        <v>301</v>
      </c>
      <c r="AB4418">
        <v>2</v>
      </c>
      <c r="AC4418" t="s">
        <v>133</v>
      </c>
      <c r="AD4418" t="s">
        <v>128</v>
      </c>
      <c r="AE4418" t="s">
        <v>131</v>
      </c>
      <c r="AF4418" t="s">
        <v>147</v>
      </c>
    </row>
    <row r="4419" spans="1:32">
      <c r="A4419" t="s">
        <v>159</v>
      </c>
      <c r="B4419" t="s">
        <v>152</v>
      </c>
      <c r="C4419" t="s">
        <v>153</v>
      </c>
      <c r="D4419" s="9">
        <v>42082.614374999997</v>
      </c>
      <c r="E4419" t="s">
        <v>147</v>
      </c>
      <c r="F4419" t="s">
        <v>82</v>
      </c>
      <c r="G4419" t="s">
        <v>127</v>
      </c>
      <c r="H4419" t="s">
        <v>44</v>
      </c>
      <c r="I4419" t="s">
        <v>58</v>
      </c>
      <c r="J4419" t="s">
        <v>154</v>
      </c>
      <c r="K4419">
        <v>9.02</v>
      </c>
      <c r="L4419">
        <v>300000</v>
      </c>
      <c r="N4419">
        <v>0</v>
      </c>
      <c r="O4419">
        <v>0</v>
      </c>
      <c r="P4419">
        <v>387</v>
      </c>
      <c r="Q4419">
        <v>0</v>
      </c>
      <c r="R4419">
        <v>0</v>
      </c>
      <c r="S4419">
        <v>387</v>
      </c>
      <c r="T4419">
        <v>0</v>
      </c>
      <c r="U4419">
        <v>0</v>
      </c>
      <c r="V4419">
        <v>327</v>
      </c>
      <c r="W4419">
        <v>0</v>
      </c>
      <c r="X4419">
        <v>0</v>
      </c>
      <c r="Y4419">
        <v>327</v>
      </c>
      <c r="AB4419">
        <v>2</v>
      </c>
      <c r="AC4419" t="s">
        <v>83</v>
      </c>
      <c r="AD4419" t="s">
        <v>128</v>
      </c>
      <c r="AE4419" t="s">
        <v>59</v>
      </c>
      <c r="AF4419" t="s">
        <v>147</v>
      </c>
    </row>
    <row r="4420" spans="1:32">
      <c r="A4420" t="s">
        <v>159</v>
      </c>
      <c r="B4420" t="s">
        <v>152</v>
      </c>
      <c r="C4420" t="s">
        <v>153</v>
      </c>
      <c r="D4420" s="9">
        <v>42082.614374999997</v>
      </c>
      <c r="E4420" t="s">
        <v>147</v>
      </c>
      <c r="F4420" t="s">
        <v>82</v>
      </c>
      <c r="G4420" t="s">
        <v>127</v>
      </c>
      <c r="H4420" t="s">
        <v>44</v>
      </c>
      <c r="I4420" t="s">
        <v>60</v>
      </c>
      <c r="J4420" t="s">
        <v>154</v>
      </c>
      <c r="K4420">
        <v>9.02</v>
      </c>
      <c r="L4420">
        <v>300000</v>
      </c>
      <c r="N4420">
        <v>0</v>
      </c>
      <c r="O4420">
        <v>0</v>
      </c>
      <c r="P4420">
        <v>325</v>
      </c>
      <c r="Q4420">
        <v>0</v>
      </c>
      <c r="R4420">
        <v>0</v>
      </c>
      <c r="S4420">
        <v>325</v>
      </c>
      <c r="T4420">
        <v>0</v>
      </c>
      <c r="U4420">
        <v>0</v>
      </c>
      <c r="V4420">
        <v>272</v>
      </c>
      <c r="W4420">
        <v>0</v>
      </c>
      <c r="X4420">
        <v>0</v>
      </c>
      <c r="Y4420">
        <v>272</v>
      </c>
      <c r="AB4420">
        <v>2</v>
      </c>
      <c r="AC4420" t="s">
        <v>83</v>
      </c>
      <c r="AD4420" t="s">
        <v>128</v>
      </c>
      <c r="AE4420" t="s">
        <v>61</v>
      </c>
      <c r="AF4420" t="s">
        <v>147</v>
      </c>
    </row>
    <row r="4421" spans="1:32">
      <c r="A4421" t="s">
        <v>159</v>
      </c>
      <c r="B4421" t="s">
        <v>152</v>
      </c>
      <c r="C4421" t="s">
        <v>153</v>
      </c>
      <c r="D4421" s="9">
        <v>42082.614374999997</v>
      </c>
      <c r="E4421" t="s">
        <v>147</v>
      </c>
      <c r="F4421" t="s">
        <v>82</v>
      </c>
      <c r="G4421" t="s">
        <v>127</v>
      </c>
      <c r="H4421" t="s">
        <v>44</v>
      </c>
      <c r="I4421" t="s">
        <v>64</v>
      </c>
      <c r="J4421" t="s">
        <v>154</v>
      </c>
      <c r="K4421">
        <v>9.02</v>
      </c>
      <c r="L4421">
        <v>300000</v>
      </c>
      <c r="N4421">
        <v>0</v>
      </c>
      <c r="O4421">
        <v>0</v>
      </c>
      <c r="P4421">
        <v>317</v>
      </c>
      <c r="Q4421">
        <v>0</v>
      </c>
      <c r="R4421">
        <v>0</v>
      </c>
      <c r="S4421">
        <v>317</v>
      </c>
      <c r="T4421">
        <v>0</v>
      </c>
      <c r="U4421">
        <v>0</v>
      </c>
      <c r="V4421">
        <v>265</v>
      </c>
      <c r="W4421">
        <v>0</v>
      </c>
      <c r="X4421">
        <v>0</v>
      </c>
      <c r="Y4421">
        <v>265</v>
      </c>
      <c r="AB4421">
        <v>2</v>
      </c>
      <c r="AC4421" t="s">
        <v>83</v>
      </c>
      <c r="AD4421" t="s">
        <v>128</v>
      </c>
      <c r="AE4421" t="s">
        <v>65</v>
      </c>
      <c r="AF4421" t="s">
        <v>147</v>
      </c>
    </row>
    <row r="4422" spans="1:32">
      <c r="A4422" t="s">
        <v>159</v>
      </c>
      <c r="B4422" t="s">
        <v>152</v>
      </c>
      <c r="C4422" t="s">
        <v>153</v>
      </c>
      <c r="D4422" s="9">
        <v>42082.614374999997</v>
      </c>
      <c r="E4422" t="s">
        <v>147</v>
      </c>
      <c r="F4422" t="s">
        <v>82</v>
      </c>
      <c r="G4422" t="s">
        <v>127</v>
      </c>
      <c r="H4422" t="s">
        <v>44</v>
      </c>
      <c r="I4422" t="s">
        <v>66</v>
      </c>
      <c r="J4422" t="s">
        <v>154</v>
      </c>
      <c r="K4422">
        <v>9.02</v>
      </c>
      <c r="L4422">
        <v>300000</v>
      </c>
      <c r="N4422">
        <v>0</v>
      </c>
      <c r="O4422">
        <v>0</v>
      </c>
      <c r="P4422">
        <v>317</v>
      </c>
      <c r="Q4422">
        <v>0</v>
      </c>
      <c r="R4422">
        <v>0</v>
      </c>
      <c r="S4422">
        <v>317</v>
      </c>
      <c r="T4422">
        <v>0</v>
      </c>
      <c r="U4422">
        <v>0</v>
      </c>
      <c r="V4422">
        <v>264</v>
      </c>
      <c r="W4422">
        <v>0</v>
      </c>
      <c r="X4422">
        <v>0</v>
      </c>
      <c r="Y4422">
        <v>264</v>
      </c>
      <c r="AB4422">
        <v>2</v>
      </c>
      <c r="AC4422" t="s">
        <v>83</v>
      </c>
      <c r="AD4422" t="s">
        <v>128</v>
      </c>
      <c r="AE4422" t="s">
        <v>67</v>
      </c>
      <c r="AF4422" t="s">
        <v>147</v>
      </c>
    </row>
    <row r="4423" spans="1:32">
      <c r="A4423" t="s">
        <v>159</v>
      </c>
      <c r="B4423" t="s">
        <v>152</v>
      </c>
      <c r="C4423" t="s">
        <v>153</v>
      </c>
      <c r="D4423" s="9">
        <v>42082.614374999997</v>
      </c>
      <c r="E4423" t="s">
        <v>147</v>
      </c>
      <c r="F4423" t="s">
        <v>82</v>
      </c>
      <c r="G4423" t="s">
        <v>127</v>
      </c>
      <c r="H4423" t="s">
        <v>44</v>
      </c>
      <c r="I4423" t="s">
        <v>68</v>
      </c>
      <c r="J4423" t="s">
        <v>154</v>
      </c>
      <c r="K4423">
        <v>9.02</v>
      </c>
      <c r="L4423">
        <v>300000</v>
      </c>
      <c r="N4423">
        <v>0</v>
      </c>
      <c r="O4423">
        <v>0</v>
      </c>
      <c r="P4423">
        <v>312</v>
      </c>
      <c r="Q4423">
        <v>0</v>
      </c>
      <c r="R4423">
        <v>0</v>
      </c>
      <c r="S4423">
        <v>312</v>
      </c>
      <c r="T4423">
        <v>0</v>
      </c>
      <c r="U4423">
        <v>0</v>
      </c>
      <c r="V4423">
        <v>263</v>
      </c>
      <c r="W4423">
        <v>0</v>
      </c>
      <c r="X4423">
        <v>0</v>
      </c>
      <c r="Y4423">
        <v>263</v>
      </c>
      <c r="AB4423">
        <v>2</v>
      </c>
      <c r="AC4423" t="s">
        <v>83</v>
      </c>
      <c r="AD4423" t="s">
        <v>128</v>
      </c>
      <c r="AE4423" t="s">
        <v>69</v>
      </c>
      <c r="AF4423" t="s">
        <v>147</v>
      </c>
    </row>
    <row r="4424" spans="1:32">
      <c r="A4424" t="s">
        <v>159</v>
      </c>
      <c r="B4424" t="s">
        <v>152</v>
      </c>
      <c r="C4424" t="s">
        <v>153</v>
      </c>
      <c r="D4424" s="9">
        <v>42082.614374999997</v>
      </c>
      <c r="E4424" t="s">
        <v>147</v>
      </c>
      <c r="F4424" t="s">
        <v>82</v>
      </c>
      <c r="G4424" t="s">
        <v>127</v>
      </c>
      <c r="H4424" t="s">
        <v>44</v>
      </c>
      <c r="I4424" t="s">
        <v>74</v>
      </c>
      <c r="J4424" t="s">
        <v>154</v>
      </c>
      <c r="K4424">
        <v>9.02</v>
      </c>
      <c r="L4424">
        <v>300000</v>
      </c>
      <c r="N4424">
        <v>0</v>
      </c>
      <c r="O4424">
        <v>0</v>
      </c>
      <c r="P4424">
        <v>331</v>
      </c>
      <c r="Q4424">
        <v>0</v>
      </c>
      <c r="R4424">
        <v>0</v>
      </c>
      <c r="S4424">
        <v>331</v>
      </c>
      <c r="T4424">
        <v>0</v>
      </c>
      <c r="U4424">
        <v>0</v>
      </c>
      <c r="V4424">
        <v>281</v>
      </c>
      <c r="W4424">
        <v>0</v>
      </c>
      <c r="X4424">
        <v>0</v>
      </c>
      <c r="Y4424">
        <v>281</v>
      </c>
      <c r="AB4424">
        <v>2</v>
      </c>
      <c r="AC4424" t="s">
        <v>83</v>
      </c>
      <c r="AD4424" t="s">
        <v>128</v>
      </c>
      <c r="AE4424" t="s">
        <v>75</v>
      </c>
      <c r="AF4424" t="s">
        <v>147</v>
      </c>
    </row>
    <row r="4425" spans="1:32">
      <c r="A4425" t="s">
        <v>159</v>
      </c>
      <c r="B4425" t="s">
        <v>152</v>
      </c>
      <c r="C4425" t="s">
        <v>153</v>
      </c>
      <c r="D4425" s="9">
        <v>42082.614374999997</v>
      </c>
      <c r="E4425" t="s">
        <v>147</v>
      </c>
      <c r="F4425" t="s">
        <v>82</v>
      </c>
      <c r="G4425" t="s">
        <v>127</v>
      </c>
      <c r="H4425" t="s">
        <v>44</v>
      </c>
      <c r="I4425" t="s">
        <v>76</v>
      </c>
      <c r="J4425" t="s">
        <v>154</v>
      </c>
      <c r="K4425">
        <v>9.02</v>
      </c>
      <c r="L4425">
        <v>300000</v>
      </c>
      <c r="N4425">
        <v>0</v>
      </c>
      <c r="O4425">
        <v>0</v>
      </c>
      <c r="P4425">
        <v>349</v>
      </c>
      <c r="Q4425">
        <v>0</v>
      </c>
      <c r="R4425">
        <v>0</v>
      </c>
      <c r="S4425">
        <v>349</v>
      </c>
      <c r="T4425">
        <v>0</v>
      </c>
      <c r="U4425">
        <v>0</v>
      </c>
      <c r="V4425">
        <v>297</v>
      </c>
      <c r="W4425">
        <v>0</v>
      </c>
      <c r="X4425">
        <v>0</v>
      </c>
      <c r="Y4425">
        <v>297</v>
      </c>
      <c r="AB4425">
        <v>2</v>
      </c>
      <c r="AC4425" t="s">
        <v>83</v>
      </c>
      <c r="AD4425" t="s">
        <v>128</v>
      </c>
      <c r="AE4425" t="s">
        <v>77</v>
      </c>
      <c r="AF4425" t="s">
        <v>147</v>
      </c>
    </row>
    <row r="4426" spans="1:32">
      <c r="A4426" t="s">
        <v>159</v>
      </c>
      <c r="B4426" t="s">
        <v>152</v>
      </c>
      <c r="C4426" t="s">
        <v>153</v>
      </c>
      <c r="D4426" s="9">
        <v>42082.614374999997</v>
      </c>
      <c r="E4426" t="s">
        <v>147</v>
      </c>
      <c r="F4426" t="s">
        <v>82</v>
      </c>
      <c r="G4426" t="s">
        <v>127</v>
      </c>
      <c r="H4426" t="s">
        <v>44</v>
      </c>
      <c r="I4426" t="s">
        <v>78</v>
      </c>
      <c r="J4426" t="s">
        <v>154</v>
      </c>
      <c r="K4426">
        <v>9.02</v>
      </c>
      <c r="L4426">
        <v>300000</v>
      </c>
      <c r="N4426">
        <v>0</v>
      </c>
      <c r="O4426">
        <v>0</v>
      </c>
      <c r="P4426">
        <v>276</v>
      </c>
      <c r="Q4426">
        <v>0</v>
      </c>
      <c r="R4426">
        <v>0</v>
      </c>
      <c r="S4426">
        <v>276</v>
      </c>
      <c r="T4426">
        <v>0</v>
      </c>
      <c r="U4426">
        <v>0</v>
      </c>
      <c r="V4426">
        <v>231</v>
      </c>
      <c r="W4426">
        <v>0</v>
      </c>
      <c r="X4426">
        <v>0</v>
      </c>
      <c r="Y4426">
        <v>231</v>
      </c>
      <c r="AB4426">
        <v>2</v>
      </c>
      <c r="AC4426" t="s">
        <v>83</v>
      </c>
      <c r="AD4426" t="s">
        <v>128</v>
      </c>
      <c r="AE4426" t="s">
        <v>79</v>
      </c>
      <c r="AF4426" t="s">
        <v>147</v>
      </c>
    </row>
    <row r="4427" spans="1:32">
      <c r="A4427" t="s">
        <v>159</v>
      </c>
      <c r="B4427" t="s">
        <v>152</v>
      </c>
      <c r="C4427" t="s">
        <v>153</v>
      </c>
      <c r="D4427" s="9">
        <v>42082.614374999997</v>
      </c>
      <c r="E4427" t="s">
        <v>147</v>
      </c>
      <c r="F4427" t="s">
        <v>82</v>
      </c>
      <c r="G4427" t="s">
        <v>127</v>
      </c>
      <c r="H4427" t="s">
        <v>44</v>
      </c>
      <c r="I4427" t="s">
        <v>80</v>
      </c>
      <c r="J4427" t="s">
        <v>154</v>
      </c>
      <c r="K4427">
        <v>9.02</v>
      </c>
      <c r="L4427">
        <v>300000</v>
      </c>
      <c r="N4427">
        <v>0</v>
      </c>
      <c r="O4427">
        <v>0</v>
      </c>
      <c r="P4427">
        <v>520</v>
      </c>
      <c r="Q4427">
        <v>0</v>
      </c>
      <c r="R4427">
        <v>0</v>
      </c>
      <c r="S4427">
        <v>520</v>
      </c>
      <c r="T4427">
        <v>0</v>
      </c>
      <c r="U4427">
        <v>0</v>
      </c>
      <c r="V4427">
        <v>458</v>
      </c>
      <c r="W4427">
        <v>0</v>
      </c>
      <c r="X4427">
        <v>0</v>
      </c>
      <c r="Y4427">
        <v>458</v>
      </c>
      <c r="AB4427">
        <v>2</v>
      </c>
      <c r="AC4427" t="s">
        <v>83</v>
      </c>
      <c r="AD4427" t="s">
        <v>128</v>
      </c>
      <c r="AE4427" t="s">
        <v>81</v>
      </c>
      <c r="AF4427" t="s">
        <v>147</v>
      </c>
    </row>
    <row r="4428" spans="1:32">
      <c r="A4428" t="s">
        <v>159</v>
      </c>
      <c r="B4428" t="s">
        <v>152</v>
      </c>
      <c r="C4428" t="s">
        <v>153</v>
      </c>
      <c r="D4428" s="9">
        <v>42082.61451388889</v>
      </c>
      <c r="E4428" t="s">
        <v>147</v>
      </c>
      <c r="F4428" t="s">
        <v>82</v>
      </c>
      <c r="G4428" t="s">
        <v>127</v>
      </c>
      <c r="H4428" t="s">
        <v>44</v>
      </c>
      <c r="I4428" t="s">
        <v>130</v>
      </c>
      <c r="J4428" t="s">
        <v>154</v>
      </c>
      <c r="K4428">
        <v>9.02</v>
      </c>
      <c r="L4428">
        <v>300000</v>
      </c>
      <c r="N4428">
        <v>0</v>
      </c>
      <c r="O4428">
        <v>0</v>
      </c>
      <c r="P4428">
        <v>329</v>
      </c>
      <c r="Q4428">
        <v>0</v>
      </c>
      <c r="R4428">
        <v>0</v>
      </c>
      <c r="S4428">
        <v>329</v>
      </c>
      <c r="T4428">
        <v>0</v>
      </c>
      <c r="U4428">
        <v>0</v>
      </c>
      <c r="V4428">
        <v>276</v>
      </c>
      <c r="W4428">
        <v>0</v>
      </c>
      <c r="X4428">
        <v>0</v>
      </c>
      <c r="Y4428">
        <v>276</v>
      </c>
      <c r="AB4428">
        <v>2</v>
      </c>
      <c r="AC4428" t="s">
        <v>83</v>
      </c>
      <c r="AD4428" t="s">
        <v>128</v>
      </c>
      <c r="AE4428" t="s">
        <v>131</v>
      </c>
      <c r="AF4428" t="s">
        <v>147</v>
      </c>
    </row>
    <row r="4429" spans="1:32">
      <c r="A4429" t="s">
        <v>159</v>
      </c>
      <c r="B4429" t="s">
        <v>152</v>
      </c>
      <c r="C4429" t="s">
        <v>153</v>
      </c>
      <c r="D4429" s="9">
        <v>42082.614374999997</v>
      </c>
      <c r="E4429" t="s">
        <v>147</v>
      </c>
      <c r="F4429" t="s">
        <v>84</v>
      </c>
      <c r="G4429" t="s">
        <v>127</v>
      </c>
      <c r="H4429" t="s">
        <v>44</v>
      </c>
      <c r="I4429" t="s">
        <v>58</v>
      </c>
      <c r="J4429" t="s">
        <v>154</v>
      </c>
      <c r="K4429">
        <v>1.34</v>
      </c>
      <c r="L4429">
        <v>48200</v>
      </c>
      <c r="N4429">
        <v>0</v>
      </c>
      <c r="O4429">
        <v>0</v>
      </c>
      <c r="P4429">
        <v>358</v>
      </c>
      <c r="Q4429">
        <v>0</v>
      </c>
      <c r="R4429">
        <v>0</v>
      </c>
      <c r="S4429">
        <v>358</v>
      </c>
      <c r="T4429">
        <v>0</v>
      </c>
      <c r="U4429">
        <v>0</v>
      </c>
      <c r="V4429">
        <v>294</v>
      </c>
      <c r="W4429">
        <v>0</v>
      </c>
      <c r="X4429">
        <v>0</v>
      </c>
      <c r="Y4429">
        <v>294</v>
      </c>
      <c r="AB4429">
        <v>2</v>
      </c>
      <c r="AC4429" t="s">
        <v>85</v>
      </c>
      <c r="AD4429" t="s">
        <v>128</v>
      </c>
      <c r="AE4429" t="s">
        <v>59</v>
      </c>
      <c r="AF4429" t="s">
        <v>147</v>
      </c>
    </row>
    <row r="4430" spans="1:32">
      <c r="A4430" t="s">
        <v>159</v>
      </c>
      <c r="B4430" t="s">
        <v>152</v>
      </c>
      <c r="C4430" t="s">
        <v>153</v>
      </c>
      <c r="D4430" s="9">
        <v>42082.614374999997</v>
      </c>
      <c r="E4430" t="s">
        <v>147</v>
      </c>
      <c r="F4430" t="s">
        <v>84</v>
      </c>
      <c r="G4430" t="s">
        <v>127</v>
      </c>
      <c r="H4430" t="s">
        <v>44</v>
      </c>
      <c r="I4430" t="s">
        <v>60</v>
      </c>
      <c r="J4430" t="s">
        <v>154</v>
      </c>
      <c r="K4430">
        <v>1.34</v>
      </c>
      <c r="L4430">
        <v>48200</v>
      </c>
      <c r="N4430">
        <v>0</v>
      </c>
      <c r="O4430">
        <v>0</v>
      </c>
      <c r="P4430">
        <v>277</v>
      </c>
      <c r="Q4430">
        <v>0</v>
      </c>
      <c r="R4430">
        <v>0</v>
      </c>
      <c r="S4430">
        <v>277</v>
      </c>
      <c r="T4430">
        <v>0</v>
      </c>
      <c r="U4430">
        <v>0</v>
      </c>
      <c r="V4430">
        <v>223</v>
      </c>
      <c r="W4430">
        <v>0</v>
      </c>
      <c r="X4430">
        <v>0</v>
      </c>
      <c r="Y4430">
        <v>223</v>
      </c>
      <c r="AB4430">
        <v>2</v>
      </c>
      <c r="AC4430" t="s">
        <v>85</v>
      </c>
      <c r="AD4430" t="s">
        <v>128</v>
      </c>
      <c r="AE4430" t="s">
        <v>61</v>
      </c>
      <c r="AF4430" t="s">
        <v>147</v>
      </c>
    </row>
    <row r="4431" spans="1:32">
      <c r="A4431" t="s">
        <v>159</v>
      </c>
      <c r="B4431" t="s">
        <v>152</v>
      </c>
      <c r="C4431" t="s">
        <v>153</v>
      </c>
      <c r="D4431" s="9">
        <v>42082.614374999997</v>
      </c>
      <c r="E4431" t="s">
        <v>147</v>
      </c>
      <c r="F4431" t="s">
        <v>84</v>
      </c>
      <c r="G4431" t="s">
        <v>127</v>
      </c>
      <c r="H4431" t="s">
        <v>44</v>
      </c>
      <c r="I4431" t="s">
        <v>64</v>
      </c>
      <c r="J4431" t="s">
        <v>154</v>
      </c>
      <c r="K4431">
        <v>1.34</v>
      </c>
      <c r="L4431">
        <v>48200</v>
      </c>
      <c r="N4431">
        <v>0</v>
      </c>
      <c r="O4431">
        <v>0</v>
      </c>
      <c r="P4431">
        <v>269</v>
      </c>
      <c r="Q4431">
        <v>0</v>
      </c>
      <c r="R4431">
        <v>0</v>
      </c>
      <c r="S4431">
        <v>269</v>
      </c>
      <c r="T4431">
        <v>0</v>
      </c>
      <c r="U4431">
        <v>0</v>
      </c>
      <c r="V4431">
        <v>218</v>
      </c>
      <c r="W4431">
        <v>0</v>
      </c>
      <c r="X4431">
        <v>0</v>
      </c>
      <c r="Y4431">
        <v>218</v>
      </c>
      <c r="AB4431">
        <v>2</v>
      </c>
      <c r="AC4431" t="s">
        <v>85</v>
      </c>
      <c r="AD4431" t="s">
        <v>128</v>
      </c>
      <c r="AE4431" t="s">
        <v>65</v>
      </c>
      <c r="AF4431" t="s">
        <v>147</v>
      </c>
    </row>
    <row r="4432" spans="1:32">
      <c r="A4432" t="s">
        <v>159</v>
      </c>
      <c r="B4432" t="s">
        <v>152</v>
      </c>
      <c r="C4432" t="s">
        <v>153</v>
      </c>
      <c r="D4432" s="9">
        <v>42082.614374999997</v>
      </c>
      <c r="E4432" t="s">
        <v>147</v>
      </c>
      <c r="F4432" t="s">
        <v>84</v>
      </c>
      <c r="G4432" t="s">
        <v>127</v>
      </c>
      <c r="H4432" t="s">
        <v>44</v>
      </c>
      <c r="I4432" t="s">
        <v>66</v>
      </c>
      <c r="J4432" t="s">
        <v>154</v>
      </c>
      <c r="K4432">
        <v>1.34</v>
      </c>
      <c r="L4432">
        <v>48200</v>
      </c>
      <c r="N4432">
        <v>0</v>
      </c>
      <c r="O4432">
        <v>0</v>
      </c>
      <c r="P4432">
        <v>269</v>
      </c>
      <c r="Q4432">
        <v>0</v>
      </c>
      <c r="R4432">
        <v>0</v>
      </c>
      <c r="S4432">
        <v>269</v>
      </c>
      <c r="T4432">
        <v>0</v>
      </c>
      <c r="U4432">
        <v>0</v>
      </c>
      <c r="V4432">
        <v>218</v>
      </c>
      <c r="W4432">
        <v>0</v>
      </c>
      <c r="X4432">
        <v>0</v>
      </c>
      <c r="Y4432">
        <v>218</v>
      </c>
      <c r="AB4432">
        <v>2</v>
      </c>
      <c r="AC4432" t="s">
        <v>85</v>
      </c>
      <c r="AD4432" t="s">
        <v>128</v>
      </c>
      <c r="AE4432" t="s">
        <v>67</v>
      </c>
      <c r="AF4432" t="s">
        <v>147</v>
      </c>
    </row>
    <row r="4433" spans="1:32">
      <c r="A4433" t="s">
        <v>159</v>
      </c>
      <c r="B4433" t="s">
        <v>152</v>
      </c>
      <c r="C4433" t="s">
        <v>153</v>
      </c>
      <c r="D4433" s="9">
        <v>42082.614374999997</v>
      </c>
      <c r="E4433" t="s">
        <v>147</v>
      </c>
      <c r="F4433" t="s">
        <v>84</v>
      </c>
      <c r="G4433" t="s">
        <v>127</v>
      </c>
      <c r="H4433" t="s">
        <v>44</v>
      </c>
      <c r="I4433" t="s">
        <v>68</v>
      </c>
      <c r="J4433" t="s">
        <v>154</v>
      </c>
      <c r="K4433">
        <v>1.34</v>
      </c>
      <c r="L4433">
        <v>48200</v>
      </c>
      <c r="N4433">
        <v>0</v>
      </c>
      <c r="O4433">
        <v>0</v>
      </c>
      <c r="P4433">
        <v>265</v>
      </c>
      <c r="Q4433">
        <v>0</v>
      </c>
      <c r="R4433">
        <v>0</v>
      </c>
      <c r="S4433">
        <v>265</v>
      </c>
      <c r="T4433">
        <v>0</v>
      </c>
      <c r="U4433">
        <v>0</v>
      </c>
      <c r="V4433">
        <v>217</v>
      </c>
      <c r="W4433">
        <v>0</v>
      </c>
      <c r="X4433">
        <v>0</v>
      </c>
      <c r="Y4433">
        <v>217</v>
      </c>
      <c r="AB4433">
        <v>2</v>
      </c>
      <c r="AC4433" t="s">
        <v>85</v>
      </c>
      <c r="AD4433" t="s">
        <v>128</v>
      </c>
      <c r="AE4433" t="s">
        <v>69</v>
      </c>
      <c r="AF4433" t="s">
        <v>147</v>
      </c>
    </row>
    <row r="4434" spans="1:32">
      <c r="A4434" t="s">
        <v>159</v>
      </c>
      <c r="B4434" t="s">
        <v>152</v>
      </c>
      <c r="C4434" t="s">
        <v>153</v>
      </c>
      <c r="D4434" s="9">
        <v>42082.614374999997</v>
      </c>
      <c r="E4434" t="s">
        <v>147</v>
      </c>
      <c r="F4434" t="s">
        <v>84</v>
      </c>
      <c r="G4434" t="s">
        <v>127</v>
      </c>
      <c r="H4434" t="s">
        <v>44</v>
      </c>
      <c r="I4434" t="s">
        <v>74</v>
      </c>
      <c r="J4434" t="s">
        <v>154</v>
      </c>
      <c r="K4434">
        <v>1.34</v>
      </c>
      <c r="L4434">
        <v>48200</v>
      </c>
      <c r="N4434">
        <v>0</v>
      </c>
      <c r="O4434">
        <v>0</v>
      </c>
      <c r="P4434">
        <v>295</v>
      </c>
      <c r="Q4434">
        <v>0</v>
      </c>
      <c r="R4434">
        <v>0</v>
      </c>
      <c r="S4434">
        <v>295</v>
      </c>
      <c r="T4434">
        <v>0</v>
      </c>
      <c r="U4434">
        <v>0</v>
      </c>
      <c r="V4434">
        <v>242</v>
      </c>
      <c r="W4434">
        <v>0</v>
      </c>
      <c r="X4434">
        <v>0</v>
      </c>
      <c r="Y4434">
        <v>242</v>
      </c>
      <c r="AB4434">
        <v>2</v>
      </c>
      <c r="AC4434" t="s">
        <v>85</v>
      </c>
      <c r="AD4434" t="s">
        <v>128</v>
      </c>
      <c r="AE4434" t="s">
        <v>75</v>
      </c>
      <c r="AF4434" t="s">
        <v>147</v>
      </c>
    </row>
    <row r="4435" spans="1:32">
      <c r="A4435" t="s">
        <v>159</v>
      </c>
      <c r="B4435" t="s">
        <v>152</v>
      </c>
      <c r="C4435" t="s">
        <v>153</v>
      </c>
      <c r="D4435" s="9">
        <v>42082.614374999997</v>
      </c>
      <c r="E4435" t="s">
        <v>147</v>
      </c>
      <c r="F4435" t="s">
        <v>84</v>
      </c>
      <c r="G4435" t="s">
        <v>127</v>
      </c>
      <c r="H4435" t="s">
        <v>44</v>
      </c>
      <c r="I4435" t="s">
        <v>76</v>
      </c>
      <c r="J4435" t="s">
        <v>154</v>
      </c>
      <c r="K4435">
        <v>1.34</v>
      </c>
      <c r="L4435">
        <v>48200</v>
      </c>
      <c r="N4435">
        <v>0</v>
      </c>
      <c r="O4435">
        <v>0</v>
      </c>
      <c r="P4435">
        <v>317</v>
      </c>
      <c r="Q4435">
        <v>0</v>
      </c>
      <c r="R4435">
        <v>0</v>
      </c>
      <c r="S4435">
        <v>317</v>
      </c>
      <c r="T4435">
        <v>0</v>
      </c>
      <c r="U4435">
        <v>0</v>
      </c>
      <c r="V4435">
        <v>263</v>
      </c>
      <c r="W4435">
        <v>0</v>
      </c>
      <c r="X4435">
        <v>0</v>
      </c>
      <c r="Y4435">
        <v>263</v>
      </c>
      <c r="AB4435">
        <v>2</v>
      </c>
      <c r="AC4435" t="s">
        <v>85</v>
      </c>
      <c r="AD4435" t="s">
        <v>128</v>
      </c>
      <c r="AE4435" t="s">
        <v>77</v>
      </c>
      <c r="AF4435" t="s">
        <v>147</v>
      </c>
    </row>
    <row r="4436" spans="1:32">
      <c r="A4436" t="s">
        <v>159</v>
      </c>
      <c r="B4436" t="s">
        <v>152</v>
      </c>
      <c r="C4436" t="s">
        <v>153</v>
      </c>
      <c r="D4436" s="9">
        <v>42082.614374999997</v>
      </c>
      <c r="E4436" t="s">
        <v>147</v>
      </c>
      <c r="F4436" t="s">
        <v>84</v>
      </c>
      <c r="G4436" t="s">
        <v>127</v>
      </c>
      <c r="H4436" t="s">
        <v>44</v>
      </c>
      <c r="I4436" t="s">
        <v>78</v>
      </c>
      <c r="J4436" t="s">
        <v>154</v>
      </c>
      <c r="K4436">
        <v>1.34</v>
      </c>
      <c r="L4436">
        <v>48200</v>
      </c>
      <c r="N4436">
        <v>0</v>
      </c>
      <c r="O4436">
        <v>0</v>
      </c>
      <c r="P4436">
        <v>238</v>
      </c>
      <c r="Q4436">
        <v>0</v>
      </c>
      <c r="R4436">
        <v>0</v>
      </c>
      <c r="S4436">
        <v>238</v>
      </c>
      <c r="T4436">
        <v>0</v>
      </c>
      <c r="U4436">
        <v>0</v>
      </c>
      <c r="V4436">
        <v>192</v>
      </c>
      <c r="W4436">
        <v>0</v>
      </c>
      <c r="X4436">
        <v>0</v>
      </c>
      <c r="Y4436">
        <v>192</v>
      </c>
      <c r="AB4436">
        <v>2</v>
      </c>
      <c r="AC4436" t="s">
        <v>85</v>
      </c>
      <c r="AD4436" t="s">
        <v>128</v>
      </c>
      <c r="AE4436" t="s">
        <v>79</v>
      </c>
      <c r="AF4436" t="s">
        <v>147</v>
      </c>
    </row>
    <row r="4437" spans="1:32">
      <c r="A4437" t="s">
        <v>159</v>
      </c>
      <c r="B4437" t="s">
        <v>152</v>
      </c>
      <c r="C4437" t="s">
        <v>153</v>
      </c>
      <c r="D4437" s="9">
        <v>42082.614374999997</v>
      </c>
      <c r="E4437" t="s">
        <v>147</v>
      </c>
      <c r="F4437" t="s">
        <v>84</v>
      </c>
      <c r="G4437" t="s">
        <v>127</v>
      </c>
      <c r="H4437" t="s">
        <v>44</v>
      </c>
      <c r="I4437" t="s">
        <v>80</v>
      </c>
      <c r="J4437" t="s">
        <v>154</v>
      </c>
      <c r="K4437">
        <v>1.34</v>
      </c>
      <c r="L4437">
        <v>48200</v>
      </c>
      <c r="N4437">
        <v>0</v>
      </c>
      <c r="O4437">
        <v>0</v>
      </c>
      <c r="P4437">
        <v>488</v>
      </c>
      <c r="Q4437">
        <v>0</v>
      </c>
      <c r="R4437">
        <v>0</v>
      </c>
      <c r="S4437">
        <v>488</v>
      </c>
      <c r="T4437">
        <v>0</v>
      </c>
      <c r="U4437">
        <v>0</v>
      </c>
      <c r="V4437">
        <v>426</v>
      </c>
      <c r="W4437">
        <v>0</v>
      </c>
      <c r="X4437">
        <v>0</v>
      </c>
      <c r="Y4437">
        <v>426</v>
      </c>
      <c r="AB4437">
        <v>2</v>
      </c>
      <c r="AC4437" t="s">
        <v>85</v>
      </c>
      <c r="AD4437" t="s">
        <v>128</v>
      </c>
      <c r="AE4437" t="s">
        <v>81</v>
      </c>
      <c r="AF4437" t="s">
        <v>147</v>
      </c>
    </row>
    <row r="4438" spans="1:32">
      <c r="A4438" t="s">
        <v>159</v>
      </c>
      <c r="B4438" t="s">
        <v>152</v>
      </c>
      <c r="C4438" t="s">
        <v>153</v>
      </c>
      <c r="D4438" s="9">
        <v>42082.61451388889</v>
      </c>
      <c r="E4438" t="s">
        <v>147</v>
      </c>
      <c r="F4438" t="s">
        <v>84</v>
      </c>
      <c r="G4438" t="s">
        <v>127</v>
      </c>
      <c r="H4438" t="s">
        <v>44</v>
      </c>
      <c r="I4438" t="s">
        <v>130</v>
      </c>
      <c r="J4438" t="s">
        <v>154</v>
      </c>
      <c r="K4438">
        <v>1.34</v>
      </c>
      <c r="L4438">
        <v>48200</v>
      </c>
      <c r="N4438">
        <v>0</v>
      </c>
      <c r="O4438">
        <v>0</v>
      </c>
      <c r="P4438">
        <v>277</v>
      </c>
      <c r="Q4438">
        <v>0</v>
      </c>
      <c r="R4438">
        <v>0</v>
      </c>
      <c r="S4438">
        <v>277</v>
      </c>
      <c r="T4438">
        <v>0</v>
      </c>
      <c r="U4438">
        <v>0</v>
      </c>
      <c r="V4438">
        <v>225</v>
      </c>
      <c r="W4438">
        <v>0</v>
      </c>
      <c r="X4438">
        <v>0</v>
      </c>
      <c r="Y4438">
        <v>225</v>
      </c>
      <c r="AB4438">
        <v>2</v>
      </c>
      <c r="AC4438" t="s">
        <v>85</v>
      </c>
      <c r="AD4438" t="s">
        <v>128</v>
      </c>
      <c r="AE4438" t="s">
        <v>131</v>
      </c>
      <c r="AF4438" t="s">
        <v>147</v>
      </c>
    </row>
    <row r="4439" spans="1:32">
      <c r="A4439" t="s">
        <v>159</v>
      </c>
      <c r="B4439" t="s">
        <v>152</v>
      </c>
      <c r="C4439" t="s">
        <v>153</v>
      </c>
      <c r="D4439" s="9">
        <v>42082.614374999997</v>
      </c>
      <c r="E4439" t="s">
        <v>147</v>
      </c>
      <c r="F4439" t="s">
        <v>86</v>
      </c>
      <c r="G4439" t="s">
        <v>127</v>
      </c>
      <c r="H4439" t="s">
        <v>44</v>
      </c>
      <c r="I4439" t="s">
        <v>58</v>
      </c>
      <c r="J4439" t="s">
        <v>154</v>
      </c>
      <c r="K4439">
        <v>0.12</v>
      </c>
      <c r="L4439">
        <v>1920</v>
      </c>
      <c r="N4439">
        <v>0</v>
      </c>
      <c r="O4439">
        <v>0</v>
      </c>
      <c r="P4439">
        <v>347</v>
      </c>
      <c r="Q4439">
        <v>0</v>
      </c>
      <c r="R4439">
        <v>0</v>
      </c>
      <c r="S4439">
        <v>347</v>
      </c>
      <c r="T4439">
        <v>0</v>
      </c>
      <c r="U4439">
        <v>0</v>
      </c>
      <c r="V4439">
        <v>286</v>
      </c>
      <c r="W4439">
        <v>0</v>
      </c>
      <c r="X4439">
        <v>0</v>
      </c>
      <c r="Y4439">
        <v>286</v>
      </c>
      <c r="AB4439">
        <v>2</v>
      </c>
      <c r="AC4439" t="s">
        <v>87</v>
      </c>
      <c r="AD4439" t="s">
        <v>128</v>
      </c>
      <c r="AE4439" t="s">
        <v>59</v>
      </c>
      <c r="AF4439" t="s">
        <v>147</v>
      </c>
    </row>
    <row r="4440" spans="1:32">
      <c r="A4440" t="s">
        <v>159</v>
      </c>
      <c r="B4440" t="s">
        <v>152</v>
      </c>
      <c r="C4440" t="s">
        <v>153</v>
      </c>
      <c r="D4440" s="9">
        <v>42082.614374999997</v>
      </c>
      <c r="E4440" t="s">
        <v>147</v>
      </c>
      <c r="F4440" t="s">
        <v>86</v>
      </c>
      <c r="G4440" t="s">
        <v>127</v>
      </c>
      <c r="H4440" t="s">
        <v>44</v>
      </c>
      <c r="I4440" t="s">
        <v>60</v>
      </c>
      <c r="J4440" t="s">
        <v>154</v>
      </c>
      <c r="K4440">
        <v>0.12</v>
      </c>
      <c r="L4440">
        <v>1920</v>
      </c>
      <c r="N4440">
        <v>0</v>
      </c>
      <c r="O4440">
        <v>0</v>
      </c>
      <c r="P4440">
        <v>272</v>
      </c>
      <c r="Q4440">
        <v>0</v>
      </c>
      <c r="R4440">
        <v>0</v>
      </c>
      <c r="S4440">
        <v>272</v>
      </c>
      <c r="T4440">
        <v>0</v>
      </c>
      <c r="U4440">
        <v>0</v>
      </c>
      <c r="V4440">
        <v>220</v>
      </c>
      <c r="W4440">
        <v>0</v>
      </c>
      <c r="X4440">
        <v>0</v>
      </c>
      <c r="Y4440">
        <v>220</v>
      </c>
      <c r="AB4440">
        <v>2</v>
      </c>
      <c r="AC4440" t="s">
        <v>87</v>
      </c>
      <c r="AD4440" t="s">
        <v>128</v>
      </c>
      <c r="AE4440" t="s">
        <v>61</v>
      </c>
      <c r="AF4440" t="s">
        <v>147</v>
      </c>
    </row>
    <row r="4441" spans="1:32">
      <c r="A4441" t="s">
        <v>159</v>
      </c>
      <c r="B4441" t="s">
        <v>152</v>
      </c>
      <c r="C4441" t="s">
        <v>153</v>
      </c>
      <c r="D4441" s="9">
        <v>42082.614374999997</v>
      </c>
      <c r="E4441" t="s">
        <v>147</v>
      </c>
      <c r="F4441" t="s">
        <v>86</v>
      </c>
      <c r="G4441" t="s">
        <v>127</v>
      </c>
      <c r="H4441" t="s">
        <v>44</v>
      </c>
      <c r="I4441" t="s">
        <v>64</v>
      </c>
      <c r="J4441" t="s">
        <v>154</v>
      </c>
      <c r="K4441">
        <v>0.12</v>
      </c>
      <c r="L4441">
        <v>1920</v>
      </c>
      <c r="N4441">
        <v>0</v>
      </c>
      <c r="O4441">
        <v>0</v>
      </c>
      <c r="P4441">
        <v>266</v>
      </c>
      <c r="Q4441">
        <v>0</v>
      </c>
      <c r="R4441">
        <v>0</v>
      </c>
      <c r="S4441">
        <v>266</v>
      </c>
      <c r="T4441">
        <v>0</v>
      </c>
      <c r="U4441">
        <v>0</v>
      </c>
      <c r="V4441">
        <v>216</v>
      </c>
      <c r="W4441">
        <v>0</v>
      </c>
      <c r="X4441">
        <v>0</v>
      </c>
      <c r="Y4441">
        <v>216</v>
      </c>
      <c r="AB4441">
        <v>2</v>
      </c>
      <c r="AC4441" t="s">
        <v>87</v>
      </c>
      <c r="AD4441" t="s">
        <v>128</v>
      </c>
      <c r="AE4441" t="s">
        <v>65</v>
      </c>
      <c r="AF4441" t="s">
        <v>147</v>
      </c>
    </row>
    <row r="4442" spans="1:32">
      <c r="A4442" t="s">
        <v>159</v>
      </c>
      <c r="B4442" t="s">
        <v>152</v>
      </c>
      <c r="C4442" t="s">
        <v>153</v>
      </c>
      <c r="D4442" s="9">
        <v>42082.614374999997</v>
      </c>
      <c r="E4442" t="s">
        <v>147</v>
      </c>
      <c r="F4442" t="s">
        <v>86</v>
      </c>
      <c r="G4442" t="s">
        <v>127</v>
      </c>
      <c r="H4442" t="s">
        <v>44</v>
      </c>
      <c r="I4442" t="s">
        <v>66</v>
      </c>
      <c r="J4442" t="s">
        <v>154</v>
      </c>
      <c r="K4442">
        <v>0.12</v>
      </c>
      <c r="L4442">
        <v>1920</v>
      </c>
      <c r="N4442">
        <v>0</v>
      </c>
      <c r="O4442">
        <v>0</v>
      </c>
      <c r="P4442">
        <v>266</v>
      </c>
      <c r="Q4442">
        <v>0</v>
      </c>
      <c r="R4442">
        <v>0</v>
      </c>
      <c r="S4442">
        <v>266</v>
      </c>
      <c r="T4442">
        <v>0</v>
      </c>
      <c r="U4442">
        <v>0</v>
      </c>
      <c r="V4442">
        <v>216</v>
      </c>
      <c r="W4442">
        <v>0</v>
      </c>
      <c r="X4442">
        <v>0</v>
      </c>
      <c r="Y4442">
        <v>216</v>
      </c>
      <c r="AB4442">
        <v>2</v>
      </c>
      <c r="AC4442" t="s">
        <v>87</v>
      </c>
      <c r="AD4442" t="s">
        <v>128</v>
      </c>
      <c r="AE4442" t="s">
        <v>67</v>
      </c>
      <c r="AF4442" t="s">
        <v>147</v>
      </c>
    </row>
    <row r="4443" spans="1:32">
      <c r="A4443" t="s">
        <v>159</v>
      </c>
      <c r="B4443" t="s">
        <v>152</v>
      </c>
      <c r="C4443" t="s">
        <v>153</v>
      </c>
      <c r="D4443" s="9">
        <v>42082.614374999997</v>
      </c>
      <c r="E4443" t="s">
        <v>147</v>
      </c>
      <c r="F4443" t="s">
        <v>86</v>
      </c>
      <c r="G4443" t="s">
        <v>127</v>
      </c>
      <c r="H4443" t="s">
        <v>44</v>
      </c>
      <c r="I4443" t="s">
        <v>68</v>
      </c>
      <c r="J4443" t="s">
        <v>154</v>
      </c>
      <c r="K4443">
        <v>0.12</v>
      </c>
      <c r="L4443">
        <v>1920</v>
      </c>
      <c r="N4443">
        <v>0</v>
      </c>
      <c r="O4443">
        <v>0</v>
      </c>
      <c r="P4443">
        <v>263</v>
      </c>
      <c r="Q4443">
        <v>0</v>
      </c>
      <c r="R4443">
        <v>0</v>
      </c>
      <c r="S4443">
        <v>263</v>
      </c>
      <c r="T4443">
        <v>0</v>
      </c>
      <c r="U4443">
        <v>0</v>
      </c>
      <c r="V4443">
        <v>215</v>
      </c>
      <c r="W4443">
        <v>0</v>
      </c>
      <c r="X4443">
        <v>0</v>
      </c>
      <c r="Y4443">
        <v>215</v>
      </c>
      <c r="AB4443">
        <v>2</v>
      </c>
      <c r="AC4443" t="s">
        <v>87</v>
      </c>
      <c r="AD4443" t="s">
        <v>128</v>
      </c>
      <c r="AE4443" t="s">
        <v>69</v>
      </c>
      <c r="AF4443" t="s">
        <v>147</v>
      </c>
    </row>
    <row r="4444" spans="1:32">
      <c r="A4444" t="s">
        <v>159</v>
      </c>
      <c r="B4444" t="s">
        <v>152</v>
      </c>
      <c r="C4444" t="s">
        <v>153</v>
      </c>
      <c r="D4444" s="9">
        <v>42082.614374999997</v>
      </c>
      <c r="E4444" t="s">
        <v>147</v>
      </c>
      <c r="F4444" t="s">
        <v>86</v>
      </c>
      <c r="G4444" t="s">
        <v>127</v>
      </c>
      <c r="H4444" t="s">
        <v>44</v>
      </c>
      <c r="I4444" t="s">
        <v>74</v>
      </c>
      <c r="J4444" t="s">
        <v>154</v>
      </c>
      <c r="K4444">
        <v>0.12</v>
      </c>
      <c r="L4444">
        <v>1920</v>
      </c>
      <c r="N4444">
        <v>0</v>
      </c>
      <c r="O4444">
        <v>0</v>
      </c>
      <c r="P4444">
        <v>295</v>
      </c>
      <c r="Q4444">
        <v>0</v>
      </c>
      <c r="R4444">
        <v>0</v>
      </c>
      <c r="S4444">
        <v>295</v>
      </c>
      <c r="T4444">
        <v>0</v>
      </c>
      <c r="U4444">
        <v>0</v>
      </c>
      <c r="V4444">
        <v>242</v>
      </c>
      <c r="W4444">
        <v>0</v>
      </c>
      <c r="X4444">
        <v>0</v>
      </c>
      <c r="Y4444">
        <v>242</v>
      </c>
      <c r="AB4444">
        <v>2</v>
      </c>
      <c r="AC4444" t="s">
        <v>87</v>
      </c>
      <c r="AD4444" t="s">
        <v>128</v>
      </c>
      <c r="AE4444" t="s">
        <v>75</v>
      </c>
      <c r="AF4444" t="s">
        <v>147</v>
      </c>
    </row>
    <row r="4445" spans="1:32">
      <c r="A4445" t="s">
        <v>159</v>
      </c>
      <c r="B4445" t="s">
        <v>152</v>
      </c>
      <c r="C4445" t="s">
        <v>153</v>
      </c>
      <c r="D4445" s="9">
        <v>42082.614374999997</v>
      </c>
      <c r="E4445" t="s">
        <v>147</v>
      </c>
      <c r="F4445" t="s">
        <v>86</v>
      </c>
      <c r="G4445" t="s">
        <v>127</v>
      </c>
      <c r="H4445" t="s">
        <v>44</v>
      </c>
      <c r="I4445" t="s">
        <v>76</v>
      </c>
      <c r="J4445" t="s">
        <v>154</v>
      </c>
      <c r="K4445">
        <v>0.12</v>
      </c>
      <c r="L4445">
        <v>1920</v>
      </c>
      <c r="N4445">
        <v>0</v>
      </c>
      <c r="O4445">
        <v>0</v>
      </c>
      <c r="P4445">
        <v>316</v>
      </c>
      <c r="Q4445">
        <v>0</v>
      </c>
      <c r="R4445">
        <v>0</v>
      </c>
      <c r="S4445">
        <v>316</v>
      </c>
      <c r="T4445">
        <v>0</v>
      </c>
      <c r="U4445">
        <v>0</v>
      </c>
      <c r="V4445">
        <v>262</v>
      </c>
      <c r="W4445">
        <v>0</v>
      </c>
      <c r="X4445">
        <v>0</v>
      </c>
      <c r="Y4445">
        <v>262</v>
      </c>
      <c r="AB4445">
        <v>2</v>
      </c>
      <c r="AC4445" t="s">
        <v>87</v>
      </c>
      <c r="AD4445" t="s">
        <v>128</v>
      </c>
      <c r="AE4445" t="s">
        <v>77</v>
      </c>
      <c r="AF4445" t="s">
        <v>147</v>
      </c>
    </row>
    <row r="4446" spans="1:32">
      <c r="A4446" t="s">
        <v>159</v>
      </c>
      <c r="B4446" t="s">
        <v>152</v>
      </c>
      <c r="C4446" t="s">
        <v>153</v>
      </c>
      <c r="D4446" s="9">
        <v>42082.614374999997</v>
      </c>
      <c r="E4446" t="s">
        <v>147</v>
      </c>
      <c r="F4446" t="s">
        <v>86</v>
      </c>
      <c r="G4446" t="s">
        <v>127</v>
      </c>
      <c r="H4446" t="s">
        <v>44</v>
      </c>
      <c r="I4446" t="s">
        <v>78</v>
      </c>
      <c r="J4446" t="s">
        <v>154</v>
      </c>
      <c r="K4446">
        <v>0.12</v>
      </c>
      <c r="L4446">
        <v>1920</v>
      </c>
      <c r="N4446">
        <v>0</v>
      </c>
      <c r="O4446">
        <v>0</v>
      </c>
      <c r="P4446">
        <v>237</v>
      </c>
      <c r="Q4446">
        <v>0</v>
      </c>
      <c r="R4446">
        <v>0</v>
      </c>
      <c r="S4446">
        <v>237</v>
      </c>
      <c r="T4446">
        <v>0</v>
      </c>
      <c r="U4446">
        <v>0</v>
      </c>
      <c r="V4446">
        <v>192</v>
      </c>
      <c r="W4446">
        <v>0</v>
      </c>
      <c r="X4446">
        <v>0</v>
      </c>
      <c r="Y4446">
        <v>192</v>
      </c>
      <c r="AB4446">
        <v>2</v>
      </c>
      <c r="AC4446" t="s">
        <v>87</v>
      </c>
      <c r="AD4446" t="s">
        <v>128</v>
      </c>
      <c r="AE4446" t="s">
        <v>79</v>
      </c>
      <c r="AF4446" t="s">
        <v>147</v>
      </c>
    </row>
    <row r="4447" spans="1:32">
      <c r="A4447" t="s">
        <v>159</v>
      </c>
      <c r="B4447" t="s">
        <v>152</v>
      </c>
      <c r="C4447" t="s">
        <v>153</v>
      </c>
      <c r="D4447" s="9">
        <v>42082.614374999997</v>
      </c>
      <c r="E4447" t="s">
        <v>147</v>
      </c>
      <c r="F4447" t="s">
        <v>86</v>
      </c>
      <c r="G4447" t="s">
        <v>127</v>
      </c>
      <c r="H4447" t="s">
        <v>44</v>
      </c>
      <c r="I4447" t="s">
        <v>80</v>
      </c>
      <c r="J4447" t="s">
        <v>154</v>
      </c>
      <c r="K4447">
        <v>0.12</v>
      </c>
      <c r="L4447">
        <v>1920</v>
      </c>
      <c r="N4447">
        <v>0</v>
      </c>
      <c r="O4447">
        <v>0</v>
      </c>
      <c r="P4447">
        <v>486</v>
      </c>
      <c r="Q4447">
        <v>0</v>
      </c>
      <c r="R4447">
        <v>0</v>
      </c>
      <c r="S4447">
        <v>486</v>
      </c>
      <c r="T4447">
        <v>0</v>
      </c>
      <c r="U4447">
        <v>0</v>
      </c>
      <c r="V4447">
        <v>425</v>
      </c>
      <c r="W4447">
        <v>0</v>
      </c>
      <c r="X4447">
        <v>0</v>
      </c>
      <c r="Y4447">
        <v>425</v>
      </c>
      <c r="AB4447">
        <v>2</v>
      </c>
      <c r="AC4447" t="s">
        <v>87</v>
      </c>
      <c r="AD4447" t="s">
        <v>128</v>
      </c>
      <c r="AE4447" t="s">
        <v>81</v>
      </c>
      <c r="AF4447" t="s">
        <v>147</v>
      </c>
    </row>
    <row r="4448" spans="1:32">
      <c r="A4448" t="s">
        <v>159</v>
      </c>
      <c r="B4448" t="s">
        <v>152</v>
      </c>
      <c r="C4448" t="s">
        <v>153</v>
      </c>
      <c r="D4448" s="9">
        <v>42082.614525462966</v>
      </c>
      <c r="E4448" t="s">
        <v>147</v>
      </c>
      <c r="F4448" t="s">
        <v>86</v>
      </c>
      <c r="G4448" t="s">
        <v>127</v>
      </c>
      <c r="H4448" t="s">
        <v>44</v>
      </c>
      <c r="I4448" t="s">
        <v>130</v>
      </c>
      <c r="J4448" t="s">
        <v>154</v>
      </c>
      <c r="K4448">
        <v>0.12</v>
      </c>
      <c r="L4448">
        <v>1920</v>
      </c>
      <c r="N4448">
        <v>0</v>
      </c>
      <c r="O4448">
        <v>0</v>
      </c>
      <c r="P4448">
        <v>274</v>
      </c>
      <c r="Q4448">
        <v>0</v>
      </c>
      <c r="R4448">
        <v>0</v>
      </c>
      <c r="S4448">
        <v>274</v>
      </c>
      <c r="T4448">
        <v>0</v>
      </c>
      <c r="U4448">
        <v>0</v>
      </c>
      <c r="V4448">
        <v>223</v>
      </c>
      <c r="W4448">
        <v>0</v>
      </c>
      <c r="X4448">
        <v>0</v>
      </c>
      <c r="Y4448">
        <v>223</v>
      </c>
      <c r="AB4448">
        <v>2</v>
      </c>
      <c r="AC4448" t="s">
        <v>87</v>
      </c>
      <c r="AD4448" t="s">
        <v>128</v>
      </c>
      <c r="AE4448" t="s">
        <v>131</v>
      </c>
      <c r="AF4448" t="s">
        <v>147</v>
      </c>
    </row>
    <row r="4449" spans="1:32">
      <c r="A4449" t="s">
        <v>159</v>
      </c>
      <c r="B4449" t="s">
        <v>152</v>
      </c>
      <c r="C4449" t="s">
        <v>153</v>
      </c>
      <c r="D4449" s="9">
        <v>42082.614374999997</v>
      </c>
      <c r="E4449" t="s">
        <v>147</v>
      </c>
      <c r="F4449" t="s">
        <v>88</v>
      </c>
      <c r="G4449" t="s">
        <v>127</v>
      </c>
      <c r="H4449" t="s">
        <v>44</v>
      </c>
      <c r="I4449" t="s">
        <v>58</v>
      </c>
      <c r="J4449" t="s">
        <v>154</v>
      </c>
      <c r="K4449">
        <v>6.17</v>
      </c>
      <c r="L4449">
        <v>150000</v>
      </c>
      <c r="N4449">
        <v>0</v>
      </c>
      <c r="O4449">
        <v>0</v>
      </c>
      <c r="P4449">
        <v>358</v>
      </c>
      <c r="Q4449">
        <v>0</v>
      </c>
      <c r="R4449">
        <v>0</v>
      </c>
      <c r="S4449">
        <v>358</v>
      </c>
      <c r="T4449">
        <v>0</v>
      </c>
      <c r="U4449">
        <v>0</v>
      </c>
      <c r="V4449">
        <v>294</v>
      </c>
      <c r="W4449">
        <v>0</v>
      </c>
      <c r="X4449">
        <v>0</v>
      </c>
      <c r="Y4449">
        <v>294</v>
      </c>
      <c r="AB4449">
        <v>2</v>
      </c>
      <c r="AC4449" t="s">
        <v>89</v>
      </c>
      <c r="AD4449" t="s">
        <v>128</v>
      </c>
      <c r="AE4449" t="s">
        <v>59</v>
      </c>
      <c r="AF4449" t="s">
        <v>147</v>
      </c>
    </row>
    <row r="4450" spans="1:32">
      <c r="A4450" t="s">
        <v>159</v>
      </c>
      <c r="B4450" t="s">
        <v>152</v>
      </c>
      <c r="C4450" t="s">
        <v>153</v>
      </c>
      <c r="D4450" s="9">
        <v>42082.614374999997</v>
      </c>
      <c r="E4450" t="s">
        <v>147</v>
      </c>
      <c r="F4450" t="s">
        <v>88</v>
      </c>
      <c r="G4450" t="s">
        <v>127</v>
      </c>
      <c r="H4450" t="s">
        <v>44</v>
      </c>
      <c r="I4450" t="s">
        <v>60</v>
      </c>
      <c r="J4450" t="s">
        <v>154</v>
      </c>
      <c r="K4450">
        <v>6.17</v>
      </c>
      <c r="L4450">
        <v>150000</v>
      </c>
      <c r="N4450">
        <v>0</v>
      </c>
      <c r="O4450">
        <v>0</v>
      </c>
      <c r="P4450">
        <v>277</v>
      </c>
      <c r="Q4450">
        <v>0</v>
      </c>
      <c r="R4450">
        <v>0</v>
      </c>
      <c r="S4450">
        <v>277</v>
      </c>
      <c r="T4450">
        <v>0</v>
      </c>
      <c r="U4450">
        <v>0</v>
      </c>
      <c r="V4450">
        <v>223</v>
      </c>
      <c r="W4450">
        <v>0</v>
      </c>
      <c r="X4450">
        <v>0</v>
      </c>
      <c r="Y4450">
        <v>223</v>
      </c>
      <c r="AB4450">
        <v>2</v>
      </c>
      <c r="AC4450" t="s">
        <v>89</v>
      </c>
      <c r="AD4450" t="s">
        <v>128</v>
      </c>
      <c r="AE4450" t="s">
        <v>61</v>
      </c>
      <c r="AF4450" t="s">
        <v>147</v>
      </c>
    </row>
    <row r="4451" spans="1:32">
      <c r="A4451" t="s">
        <v>159</v>
      </c>
      <c r="B4451" t="s">
        <v>152</v>
      </c>
      <c r="C4451" t="s">
        <v>153</v>
      </c>
      <c r="D4451" s="9">
        <v>42082.614374999997</v>
      </c>
      <c r="E4451" t="s">
        <v>147</v>
      </c>
      <c r="F4451" t="s">
        <v>88</v>
      </c>
      <c r="G4451" t="s">
        <v>127</v>
      </c>
      <c r="H4451" t="s">
        <v>44</v>
      </c>
      <c r="I4451" t="s">
        <v>64</v>
      </c>
      <c r="J4451" t="s">
        <v>154</v>
      </c>
      <c r="K4451">
        <v>6.17</v>
      </c>
      <c r="L4451">
        <v>150000</v>
      </c>
      <c r="N4451">
        <v>0</v>
      </c>
      <c r="O4451">
        <v>0</v>
      </c>
      <c r="P4451">
        <v>269</v>
      </c>
      <c r="Q4451">
        <v>0</v>
      </c>
      <c r="R4451">
        <v>0</v>
      </c>
      <c r="S4451">
        <v>269</v>
      </c>
      <c r="T4451">
        <v>0</v>
      </c>
      <c r="U4451">
        <v>0</v>
      </c>
      <c r="V4451">
        <v>218</v>
      </c>
      <c r="W4451">
        <v>0</v>
      </c>
      <c r="X4451">
        <v>0</v>
      </c>
      <c r="Y4451">
        <v>218</v>
      </c>
      <c r="AB4451">
        <v>2</v>
      </c>
      <c r="AC4451" t="s">
        <v>89</v>
      </c>
      <c r="AD4451" t="s">
        <v>128</v>
      </c>
      <c r="AE4451" t="s">
        <v>65</v>
      </c>
      <c r="AF4451" t="s">
        <v>147</v>
      </c>
    </row>
    <row r="4452" spans="1:32">
      <c r="A4452" t="s">
        <v>159</v>
      </c>
      <c r="B4452" t="s">
        <v>152</v>
      </c>
      <c r="C4452" t="s">
        <v>153</v>
      </c>
      <c r="D4452" s="9">
        <v>42082.614374999997</v>
      </c>
      <c r="E4452" t="s">
        <v>147</v>
      </c>
      <c r="F4452" t="s">
        <v>88</v>
      </c>
      <c r="G4452" t="s">
        <v>127</v>
      </c>
      <c r="H4452" t="s">
        <v>44</v>
      </c>
      <c r="I4452" t="s">
        <v>66</v>
      </c>
      <c r="J4452" t="s">
        <v>154</v>
      </c>
      <c r="K4452">
        <v>6.17</v>
      </c>
      <c r="L4452">
        <v>150000</v>
      </c>
      <c r="N4452">
        <v>0</v>
      </c>
      <c r="O4452">
        <v>0</v>
      </c>
      <c r="P4452">
        <v>269</v>
      </c>
      <c r="Q4452">
        <v>0</v>
      </c>
      <c r="R4452">
        <v>0</v>
      </c>
      <c r="S4452">
        <v>269</v>
      </c>
      <c r="T4452">
        <v>0</v>
      </c>
      <c r="U4452">
        <v>0</v>
      </c>
      <c r="V4452">
        <v>218</v>
      </c>
      <c r="W4452">
        <v>0</v>
      </c>
      <c r="X4452">
        <v>0</v>
      </c>
      <c r="Y4452">
        <v>218</v>
      </c>
      <c r="AB4452">
        <v>2</v>
      </c>
      <c r="AC4452" t="s">
        <v>89</v>
      </c>
      <c r="AD4452" t="s">
        <v>128</v>
      </c>
      <c r="AE4452" t="s">
        <v>67</v>
      </c>
      <c r="AF4452" t="s">
        <v>147</v>
      </c>
    </row>
    <row r="4453" spans="1:32">
      <c r="A4453" t="s">
        <v>159</v>
      </c>
      <c r="B4453" t="s">
        <v>152</v>
      </c>
      <c r="C4453" t="s">
        <v>153</v>
      </c>
      <c r="D4453" s="9">
        <v>42082.614374999997</v>
      </c>
      <c r="E4453" t="s">
        <v>147</v>
      </c>
      <c r="F4453" t="s">
        <v>88</v>
      </c>
      <c r="G4453" t="s">
        <v>127</v>
      </c>
      <c r="H4453" t="s">
        <v>44</v>
      </c>
      <c r="I4453" t="s">
        <v>68</v>
      </c>
      <c r="J4453" t="s">
        <v>154</v>
      </c>
      <c r="K4453">
        <v>6.17</v>
      </c>
      <c r="L4453">
        <v>150000</v>
      </c>
      <c r="N4453">
        <v>0</v>
      </c>
      <c r="O4453">
        <v>0</v>
      </c>
      <c r="P4453">
        <v>265</v>
      </c>
      <c r="Q4453">
        <v>0</v>
      </c>
      <c r="R4453">
        <v>0</v>
      </c>
      <c r="S4453">
        <v>265</v>
      </c>
      <c r="T4453">
        <v>0</v>
      </c>
      <c r="U4453">
        <v>0</v>
      </c>
      <c r="V4453">
        <v>217</v>
      </c>
      <c r="W4453">
        <v>0</v>
      </c>
      <c r="X4453">
        <v>0</v>
      </c>
      <c r="Y4453">
        <v>217</v>
      </c>
      <c r="AB4453">
        <v>2</v>
      </c>
      <c r="AC4453" t="s">
        <v>89</v>
      </c>
      <c r="AD4453" t="s">
        <v>128</v>
      </c>
      <c r="AE4453" t="s">
        <v>69</v>
      </c>
      <c r="AF4453" t="s">
        <v>147</v>
      </c>
    </row>
    <row r="4454" spans="1:32">
      <c r="A4454" t="s">
        <v>159</v>
      </c>
      <c r="B4454" t="s">
        <v>152</v>
      </c>
      <c r="C4454" t="s">
        <v>153</v>
      </c>
      <c r="D4454" s="9">
        <v>42082.614374999997</v>
      </c>
      <c r="E4454" t="s">
        <v>147</v>
      </c>
      <c r="F4454" t="s">
        <v>88</v>
      </c>
      <c r="G4454" t="s">
        <v>127</v>
      </c>
      <c r="H4454" t="s">
        <v>44</v>
      </c>
      <c r="I4454" t="s">
        <v>74</v>
      </c>
      <c r="J4454" t="s">
        <v>154</v>
      </c>
      <c r="K4454">
        <v>6.17</v>
      </c>
      <c r="L4454">
        <v>150000</v>
      </c>
      <c r="N4454">
        <v>0</v>
      </c>
      <c r="O4454">
        <v>0</v>
      </c>
      <c r="P4454">
        <v>295</v>
      </c>
      <c r="Q4454">
        <v>0</v>
      </c>
      <c r="R4454">
        <v>0</v>
      </c>
      <c r="S4454">
        <v>295</v>
      </c>
      <c r="T4454">
        <v>0</v>
      </c>
      <c r="U4454">
        <v>0</v>
      </c>
      <c r="V4454">
        <v>242</v>
      </c>
      <c r="W4454">
        <v>0</v>
      </c>
      <c r="X4454">
        <v>0</v>
      </c>
      <c r="Y4454">
        <v>242</v>
      </c>
      <c r="AB4454">
        <v>2</v>
      </c>
      <c r="AC4454" t="s">
        <v>89</v>
      </c>
      <c r="AD4454" t="s">
        <v>128</v>
      </c>
      <c r="AE4454" t="s">
        <v>75</v>
      </c>
      <c r="AF4454" t="s">
        <v>147</v>
      </c>
    </row>
    <row r="4455" spans="1:32">
      <c r="A4455" t="s">
        <v>159</v>
      </c>
      <c r="B4455" t="s">
        <v>152</v>
      </c>
      <c r="C4455" t="s">
        <v>153</v>
      </c>
      <c r="D4455" s="9">
        <v>42082.614374999997</v>
      </c>
      <c r="E4455" t="s">
        <v>147</v>
      </c>
      <c r="F4455" t="s">
        <v>88</v>
      </c>
      <c r="G4455" t="s">
        <v>127</v>
      </c>
      <c r="H4455" t="s">
        <v>44</v>
      </c>
      <c r="I4455" t="s">
        <v>76</v>
      </c>
      <c r="J4455" t="s">
        <v>154</v>
      </c>
      <c r="K4455">
        <v>6.17</v>
      </c>
      <c r="L4455">
        <v>150000</v>
      </c>
      <c r="N4455">
        <v>0</v>
      </c>
      <c r="O4455">
        <v>0</v>
      </c>
      <c r="P4455">
        <v>317</v>
      </c>
      <c r="Q4455">
        <v>0</v>
      </c>
      <c r="R4455">
        <v>0</v>
      </c>
      <c r="S4455">
        <v>317</v>
      </c>
      <c r="T4455">
        <v>0</v>
      </c>
      <c r="U4455">
        <v>0</v>
      </c>
      <c r="V4455">
        <v>263</v>
      </c>
      <c r="W4455">
        <v>0</v>
      </c>
      <c r="X4455">
        <v>0</v>
      </c>
      <c r="Y4455">
        <v>263</v>
      </c>
      <c r="AB4455">
        <v>2</v>
      </c>
      <c r="AC4455" t="s">
        <v>89</v>
      </c>
      <c r="AD4455" t="s">
        <v>128</v>
      </c>
      <c r="AE4455" t="s">
        <v>77</v>
      </c>
      <c r="AF4455" t="s">
        <v>147</v>
      </c>
    </row>
    <row r="4456" spans="1:32">
      <c r="A4456" t="s">
        <v>159</v>
      </c>
      <c r="B4456" t="s">
        <v>152</v>
      </c>
      <c r="C4456" t="s">
        <v>153</v>
      </c>
      <c r="D4456" s="9">
        <v>42082.614374999997</v>
      </c>
      <c r="E4456" t="s">
        <v>147</v>
      </c>
      <c r="F4456" t="s">
        <v>88</v>
      </c>
      <c r="G4456" t="s">
        <v>127</v>
      </c>
      <c r="H4456" t="s">
        <v>44</v>
      </c>
      <c r="I4456" t="s">
        <v>78</v>
      </c>
      <c r="J4456" t="s">
        <v>154</v>
      </c>
      <c r="K4456">
        <v>6.17</v>
      </c>
      <c r="L4456">
        <v>150000</v>
      </c>
      <c r="N4456">
        <v>0</v>
      </c>
      <c r="O4456">
        <v>0</v>
      </c>
      <c r="P4456">
        <v>238</v>
      </c>
      <c r="Q4456">
        <v>0</v>
      </c>
      <c r="R4456">
        <v>0</v>
      </c>
      <c r="S4456">
        <v>238</v>
      </c>
      <c r="T4456">
        <v>0</v>
      </c>
      <c r="U4456">
        <v>0</v>
      </c>
      <c r="V4456">
        <v>192</v>
      </c>
      <c r="W4456">
        <v>0</v>
      </c>
      <c r="X4456">
        <v>0</v>
      </c>
      <c r="Y4456">
        <v>192</v>
      </c>
      <c r="AB4456">
        <v>2</v>
      </c>
      <c r="AC4456" t="s">
        <v>89</v>
      </c>
      <c r="AD4456" t="s">
        <v>128</v>
      </c>
      <c r="AE4456" t="s">
        <v>79</v>
      </c>
      <c r="AF4456" t="s">
        <v>147</v>
      </c>
    </row>
    <row r="4457" spans="1:32">
      <c r="A4457" t="s">
        <v>159</v>
      </c>
      <c r="B4457" t="s">
        <v>152</v>
      </c>
      <c r="C4457" t="s">
        <v>153</v>
      </c>
      <c r="D4457" s="9">
        <v>42082.614374999997</v>
      </c>
      <c r="E4457" t="s">
        <v>147</v>
      </c>
      <c r="F4457" t="s">
        <v>88</v>
      </c>
      <c r="G4457" t="s">
        <v>127</v>
      </c>
      <c r="H4457" t="s">
        <v>44</v>
      </c>
      <c r="I4457" t="s">
        <v>80</v>
      </c>
      <c r="J4457" t="s">
        <v>154</v>
      </c>
      <c r="K4457">
        <v>6.17</v>
      </c>
      <c r="L4457">
        <v>150000</v>
      </c>
      <c r="N4457">
        <v>0</v>
      </c>
      <c r="O4457">
        <v>0</v>
      </c>
      <c r="P4457">
        <v>488</v>
      </c>
      <c r="Q4457">
        <v>0</v>
      </c>
      <c r="R4457">
        <v>0</v>
      </c>
      <c r="S4457">
        <v>488</v>
      </c>
      <c r="T4457">
        <v>0</v>
      </c>
      <c r="U4457">
        <v>0</v>
      </c>
      <c r="V4457">
        <v>426</v>
      </c>
      <c r="W4457">
        <v>0</v>
      </c>
      <c r="X4457">
        <v>0</v>
      </c>
      <c r="Y4457">
        <v>426</v>
      </c>
      <c r="AB4457">
        <v>2</v>
      </c>
      <c r="AC4457" t="s">
        <v>89</v>
      </c>
      <c r="AD4457" t="s">
        <v>128</v>
      </c>
      <c r="AE4457" t="s">
        <v>81</v>
      </c>
      <c r="AF4457" t="s">
        <v>147</v>
      </c>
    </row>
    <row r="4458" spans="1:32">
      <c r="A4458" t="s">
        <v>159</v>
      </c>
      <c r="B4458" t="s">
        <v>152</v>
      </c>
      <c r="C4458" t="s">
        <v>153</v>
      </c>
      <c r="D4458" s="9">
        <v>42082.614525462966</v>
      </c>
      <c r="E4458" t="s">
        <v>147</v>
      </c>
      <c r="F4458" t="s">
        <v>88</v>
      </c>
      <c r="G4458" t="s">
        <v>127</v>
      </c>
      <c r="H4458" t="s">
        <v>44</v>
      </c>
      <c r="I4458" t="s">
        <v>130</v>
      </c>
      <c r="J4458" t="s">
        <v>154</v>
      </c>
      <c r="K4458">
        <v>6.17</v>
      </c>
      <c r="L4458">
        <v>150000</v>
      </c>
      <c r="N4458">
        <v>0</v>
      </c>
      <c r="O4458">
        <v>0</v>
      </c>
      <c r="P4458">
        <v>277</v>
      </c>
      <c r="Q4458">
        <v>0</v>
      </c>
      <c r="R4458">
        <v>0</v>
      </c>
      <c r="S4458">
        <v>277</v>
      </c>
      <c r="T4458">
        <v>0</v>
      </c>
      <c r="U4458">
        <v>0</v>
      </c>
      <c r="V4458">
        <v>225</v>
      </c>
      <c r="W4458">
        <v>0</v>
      </c>
      <c r="X4458">
        <v>0</v>
      </c>
      <c r="Y4458">
        <v>225</v>
      </c>
      <c r="AB4458">
        <v>2</v>
      </c>
      <c r="AC4458" t="s">
        <v>89</v>
      </c>
      <c r="AD4458" t="s">
        <v>128</v>
      </c>
      <c r="AE4458" t="s">
        <v>131</v>
      </c>
      <c r="AF4458" t="s">
        <v>147</v>
      </c>
    </row>
    <row r="4459" spans="1:32">
      <c r="A4459" t="s">
        <v>159</v>
      </c>
      <c r="B4459" t="s">
        <v>152</v>
      </c>
      <c r="C4459" t="s">
        <v>153</v>
      </c>
      <c r="D4459" s="9">
        <v>42082.614490740743</v>
      </c>
      <c r="E4459" t="s">
        <v>147</v>
      </c>
      <c r="F4459" t="s">
        <v>155</v>
      </c>
      <c r="G4459" t="s">
        <v>127</v>
      </c>
      <c r="H4459" t="s">
        <v>44</v>
      </c>
      <c r="I4459" t="s">
        <v>58</v>
      </c>
      <c r="J4459" t="s">
        <v>154</v>
      </c>
      <c r="K4459">
        <v>5.92</v>
      </c>
      <c r="L4459">
        <v>170000</v>
      </c>
      <c r="N4459">
        <v>0</v>
      </c>
      <c r="O4459">
        <v>0</v>
      </c>
      <c r="P4459">
        <v>248</v>
      </c>
      <c r="Q4459">
        <v>0</v>
      </c>
      <c r="R4459">
        <v>0</v>
      </c>
      <c r="S4459">
        <v>248</v>
      </c>
      <c r="T4459">
        <v>0</v>
      </c>
      <c r="U4459">
        <v>0</v>
      </c>
      <c r="V4459">
        <v>212</v>
      </c>
      <c r="W4459">
        <v>0</v>
      </c>
      <c r="X4459">
        <v>0</v>
      </c>
      <c r="Y4459">
        <v>212</v>
      </c>
      <c r="AB4459">
        <v>2</v>
      </c>
      <c r="AC4459" t="s">
        <v>156</v>
      </c>
      <c r="AD4459" t="s">
        <v>128</v>
      </c>
      <c r="AE4459" t="s">
        <v>59</v>
      </c>
      <c r="AF4459" t="s">
        <v>147</v>
      </c>
    </row>
    <row r="4460" spans="1:32">
      <c r="A4460" t="s">
        <v>159</v>
      </c>
      <c r="B4460" t="s">
        <v>152</v>
      </c>
      <c r="C4460" t="s">
        <v>153</v>
      </c>
      <c r="D4460" s="9">
        <v>42082.614490740743</v>
      </c>
      <c r="E4460" t="s">
        <v>147</v>
      </c>
      <c r="F4460" t="s">
        <v>155</v>
      </c>
      <c r="G4460" t="s">
        <v>127</v>
      </c>
      <c r="H4460" t="s">
        <v>44</v>
      </c>
      <c r="I4460" t="s">
        <v>60</v>
      </c>
      <c r="J4460" t="s">
        <v>154</v>
      </c>
      <c r="K4460">
        <v>5.92</v>
      </c>
      <c r="L4460">
        <v>170000</v>
      </c>
      <c r="N4460">
        <v>0</v>
      </c>
      <c r="O4460">
        <v>0</v>
      </c>
      <c r="P4460">
        <v>222</v>
      </c>
      <c r="Q4460">
        <v>0</v>
      </c>
      <c r="R4460">
        <v>0</v>
      </c>
      <c r="S4460">
        <v>222</v>
      </c>
      <c r="T4460">
        <v>0</v>
      </c>
      <c r="U4460">
        <v>0</v>
      </c>
      <c r="V4460">
        <v>190</v>
      </c>
      <c r="W4460">
        <v>0</v>
      </c>
      <c r="X4460">
        <v>0</v>
      </c>
      <c r="Y4460">
        <v>190</v>
      </c>
      <c r="AB4460">
        <v>2</v>
      </c>
      <c r="AC4460" t="s">
        <v>156</v>
      </c>
      <c r="AD4460" t="s">
        <v>128</v>
      </c>
      <c r="AE4460" t="s">
        <v>61</v>
      </c>
      <c r="AF4460" t="s">
        <v>147</v>
      </c>
    </row>
    <row r="4461" spans="1:32">
      <c r="A4461" t="s">
        <v>159</v>
      </c>
      <c r="B4461" t="s">
        <v>152</v>
      </c>
      <c r="C4461" t="s">
        <v>153</v>
      </c>
      <c r="D4461" s="9">
        <v>42082.614490740743</v>
      </c>
      <c r="E4461" t="s">
        <v>147</v>
      </c>
      <c r="F4461" t="s">
        <v>155</v>
      </c>
      <c r="G4461" t="s">
        <v>127</v>
      </c>
      <c r="H4461" t="s">
        <v>44</v>
      </c>
      <c r="I4461" t="s">
        <v>64</v>
      </c>
      <c r="J4461" t="s">
        <v>154</v>
      </c>
      <c r="K4461">
        <v>5.92</v>
      </c>
      <c r="L4461">
        <v>170000</v>
      </c>
      <c r="N4461">
        <v>0</v>
      </c>
      <c r="O4461">
        <v>0</v>
      </c>
      <c r="P4461">
        <v>214</v>
      </c>
      <c r="Q4461">
        <v>0</v>
      </c>
      <c r="R4461">
        <v>0</v>
      </c>
      <c r="S4461">
        <v>214</v>
      </c>
      <c r="T4461">
        <v>0</v>
      </c>
      <c r="U4461">
        <v>0</v>
      </c>
      <c r="V4461">
        <v>182</v>
      </c>
      <c r="W4461">
        <v>0</v>
      </c>
      <c r="X4461">
        <v>0</v>
      </c>
      <c r="Y4461">
        <v>182</v>
      </c>
      <c r="AB4461">
        <v>2</v>
      </c>
      <c r="AC4461" t="s">
        <v>156</v>
      </c>
      <c r="AD4461" t="s">
        <v>128</v>
      </c>
      <c r="AE4461" t="s">
        <v>65</v>
      </c>
      <c r="AF4461" t="s">
        <v>147</v>
      </c>
    </row>
    <row r="4462" spans="1:32">
      <c r="A4462" t="s">
        <v>159</v>
      </c>
      <c r="B4462" t="s">
        <v>152</v>
      </c>
      <c r="C4462" t="s">
        <v>153</v>
      </c>
      <c r="D4462" s="9">
        <v>42082.614490740743</v>
      </c>
      <c r="E4462" t="s">
        <v>147</v>
      </c>
      <c r="F4462" t="s">
        <v>155</v>
      </c>
      <c r="G4462" t="s">
        <v>127</v>
      </c>
      <c r="H4462" t="s">
        <v>44</v>
      </c>
      <c r="I4462" t="s">
        <v>66</v>
      </c>
      <c r="J4462" t="s">
        <v>154</v>
      </c>
      <c r="K4462">
        <v>5.92</v>
      </c>
      <c r="L4462">
        <v>170000</v>
      </c>
      <c r="N4462">
        <v>0</v>
      </c>
      <c r="O4462">
        <v>0</v>
      </c>
      <c r="P4462">
        <v>214</v>
      </c>
      <c r="Q4462">
        <v>0</v>
      </c>
      <c r="R4462">
        <v>0</v>
      </c>
      <c r="S4462">
        <v>214</v>
      </c>
      <c r="T4462">
        <v>0</v>
      </c>
      <c r="U4462">
        <v>0</v>
      </c>
      <c r="V4462">
        <v>182</v>
      </c>
      <c r="W4462">
        <v>0</v>
      </c>
      <c r="X4462">
        <v>0</v>
      </c>
      <c r="Y4462">
        <v>182</v>
      </c>
      <c r="AB4462">
        <v>2</v>
      </c>
      <c r="AC4462" t="s">
        <v>156</v>
      </c>
      <c r="AD4462" t="s">
        <v>128</v>
      </c>
      <c r="AE4462" t="s">
        <v>67</v>
      </c>
      <c r="AF4462" t="s">
        <v>147</v>
      </c>
    </row>
    <row r="4463" spans="1:32">
      <c r="A4463" t="s">
        <v>159</v>
      </c>
      <c r="B4463" t="s">
        <v>152</v>
      </c>
      <c r="C4463" t="s">
        <v>153</v>
      </c>
      <c r="D4463" s="9">
        <v>42082.614490740743</v>
      </c>
      <c r="E4463" t="s">
        <v>147</v>
      </c>
      <c r="F4463" t="s">
        <v>155</v>
      </c>
      <c r="G4463" t="s">
        <v>127</v>
      </c>
      <c r="H4463" t="s">
        <v>44</v>
      </c>
      <c r="I4463" t="s">
        <v>68</v>
      </c>
      <c r="J4463" t="s">
        <v>154</v>
      </c>
      <c r="K4463">
        <v>5.92</v>
      </c>
      <c r="L4463">
        <v>170000</v>
      </c>
      <c r="N4463">
        <v>0</v>
      </c>
      <c r="O4463">
        <v>0</v>
      </c>
      <c r="P4463">
        <v>210</v>
      </c>
      <c r="Q4463">
        <v>0</v>
      </c>
      <c r="R4463">
        <v>0</v>
      </c>
      <c r="S4463">
        <v>210</v>
      </c>
      <c r="T4463">
        <v>0</v>
      </c>
      <c r="U4463">
        <v>0</v>
      </c>
      <c r="V4463">
        <v>180</v>
      </c>
      <c r="W4463">
        <v>0</v>
      </c>
      <c r="X4463">
        <v>0</v>
      </c>
      <c r="Y4463">
        <v>180</v>
      </c>
      <c r="AB4463">
        <v>2</v>
      </c>
      <c r="AC4463" t="s">
        <v>156</v>
      </c>
      <c r="AD4463" t="s">
        <v>128</v>
      </c>
      <c r="AE4463" t="s">
        <v>69</v>
      </c>
      <c r="AF4463" t="s">
        <v>147</v>
      </c>
    </row>
    <row r="4464" spans="1:32">
      <c r="A4464" t="s">
        <v>159</v>
      </c>
      <c r="B4464" t="s">
        <v>152</v>
      </c>
      <c r="C4464" t="s">
        <v>153</v>
      </c>
      <c r="D4464" s="9">
        <v>42082.614490740743</v>
      </c>
      <c r="E4464" t="s">
        <v>147</v>
      </c>
      <c r="F4464" t="s">
        <v>155</v>
      </c>
      <c r="G4464" t="s">
        <v>127</v>
      </c>
      <c r="H4464" t="s">
        <v>44</v>
      </c>
      <c r="I4464" t="s">
        <v>74</v>
      </c>
      <c r="J4464" t="s">
        <v>154</v>
      </c>
      <c r="K4464">
        <v>5.92</v>
      </c>
      <c r="L4464">
        <v>170000</v>
      </c>
      <c r="N4464">
        <v>0</v>
      </c>
      <c r="O4464">
        <v>0</v>
      </c>
      <c r="P4464">
        <v>210</v>
      </c>
      <c r="Q4464">
        <v>0</v>
      </c>
      <c r="R4464">
        <v>0</v>
      </c>
      <c r="S4464">
        <v>210</v>
      </c>
      <c r="T4464">
        <v>0</v>
      </c>
      <c r="U4464">
        <v>0</v>
      </c>
      <c r="V4464">
        <v>181</v>
      </c>
      <c r="W4464">
        <v>0</v>
      </c>
      <c r="X4464">
        <v>0</v>
      </c>
      <c r="Y4464">
        <v>181</v>
      </c>
      <c r="AB4464">
        <v>2</v>
      </c>
      <c r="AC4464" t="s">
        <v>156</v>
      </c>
      <c r="AD4464" t="s">
        <v>128</v>
      </c>
      <c r="AE4464" t="s">
        <v>75</v>
      </c>
      <c r="AF4464" t="s">
        <v>147</v>
      </c>
    </row>
    <row r="4465" spans="1:32">
      <c r="A4465" t="s">
        <v>159</v>
      </c>
      <c r="B4465" t="s">
        <v>152</v>
      </c>
      <c r="C4465" t="s">
        <v>153</v>
      </c>
      <c r="D4465" s="9">
        <v>42082.614490740743</v>
      </c>
      <c r="E4465" t="s">
        <v>147</v>
      </c>
      <c r="F4465" t="s">
        <v>155</v>
      </c>
      <c r="G4465" t="s">
        <v>127</v>
      </c>
      <c r="H4465" t="s">
        <v>44</v>
      </c>
      <c r="I4465" t="s">
        <v>76</v>
      </c>
      <c r="J4465" t="s">
        <v>154</v>
      </c>
      <c r="K4465">
        <v>5.92</v>
      </c>
      <c r="L4465">
        <v>170000</v>
      </c>
      <c r="N4465">
        <v>0</v>
      </c>
      <c r="O4465">
        <v>0</v>
      </c>
      <c r="P4465">
        <v>216</v>
      </c>
      <c r="Q4465">
        <v>0</v>
      </c>
      <c r="R4465">
        <v>0</v>
      </c>
      <c r="S4465">
        <v>216</v>
      </c>
      <c r="T4465">
        <v>0</v>
      </c>
      <c r="U4465">
        <v>0</v>
      </c>
      <c r="V4465">
        <v>186</v>
      </c>
      <c r="W4465">
        <v>0</v>
      </c>
      <c r="X4465">
        <v>0</v>
      </c>
      <c r="Y4465">
        <v>186</v>
      </c>
      <c r="AB4465">
        <v>2</v>
      </c>
      <c r="AC4465" t="s">
        <v>156</v>
      </c>
      <c r="AD4465" t="s">
        <v>128</v>
      </c>
      <c r="AE4465" t="s">
        <v>77</v>
      </c>
      <c r="AF4465" t="s">
        <v>147</v>
      </c>
    </row>
    <row r="4466" spans="1:32">
      <c r="A4466" t="s">
        <v>159</v>
      </c>
      <c r="B4466" t="s">
        <v>152</v>
      </c>
      <c r="C4466" t="s">
        <v>153</v>
      </c>
      <c r="D4466" s="9">
        <v>42082.614490740743</v>
      </c>
      <c r="E4466" t="s">
        <v>147</v>
      </c>
      <c r="F4466" t="s">
        <v>155</v>
      </c>
      <c r="G4466" t="s">
        <v>127</v>
      </c>
      <c r="H4466" t="s">
        <v>44</v>
      </c>
      <c r="I4466" t="s">
        <v>78</v>
      </c>
      <c r="J4466" t="s">
        <v>154</v>
      </c>
      <c r="K4466">
        <v>5.92</v>
      </c>
      <c r="L4466">
        <v>170000</v>
      </c>
      <c r="N4466">
        <v>0</v>
      </c>
      <c r="O4466">
        <v>0</v>
      </c>
      <c r="P4466">
        <v>168</v>
      </c>
      <c r="Q4466">
        <v>0</v>
      </c>
      <c r="R4466">
        <v>0</v>
      </c>
      <c r="S4466">
        <v>168</v>
      </c>
      <c r="T4466">
        <v>0</v>
      </c>
      <c r="U4466">
        <v>0</v>
      </c>
      <c r="V4466">
        <v>142</v>
      </c>
      <c r="W4466">
        <v>0</v>
      </c>
      <c r="X4466">
        <v>0</v>
      </c>
      <c r="Y4466">
        <v>142</v>
      </c>
      <c r="AB4466">
        <v>2</v>
      </c>
      <c r="AC4466" t="s">
        <v>156</v>
      </c>
      <c r="AD4466" t="s">
        <v>128</v>
      </c>
      <c r="AE4466" t="s">
        <v>79</v>
      </c>
      <c r="AF4466" t="s">
        <v>147</v>
      </c>
    </row>
    <row r="4467" spans="1:32">
      <c r="A4467" t="s">
        <v>159</v>
      </c>
      <c r="B4467" t="s">
        <v>152</v>
      </c>
      <c r="C4467" t="s">
        <v>153</v>
      </c>
      <c r="D4467" s="9">
        <v>42082.614490740743</v>
      </c>
      <c r="E4467" t="s">
        <v>147</v>
      </c>
      <c r="F4467" t="s">
        <v>155</v>
      </c>
      <c r="G4467" t="s">
        <v>127</v>
      </c>
      <c r="H4467" t="s">
        <v>44</v>
      </c>
      <c r="I4467" t="s">
        <v>80</v>
      </c>
      <c r="J4467" t="s">
        <v>154</v>
      </c>
      <c r="K4467">
        <v>5.92</v>
      </c>
      <c r="L4467">
        <v>170000</v>
      </c>
      <c r="N4467">
        <v>0</v>
      </c>
      <c r="O4467">
        <v>0</v>
      </c>
      <c r="P4467">
        <v>256</v>
      </c>
      <c r="Q4467">
        <v>0</v>
      </c>
      <c r="R4467">
        <v>0</v>
      </c>
      <c r="S4467">
        <v>256</v>
      </c>
      <c r="T4467">
        <v>0</v>
      </c>
      <c r="U4467">
        <v>0</v>
      </c>
      <c r="V4467">
        <v>223</v>
      </c>
      <c r="W4467">
        <v>0</v>
      </c>
      <c r="X4467">
        <v>0</v>
      </c>
      <c r="Y4467">
        <v>223</v>
      </c>
      <c r="AB4467">
        <v>2</v>
      </c>
      <c r="AC4467" t="s">
        <v>156</v>
      </c>
      <c r="AD4467" t="s">
        <v>128</v>
      </c>
      <c r="AE4467" t="s">
        <v>81</v>
      </c>
      <c r="AF4467" t="s">
        <v>147</v>
      </c>
    </row>
    <row r="4468" spans="1:32">
      <c r="A4468" t="s">
        <v>159</v>
      </c>
      <c r="B4468" t="s">
        <v>152</v>
      </c>
      <c r="C4468" t="s">
        <v>153</v>
      </c>
      <c r="D4468" s="9">
        <v>42082.614571759259</v>
      </c>
      <c r="E4468" t="s">
        <v>147</v>
      </c>
      <c r="F4468" t="s">
        <v>155</v>
      </c>
      <c r="G4468" t="s">
        <v>127</v>
      </c>
      <c r="H4468" t="s">
        <v>44</v>
      </c>
      <c r="I4468" t="s">
        <v>130</v>
      </c>
      <c r="J4468" t="s">
        <v>154</v>
      </c>
      <c r="K4468">
        <v>5.92</v>
      </c>
      <c r="L4468">
        <v>170000</v>
      </c>
      <c r="N4468">
        <v>0</v>
      </c>
      <c r="O4468">
        <v>0</v>
      </c>
      <c r="P4468">
        <v>216</v>
      </c>
      <c r="Q4468">
        <v>0</v>
      </c>
      <c r="R4468">
        <v>0</v>
      </c>
      <c r="S4468">
        <v>216</v>
      </c>
      <c r="T4468">
        <v>0</v>
      </c>
      <c r="U4468">
        <v>0</v>
      </c>
      <c r="V4468">
        <v>185</v>
      </c>
      <c r="W4468">
        <v>0</v>
      </c>
      <c r="X4468">
        <v>0</v>
      </c>
      <c r="Y4468">
        <v>185</v>
      </c>
      <c r="AB4468">
        <v>2</v>
      </c>
      <c r="AC4468" t="s">
        <v>156</v>
      </c>
      <c r="AD4468" t="s">
        <v>128</v>
      </c>
      <c r="AE4468" t="s">
        <v>131</v>
      </c>
      <c r="AF4468" t="s">
        <v>147</v>
      </c>
    </row>
    <row r="4469" spans="1:32">
      <c r="A4469" t="s">
        <v>159</v>
      </c>
      <c r="B4469" t="s">
        <v>152</v>
      </c>
      <c r="C4469" t="s">
        <v>153</v>
      </c>
      <c r="D4469" s="9">
        <v>42082.614374999997</v>
      </c>
      <c r="E4469" t="s">
        <v>147</v>
      </c>
      <c r="F4469" t="s">
        <v>90</v>
      </c>
      <c r="G4469" t="s">
        <v>127</v>
      </c>
      <c r="H4469" t="s">
        <v>44</v>
      </c>
      <c r="I4469" t="s">
        <v>58</v>
      </c>
      <c r="J4469" t="s">
        <v>154</v>
      </c>
      <c r="K4469">
        <v>17.399999999999999</v>
      </c>
      <c r="L4469">
        <v>830000</v>
      </c>
      <c r="N4469">
        <v>0</v>
      </c>
      <c r="O4469">
        <v>0</v>
      </c>
      <c r="P4469">
        <v>442</v>
      </c>
      <c r="Q4469">
        <v>0</v>
      </c>
      <c r="R4469">
        <v>0</v>
      </c>
      <c r="S4469">
        <v>442</v>
      </c>
      <c r="T4469">
        <v>0</v>
      </c>
      <c r="U4469">
        <v>0</v>
      </c>
      <c r="V4469">
        <v>378</v>
      </c>
      <c r="W4469">
        <v>0</v>
      </c>
      <c r="X4469">
        <v>0</v>
      </c>
      <c r="Y4469">
        <v>378</v>
      </c>
      <c r="AB4469">
        <v>2</v>
      </c>
      <c r="AC4469" t="s">
        <v>91</v>
      </c>
      <c r="AD4469" t="s">
        <v>128</v>
      </c>
      <c r="AE4469" t="s">
        <v>59</v>
      </c>
      <c r="AF4469" t="s">
        <v>147</v>
      </c>
    </row>
    <row r="4470" spans="1:32">
      <c r="A4470" t="s">
        <v>159</v>
      </c>
      <c r="B4470" t="s">
        <v>152</v>
      </c>
      <c r="C4470" t="s">
        <v>153</v>
      </c>
      <c r="D4470" s="9">
        <v>42082.614374999997</v>
      </c>
      <c r="E4470" t="s">
        <v>147</v>
      </c>
      <c r="F4470" t="s">
        <v>90</v>
      </c>
      <c r="G4470" t="s">
        <v>127</v>
      </c>
      <c r="H4470" t="s">
        <v>44</v>
      </c>
      <c r="I4470" t="s">
        <v>60</v>
      </c>
      <c r="J4470" t="s">
        <v>154</v>
      </c>
      <c r="K4470">
        <v>17.399999999999999</v>
      </c>
      <c r="L4470">
        <v>830000</v>
      </c>
      <c r="N4470">
        <v>0</v>
      </c>
      <c r="O4470">
        <v>0</v>
      </c>
      <c r="P4470">
        <v>364</v>
      </c>
      <c r="Q4470">
        <v>0</v>
      </c>
      <c r="R4470">
        <v>0</v>
      </c>
      <c r="S4470">
        <v>364</v>
      </c>
      <c r="T4470">
        <v>0</v>
      </c>
      <c r="U4470">
        <v>0</v>
      </c>
      <c r="V4470">
        <v>309</v>
      </c>
      <c r="W4470">
        <v>0</v>
      </c>
      <c r="X4470">
        <v>0</v>
      </c>
      <c r="Y4470">
        <v>309</v>
      </c>
      <c r="AB4470">
        <v>2</v>
      </c>
      <c r="AC4470" t="s">
        <v>91</v>
      </c>
      <c r="AD4470" t="s">
        <v>128</v>
      </c>
      <c r="AE4470" t="s">
        <v>61</v>
      </c>
      <c r="AF4470" t="s">
        <v>147</v>
      </c>
    </row>
    <row r="4471" spans="1:32">
      <c r="A4471" t="s">
        <v>159</v>
      </c>
      <c r="B4471" t="s">
        <v>152</v>
      </c>
      <c r="C4471" t="s">
        <v>153</v>
      </c>
      <c r="D4471" s="9">
        <v>42082.614374999997</v>
      </c>
      <c r="E4471" t="s">
        <v>147</v>
      </c>
      <c r="F4471" t="s">
        <v>90</v>
      </c>
      <c r="G4471" t="s">
        <v>127</v>
      </c>
      <c r="H4471" t="s">
        <v>44</v>
      </c>
      <c r="I4471" t="s">
        <v>64</v>
      </c>
      <c r="J4471" t="s">
        <v>154</v>
      </c>
      <c r="K4471">
        <v>17.399999999999999</v>
      </c>
      <c r="L4471">
        <v>830000</v>
      </c>
      <c r="N4471">
        <v>0</v>
      </c>
      <c r="O4471">
        <v>0</v>
      </c>
      <c r="P4471">
        <v>354</v>
      </c>
      <c r="Q4471">
        <v>0</v>
      </c>
      <c r="R4471">
        <v>0</v>
      </c>
      <c r="S4471">
        <v>354</v>
      </c>
      <c r="T4471">
        <v>0</v>
      </c>
      <c r="U4471">
        <v>0</v>
      </c>
      <c r="V4471">
        <v>301</v>
      </c>
      <c r="W4471">
        <v>0</v>
      </c>
      <c r="X4471">
        <v>0</v>
      </c>
      <c r="Y4471">
        <v>301</v>
      </c>
      <c r="AB4471">
        <v>2</v>
      </c>
      <c r="AC4471" t="s">
        <v>91</v>
      </c>
      <c r="AD4471" t="s">
        <v>128</v>
      </c>
      <c r="AE4471" t="s">
        <v>65</v>
      </c>
      <c r="AF4471" t="s">
        <v>147</v>
      </c>
    </row>
    <row r="4472" spans="1:32">
      <c r="A4472" t="s">
        <v>159</v>
      </c>
      <c r="B4472" t="s">
        <v>152</v>
      </c>
      <c r="C4472" t="s">
        <v>153</v>
      </c>
      <c r="D4472" s="9">
        <v>42082.614374999997</v>
      </c>
      <c r="E4472" t="s">
        <v>147</v>
      </c>
      <c r="F4472" t="s">
        <v>90</v>
      </c>
      <c r="G4472" t="s">
        <v>127</v>
      </c>
      <c r="H4472" t="s">
        <v>44</v>
      </c>
      <c r="I4472" t="s">
        <v>66</v>
      </c>
      <c r="J4472" t="s">
        <v>154</v>
      </c>
      <c r="K4472">
        <v>17.399999999999999</v>
      </c>
      <c r="L4472">
        <v>830000</v>
      </c>
      <c r="N4472">
        <v>0</v>
      </c>
      <c r="O4472">
        <v>0</v>
      </c>
      <c r="P4472">
        <v>355</v>
      </c>
      <c r="Q4472">
        <v>0</v>
      </c>
      <c r="R4472">
        <v>0</v>
      </c>
      <c r="S4472">
        <v>355</v>
      </c>
      <c r="T4472">
        <v>0</v>
      </c>
      <c r="U4472">
        <v>0</v>
      </c>
      <c r="V4472">
        <v>301</v>
      </c>
      <c r="W4472">
        <v>0</v>
      </c>
      <c r="X4472">
        <v>0</v>
      </c>
      <c r="Y4472">
        <v>301</v>
      </c>
      <c r="AB4472">
        <v>2</v>
      </c>
      <c r="AC4472" t="s">
        <v>91</v>
      </c>
      <c r="AD4472" t="s">
        <v>128</v>
      </c>
      <c r="AE4472" t="s">
        <v>67</v>
      </c>
      <c r="AF4472" t="s">
        <v>147</v>
      </c>
    </row>
    <row r="4473" spans="1:32">
      <c r="A4473" t="s">
        <v>159</v>
      </c>
      <c r="B4473" t="s">
        <v>152</v>
      </c>
      <c r="C4473" t="s">
        <v>153</v>
      </c>
      <c r="D4473" s="9">
        <v>42082.614374999997</v>
      </c>
      <c r="E4473" t="s">
        <v>147</v>
      </c>
      <c r="F4473" t="s">
        <v>90</v>
      </c>
      <c r="G4473" t="s">
        <v>127</v>
      </c>
      <c r="H4473" t="s">
        <v>44</v>
      </c>
      <c r="I4473" t="s">
        <v>68</v>
      </c>
      <c r="J4473" t="s">
        <v>154</v>
      </c>
      <c r="K4473">
        <v>17.399999999999999</v>
      </c>
      <c r="L4473">
        <v>830000</v>
      </c>
      <c r="N4473">
        <v>0</v>
      </c>
      <c r="O4473">
        <v>0</v>
      </c>
      <c r="P4473">
        <v>349</v>
      </c>
      <c r="Q4473">
        <v>0</v>
      </c>
      <c r="R4473">
        <v>0</v>
      </c>
      <c r="S4473">
        <v>349</v>
      </c>
      <c r="T4473">
        <v>0</v>
      </c>
      <c r="U4473">
        <v>0</v>
      </c>
      <c r="V4473">
        <v>299</v>
      </c>
      <c r="W4473">
        <v>0</v>
      </c>
      <c r="X4473">
        <v>0</v>
      </c>
      <c r="Y4473">
        <v>299</v>
      </c>
      <c r="AB4473">
        <v>2</v>
      </c>
      <c r="AC4473" t="s">
        <v>91</v>
      </c>
      <c r="AD4473" t="s">
        <v>128</v>
      </c>
      <c r="AE4473" t="s">
        <v>69</v>
      </c>
      <c r="AF4473" t="s">
        <v>147</v>
      </c>
    </row>
    <row r="4474" spans="1:32">
      <c r="A4474" t="s">
        <v>159</v>
      </c>
      <c r="B4474" t="s">
        <v>152</v>
      </c>
      <c r="C4474" t="s">
        <v>153</v>
      </c>
      <c r="D4474" s="9">
        <v>42082.614374999997</v>
      </c>
      <c r="E4474" t="s">
        <v>147</v>
      </c>
      <c r="F4474" t="s">
        <v>90</v>
      </c>
      <c r="G4474" t="s">
        <v>127</v>
      </c>
      <c r="H4474" t="s">
        <v>44</v>
      </c>
      <c r="I4474" t="s">
        <v>74</v>
      </c>
      <c r="J4474" t="s">
        <v>154</v>
      </c>
      <c r="K4474">
        <v>17.399999999999999</v>
      </c>
      <c r="L4474">
        <v>830000</v>
      </c>
      <c r="N4474">
        <v>0</v>
      </c>
      <c r="O4474">
        <v>0</v>
      </c>
      <c r="P4474">
        <v>374</v>
      </c>
      <c r="Q4474">
        <v>0</v>
      </c>
      <c r="R4474">
        <v>0</v>
      </c>
      <c r="S4474">
        <v>374</v>
      </c>
      <c r="T4474">
        <v>0</v>
      </c>
      <c r="U4474">
        <v>0</v>
      </c>
      <c r="V4474">
        <v>322</v>
      </c>
      <c r="W4474">
        <v>0</v>
      </c>
      <c r="X4474">
        <v>0</v>
      </c>
      <c r="Y4474">
        <v>322</v>
      </c>
      <c r="AB4474">
        <v>2</v>
      </c>
      <c r="AC4474" t="s">
        <v>91</v>
      </c>
      <c r="AD4474" t="s">
        <v>128</v>
      </c>
      <c r="AE4474" t="s">
        <v>75</v>
      </c>
      <c r="AF4474" t="s">
        <v>147</v>
      </c>
    </row>
    <row r="4475" spans="1:32">
      <c r="A4475" t="s">
        <v>159</v>
      </c>
      <c r="B4475" t="s">
        <v>152</v>
      </c>
      <c r="C4475" t="s">
        <v>153</v>
      </c>
      <c r="D4475" s="9">
        <v>42082.614374999997</v>
      </c>
      <c r="E4475" t="s">
        <v>147</v>
      </c>
      <c r="F4475" t="s">
        <v>90</v>
      </c>
      <c r="G4475" t="s">
        <v>127</v>
      </c>
      <c r="H4475" t="s">
        <v>44</v>
      </c>
      <c r="I4475" t="s">
        <v>76</v>
      </c>
      <c r="J4475" t="s">
        <v>154</v>
      </c>
      <c r="K4475">
        <v>17.399999999999999</v>
      </c>
      <c r="L4475">
        <v>830000</v>
      </c>
      <c r="N4475">
        <v>0</v>
      </c>
      <c r="O4475">
        <v>0</v>
      </c>
      <c r="P4475">
        <v>399</v>
      </c>
      <c r="Q4475">
        <v>0</v>
      </c>
      <c r="R4475">
        <v>0</v>
      </c>
      <c r="S4475">
        <v>399</v>
      </c>
      <c r="T4475">
        <v>0</v>
      </c>
      <c r="U4475">
        <v>0</v>
      </c>
      <c r="V4475">
        <v>343</v>
      </c>
      <c r="W4475">
        <v>0</v>
      </c>
      <c r="X4475">
        <v>0</v>
      </c>
      <c r="Y4475">
        <v>343</v>
      </c>
      <c r="AB4475">
        <v>2</v>
      </c>
      <c r="AC4475" t="s">
        <v>91</v>
      </c>
      <c r="AD4475" t="s">
        <v>128</v>
      </c>
      <c r="AE4475" t="s">
        <v>77</v>
      </c>
      <c r="AF4475" t="s">
        <v>147</v>
      </c>
    </row>
    <row r="4476" spans="1:32">
      <c r="A4476" t="s">
        <v>159</v>
      </c>
      <c r="B4476" t="s">
        <v>152</v>
      </c>
      <c r="C4476" t="s">
        <v>153</v>
      </c>
      <c r="D4476" s="9">
        <v>42082.614374999997</v>
      </c>
      <c r="E4476" t="s">
        <v>147</v>
      </c>
      <c r="F4476" t="s">
        <v>90</v>
      </c>
      <c r="G4476" t="s">
        <v>127</v>
      </c>
      <c r="H4476" t="s">
        <v>44</v>
      </c>
      <c r="I4476" t="s">
        <v>78</v>
      </c>
      <c r="J4476" t="s">
        <v>154</v>
      </c>
      <c r="K4476">
        <v>17.399999999999999</v>
      </c>
      <c r="L4476">
        <v>830000</v>
      </c>
      <c r="N4476">
        <v>0</v>
      </c>
      <c r="O4476">
        <v>0</v>
      </c>
      <c r="P4476">
        <v>307</v>
      </c>
      <c r="Q4476">
        <v>0</v>
      </c>
      <c r="R4476">
        <v>0</v>
      </c>
      <c r="S4476">
        <v>307</v>
      </c>
      <c r="T4476">
        <v>0</v>
      </c>
      <c r="U4476">
        <v>0</v>
      </c>
      <c r="V4476">
        <v>261</v>
      </c>
      <c r="W4476">
        <v>0</v>
      </c>
      <c r="X4476">
        <v>0</v>
      </c>
      <c r="Y4476">
        <v>261</v>
      </c>
      <c r="AB4476">
        <v>2</v>
      </c>
      <c r="AC4476" t="s">
        <v>91</v>
      </c>
      <c r="AD4476" t="s">
        <v>128</v>
      </c>
      <c r="AE4476" t="s">
        <v>79</v>
      </c>
      <c r="AF4476" t="s">
        <v>147</v>
      </c>
    </row>
    <row r="4477" spans="1:32">
      <c r="A4477" t="s">
        <v>159</v>
      </c>
      <c r="B4477" t="s">
        <v>152</v>
      </c>
      <c r="C4477" t="s">
        <v>153</v>
      </c>
      <c r="D4477" s="9">
        <v>42082.614386574074</v>
      </c>
      <c r="E4477" t="s">
        <v>147</v>
      </c>
      <c r="F4477" t="s">
        <v>90</v>
      </c>
      <c r="G4477" t="s">
        <v>127</v>
      </c>
      <c r="H4477" t="s">
        <v>44</v>
      </c>
      <c r="I4477" t="s">
        <v>80</v>
      </c>
      <c r="J4477" t="s">
        <v>154</v>
      </c>
      <c r="K4477">
        <v>17.399999999999999</v>
      </c>
      <c r="L4477">
        <v>830000</v>
      </c>
      <c r="N4477">
        <v>0</v>
      </c>
      <c r="O4477">
        <v>0</v>
      </c>
      <c r="P4477">
        <v>656</v>
      </c>
      <c r="Q4477">
        <v>0</v>
      </c>
      <c r="R4477">
        <v>0</v>
      </c>
      <c r="S4477">
        <v>656</v>
      </c>
      <c r="T4477">
        <v>0</v>
      </c>
      <c r="U4477">
        <v>0</v>
      </c>
      <c r="V4477">
        <v>583</v>
      </c>
      <c r="W4477">
        <v>0</v>
      </c>
      <c r="X4477">
        <v>0</v>
      </c>
      <c r="Y4477">
        <v>583</v>
      </c>
      <c r="AB4477">
        <v>2</v>
      </c>
      <c r="AC4477" t="s">
        <v>91</v>
      </c>
      <c r="AD4477" t="s">
        <v>128</v>
      </c>
      <c r="AE4477" t="s">
        <v>81</v>
      </c>
      <c r="AF4477" t="s">
        <v>147</v>
      </c>
    </row>
    <row r="4478" spans="1:32">
      <c r="A4478" t="s">
        <v>159</v>
      </c>
      <c r="B4478" t="s">
        <v>152</v>
      </c>
      <c r="C4478" t="s">
        <v>153</v>
      </c>
      <c r="D4478" s="9">
        <v>42082.614525462966</v>
      </c>
      <c r="E4478" t="s">
        <v>147</v>
      </c>
      <c r="F4478" t="s">
        <v>90</v>
      </c>
      <c r="G4478" t="s">
        <v>127</v>
      </c>
      <c r="H4478" t="s">
        <v>44</v>
      </c>
      <c r="I4478" t="s">
        <v>130</v>
      </c>
      <c r="J4478" t="s">
        <v>154</v>
      </c>
      <c r="K4478">
        <v>17.399999999999999</v>
      </c>
      <c r="L4478">
        <v>830000</v>
      </c>
      <c r="N4478">
        <v>0</v>
      </c>
      <c r="O4478">
        <v>0</v>
      </c>
      <c r="P4478">
        <v>372</v>
      </c>
      <c r="Q4478">
        <v>0</v>
      </c>
      <c r="R4478">
        <v>0</v>
      </c>
      <c r="S4478">
        <v>372</v>
      </c>
      <c r="T4478">
        <v>0</v>
      </c>
      <c r="U4478">
        <v>0</v>
      </c>
      <c r="V4478">
        <v>317</v>
      </c>
      <c r="W4478">
        <v>0</v>
      </c>
      <c r="X4478">
        <v>0</v>
      </c>
      <c r="Y4478">
        <v>317</v>
      </c>
      <c r="AB4478">
        <v>2</v>
      </c>
      <c r="AC4478" t="s">
        <v>91</v>
      </c>
      <c r="AD4478" t="s">
        <v>128</v>
      </c>
      <c r="AE4478" t="s">
        <v>131</v>
      </c>
      <c r="AF4478" t="s">
        <v>147</v>
      </c>
    </row>
    <row r="4479" spans="1:32">
      <c r="A4479" t="s">
        <v>159</v>
      </c>
      <c r="B4479" t="s">
        <v>152</v>
      </c>
      <c r="C4479" t="s">
        <v>153</v>
      </c>
      <c r="D4479" s="9">
        <v>42082.614386574074</v>
      </c>
      <c r="E4479" t="s">
        <v>147</v>
      </c>
      <c r="F4479" t="s">
        <v>92</v>
      </c>
      <c r="G4479" t="s">
        <v>127</v>
      </c>
      <c r="H4479" t="s">
        <v>44</v>
      </c>
      <c r="I4479" t="s">
        <v>58</v>
      </c>
      <c r="J4479" t="s">
        <v>154</v>
      </c>
      <c r="K4479">
        <v>0.96</v>
      </c>
      <c r="L4479">
        <v>50000</v>
      </c>
      <c r="N4479">
        <v>0</v>
      </c>
      <c r="O4479">
        <v>0</v>
      </c>
      <c r="P4479">
        <v>569</v>
      </c>
      <c r="Q4479">
        <v>0</v>
      </c>
      <c r="R4479">
        <v>0</v>
      </c>
      <c r="S4479">
        <v>569</v>
      </c>
      <c r="T4479">
        <v>0</v>
      </c>
      <c r="U4479">
        <v>0</v>
      </c>
      <c r="V4479">
        <v>501</v>
      </c>
      <c r="W4479">
        <v>0</v>
      </c>
      <c r="X4479">
        <v>0</v>
      </c>
      <c r="Y4479">
        <v>501</v>
      </c>
      <c r="AB4479">
        <v>2</v>
      </c>
      <c r="AC4479" t="s">
        <v>93</v>
      </c>
      <c r="AD4479" t="s">
        <v>128</v>
      </c>
      <c r="AE4479" t="s">
        <v>59</v>
      </c>
      <c r="AF4479" t="s">
        <v>147</v>
      </c>
    </row>
    <row r="4480" spans="1:32">
      <c r="A4480" t="s">
        <v>159</v>
      </c>
      <c r="B4480" t="s">
        <v>152</v>
      </c>
      <c r="C4480" t="s">
        <v>153</v>
      </c>
      <c r="D4480" s="9">
        <v>42082.614386574074</v>
      </c>
      <c r="E4480" t="s">
        <v>147</v>
      </c>
      <c r="F4480" t="s">
        <v>92</v>
      </c>
      <c r="G4480" t="s">
        <v>127</v>
      </c>
      <c r="H4480" t="s">
        <v>44</v>
      </c>
      <c r="I4480" t="s">
        <v>60</v>
      </c>
      <c r="J4480" t="s">
        <v>154</v>
      </c>
      <c r="K4480">
        <v>0.96</v>
      </c>
      <c r="L4480">
        <v>50000</v>
      </c>
      <c r="N4480">
        <v>0</v>
      </c>
      <c r="O4480">
        <v>0</v>
      </c>
      <c r="P4480">
        <v>485</v>
      </c>
      <c r="Q4480">
        <v>0</v>
      </c>
      <c r="R4480">
        <v>0</v>
      </c>
      <c r="S4480">
        <v>485</v>
      </c>
      <c r="T4480">
        <v>0</v>
      </c>
      <c r="U4480">
        <v>0</v>
      </c>
      <c r="V4480">
        <v>427</v>
      </c>
      <c r="W4480">
        <v>0</v>
      </c>
      <c r="X4480">
        <v>0</v>
      </c>
      <c r="Y4480">
        <v>427</v>
      </c>
      <c r="AB4480">
        <v>2</v>
      </c>
      <c r="AC4480" t="s">
        <v>93</v>
      </c>
      <c r="AD4480" t="s">
        <v>128</v>
      </c>
      <c r="AE4480" t="s">
        <v>61</v>
      </c>
      <c r="AF4480" t="s">
        <v>147</v>
      </c>
    </row>
    <row r="4481" spans="1:32">
      <c r="A4481" t="s">
        <v>159</v>
      </c>
      <c r="B4481" t="s">
        <v>152</v>
      </c>
      <c r="C4481" t="s">
        <v>153</v>
      </c>
      <c r="D4481" s="9">
        <v>42082.614386574074</v>
      </c>
      <c r="E4481" t="s">
        <v>147</v>
      </c>
      <c r="F4481" t="s">
        <v>92</v>
      </c>
      <c r="G4481" t="s">
        <v>127</v>
      </c>
      <c r="H4481" t="s">
        <v>44</v>
      </c>
      <c r="I4481" t="s">
        <v>64</v>
      </c>
      <c r="J4481" t="s">
        <v>154</v>
      </c>
      <c r="K4481">
        <v>0.96</v>
      </c>
      <c r="L4481">
        <v>50000</v>
      </c>
      <c r="N4481">
        <v>0</v>
      </c>
      <c r="O4481">
        <v>0</v>
      </c>
      <c r="P4481">
        <v>472</v>
      </c>
      <c r="Q4481">
        <v>0</v>
      </c>
      <c r="R4481">
        <v>0</v>
      </c>
      <c r="S4481">
        <v>472</v>
      </c>
      <c r="T4481">
        <v>0</v>
      </c>
      <c r="U4481">
        <v>0</v>
      </c>
      <c r="V4481">
        <v>416</v>
      </c>
      <c r="W4481">
        <v>0</v>
      </c>
      <c r="X4481">
        <v>0</v>
      </c>
      <c r="Y4481">
        <v>416</v>
      </c>
      <c r="AB4481">
        <v>2</v>
      </c>
      <c r="AC4481" t="s">
        <v>93</v>
      </c>
      <c r="AD4481" t="s">
        <v>128</v>
      </c>
      <c r="AE4481" t="s">
        <v>65</v>
      </c>
      <c r="AF4481" t="s">
        <v>147</v>
      </c>
    </row>
    <row r="4482" spans="1:32">
      <c r="A4482" t="s">
        <v>159</v>
      </c>
      <c r="B4482" t="s">
        <v>152</v>
      </c>
      <c r="C4482" t="s">
        <v>153</v>
      </c>
      <c r="D4482" s="9">
        <v>42082.614386574074</v>
      </c>
      <c r="E4482" t="s">
        <v>147</v>
      </c>
      <c r="F4482" t="s">
        <v>92</v>
      </c>
      <c r="G4482" t="s">
        <v>127</v>
      </c>
      <c r="H4482" t="s">
        <v>44</v>
      </c>
      <c r="I4482" t="s">
        <v>66</v>
      </c>
      <c r="J4482" t="s">
        <v>154</v>
      </c>
      <c r="K4482">
        <v>0.96</v>
      </c>
      <c r="L4482">
        <v>50000</v>
      </c>
      <c r="N4482">
        <v>0</v>
      </c>
      <c r="O4482">
        <v>0</v>
      </c>
      <c r="P4482">
        <v>471</v>
      </c>
      <c r="Q4482">
        <v>0</v>
      </c>
      <c r="R4482">
        <v>0</v>
      </c>
      <c r="S4482">
        <v>471</v>
      </c>
      <c r="T4482">
        <v>0</v>
      </c>
      <c r="U4482">
        <v>0</v>
      </c>
      <c r="V4482">
        <v>415</v>
      </c>
      <c r="W4482">
        <v>0</v>
      </c>
      <c r="X4482">
        <v>0</v>
      </c>
      <c r="Y4482">
        <v>415</v>
      </c>
      <c r="AB4482">
        <v>2</v>
      </c>
      <c r="AC4482" t="s">
        <v>93</v>
      </c>
      <c r="AD4482" t="s">
        <v>128</v>
      </c>
      <c r="AE4482" t="s">
        <v>67</v>
      </c>
      <c r="AF4482" t="s">
        <v>147</v>
      </c>
    </row>
    <row r="4483" spans="1:32">
      <c r="A4483" t="s">
        <v>159</v>
      </c>
      <c r="B4483" t="s">
        <v>152</v>
      </c>
      <c r="C4483" t="s">
        <v>153</v>
      </c>
      <c r="D4483" s="9">
        <v>42082.614386574074</v>
      </c>
      <c r="E4483" t="s">
        <v>147</v>
      </c>
      <c r="F4483" t="s">
        <v>92</v>
      </c>
      <c r="G4483" t="s">
        <v>127</v>
      </c>
      <c r="H4483" t="s">
        <v>44</v>
      </c>
      <c r="I4483" t="s">
        <v>68</v>
      </c>
      <c r="J4483" t="s">
        <v>154</v>
      </c>
      <c r="K4483">
        <v>0.96</v>
      </c>
      <c r="L4483">
        <v>50000</v>
      </c>
      <c r="N4483">
        <v>0</v>
      </c>
      <c r="O4483">
        <v>0</v>
      </c>
      <c r="P4483">
        <v>466</v>
      </c>
      <c r="Q4483">
        <v>0</v>
      </c>
      <c r="R4483">
        <v>0</v>
      </c>
      <c r="S4483">
        <v>466</v>
      </c>
      <c r="T4483">
        <v>0</v>
      </c>
      <c r="U4483">
        <v>0</v>
      </c>
      <c r="V4483">
        <v>413</v>
      </c>
      <c r="W4483">
        <v>0</v>
      </c>
      <c r="X4483">
        <v>0</v>
      </c>
      <c r="Y4483">
        <v>413</v>
      </c>
      <c r="AB4483">
        <v>2</v>
      </c>
      <c r="AC4483" t="s">
        <v>93</v>
      </c>
      <c r="AD4483" t="s">
        <v>128</v>
      </c>
      <c r="AE4483" t="s">
        <v>69</v>
      </c>
      <c r="AF4483" t="s">
        <v>147</v>
      </c>
    </row>
    <row r="4484" spans="1:32">
      <c r="A4484" t="s">
        <v>159</v>
      </c>
      <c r="B4484" t="s">
        <v>152</v>
      </c>
      <c r="C4484" t="s">
        <v>153</v>
      </c>
      <c r="D4484" s="9">
        <v>42082.614386574074</v>
      </c>
      <c r="E4484" t="s">
        <v>147</v>
      </c>
      <c r="F4484" t="s">
        <v>92</v>
      </c>
      <c r="G4484" t="s">
        <v>127</v>
      </c>
      <c r="H4484" t="s">
        <v>44</v>
      </c>
      <c r="I4484" t="s">
        <v>74</v>
      </c>
      <c r="J4484" t="s">
        <v>154</v>
      </c>
      <c r="K4484">
        <v>0.96</v>
      </c>
      <c r="L4484">
        <v>50000</v>
      </c>
      <c r="N4484">
        <v>0</v>
      </c>
      <c r="O4484">
        <v>0</v>
      </c>
      <c r="P4484">
        <v>488</v>
      </c>
      <c r="Q4484">
        <v>0</v>
      </c>
      <c r="R4484">
        <v>0</v>
      </c>
      <c r="S4484">
        <v>488</v>
      </c>
      <c r="T4484">
        <v>0</v>
      </c>
      <c r="U4484">
        <v>0</v>
      </c>
      <c r="V4484">
        <v>430</v>
      </c>
      <c r="W4484">
        <v>0</v>
      </c>
      <c r="X4484">
        <v>0</v>
      </c>
      <c r="Y4484">
        <v>430</v>
      </c>
      <c r="AB4484">
        <v>2</v>
      </c>
      <c r="AC4484" t="s">
        <v>93</v>
      </c>
      <c r="AD4484" t="s">
        <v>128</v>
      </c>
      <c r="AE4484" t="s">
        <v>75</v>
      </c>
      <c r="AF4484" t="s">
        <v>147</v>
      </c>
    </row>
    <row r="4485" spans="1:32">
      <c r="A4485" t="s">
        <v>159</v>
      </c>
      <c r="B4485" t="s">
        <v>152</v>
      </c>
      <c r="C4485" t="s">
        <v>153</v>
      </c>
      <c r="D4485" s="9">
        <v>42082.614386574074</v>
      </c>
      <c r="E4485" t="s">
        <v>147</v>
      </c>
      <c r="F4485" t="s">
        <v>92</v>
      </c>
      <c r="G4485" t="s">
        <v>127</v>
      </c>
      <c r="H4485" t="s">
        <v>44</v>
      </c>
      <c r="I4485" t="s">
        <v>76</v>
      </c>
      <c r="J4485" t="s">
        <v>154</v>
      </c>
      <c r="K4485">
        <v>0.96</v>
      </c>
      <c r="L4485">
        <v>50000</v>
      </c>
      <c r="N4485">
        <v>0</v>
      </c>
      <c r="O4485">
        <v>0</v>
      </c>
      <c r="P4485">
        <v>507</v>
      </c>
      <c r="Q4485">
        <v>0</v>
      </c>
      <c r="R4485">
        <v>0</v>
      </c>
      <c r="S4485">
        <v>507</v>
      </c>
      <c r="T4485">
        <v>0</v>
      </c>
      <c r="U4485">
        <v>0</v>
      </c>
      <c r="V4485">
        <v>450</v>
      </c>
      <c r="W4485">
        <v>0</v>
      </c>
      <c r="X4485">
        <v>0</v>
      </c>
      <c r="Y4485">
        <v>450</v>
      </c>
      <c r="AB4485">
        <v>2</v>
      </c>
      <c r="AC4485" t="s">
        <v>93</v>
      </c>
      <c r="AD4485" t="s">
        <v>128</v>
      </c>
      <c r="AE4485" t="s">
        <v>77</v>
      </c>
      <c r="AF4485" t="s">
        <v>147</v>
      </c>
    </row>
    <row r="4486" spans="1:32">
      <c r="A4486" t="s">
        <v>159</v>
      </c>
      <c r="B4486" t="s">
        <v>152</v>
      </c>
      <c r="C4486" t="s">
        <v>153</v>
      </c>
      <c r="D4486" s="9">
        <v>42082.614386574074</v>
      </c>
      <c r="E4486" t="s">
        <v>147</v>
      </c>
      <c r="F4486" t="s">
        <v>92</v>
      </c>
      <c r="G4486" t="s">
        <v>127</v>
      </c>
      <c r="H4486" t="s">
        <v>44</v>
      </c>
      <c r="I4486" t="s">
        <v>78</v>
      </c>
      <c r="J4486" t="s">
        <v>154</v>
      </c>
      <c r="K4486">
        <v>0.96</v>
      </c>
      <c r="L4486">
        <v>50000</v>
      </c>
      <c r="N4486">
        <v>0</v>
      </c>
      <c r="O4486">
        <v>0</v>
      </c>
      <c r="P4486">
        <v>406</v>
      </c>
      <c r="Q4486">
        <v>0</v>
      </c>
      <c r="R4486">
        <v>0</v>
      </c>
      <c r="S4486">
        <v>406</v>
      </c>
      <c r="T4486">
        <v>0</v>
      </c>
      <c r="U4486">
        <v>0</v>
      </c>
      <c r="V4486">
        <v>356</v>
      </c>
      <c r="W4486">
        <v>0</v>
      </c>
      <c r="X4486">
        <v>0</v>
      </c>
      <c r="Y4486">
        <v>356</v>
      </c>
      <c r="AB4486">
        <v>2</v>
      </c>
      <c r="AC4486" t="s">
        <v>93</v>
      </c>
      <c r="AD4486" t="s">
        <v>128</v>
      </c>
      <c r="AE4486" t="s">
        <v>79</v>
      </c>
      <c r="AF4486" t="s">
        <v>147</v>
      </c>
    </row>
    <row r="4487" spans="1:32">
      <c r="A4487" t="s">
        <v>159</v>
      </c>
      <c r="B4487" t="s">
        <v>152</v>
      </c>
      <c r="C4487" t="s">
        <v>153</v>
      </c>
      <c r="D4487" s="9">
        <v>42082.614386574074</v>
      </c>
      <c r="E4487" t="s">
        <v>147</v>
      </c>
      <c r="F4487" t="s">
        <v>92</v>
      </c>
      <c r="G4487" t="s">
        <v>127</v>
      </c>
      <c r="H4487" t="s">
        <v>44</v>
      </c>
      <c r="I4487" t="s">
        <v>80</v>
      </c>
      <c r="J4487" t="s">
        <v>154</v>
      </c>
      <c r="K4487">
        <v>0.96</v>
      </c>
      <c r="L4487">
        <v>50000</v>
      </c>
      <c r="N4487">
        <v>0</v>
      </c>
      <c r="O4487">
        <v>0</v>
      </c>
      <c r="P4487">
        <v>699</v>
      </c>
      <c r="Q4487">
        <v>0</v>
      </c>
      <c r="R4487">
        <v>0</v>
      </c>
      <c r="S4487">
        <v>699</v>
      </c>
      <c r="T4487">
        <v>0</v>
      </c>
      <c r="U4487">
        <v>0</v>
      </c>
      <c r="V4487">
        <v>631</v>
      </c>
      <c r="W4487">
        <v>0</v>
      </c>
      <c r="X4487">
        <v>0</v>
      </c>
      <c r="Y4487">
        <v>631</v>
      </c>
      <c r="AB4487">
        <v>2</v>
      </c>
      <c r="AC4487" t="s">
        <v>93</v>
      </c>
      <c r="AD4487" t="s">
        <v>128</v>
      </c>
      <c r="AE4487" t="s">
        <v>81</v>
      </c>
      <c r="AF4487" t="s">
        <v>147</v>
      </c>
    </row>
    <row r="4488" spans="1:32">
      <c r="A4488" t="s">
        <v>159</v>
      </c>
      <c r="B4488" t="s">
        <v>152</v>
      </c>
      <c r="C4488" t="s">
        <v>153</v>
      </c>
      <c r="D4488" s="9">
        <v>42082.614525462966</v>
      </c>
      <c r="E4488" t="s">
        <v>147</v>
      </c>
      <c r="F4488" t="s">
        <v>92</v>
      </c>
      <c r="G4488" t="s">
        <v>127</v>
      </c>
      <c r="H4488" t="s">
        <v>44</v>
      </c>
      <c r="I4488" t="s">
        <v>130</v>
      </c>
      <c r="J4488" t="s">
        <v>154</v>
      </c>
      <c r="K4488">
        <v>0.96</v>
      </c>
      <c r="L4488">
        <v>50000</v>
      </c>
      <c r="N4488">
        <v>0</v>
      </c>
      <c r="O4488">
        <v>0</v>
      </c>
      <c r="P4488">
        <v>478</v>
      </c>
      <c r="Q4488">
        <v>0</v>
      </c>
      <c r="R4488">
        <v>0</v>
      </c>
      <c r="S4488">
        <v>478</v>
      </c>
      <c r="T4488">
        <v>0</v>
      </c>
      <c r="U4488">
        <v>0</v>
      </c>
      <c r="V4488">
        <v>421</v>
      </c>
      <c r="W4488">
        <v>0</v>
      </c>
      <c r="X4488">
        <v>0</v>
      </c>
      <c r="Y4488">
        <v>421</v>
      </c>
      <c r="AB4488">
        <v>2</v>
      </c>
      <c r="AC4488" t="s">
        <v>93</v>
      </c>
      <c r="AD4488" t="s">
        <v>128</v>
      </c>
      <c r="AE4488" t="s">
        <v>131</v>
      </c>
      <c r="AF4488" t="s">
        <v>147</v>
      </c>
    </row>
    <row r="4489" spans="1:32">
      <c r="A4489" t="s">
        <v>159</v>
      </c>
      <c r="B4489" t="s">
        <v>152</v>
      </c>
      <c r="C4489" t="s">
        <v>153</v>
      </c>
      <c r="D4489" s="9">
        <v>42082.614490740743</v>
      </c>
      <c r="E4489" t="s">
        <v>147</v>
      </c>
      <c r="F4489" t="s">
        <v>157</v>
      </c>
      <c r="G4489" t="s">
        <v>127</v>
      </c>
      <c r="H4489" t="s">
        <v>44</v>
      </c>
      <c r="I4489" t="s">
        <v>58</v>
      </c>
      <c r="J4489" t="s">
        <v>154</v>
      </c>
      <c r="K4489">
        <v>9.5500000000000007</v>
      </c>
      <c r="L4489">
        <v>321000</v>
      </c>
      <c r="N4489">
        <v>0</v>
      </c>
      <c r="O4489">
        <v>0</v>
      </c>
      <c r="P4489">
        <v>327</v>
      </c>
      <c r="Q4489">
        <v>0</v>
      </c>
      <c r="R4489">
        <v>0</v>
      </c>
      <c r="S4489">
        <v>327</v>
      </c>
      <c r="T4489">
        <v>0</v>
      </c>
      <c r="U4489">
        <v>0</v>
      </c>
      <c r="V4489">
        <v>290</v>
      </c>
      <c r="W4489">
        <v>0</v>
      </c>
      <c r="X4489">
        <v>0</v>
      </c>
      <c r="Y4489">
        <v>290</v>
      </c>
      <c r="AB4489">
        <v>2</v>
      </c>
      <c r="AC4489" t="s">
        <v>158</v>
      </c>
      <c r="AD4489" t="s">
        <v>128</v>
      </c>
      <c r="AE4489" t="s">
        <v>59</v>
      </c>
      <c r="AF4489" t="s">
        <v>147</v>
      </c>
    </row>
    <row r="4490" spans="1:32">
      <c r="A4490" t="s">
        <v>159</v>
      </c>
      <c r="B4490" t="s">
        <v>152</v>
      </c>
      <c r="C4490" t="s">
        <v>153</v>
      </c>
      <c r="D4490" s="9">
        <v>42082.614490740743</v>
      </c>
      <c r="E4490" t="s">
        <v>147</v>
      </c>
      <c r="F4490" t="s">
        <v>157</v>
      </c>
      <c r="G4490" t="s">
        <v>127</v>
      </c>
      <c r="H4490" t="s">
        <v>44</v>
      </c>
      <c r="I4490" t="s">
        <v>60</v>
      </c>
      <c r="J4490" t="s">
        <v>154</v>
      </c>
      <c r="K4490">
        <v>9.5500000000000007</v>
      </c>
      <c r="L4490">
        <v>321000</v>
      </c>
      <c r="N4490">
        <v>0</v>
      </c>
      <c r="O4490">
        <v>0</v>
      </c>
      <c r="P4490">
        <v>296</v>
      </c>
      <c r="Q4490">
        <v>0</v>
      </c>
      <c r="R4490">
        <v>0</v>
      </c>
      <c r="S4490">
        <v>296</v>
      </c>
      <c r="T4490">
        <v>0</v>
      </c>
      <c r="U4490">
        <v>0</v>
      </c>
      <c r="V4490">
        <v>262</v>
      </c>
      <c r="W4490">
        <v>0</v>
      </c>
      <c r="X4490">
        <v>0</v>
      </c>
      <c r="Y4490">
        <v>262</v>
      </c>
      <c r="AB4490">
        <v>2</v>
      </c>
      <c r="AC4490" t="s">
        <v>158</v>
      </c>
      <c r="AD4490" t="s">
        <v>128</v>
      </c>
      <c r="AE4490" t="s">
        <v>61</v>
      </c>
      <c r="AF4490" t="s">
        <v>147</v>
      </c>
    </row>
    <row r="4491" spans="1:32">
      <c r="A4491" t="s">
        <v>159</v>
      </c>
      <c r="B4491" t="s">
        <v>152</v>
      </c>
      <c r="C4491" t="s">
        <v>153</v>
      </c>
      <c r="D4491" s="9">
        <v>42082.614490740743</v>
      </c>
      <c r="E4491" t="s">
        <v>147</v>
      </c>
      <c r="F4491" t="s">
        <v>157</v>
      </c>
      <c r="G4491" t="s">
        <v>127</v>
      </c>
      <c r="H4491" t="s">
        <v>44</v>
      </c>
      <c r="I4491" t="s">
        <v>64</v>
      </c>
      <c r="J4491" t="s">
        <v>154</v>
      </c>
      <c r="K4491">
        <v>9.5500000000000007</v>
      </c>
      <c r="L4491">
        <v>321000</v>
      </c>
      <c r="N4491">
        <v>0</v>
      </c>
      <c r="O4491">
        <v>0</v>
      </c>
      <c r="P4491">
        <v>285</v>
      </c>
      <c r="Q4491">
        <v>0</v>
      </c>
      <c r="R4491">
        <v>0</v>
      </c>
      <c r="S4491">
        <v>285</v>
      </c>
      <c r="T4491">
        <v>0</v>
      </c>
      <c r="U4491">
        <v>0</v>
      </c>
      <c r="V4491">
        <v>252</v>
      </c>
      <c r="W4491">
        <v>0</v>
      </c>
      <c r="X4491">
        <v>0</v>
      </c>
      <c r="Y4491">
        <v>252</v>
      </c>
      <c r="AB4491">
        <v>2</v>
      </c>
      <c r="AC4491" t="s">
        <v>158</v>
      </c>
      <c r="AD4491" t="s">
        <v>128</v>
      </c>
      <c r="AE4491" t="s">
        <v>65</v>
      </c>
      <c r="AF4491" t="s">
        <v>147</v>
      </c>
    </row>
    <row r="4492" spans="1:32">
      <c r="A4492" t="s">
        <v>159</v>
      </c>
      <c r="B4492" t="s">
        <v>152</v>
      </c>
      <c r="C4492" t="s">
        <v>153</v>
      </c>
      <c r="D4492" s="9">
        <v>42082.614490740743</v>
      </c>
      <c r="E4492" t="s">
        <v>147</v>
      </c>
      <c r="F4492" t="s">
        <v>157</v>
      </c>
      <c r="G4492" t="s">
        <v>127</v>
      </c>
      <c r="H4492" t="s">
        <v>44</v>
      </c>
      <c r="I4492" t="s">
        <v>66</v>
      </c>
      <c r="J4492" t="s">
        <v>154</v>
      </c>
      <c r="K4492">
        <v>9.5500000000000007</v>
      </c>
      <c r="L4492">
        <v>321000</v>
      </c>
      <c r="N4492">
        <v>0</v>
      </c>
      <c r="O4492">
        <v>0</v>
      </c>
      <c r="P4492">
        <v>284</v>
      </c>
      <c r="Q4492">
        <v>0</v>
      </c>
      <c r="R4492">
        <v>0</v>
      </c>
      <c r="S4492">
        <v>284</v>
      </c>
      <c r="T4492">
        <v>0</v>
      </c>
      <c r="U4492">
        <v>0</v>
      </c>
      <c r="V4492">
        <v>251</v>
      </c>
      <c r="W4492">
        <v>0</v>
      </c>
      <c r="X4492">
        <v>0</v>
      </c>
      <c r="Y4492">
        <v>251</v>
      </c>
      <c r="AB4492">
        <v>2</v>
      </c>
      <c r="AC4492" t="s">
        <v>158</v>
      </c>
      <c r="AD4492" t="s">
        <v>128</v>
      </c>
      <c r="AE4492" t="s">
        <v>67</v>
      </c>
      <c r="AF4492" t="s">
        <v>147</v>
      </c>
    </row>
    <row r="4493" spans="1:32">
      <c r="A4493" t="s">
        <v>159</v>
      </c>
      <c r="B4493" t="s">
        <v>152</v>
      </c>
      <c r="C4493" t="s">
        <v>153</v>
      </c>
      <c r="D4493" s="9">
        <v>42082.614490740743</v>
      </c>
      <c r="E4493" t="s">
        <v>147</v>
      </c>
      <c r="F4493" t="s">
        <v>157</v>
      </c>
      <c r="G4493" t="s">
        <v>127</v>
      </c>
      <c r="H4493" t="s">
        <v>44</v>
      </c>
      <c r="I4493" t="s">
        <v>68</v>
      </c>
      <c r="J4493" t="s">
        <v>154</v>
      </c>
      <c r="K4493">
        <v>9.5500000000000007</v>
      </c>
      <c r="L4493">
        <v>321000</v>
      </c>
      <c r="N4493">
        <v>0</v>
      </c>
      <c r="O4493">
        <v>0</v>
      </c>
      <c r="P4493">
        <v>281</v>
      </c>
      <c r="Q4493">
        <v>0</v>
      </c>
      <c r="R4493">
        <v>0</v>
      </c>
      <c r="S4493">
        <v>281</v>
      </c>
      <c r="T4493">
        <v>0</v>
      </c>
      <c r="U4493">
        <v>0</v>
      </c>
      <c r="V4493">
        <v>250</v>
      </c>
      <c r="W4493">
        <v>0</v>
      </c>
      <c r="X4493">
        <v>0</v>
      </c>
      <c r="Y4493">
        <v>250</v>
      </c>
      <c r="AB4493">
        <v>2</v>
      </c>
      <c r="AC4493" t="s">
        <v>158</v>
      </c>
      <c r="AD4493" t="s">
        <v>128</v>
      </c>
      <c r="AE4493" t="s">
        <v>69</v>
      </c>
      <c r="AF4493" t="s">
        <v>147</v>
      </c>
    </row>
    <row r="4494" spans="1:32">
      <c r="A4494" t="s">
        <v>159</v>
      </c>
      <c r="B4494" t="s">
        <v>152</v>
      </c>
      <c r="C4494" t="s">
        <v>153</v>
      </c>
      <c r="D4494" s="9">
        <v>42082.614502314813</v>
      </c>
      <c r="E4494" t="s">
        <v>147</v>
      </c>
      <c r="F4494" t="s">
        <v>157</v>
      </c>
      <c r="G4494" t="s">
        <v>127</v>
      </c>
      <c r="H4494" t="s">
        <v>44</v>
      </c>
      <c r="I4494" t="s">
        <v>74</v>
      </c>
      <c r="J4494" t="s">
        <v>154</v>
      </c>
      <c r="K4494">
        <v>9.5500000000000007</v>
      </c>
      <c r="L4494">
        <v>321000</v>
      </c>
      <c r="N4494">
        <v>0</v>
      </c>
      <c r="O4494">
        <v>0</v>
      </c>
      <c r="P4494">
        <v>285</v>
      </c>
      <c r="Q4494">
        <v>0</v>
      </c>
      <c r="R4494">
        <v>0</v>
      </c>
      <c r="S4494">
        <v>285</v>
      </c>
      <c r="T4494">
        <v>0</v>
      </c>
      <c r="U4494">
        <v>0</v>
      </c>
      <c r="V4494">
        <v>252</v>
      </c>
      <c r="W4494">
        <v>0</v>
      </c>
      <c r="X4494">
        <v>0</v>
      </c>
      <c r="Y4494">
        <v>252</v>
      </c>
      <c r="AB4494">
        <v>2</v>
      </c>
      <c r="AC4494" t="s">
        <v>158</v>
      </c>
      <c r="AD4494" t="s">
        <v>128</v>
      </c>
      <c r="AE4494" t="s">
        <v>75</v>
      </c>
      <c r="AF4494" t="s">
        <v>147</v>
      </c>
    </row>
    <row r="4495" spans="1:32">
      <c r="A4495" t="s">
        <v>159</v>
      </c>
      <c r="B4495" t="s">
        <v>152</v>
      </c>
      <c r="C4495" t="s">
        <v>153</v>
      </c>
      <c r="D4495" s="9">
        <v>42082.614502314813</v>
      </c>
      <c r="E4495" t="s">
        <v>147</v>
      </c>
      <c r="F4495" t="s">
        <v>157</v>
      </c>
      <c r="G4495" t="s">
        <v>127</v>
      </c>
      <c r="H4495" t="s">
        <v>44</v>
      </c>
      <c r="I4495" t="s">
        <v>76</v>
      </c>
      <c r="J4495" t="s">
        <v>154</v>
      </c>
      <c r="K4495">
        <v>9.5500000000000007</v>
      </c>
      <c r="L4495">
        <v>321000</v>
      </c>
      <c r="N4495">
        <v>0</v>
      </c>
      <c r="O4495">
        <v>0</v>
      </c>
      <c r="P4495">
        <v>291</v>
      </c>
      <c r="Q4495">
        <v>0</v>
      </c>
      <c r="R4495">
        <v>0</v>
      </c>
      <c r="S4495">
        <v>291</v>
      </c>
      <c r="T4495">
        <v>0</v>
      </c>
      <c r="U4495">
        <v>0</v>
      </c>
      <c r="V4495">
        <v>258</v>
      </c>
      <c r="W4495">
        <v>0</v>
      </c>
      <c r="X4495">
        <v>0</v>
      </c>
      <c r="Y4495">
        <v>258</v>
      </c>
      <c r="AB4495">
        <v>2</v>
      </c>
      <c r="AC4495" t="s">
        <v>158</v>
      </c>
      <c r="AD4495" t="s">
        <v>128</v>
      </c>
      <c r="AE4495" t="s">
        <v>77</v>
      </c>
      <c r="AF4495" t="s">
        <v>147</v>
      </c>
    </row>
    <row r="4496" spans="1:32">
      <c r="A4496" t="s">
        <v>159</v>
      </c>
      <c r="B4496" t="s">
        <v>152</v>
      </c>
      <c r="C4496" t="s">
        <v>153</v>
      </c>
      <c r="D4496" s="9">
        <v>42082.614502314813</v>
      </c>
      <c r="E4496" t="s">
        <v>147</v>
      </c>
      <c r="F4496" t="s">
        <v>157</v>
      </c>
      <c r="G4496" t="s">
        <v>127</v>
      </c>
      <c r="H4496" t="s">
        <v>44</v>
      </c>
      <c r="I4496" t="s">
        <v>78</v>
      </c>
      <c r="J4496" t="s">
        <v>154</v>
      </c>
      <c r="K4496">
        <v>9.5500000000000007</v>
      </c>
      <c r="L4496">
        <v>321000</v>
      </c>
      <c r="N4496">
        <v>0</v>
      </c>
      <c r="O4496">
        <v>0</v>
      </c>
      <c r="P4496">
        <v>223</v>
      </c>
      <c r="Q4496">
        <v>0</v>
      </c>
      <c r="R4496">
        <v>0</v>
      </c>
      <c r="S4496">
        <v>223</v>
      </c>
      <c r="T4496">
        <v>0</v>
      </c>
      <c r="U4496">
        <v>0</v>
      </c>
      <c r="V4496">
        <v>195</v>
      </c>
      <c r="W4496">
        <v>0</v>
      </c>
      <c r="X4496">
        <v>0</v>
      </c>
      <c r="Y4496">
        <v>195</v>
      </c>
      <c r="AB4496">
        <v>2</v>
      </c>
      <c r="AC4496" t="s">
        <v>158</v>
      </c>
      <c r="AD4496" t="s">
        <v>128</v>
      </c>
      <c r="AE4496" t="s">
        <v>79</v>
      </c>
      <c r="AF4496" t="s">
        <v>147</v>
      </c>
    </row>
    <row r="4497" spans="1:32">
      <c r="A4497" t="s">
        <v>159</v>
      </c>
      <c r="B4497" t="s">
        <v>152</v>
      </c>
      <c r="C4497" t="s">
        <v>153</v>
      </c>
      <c r="D4497" s="9">
        <v>42082.614502314813</v>
      </c>
      <c r="E4497" t="s">
        <v>147</v>
      </c>
      <c r="F4497" t="s">
        <v>157</v>
      </c>
      <c r="G4497" t="s">
        <v>127</v>
      </c>
      <c r="H4497" t="s">
        <v>44</v>
      </c>
      <c r="I4497" t="s">
        <v>80</v>
      </c>
      <c r="J4497" t="s">
        <v>154</v>
      </c>
      <c r="K4497">
        <v>9.5500000000000007</v>
      </c>
      <c r="L4497">
        <v>321000</v>
      </c>
      <c r="N4497">
        <v>0</v>
      </c>
      <c r="O4497">
        <v>0</v>
      </c>
      <c r="P4497">
        <v>348</v>
      </c>
      <c r="Q4497">
        <v>0</v>
      </c>
      <c r="R4497">
        <v>0</v>
      </c>
      <c r="S4497">
        <v>348</v>
      </c>
      <c r="T4497">
        <v>0</v>
      </c>
      <c r="U4497">
        <v>0</v>
      </c>
      <c r="V4497">
        <v>312</v>
      </c>
      <c r="W4497">
        <v>0</v>
      </c>
      <c r="X4497">
        <v>0</v>
      </c>
      <c r="Y4497">
        <v>312</v>
      </c>
      <c r="AB4497">
        <v>2</v>
      </c>
      <c r="AC4497" t="s">
        <v>158</v>
      </c>
      <c r="AD4497" t="s">
        <v>128</v>
      </c>
      <c r="AE4497" t="s">
        <v>81</v>
      </c>
      <c r="AF4497" t="s">
        <v>147</v>
      </c>
    </row>
    <row r="4498" spans="1:32">
      <c r="A4498" t="s">
        <v>159</v>
      </c>
      <c r="B4498" t="s">
        <v>152</v>
      </c>
      <c r="C4498" t="s">
        <v>153</v>
      </c>
      <c r="D4498" s="9">
        <v>42082.614583333336</v>
      </c>
      <c r="E4498" t="s">
        <v>147</v>
      </c>
      <c r="F4498" t="s">
        <v>157</v>
      </c>
      <c r="G4498" t="s">
        <v>127</v>
      </c>
      <c r="H4498" t="s">
        <v>44</v>
      </c>
      <c r="I4498" t="s">
        <v>130</v>
      </c>
      <c r="J4498" t="s">
        <v>154</v>
      </c>
      <c r="K4498">
        <v>9.5500000000000007</v>
      </c>
      <c r="L4498">
        <v>321000</v>
      </c>
      <c r="N4498">
        <v>0</v>
      </c>
      <c r="O4498">
        <v>0</v>
      </c>
      <c r="P4498">
        <v>283</v>
      </c>
      <c r="Q4498">
        <v>0</v>
      </c>
      <c r="R4498">
        <v>0</v>
      </c>
      <c r="S4498">
        <v>283</v>
      </c>
      <c r="T4498">
        <v>0</v>
      </c>
      <c r="U4498">
        <v>0</v>
      </c>
      <c r="V4498">
        <v>250</v>
      </c>
      <c r="W4498">
        <v>0</v>
      </c>
      <c r="X4498">
        <v>0</v>
      </c>
      <c r="Y4498">
        <v>250</v>
      </c>
      <c r="AB4498">
        <v>2</v>
      </c>
      <c r="AC4498" t="s">
        <v>158</v>
      </c>
      <c r="AD4498" t="s">
        <v>128</v>
      </c>
      <c r="AE4498" t="s">
        <v>131</v>
      </c>
      <c r="AF4498" t="s">
        <v>147</v>
      </c>
    </row>
    <row r="4499" spans="1:32">
      <c r="A4499" t="s">
        <v>159</v>
      </c>
      <c r="B4499" t="s">
        <v>152</v>
      </c>
      <c r="C4499" t="s">
        <v>153</v>
      </c>
      <c r="D4499" s="9">
        <v>42082.614386574074</v>
      </c>
      <c r="E4499" t="s">
        <v>147</v>
      </c>
      <c r="F4499" t="s">
        <v>94</v>
      </c>
      <c r="G4499" t="s">
        <v>127</v>
      </c>
      <c r="H4499" t="s">
        <v>44</v>
      </c>
      <c r="I4499" t="s">
        <v>58</v>
      </c>
      <c r="J4499" t="s">
        <v>154</v>
      </c>
      <c r="K4499">
        <v>22.2</v>
      </c>
      <c r="L4499">
        <v>500000</v>
      </c>
      <c r="N4499">
        <v>0</v>
      </c>
      <c r="O4499">
        <v>0</v>
      </c>
      <c r="P4499">
        <v>554</v>
      </c>
      <c r="Q4499">
        <v>0</v>
      </c>
      <c r="R4499">
        <v>0</v>
      </c>
      <c r="S4499">
        <v>554</v>
      </c>
      <c r="T4499">
        <v>0</v>
      </c>
      <c r="U4499">
        <v>0</v>
      </c>
      <c r="V4499">
        <v>493</v>
      </c>
      <c r="W4499">
        <v>0</v>
      </c>
      <c r="X4499">
        <v>0</v>
      </c>
      <c r="Y4499">
        <v>493</v>
      </c>
      <c r="AB4499">
        <v>2</v>
      </c>
      <c r="AC4499" t="s">
        <v>95</v>
      </c>
      <c r="AD4499" t="s">
        <v>128</v>
      </c>
      <c r="AE4499" t="s">
        <v>59</v>
      </c>
      <c r="AF4499" t="s">
        <v>147</v>
      </c>
    </row>
    <row r="4500" spans="1:32">
      <c r="A4500" t="s">
        <v>159</v>
      </c>
      <c r="B4500" t="s">
        <v>152</v>
      </c>
      <c r="C4500" t="s">
        <v>153</v>
      </c>
      <c r="D4500" s="9">
        <v>42082.614386574074</v>
      </c>
      <c r="E4500" t="s">
        <v>147</v>
      </c>
      <c r="F4500" t="s">
        <v>94</v>
      </c>
      <c r="G4500" t="s">
        <v>127</v>
      </c>
      <c r="H4500" t="s">
        <v>44</v>
      </c>
      <c r="I4500" t="s">
        <v>60</v>
      </c>
      <c r="J4500" t="s">
        <v>154</v>
      </c>
      <c r="K4500">
        <v>22.2</v>
      </c>
      <c r="L4500">
        <v>500000</v>
      </c>
      <c r="N4500">
        <v>0</v>
      </c>
      <c r="O4500">
        <v>0</v>
      </c>
      <c r="P4500">
        <v>512</v>
      </c>
      <c r="Q4500">
        <v>0</v>
      </c>
      <c r="R4500">
        <v>0</v>
      </c>
      <c r="S4500">
        <v>512</v>
      </c>
      <c r="T4500">
        <v>0</v>
      </c>
      <c r="U4500">
        <v>0</v>
      </c>
      <c r="V4500">
        <v>454</v>
      </c>
      <c r="W4500">
        <v>0</v>
      </c>
      <c r="X4500">
        <v>0</v>
      </c>
      <c r="Y4500">
        <v>454</v>
      </c>
      <c r="AB4500">
        <v>2</v>
      </c>
      <c r="AC4500" t="s">
        <v>95</v>
      </c>
      <c r="AD4500" t="s">
        <v>128</v>
      </c>
      <c r="AE4500" t="s">
        <v>61</v>
      </c>
      <c r="AF4500" t="s">
        <v>147</v>
      </c>
    </row>
    <row r="4501" spans="1:32">
      <c r="A4501" t="s">
        <v>159</v>
      </c>
      <c r="B4501" t="s">
        <v>152</v>
      </c>
      <c r="C4501" t="s">
        <v>153</v>
      </c>
      <c r="D4501" s="9">
        <v>42082.614386574074</v>
      </c>
      <c r="E4501" t="s">
        <v>147</v>
      </c>
      <c r="F4501" t="s">
        <v>94</v>
      </c>
      <c r="G4501" t="s">
        <v>127</v>
      </c>
      <c r="H4501" t="s">
        <v>44</v>
      </c>
      <c r="I4501" t="s">
        <v>64</v>
      </c>
      <c r="J4501" t="s">
        <v>154</v>
      </c>
      <c r="K4501">
        <v>22.2</v>
      </c>
      <c r="L4501">
        <v>500000</v>
      </c>
      <c r="N4501">
        <v>0</v>
      </c>
      <c r="O4501">
        <v>0</v>
      </c>
      <c r="P4501">
        <v>501</v>
      </c>
      <c r="Q4501">
        <v>0</v>
      </c>
      <c r="R4501">
        <v>0</v>
      </c>
      <c r="S4501">
        <v>501</v>
      </c>
      <c r="T4501">
        <v>0</v>
      </c>
      <c r="U4501">
        <v>0</v>
      </c>
      <c r="V4501">
        <v>444</v>
      </c>
      <c r="W4501">
        <v>0</v>
      </c>
      <c r="X4501">
        <v>0</v>
      </c>
      <c r="Y4501">
        <v>444</v>
      </c>
      <c r="AB4501">
        <v>2</v>
      </c>
      <c r="AC4501" t="s">
        <v>95</v>
      </c>
      <c r="AD4501" t="s">
        <v>128</v>
      </c>
      <c r="AE4501" t="s">
        <v>65</v>
      </c>
      <c r="AF4501" t="s">
        <v>147</v>
      </c>
    </row>
    <row r="4502" spans="1:32">
      <c r="A4502" t="s">
        <v>159</v>
      </c>
      <c r="B4502" t="s">
        <v>152</v>
      </c>
      <c r="C4502" t="s">
        <v>153</v>
      </c>
      <c r="D4502" s="9">
        <v>42082.614386574074</v>
      </c>
      <c r="E4502" t="s">
        <v>147</v>
      </c>
      <c r="F4502" t="s">
        <v>94</v>
      </c>
      <c r="G4502" t="s">
        <v>127</v>
      </c>
      <c r="H4502" t="s">
        <v>44</v>
      </c>
      <c r="I4502" t="s">
        <v>66</v>
      </c>
      <c r="J4502" t="s">
        <v>154</v>
      </c>
      <c r="K4502">
        <v>22.2</v>
      </c>
      <c r="L4502">
        <v>500000</v>
      </c>
      <c r="N4502">
        <v>0</v>
      </c>
      <c r="O4502">
        <v>0</v>
      </c>
      <c r="P4502">
        <v>500</v>
      </c>
      <c r="Q4502">
        <v>0</v>
      </c>
      <c r="R4502">
        <v>0</v>
      </c>
      <c r="S4502">
        <v>500</v>
      </c>
      <c r="T4502">
        <v>0</v>
      </c>
      <c r="U4502">
        <v>0</v>
      </c>
      <c r="V4502">
        <v>443</v>
      </c>
      <c r="W4502">
        <v>0</v>
      </c>
      <c r="X4502">
        <v>0</v>
      </c>
      <c r="Y4502">
        <v>443</v>
      </c>
      <c r="AB4502">
        <v>2</v>
      </c>
      <c r="AC4502" t="s">
        <v>95</v>
      </c>
      <c r="AD4502" t="s">
        <v>128</v>
      </c>
      <c r="AE4502" t="s">
        <v>67</v>
      </c>
      <c r="AF4502" t="s">
        <v>147</v>
      </c>
    </row>
    <row r="4503" spans="1:32">
      <c r="A4503" t="s">
        <v>159</v>
      </c>
      <c r="B4503" t="s">
        <v>152</v>
      </c>
      <c r="C4503" t="s">
        <v>153</v>
      </c>
      <c r="D4503" s="9">
        <v>42082.614386574074</v>
      </c>
      <c r="E4503" t="s">
        <v>147</v>
      </c>
      <c r="F4503" t="s">
        <v>94</v>
      </c>
      <c r="G4503" t="s">
        <v>127</v>
      </c>
      <c r="H4503" t="s">
        <v>44</v>
      </c>
      <c r="I4503" t="s">
        <v>68</v>
      </c>
      <c r="J4503" t="s">
        <v>154</v>
      </c>
      <c r="K4503">
        <v>22.2</v>
      </c>
      <c r="L4503">
        <v>500000</v>
      </c>
      <c r="N4503">
        <v>0</v>
      </c>
      <c r="O4503">
        <v>0</v>
      </c>
      <c r="P4503">
        <v>497</v>
      </c>
      <c r="Q4503">
        <v>0</v>
      </c>
      <c r="R4503">
        <v>0</v>
      </c>
      <c r="S4503">
        <v>497</v>
      </c>
      <c r="T4503">
        <v>0</v>
      </c>
      <c r="U4503">
        <v>0</v>
      </c>
      <c r="V4503">
        <v>442</v>
      </c>
      <c r="W4503">
        <v>0</v>
      </c>
      <c r="X4503">
        <v>0</v>
      </c>
      <c r="Y4503">
        <v>442</v>
      </c>
      <c r="AB4503">
        <v>2</v>
      </c>
      <c r="AC4503" t="s">
        <v>95</v>
      </c>
      <c r="AD4503" t="s">
        <v>128</v>
      </c>
      <c r="AE4503" t="s">
        <v>69</v>
      </c>
      <c r="AF4503" t="s">
        <v>147</v>
      </c>
    </row>
    <row r="4504" spans="1:32">
      <c r="A4504" t="s">
        <v>159</v>
      </c>
      <c r="B4504" t="s">
        <v>152</v>
      </c>
      <c r="C4504" t="s">
        <v>153</v>
      </c>
      <c r="D4504" s="9">
        <v>42082.614386574074</v>
      </c>
      <c r="E4504" t="s">
        <v>147</v>
      </c>
      <c r="F4504" t="s">
        <v>94</v>
      </c>
      <c r="G4504" t="s">
        <v>127</v>
      </c>
      <c r="H4504" t="s">
        <v>44</v>
      </c>
      <c r="I4504" t="s">
        <v>74</v>
      </c>
      <c r="J4504" t="s">
        <v>154</v>
      </c>
      <c r="K4504">
        <v>22.2</v>
      </c>
      <c r="L4504">
        <v>500000</v>
      </c>
      <c r="N4504">
        <v>0</v>
      </c>
      <c r="O4504">
        <v>0</v>
      </c>
      <c r="P4504">
        <v>502</v>
      </c>
      <c r="Q4504">
        <v>0</v>
      </c>
      <c r="R4504">
        <v>0</v>
      </c>
      <c r="S4504">
        <v>502</v>
      </c>
      <c r="T4504">
        <v>0</v>
      </c>
      <c r="U4504">
        <v>0</v>
      </c>
      <c r="V4504">
        <v>445</v>
      </c>
      <c r="W4504">
        <v>0</v>
      </c>
      <c r="X4504">
        <v>0</v>
      </c>
      <c r="Y4504">
        <v>445</v>
      </c>
      <c r="AB4504">
        <v>2</v>
      </c>
      <c r="AC4504" t="s">
        <v>95</v>
      </c>
      <c r="AD4504" t="s">
        <v>128</v>
      </c>
      <c r="AE4504" t="s">
        <v>75</v>
      </c>
      <c r="AF4504" t="s">
        <v>147</v>
      </c>
    </row>
    <row r="4505" spans="1:32">
      <c r="A4505" t="s">
        <v>159</v>
      </c>
      <c r="B4505" t="s">
        <v>152</v>
      </c>
      <c r="C4505" t="s">
        <v>153</v>
      </c>
      <c r="D4505" s="9">
        <v>42082.614386574074</v>
      </c>
      <c r="E4505" t="s">
        <v>147</v>
      </c>
      <c r="F4505" t="s">
        <v>94</v>
      </c>
      <c r="G4505" t="s">
        <v>127</v>
      </c>
      <c r="H4505" t="s">
        <v>44</v>
      </c>
      <c r="I4505" t="s">
        <v>76</v>
      </c>
      <c r="J4505" t="s">
        <v>154</v>
      </c>
      <c r="K4505">
        <v>22.2</v>
      </c>
      <c r="L4505">
        <v>500000</v>
      </c>
      <c r="N4505">
        <v>0</v>
      </c>
      <c r="O4505">
        <v>0</v>
      </c>
      <c r="P4505">
        <v>512</v>
      </c>
      <c r="Q4505">
        <v>0</v>
      </c>
      <c r="R4505">
        <v>0</v>
      </c>
      <c r="S4505">
        <v>512</v>
      </c>
      <c r="T4505">
        <v>0</v>
      </c>
      <c r="U4505">
        <v>0</v>
      </c>
      <c r="V4505">
        <v>455</v>
      </c>
      <c r="W4505">
        <v>0</v>
      </c>
      <c r="X4505">
        <v>0</v>
      </c>
      <c r="Y4505">
        <v>455</v>
      </c>
      <c r="AB4505">
        <v>2</v>
      </c>
      <c r="AC4505" t="s">
        <v>95</v>
      </c>
      <c r="AD4505" t="s">
        <v>128</v>
      </c>
      <c r="AE4505" t="s">
        <v>77</v>
      </c>
      <c r="AF4505" t="s">
        <v>147</v>
      </c>
    </row>
    <row r="4506" spans="1:32">
      <c r="A4506" t="s">
        <v>159</v>
      </c>
      <c r="B4506" t="s">
        <v>152</v>
      </c>
      <c r="C4506" t="s">
        <v>153</v>
      </c>
      <c r="D4506" s="9">
        <v>42082.614386574074</v>
      </c>
      <c r="E4506" t="s">
        <v>147</v>
      </c>
      <c r="F4506" t="s">
        <v>94</v>
      </c>
      <c r="G4506" t="s">
        <v>127</v>
      </c>
      <c r="H4506" t="s">
        <v>44</v>
      </c>
      <c r="I4506" t="s">
        <v>78</v>
      </c>
      <c r="J4506" t="s">
        <v>154</v>
      </c>
      <c r="K4506">
        <v>22.2</v>
      </c>
      <c r="L4506">
        <v>500000</v>
      </c>
      <c r="N4506">
        <v>0</v>
      </c>
      <c r="O4506">
        <v>0</v>
      </c>
      <c r="P4506">
        <v>435</v>
      </c>
      <c r="Q4506">
        <v>0</v>
      </c>
      <c r="R4506">
        <v>0</v>
      </c>
      <c r="S4506">
        <v>435</v>
      </c>
      <c r="T4506">
        <v>0</v>
      </c>
      <c r="U4506">
        <v>0</v>
      </c>
      <c r="V4506">
        <v>383</v>
      </c>
      <c r="W4506">
        <v>0</v>
      </c>
      <c r="X4506">
        <v>0</v>
      </c>
      <c r="Y4506">
        <v>383</v>
      </c>
      <c r="AB4506">
        <v>2</v>
      </c>
      <c r="AC4506" t="s">
        <v>95</v>
      </c>
      <c r="AD4506" t="s">
        <v>128</v>
      </c>
      <c r="AE4506" t="s">
        <v>79</v>
      </c>
      <c r="AF4506" t="s">
        <v>147</v>
      </c>
    </row>
    <row r="4507" spans="1:32">
      <c r="A4507" t="s">
        <v>159</v>
      </c>
      <c r="B4507" t="s">
        <v>152</v>
      </c>
      <c r="C4507" t="s">
        <v>153</v>
      </c>
      <c r="D4507" s="9">
        <v>42082.614386574074</v>
      </c>
      <c r="E4507" t="s">
        <v>147</v>
      </c>
      <c r="F4507" t="s">
        <v>94</v>
      </c>
      <c r="G4507" t="s">
        <v>127</v>
      </c>
      <c r="H4507" t="s">
        <v>44</v>
      </c>
      <c r="I4507" t="s">
        <v>80</v>
      </c>
      <c r="J4507" t="s">
        <v>154</v>
      </c>
      <c r="K4507">
        <v>22.2</v>
      </c>
      <c r="L4507">
        <v>500000</v>
      </c>
      <c r="N4507">
        <v>0</v>
      </c>
      <c r="O4507">
        <v>0</v>
      </c>
      <c r="P4507">
        <v>621</v>
      </c>
      <c r="Q4507">
        <v>0</v>
      </c>
      <c r="R4507">
        <v>0</v>
      </c>
      <c r="S4507">
        <v>621</v>
      </c>
      <c r="T4507">
        <v>0</v>
      </c>
      <c r="U4507">
        <v>0</v>
      </c>
      <c r="V4507">
        <v>558</v>
      </c>
      <c r="W4507">
        <v>0</v>
      </c>
      <c r="X4507">
        <v>0</v>
      </c>
      <c r="Y4507">
        <v>558</v>
      </c>
      <c r="AB4507">
        <v>2</v>
      </c>
      <c r="AC4507" t="s">
        <v>95</v>
      </c>
      <c r="AD4507" t="s">
        <v>128</v>
      </c>
      <c r="AE4507" t="s">
        <v>81</v>
      </c>
      <c r="AF4507" t="s">
        <v>147</v>
      </c>
    </row>
    <row r="4508" spans="1:32">
      <c r="A4508" t="s">
        <v>159</v>
      </c>
      <c r="B4508" t="s">
        <v>152</v>
      </c>
      <c r="C4508" t="s">
        <v>153</v>
      </c>
      <c r="D4508" s="9">
        <v>42082.614537037036</v>
      </c>
      <c r="E4508" t="s">
        <v>147</v>
      </c>
      <c r="F4508" t="s">
        <v>94</v>
      </c>
      <c r="G4508" t="s">
        <v>127</v>
      </c>
      <c r="H4508" t="s">
        <v>44</v>
      </c>
      <c r="I4508" t="s">
        <v>130</v>
      </c>
      <c r="J4508" t="s">
        <v>154</v>
      </c>
      <c r="K4508">
        <v>22.2</v>
      </c>
      <c r="L4508">
        <v>500000</v>
      </c>
      <c r="N4508">
        <v>0</v>
      </c>
      <c r="O4508">
        <v>0</v>
      </c>
      <c r="P4508">
        <v>504</v>
      </c>
      <c r="Q4508">
        <v>0</v>
      </c>
      <c r="R4508">
        <v>0</v>
      </c>
      <c r="S4508">
        <v>504</v>
      </c>
      <c r="T4508">
        <v>0</v>
      </c>
      <c r="U4508">
        <v>0</v>
      </c>
      <c r="V4508">
        <v>447</v>
      </c>
      <c r="W4508">
        <v>0</v>
      </c>
      <c r="X4508">
        <v>0</v>
      </c>
      <c r="Y4508">
        <v>447</v>
      </c>
      <c r="AB4508">
        <v>2</v>
      </c>
      <c r="AC4508" t="s">
        <v>95</v>
      </c>
      <c r="AD4508" t="s">
        <v>128</v>
      </c>
      <c r="AE4508" t="s">
        <v>131</v>
      </c>
      <c r="AF4508" t="s">
        <v>147</v>
      </c>
    </row>
    <row r="4509" spans="1:32">
      <c r="A4509" t="s">
        <v>159</v>
      </c>
      <c r="B4509" t="s">
        <v>152</v>
      </c>
      <c r="C4509" t="s">
        <v>153</v>
      </c>
      <c r="D4509" s="9">
        <v>42082.614386574074</v>
      </c>
      <c r="E4509" t="s">
        <v>147</v>
      </c>
      <c r="F4509" t="s">
        <v>96</v>
      </c>
      <c r="G4509" t="s">
        <v>127</v>
      </c>
      <c r="H4509" t="s">
        <v>44</v>
      </c>
      <c r="I4509" t="s">
        <v>58</v>
      </c>
      <c r="J4509" t="s">
        <v>154</v>
      </c>
      <c r="K4509">
        <v>1.83</v>
      </c>
      <c r="L4509">
        <v>78900</v>
      </c>
      <c r="N4509">
        <v>0</v>
      </c>
      <c r="O4509">
        <v>0</v>
      </c>
      <c r="P4509">
        <v>675</v>
      </c>
      <c r="Q4509">
        <v>0</v>
      </c>
      <c r="R4509">
        <v>0</v>
      </c>
      <c r="S4509">
        <v>675</v>
      </c>
      <c r="T4509">
        <v>0</v>
      </c>
      <c r="U4509">
        <v>0</v>
      </c>
      <c r="V4509">
        <v>608</v>
      </c>
      <c r="W4509">
        <v>0</v>
      </c>
      <c r="X4509">
        <v>0</v>
      </c>
      <c r="Y4509">
        <v>608</v>
      </c>
      <c r="AB4509">
        <v>2</v>
      </c>
      <c r="AC4509" t="s">
        <v>97</v>
      </c>
      <c r="AD4509" t="s">
        <v>128</v>
      </c>
      <c r="AE4509" t="s">
        <v>59</v>
      </c>
      <c r="AF4509" t="s">
        <v>147</v>
      </c>
    </row>
    <row r="4510" spans="1:32">
      <c r="A4510" t="s">
        <v>159</v>
      </c>
      <c r="B4510" t="s">
        <v>152</v>
      </c>
      <c r="C4510" t="s">
        <v>153</v>
      </c>
      <c r="D4510" s="9">
        <v>42082.614386574074</v>
      </c>
      <c r="E4510" t="s">
        <v>147</v>
      </c>
      <c r="F4510" t="s">
        <v>96</v>
      </c>
      <c r="G4510" t="s">
        <v>127</v>
      </c>
      <c r="H4510" t="s">
        <v>44</v>
      </c>
      <c r="I4510" t="s">
        <v>60</v>
      </c>
      <c r="J4510" t="s">
        <v>154</v>
      </c>
      <c r="K4510">
        <v>1.83</v>
      </c>
      <c r="L4510">
        <v>78900</v>
      </c>
      <c r="N4510">
        <v>0</v>
      </c>
      <c r="O4510">
        <v>0</v>
      </c>
      <c r="P4510">
        <v>624</v>
      </c>
      <c r="Q4510">
        <v>0</v>
      </c>
      <c r="R4510">
        <v>0</v>
      </c>
      <c r="S4510">
        <v>624</v>
      </c>
      <c r="T4510">
        <v>0</v>
      </c>
      <c r="U4510">
        <v>0</v>
      </c>
      <c r="V4510">
        <v>562</v>
      </c>
      <c r="W4510">
        <v>0</v>
      </c>
      <c r="X4510">
        <v>0</v>
      </c>
      <c r="Y4510">
        <v>562</v>
      </c>
      <c r="AB4510">
        <v>2</v>
      </c>
      <c r="AC4510" t="s">
        <v>97</v>
      </c>
      <c r="AD4510" t="s">
        <v>128</v>
      </c>
      <c r="AE4510" t="s">
        <v>61</v>
      </c>
      <c r="AF4510" t="s">
        <v>147</v>
      </c>
    </row>
    <row r="4511" spans="1:32">
      <c r="A4511" t="s">
        <v>159</v>
      </c>
      <c r="B4511" t="s">
        <v>152</v>
      </c>
      <c r="C4511" t="s">
        <v>153</v>
      </c>
      <c r="D4511" s="9">
        <v>42082.614386574074</v>
      </c>
      <c r="E4511" t="s">
        <v>147</v>
      </c>
      <c r="F4511" t="s">
        <v>96</v>
      </c>
      <c r="G4511" t="s">
        <v>127</v>
      </c>
      <c r="H4511" t="s">
        <v>44</v>
      </c>
      <c r="I4511" t="s">
        <v>64</v>
      </c>
      <c r="J4511" t="s">
        <v>154</v>
      </c>
      <c r="K4511">
        <v>1.83</v>
      </c>
      <c r="L4511">
        <v>78900</v>
      </c>
      <c r="N4511">
        <v>0</v>
      </c>
      <c r="O4511">
        <v>0</v>
      </c>
      <c r="P4511">
        <v>610</v>
      </c>
      <c r="Q4511">
        <v>0</v>
      </c>
      <c r="R4511">
        <v>0</v>
      </c>
      <c r="S4511">
        <v>610</v>
      </c>
      <c r="T4511">
        <v>0</v>
      </c>
      <c r="U4511">
        <v>0</v>
      </c>
      <c r="V4511">
        <v>549</v>
      </c>
      <c r="W4511">
        <v>0</v>
      </c>
      <c r="X4511">
        <v>0</v>
      </c>
      <c r="Y4511">
        <v>549</v>
      </c>
      <c r="AB4511">
        <v>2</v>
      </c>
      <c r="AC4511" t="s">
        <v>97</v>
      </c>
      <c r="AD4511" t="s">
        <v>128</v>
      </c>
      <c r="AE4511" t="s">
        <v>65</v>
      </c>
      <c r="AF4511" t="s">
        <v>147</v>
      </c>
    </row>
    <row r="4512" spans="1:32">
      <c r="A4512" t="s">
        <v>159</v>
      </c>
      <c r="B4512" t="s">
        <v>152</v>
      </c>
      <c r="C4512" t="s">
        <v>153</v>
      </c>
      <c r="D4512" s="9">
        <v>42082.614386574074</v>
      </c>
      <c r="E4512" t="s">
        <v>147</v>
      </c>
      <c r="F4512" t="s">
        <v>96</v>
      </c>
      <c r="G4512" t="s">
        <v>127</v>
      </c>
      <c r="H4512" t="s">
        <v>44</v>
      </c>
      <c r="I4512" t="s">
        <v>66</v>
      </c>
      <c r="J4512" t="s">
        <v>154</v>
      </c>
      <c r="K4512">
        <v>1.83</v>
      </c>
      <c r="L4512">
        <v>78900</v>
      </c>
      <c r="N4512">
        <v>0</v>
      </c>
      <c r="O4512">
        <v>0</v>
      </c>
      <c r="P4512">
        <v>609</v>
      </c>
      <c r="Q4512">
        <v>0</v>
      </c>
      <c r="R4512">
        <v>0</v>
      </c>
      <c r="S4512">
        <v>609</v>
      </c>
      <c r="T4512">
        <v>0</v>
      </c>
      <c r="U4512">
        <v>0</v>
      </c>
      <c r="V4512">
        <v>549</v>
      </c>
      <c r="W4512">
        <v>0</v>
      </c>
      <c r="X4512">
        <v>0</v>
      </c>
      <c r="Y4512">
        <v>549</v>
      </c>
      <c r="AB4512">
        <v>2</v>
      </c>
      <c r="AC4512" t="s">
        <v>97</v>
      </c>
      <c r="AD4512" t="s">
        <v>128</v>
      </c>
      <c r="AE4512" t="s">
        <v>67</v>
      </c>
      <c r="AF4512" t="s">
        <v>147</v>
      </c>
    </row>
    <row r="4513" spans="1:32">
      <c r="A4513" t="s">
        <v>159</v>
      </c>
      <c r="B4513" t="s">
        <v>152</v>
      </c>
      <c r="C4513" t="s">
        <v>153</v>
      </c>
      <c r="D4513" s="9">
        <v>42082.614386574074</v>
      </c>
      <c r="E4513" t="s">
        <v>147</v>
      </c>
      <c r="F4513" t="s">
        <v>96</v>
      </c>
      <c r="G4513" t="s">
        <v>127</v>
      </c>
      <c r="H4513" t="s">
        <v>44</v>
      </c>
      <c r="I4513" t="s">
        <v>68</v>
      </c>
      <c r="J4513" t="s">
        <v>154</v>
      </c>
      <c r="K4513">
        <v>1.83</v>
      </c>
      <c r="L4513">
        <v>78900</v>
      </c>
      <c r="N4513">
        <v>0</v>
      </c>
      <c r="O4513">
        <v>0</v>
      </c>
      <c r="P4513">
        <v>604</v>
      </c>
      <c r="Q4513">
        <v>0</v>
      </c>
      <c r="R4513">
        <v>0</v>
      </c>
      <c r="S4513">
        <v>604</v>
      </c>
      <c r="T4513">
        <v>0</v>
      </c>
      <c r="U4513">
        <v>0</v>
      </c>
      <c r="V4513">
        <v>546</v>
      </c>
      <c r="W4513">
        <v>0</v>
      </c>
      <c r="X4513">
        <v>0</v>
      </c>
      <c r="Y4513">
        <v>546</v>
      </c>
      <c r="AB4513">
        <v>2</v>
      </c>
      <c r="AC4513" t="s">
        <v>97</v>
      </c>
      <c r="AD4513" t="s">
        <v>128</v>
      </c>
      <c r="AE4513" t="s">
        <v>69</v>
      </c>
      <c r="AF4513" t="s">
        <v>147</v>
      </c>
    </row>
    <row r="4514" spans="1:32">
      <c r="A4514" t="s">
        <v>159</v>
      </c>
      <c r="B4514" t="s">
        <v>152</v>
      </c>
      <c r="C4514" t="s">
        <v>153</v>
      </c>
      <c r="D4514" s="9">
        <v>42082.614386574074</v>
      </c>
      <c r="E4514" t="s">
        <v>147</v>
      </c>
      <c r="F4514" t="s">
        <v>96</v>
      </c>
      <c r="G4514" t="s">
        <v>127</v>
      </c>
      <c r="H4514" t="s">
        <v>44</v>
      </c>
      <c r="I4514" t="s">
        <v>74</v>
      </c>
      <c r="J4514" t="s">
        <v>154</v>
      </c>
      <c r="K4514">
        <v>1.83</v>
      </c>
      <c r="L4514">
        <v>78900</v>
      </c>
      <c r="N4514">
        <v>0</v>
      </c>
      <c r="O4514">
        <v>0</v>
      </c>
      <c r="P4514">
        <v>609</v>
      </c>
      <c r="Q4514">
        <v>0</v>
      </c>
      <c r="R4514">
        <v>0</v>
      </c>
      <c r="S4514">
        <v>609</v>
      </c>
      <c r="T4514">
        <v>0</v>
      </c>
      <c r="U4514">
        <v>0</v>
      </c>
      <c r="V4514">
        <v>548</v>
      </c>
      <c r="W4514">
        <v>0</v>
      </c>
      <c r="X4514">
        <v>0</v>
      </c>
      <c r="Y4514">
        <v>548</v>
      </c>
      <c r="AB4514">
        <v>2</v>
      </c>
      <c r="AC4514" t="s">
        <v>97</v>
      </c>
      <c r="AD4514" t="s">
        <v>128</v>
      </c>
      <c r="AE4514" t="s">
        <v>75</v>
      </c>
      <c r="AF4514" t="s">
        <v>147</v>
      </c>
    </row>
    <row r="4515" spans="1:32">
      <c r="A4515" t="s">
        <v>159</v>
      </c>
      <c r="B4515" t="s">
        <v>152</v>
      </c>
      <c r="C4515" t="s">
        <v>153</v>
      </c>
      <c r="D4515" s="9">
        <v>42082.614386574074</v>
      </c>
      <c r="E4515" t="s">
        <v>147</v>
      </c>
      <c r="F4515" t="s">
        <v>96</v>
      </c>
      <c r="G4515" t="s">
        <v>127</v>
      </c>
      <c r="H4515" t="s">
        <v>44</v>
      </c>
      <c r="I4515" t="s">
        <v>76</v>
      </c>
      <c r="J4515" t="s">
        <v>154</v>
      </c>
      <c r="K4515">
        <v>1.83</v>
      </c>
      <c r="L4515">
        <v>78900</v>
      </c>
      <c r="N4515">
        <v>0</v>
      </c>
      <c r="O4515">
        <v>0</v>
      </c>
      <c r="P4515">
        <v>622</v>
      </c>
      <c r="Q4515">
        <v>0</v>
      </c>
      <c r="R4515">
        <v>0</v>
      </c>
      <c r="S4515">
        <v>622</v>
      </c>
      <c r="T4515">
        <v>0</v>
      </c>
      <c r="U4515">
        <v>0</v>
      </c>
      <c r="V4515">
        <v>562</v>
      </c>
      <c r="W4515">
        <v>0</v>
      </c>
      <c r="X4515">
        <v>0</v>
      </c>
      <c r="Y4515">
        <v>562</v>
      </c>
      <c r="AB4515">
        <v>2</v>
      </c>
      <c r="AC4515" t="s">
        <v>97</v>
      </c>
      <c r="AD4515" t="s">
        <v>128</v>
      </c>
      <c r="AE4515" t="s">
        <v>77</v>
      </c>
      <c r="AF4515" t="s">
        <v>147</v>
      </c>
    </row>
    <row r="4516" spans="1:32">
      <c r="A4516" t="s">
        <v>159</v>
      </c>
      <c r="B4516" t="s">
        <v>152</v>
      </c>
      <c r="C4516" t="s">
        <v>153</v>
      </c>
      <c r="D4516" s="9">
        <v>42082.614386574074</v>
      </c>
      <c r="E4516" t="s">
        <v>147</v>
      </c>
      <c r="F4516" t="s">
        <v>96</v>
      </c>
      <c r="G4516" t="s">
        <v>127</v>
      </c>
      <c r="H4516" t="s">
        <v>44</v>
      </c>
      <c r="I4516" t="s">
        <v>78</v>
      </c>
      <c r="J4516" t="s">
        <v>154</v>
      </c>
      <c r="K4516">
        <v>1.83</v>
      </c>
      <c r="L4516">
        <v>78900</v>
      </c>
      <c r="N4516">
        <v>0</v>
      </c>
      <c r="O4516">
        <v>0</v>
      </c>
      <c r="P4516">
        <v>524</v>
      </c>
      <c r="Q4516">
        <v>0</v>
      </c>
      <c r="R4516">
        <v>0</v>
      </c>
      <c r="S4516">
        <v>524</v>
      </c>
      <c r="T4516">
        <v>0</v>
      </c>
      <c r="U4516">
        <v>0</v>
      </c>
      <c r="V4516">
        <v>471</v>
      </c>
      <c r="W4516">
        <v>0</v>
      </c>
      <c r="X4516">
        <v>0</v>
      </c>
      <c r="Y4516">
        <v>471</v>
      </c>
      <c r="AB4516">
        <v>2</v>
      </c>
      <c r="AC4516" t="s">
        <v>97</v>
      </c>
      <c r="AD4516" t="s">
        <v>128</v>
      </c>
      <c r="AE4516" t="s">
        <v>79</v>
      </c>
      <c r="AF4516" t="s">
        <v>147</v>
      </c>
    </row>
    <row r="4517" spans="1:32">
      <c r="A4517" t="s">
        <v>159</v>
      </c>
      <c r="B4517" t="s">
        <v>152</v>
      </c>
      <c r="C4517" t="s">
        <v>153</v>
      </c>
      <c r="D4517" s="9">
        <v>42082.614386574074</v>
      </c>
      <c r="E4517" t="s">
        <v>147</v>
      </c>
      <c r="F4517" t="s">
        <v>96</v>
      </c>
      <c r="G4517" t="s">
        <v>127</v>
      </c>
      <c r="H4517" t="s">
        <v>44</v>
      </c>
      <c r="I4517" t="s">
        <v>80</v>
      </c>
      <c r="J4517" t="s">
        <v>154</v>
      </c>
      <c r="K4517">
        <v>1.83</v>
      </c>
      <c r="L4517">
        <v>78900</v>
      </c>
      <c r="N4517">
        <v>0</v>
      </c>
      <c r="O4517">
        <v>0</v>
      </c>
      <c r="P4517">
        <v>912</v>
      </c>
      <c r="Q4517">
        <v>0</v>
      </c>
      <c r="R4517">
        <v>0</v>
      </c>
      <c r="S4517">
        <v>912</v>
      </c>
      <c r="T4517">
        <v>0</v>
      </c>
      <c r="U4517">
        <v>0</v>
      </c>
      <c r="V4517">
        <v>823</v>
      </c>
      <c r="W4517">
        <v>0</v>
      </c>
      <c r="X4517">
        <v>0</v>
      </c>
      <c r="Y4517">
        <v>823</v>
      </c>
      <c r="AB4517">
        <v>2</v>
      </c>
      <c r="AC4517" t="s">
        <v>97</v>
      </c>
      <c r="AD4517" t="s">
        <v>128</v>
      </c>
      <c r="AE4517" t="s">
        <v>81</v>
      </c>
      <c r="AF4517" t="s">
        <v>147</v>
      </c>
    </row>
    <row r="4518" spans="1:32">
      <c r="A4518" t="s">
        <v>159</v>
      </c>
      <c r="B4518" t="s">
        <v>152</v>
      </c>
      <c r="C4518" t="s">
        <v>153</v>
      </c>
      <c r="D4518" s="9">
        <v>42082.614537037036</v>
      </c>
      <c r="E4518" t="s">
        <v>147</v>
      </c>
      <c r="F4518" t="s">
        <v>96</v>
      </c>
      <c r="G4518" t="s">
        <v>127</v>
      </c>
      <c r="H4518" t="s">
        <v>44</v>
      </c>
      <c r="I4518" t="s">
        <v>130</v>
      </c>
      <c r="J4518" t="s">
        <v>154</v>
      </c>
      <c r="K4518">
        <v>1.83</v>
      </c>
      <c r="L4518">
        <v>78900</v>
      </c>
      <c r="N4518">
        <v>0</v>
      </c>
      <c r="O4518">
        <v>0</v>
      </c>
      <c r="P4518">
        <v>613</v>
      </c>
      <c r="Q4518">
        <v>0</v>
      </c>
      <c r="R4518">
        <v>0</v>
      </c>
      <c r="S4518">
        <v>613</v>
      </c>
      <c r="T4518">
        <v>0</v>
      </c>
      <c r="U4518">
        <v>0</v>
      </c>
      <c r="V4518">
        <v>552</v>
      </c>
      <c r="W4518">
        <v>0</v>
      </c>
      <c r="X4518">
        <v>0</v>
      </c>
      <c r="Y4518">
        <v>552</v>
      </c>
      <c r="AB4518">
        <v>2</v>
      </c>
      <c r="AC4518" t="s">
        <v>97</v>
      </c>
      <c r="AD4518" t="s">
        <v>128</v>
      </c>
      <c r="AE4518" t="s">
        <v>131</v>
      </c>
      <c r="AF4518" t="s">
        <v>147</v>
      </c>
    </row>
    <row r="4519" spans="1:32">
      <c r="A4519" t="s">
        <v>159</v>
      </c>
      <c r="B4519" t="s">
        <v>152</v>
      </c>
      <c r="C4519" t="s">
        <v>153</v>
      </c>
      <c r="D4519" s="9">
        <v>42082.614386574074</v>
      </c>
      <c r="E4519" t="s">
        <v>147</v>
      </c>
      <c r="F4519" t="s">
        <v>98</v>
      </c>
      <c r="G4519" t="s">
        <v>127</v>
      </c>
      <c r="H4519" t="s">
        <v>44</v>
      </c>
      <c r="I4519" t="s">
        <v>58</v>
      </c>
      <c r="J4519" t="s">
        <v>154</v>
      </c>
      <c r="K4519">
        <v>1.66</v>
      </c>
      <c r="L4519">
        <v>200000</v>
      </c>
      <c r="N4519">
        <v>0</v>
      </c>
      <c r="O4519">
        <v>0</v>
      </c>
      <c r="P4519">
        <v>398</v>
      </c>
      <c r="Q4519">
        <v>0</v>
      </c>
      <c r="R4519">
        <v>0</v>
      </c>
      <c r="S4519">
        <v>398</v>
      </c>
      <c r="T4519">
        <v>0</v>
      </c>
      <c r="U4519">
        <v>0</v>
      </c>
      <c r="V4519">
        <v>339</v>
      </c>
      <c r="W4519">
        <v>0</v>
      </c>
      <c r="X4519">
        <v>0</v>
      </c>
      <c r="Y4519">
        <v>339</v>
      </c>
      <c r="AB4519">
        <v>2</v>
      </c>
      <c r="AC4519" t="s">
        <v>99</v>
      </c>
      <c r="AD4519" t="s">
        <v>128</v>
      </c>
      <c r="AE4519" t="s">
        <v>59</v>
      </c>
      <c r="AF4519" t="s">
        <v>147</v>
      </c>
    </row>
    <row r="4520" spans="1:32">
      <c r="A4520" t="s">
        <v>159</v>
      </c>
      <c r="B4520" t="s">
        <v>152</v>
      </c>
      <c r="C4520" t="s">
        <v>153</v>
      </c>
      <c r="D4520" s="9">
        <v>42082.614386574074</v>
      </c>
      <c r="E4520" t="s">
        <v>147</v>
      </c>
      <c r="F4520" t="s">
        <v>98</v>
      </c>
      <c r="G4520" t="s">
        <v>127</v>
      </c>
      <c r="H4520" t="s">
        <v>44</v>
      </c>
      <c r="I4520" t="s">
        <v>60</v>
      </c>
      <c r="J4520" t="s">
        <v>154</v>
      </c>
      <c r="K4520">
        <v>1.66</v>
      </c>
      <c r="L4520">
        <v>200000</v>
      </c>
      <c r="N4520">
        <v>0</v>
      </c>
      <c r="O4520">
        <v>0</v>
      </c>
      <c r="P4520">
        <v>330</v>
      </c>
      <c r="Q4520">
        <v>0</v>
      </c>
      <c r="R4520">
        <v>0</v>
      </c>
      <c r="S4520">
        <v>330</v>
      </c>
      <c r="T4520">
        <v>0</v>
      </c>
      <c r="U4520">
        <v>0</v>
      </c>
      <c r="V4520">
        <v>279</v>
      </c>
      <c r="W4520">
        <v>0</v>
      </c>
      <c r="X4520">
        <v>0</v>
      </c>
      <c r="Y4520">
        <v>279</v>
      </c>
      <c r="AB4520">
        <v>2</v>
      </c>
      <c r="AC4520" t="s">
        <v>99</v>
      </c>
      <c r="AD4520" t="s">
        <v>128</v>
      </c>
      <c r="AE4520" t="s">
        <v>61</v>
      </c>
      <c r="AF4520" t="s">
        <v>147</v>
      </c>
    </row>
    <row r="4521" spans="1:32">
      <c r="A4521" t="s">
        <v>159</v>
      </c>
      <c r="B4521" t="s">
        <v>152</v>
      </c>
      <c r="C4521" t="s">
        <v>153</v>
      </c>
      <c r="D4521" s="9">
        <v>42082.614386574074</v>
      </c>
      <c r="E4521" t="s">
        <v>147</v>
      </c>
      <c r="F4521" t="s">
        <v>98</v>
      </c>
      <c r="G4521" t="s">
        <v>127</v>
      </c>
      <c r="H4521" t="s">
        <v>44</v>
      </c>
      <c r="I4521" t="s">
        <v>64</v>
      </c>
      <c r="J4521" t="s">
        <v>154</v>
      </c>
      <c r="K4521">
        <v>1.66</v>
      </c>
      <c r="L4521">
        <v>200000</v>
      </c>
      <c r="N4521">
        <v>0</v>
      </c>
      <c r="O4521">
        <v>0</v>
      </c>
      <c r="P4521">
        <v>324</v>
      </c>
      <c r="Q4521">
        <v>0</v>
      </c>
      <c r="R4521">
        <v>0</v>
      </c>
      <c r="S4521">
        <v>324</v>
      </c>
      <c r="T4521">
        <v>0</v>
      </c>
      <c r="U4521">
        <v>0</v>
      </c>
      <c r="V4521">
        <v>273</v>
      </c>
      <c r="W4521">
        <v>0</v>
      </c>
      <c r="X4521">
        <v>0</v>
      </c>
      <c r="Y4521">
        <v>273</v>
      </c>
      <c r="AB4521">
        <v>2</v>
      </c>
      <c r="AC4521" t="s">
        <v>99</v>
      </c>
      <c r="AD4521" t="s">
        <v>128</v>
      </c>
      <c r="AE4521" t="s">
        <v>65</v>
      </c>
      <c r="AF4521" t="s">
        <v>147</v>
      </c>
    </row>
    <row r="4522" spans="1:32">
      <c r="A4522" t="s">
        <v>159</v>
      </c>
      <c r="B4522" t="s">
        <v>152</v>
      </c>
      <c r="C4522" t="s">
        <v>153</v>
      </c>
      <c r="D4522" s="9">
        <v>42082.614386574074</v>
      </c>
      <c r="E4522" t="s">
        <v>147</v>
      </c>
      <c r="F4522" t="s">
        <v>98</v>
      </c>
      <c r="G4522" t="s">
        <v>127</v>
      </c>
      <c r="H4522" t="s">
        <v>44</v>
      </c>
      <c r="I4522" t="s">
        <v>66</v>
      </c>
      <c r="J4522" t="s">
        <v>154</v>
      </c>
      <c r="K4522">
        <v>1.66</v>
      </c>
      <c r="L4522">
        <v>200000</v>
      </c>
      <c r="N4522">
        <v>0</v>
      </c>
      <c r="O4522">
        <v>0</v>
      </c>
      <c r="P4522">
        <v>324</v>
      </c>
      <c r="Q4522">
        <v>0</v>
      </c>
      <c r="R4522">
        <v>0</v>
      </c>
      <c r="S4522">
        <v>324</v>
      </c>
      <c r="T4522">
        <v>0</v>
      </c>
      <c r="U4522">
        <v>0</v>
      </c>
      <c r="V4522">
        <v>273</v>
      </c>
      <c r="W4522">
        <v>0</v>
      </c>
      <c r="X4522">
        <v>0</v>
      </c>
      <c r="Y4522">
        <v>273</v>
      </c>
      <c r="AB4522">
        <v>2</v>
      </c>
      <c r="AC4522" t="s">
        <v>99</v>
      </c>
      <c r="AD4522" t="s">
        <v>128</v>
      </c>
      <c r="AE4522" t="s">
        <v>67</v>
      </c>
      <c r="AF4522" t="s">
        <v>147</v>
      </c>
    </row>
    <row r="4523" spans="1:32">
      <c r="A4523" t="s">
        <v>159</v>
      </c>
      <c r="B4523" t="s">
        <v>152</v>
      </c>
      <c r="C4523" t="s">
        <v>153</v>
      </c>
      <c r="D4523" s="9">
        <v>42082.614386574074</v>
      </c>
      <c r="E4523" t="s">
        <v>147</v>
      </c>
      <c r="F4523" t="s">
        <v>98</v>
      </c>
      <c r="G4523" t="s">
        <v>127</v>
      </c>
      <c r="H4523" t="s">
        <v>44</v>
      </c>
      <c r="I4523" t="s">
        <v>68</v>
      </c>
      <c r="J4523" t="s">
        <v>154</v>
      </c>
      <c r="K4523">
        <v>1.66</v>
      </c>
      <c r="L4523">
        <v>200000</v>
      </c>
      <c r="N4523">
        <v>0</v>
      </c>
      <c r="O4523">
        <v>0</v>
      </c>
      <c r="P4523">
        <v>318</v>
      </c>
      <c r="Q4523">
        <v>0</v>
      </c>
      <c r="R4523">
        <v>0</v>
      </c>
      <c r="S4523">
        <v>318</v>
      </c>
      <c r="T4523">
        <v>0</v>
      </c>
      <c r="U4523">
        <v>0</v>
      </c>
      <c r="V4523">
        <v>272</v>
      </c>
      <c r="W4523">
        <v>0</v>
      </c>
      <c r="X4523">
        <v>0</v>
      </c>
      <c r="Y4523">
        <v>272</v>
      </c>
      <c r="AB4523">
        <v>2</v>
      </c>
      <c r="AC4523" t="s">
        <v>99</v>
      </c>
      <c r="AD4523" t="s">
        <v>128</v>
      </c>
      <c r="AE4523" t="s">
        <v>69</v>
      </c>
      <c r="AF4523" t="s">
        <v>147</v>
      </c>
    </row>
    <row r="4524" spans="1:32">
      <c r="A4524" t="s">
        <v>159</v>
      </c>
      <c r="B4524" t="s">
        <v>152</v>
      </c>
      <c r="C4524" t="s">
        <v>153</v>
      </c>
      <c r="D4524" s="9">
        <v>42082.614386574074</v>
      </c>
      <c r="E4524" t="s">
        <v>147</v>
      </c>
      <c r="F4524" t="s">
        <v>98</v>
      </c>
      <c r="G4524" t="s">
        <v>127</v>
      </c>
      <c r="H4524" t="s">
        <v>44</v>
      </c>
      <c r="I4524" t="s">
        <v>74</v>
      </c>
      <c r="J4524" t="s">
        <v>154</v>
      </c>
      <c r="K4524">
        <v>1.66</v>
      </c>
      <c r="L4524">
        <v>200000</v>
      </c>
      <c r="N4524">
        <v>0</v>
      </c>
      <c r="O4524">
        <v>0</v>
      </c>
      <c r="P4524">
        <v>342</v>
      </c>
      <c r="Q4524">
        <v>0</v>
      </c>
      <c r="R4524">
        <v>0</v>
      </c>
      <c r="S4524">
        <v>342</v>
      </c>
      <c r="T4524">
        <v>0</v>
      </c>
      <c r="U4524">
        <v>0</v>
      </c>
      <c r="V4524">
        <v>290</v>
      </c>
      <c r="W4524">
        <v>0</v>
      </c>
      <c r="X4524">
        <v>0</v>
      </c>
      <c r="Y4524">
        <v>290</v>
      </c>
      <c r="AB4524">
        <v>2</v>
      </c>
      <c r="AC4524" t="s">
        <v>99</v>
      </c>
      <c r="AD4524" t="s">
        <v>128</v>
      </c>
      <c r="AE4524" t="s">
        <v>75</v>
      </c>
      <c r="AF4524" t="s">
        <v>147</v>
      </c>
    </row>
    <row r="4525" spans="1:32">
      <c r="A4525" t="s">
        <v>159</v>
      </c>
      <c r="B4525" t="s">
        <v>152</v>
      </c>
      <c r="C4525" t="s">
        <v>153</v>
      </c>
      <c r="D4525" s="9">
        <v>42082.614386574074</v>
      </c>
      <c r="E4525" t="s">
        <v>147</v>
      </c>
      <c r="F4525" t="s">
        <v>98</v>
      </c>
      <c r="G4525" t="s">
        <v>127</v>
      </c>
      <c r="H4525" t="s">
        <v>44</v>
      </c>
      <c r="I4525" t="s">
        <v>76</v>
      </c>
      <c r="J4525" t="s">
        <v>154</v>
      </c>
      <c r="K4525">
        <v>1.66</v>
      </c>
      <c r="L4525">
        <v>200000</v>
      </c>
      <c r="N4525">
        <v>0</v>
      </c>
      <c r="O4525">
        <v>0</v>
      </c>
      <c r="P4525">
        <v>360</v>
      </c>
      <c r="Q4525">
        <v>0</v>
      </c>
      <c r="R4525">
        <v>0</v>
      </c>
      <c r="S4525">
        <v>360</v>
      </c>
      <c r="T4525">
        <v>0</v>
      </c>
      <c r="U4525">
        <v>0</v>
      </c>
      <c r="V4525">
        <v>308</v>
      </c>
      <c r="W4525">
        <v>0</v>
      </c>
      <c r="X4525">
        <v>0</v>
      </c>
      <c r="Y4525">
        <v>308</v>
      </c>
      <c r="AB4525">
        <v>2</v>
      </c>
      <c r="AC4525" t="s">
        <v>99</v>
      </c>
      <c r="AD4525" t="s">
        <v>128</v>
      </c>
      <c r="AE4525" t="s">
        <v>77</v>
      </c>
      <c r="AF4525" t="s">
        <v>147</v>
      </c>
    </row>
    <row r="4526" spans="1:32">
      <c r="A4526" t="s">
        <v>159</v>
      </c>
      <c r="B4526" t="s">
        <v>152</v>
      </c>
      <c r="C4526" t="s">
        <v>153</v>
      </c>
      <c r="D4526" s="9">
        <v>42082.614386574074</v>
      </c>
      <c r="E4526" t="s">
        <v>147</v>
      </c>
      <c r="F4526" t="s">
        <v>98</v>
      </c>
      <c r="G4526" t="s">
        <v>127</v>
      </c>
      <c r="H4526" t="s">
        <v>44</v>
      </c>
      <c r="I4526" t="s">
        <v>78</v>
      </c>
      <c r="J4526" t="s">
        <v>154</v>
      </c>
      <c r="K4526">
        <v>1.66</v>
      </c>
      <c r="L4526">
        <v>200000</v>
      </c>
      <c r="N4526">
        <v>0</v>
      </c>
      <c r="O4526">
        <v>0</v>
      </c>
      <c r="P4526">
        <v>283</v>
      </c>
      <c r="Q4526">
        <v>0</v>
      </c>
      <c r="R4526">
        <v>0</v>
      </c>
      <c r="S4526">
        <v>283</v>
      </c>
      <c r="T4526">
        <v>0</v>
      </c>
      <c r="U4526">
        <v>0</v>
      </c>
      <c r="V4526">
        <v>240</v>
      </c>
      <c r="W4526">
        <v>0</v>
      </c>
      <c r="X4526">
        <v>0</v>
      </c>
      <c r="Y4526">
        <v>240</v>
      </c>
      <c r="AB4526">
        <v>2</v>
      </c>
      <c r="AC4526" t="s">
        <v>99</v>
      </c>
      <c r="AD4526" t="s">
        <v>128</v>
      </c>
      <c r="AE4526" t="s">
        <v>79</v>
      </c>
      <c r="AF4526" t="s">
        <v>147</v>
      </c>
    </row>
    <row r="4527" spans="1:32">
      <c r="A4527" t="s">
        <v>159</v>
      </c>
      <c r="B4527" t="s">
        <v>152</v>
      </c>
      <c r="C4527" t="s">
        <v>153</v>
      </c>
      <c r="D4527" s="9">
        <v>42082.614386574074</v>
      </c>
      <c r="E4527" t="s">
        <v>147</v>
      </c>
      <c r="F4527" t="s">
        <v>98</v>
      </c>
      <c r="G4527" t="s">
        <v>127</v>
      </c>
      <c r="H4527" t="s">
        <v>44</v>
      </c>
      <c r="I4527" t="s">
        <v>80</v>
      </c>
      <c r="J4527" t="s">
        <v>154</v>
      </c>
      <c r="K4527">
        <v>1.66</v>
      </c>
      <c r="L4527">
        <v>200000</v>
      </c>
      <c r="N4527">
        <v>0</v>
      </c>
      <c r="O4527">
        <v>0</v>
      </c>
      <c r="P4527">
        <v>580</v>
      </c>
      <c r="Q4527">
        <v>0</v>
      </c>
      <c r="R4527">
        <v>0</v>
      </c>
      <c r="S4527">
        <v>580</v>
      </c>
      <c r="T4527">
        <v>0</v>
      </c>
      <c r="U4527">
        <v>0</v>
      </c>
      <c r="V4527">
        <v>518</v>
      </c>
      <c r="W4527">
        <v>0</v>
      </c>
      <c r="X4527">
        <v>0</v>
      </c>
      <c r="Y4527">
        <v>518</v>
      </c>
      <c r="AB4527">
        <v>2</v>
      </c>
      <c r="AC4527" t="s">
        <v>99</v>
      </c>
      <c r="AD4527" t="s">
        <v>128</v>
      </c>
      <c r="AE4527" t="s">
        <v>81</v>
      </c>
      <c r="AF4527" t="s">
        <v>147</v>
      </c>
    </row>
    <row r="4528" spans="1:32">
      <c r="A4528" t="s">
        <v>159</v>
      </c>
      <c r="B4528" t="s">
        <v>152</v>
      </c>
      <c r="C4528" t="s">
        <v>153</v>
      </c>
      <c r="D4528" s="9">
        <v>42082.614537037036</v>
      </c>
      <c r="E4528" t="s">
        <v>147</v>
      </c>
      <c r="F4528" t="s">
        <v>98</v>
      </c>
      <c r="G4528" t="s">
        <v>127</v>
      </c>
      <c r="H4528" t="s">
        <v>44</v>
      </c>
      <c r="I4528" t="s">
        <v>130</v>
      </c>
      <c r="J4528" t="s">
        <v>154</v>
      </c>
      <c r="K4528">
        <v>1.66</v>
      </c>
      <c r="L4528">
        <v>200000</v>
      </c>
      <c r="N4528">
        <v>0</v>
      </c>
      <c r="O4528">
        <v>0</v>
      </c>
      <c r="P4528">
        <v>328</v>
      </c>
      <c r="Q4528">
        <v>0</v>
      </c>
      <c r="R4528">
        <v>0</v>
      </c>
      <c r="S4528">
        <v>328</v>
      </c>
      <c r="T4528">
        <v>0</v>
      </c>
      <c r="U4528">
        <v>0</v>
      </c>
      <c r="V4528">
        <v>278</v>
      </c>
      <c r="W4528">
        <v>0</v>
      </c>
      <c r="X4528">
        <v>0</v>
      </c>
      <c r="Y4528">
        <v>278</v>
      </c>
      <c r="AB4528">
        <v>2</v>
      </c>
      <c r="AC4528" t="s">
        <v>99</v>
      </c>
      <c r="AD4528" t="s">
        <v>128</v>
      </c>
      <c r="AE4528" t="s">
        <v>131</v>
      </c>
      <c r="AF4528" t="s">
        <v>147</v>
      </c>
    </row>
    <row r="4529" spans="1:32">
      <c r="A4529" t="s">
        <v>159</v>
      </c>
      <c r="B4529" t="s">
        <v>152</v>
      </c>
      <c r="C4529" t="s">
        <v>153</v>
      </c>
      <c r="D4529" s="9">
        <v>42082.614398148151</v>
      </c>
      <c r="E4529" t="s">
        <v>147</v>
      </c>
      <c r="F4529" t="s">
        <v>100</v>
      </c>
      <c r="G4529" t="s">
        <v>127</v>
      </c>
      <c r="H4529" t="s">
        <v>44</v>
      </c>
      <c r="I4529" t="s">
        <v>58</v>
      </c>
      <c r="J4529" t="s">
        <v>154</v>
      </c>
      <c r="K4529">
        <v>0.99099999999999999</v>
      </c>
      <c r="L4529">
        <v>100000</v>
      </c>
      <c r="N4529">
        <v>0</v>
      </c>
      <c r="O4529">
        <v>0</v>
      </c>
      <c r="P4529">
        <v>413</v>
      </c>
      <c r="Q4529">
        <v>0</v>
      </c>
      <c r="R4529">
        <v>0</v>
      </c>
      <c r="S4529">
        <v>413</v>
      </c>
      <c r="T4529">
        <v>0</v>
      </c>
      <c r="U4529">
        <v>0</v>
      </c>
      <c r="V4529">
        <v>349</v>
      </c>
      <c r="W4529">
        <v>0</v>
      </c>
      <c r="X4529">
        <v>0</v>
      </c>
      <c r="Y4529">
        <v>349</v>
      </c>
      <c r="AB4529">
        <v>2</v>
      </c>
      <c r="AC4529" t="s">
        <v>101</v>
      </c>
      <c r="AD4529" t="s">
        <v>128</v>
      </c>
      <c r="AE4529" t="s">
        <v>59</v>
      </c>
      <c r="AF4529" t="s">
        <v>147</v>
      </c>
    </row>
    <row r="4530" spans="1:32">
      <c r="A4530" t="s">
        <v>159</v>
      </c>
      <c r="B4530" t="s">
        <v>152</v>
      </c>
      <c r="C4530" t="s">
        <v>153</v>
      </c>
      <c r="D4530" s="9">
        <v>42082.614398148151</v>
      </c>
      <c r="E4530" t="s">
        <v>147</v>
      </c>
      <c r="F4530" t="s">
        <v>100</v>
      </c>
      <c r="G4530" t="s">
        <v>127</v>
      </c>
      <c r="H4530" t="s">
        <v>44</v>
      </c>
      <c r="I4530" t="s">
        <v>60</v>
      </c>
      <c r="J4530" t="s">
        <v>154</v>
      </c>
      <c r="K4530">
        <v>0.99099999999999999</v>
      </c>
      <c r="L4530">
        <v>100000</v>
      </c>
      <c r="N4530">
        <v>0</v>
      </c>
      <c r="O4530">
        <v>0</v>
      </c>
      <c r="P4530">
        <v>338</v>
      </c>
      <c r="Q4530">
        <v>0</v>
      </c>
      <c r="R4530">
        <v>0</v>
      </c>
      <c r="S4530">
        <v>338</v>
      </c>
      <c r="T4530">
        <v>0</v>
      </c>
      <c r="U4530">
        <v>0</v>
      </c>
      <c r="V4530">
        <v>284</v>
      </c>
      <c r="W4530">
        <v>0</v>
      </c>
      <c r="X4530">
        <v>0</v>
      </c>
      <c r="Y4530">
        <v>284</v>
      </c>
      <c r="AB4530">
        <v>2</v>
      </c>
      <c r="AC4530" t="s">
        <v>101</v>
      </c>
      <c r="AD4530" t="s">
        <v>128</v>
      </c>
      <c r="AE4530" t="s">
        <v>61</v>
      </c>
      <c r="AF4530" t="s">
        <v>147</v>
      </c>
    </row>
    <row r="4531" spans="1:32">
      <c r="A4531" t="s">
        <v>159</v>
      </c>
      <c r="B4531" t="s">
        <v>152</v>
      </c>
      <c r="C4531" t="s">
        <v>153</v>
      </c>
      <c r="D4531" s="9">
        <v>42082.614398148151</v>
      </c>
      <c r="E4531" t="s">
        <v>147</v>
      </c>
      <c r="F4531" t="s">
        <v>100</v>
      </c>
      <c r="G4531" t="s">
        <v>127</v>
      </c>
      <c r="H4531" t="s">
        <v>44</v>
      </c>
      <c r="I4531" t="s">
        <v>64</v>
      </c>
      <c r="J4531" t="s">
        <v>154</v>
      </c>
      <c r="K4531">
        <v>0.99099999999999999</v>
      </c>
      <c r="L4531">
        <v>100000</v>
      </c>
      <c r="N4531">
        <v>0</v>
      </c>
      <c r="O4531">
        <v>0</v>
      </c>
      <c r="P4531">
        <v>329</v>
      </c>
      <c r="Q4531">
        <v>0</v>
      </c>
      <c r="R4531">
        <v>0</v>
      </c>
      <c r="S4531">
        <v>329</v>
      </c>
      <c r="T4531">
        <v>0</v>
      </c>
      <c r="U4531">
        <v>0</v>
      </c>
      <c r="V4531">
        <v>277</v>
      </c>
      <c r="W4531">
        <v>0</v>
      </c>
      <c r="X4531">
        <v>0</v>
      </c>
      <c r="Y4531">
        <v>277</v>
      </c>
      <c r="AB4531">
        <v>2</v>
      </c>
      <c r="AC4531" t="s">
        <v>101</v>
      </c>
      <c r="AD4531" t="s">
        <v>128</v>
      </c>
      <c r="AE4531" t="s">
        <v>65</v>
      </c>
      <c r="AF4531" t="s">
        <v>147</v>
      </c>
    </row>
    <row r="4532" spans="1:32">
      <c r="A4532" t="s">
        <v>159</v>
      </c>
      <c r="B4532" t="s">
        <v>152</v>
      </c>
      <c r="C4532" t="s">
        <v>153</v>
      </c>
      <c r="D4532" s="9">
        <v>42082.614398148151</v>
      </c>
      <c r="E4532" t="s">
        <v>147</v>
      </c>
      <c r="F4532" t="s">
        <v>100</v>
      </c>
      <c r="G4532" t="s">
        <v>127</v>
      </c>
      <c r="H4532" t="s">
        <v>44</v>
      </c>
      <c r="I4532" t="s">
        <v>66</v>
      </c>
      <c r="J4532" t="s">
        <v>154</v>
      </c>
      <c r="K4532">
        <v>0.99099999999999999</v>
      </c>
      <c r="L4532">
        <v>100000</v>
      </c>
      <c r="N4532">
        <v>0</v>
      </c>
      <c r="O4532">
        <v>0</v>
      </c>
      <c r="P4532">
        <v>328</v>
      </c>
      <c r="Q4532">
        <v>0</v>
      </c>
      <c r="R4532">
        <v>0</v>
      </c>
      <c r="S4532">
        <v>328</v>
      </c>
      <c r="T4532">
        <v>0</v>
      </c>
      <c r="U4532">
        <v>0</v>
      </c>
      <c r="V4532">
        <v>276</v>
      </c>
      <c r="W4532">
        <v>0</v>
      </c>
      <c r="X4532">
        <v>0</v>
      </c>
      <c r="Y4532">
        <v>276</v>
      </c>
      <c r="AB4532">
        <v>2</v>
      </c>
      <c r="AC4532" t="s">
        <v>101</v>
      </c>
      <c r="AD4532" t="s">
        <v>128</v>
      </c>
      <c r="AE4532" t="s">
        <v>67</v>
      </c>
      <c r="AF4532" t="s">
        <v>147</v>
      </c>
    </row>
    <row r="4533" spans="1:32">
      <c r="A4533" t="s">
        <v>159</v>
      </c>
      <c r="B4533" t="s">
        <v>152</v>
      </c>
      <c r="C4533" t="s">
        <v>153</v>
      </c>
      <c r="D4533" s="9">
        <v>42082.614398148151</v>
      </c>
      <c r="E4533" t="s">
        <v>147</v>
      </c>
      <c r="F4533" t="s">
        <v>100</v>
      </c>
      <c r="G4533" t="s">
        <v>127</v>
      </c>
      <c r="H4533" t="s">
        <v>44</v>
      </c>
      <c r="I4533" t="s">
        <v>68</v>
      </c>
      <c r="J4533" t="s">
        <v>154</v>
      </c>
      <c r="K4533">
        <v>0.99099999999999999</v>
      </c>
      <c r="L4533">
        <v>100000</v>
      </c>
      <c r="N4533">
        <v>0</v>
      </c>
      <c r="O4533">
        <v>0</v>
      </c>
      <c r="P4533">
        <v>321</v>
      </c>
      <c r="Q4533">
        <v>0</v>
      </c>
      <c r="R4533">
        <v>0</v>
      </c>
      <c r="S4533">
        <v>321</v>
      </c>
      <c r="T4533">
        <v>0</v>
      </c>
      <c r="U4533">
        <v>0</v>
      </c>
      <c r="V4533">
        <v>275</v>
      </c>
      <c r="W4533">
        <v>0</v>
      </c>
      <c r="X4533">
        <v>0</v>
      </c>
      <c r="Y4533">
        <v>275</v>
      </c>
      <c r="AB4533">
        <v>2</v>
      </c>
      <c r="AC4533" t="s">
        <v>101</v>
      </c>
      <c r="AD4533" t="s">
        <v>128</v>
      </c>
      <c r="AE4533" t="s">
        <v>69</v>
      </c>
      <c r="AF4533" t="s">
        <v>147</v>
      </c>
    </row>
    <row r="4534" spans="1:32">
      <c r="A4534" t="s">
        <v>159</v>
      </c>
      <c r="B4534" t="s">
        <v>152</v>
      </c>
      <c r="C4534" t="s">
        <v>153</v>
      </c>
      <c r="D4534" s="9">
        <v>42082.614398148151</v>
      </c>
      <c r="E4534" t="s">
        <v>147</v>
      </c>
      <c r="F4534" t="s">
        <v>100</v>
      </c>
      <c r="G4534" t="s">
        <v>127</v>
      </c>
      <c r="H4534" t="s">
        <v>44</v>
      </c>
      <c r="I4534" t="s">
        <v>74</v>
      </c>
      <c r="J4534" t="s">
        <v>154</v>
      </c>
      <c r="K4534">
        <v>0.99099999999999999</v>
      </c>
      <c r="L4534">
        <v>100000</v>
      </c>
      <c r="N4534">
        <v>0</v>
      </c>
      <c r="O4534">
        <v>0</v>
      </c>
      <c r="P4534">
        <v>346</v>
      </c>
      <c r="Q4534">
        <v>0</v>
      </c>
      <c r="R4534">
        <v>0</v>
      </c>
      <c r="S4534">
        <v>346</v>
      </c>
      <c r="T4534">
        <v>0</v>
      </c>
      <c r="U4534">
        <v>0</v>
      </c>
      <c r="V4534">
        <v>293</v>
      </c>
      <c r="W4534">
        <v>0</v>
      </c>
      <c r="X4534">
        <v>0</v>
      </c>
      <c r="Y4534">
        <v>293</v>
      </c>
      <c r="AB4534">
        <v>2</v>
      </c>
      <c r="AC4534" t="s">
        <v>101</v>
      </c>
      <c r="AD4534" t="s">
        <v>128</v>
      </c>
      <c r="AE4534" t="s">
        <v>75</v>
      </c>
      <c r="AF4534" t="s">
        <v>147</v>
      </c>
    </row>
    <row r="4535" spans="1:32">
      <c r="A4535" t="s">
        <v>159</v>
      </c>
      <c r="B4535" t="s">
        <v>152</v>
      </c>
      <c r="C4535" t="s">
        <v>153</v>
      </c>
      <c r="D4535" s="9">
        <v>42082.614398148151</v>
      </c>
      <c r="E4535" t="s">
        <v>147</v>
      </c>
      <c r="F4535" t="s">
        <v>100</v>
      </c>
      <c r="G4535" t="s">
        <v>127</v>
      </c>
      <c r="H4535" t="s">
        <v>44</v>
      </c>
      <c r="I4535" t="s">
        <v>76</v>
      </c>
      <c r="J4535" t="s">
        <v>154</v>
      </c>
      <c r="K4535">
        <v>0.99099999999999999</v>
      </c>
      <c r="L4535">
        <v>100000</v>
      </c>
      <c r="N4535">
        <v>0</v>
      </c>
      <c r="O4535">
        <v>0</v>
      </c>
      <c r="P4535">
        <v>365</v>
      </c>
      <c r="Q4535">
        <v>0</v>
      </c>
      <c r="R4535">
        <v>0</v>
      </c>
      <c r="S4535">
        <v>365</v>
      </c>
      <c r="T4535">
        <v>0</v>
      </c>
      <c r="U4535">
        <v>0</v>
      </c>
      <c r="V4535">
        <v>312</v>
      </c>
      <c r="W4535">
        <v>0</v>
      </c>
      <c r="X4535">
        <v>0</v>
      </c>
      <c r="Y4535">
        <v>312</v>
      </c>
      <c r="AB4535">
        <v>2</v>
      </c>
      <c r="AC4535" t="s">
        <v>101</v>
      </c>
      <c r="AD4535" t="s">
        <v>128</v>
      </c>
      <c r="AE4535" t="s">
        <v>77</v>
      </c>
      <c r="AF4535" t="s">
        <v>147</v>
      </c>
    </row>
    <row r="4536" spans="1:32">
      <c r="A4536" t="s">
        <v>159</v>
      </c>
      <c r="B4536" t="s">
        <v>152</v>
      </c>
      <c r="C4536" t="s">
        <v>153</v>
      </c>
      <c r="D4536" s="9">
        <v>42082.614398148151</v>
      </c>
      <c r="E4536" t="s">
        <v>147</v>
      </c>
      <c r="F4536" t="s">
        <v>100</v>
      </c>
      <c r="G4536" t="s">
        <v>127</v>
      </c>
      <c r="H4536" t="s">
        <v>44</v>
      </c>
      <c r="I4536" t="s">
        <v>78</v>
      </c>
      <c r="J4536" t="s">
        <v>154</v>
      </c>
      <c r="K4536">
        <v>0.99099999999999999</v>
      </c>
      <c r="L4536">
        <v>100000</v>
      </c>
      <c r="N4536">
        <v>0</v>
      </c>
      <c r="O4536">
        <v>0</v>
      </c>
      <c r="P4536">
        <v>284</v>
      </c>
      <c r="Q4536">
        <v>0</v>
      </c>
      <c r="R4536">
        <v>0</v>
      </c>
      <c r="S4536">
        <v>284</v>
      </c>
      <c r="T4536">
        <v>0</v>
      </c>
      <c r="U4536">
        <v>0</v>
      </c>
      <c r="V4536">
        <v>240</v>
      </c>
      <c r="W4536">
        <v>0</v>
      </c>
      <c r="X4536">
        <v>0</v>
      </c>
      <c r="Y4536">
        <v>240</v>
      </c>
      <c r="AB4536">
        <v>2</v>
      </c>
      <c r="AC4536" t="s">
        <v>101</v>
      </c>
      <c r="AD4536" t="s">
        <v>128</v>
      </c>
      <c r="AE4536" t="s">
        <v>79</v>
      </c>
      <c r="AF4536" t="s">
        <v>147</v>
      </c>
    </row>
    <row r="4537" spans="1:32">
      <c r="A4537" t="s">
        <v>159</v>
      </c>
      <c r="B4537" t="s">
        <v>152</v>
      </c>
      <c r="C4537" t="s">
        <v>153</v>
      </c>
      <c r="D4537" s="9">
        <v>42082.614398148151</v>
      </c>
      <c r="E4537" t="s">
        <v>147</v>
      </c>
      <c r="F4537" t="s">
        <v>100</v>
      </c>
      <c r="G4537" t="s">
        <v>127</v>
      </c>
      <c r="H4537" t="s">
        <v>44</v>
      </c>
      <c r="I4537" t="s">
        <v>80</v>
      </c>
      <c r="J4537" t="s">
        <v>154</v>
      </c>
      <c r="K4537">
        <v>0.99099999999999999</v>
      </c>
      <c r="L4537">
        <v>100000</v>
      </c>
      <c r="N4537">
        <v>0</v>
      </c>
      <c r="O4537">
        <v>0</v>
      </c>
      <c r="P4537">
        <v>589</v>
      </c>
      <c r="Q4537">
        <v>0</v>
      </c>
      <c r="R4537">
        <v>0</v>
      </c>
      <c r="S4537">
        <v>589</v>
      </c>
      <c r="T4537">
        <v>0</v>
      </c>
      <c r="U4537">
        <v>0</v>
      </c>
      <c r="V4537">
        <v>525</v>
      </c>
      <c r="W4537">
        <v>0</v>
      </c>
      <c r="X4537">
        <v>0</v>
      </c>
      <c r="Y4537">
        <v>525</v>
      </c>
      <c r="AB4537">
        <v>2</v>
      </c>
      <c r="AC4537" t="s">
        <v>101</v>
      </c>
      <c r="AD4537" t="s">
        <v>128</v>
      </c>
      <c r="AE4537" t="s">
        <v>81</v>
      </c>
      <c r="AF4537" t="s">
        <v>147</v>
      </c>
    </row>
    <row r="4538" spans="1:32">
      <c r="A4538" t="s">
        <v>159</v>
      </c>
      <c r="B4538" t="s">
        <v>152</v>
      </c>
      <c r="C4538" t="s">
        <v>153</v>
      </c>
      <c r="D4538" s="9">
        <v>42082.614537037036</v>
      </c>
      <c r="E4538" t="s">
        <v>147</v>
      </c>
      <c r="F4538" t="s">
        <v>100</v>
      </c>
      <c r="G4538" t="s">
        <v>127</v>
      </c>
      <c r="H4538" t="s">
        <v>44</v>
      </c>
      <c r="I4538" t="s">
        <v>130</v>
      </c>
      <c r="J4538" t="s">
        <v>154</v>
      </c>
      <c r="K4538">
        <v>0.99099999999999999</v>
      </c>
      <c r="L4538">
        <v>100000</v>
      </c>
      <c r="N4538">
        <v>0</v>
      </c>
      <c r="O4538">
        <v>0</v>
      </c>
      <c r="P4538">
        <v>333</v>
      </c>
      <c r="Q4538">
        <v>0</v>
      </c>
      <c r="R4538">
        <v>0</v>
      </c>
      <c r="S4538">
        <v>333</v>
      </c>
      <c r="T4538">
        <v>0</v>
      </c>
      <c r="U4538">
        <v>0</v>
      </c>
      <c r="V4538">
        <v>282</v>
      </c>
      <c r="W4538">
        <v>0</v>
      </c>
      <c r="X4538">
        <v>0</v>
      </c>
      <c r="Y4538">
        <v>282</v>
      </c>
      <c r="AB4538">
        <v>2</v>
      </c>
      <c r="AC4538" t="s">
        <v>101</v>
      </c>
      <c r="AD4538" t="s">
        <v>128</v>
      </c>
      <c r="AE4538" t="s">
        <v>131</v>
      </c>
      <c r="AF4538" t="s">
        <v>147</v>
      </c>
    </row>
    <row r="4539" spans="1:32">
      <c r="A4539" t="s">
        <v>159</v>
      </c>
      <c r="B4539" t="s">
        <v>152</v>
      </c>
      <c r="C4539" t="s">
        <v>153</v>
      </c>
      <c r="D4539" s="9">
        <v>42082.614398148151</v>
      </c>
      <c r="E4539" t="s">
        <v>147</v>
      </c>
      <c r="F4539" t="s">
        <v>102</v>
      </c>
      <c r="G4539" t="s">
        <v>127</v>
      </c>
      <c r="H4539" t="s">
        <v>44</v>
      </c>
      <c r="I4539" t="s">
        <v>58</v>
      </c>
      <c r="J4539" t="s">
        <v>154</v>
      </c>
      <c r="K4539">
        <v>0.51900000000000002</v>
      </c>
      <c r="L4539">
        <v>60000</v>
      </c>
      <c r="N4539">
        <v>0</v>
      </c>
      <c r="O4539">
        <v>0</v>
      </c>
      <c r="P4539">
        <v>428</v>
      </c>
      <c r="Q4539">
        <v>0</v>
      </c>
      <c r="R4539">
        <v>0</v>
      </c>
      <c r="S4539">
        <v>428</v>
      </c>
      <c r="T4539">
        <v>0</v>
      </c>
      <c r="U4539">
        <v>0</v>
      </c>
      <c r="V4539">
        <v>369</v>
      </c>
      <c r="W4539">
        <v>0</v>
      </c>
      <c r="X4539">
        <v>0</v>
      </c>
      <c r="Y4539">
        <v>369</v>
      </c>
      <c r="AB4539">
        <v>2</v>
      </c>
      <c r="AC4539" t="s">
        <v>103</v>
      </c>
      <c r="AD4539" t="s">
        <v>128</v>
      </c>
      <c r="AE4539" t="s">
        <v>59</v>
      </c>
      <c r="AF4539" t="s">
        <v>147</v>
      </c>
    </row>
    <row r="4540" spans="1:32">
      <c r="A4540" t="s">
        <v>159</v>
      </c>
      <c r="B4540" t="s">
        <v>152</v>
      </c>
      <c r="C4540" t="s">
        <v>153</v>
      </c>
      <c r="D4540" s="9">
        <v>42082.614398148151</v>
      </c>
      <c r="E4540" t="s">
        <v>147</v>
      </c>
      <c r="F4540" t="s">
        <v>102</v>
      </c>
      <c r="G4540" t="s">
        <v>127</v>
      </c>
      <c r="H4540" t="s">
        <v>44</v>
      </c>
      <c r="I4540" t="s">
        <v>60</v>
      </c>
      <c r="J4540" t="s">
        <v>154</v>
      </c>
      <c r="K4540">
        <v>0.51900000000000002</v>
      </c>
      <c r="L4540">
        <v>60000</v>
      </c>
      <c r="N4540">
        <v>0</v>
      </c>
      <c r="O4540">
        <v>0</v>
      </c>
      <c r="P4540">
        <v>380</v>
      </c>
      <c r="Q4540">
        <v>0</v>
      </c>
      <c r="R4540">
        <v>0</v>
      </c>
      <c r="S4540">
        <v>380</v>
      </c>
      <c r="T4540">
        <v>0</v>
      </c>
      <c r="U4540">
        <v>0</v>
      </c>
      <c r="V4540">
        <v>326</v>
      </c>
      <c r="W4540">
        <v>0</v>
      </c>
      <c r="X4540">
        <v>0</v>
      </c>
      <c r="Y4540">
        <v>326</v>
      </c>
      <c r="AB4540">
        <v>2</v>
      </c>
      <c r="AC4540" t="s">
        <v>103</v>
      </c>
      <c r="AD4540" t="s">
        <v>128</v>
      </c>
      <c r="AE4540" t="s">
        <v>61</v>
      </c>
      <c r="AF4540" t="s">
        <v>147</v>
      </c>
    </row>
    <row r="4541" spans="1:32">
      <c r="A4541" t="s">
        <v>159</v>
      </c>
      <c r="B4541" t="s">
        <v>152</v>
      </c>
      <c r="C4541" t="s">
        <v>153</v>
      </c>
      <c r="D4541" s="9">
        <v>42082.614398148151</v>
      </c>
      <c r="E4541" t="s">
        <v>147</v>
      </c>
      <c r="F4541" t="s">
        <v>102</v>
      </c>
      <c r="G4541" t="s">
        <v>127</v>
      </c>
      <c r="H4541" t="s">
        <v>44</v>
      </c>
      <c r="I4541" t="s">
        <v>64</v>
      </c>
      <c r="J4541" t="s">
        <v>154</v>
      </c>
      <c r="K4541">
        <v>0.51900000000000002</v>
      </c>
      <c r="L4541">
        <v>60000</v>
      </c>
      <c r="N4541">
        <v>0</v>
      </c>
      <c r="O4541">
        <v>0</v>
      </c>
      <c r="P4541">
        <v>371</v>
      </c>
      <c r="Q4541">
        <v>0</v>
      </c>
      <c r="R4541">
        <v>0</v>
      </c>
      <c r="S4541">
        <v>371</v>
      </c>
      <c r="T4541">
        <v>0</v>
      </c>
      <c r="U4541">
        <v>0</v>
      </c>
      <c r="V4541">
        <v>318</v>
      </c>
      <c r="W4541">
        <v>0</v>
      </c>
      <c r="X4541">
        <v>0</v>
      </c>
      <c r="Y4541">
        <v>318</v>
      </c>
      <c r="AB4541">
        <v>2</v>
      </c>
      <c r="AC4541" t="s">
        <v>103</v>
      </c>
      <c r="AD4541" t="s">
        <v>128</v>
      </c>
      <c r="AE4541" t="s">
        <v>65</v>
      </c>
      <c r="AF4541" t="s">
        <v>147</v>
      </c>
    </row>
    <row r="4542" spans="1:32">
      <c r="A4542" t="s">
        <v>159</v>
      </c>
      <c r="B4542" t="s">
        <v>152</v>
      </c>
      <c r="C4542" t="s">
        <v>153</v>
      </c>
      <c r="D4542" s="9">
        <v>42082.614398148151</v>
      </c>
      <c r="E4542" t="s">
        <v>147</v>
      </c>
      <c r="F4542" t="s">
        <v>102</v>
      </c>
      <c r="G4542" t="s">
        <v>127</v>
      </c>
      <c r="H4542" t="s">
        <v>44</v>
      </c>
      <c r="I4542" t="s">
        <v>66</v>
      </c>
      <c r="J4542" t="s">
        <v>154</v>
      </c>
      <c r="K4542">
        <v>0.51900000000000002</v>
      </c>
      <c r="L4542">
        <v>60000</v>
      </c>
      <c r="N4542">
        <v>0</v>
      </c>
      <c r="O4542">
        <v>0</v>
      </c>
      <c r="P4542">
        <v>371</v>
      </c>
      <c r="Q4542">
        <v>0</v>
      </c>
      <c r="R4542">
        <v>0</v>
      </c>
      <c r="S4542">
        <v>371</v>
      </c>
      <c r="T4542">
        <v>0</v>
      </c>
      <c r="U4542">
        <v>0</v>
      </c>
      <c r="V4542">
        <v>318</v>
      </c>
      <c r="W4542">
        <v>0</v>
      </c>
      <c r="X4542">
        <v>0</v>
      </c>
      <c r="Y4542">
        <v>318</v>
      </c>
      <c r="AB4542">
        <v>2</v>
      </c>
      <c r="AC4542" t="s">
        <v>103</v>
      </c>
      <c r="AD4542" t="s">
        <v>128</v>
      </c>
      <c r="AE4542" t="s">
        <v>67</v>
      </c>
      <c r="AF4542" t="s">
        <v>147</v>
      </c>
    </row>
    <row r="4543" spans="1:32">
      <c r="A4543" t="s">
        <v>159</v>
      </c>
      <c r="B4543" t="s">
        <v>152</v>
      </c>
      <c r="C4543" t="s">
        <v>153</v>
      </c>
      <c r="D4543" s="9">
        <v>42082.614398148151</v>
      </c>
      <c r="E4543" t="s">
        <v>147</v>
      </c>
      <c r="F4543" t="s">
        <v>102</v>
      </c>
      <c r="G4543" t="s">
        <v>127</v>
      </c>
      <c r="H4543" t="s">
        <v>44</v>
      </c>
      <c r="I4543" t="s">
        <v>68</v>
      </c>
      <c r="J4543" t="s">
        <v>154</v>
      </c>
      <c r="K4543">
        <v>0.51900000000000002</v>
      </c>
      <c r="L4543">
        <v>60000</v>
      </c>
      <c r="N4543">
        <v>0</v>
      </c>
      <c r="O4543">
        <v>0</v>
      </c>
      <c r="P4543">
        <v>367</v>
      </c>
      <c r="Q4543">
        <v>0</v>
      </c>
      <c r="R4543">
        <v>0</v>
      </c>
      <c r="S4543">
        <v>367</v>
      </c>
      <c r="T4543">
        <v>0</v>
      </c>
      <c r="U4543">
        <v>0</v>
      </c>
      <c r="V4543">
        <v>317</v>
      </c>
      <c r="W4543">
        <v>0</v>
      </c>
      <c r="X4543">
        <v>0</v>
      </c>
      <c r="Y4543">
        <v>317</v>
      </c>
      <c r="AB4543">
        <v>2</v>
      </c>
      <c r="AC4543" t="s">
        <v>103</v>
      </c>
      <c r="AD4543" t="s">
        <v>128</v>
      </c>
      <c r="AE4543" t="s">
        <v>69</v>
      </c>
      <c r="AF4543" t="s">
        <v>147</v>
      </c>
    </row>
    <row r="4544" spans="1:32">
      <c r="A4544" t="s">
        <v>159</v>
      </c>
      <c r="B4544" t="s">
        <v>152</v>
      </c>
      <c r="C4544" t="s">
        <v>153</v>
      </c>
      <c r="D4544" s="9">
        <v>42082.614398148151</v>
      </c>
      <c r="E4544" t="s">
        <v>147</v>
      </c>
      <c r="F4544" t="s">
        <v>102</v>
      </c>
      <c r="G4544" t="s">
        <v>127</v>
      </c>
      <c r="H4544" t="s">
        <v>44</v>
      </c>
      <c r="I4544" t="s">
        <v>74</v>
      </c>
      <c r="J4544" t="s">
        <v>154</v>
      </c>
      <c r="K4544">
        <v>0.51900000000000002</v>
      </c>
      <c r="L4544">
        <v>60000</v>
      </c>
      <c r="N4544">
        <v>0</v>
      </c>
      <c r="O4544">
        <v>0</v>
      </c>
      <c r="P4544">
        <v>382</v>
      </c>
      <c r="Q4544">
        <v>0</v>
      </c>
      <c r="R4544">
        <v>0</v>
      </c>
      <c r="S4544">
        <v>382</v>
      </c>
      <c r="T4544">
        <v>0</v>
      </c>
      <c r="U4544">
        <v>0</v>
      </c>
      <c r="V4544">
        <v>328</v>
      </c>
      <c r="W4544">
        <v>0</v>
      </c>
      <c r="X4544">
        <v>0</v>
      </c>
      <c r="Y4544">
        <v>328</v>
      </c>
      <c r="AB4544">
        <v>2</v>
      </c>
      <c r="AC4544" t="s">
        <v>103</v>
      </c>
      <c r="AD4544" t="s">
        <v>128</v>
      </c>
      <c r="AE4544" t="s">
        <v>75</v>
      </c>
      <c r="AF4544" t="s">
        <v>147</v>
      </c>
    </row>
    <row r="4545" spans="1:32">
      <c r="A4545" t="s">
        <v>159</v>
      </c>
      <c r="B4545" t="s">
        <v>152</v>
      </c>
      <c r="C4545" t="s">
        <v>153</v>
      </c>
      <c r="D4545" s="9">
        <v>42082.614398148151</v>
      </c>
      <c r="E4545" t="s">
        <v>147</v>
      </c>
      <c r="F4545" t="s">
        <v>102</v>
      </c>
      <c r="G4545" t="s">
        <v>127</v>
      </c>
      <c r="H4545" t="s">
        <v>44</v>
      </c>
      <c r="I4545" t="s">
        <v>76</v>
      </c>
      <c r="J4545" t="s">
        <v>154</v>
      </c>
      <c r="K4545">
        <v>0.51900000000000002</v>
      </c>
      <c r="L4545">
        <v>60000</v>
      </c>
      <c r="N4545">
        <v>0</v>
      </c>
      <c r="O4545">
        <v>0</v>
      </c>
      <c r="P4545">
        <v>392</v>
      </c>
      <c r="Q4545">
        <v>0</v>
      </c>
      <c r="R4545">
        <v>0</v>
      </c>
      <c r="S4545">
        <v>392</v>
      </c>
      <c r="T4545">
        <v>0</v>
      </c>
      <c r="U4545">
        <v>0</v>
      </c>
      <c r="V4545">
        <v>339</v>
      </c>
      <c r="W4545">
        <v>0</v>
      </c>
      <c r="X4545">
        <v>0</v>
      </c>
      <c r="Y4545">
        <v>339</v>
      </c>
      <c r="AB4545">
        <v>2</v>
      </c>
      <c r="AC4545" t="s">
        <v>103</v>
      </c>
      <c r="AD4545" t="s">
        <v>128</v>
      </c>
      <c r="AE4545" t="s">
        <v>77</v>
      </c>
      <c r="AF4545" t="s">
        <v>147</v>
      </c>
    </row>
    <row r="4546" spans="1:32">
      <c r="A4546" t="s">
        <v>159</v>
      </c>
      <c r="B4546" t="s">
        <v>152</v>
      </c>
      <c r="C4546" t="s">
        <v>153</v>
      </c>
      <c r="D4546" s="9">
        <v>42082.614398148151</v>
      </c>
      <c r="E4546" t="s">
        <v>147</v>
      </c>
      <c r="F4546" t="s">
        <v>102</v>
      </c>
      <c r="G4546" t="s">
        <v>127</v>
      </c>
      <c r="H4546" t="s">
        <v>44</v>
      </c>
      <c r="I4546" t="s">
        <v>78</v>
      </c>
      <c r="J4546" t="s">
        <v>154</v>
      </c>
      <c r="K4546">
        <v>0.51900000000000002</v>
      </c>
      <c r="L4546">
        <v>60000</v>
      </c>
      <c r="N4546">
        <v>0</v>
      </c>
      <c r="O4546">
        <v>0</v>
      </c>
      <c r="P4546">
        <v>323</v>
      </c>
      <c r="Q4546">
        <v>0</v>
      </c>
      <c r="R4546">
        <v>0</v>
      </c>
      <c r="S4546">
        <v>323</v>
      </c>
      <c r="T4546">
        <v>0</v>
      </c>
      <c r="U4546">
        <v>0</v>
      </c>
      <c r="V4546">
        <v>277</v>
      </c>
      <c r="W4546">
        <v>0</v>
      </c>
      <c r="X4546">
        <v>0</v>
      </c>
      <c r="Y4546">
        <v>277</v>
      </c>
      <c r="AB4546">
        <v>2</v>
      </c>
      <c r="AC4546" t="s">
        <v>103</v>
      </c>
      <c r="AD4546" t="s">
        <v>128</v>
      </c>
      <c r="AE4546" t="s">
        <v>79</v>
      </c>
      <c r="AF4546" t="s">
        <v>147</v>
      </c>
    </row>
    <row r="4547" spans="1:32">
      <c r="A4547" t="s">
        <v>159</v>
      </c>
      <c r="B4547" t="s">
        <v>152</v>
      </c>
      <c r="C4547" t="s">
        <v>153</v>
      </c>
      <c r="D4547" s="9">
        <v>42082.614398148151</v>
      </c>
      <c r="E4547" t="s">
        <v>147</v>
      </c>
      <c r="F4547" t="s">
        <v>102</v>
      </c>
      <c r="G4547" t="s">
        <v>127</v>
      </c>
      <c r="H4547" t="s">
        <v>44</v>
      </c>
      <c r="I4547" t="s">
        <v>80</v>
      </c>
      <c r="J4547" t="s">
        <v>154</v>
      </c>
      <c r="K4547">
        <v>0.51900000000000002</v>
      </c>
      <c r="L4547">
        <v>60000</v>
      </c>
      <c r="N4547">
        <v>0</v>
      </c>
      <c r="O4547">
        <v>0</v>
      </c>
      <c r="P4547">
        <v>494</v>
      </c>
      <c r="Q4547">
        <v>0</v>
      </c>
      <c r="R4547">
        <v>0</v>
      </c>
      <c r="S4547">
        <v>494</v>
      </c>
      <c r="T4547">
        <v>0</v>
      </c>
      <c r="U4547">
        <v>0</v>
      </c>
      <c r="V4547">
        <v>435</v>
      </c>
      <c r="W4547">
        <v>0</v>
      </c>
      <c r="X4547">
        <v>0</v>
      </c>
      <c r="Y4547">
        <v>435</v>
      </c>
      <c r="AB4547">
        <v>2</v>
      </c>
      <c r="AC4547" t="s">
        <v>103</v>
      </c>
      <c r="AD4547" t="s">
        <v>128</v>
      </c>
      <c r="AE4547" t="s">
        <v>81</v>
      </c>
      <c r="AF4547" t="s">
        <v>147</v>
      </c>
    </row>
    <row r="4548" spans="1:32">
      <c r="A4548" t="s">
        <v>159</v>
      </c>
      <c r="B4548" t="s">
        <v>152</v>
      </c>
      <c r="C4548" t="s">
        <v>153</v>
      </c>
      <c r="D4548" s="9">
        <v>42082.614548611113</v>
      </c>
      <c r="E4548" t="s">
        <v>147</v>
      </c>
      <c r="F4548" t="s">
        <v>102</v>
      </c>
      <c r="G4548" t="s">
        <v>127</v>
      </c>
      <c r="H4548" t="s">
        <v>44</v>
      </c>
      <c r="I4548" t="s">
        <v>130</v>
      </c>
      <c r="J4548" t="s">
        <v>154</v>
      </c>
      <c r="K4548">
        <v>0.51900000000000002</v>
      </c>
      <c r="L4548">
        <v>60000</v>
      </c>
      <c r="N4548">
        <v>0</v>
      </c>
      <c r="O4548">
        <v>0</v>
      </c>
      <c r="P4548">
        <v>372</v>
      </c>
      <c r="Q4548">
        <v>0</v>
      </c>
      <c r="R4548">
        <v>0</v>
      </c>
      <c r="S4548">
        <v>372</v>
      </c>
      <c r="T4548">
        <v>0</v>
      </c>
      <c r="U4548">
        <v>0</v>
      </c>
      <c r="V4548">
        <v>320</v>
      </c>
      <c r="W4548">
        <v>0</v>
      </c>
      <c r="X4548">
        <v>0</v>
      </c>
      <c r="Y4548">
        <v>320</v>
      </c>
      <c r="AB4548">
        <v>2</v>
      </c>
      <c r="AC4548" t="s">
        <v>103</v>
      </c>
      <c r="AD4548" t="s">
        <v>128</v>
      </c>
      <c r="AE4548" t="s">
        <v>131</v>
      </c>
      <c r="AF4548" t="s">
        <v>147</v>
      </c>
    </row>
    <row r="4549" spans="1:32">
      <c r="A4549" t="s">
        <v>159</v>
      </c>
      <c r="B4549" t="s">
        <v>152</v>
      </c>
      <c r="C4549" t="s">
        <v>153</v>
      </c>
      <c r="D4549" s="9">
        <v>42082.614398148151</v>
      </c>
      <c r="E4549" t="s">
        <v>147</v>
      </c>
      <c r="F4549" t="s">
        <v>104</v>
      </c>
      <c r="G4549" t="s">
        <v>127</v>
      </c>
      <c r="H4549" t="s">
        <v>44</v>
      </c>
      <c r="I4549" t="s">
        <v>58</v>
      </c>
      <c r="J4549" t="s">
        <v>154</v>
      </c>
      <c r="K4549">
        <v>3.27</v>
      </c>
      <c r="L4549">
        <v>120000</v>
      </c>
      <c r="N4549">
        <v>0</v>
      </c>
      <c r="O4549">
        <v>0</v>
      </c>
      <c r="P4549">
        <v>599</v>
      </c>
      <c r="Q4549">
        <v>0</v>
      </c>
      <c r="R4549">
        <v>0</v>
      </c>
      <c r="S4549">
        <v>599</v>
      </c>
      <c r="T4549">
        <v>0</v>
      </c>
      <c r="U4549">
        <v>0</v>
      </c>
      <c r="V4549">
        <v>537</v>
      </c>
      <c r="W4549">
        <v>0</v>
      </c>
      <c r="X4549">
        <v>0</v>
      </c>
      <c r="Y4549">
        <v>537</v>
      </c>
      <c r="AB4549">
        <v>2</v>
      </c>
      <c r="AC4549" t="s">
        <v>105</v>
      </c>
      <c r="AD4549" t="s">
        <v>128</v>
      </c>
      <c r="AE4549" t="s">
        <v>59</v>
      </c>
      <c r="AF4549" t="s">
        <v>147</v>
      </c>
    </row>
    <row r="4550" spans="1:32">
      <c r="A4550" t="s">
        <v>159</v>
      </c>
      <c r="B4550" t="s">
        <v>152</v>
      </c>
      <c r="C4550" t="s">
        <v>153</v>
      </c>
      <c r="D4550" s="9">
        <v>42082.614398148151</v>
      </c>
      <c r="E4550" t="s">
        <v>147</v>
      </c>
      <c r="F4550" t="s">
        <v>104</v>
      </c>
      <c r="G4550" t="s">
        <v>127</v>
      </c>
      <c r="H4550" t="s">
        <v>44</v>
      </c>
      <c r="I4550" t="s">
        <v>60</v>
      </c>
      <c r="J4550" t="s">
        <v>154</v>
      </c>
      <c r="K4550">
        <v>3.27</v>
      </c>
      <c r="L4550">
        <v>120000</v>
      </c>
      <c r="N4550">
        <v>0</v>
      </c>
      <c r="O4550">
        <v>0</v>
      </c>
      <c r="P4550">
        <v>554</v>
      </c>
      <c r="Q4550">
        <v>0</v>
      </c>
      <c r="R4550">
        <v>0</v>
      </c>
      <c r="S4550">
        <v>554</v>
      </c>
      <c r="T4550">
        <v>0</v>
      </c>
      <c r="U4550">
        <v>0</v>
      </c>
      <c r="V4550">
        <v>495</v>
      </c>
      <c r="W4550">
        <v>0</v>
      </c>
      <c r="X4550">
        <v>0</v>
      </c>
      <c r="Y4550">
        <v>495</v>
      </c>
      <c r="AB4550">
        <v>2</v>
      </c>
      <c r="AC4550" t="s">
        <v>105</v>
      </c>
      <c r="AD4550" t="s">
        <v>128</v>
      </c>
      <c r="AE4550" t="s">
        <v>61</v>
      </c>
      <c r="AF4550" t="s">
        <v>147</v>
      </c>
    </row>
    <row r="4551" spans="1:32">
      <c r="A4551" t="s">
        <v>159</v>
      </c>
      <c r="B4551" t="s">
        <v>152</v>
      </c>
      <c r="C4551" t="s">
        <v>153</v>
      </c>
      <c r="D4551" s="9">
        <v>42082.614398148151</v>
      </c>
      <c r="E4551" t="s">
        <v>147</v>
      </c>
      <c r="F4551" t="s">
        <v>104</v>
      </c>
      <c r="G4551" t="s">
        <v>127</v>
      </c>
      <c r="H4551" t="s">
        <v>44</v>
      </c>
      <c r="I4551" t="s">
        <v>64</v>
      </c>
      <c r="J4551" t="s">
        <v>154</v>
      </c>
      <c r="K4551">
        <v>3.27</v>
      </c>
      <c r="L4551">
        <v>120000</v>
      </c>
      <c r="N4551">
        <v>0</v>
      </c>
      <c r="O4551">
        <v>0</v>
      </c>
      <c r="P4551">
        <v>542</v>
      </c>
      <c r="Q4551">
        <v>0</v>
      </c>
      <c r="R4551">
        <v>0</v>
      </c>
      <c r="S4551">
        <v>542</v>
      </c>
      <c r="T4551">
        <v>0</v>
      </c>
      <c r="U4551">
        <v>0</v>
      </c>
      <c r="V4551">
        <v>484</v>
      </c>
      <c r="W4551">
        <v>0</v>
      </c>
      <c r="X4551">
        <v>0</v>
      </c>
      <c r="Y4551">
        <v>484</v>
      </c>
      <c r="AB4551">
        <v>2</v>
      </c>
      <c r="AC4551" t="s">
        <v>105</v>
      </c>
      <c r="AD4551" t="s">
        <v>128</v>
      </c>
      <c r="AE4551" t="s">
        <v>65</v>
      </c>
      <c r="AF4551" t="s">
        <v>147</v>
      </c>
    </row>
    <row r="4552" spans="1:32">
      <c r="A4552" t="s">
        <v>159</v>
      </c>
      <c r="B4552" t="s">
        <v>152</v>
      </c>
      <c r="C4552" t="s">
        <v>153</v>
      </c>
      <c r="D4552" s="9">
        <v>42082.614398148151</v>
      </c>
      <c r="E4552" t="s">
        <v>147</v>
      </c>
      <c r="F4552" t="s">
        <v>104</v>
      </c>
      <c r="G4552" t="s">
        <v>127</v>
      </c>
      <c r="H4552" t="s">
        <v>44</v>
      </c>
      <c r="I4552" t="s">
        <v>66</v>
      </c>
      <c r="J4552" t="s">
        <v>154</v>
      </c>
      <c r="K4552">
        <v>3.27</v>
      </c>
      <c r="L4552">
        <v>120000</v>
      </c>
      <c r="N4552">
        <v>0</v>
      </c>
      <c r="O4552">
        <v>0</v>
      </c>
      <c r="P4552">
        <v>541</v>
      </c>
      <c r="Q4552">
        <v>0</v>
      </c>
      <c r="R4552">
        <v>0</v>
      </c>
      <c r="S4552">
        <v>541</v>
      </c>
      <c r="T4552">
        <v>0</v>
      </c>
      <c r="U4552">
        <v>0</v>
      </c>
      <c r="V4552">
        <v>483</v>
      </c>
      <c r="W4552">
        <v>0</v>
      </c>
      <c r="X4552">
        <v>0</v>
      </c>
      <c r="Y4552">
        <v>483</v>
      </c>
      <c r="AB4552">
        <v>2</v>
      </c>
      <c r="AC4552" t="s">
        <v>105</v>
      </c>
      <c r="AD4552" t="s">
        <v>128</v>
      </c>
      <c r="AE4552" t="s">
        <v>67</v>
      </c>
      <c r="AF4552" t="s">
        <v>147</v>
      </c>
    </row>
    <row r="4553" spans="1:32">
      <c r="A4553" t="s">
        <v>159</v>
      </c>
      <c r="B4553" t="s">
        <v>152</v>
      </c>
      <c r="C4553" t="s">
        <v>153</v>
      </c>
      <c r="D4553" s="9">
        <v>42082.614398148151</v>
      </c>
      <c r="E4553" t="s">
        <v>147</v>
      </c>
      <c r="F4553" t="s">
        <v>104</v>
      </c>
      <c r="G4553" t="s">
        <v>127</v>
      </c>
      <c r="H4553" t="s">
        <v>44</v>
      </c>
      <c r="I4553" t="s">
        <v>68</v>
      </c>
      <c r="J4553" t="s">
        <v>154</v>
      </c>
      <c r="K4553">
        <v>3.27</v>
      </c>
      <c r="L4553">
        <v>120000</v>
      </c>
      <c r="N4553">
        <v>0</v>
      </c>
      <c r="O4553">
        <v>0</v>
      </c>
      <c r="P4553">
        <v>538</v>
      </c>
      <c r="Q4553">
        <v>0</v>
      </c>
      <c r="R4553">
        <v>0</v>
      </c>
      <c r="S4553">
        <v>538</v>
      </c>
      <c r="T4553">
        <v>0</v>
      </c>
      <c r="U4553">
        <v>0</v>
      </c>
      <c r="V4553">
        <v>481</v>
      </c>
      <c r="W4553">
        <v>0</v>
      </c>
      <c r="X4553">
        <v>0</v>
      </c>
      <c r="Y4553">
        <v>481</v>
      </c>
      <c r="AB4553">
        <v>2</v>
      </c>
      <c r="AC4553" t="s">
        <v>105</v>
      </c>
      <c r="AD4553" t="s">
        <v>128</v>
      </c>
      <c r="AE4553" t="s">
        <v>69</v>
      </c>
      <c r="AF4553" t="s">
        <v>147</v>
      </c>
    </row>
    <row r="4554" spans="1:32">
      <c r="A4554" t="s">
        <v>159</v>
      </c>
      <c r="B4554" t="s">
        <v>152</v>
      </c>
      <c r="C4554" t="s">
        <v>153</v>
      </c>
      <c r="D4554" s="9">
        <v>42082.614398148151</v>
      </c>
      <c r="E4554" t="s">
        <v>147</v>
      </c>
      <c r="F4554" t="s">
        <v>104</v>
      </c>
      <c r="G4554" t="s">
        <v>127</v>
      </c>
      <c r="H4554" t="s">
        <v>44</v>
      </c>
      <c r="I4554" t="s">
        <v>74</v>
      </c>
      <c r="J4554" t="s">
        <v>154</v>
      </c>
      <c r="K4554">
        <v>3.27</v>
      </c>
      <c r="L4554">
        <v>120000</v>
      </c>
      <c r="N4554">
        <v>0</v>
      </c>
      <c r="O4554">
        <v>0</v>
      </c>
      <c r="P4554">
        <v>543</v>
      </c>
      <c r="Q4554">
        <v>0</v>
      </c>
      <c r="R4554">
        <v>0</v>
      </c>
      <c r="S4554">
        <v>543</v>
      </c>
      <c r="T4554">
        <v>0</v>
      </c>
      <c r="U4554">
        <v>0</v>
      </c>
      <c r="V4554">
        <v>485</v>
      </c>
      <c r="W4554">
        <v>0</v>
      </c>
      <c r="X4554">
        <v>0</v>
      </c>
      <c r="Y4554">
        <v>485</v>
      </c>
      <c r="AB4554">
        <v>2</v>
      </c>
      <c r="AC4554" t="s">
        <v>105</v>
      </c>
      <c r="AD4554" t="s">
        <v>128</v>
      </c>
      <c r="AE4554" t="s">
        <v>75</v>
      </c>
      <c r="AF4554" t="s">
        <v>147</v>
      </c>
    </row>
    <row r="4555" spans="1:32">
      <c r="A4555" t="s">
        <v>159</v>
      </c>
      <c r="B4555" t="s">
        <v>152</v>
      </c>
      <c r="C4555" t="s">
        <v>153</v>
      </c>
      <c r="D4555" s="9">
        <v>42082.614398148151</v>
      </c>
      <c r="E4555" t="s">
        <v>147</v>
      </c>
      <c r="F4555" t="s">
        <v>104</v>
      </c>
      <c r="G4555" t="s">
        <v>127</v>
      </c>
      <c r="H4555" t="s">
        <v>44</v>
      </c>
      <c r="I4555" t="s">
        <v>76</v>
      </c>
      <c r="J4555" t="s">
        <v>154</v>
      </c>
      <c r="K4555">
        <v>3.27</v>
      </c>
      <c r="L4555">
        <v>120000</v>
      </c>
      <c r="N4555">
        <v>0</v>
      </c>
      <c r="O4555">
        <v>0</v>
      </c>
      <c r="P4555">
        <v>554</v>
      </c>
      <c r="Q4555">
        <v>0</v>
      </c>
      <c r="R4555">
        <v>0</v>
      </c>
      <c r="S4555">
        <v>554</v>
      </c>
      <c r="T4555">
        <v>0</v>
      </c>
      <c r="U4555">
        <v>0</v>
      </c>
      <c r="V4555">
        <v>495</v>
      </c>
      <c r="W4555">
        <v>0</v>
      </c>
      <c r="X4555">
        <v>0</v>
      </c>
      <c r="Y4555">
        <v>495</v>
      </c>
      <c r="AB4555">
        <v>2</v>
      </c>
      <c r="AC4555" t="s">
        <v>105</v>
      </c>
      <c r="AD4555" t="s">
        <v>128</v>
      </c>
      <c r="AE4555" t="s">
        <v>77</v>
      </c>
      <c r="AF4555" t="s">
        <v>147</v>
      </c>
    </row>
    <row r="4556" spans="1:32">
      <c r="A4556" t="s">
        <v>159</v>
      </c>
      <c r="B4556" t="s">
        <v>152</v>
      </c>
      <c r="C4556" t="s">
        <v>153</v>
      </c>
      <c r="D4556" s="9">
        <v>42082.614398148151</v>
      </c>
      <c r="E4556" t="s">
        <v>147</v>
      </c>
      <c r="F4556" t="s">
        <v>104</v>
      </c>
      <c r="G4556" t="s">
        <v>127</v>
      </c>
      <c r="H4556" t="s">
        <v>44</v>
      </c>
      <c r="I4556" t="s">
        <v>78</v>
      </c>
      <c r="J4556" t="s">
        <v>154</v>
      </c>
      <c r="K4556">
        <v>3.27</v>
      </c>
      <c r="L4556">
        <v>120000</v>
      </c>
      <c r="N4556">
        <v>0</v>
      </c>
      <c r="O4556">
        <v>0</v>
      </c>
      <c r="P4556">
        <v>469</v>
      </c>
      <c r="Q4556">
        <v>0</v>
      </c>
      <c r="R4556">
        <v>0</v>
      </c>
      <c r="S4556">
        <v>469</v>
      </c>
      <c r="T4556">
        <v>0</v>
      </c>
      <c r="U4556">
        <v>0</v>
      </c>
      <c r="V4556">
        <v>416</v>
      </c>
      <c r="W4556">
        <v>0</v>
      </c>
      <c r="X4556">
        <v>0</v>
      </c>
      <c r="Y4556">
        <v>416</v>
      </c>
      <c r="AB4556">
        <v>2</v>
      </c>
      <c r="AC4556" t="s">
        <v>105</v>
      </c>
      <c r="AD4556" t="s">
        <v>128</v>
      </c>
      <c r="AE4556" t="s">
        <v>79</v>
      </c>
      <c r="AF4556" t="s">
        <v>147</v>
      </c>
    </row>
    <row r="4557" spans="1:32">
      <c r="A4557" t="s">
        <v>159</v>
      </c>
      <c r="B4557" t="s">
        <v>152</v>
      </c>
      <c r="C4557" t="s">
        <v>153</v>
      </c>
      <c r="D4557" s="9">
        <v>42082.614398148151</v>
      </c>
      <c r="E4557" t="s">
        <v>147</v>
      </c>
      <c r="F4557" t="s">
        <v>104</v>
      </c>
      <c r="G4557" t="s">
        <v>127</v>
      </c>
      <c r="H4557" t="s">
        <v>44</v>
      </c>
      <c r="I4557" t="s">
        <v>80</v>
      </c>
      <c r="J4557" t="s">
        <v>154</v>
      </c>
      <c r="K4557">
        <v>3.27</v>
      </c>
      <c r="L4557">
        <v>120000</v>
      </c>
      <c r="N4557">
        <v>0</v>
      </c>
      <c r="O4557">
        <v>0</v>
      </c>
      <c r="P4557">
        <v>729</v>
      </c>
      <c r="Q4557">
        <v>0</v>
      </c>
      <c r="R4557">
        <v>0</v>
      </c>
      <c r="S4557">
        <v>729</v>
      </c>
      <c r="T4557">
        <v>0</v>
      </c>
      <c r="U4557">
        <v>0</v>
      </c>
      <c r="V4557">
        <v>657</v>
      </c>
      <c r="W4557">
        <v>0</v>
      </c>
      <c r="X4557">
        <v>0</v>
      </c>
      <c r="Y4557">
        <v>657</v>
      </c>
      <c r="AB4557">
        <v>2</v>
      </c>
      <c r="AC4557" t="s">
        <v>105</v>
      </c>
      <c r="AD4557" t="s">
        <v>128</v>
      </c>
      <c r="AE4557" t="s">
        <v>81</v>
      </c>
      <c r="AF4557" t="s">
        <v>147</v>
      </c>
    </row>
    <row r="4558" spans="1:32">
      <c r="A4558" t="s">
        <v>159</v>
      </c>
      <c r="B4558" t="s">
        <v>152</v>
      </c>
      <c r="C4558" t="s">
        <v>153</v>
      </c>
      <c r="D4558" s="9">
        <v>42082.614548611113</v>
      </c>
      <c r="E4558" t="s">
        <v>147</v>
      </c>
      <c r="F4558" t="s">
        <v>104</v>
      </c>
      <c r="G4558" t="s">
        <v>127</v>
      </c>
      <c r="H4558" t="s">
        <v>44</v>
      </c>
      <c r="I4558" t="s">
        <v>130</v>
      </c>
      <c r="J4558" t="s">
        <v>154</v>
      </c>
      <c r="K4558">
        <v>3.27</v>
      </c>
      <c r="L4558">
        <v>120000</v>
      </c>
      <c r="N4558">
        <v>0</v>
      </c>
      <c r="O4558">
        <v>0</v>
      </c>
      <c r="P4558">
        <v>546</v>
      </c>
      <c r="Q4558">
        <v>0</v>
      </c>
      <c r="R4558">
        <v>0</v>
      </c>
      <c r="S4558">
        <v>546</v>
      </c>
      <c r="T4558">
        <v>0</v>
      </c>
      <c r="U4558">
        <v>0</v>
      </c>
      <c r="V4558">
        <v>488</v>
      </c>
      <c r="W4558">
        <v>0</v>
      </c>
      <c r="X4558">
        <v>0</v>
      </c>
      <c r="Y4558">
        <v>488</v>
      </c>
      <c r="AB4558">
        <v>2</v>
      </c>
      <c r="AC4558" t="s">
        <v>105</v>
      </c>
      <c r="AD4558" t="s">
        <v>128</v>
      </c>
      <c r="AE4558" t="s">
        <v>131</v>
      </c>
      <c r="AF4558" t="s">
        <v>147</v>
      </c>
    </row>
    <row r="4559" spans="1:32">
      <c r="A4559" t="s">
        <v>159</v>
      </c>
      <c r="B4559" t="s">
        <v>152</v>
      </c>
      <c r="C4559" t="s">
        <v>153</v>
      </c>
      <c r="D4559" s="9">
        <v>42082.614398148151</v>
      </c>
      <c r="E4559" t="s">
        <v>147</v>
      </c>
      <c r="F4559" t="s">
        <v>106</v>
      </c>
      <c r="G4559" t="s">
        <v>127</v>
      </c>
      <c r="H4559" t="s">
        <v>44</v>
      </c>
      <c r="I4559" t="s">
        <v>58</v>
      </c>
      <c r="J4559" t="s">
        <v>154</v>
      </c>
      <c r="K4559">
        <v>1.26</v>
      </c>
      <c r="L4559">
        <v>175000</v>
      </c>
      <c r="N4559">
        <v>0</v>
      </c>
      <c r="O4559">
        <v>0</v>
      </c>
      <c r="P4559">
        <v>408</v>
      </c>
      <c r="Q4559">
        <v>0</v>
      </c>
      <c r="R4559">
        <v>0</v>
      </c>
      <c r="S4559">
        <v>408</v>
      </c>
      <c r="T4559">
        <v>0</v>
      </c>
      <c r="U4559">
        <v>0</v>
      </c>
      <c r="V4559">
        <v>346</v>
      </c>
      <c r="W4559">
        <v>0</v>
      </c>
      <c r="X4559">
        <v>0</v>
      </c>
      <c r="Y4559">
        <v>346</v>
      </c>
      <c r="AB4559">
        <v>2</v>
      </c>
      <c r="AC4559" t="s">
        <v>107</v>
      </c>
      <c r="AD4559" t="s">
        <v>128</v>
      </c>
      <c r="AE4559" t="s">
        <v>59</v>
      </c>
      <c r="AF4559" t="s">
        <v>147</v>
      </c>
    </row>
    <row r="4560" spans="1:32">
      <c r="A4560" t="s">
        <v>159</v>
      </c>
      <c r="B4560" t="s">
        <v>152</v>
      </c>
      <c r="C4560" t="s">
        <v>153</v>
      </c>
      <c r="D4560" s="9">
        <v>42082.614398148151</v>
      </c>
      <c r="E4560" t="s">
        <v>147</v>
      </c>
      <c r="F4560" t="s">
        <v>106</v>
      </c>
      <c r="G4560" t="s">
        <v>127</v>
      </c>
      <c r="H4560" t="s">
        <v>44</v>
      </c>
      <c r="I4560" t="s">
        <v>60</v>
      </c>
      <c r="J4560" t="s">
        <v>154</v>
      </c>
      <c r="K4560">
        <v>1.26</v>
      </c>
      <c r="L4560">
        <v>175000</v>
      </c>
      <c r="N4560">
        <v>0</v>
      </c>
      <c r="O4560">
        <v>0</v>
      </c>
      <c r="P4560">
        <v>325</v>
      </c>
      <c r="Q4560">
        <v>0</v>
      </c>
      <c r="R4560">
        <v>0</v>
      </c>
      <c r="S4560">
        <v>325</v>
      </c>
      <c r="T4560">
        <v>0</v>
      </c>
      <c r="U4560">
        <v>0</v>
      </c>
      <c r="V4560">
        <v>272</v>
      </c>
      <c r="W4560">
        <v>0</v>
      </c>
      <c r="X4560">
        <v>0</v>
      </c>
      <c r="Y4560">
        <v>272</v>
      </c>
      <c r="AB4560">
        <v>2</v>
      </c>
      <c r="AC4560" t="s">
        <v>107</v>
      </c>
      <c r="AD4560" t="s">
        <v>128</v>
      </c>
      <c r="AE4560" t="s">
        <v>61</v>
      </c>
      <c r="AF4560" t="s">
        <v>147</v>
      </c>
    </row>
    <row r="4561" spans="1:32">
      <c r="A4561" t="s">
        <v>159</v>
      </c>
      <c r="B4561" t="s">
        <v>152</v>
      </c>
      <c r="C4561" t="s">
        <v>153</v>
      </c>
      <c r="D4561" s="9">
        <v>42082.614398148151</v>
      </c>
      <c r="E4561" t="s">
        <v>147</v>
      </c>
      <c r="F4561" t="s">
        <v>106</v>
      </c>
      <c r="G4561" t="s">
        <v>127</v>
      </c>
      <c r="H4561" t="s">
        <v>44</v>
      </c>
      <c r="I4561" t="s">
        <v>64</v>
      </c>
      <c r="J4561" t="s">
        <v>154</v>
      </c>
      <c r="K4561">
        <v>1.26</v>
      </c>
      <c r="L4561">
        <v>175000</v>
      </c>
      <c r="N4561">
        <v>0</v>
      </c>
      <c r="O4561">
        <v>0</v>
      </c>
      <c r="P4561">
        <v>319</v>
      </c>
      <c r="Q4561">
        <v>0</v>
      </c>
      <c r="R4561">
        <v>0</v>
      </c>
      <c r="S4561">
        <v>319</v>
      </c>
      <c r="T4561">
        <v>0</v>
      </c>
      <c r="U4561">
        <v>0</v>
      </c>
      <c r="V4561">
        <v>267</v>
      </c>
      <c r="W4561">
        <v>0</v>
      </c>
      <c r="X4561">
        <v>0</v>
      </c>
      <c r="Y4561">
        <v>267</v>
      </c>
      <c r="AB4561">
        <v>2</v>
      </c>
      <c r="AC4561" t="s">
        <v>107</v>
      </c>
      <c r="AD4561" t="s">
        <v>128</v>
      </c>
      <c r="AE4561" t="s">
        <v>65</v>
      </c>
      <c r="AF4561" t="s">
        <v>147</v>
      </c>
    </row>
    <row r="4562" spans="1:32">
      <c r="A4562" t="s">
        <v>159</v>
      </c>
      <c r="B4562" t="s">
        <v>152</v>
      </c>
      <c r="C4562" t="s">
        <v>153</v>
      </c>
      <c r="D4562" s="9">
        <v>42082.614398148151</v>
      </c>
      <c r="E4562" t="s">
        <v>147</v>
      </c>
      <c r="F4562" t="s">
        <v>106</v>
      </c>
      <c r="G4562" t="s">
        <v>127</v>
      </c>
      <c r="H4562" t="s">
        <v>44</v>
      </c>
      <c r="I4562" t="s">
        <v>66</v>
      </c>
      <c r="J4562" t="s">
        <v>154</v>
      </c>
      <c r="K4562">
        <v>1.26</v>
      </c>
      <c r="L4562">
        <v>175000</v>
      </c>
      <c r="N4562">
        <v>0</v>
      </c>
      <c r="O4562">
        <v>0</v>
      </c>
      <c r="P4562">
        <v>318</v>
      </c>
      <c r="Q4562">
        <v>0</v>
      </c>
      <c r="R4562">
        <v>0</v>
      </c>
      <c r="S4562">
        <v>318</v>
      </c>
      <c r="T4562">
        <v>0</v>
      </c>
      <c r="U4562">
        <v>0</v>
      </c>
      <c r="V4562">
        <v>267</v>
      </c>
      <c r="W4562">
        <v>0</v>
      </c>
      <c r="X4562">
        <v>0</v>
      </c>
      <c r="Y4562">
        <v>267</v>
      </c>
      <c r="AB4562">
        <v>2</v>
      </c>
      <c r="AC4562" t="s">
        <v>107</v>
      </c>
      <c r="AD4562" t="s">
        <v>128</v>
      </c>
      <c r="AE4562" t="s">
        <v>67</v>
      </c>
      <c r="AF4562" t="s">
        <v>147</v>
      </c>
    </row>
    <row r="4563" spans="1:32">
      <c r="A4563" t="s">
        <v>159</v>
      </c>
      <c r="B4563" t="s">
        <v>152</v>
      </c>
      <c r="C4563" t="s">
        <v>153</v>
      </c>
      <c r="D4563" s="9">
        <v>42082.614398148151</v>
      </c>
      <c r="E4563" t="s">
        <v>147</v>
      </c>
      <c r="F4563" t="s">
        <v>106</v>
      </c>
      <c r="G4563" t="s">
        <v>127</v>
      </c>
      <c r="H4563" t="s">
        <v>44</v>
      </c>
      <c r="I4563" t="s">
        <v>68</v>
      </c>
      <c r="J4563" t="s">
        <v>154</v>
      </c>
      <c r="K4563">
        <v>1.26</v>
      </c>
      <c r="L4563">
        <v>175000</v>
      </c>
      <c r="N4563">
        <v>0</v>
      </c>
      <c r="O4563">
        <v>0</v>
      </c>
      <c r="P4563">
        <v>314</v>
      </c>
      <c r="Q4563">
        <v>0</v>
      </c>
      <c r="R4563">
        <v>0</v>
      </c>
      <c r="S4563">
        <v>314</v>
      </c>
      <c r="T4563">
        <v>0</v>
      </c>
      <c r="U4563">
        <v>0</v>
      </c>
      <c r="V4563">
        <v>266</v>
      </c>
      <c r="W4563">
        <v>0</v>
      </c>
      <c r="X4563">
        <v>0</v>
      </c>
      <c r="Y4563">
        <v>266</v>
      </c>
      <c r="AB4563">
        <v>2</v>
      </c>
      <c r="AC4563" t="s">
        <v>107</v>
      </c>
      <c r="AD4563" t="s">
        <v>128</v>
      </c>
      <c r="AE4563" t="s">
        <v>69</v>
      </c>
      <c r="AF4563" t="s">
        <v>147</v>
      </c>
    </row>
    <row r="4564" spans="1:32">
      <c r="A4564" t="s">
        <v>159</v>
      </c>
      <c r="B4564" t="s">
        <v>152</v>
      </c>
      <c r="C4564" t="s">
        <v>153</v>
      </c>
      <c r="D4564" s="9">
        <v>42082.614398148151</v>
      </c>
      <c r="E4564" t="s">
        <v>147</v>
      </c>
      <c r="F4564" t="s">
        <v>106</v>
      </c>
      <c r="G4564" t="s">
        <v>127</v>
      </c>
      <c r="H4564" t="s">
        <v>44</v>
      </c>
      <c r="I4564" t="s">
        <v>74</v>
      </c>
      <c r="J4564" t="s">
        <v>154</v>
      </c>
      <c r="K4564">
        <v>1.26</v>
      </c>
      <c r="L4564">
        <v>175000</v>
      </c>
      <c r="N4564">
        <v>0</v>
      </c>
      <c r="O4564">
        <v>0</v>
      </c>
      <c r="P4564">
        <v>344</v>
      </c>
      <c r="Q4564">
        <v>0</v>
      </c>
      <c r="R4564">
        <v>0</v>
      </c>
      <c r="S4564">
        <v>344</v>
      </c>
      <c r="T4564">
        <v>0</v>
      </c>
      <c r="U4564">
        <v>0</v>
      </c>
      <c r="V4564">
        <v>289</v>
      </c>
      <c r="W4564">
        <v>0</v>
      </c>
      <c r="X4564">
        <v>0</v>
      </c>
      <c r="Y4564">
        <v>289</v>
      </c>
      <c r="AB4564">
        <v>2</v>
      </c>
      <c r="AC4564" t="s">
        <v>107</v>
      </c>
      <c r="AD4564" t="s">
        <v>128</v>
      </c>
      <c r="AE4564" t="s">
        <v>75</v>
      </c>
      <c r="AF4564" t="s">
        <v>147</v>
      </c>
    </row>
    <row r="4565" spans="1:32">
      <c r="A4565" t="s">
        <v>159</v>
      </c>
      <c r="B4565" t="s">
        <v>152</v>
      </c>
      <c r="C4565" t="s">
        <v>153</v>
      </c>
      <c r="D4565" s="9">
        <v>42082.61440972222</v>
      </c>
      <c r="E4565" t="s">
        <v>147</v>
      </c>
      <c r="F4565" t="s">
        <v>106</v>
      </c>
      <c r="G4565" t="s">
        <v>127</v>
      </c>
      <c r="H4565" t="s">
        <v>44</v>
      </c>
      <c r="I4565" t="s">
        <v>76</v>
      </c>
      <c r="J4565" t="s">
        <v>154</v>
      </c>
      <c r="K4565">
        <v>1.26</v>
      </c>
      <c r="L4565">
        <v>175000</v>
      </c>
      <c r="N4565">
        <v>0</v>
      </c>
      <c r="O4565">
        <v>0</v>
      </c>
      <c r="P4565">
        <v>364</v>
      </c>
      <c r="Q4565">
        <v>0</v>
      </c>
      <c r="R4565">
        <v>0</v>
      </c>
      <c r="S4565">
        <v>364</v>
      </c>
      <c r="T4565">
        <v>0</v>
      </c>
      <c r="U4565">
        <v>0</v>
      </c>
      <c r="V4565">
        <v>310</v>
      </c>
      <c r="W4565">
        <v>0</v>
      </c>
      <c r="X4565">
        <v>0</v>
      </c>
      <c r="Y4565">
        <v>310</v>
      </c>
      <c r="AB4565">
        <v>2</v>
      </c>
      <c r="AC4565" t="s">
        <v>107</v>
      </c>
      <c r="AD4565" t="s">
        <v>128</v>
      </c>
      <c r="AE4565" t="s">
        <v>77</v>
      </c>
      <c r="AF4565" t="s">
        <v>147</v>
      </c>
    </row>
    <row r="4566" spans="1:32">
      <c r="A4566" t="s">
        <v>159</v>
      </c>
      <c r="B4566" t="s">
        <v>152</v>
      </c>
      <c r="C4566" t="s">
        <v>153</v>
      </c>
      <c r="D4566" s="9">
        <v>42082.61440972222</v>
      </c>
      <c r="E4566" t="s">
        <v>147</v>
      </c>
      <c r="F4566" t="s">
        <v>106</v>
      </c>
      <c r="G4566" t="s">
        <v>127</v>
      </c>
      <c r="H4566" t="s">
        <v>44</v>
      </c>
      <c r="I4566" t="s">
        <v>78</v>
      </c>
      <c r="J4566" t="s">
        <v>154</v>
      </c>
      <c r="K4566">
        <v>1.26</v>
      </c>
      <c r="L4566">
        <v>175000</v>
      </c>
      <c r="N4566">
        <v>0</v>
      </c>
      <c r="O4566">
        <v>0</v>
      </c>
      <c r="P4566">
        <v>281</v>
      </c>
      <c r="Q4566">
        <v>0</v>
      </c>
      <c r="R4566">
        <v>0</v>
      </c>
      <c r="S4566">
        <v>281</v>
      </c>
      <c r="T4566">
        <v>0</v>
      </c>
      <c r="U4566">
        <v>0</v>
      </c>
      <c r="V4566">
        <v>235</v>
      </c>
      <c r="W4566">
        <v>0</v>
      </c>
      <c r="X4566">
        <v>0</v>
      </c>
      <c r="Y4566">
        <v>235</v>
      </c>
      <c r="AB4566">
        <v>2</v>
      </c>
      <c r="AC4566" t="s">
        <v>107</v>
      </c>
      <c r="AD4566" t="s">
        <v>128</v>
      </c>
      <c r="AE4566" t="s">
        <v>79</v>
      </c>
      <c r="AF4566" t="s">
        <v>147</v>
      </c>
    </row>
    <row r="4567" spans="1:32">
      <c r="A4567" t="s">
        <v>159</v>
      </c>
      <c r="B4567" t="s">
        <v>152</v>
      </c>
      <c r="C4567" t="s">
        <v>153</v>
      </c>
      <c r="D4567" s="9">
        <v>42082.61440972222</v>
      </c>
      <c r="E4567" t="s">
        <v>147</v>
      </c>
      <c r="F4567" t="s">
        <v>106</v>
      </c>
      <c r="G4567" t="s">
        <v>127</v>
      </c>
      <c r="H4567" t="s">
        <v>44</v>
      </c>
      <c r="I4567" t="s">
        <v>80</v>
      </c>
      <c r="J4567" t="s">
        <v>154</v>
      </c>
      <c r="K4567">
        <v>1.26</v>
      </c>
      <c r="L4567">
        <v>175000</v>
      </c>
      <c r="N4567">
        <v>0</v>
      </c>
      <c r="O4567">
        <v>0</v>
      </c>
      <c r="P4567">
        <v>571</v>
      </c>
      <c r="Q4567">
        <v>0</v>
      </c>
      <c r="R4567">
        <v>0</v>
      </c>
      <c r="S4567">
        <v>571</v>
      </c>
      <c r="T4567">
        <v>0</v>
      </c>
      <c r="U4567">
        <v>0</v>
      </c>
      <c r="V4567">
        <v>508</v>
      </c>
      <c r="W4567">
        <v>0</v>
      </c>
      <c r="X4567">
        <v>0</v>
      </c>
      <c r="Y4567">
        <v>508</v>
      </c>
      <c r="AB4567">
        <v>2</v>
      </c>
      <c r="AC4567" t="s">
        <v>107</v>
      </c>
      <c r="AD4567" t="s">
        <v>128</v>
      </c>
      <c r="AE4567" t="s">
        <v>81</v>
      </c>
      <c r="AF4567" t="s">
        <v>147</v>
      </c>
    </row>
    <row r="4568" spans="1:32">
      <c r="A4568" t="s">
        <v>159</v>
      </c>
      <c r="B4568" t="s">
        <v>152</v>
      </c>
      <c r="C4568" t="s">
        <v>153</v>
      </c>
      <c r="D4568" s="9">
        <v>42082.614548611113</v>
      </c>
      <c r="E4568" t="s">
        <v>147</v>
      </c>
      <c r="F4568" t="s">
        <v>106</v>
      </c>
      <c r="G4568" t="s">
        <v>127</v>
      </c>
      <c r="H4568" t="s">
        <v>44</v>
      </c>
      <c r="I4568" t="s">
        <v>130</v>
      </c>
      <c r="J4568" t="s">
        <v>154</v>
      </c>
      <c r="K4568">
        <v>1.26</v>
      </c>
      <c r="L4568">
        <v>175000</v>
      </c>
      <c r="N4568">
        <v>0</v>
      </c>
      <c r="O4568">
        <v>0</v>
      </c>
      <c r="P4568">
        <v>321</v>
      </c>
      <c r="Q4568">
        <v>0</v>
      </c>
      <c r="R4568">
        <v>0</v>
      </c>
      <c r="S4568">
        <v>321</v>
      </c>
      <c r="T4568">
        <v>0</v>
      </c>
      <c r="U4568">
        <v>0</v>
      </c>
      <c r="V4568">
        <v>270</v>
      </c>
      <c r="W4568">
        <v>0</v>
      </c>
      <c r="X4568">
        <v>0</v>
      </c>
      <c r="Y4568">
        <v>270</v>
      </c>
      <c r="AB4568">
        <v>2</v>
      </c>
      <c r="AC4568" t="s">
        <v>107</v>
      </c>
      <c r="AD4568" t="s">
        <v>128</v>
      </c>
      <c r="AE4568" t="s">
        <v>131</v>
      </c>
      <c r="AF4568" t="s">
        <v>147</v>
      </c>
    </row>
    <row r="4569" spans="1:32">
      <c r="A4569" t="s">
        <v>159</v>
      </c>
      <c r="B4569" t="s">
        <v>152</v>
      </c>
      <c r="C4569" t="s">
        <v>153</v>
      </c>
      <c r="D4569" s="9">
        <v>42082.61440972222</v>
      </c>
      <c r="E4569" t="s">
        <v>147</v>
      </c>
      <c r="F4569" t="s">
        <v>108</v>
      </c>
      <c r="G4569" t="s">
        <v>127</v>
      </c>
      <c r="H4569" t="s">
        <v>44</v>
      </c>
      <c r="I4569" t="s">
        <v>58</v>
      </c>
      <c r="J4569" t="s">
        <v>154</v>
      </c>
      <c r="K4569">
        <v>7.1999999999999995E-2</v>
      </c>
      <c r="L4569">
        <v>10000</v>
      </c>
      <c r="N4569">
        <v>0</v>
      </c>
      <c r="O4569">
        <v>0</v>
      </c>
      <c r="P4569">
        <v>391</v>
      </c>
      <c r="Q4569">
        <v>0</v>
      </c>
      <c r="R4569">
        <v>0</v>
      </c>
      <c r="S4569">
        <v>391</v>
      </c>
      <c r="T4569">
        <v>0</v>
      </c>
      <c r="U4569">
        <v>0</v>
      </c>
      <c r="V4569">
        <v>330</v>
      </c>
      <c r="W4569">
        <v>0</v>
      </c>
      <c r="X4569">
        <v>0</v>
      </c>
      <c r="Y4569">
        <v>330</v>
      </c>
      <c r="AB4569">
        <v>2</v>
      </c>
      <c r="AC4569" t="s">
        <v>109</v>
      </c>
      <c r="AD4569" t="s">
        <v>128</v>
      </c>
      <c r="AE4569" t="s">
        <v>59</v>
      </c>
      <c r="AF4569" t="s">
        <v>147</v>
      </c>
    </row>
    <row r="4570" spans="1:32">
      <c r="A4570" t="s">
        <v>159</v>
      </c>
      <c r="B4570" t="s">
        <v>152</v>
      </c>
      <c r="C4570" t="s">
        <v>153</v>
      </c>
      <c r="D4570" s="9">
        <v>42082.61440972222</v>
      </c>
      <c r="E4570" t="s">
        <v>147</v>
      </c>
      <c r="F4570" t="s">
        <v>108</v>
      </c>
      <c r="G4570" t="s">
        <v>127</v>
      </c>
      <c r="H4570" t="s">
        <v>44</v>
      </c>
      <c r="I4570" t="s">
        <v>60</v>
      </c>
      <c r="J4570" t="s">
        <v>154</v>
      </c>
      <c r="K4570">
        <v>7.1999999999999995E-2</v>
      </c>
      <c r="L4570">
        <v>10000</v>
      </c>
      <c r="N4570">
        <v>0</v>
      </c>
      <c r="O4570">
        <v>0</v>
      </c>
      <c r="P4570">
        <v>309</v>
      </c>
      <c r="Q4570">
        <v>0</v>
      </c>
      <c r="R4570">
        <v>0</v>
      </c>
      <c r="S4570">
        <v>309</v>
      </c>
      <c r="T4570">
        <v>0</v>
      </c>
      <c r="U4570">
        <v>0</v>
      </c>
      <c r="V4570">
        <v>258</v>
      </c>
      <c r="W4570">
        <v>0</v>
      </c>
      <c r="X4570">
        <v>0</v>
      </c>
      <c r="Y4570">
        <v>258</v>
      </c>
      <c r="AB4570">
        <v>2</v>
      </c>
      <c r="AC4570" t="s">
        <v>109</v>
      </c>
      <c r="AD4570" t="s">
        <v>128</v>
      </c>
      <c r="AE4570" t="s">
        <v>61</v>
      </c>
      <c r="AF4570" t="s">
        <v>147</v>
      </c>
    </row>
    <row r="4571" spans="1:32">
      <c r="A4571" t="s">
        <v>159</v>
      </c>
      <c r="B4571" t="s">
        <v>152</v>
      </c>
      <c r="C4571" t="s">
        <v>153</v>
      </c>
      <c r="D4571" s="9">
        <v>42082.61440972222</v>
      </c>
      <c r="E4571" t="s">
        <v>147</v>
      </c>
      <c r="F4571" t="s">
        <v>108</v>
      </c>
      <c r="G4571" t="s">
        <v>127</v>
      </c>
      <c r="H4571" t="s">
        <v>44</v>
      </c>
      <c r="I4571" t="s">
        <v>64</v>
      </c>
      <c r="J4571" t="s">
        <v>154</v>
      </c>
      <c r="K4571">
        <v>7.1999999999999995E-2</v>
      </c>
      <c r="L4571">
        <v>10000</v>
      </c>
      <c r="N4571">
        <v>0</v>
      </c>
      <c r="O4571">
        <v>0</v>
      </c>
      <c r="P4571">
        <v>303</v>
      </c>
      <c r="Q4571">
        <v>0</v>
      </c>
      <c r="R4571">
        <v>0</v>
      </c>
      <c r="S4571">
        <v>303</v>
      </c>
      <c r="T4571">
        <v>0</v>
      </c>
      <c r="U4571">
        <v>0</v>
      </c>
      <c r="V4571">
        <v>253</v>
      </c>
      <c r="W4571">
        <v>0</v>
      </c>
      <c r="X4571">
        <v>0</v>
      </c>
      <c r="Y4571">
        <v>253</v>
      </c>
      <c r="AB4571">
        <v>2</v>
      </c>
      <c r="AC4571" t="s">
        <v>109</v>
      </c>
      <c r="AD4571" t="s">
        <v>128</v>
      </c>
      <c r="AE4571" t="s">
        <v>65</v>
      </c>
      <c r="AF4571" t="s">
        <v>147</v>
      </c>
    </row>
    <row r="4572" spans="1:32">
      <c r="A4572" t="s">
        <v>159</v>
      </c>
      <c r="B4572" t="s">
        <v>152</v>
      </c>
      <c r="C4572" t="s">
        <v>153</v>
      </c>
      <c r="D4572" s="9">
        <v>42082.61440972222</v>
      </c>
      <c r="E4572" t="s">
        <v>147</v>
      </c>
      <c r="F4572" t="s">
        <v>108</v>
      </c>
      <c r="G4572" t="s">
        <v>127</v>
      </c>
      <c r="H4572" t="s">
        <v>44</v>
      </c>
      <c r="I4572" t="s">
        <v>66</v>
      </c>
      <c r="J4572" t="s">
        <v>154</v>
      </c>
      <c r="K4572">
        <v>7.1999999999999995E-2</v>
      </c>
      <c r="L4572">
        <v>10000</v>
      </c>
      <c r="N4572">
        <v>0</v>
      </c>
      <c r="O4572">
        <v>0</v>
      </c>
      <c r="P4572">
        <v>303</v>
      </c>
      <c r="Q4572">
        <v>0</v>
      </c>
      <c r="R4572">
        <v>0</v>
      </c>
      <c r="S4572">
        <v>303</v>
      </c>
      <c r="T4572">
        <v>0</v>
      </c>
      <c r="U4572">
        <v>0</v>
      </c>
      <c r="V4572">
        <v>253</v>
      </c>
      <c r="W4572">
        <v>0</v>
      </c>
      <c r="X4572">
        <v>0</v>
      </c>
      <c r="Y4572">
        <v>253</v>
      </c>
      <c r="AB4572">
        <v>2</v>
      </c>
      <c r="AC4572" t="s">
        <v>109</v>
      </c>
      <c r="AD4572" t="s">
        <v>128</v>
      </c>
      <c r="AE4572" t="s">
        <v>67</v>
      </c>
      <c r="AF4572" t="s">
        <v>147</v>
      </c>
    </row>
    <row r="4573" spans="1:32">
      <c r="A4573" t="s">
        <v>159</v>
      </c>
      <c r="B4573" t="s">
        <v>152</v>
      </c>
      <c r="C4573" t="s">
        <v>153</v>
      </c>
      <c r="D4573" s="9">
        <v>42082.61440972222</v>
      </c>
      <c r="E4573" t="s">
        <v>147</v>
      </c>
      <c r="F4573" t="s">
        <v>108</v>
      </c>
      <c r="G4573" t="s">
        <v>127</v>
      </c>
      <c r="H4573" t="s">
        <v>44</v>
      </c>
      <c r="I4573" t="s">
        <v>68</v>
      </c>
      <c r="J4573" t="s">
        <v>154</v>
      </c>
      <c r="K4573">
        <v>7.1999999999999995E-2</v>
      </c>
      <c r="L4573">
        <v>10000</v>
      </c>
      <c r="N4573">
        <v>0</v>
      </c>
      <c r="O4573">
        <v>0</v>
      </c>
      <c r="P4573">
        <v>300</v>
      </c>
      <c r="Q4573">
        <v>0</v>
      </c>
      <c r="R4573">
        <v>0</v>
      </c>
      <c r="S4573">
        <v>300</v>
      </c>
      <c r="T4573">
        <v>0</v>
      </c>
      <c r="U4573">
        <v>0</v>
      </c>
      <c r="V4573">
        <v>252</v>
      </c>
      <c r="W4573">
        <v>0</v>
      </c>
      <c r="X4573">
        <v>0</v>
      </c>
      <c r="Y4573">
        <v>252</v>
      </c>
      <c r="AB4573">
        <v>2</v>
      </c>
      <c r="AC4573" t="s">
        <v>109</v>
      </c>
      <c r="AD4573" t="s">
        <v>128</v>
      </c>
      <c r="AE4573" t="s">
        <v>69</v>
      </c>
      <c r="AF4573" t="s">
        <v>147</v>
      </c>
    </row>
    <row r="4574" spans="1:32">
      <c r="A4574" t="s">
        <v>159</v>
      </c>
      <c r="B4574" t="s">
        <v>152</v>
      </c>
      <c r="C4574" t="s">
        <v>153</v>
      </c>
      <c r="D4574" s="9">
        <v>42082.61440972222</v>
      </c>
      <c r="E4574" t="s">
        <v>147</v>
      </c>
      <c r="F4574" t="s">
        <v>108</v>
      </c>
      <c r="G4574" t="s">
        <v>127</v>
      </c>
      <c r="H4574" t="s">
        <v>44</v>
      </c>
      <c r="I4574" t="s">
        <v>74</v>
      </c>
      <c r="J4574" t="s">
        <v>154</v>
      </c>
      <c r="K4574">
        <v>7.1999999999999995E-2</v>
      </c>
      <c r="L4574">
        <v>10000</v>
      </c>
      <c r="N4574">
        <v>0</v>
      </c>
      <c r="O4574">
        <v>0</v>
      </c>
      <c r="P4574">
        <v>329</v>
      </c>
      <c r="Q4574">
        <v>0</v>
      </c>
      <c r="R4574">
        <v>0</v>
      </c>
      <c r="S4574">
        <v>329</v>
      </c>
      <c r="T4574">
        <v>0</v>
      </c>
      <c r="U4574">
        <v>0</v>
      </c>
      <c r="V4574">
        <v>275</v>
      </c>
      <c r="W4574">
        <v>0</v>
      </c>
      <c r="X4574">
        <v>0</v>
      </c>
      <c r="Y4574">
        <v>275</v>
      </c>
      <c r="AB4574">
        <v>2</v>
      </c>
      <c r="AC4574" t="s">
        <v>109</v>
      </c>
      <c r="AD4574" t="s">
        <v>128</v>
      </c>
      <c r="AE4574" t="s">
        <v>75</v>
      </c>
      <c r="AF4574" t="s">
        <v>147</v>
      </c>
    </row>
    <row r="4575" spans="1:32">
      <c r="A4575" t="s">
        <v>159</v>
      </c>
      <c r="B4575" t="s">
        <v>152</v>
      </c>
      <c r="C4575" t="s">
        <v>153</v>
      </c>
      <c r="D4575" s="9">
        <v>42082.61440972222</v>
      </c>
      <c r="E4575" t="s">
        <v>147</v>
      </c>
      <c r="F4575" t="s">
        <v>108</v>
      </c>
      <c r="G4575" t="s">
        <v>127</v>
      </c>
      <c r="H4575" t="s">
        <v>44</v>
      </c>
      <c r="I4575" t="s">
        <v>76</v>
      </c>
      <c r="J4575" t="s">
        <v>154</v>
      </c>
      <c r="K4575">
        <v>7.1999999999999995E-2</v>
      </c>
      <c r="L4575">
        <v>10000</v>
      </c>
      <c r="N4575">
        <v>0</v>
      </c>
      <c r="O4575">
        <v>0</v>
      </c>
      <c r="P4575">
        <v>349</v>
      </c>
      <c r="Q4575">
        <v>0</v>
      </c>
      <c r="R4575">
        <v>0</v>
      </c>
      <c r="S4575">
        <v>349</v>
      </c>
      <c r="T4575">
        <v>0</v>
      </c>
      <c r="U4575">
        <v>0</v>
      </c>
      <c r="V4575">
        <v>296</v>
      </c>
      <c r="W4575">
        <v>0</v>
      </c>
      <c r="X4575">
        <v>0</v>
      </c>
      <c r="Y4575">
        <v>296</v>
      </c>
      <c r="AB4575">
        <v>2</v>
      </c>
      <c r="AC4575" t="s">
        <v>109</v>
      </c>
      <c r="AD4575" t="s">
        <v>128</v>
      </c>
      <c r="AE4575" t="s">
        <v>77</v>
      </c>
      <c r="AF4575" t="s">
        <v>147</v>
      </c>
    </row>
    <row r="4576" spans="1:32">
      <c r="A4576" t="s">
        <v>159</v>
      </c>
      <c r="B4576" t="s">
        <v>152</v>
      </c>
      <c r="C4576" t="s">
        <v>153</v>
      </c>
      <c r="D4576" s="9">
        <v>42082.61440972222</v>
      </c>
      <c r="E4576" t="s">
        <v>147</v>
      </c>
      <c r="F4576" t="s">
        <v>108</v>
      </c>
      <c r="G4576" t="s">
        <v>127</v>
      </c>
      <c r="H4576" t="s">
        <v>44</v>
      </c>
      <c r="I4576" t="s">
        <v>78</v>
      </c>
      <c r="J4576" t="s">
        <v>154</v>
      </c>
      <c r="K4576">
        <v>7.1999999999999995E-2</v>
      </c>
      <c r="L4576">
        <v>10000</v>
      </c>
      <c r="N4576">
        <v>0</v>
      </c>
      <c r="O4576">
        <v>0</v>
      </c>
      <c r="P4576">
        <v>269</v>
      </c>
      <c r="Q4576">
        <v>0</v>
      </c>
      <c r="R4576">
        <v>0</v>
      </c>
      <c r="S4576">
        <v>269</v>
      </c>
      <c r="T4576">
        <v>0</v>
      </c>
      <c r="U4576">
        <v>0</v>
      </c>
      <c r="V4576">
        <v>223</v>
      </c>
      <c r="W4576">
        <v>0</v>
      </c>
      <c r="X4576">
        <v>0</v>
      </c>
      <c r="Y4576">
        <v>223</v>
      </c>
      <c r="AB4576">
        <v>2</v>
      </c>
      <c r="AC4576" t="s">
        <v>109</v>
      </c>
      <c r="AD4576" t="s">
        <v>128</v>
      </c>
      <c r="AE4576" t="s">
        <v>79</v>
      </c>
      <c r="AF4576" t="s">
        <v>147</v>
      </c>
    </row>
    <row r="4577" spans="1:32">
      <c r="A4577" t="s">
        <v>159</v>
      </c>
      <c r="B4577" t="s">
        <v>152</v>
      </c>
      <c r="C4577" t="s">
        <v>153</v>
      </c>
      <c r="D4577" s="9">
        <v>42082.61440972222</v>
      </c>
      <c r="E4577" t="s">
        <v>147</v>
      </c>
      <c r="F4577" t="s">
        <v>108</v>
      </c>
      <c r="G4577" t="s">
        <v>127</v>
      </c>
      <c r="H4577" t="s">
        <v>44</v>
      </c>
      <c r="I4577" t="s">
        <v>80</v>
      </c>
      <c r="J4577" t="s">
        <v>154</v>
      </c>
      <c r="K4577">
        <v>7.1999999999999995E-2</v>
      </c>
      <c r="L4577">
        <v>10000</v>
      </c>
      <c r="N4577">
        <v>0</v>
      </c>
      <c r="O4577">
        <v>0</v>
      </c>
      <c r="P4577">
        <v>554</v>
      </c>
      <c r="Q4577">
        <v>0</v>
      </c>
      <c r="R4577">
        <v>0</v>
      </c>
      <c r="S4577">
        <v>554</v>
      </c>
      <c r="T4577">
        <v>0</v>
      </c>
      <c r="U4577">
        <v>0</v>
      </c>
      <c r="V4577">
        <v>492</v>
      </c>
      <c r="W4577">
        <v>0</v>
      </c>
      <c r="X4577">
        <v>0</v>
      </c>
      <c r="Y4577">
        <v>492</v>
      </c>
      <c r="AB4577">
        <v>2</v>
      </c>
      <c r="AC4577" t="s">
        <v>109</v>
      </c>
      <c r="AD4577" t="s">
        <v>128</v>
      </c>
      <c r="AE4577" t="s">
        <v>81</v>
      </c>
      <c r="AF4577" t="s">
        <v>147</v>
      </c>
    </row>
    <row r="4578" spans="1:32">
      <c r="A4578" t="s">
        <v>159</v>
      </c>
      <c r="B4578" t="s">
        <v>152</v>
      </c>
      <c r="C4578" t="s">
        <v>153</v>
      </c>
      <c r="D4578" s="9">
        <v>42082.614548611113</v>
      </c>
      <c r="E4578" t="s">
        <v>147</v>
      </c>
      <c r="F4578" t="s">
        <v>108</v>
      </c>
      <c r="G4578" t="s">
        <v>127</v>
      </c>
      <c r="H4578" t="s">
        <v>44</v>
      </c>
      <c r="I4578" t="s">
        <v>130</v>
      </c>
      <c r="J4578" t="s">
        <v>154</v>
      </c>
      <c r="K4578">
        <v>7.1999999999999995E-2</v>
      </c>
      <c r="L4578">
        <v>10000</v>
      </c>
      <c r="N4578">
        <v>0</v>
      </c>
      <c r="O4578">
        <v>0</v>
      </c>
      <c r="P4578">
        <v>308</v>
      </c>
      <c r="Q4578">
        <v>0</v>
      </c>
      <c r="R4578">
        <v>0</v>
      </c>
      <c r="S4578">
        <v>308</v>
      </c>
      <c r="T4578">
        <v>0</v>
      </c>
      <c r="U4578">
        <v>0</v>
      </c>
      <c r="V4578">
        <v>258</v>
      </c>
      <c r="W4578">
        <v>0</v>
      </c>
      <c r="X4578">
        <v>0</v>
      </c>
      <c r="Y4578">
        <v>258</v>
      </c>
      <c r="AB4578">
        <v>2</v>
      </c>
      <c r="AC4578" t="s">
        <v>109</v>
      </c>
      <c r="AD4578" t="s">
        <v>128</v>
      </c>
      <c r="AE4578" t="s">
        <v>131</v>
      </c>
      <c r="AF4578" t="s">
        <v>147</v>
      </c>
    </row>
    <row r="4579" spans="1:32">
      <c r="A4579" t="s">
        <v>159</v>
      </c>
      <c r="B4579" t="s">
        <v>152</v>
      </c>
      <c r="C4579" t="s">
        <v>153</v>
      </c>
      <c r="D4579" s="9">
        <v>42082.61440972222</v>
      </c>
      <c r="E4579" t="s">
        <v>147</v>
      </c>
      <c r="F4579" t="s">
        <v>110</v>
      </c>
      <c r="G4579" t="s">
        <v>127</v>
      </c>
      <c r="H4579" t="s">
        <v>44</v>
      </c>
      <c r="I4579" t="s">
        <v>58</v>
      </c>
      <c r="J4579" t="s">
        <v>154</v>
      </c>
      <c r="K4579">
        <v>0.441</v>
      </c>
      <c r="L4579">
        <v>4000</v>
      </c>
      <c r="N4579">
        <v>0</v>
      </c>
      <c r="O4579">
        <v>0</v>
      </c>
      <c r="P4579">
        <v>353</v>
      </c>
      <c r="Q4579">
        <v>0</v>
      </c>
      <c r="R4579">
        <v>0</v>
      </c>
      <c r="S4579">
        <v>353</v>
      </c>
      <c r="T4579">
        <v>0</v>
      </c>
      <c r="U4579">
        <v>0</v>
      </c>
      <c r="V4579">
        <v>298</v>
      </c>
      <c r="W4579">
        <v>0</v>
      </c>
      <c r="X4579">
        <v>0</v>
      </c>
      <c r="Y4579">
        <v>298</v>
      </c>
      <c r="AB4579">
        <v>2</v>
      </c>
      <c r="AC4579" t="s">
        <v>111</v>
      </c>
      <c r="AD4579" t="s">
        <v>128</v>
      </c>
      <c r="AE4579" t="s">
        <v>59</v>
      </c>
      <c r="AF4579" t="s">
        <v>147</v>
      </c>
    </row>
    <row r="4580" spans="1:32">
      <c r="A4580" t="s">
        <v>159</v>
      </c>
      <c r="B4580" t="s">
        <v>152</v>
      </c>
      <c r="C4580" t="s">
        <v>153</v>
      </c>
      <c r="D4580" s="9">
        <v>42082.61440972222</v>
      </c>
      <c r="E4580" t="s">
        <v>147</v>
      </c>
      <c r="F4580" t="s">
        <v>110</v>
      </c>
      <c r="G4580" t="s">
        <v>127</v>
      </c>
      <c r="H4580" t="s">
        <v>44</v>
      </c>
      <c r="I4580" t="s">
        <v>60</v>
      </c>
      <c r="J4580" t="s">
        <v>154</v>
      </c>
      <c r="K4580">
        <v>0.441</v>
      </c>
      <c r="L4580">
        <v>4000</v>
      </c>
      <c r="N4580">
        <v>0</v>
      </c>
      <c r="O4580">
        <v>0</v>
      </c>
      <c r="P4580">
        <v>324</v>
      </c>
      <c r="Q4580">
        <v>0</v>
      </c>
      <c r="R4580">
        <v>0</v>
      </c>
      <c r="S4580">
        <v>324</v>
      </c>
      <c r="T4580">
        <v>0</v>
      </c>
      <c r="U4580">
        <v>0</v>
      </c>
      <c r="V4580">
        <v>272</v>
      </c>
      <c r="W4580">
        <v>0</v>
      </c>
      <c r="X4580">
        <v>0</v>
      </c>
      <c r="Y4580">
        <v>272</v>
      </c>
      <c r="AB4580">
        <v>2</v>
      </c>
      <c r="AC4580" t="s">
        <v>111</v>
      </c>
      <c r="AD4580" t="s">
        <v>128</v>
      </c>
      <c r="AE4580" t="s">
        <v>61</v>
      </c>
      <c r="AF4580" t="s">
        <v>147</v>
      </c>
    </row>
    <row r="4581" spans="1:32">
      <c r="A4581" t="s">
        <v>159</v>
      </c>
      <c r="B4581" t="s">
        <v>152</v>
      </c>
      <c r="C4581" t="s">
        <v>153</v>
      </c>
      <c r="D4581" s="9">
        <v>42082.61440972222</v>
      </c>
      <c r="E4581" t="s">
        <v>147</v>
      </c>
      <c r="F4581" t="s">
        <v>110</v>
      </c>
      <c r="G4581" t="s">
        <v>127</v>
      </c>
      <c r="H4581" t="s">
        <v>44</v>
      </c>
      <c r="I4581" t="s">
        <v>64</v>
      </c>
      <c r="J4581" t="s">
        <v>154</v>
      </c>
      <c r="K4581">
        <v>0.441</v>
      </c>
      <c r="L4581">
        <v>4000</v>
      </c>
      <c r="N4581">
        <v>0</v>
      </c>
      <c r="O4581">
        <v>0</v>
      </c>
      <c r="P4581">
        <v>317</v>
      </c>
      <c r="Q4581">
        <v>0</v>
      </c>
      <c r="R4581">
        <v>0</v>
      </c>
      <c r="S4581">
        <v>317</v>
      </c>
      <c r="T4581">
        <v>0</v>
      </c>
      <c r="U4581">
        <v>0</v>
      </c>
      <c r="V4581">
        <v>266</v>
      </c>
      <c r="W4581">
        <v>0</v>
      </c>
      <c r="X4581">
        <v>0</v>
      </c>
      <c r="Y4581">
        <v>266</v>
      </c>
      <c r="AB4581">
        <v>2</v>
      </c>
      <c r="AC4581" t="s">
        <v>111</v>
      </c>
      <c r="AD4581" t="s">
        <v>128</v>
      </c>
      <c r="AE4581" t="s">
        <v>65</v>
      </c>
      <c r="AF4581" t="s">
        <v>147</v>
      </c>
    </row>
    <row r="4582" spans="1:32">
      <c r="A4582" t="s">
        <v>159</v>
      </c>
      <c r="B4582" t="s">
        <v>152</v>
      </c>
      <c r="C4582" t="s">
        <v>153</v>
      </c>
      <c r="D4582" s="9">
        <v>42082.61440972222</v>
      </c>
      <c r="E4582" t="s">
        <v>147</v>
      </c>
      <c r="F4582" t="s">
        <v>110</v>
      </c>
      <c r="G4582" t="s">
        <v>127</v>
      </c>
      <c r="H4582" t="s">
        <v>44</v>
      </c>
      <c r="I4582" t="s">
        <v>66</v>
      </c>
      <c r="J4582" t="s">
        <v>154</v>
      </c>
      <c r="K4582">
        <v>0.441</v>
      </c>
      <c r="L4582">
        <v>4000</v>
      </c>
      <c r="N4582">
        <v>0</v>
      </c>
      <c r="O4582">
        <v>0</v>
      </c>
      <c r="P4582">
        <v>317</v>
      </c>
      <c r="Q4582">
        <v>0</v>
      </c>
      <c r="R4582">
        <v>0</v>
      </c>
      <c r="S4582">
        <v>317</v>
      </c>
      <c r="T4582">
        <v>0</v>
      </c>
      <c r="U4582">
        <v>0</v>
      </c>
      <c r="V4582">
        <v>265</v>
      </c>
      <c r="W4582">
        <v>0</v>
      </c>
      <c r="X4582">
        <v>0</v>
      </c>
      <c r="Y4582">
        <v>265</v>
      </c>
      <c r="AB4582">
        <v>2</v>
      </c>
      <c r="AC4582" t="s">
        <v>111</v>
      </c>
      <c r="AD4582" t="s">
        <v>128</v>
      </c>
      <c r="AE4582" t="s">
        <v>67</v>
      </c>
      <c r="AF4582" t="s">
        <v>147</v>
      </c>
    </row>
    <row r="4583" spans="1:32">
      <c r="A4583" t="s">
        <v>159</v>
      </c>
      <c r="B4583" t="s">
        <v>152</v>
      </c>
      <c r="C4583" t="s">
        <v>153</v>
      </c>
      <c r="D4583" s="9">
        <v>42082.61440972222</v>
      </c>
      <c r="E4583" t="s">
        <v>147</v>
      </c>
      <c r="F4583" t="s">
        <v>110</v>
      </c>
      <c r="G4583" t="s">
        <v>127</v>
      </c>
      <c r="H4583" t="s">
        <v>44</v>
      </c>
      <c r="I4583" t="s">
        <v>68</v>
      </c>
      <c r="J4583" t="s">
        <v>154</v>
      </c>
      <c r="K4583">
        <v>0.441</v>
      </c>
      <c r="L4583">
        <v>4000</v>
      </c>
      <c r="N4583">
        <v>0</v>
      </c>
      <c r="O4583">
        <v>0</v>
      </c>
      <c r="P4583">
        <v>312</v>
      </c>
      <c r="Q4583">
        <v>0</v>
      </c>
      <c r="R4583">
        <v>0</v>
      </c>
      <c r="S4583">
        <v>312</v>
      </c>
      <c r="T4583">
        <v>0</v>
      </c>
      <c r="U4583">
        <v>0</v>
      </c>
      <c r="V4583">
        <v>264</v>
      </c>
      <c r="W4583">
        <v>0</v>
      </c>
      <c r="X4583">
        <v>0</v>
      </c>
      <c r="Y4583">
        <v>264</v>
      </c>
      <c r="AB4583">
        <v>2</v>
      </c>
      <c r="AC4583" t="s">
        <v>111</v>
      </c>
      <c r="AD4583" t="s">
        <v>128</v>
      </c>
      <c r="AE4583" t="s">
        <v>69</v>
      </c>
      <c r="AF4583" t="s">
        <v>147</v>
      </c>
    </row>
    <row r="4584" spans="1:32">
      <c r="A4584" t="s">
        <v>159</v>
      </c>
      <c r="B4584" t="s">
        <v>152</v>
      </c>
      <c r="C4584" t="s">
        <v>153</v>
      </c>
      <c r="D4584" s="9">
        <v>42082.61440972222</v>
      </c>
      <c r="E4584" t="s">
        <v>147</v>
      </c>
      <c r="F4584" t="s">
        <v>110</v>
      </c>
      <c r="G4584" t="s">
        <v>127</v>
      </c>
      <c r="H4584" t="s">
        <v>44</v>
      </c>
      <c r="I4584" t="s">
        <v>74</v>
      </c>
      <c r="J4584" t="s">
        <v>154</v>
      </c>
      <c r="K4584">
        <v>0.441</v>
      </c>
      <c r="L4584">
        <v>4000</v>
      </c>
      <c r="N4584">
        <v>0</v>
      </c>
      <c r="O4584">
        <v>0</v>
      </c>
      <c r="P4584">
        <v>316</v>
      </c>
      <c r="Q4584">
        <v>0</v>
      </c>
      <c r="R4584">
        <v>0</v>
      </c>
      <c r="S4584">
        <v>316</v>
      </c>
      <c r="T4584">
        <v>0</v>
      </c>
      <c r="U4584">
        <v>0</v>
      </c>
      <c r="V4584">
        <v>266</v>
      </c>
      <c r="W4584">
        <v>0</v>
      </c>
      <c r="X4584">
        <v>0</v>
      </c>
      <c r="Y4584">
        <v>266</v>
      </c>
      <c r="AB4584">
        <v>2</v>
      </c>
      <c r="AC4584" t="s">
        <v>111</v>
      </c>
      <c r="AD4584" t="s">
        <v>128</v>
      </c>
      <c r="AE4584" t="s">
        <v>75</v>
      </c>
      <c r="AF4584" t="s">
        <v>147</v>
      </c>
    </row>
    <row r="4585" spans="1:32">
      <c r="A4585" t="s">
        <v>159</v>
      </c>
      <c r="B4585" t="s">
        <v>152</v>
      </c>
      <c r="C4585" t="s">
        <v>153</v>
      </c>
      <c r="D4585" s="9">
        <v>42082.61440972222</v>
      </c>
      <c r="E4585" t="s">
        <v>147</v>
      </c>
      <c r="F4585" t="s">
        <v>110</v>
      </c>
      <c r="G4585" t="s">
        <v>127</v>
      </c>
      <c r="H4585" t="s">
        <v>44</v>
      </c>
      <c r="I4585" t="s">
        <v>76</v>
      </c>
      <c r="J4585" t="s">
        <v>154</v>
      </c>
      <c r="K4585">
        <v>0.441</v>
      </c>
      <c r="L4585">
        <v>4000</v>
      </c>
      <c r="N4585">
        <v>0</v>
      </c>
      <c r="O4585">
        <v>0</v>
      </c>
      <c r="P4585">
        <v>322</v>
      </c>
      <c r="Q4585">
        <v>0</v>
      </c>
      <c r="R4585">
        <v>0</v>
      </c>
      <c r="S4585">
        <v>322</v>
      </c>
      <c r="T4585">
        <v>0</v>
      </c>
      <c r="U4585">
        <v>0</v>
      </c>
      <c r="V4585">
        <v>272</v>
      </c>
      <c r="W4585">
        <v>0</v>
      </c>
      <c r="X4585">
        <v>0</v>
      </c>
      <c r="Y4585">
        <v>272</v>
      </c>
      <c r="AB4585">
        <v>2</v>
      </c>
      <c r="AC4585" t="s">
        <v>111</v>
      </c>
      <c r="AD4585" t="s">
        <v>128</v>
      </c>
      <c r="AE4585" t="s">
        <v>77</v>
      </c>
      <c r="AF4585" t="s">
        <v>147</v>
      </c>
    </row>
    <row r="4586" spans="1:32">
      <c r="A4586" t="s">
        <v>159</v>
      </c>
      <c r="B4586" t="s">
        <v>152</v>
      </c>
      <c r="C4586" t="s">
        <v>153</v>
      </c>
      <c r="D4586" s="9">
        <v>42082.61440972222</v>
      </c>
      <c r="E4586" t="s">
        <v>147</v>
      </c>
      <c r="F4586" t="s">
        <v>110</v>
      </c>
      <c r="G4586" t="s">
        <v>127</v>
      </c>
      <c r="H4586" t="s">
        <v>44</v>
      </c>
      <c r="I4586" t="s">
        <v>78</v>
      </c>
      <c r="J4586" t="s">
        <v>154</v>
      </c>
      <c r="K4586">
        <v>0.441</v>
      </c>
      <c r="L4586">
        <v>4000</v>
      </c>
      <c r="N4586">
        <v>0</v>
      </c>
      <c r="O4586">
        <v>0</v>
      </c>
      <c r="P4586">
        <v>276</v>
      </c>
      <c r="Q4586">
        <v>0</v>
      </c>
      <c r="R4586">
        <v>0</v>
      </c>
      <c r="S4586">
        <v>276</v>
      </c>
      <c r="T4586">
        <v>0</v>
      </c>
      <c r="U4586">
        <v>0</v>
      </c>
      <c r="V4586">
        <v>231</v>
      </c>
      <c r="W4586">
        <v>0</v>
      </c>
      <c r="X4586">
        <v>0</v>
      </c>
      <c r="Y4586">
        <v>231</v>
      </c>
      <c r="AB4586">
        <v>2</v>
      </c>
      <c r="AC4586" t="s">
        <v>111</v>
      </c>
      <c r="AD4586" t="s">
        <v>128</v>
      </c>
      <c r="AE4586" t="s">
        <v>79</v>
      </c>
      <c r="AF4586" t="s">
        <v>147</v>
      </c>
    </row>
    <row r="4587" spans="1:32">
      <c r="A4587" t="s">
        <v>159</v>
      </c>
      <c r="B4587" t="s">
        <v>152</v>
      </c>
      <c r="C4587" t="s">
        <v>153</v>
      </c>
      <c r="D4587" s="9">
        <v>42082.61440972222</v>
      </c>
      <c r="E4587" t="s">
        <v>147</v>
      </c>
      <c r="F4587" t="s">
        <v>110</v>
      </c>
      <c r="G4587" t="s">
        <v>127</v>
      </c>
      <c r="H4587" t="s">
        <v>44</v>
      </c>
      <c r="I4587" t="s">
        <v>80</v>
      </c>
      <c r="J4587" t="s">
        <v>154</v>
      </c>
      <c r="K4587">
        <v>0.441</v>
      </c>
      <c r="L4587">
        <v>4000</v>
      </c>
      <c r="N4587">
        <v>0</v>
      </c>
      <c r="O4587">
        <v>0</v>
      </c>
      <c r="P4587">
        <v>370</v>
      </c>
      <c r="Q4587">
        <v>0</v>
      </c>
      <c r="R4587">
        <v>0</v>
      </c>
      <c r="S4587">
        <v>370</v>
      </c>
      <c r="T4587">
        <v>0</v>
      </c>
      <c r="U4587">
        <v>0</v>
      </c>
      <c r="V4587">
        <v>317</v>
      </c>
      <c r="W4587">
        <v>0</v>
      </c>
      <c r="X4587">
        <v>0</v>
      </c>
      <c r="Y4587">
        <v>317</v>
      </c>
      <c r="AB4587">
        <v>2</v>
      </c>
      <c r="AC4587" t="s">
        <v>111</v>
      </c>
      <c r="AD4587" t="s">
        <v>128</v>
      </c>
      <c r="AE4587" t="s">
        <v>81</v>
      </c>
      <c r="AF4587" t="s">
        <v>147</v>
      </c>
    </row>
    <row r="4588" spans="1:32">
      <c r="A4588" t="s">
        <v>159</v>
      </c>
      <c r="B4588" t="s">
        <v>152</v>
      </c>
      <c r="C4588" t="s">
        <v>153</v>
      </c>
      <c r="D4588" s="9">
        <v>42082.614560185182</v>
      </c>
      <c r="E4588" t="s">
        <v>147</v>
      </c>
      <c r="F4588" t="s">
        <v>110</v>
      </c>
      <c r="G4588" t="s">
        <v>127</v>
      </c>
      <c r="H4588" t="s">
        <v>44</v>
      </c>
      <c r="I4588" t="s">
        <v>130</v>
      </c>
      <c r="J4588" t="s">
        <v>154</v>
      </c>
      <c r="K4588">
        <v>0.441</v>
      </c>
      <c r="L4588">
        <v>4000</v>
      </c>
      <c r="N4588">
        <v>0</v>
      </c>
      <c r="O4588">
        <v>0</v>
      </c>
      <c r="P4588">
        <v>317</v>
      </c>
      <c r="Q4588">
        <v>0</v>
      </c>
      <c r="R4588">
        <v>0</v>
      </c>
      <c r="S4588">
        <v>317</v>
      </c>
      <c r="T4588">
        <v>0</v>
      </c>
      <c r="U4588">
        <v>0</v>
      </c>
      <c r="V4588">
        <v>266</v>
      </c>
      <c r="W4588">
        <v>0</v>
      </c>
      <c r="X4588">
        <v>0</v>
      </c>
      <c r="Y4588">
        <v>266</v>
      </c>
      <c r="AB4588">
        <v>2</v>
      </c>
      <c r="AC4588" t="s">
        <v>111</v>
      </c>
      <c r="AD4588" t="s">
        <v>128</v>
      </c>
      <c r="AE4588" t="s">
        <v>131</v>
      </c>
      <c r="AF4588" t="s">
        <v>147</v>
      </c>
    </row>
    <row r="4589" spans="1:32">
      <c r="A4589" t="s">
        <v>159</v>
      </c>
      <c r="B4589" t="s">
        <v>152</v>
      </c>
      <c r="C4589" t="s">
        <v>153</v>
      </c>
      <c r="D4589" s="9">
        <v>42082.61440972222</v>
      </c>
      <c r="E4589" t="s">
        <v>147</v>
      </c>
      <c r="F4589" t="s">
        <v>112</v>
      </c>
      <c r="G4589" t="s">
        <v>127</v>
      </c>
      <c r="H4589" t="s">
        <v>44</v>
      </c>
      <c r="I4589" t="s">
        <v>58</v>
      </c>
      <c r="J4589" t="s">
        <v>154</v>
      </c>
      <c r="K4589">
        <v>0.75800000000000001</v>
      </c>
      <c r="L4589">
        <v>2000</v>
      </c>
      <c r="N4589">
        <v>0</v>
      </c>
      <c r="O4589">
        <v>0</v>
      </c>
      <c r="P4589">
        <v>363</v>
      </c>
      <c r="Q4589">
        <v>0</v>
      </c>
      <c r="R4589">
        <v>0</v>
      </c>
      <c r="S4589">
        <v>363</v>
      </c>
      <c r="T4589">
        <v>0</v>
      </c>
      <c r="U4589">
        <v>0</v>
      </c>
      <c r="V4589">
        <v>307</v>
      </c>
      <c r="W4589">
        <v>0</v>
      </c>
      <c r="X4589">
        <v>0</v>
      </c>
      <c r="Y4589">
        <v>307</v>
      </c>
      <c r="AB4589">
        <v>2</v>
      </c>
      <c r="AC4589" t="s">
        <v>113</v>
      </c>
      <c r="AD4589" t="s">
        <v>128</v>
      </c>
      <c r="AE4589" t="s">
        <v>59</v>
      </c>
      <c r="AF4589" t="s">
        <v>147</v>
      </c>
    </row>
    <row r="4590" spans="1:32">
      <c r="A4590" t="s">
        <v>159</v>
      </c>
      <c r="B4590" t="s">
        <v>152</v>
      </c>
      <c r="C4590" t="s">
        <v>153</v>
      </c>
      <c r="D4590" s="9">
        <v>42082.61440972222</v>
      </c>
      <c r="E4590" t="s">
        <v>147</v>
      </c>
      <c r="F4590" t="s">
        <v>112</v>
      </c>
      <c r="G4590" t="s">
        <v>127</v>
      </c>
      <c r="H4590" t="s">
        <v>44</v>
      </c>
      <c r="I4590" t="s">
        <v>60</v>
      </c>
      <c r="J4590" t="s">
        <v>154</v>
      </c>
      <c r="K4590">
        <v>0.75800000000000001</v>
      </c>
      <c r="L4590">
        <v>2000</v>
      </c>
      <c r="N4590">
        <v>0</v>
      </c>
      <c r="O4590">
        <v>0</v>
      </c>
      <c r="P4590">
        <v>336</v>
      </c>
      <c r="Q4590">
        <v>0</v>
      </c>
      <c r="R4590">
        <v>0</v>
      </c>
      <c r="S4590">
        <v>336</v>
      </c>
      <c r="T4590">
        <v>0</v>
      </c>
      <c r="U4590">
        <v>0</v>
      </c>
      <c r="V4590">
        <v>284</v>
      </c>
      <c r="W4590">
        <v>0</v>
      </c>
      <c r="X4590">
        <v>0</v>
      </c>
      <c r="Y4590">
        <v>284</v>
      </c>
      <c r="AB4590">
        <v>2</v>
      </c>
      <c r="AC4590" t="s">
        <v>113</v>
      </c>
      <c r="AD4590" t="s">
        <v>128</v>
      </c>
      <c r="AE4590" t="s">
        <v>61</v>
      </c>
      <c r="AF4590" t="s">
        <v>147</v>
      </c>
    </row>
    <row r="4591" spans="1:32">
      <c r="A4591" t="s">
        <v>159</v>
      </c>
      <c r="B4591" t="s">
        <v>152</v>
      </c>
      <c r="C4591" t="s">
        <v>153</v>
      </c>
      <c r="D4591" s="9">
        <v>42082.61440972222</v>
      </c>
      <c r="E4591" t="s">
        <v>147</v>
      </c>
      <c r="F4591" t="s">
        <v>112</v>
      </c>
      <c r="G4591" t="s">
        <v>127</v>
      </c>
      <c r="H4591" t="s">
        <v>44</v>
      </c>
      <c r="I4591" t="s">
        <v>64</v>
      </c>
      <c r="J4591" t="s">
        <v>154</v>
      </c>
      <c r="K4591">
        <v>0.75800000000000001</v>
      </c>
      <c r="L4591">
        <v>2000</v>
      </c>
      <c r="N4591">
        <v>0</v>
      </c>
      <c r="O4591">
        <v>0</v>
      </c>
      <c r="P4591">
        <v>328</v>
      </c>
      <c r="Q4591">
        <v>0</v>
      </c>
      <c r="R4591">
        <v>0</v>
      </c>
      <c r="S4591">
        <v>328</v>
      </c>
      <c r="T4591">
        <v>0</v>
      </c>
      <c r="U4591">
        <v>0</v>
      </c>
      <c r="V4591">
        <v>277</v>
      </c>
      <c r="W4591">
        <v>0</v>
      </c>
      <c r="X4591">
        <v>0</v>
      </c>
      <c r="Y4591">
        <v>277</v>
      </c>
      <c r="AB4591">
        <v>2</v>
      </c>
      <c r="AC4591" t="s">
        <v>113</v>
      </c>
      <c r="AD4591" t="s">
        <v>128</v>
      </c>
      <c r="AE4591" t="s">
        <v>65</v>
      </c>
      <c r="AF4591" t="s">
        <v>147</v>
      </c>
    </row>
    <row r="4592" spans="1:32">
      <c r="A4592" t="s">
        <v>159</v>
      </c>
      <c r="B4592" t="s">
        <v>152</v>
      </c>
      <c r="C4592" t="s">
        <v>153</v>
      </c>
      <c r="D4592" s="9">
        <v>42082.61440972222</v>
      </c>
      <c r="E4592" t="s">
        <v>147</v>
      </c>
      <c r="F4592" t="s">
        <v>112</v>
      </c>
      <c r="G4592" t="s">
        <v>127</v>
      </c>
      <c r="H4592" t="s">
        <v>44</v>
      </c>
      <c r="I4592" t="s">
        <v>66</v>
      </c>
      <c r="J4592" t="s">
        <v>154</v>
      </c>
      <c r="K4592">
        <v>0.75800000000000001</v>
      </c>
      <c r="L4592">
        <v>2000</v>
      </c>
      <c r="N4592">
        <v>0</v>
      </c>
      <c r="O4592">
        <v>0</v>
      </c>
      <c r="P4592">
        <v>328</v>
      </c>
      <c r="Q4592">
        <v>0</v>
      </c>
      <c r="R4592">
        <v>0</v>
      </c>
      <c r="S4592">
        <v>328</v>
      </c>
      <c r="T4592">
        <v>0</v>
      </c>
      <c r="U4592">
        <v>0</v>
      </c>
      <c r="V4592">
        <v>276</v>
      </c>
      <c r="W4592">
        <v>0</v>
      </c>
      <c r="X4592">
        <v>0</v>
      </c>
      <c r="Y4592">
        <v>276</v>
      </c>
      <c r="AB4592">
        <v>2</v>
      </c>
      <c r="AC4592" t="s">
        <v>113</v>
      </c>
      <c r="AD4592" t="s">
        <v>128</v>
      </c>
      <c r="AE4592" t="s">
        <v>67</v>
      </c>
      <c r="AF4592" t="s">
        <v>147</v>
      </c>
    </row>
    <row r="4593" spans="1:32">
      <c r="A4593" t="s">
        <v>159</v>
      </c>
      <c r="B4593" t="s">
        <v>152</v>
      </c>
      <c r="C4593" t="s">
        <v>153</v>
      </c>
      <c r="D4593" s="9">
        <v>42082.61440972222</v>
      </c>
      <c r="E4593" t="s">
        <v>147</v>
      </c>
      <c r="F4593" t="s">
        <v>112</v>
      </c>
      <c r="G4593" t="s">
        <v>127</v>
      </c>
      <c r="H4593" t="s">
        <v>44</v>
      </c>
      <c r="I4593" t="s">
        <v>68</v>
      </c>
      <c r="J4593" t="s">
        <v>154</v>
      </c>
      <c r="K4593">
        <v>0.75800000000000001</v>
      </c>
      <c r="L4593">
        <v>2000</v>
      </c>
      <c r="N4593">
        <v>0</v>
      </c>
      <c r="O4593">
        <v>0</v>
      </c>
      <c r="P4593">
        <v>323</v>
      </c>
      <c r="Q4593">
        <v>0</v>
      </c>
      <c r="R4593">
        <v>0</v>
      </c>
      <c r="S4593">
        <v>323</v>
      </c>
      <c r="T4593">
        <v>0</v>
      </c>
      <c r="U4593">
        <v>0</v>
      </c>
      <c r="V4593">
        <v>275</v>
      </c>
      <c r="W4593">
        <v>0</v>
      </c>
      <c r="X4593">
        <v>0</v>
      </c>
      <c r="Y4593">
        <v>275</v>
      </c>
      <c r="AB4593">
        <v>2</v>
      </c>
      <c r="AC4593" t="s">
        <v>113</v>
      </c>
      <c r="AD4593" t="s">
        <v>128</v>
      </c>
      <c r="AE4593" t="s">
        <v>69</v>
      </c>
      <c r="AF4593" t="s">
        <v>147</v>
      </c>
    </row>
    <row r="4594" spans="1:32">
      <c r="A4594" t="s">
        <v>159</v>
      </c>
      <c r="B4594" t="s">
        <v>152</v>
      </c>
      <c r="C4594" t="s">
        <v>153</v>
      </c>
      <c r="D4594" s="9">
        <v>42082.61440972222</v>
      </c>
      <c r="E4594" t="s">
        <v>147</v>
      </c>
      <c r="F4594" t="s">
        <v>112</v>
      </c>
      <c r="G4594" t="s">
        <v>127</v>
      </c>
      <c r="H4594" t="s">
        <v>44</v>
      </c>
      <c r="I4594" t="s">
        <v>74</v>
      </c>
      <c r="J4594" t="s">
        <v>154</v>
      </c>
      <c r="K4594">
        <v>0.75800000000000001</v>
      </c>
      <c r="L4594">
        <v>2000</v>
      </c>
      <c r="N4594">
        <v>0</v>
      </c>
      <c r="O4594">
        <v>0</v>
      </c>
      <c r="P4594">
        <v>326</v>
      </c>
      <c r="Q4594">
        <v>0</v>
      </c>
      <c r="R4594">
        <v>0</v>
      </c>
      <c r="S4594">
        <v>326</v>
      </c>
      <c r="T4594">
        <v>0</v>
      </c>
      <c r="U4594">
        <v>0</v>
      </c>
      <c r="V4594">
        <v>276</v>
      </c>
      <c r="W4594">
        <v>0</v>
      </c>
      <c r="X4594">
        <v>0</v>
      </c>
      <c r="Y4594">
        <v>276</v>
      </c>
      <c r="AB4594">
        <v>2</v>
      </c>
      <c r="AC4594" t="s">
        <v>113</v>
      </c>
      <c r="AD4594" t="s">
        <v>128</v>
      </c>
      <c r="AE4594" t="s">
        <v>75</v>
      </c>
      <c r="AF4594" t="s">
        <v>147</v>
      </c>
    </row>
    <row r="4595" spans="1:32">
      <c r="A4595" t="s">
        <v>159</v>
      </c>
      <c r="B4595" t="s">
        <v>152</v>
      </c>
      <c r="C4595" t="s">
        <v>153</v>
      </c>
      <c r="D4595" s="9">
        <v>42082.61440972222</v>
      </c>
      <c r="E4595" t="s">
        <v>147</v>
      </c>
      <c r="F4595" t="s">
        <v>112</v>
      </c>
      <c r="G4595" t="s">
        <v>127</v>
      </c>
      <c r="H4595" t="s">
        <v>44</v>
      </c>
      <c r="I4595" t="s">
        <v>76</v>
      </c>
      <c r="J4595" t="s">
        <v>154</v>
      </c>
      <c r="K4595">
        <v>0.75800000000000001</v>
      </c>
      <c r="L4595">
        <v>2000</v>
      </c>
      <c r="N4595">
        <v>0</v>
      </c>
      <c r="O4595">
        <v>0</v>
      </c>
      <c r="P4595">
        <v>331</v>
      </c>
      <c r="Q4595">
        <v>0</v>
      </c>
      <c r="R4595">
        <v>0</v>
      </c>
      <c r="S4595">
        <v>331</v>
      </c>
      <c r="T4595">
        <v>0</v>
      </c>
      <c r="U4595">
        <v>0</v>
      </c>
      <c r="V4595">
        <v>281</v>
      </c>
      <c r="W4595">
        <v>0</v>
      </c>
      <c r="X4595">
        <v>0</v>
      </c>
      <c r="Y4595">
        <v>281</v>
      </c>
      <c r="AB4595">
        <v>2</v>
      </c>
      <c r="AC4595" t="s">
        <v>113</v>
      </c>
      <c r="AD4595" t="s">
        <v>128</v>
      </c>
      <c r="AE4595" t="s">
        <v>77</v>
      </c>
      <c r="AF4595" t="s">
        <v>147</v>
      </c>
    </row>
    <row r="4596" spans="1:32">
      <c r="A4596" t="s">
        <v>159</v>
      </c>
      <c r="B4596" t="s">
        <v>152</v>
      </c>
      <c r="C4596" t="s">
        <v>153</v>
      </c>
      <c r="D4596" s="9">
        <v>42082.61440972222</v>
      </c>
      <c r="E4596" t="s">
        <v>147</v>
      </c>
      <c r="F4596" t="s">
        <v>112</v>
      </c>
      <c r="G4596" t="s">
        <v>127</v>
      </c>
      <c r="H4596" t="s">
        <v>44</v>
      </c>
      <c r="I4596" t="s">
        <v>78</v>
      </c>
      <c r="J4596" t="s">
        <v>154</v>
      </c>
      <c r="K4596">
        <v>0.75800000000000001</v>
      </c>
      <c r="L4596">
        <v>2000</v>
      </c>
      <c r="N4596">
        <v>0</v>
      </c>
      <c r="O4596">
        <v>0</v>
      </c>
      <c r="P4596">
        <v>285</v>
      </c>
      <c r="Q4596">
        <v>0</v>
      </c>
      <c r="R4596">
        <v>0</v>
      </c>
      <c r="S4596">
        <v>285</v>
      </c>
      <c r="T4596">
        <v>0</v>
      </c>
      <c r="U4596">
        <v>0</v>
      </c>
      <c r="V4596">
        <v>240</v>
      </c>
      <c r="W4596">
        <v>0</v>
      </c>
      <c r="X4596">
        <v>0</v>
      </c>
      <c r="Y4596">
        <v>240</v>
      </c>
      <c r="AB4596">
        <v>2</v>
      </c>
      <c r="AC4596" t="s">
        <v>113</v>
      </c>
      <c r="AD4596" t="s">
        <v>128</v>
      </c>
      <c r="AE4596" t="s">
        <v>79</v>
      </c>
      <c r="AF4596" t="s">
        <v>147</v>
      </c>
    </row>
    <row r="4597" spans="1:32">
      <c r="A4597" t="s">
        <v>159</v>
      </c>
      <c r="B4597" t="s">
        <v>152</v>
      </c>
      <c r="C4597" t="s">
        <v>153</v>
      </c>
      <c r="D4597" s="9">
        <v>42082.61440972222</v>
      </c>
      <c r="E4597" t="s">
        <v>147</v>
      </c>
      <c r="F4597" t="s">
        <v>112</v>
      </c>
      <c r="G4597" t="s">
        <v>127</v>
      </c>
      <c r="H4597" t="s">
        <v>44</v>
      </c>
      <c r="I4597" t="s">
        <v>80</v>
      </c>
      <c r="J4597" t="s">
        <v>154</v>
      </c>
      <c r="K4597">
        <v>0.75800000000000001</v>
      </c>
      <c r="L4597">
        <v>2000</v>
      </c>
      <c r="N4597">
        <v>0</v>
      </c>
      <c r="O4597">
        <v>0</v>
      </c>
      <c r="P4597">
        <v>389</v>
      </c>
      <c r="Q4597">
        <v>0</v>
      </c>
      <c r="R4597">
        <v>0</v>
      </c>
      <c r="S4597">
        <v>389</v>
      </c>
      <c r="T4597">
        <v>0</v>
      </c>
      <c r="U4597">
        <v>0</v>
      </c>
      <c r="V4597">
        <v>334</v>
      </c>
      <c r="W4597">
        <v>0</v>
      </c>
      <c r="X4597">
        <v>0</v>
      </c>
      <c r="Y4597">
        <v>334</v>
      </c>
      <c r="AB4597">
        <v>2</v>
      </c>
      <c r="AC4597" t="s">
        <v>113</v>
      </c>
      <c r="AD4597" t="s">
        <v>128</v>
      </c>
      <c r="AE4597" t="s">
        <v>81</v>
      </c>
      <c r="AF4597" t="s">
        <v>147</v>
      </c>
    </row>
    <row r="4598" spans="1:32">
      <c r="A4598" t="s">
        <v>159</v>
      </c>
      <c r="B4598" t="s">
        <v>152</v>
      </c>
      <c r="C4598" t="s">
        <v>153</v>
      </c>
      <c r="D4598" s="9">
        <v>42082.614560185182</v>
      </c>
      <c r="E4598" t="s">
        <v>147</v>
      </c>
      <c r="F4598" t="s">
        <v>112</v>
      </c>
      <c r="G4598" t="s">
        <v>127</v>
      </c>
      <c r="H4598" t="s">
        <v>44</v>
      </c>
      <c r="I4598" t="s">
        <v>130</v>
      </c>
      <c r="J4598" t="s">
        <v>154</v>
      </c>
      <c r="K4598">
        <v>0.75800000000000001</v>
      </c>
      <c r="L4598">
        <v>2000</v>
      </c>
      <c r="N4598">
        <v>0</v>
      </c>
      <c r="O4598">
        <v>0</v>
      </c>
      <c r="P4598">
        <v>328</v>
      </c>
      <c r="Q4598">
        <v>0</v>
      </c>
      <c r="R4598">
        <v>0</v>
      </c>
      <c r="S4598">
        <v>328</v>
      </c>
      <c r="T4598">
        <v>0</v>
      </c>
      <c r="U4598">
        <v>0</v>
      </c>
      <c r="V4598">
        <v>278</v>
      </c>
      <c r="W4598">
        <v>0</v>
      </c>
      <c r="X4598">
        <v>0</v>
      </c>
      <c r="Y4598">
        <v>278</v>
      </c>
      <c r="AB4598">
        <v>2</v>
      </c>
      <c r="AC4598" t="s">
        <v>113</v>
      </c>
      <c r="AD4598" t="s">
        <v>128</v>
      </c>
      <c r="AE4598" t="s">
        <v>131</v>
      </c>
      <c r="AF4598" t="s">
        <v>147</v>
      </c>
    </row>
    <row r="4599" spans="1:32">
      <c r="A4599" t="s">
        <v>159</v>
      </c>
      <c r="B4599" t="s">
        <v>152</v>
      </c>
      <c r="C4599" t="s">
        <v>153</v>
      </c>
      <c r="D4599" s="9">
        <v>42082.61440972222</v>
      </c>
      <c r="E4599" t="s">
        <v>147</v>
      </c>
      <c r="F4599" t="s">
        <v>114</v>
      </c>
      <c r="G4599" t="s">
        <v>127</v>
      </c>
      <c r="H4599" t="s">
        <v>44</v>
      </c>
      <c r="I4599" t="s">
        <v>58</v>
      </c>
      <c r="J4599" t="s">
        <v>154</v>
      </c>
      <c r="K4599">
        <v>0.27</v>
      </c>
      <c r="L4599">
        <v>120000</v>
      </c>
      <c r="N4599">
        <v>0</v>
      </c>
      <c r="O4599">
        <v>0</v>
      </c>
      <c r="P4599">
        <v>391</v>
      </c>
      <c r="Q4599">
        <v>0</v>
      </c>
      <c r="R4599">
        <v>0</v>
      </c>
      <c r="S4599">
        <v>391</v>
      </c>
      <c r="T4599">
        <v>0</v>
      </c>
      <c r="U4599">
        <v>0</v>
      </c>
      <c r="V4599">
        <v>334</v>
      </c>
      <c r="W4599">
        <v>0</v>
      </c>
      <c r="X4599">
        <v>0</v>
      </c>
      <c r="Y4599">
        <v>334</v>
      </c>
      <c r="AB4599">
        <v>2</v>
      </c>
      <c r="AC4599" t="s">
        <v>115</v>
      </c>
      <c r="AD4599" t="s">
        <v>128</v>
      </c>
      <c r="AE4599" t="s">
        <v>59</v>
      </c>
      <c r="AF4599" t="s">
        <v>147</v>
      </c>
    </row>
    <row r="4600" spans="1:32">
      <c r="A4600" t="s">
        <v>159</v>
      </c>
      <c r="B4600" t="s">
        <v>152</v>
      </c>
      <c r="C4600" t="s">
        <v>153</v>
      </c>
      <c r="D4600" s="9">
        <v>42082.614421296297</v>
      </c>
      <c r="E4600" t="s">
        <v>147</v>
      </c>
      <c r="F4600" t="s">
        <v>114</v>
      </c>
      <c r="G4600" t="s">
        <v>127</v>
      </c>
      <c r="H4600" t="s">
        <v>44</v>
      </c>
      <c r="I4600" t="s">
        <v>60</v>
      </c>
      <c r="J4600" t="s">
        <v>154</v>
      </c>
      <c r="K4600">
        <v>0.27</v>
      </c>
      <c r="L4600">
        <v>120000</v>
      </c>
      <c r="N4600">
        <v>0</v>
      </c>
      <c r="O4600">
        <v>0</v>
      </c>
      <c r="P4600">
        <v>358</v>
      </c>
      <c r="Q4600">
        <v>0</v>
      </c>
      <c r="R4600">
        <v>0</v>
      </c>
      <c r="S4600">
        <v>358</v>
      </c>
      <c r="T4600">
        <v>0</v>
      </c>
      <c r="U4600">
        <v>0</v>
      </c>
      <c r="V4600">
        <v>304</v>
      </c>
      <c r="W4600">
        <v>0</v>
      </c>
      <c r="X4600">
        <v>0</v>
      </c>
      <c r="Y4600">
        <v>304</v>
      </c>
      <c r="AB4600">
        <v>2</v>
      </c>
      <c r="AC4600" t="s">
        <v>115</v>
      </c>
      <c r="AD4600" t="s">
        <v>128</v>
      </c>
      <c r="AE4600" t="s">
        <v>61</v>
      </c>
      <c r="AF4600" t="s">
        <v>147</v>
      </c>
    </row>
    <row r="4601" spans="1:32">
      <c r="A4601" t="s">
        <v>159</v>
      </c>
      <c r="B4601" t="s">
        <v>152</v>
      </c>
      <c r="C4601" t="s">
        <v>153</v>
      </c>
      <c r="D4601" s="9">
        <v>42082.614421296297</v>
      </c>
      <c r="E4601" t="s">
        <v>147</v>
      </c>
      <c r="F4601" t="s">
        <v>114</v>
      </c>
      <c r="G4601" t="s">
        <v>127</v>
      </c>
      <c r="H4601" t="s">
        <v>44</v>
      </c>
      <c r="I4601" t="s">
        <v>64</v>
      </c>
      <c r="J4601" t="s">
        <v>154</v>
      </c>
      <c r="K4601">
        <v>0.27</v>
      </c>
      <c r="L4601">
        <v>120000</v>
      </c>
      <c r="N4601">
        <v>0</v>
      </c>
      <c r="O4601">
        <v>0</v>
      </c>
      <c r="P4601">
        <v>349</v>
      </c>
      <c r="Q4601">
        <v>0</v>
      </c>
      <c r="R4601">
        <v>0</v>
      </c>
      <c r="S4601">
        <v>349</v>
      </c>
      <c r="T4601">
        <v>0</v>
      </c>
      <c r="U4601">
        <v>0</v>
      </c>
      <c r="V4601">
        <v>297</v>
      </c>
      <c r="W4601">
        <v>0</v>
      </c>
      <c r="X4601">
        <v>0</v>
      </c>
      <c r="Y4601">
        <v>297</v>
      </c>
      <c r="AB4601">
        <v>2</v>
      </c>
      <c r="AC4601" t="s">
        <v>115</v>
      </c>
      <c r="AD4601" t="s">
        <v>128</v>
      </c>
      <c r="AE4601" t="s">
        <v>65</v>
      </c>
      <c r="AF4601" t="s">
        <v>147</v>
      </c>
    </row>
    <row r="4602" spans="1:32">
      <c r="A4602" t="s">
        <v>159</v>
      </c>
      <c r="B4602" t="s">
        <v>152</v>
      </c>
      <c r="C4602" t="s">
        <v>153</v>
      </c>
      <c r="D4602" s="9">
        <v>42082.614421296297</v>
      </c>
      <c r="E4602" t="s">
        <v>147</v>
      </c>
      <c r="F4602" t="s">
        <v>114</v>
      </c>
      <c r="G4602" t="s">
        <v>127</v>
      </c>
      <c r="H4602" t="s">
        <v>44</v>
      </c>
      <c r="I4602" t="s">
        <v>66</v>
      </c>
      <c r="J4602" t="s">
        <v>154</v>
      </c>
      <c r="K4602">
        <v>0.27</v>
      </c>
      <c r="L4602">
        <v>120000</v>
      </c>
      <c r="N4602">
        <v>0</v>
      </c>
      <c r="O4602">
        <v>0</v>
      </c>
      <c r="P4602">
        <v>348</v>
      </c>
      <c r="Q4602">
        <v>0</v>
      </c>
      <c r="R4602">
        <v>0</v>
      </c>
      <c r="S4602">
        <v>348</v>
      </c>
      <c r="T4602">
        <v>0</v>
      </c>
      <c r="U4602">
        <v>0</v>
      </c>
      <c r="V4602">
        <v>296</v>
      </c>
      <c r="W4602">
        <v>0</v>
      </c>
      <c r="X4602">
        <v>0</v>
      </c>
      <c r="Y4602">
        <v>296</v>
      </c>
      <c r="AB4602">
        <v>2</v>
      </c>
      <c r="AC4602" t="s">
        <v>115</v>
      </c>
      <c r="AD4602" t="s">
        <v>128</v>
      </c>
      <c r="AE4602" t="s">
        <v>67</v>
      </c>
      <c r="AF4602" t="s">
        <v>147</v>
      </c>
    </row>
    <row r="4603" spans="1:32">
      <c r="A4603" t="s">
        <v>159</v>
      </c>
      <c r="B4603" t="s">
        <v>152</v>
      </c>
      <c r="C4603" t="s">
        <v>153</v>
      </c>
      <c r="D4603" s="9">
        <v>42082.614421296297</v>
      </c>
      <c r="E4603" t="s">
        <v>147</v>
      </c>
      <c r="F4603" t="s">
        <v>114</v>
      </c>
      <c r="G4603" t="s">
        <v>127</v>
      </c>
      <c r="H4603" t="s">
        <v>44</v>
      </c>
      <c r="I4603" t="s">
        <v>68</v>
      </c>
      <c r="J4603" t="s">
        <v>154</v>
      </c>
      <c r="K4603">
        <v>0.27</v>
      </c>
      <c r="L4603">
        <v>120000</v>
      </c>
      <c r="N4603">
        <v>0</v>
      </c>
      <c r="O4603">
        <v>0</v>
      </c>
      <c r="P4603">
        <v>343</v>
      </c>
      <c r="Q4603">
        <v>0</v>
      </c>
      <c r="R4603">
        <v>0</v>
      </c>
      <c r="S4603">
        <v>343</v>
      </c>
      <c r="T4603">
        <v>0</v>
      </c>
      <c r="U4603">
        <v>0</v>
      </c>
      <c r="V4603">
        <v>295</v>
      </c>
      <c r="W4603">
        <v>0</v>
      </c>
      <c r="X4603">
        <v>0</v>
      </c>
      <c r="Y4603">
        <v>295</v>
      </c>
      <c r="AB4603">
        <v>2</v>
      </c>
      <c r="AC4603" t="s">
        <v>115</v>
      </c>
      <c r="AD4603" t="s">
        <v>128</v>
      </c>
      <c r="AE4603" t="s">
        <v>69</v>
      </c>
      <c r="AF4603" t="s">
        <v>147</v>
      </c>
    </row>
    <row r="4604" spans="1:32">
      <c r="A4604" t="s">
        <v>159</v>
      </c>
      <c r="B4604" t="s">
        <v>152</v>
      </c>
      <c r="C4604" t="s">
        <v>153</v>
      </c>
      <c r="D4604" s="9">
        <v>42082.614421296297</v>
      </c>
      <c r="E4604" t="s">
        <v>147</v>
      </c>
      <c r="F4604" t="s">
        <v>114</v>
      </c>
      <c r="G4604" t="s">
        <v>127</v>
      </c>
      <c r="H4604" t="s">
        <v>44</v>
      </c>
      <c r="I4604" t="s">
        <v>74</v>
      </c>
      <c r="J4604" t="s">
        <v>154</v>
      </c>
      <c r="K4604">
        <v>0.27</v>
      </c>
      <c r="L4604">
        <v>120000</v>
      </c>
      <c r="N4604">
        <v>0</v>
      </c>
      <c r="O4604">
        <v>0</v>
      </c>
      <c r="P4604">
        <v>348</v>
      </c>
      <c r="Q4604">
        <v>0</v>
      </c>
      <c r="R4604">
        <v>0</v>
      </c>
      <c r="S4604">
        <v>348</v>
      </c>
      <c r="T4604">
        <v>0</v>
      </c>
      <c r="U4604">
        <v>0</v>
      </c>
      <c r="V4604">
        <v>298</v>
      </c>
      <c r="W4604">
        <v>0</v>
      </c>
      <c r="X4604">
        <v>0</v>
      </c>
      <c r="Y4604">
        <v>298</v>
      </c>
      <c r="AB4604">
        <v>2</v>
      </c>
      <c r="AC4604" t="s">
        <v>115</v>
      </c>
      <c r="AD4604" t="s">
        <v>128</v>
      </c>
      <c r="AE4604" t="s">
        <v>75</v>
      </c>
      <c r="AF4604" t="s">
        <v>147</v>
      </c>
    </row>
    <row r="4605" spans="1:32">
      <c r="A4605" t="s">
        <v>159</v>
      </c>
      <c r="B4605" t="s">
        <v>152</v>
      </c>
      <c r="C4605" t="s">
        <v>153</v>
      </c>
      <c r="D4605" s="9">
        <v>42082.614421296297</v>
      </c>
      <c r="E4605" t="s">
        <v>147</v>
      </c>
      <c r="F4605" t="s">
        <v>114</v>
      </c>
      <c r="G4605" t="s">
        <v>127</v>
      </c>
      <c r="H4605" t="s">
        <v>44</v>
      </c>
      <c r="I4605" t="s">
        <v>76</v>
      </c>
      <c r="J4605" t="s">
        <v>154</v>
      </c>
      <c r="K4605">
        <v>0.27</v>
      </c>
      <c r="L4605">
        <v>120000</v>
      </c>
      <c r="N4605">
        <v>0</v>
      </c>
      <c r="O4605">
        <v>0</v>
      </c>
      <c r="P4605">
        <v>356</v>
      </c>
      <c r="Q4605">
        <v>0</v>
      </c>
      <c r="R4605">
        <v>0</v>
      </c>
      <c r="S4605">
        <v>356</v>
      </c>
      <c r="T4605">
        <v>0</v>
      </c>
      <c r="U4605">
        <v>0</v>
      </c>
      <c r="V4605">
        <v>305</v>
      </c>
      <c r="W4605">
        <v>0</v>
      </c>
      <c r="X4605">
        <v>0</v>
      </c>
      <c r="Y4605">
        <v>305</v>
      </c>
      <c r="AB4605">
        <v>2</v>
      </c>
      <c r="AC4605" t="s">
        <v>115</v>
      </c>
      <c r="AD4605" t="s">
        <v>128</v>
      </c>
      <c r="AE4605" t="s">
        <v>77</v>
      </c>
      <c r="AF4605" t="s">
        <v>147</v>
      </c>
    </row>
    <row r="4606" spans="1:32">
      <c r="A4606" t="s">
        <v>159</v>
      </c>
      <c r="B4606" t="s">
        <v>152</v>
      </c>
      <c r="C4606" t="s">
        <v>153</v>
      </c>
      <c r="D4606" s="9">
        <v>42082.614421296297</v>
      </c>
      <c r="E4606" t="s">
        <v>147</v>
      </c>
      <c r="F4606" t="s">
        <v>114</v>
      </c>
      <c r="G4606" t="s">
        <v>127</v>
      </c>
      <c r="H4606" t="s">
        <v>44</v>
      </c>
      <c r="I4606" t="s">
        <v>78</v>
      </c>
      <c r="J4606" t="s">
        <v>154</v>
      </c>
      <c r="K4606">
        <v>0.27</v>
      </c>
      <c r="L4606">
        <v>120000</v>
      </c>
      <c r="N4606">
        <v>0</v>
      </c>
      <c r="O4606">
        <v>0</v>
      </c>
      <c r="P4606">
        <v>302</v>
      </c>
      <c r="Q4606">
        <v>0</v>
      </c>
      <c r="R4606">
        <v>0</v>
      </c>
      <c r="S4606">
        <v>302</v>
      </c>
      <c r="T4606">
        <v>0</v>
      </c>
      <c r="U4606">
        <v>0</v>
      </c>
      <c r="V4606">
        <v>257</v>
      </c>
      <c r="W4606">
        <v>0</v>
      </c>
      <c r="X4606">
        <v>0</v>
      </c>
      <c r="Y4606">
        <v>257</v>
      </c>
      <c r="AB4606">
        <v>2</v>
      </c>
      <c r="AC4606" t="s">
        <v>115</v>
      </c>
      <c r="AD4606" t="s">
        <v>128</v>
      </c>
      <c r="AE4606" t="s">
        <v>79</v>
      </c>
      <c r="AF4606" t="s">
        <v>147</v>
      </c>
    </row>
    <row r="4607" spans="1:32">
      <c r="A4607" t="s">
        <v>159</v>
      </c>
      <c r="B4607" t="s">
        <v>152</v>
      </c>
      <c r="C4607" t="s">
        <v>153</v>
      </c>
      <c r="D4607" s="9">
        <v>42082.614421296297</v>
      </c>
      <c r="E4607" t="s">
        <v>147</v>
      </c>
      <c r="F4607" t="s">
        <v>114</v>
      </c>
      <c r="G4607" t="s">
        <v>127</v>
      </c>
      <c r="H4607" t="s">
        <v>44</v>
      </c>
      <c r="I4607" t="s">
        <v>80</v>
      </c>
      <c r="J4607" t="s">
        <v>154</v>
      </c>
      <c r="K4607">
        <v>0.27</v>
      </c>
      <c r="L4607">
        <v>120000</v>
      </c>
      <c r="N4607">
        <v>0</v>
      </c>
      <c r="O4607">
        <v>0</v>
      </c>
      <c r="P4607">
        <v>428</v>
      </c>
      <c r="Q4607">
        <v>0</v>
      </c>
      <c r="R4607">
        <v>0</v>
      </c>
      <c r="S4607">
        <v>428</v>
      </c>
      <c r="T4607">
        <v>0</v>
      </c>
      <c r="U4607">
        <v>0</v>
      </c>
      <c r="V4607">
        <v>372</v>
      </c>
      <c r="W4607">
        <v>0</v>
      </c>
      <c r="X4607">
        <v>0</v>
      </c>
      <c r="Y4607">
        <v>372</v>
      </c>
      <c r="AB4607">
        <v>2</v>
      </c>
      <c r="AC4607" t="s">
        <v>115</v>
      </c>
      <c r="AD4607" t="s">
        <v>128</v>
      </c>
      <c r="AE4607" t="s">
        <v>81</v>
      </c>
      <c r="AF4607" t="s">
        <v>147</v>
      </c>
    </row>
    <row r="4608" spans="1:32">
      <c r="A4608" t="s">
        <v>159</v>
      </c>
      <c r="B4608" t="s">
        <v>152</v>
      </c>
      <c r="C4608" t="s">
        <v>153</v>
      </c>
      <c r="D4608" s="9">
        <v>42082.614560185182</v>
      </c>
      <c r="E4608" t="s">
        <v>147</v>
      </c>
      <c r="F4608" t="s">
        <v>114</v>
      </c>
      <c r="G4608" t="s">
        <v>127</v>
      </c>
      <c r="H4608" t="s">
        <v>44</v>
      </c>
      <c r="I4608" t="s">
        <v>130</v>
      </c>
      <c r="J4608" t="s">
        <v>154</v>
      </c>
      <c r="K4608">
        <v>0.27</v>
      </c>
      <c r="L4608">
        <v>120000</v>
      </c>
      <c r="N4608">
        <v>0</v>
      </c>
      <c r="O4608">
        <v>0</v>
      </c>
      <c r="P4608">
        <v>349</v>
      </c>
      <c r="Q4608">
        <v>0</v>
      </c>
      <c r="R4608">
        <v>0</v>
      </c>
      <c r="S4608">
        <v>349</v>
      </c>
      <c r="T4608">
        <v>0</v>
      </c>
      <c r="U4608">
        <v>0</v>
      </c>
      <c r="V4608">
        <v>298</v>
      </c>
      <c r="W4608">
        <v>0</v>
      </c>
      <c r="X4608">
        <v>0</v>
      </c>
      <c r="Y4608">
        <v>298</v>
      </c>
      <c r="AB4608">
        <v>2</v>
      </c>
      <c r="AC4608" t="s">
        <v>115</v>
      </c>
      <c r="AD4608" t="s">
        <v>128</v>
      </c>
      <c r="AE4608" t="s">
        <v>131</v>
      </c>
      <c r="AF4608" t="s">
        <v>147</v>
      </c>
    </row>
    <row r="4609" spans="1:32">
      <c r="A4609" t="s">
        <v>159</v>
      </c>
      <c r="B4609" t="s">
        <v>152</v>
      </c>
      <c r="C4609" t="s">
        <v>153</v>
      </c>
      <c r="D4609" s="9">
        <v>42082.614421296297</v>
      </c>
      <c r="E4609" t="s">
        <v>147</v>
      </c>
      <c r="F4609" t="s">
        <v>116</v>
      </c>
      <c r="G4609" t="s">
        <v>127</v>
      </c>
      <c r="H4609" t="s">
        <v>44</v>
      </c>
      <c r="I4609" t="s">
        <v>58</v>
      </c>
      <c r="J4609" t="s">
        <v>154</v>
      </c>
      <c r="K4609">
        <v>0.15</v>
      </c>
      <c r="L4609">
        <v>131000</v>
      </c>
      <c r="N4609">
        <v>0</v>
      </c>
      <c r="O4609">
        <v>0</v>
      </c>
      <c r="P4609">
        <v>437</v>
      </c>
      <c r="Q4609">
        <v>0</v>
      </c>
      <c r="R4609">
        <v>0</v>
      </c>
      <c r="S4609">
        <v>437</v>
      </c>
      <c r="T4609">
        <v>0</v>
      </c>
      <c r="U4609">
        <v>0</v>
      </c>
      <c r="V4609">
        <v>376</v>
      </c>
      <c r="W4609">
        <v>0</v>
      </c>
      <c r="X4609">
        <v>0</v>
      </c>
      <c r="Y4609">
        <v>376</v>
      </c>
      <c r="AB4609">
        <v>2</v>
      </c>
      <c r="AC4609" t="s">
        <v>117</v>
      </c>
      <c r="AD4609" t="s">
        <v>128</v>
      </c>
      <c r="AE4609" t="s">
        <v>59</v>
      </c>
      <c r="AF4609" t="s">
        <v>147</v>
      </c>
    </row>
    <row r="4610" spans="1:32">
      <c r="A4610" t="s">
        <v>159</v>
      </c>
      <c r="B4610" t="s">
        <v>152</v>
      </c>
      <c r="C4610" t="s">
        <v>153</v>
      </c>
      <c r="D4610" s="9">
        <v>42082.614421296297</v>
      </c>
      <c r="E4610" t="s">
        <v>147</v>
      </c>
      <c r="F4610" t="s">
        <v>116</v>
      </c>
      <c r="G4610" t="s">
        <v>127</v>
      </c>
      <c r="H4610" t="s">
        <v>44</v>
      </c>
      <c r="I4610" t="s">
        <v>60</v>
      </c>
      <c r="J4610" t="s">
        <v>154</v>
      </c>
      <c r="K4610">
        <v>0.15</v>
      </c>
      <c r="L4610">
        <v>131000</v>
      </c>
      <c r="N4610">
        <v>0</v>
      </c>
      <c r="O4610">
        <v>0</v>
      </c>
      <c r="P4610">
        <v>384</v>
      </c>
      <c r="Q4610">
        <v>0</v>
      </c>
      <c r="R4610">
        <v>0</v>
      </c>
      <c r="S4610">
        <v>384</v>
      </c>
      <c r="T4610">
        <v>0</v>
      </c>
      <c r="U4610">
        <v>0</v>
      </c>
      <c r="V4610">
        <v>329</v>
      </c>
      <c r="W4610">
        <v>0</v>
      </c>
      <c r="X4610">
        <v>0</v>
      </c>
      <c r="Y4610">
        <v>329</v>
      </c>
      <c r="AB4610">
        <v>2</v>
      </c>
      <c r="AC4610" t="s">
        <v>117</v>
      </c>
      <c r="AD4610" t="s">
        <v>128</v>
      </c>
      <c r="AE4610" t="s">
        <v>61</v>
      </c>
      <c r="AF4610" t="s">
        <v>147</v>
      </c>
    </row>
    <row r="4611" spans="1:32">
      <c r="A4611" t="s">
        <v>159</v>
      </c>
      <c r="B4611" t="s">
        <v>152</v>
      </c>
      <c r="C4611" t="s">
        <v>153</v>
      </c>
      <c r="D4611" s="9">
        <v>42082.614421296297</v>
      </c>
      <c r="E4611" t="s">
        <v>147</v>
      </c>
      <c r="F4611" t="s">
        <v>116</v>
      </c>
      <c r="G4611" t="s">
        <v>127</v>
      </c>
      <c r="H4611" t="s">
        <v>44</v>
      </c>
      <c r="I4611" t="s">
        <v>64</v>
      </c>
      <c r="J4611" t="s">
        <v>154</v>
      </c>
      <c r="K4611">
        <v>0.15</v>
      </c>
      <c r="L4611">
        <v>131000</v>
      </c>
      <c r="N4611">
        <v>0</v>
      </c>
      <c r="O4611">
        <v>0</v>
      </c>
      <c r="P4611">
        <v>374</v>
      </c>
      <c r="Q4611">
        <v>0</v>
      </c>
      <c r="R4611">
        <v>0</v>
      </c>
      <c r="S4611">
        <v>374</v>
      </c>
      <c r="T4611">
        <v>0</v>
      </c>
      <c r="U4611">
        <v>0</v>
      </c>
      <c r="V4611">
        <v>321</v>
      </c>
      <c r="W4611">
        <v>0</v>
      </c>
      <c r="X4611">
        <v>0</v>
      </c>
      <c r="Y4611">
        <v>321</v>
      </c>
      <c r="AB4611">
        <v>2</v>
      </c>
      <c r="AC4611" t="s">
        <v>117</v>
      </c>
      <c r="AD4611" t="s">
        <v>128</v>
      </c>
      <c r="AE4611" t="s">
        <v>65</v>
      </c>
      <c r="AF4611" t="s">
        <v>147</v>
      </c>
    </row>
    <row r="4612" spans="1:32">
      <c r="A4612" t="s">
        <v>159</v>
      </c>
      <c r="B4612" t="s">
        <v>152</v>
      </c>
      <c r="C4612" t="s">
        <v>153</v>
      </c>
      <c r="D4612" s="9">
        <v>42082.614421296297</v>
      </c>
      <c r="E4612" t="s">
        <v>147</v>
      </c>
      <c r="F4612" t="s">
        <v>116</v>
      </c>
      <c r="G4612" t="s">
        <v>127</v>
      </c>
      <c r="H4612" t="s">
        <v>44</v>
      </c>
      <c r="I4612" t="s">
        <v>66</v>
      </c>
      <c r="J4612" t="s">
        <v>154</v>
      </c>
      <c r="K4612">
        <v>0.15</v>
      </c>
      <c r="L4612">
        <v>131000</v>
      </c>
      <c r="N4612">
        <v>0</v>
      </c>
      <c r="O4612">
        <v>0</v>
      </c>
      <c r="P4612">
        <v>373</v>
      </c>
      <c r="Q4612">
        <v>0</v>
      </c>
      <c r="R4612">
        <v>0</v>
      </c>
      <c r="S4612">
        <v>373</v>
      </c>
      <c r="T4612">
        <v>0</v>
      </c>
      <c r="U4612">
        <v>0</v>
      </c>
      <c r="V4612">
        <v>320</v>
      </c>
      <c r="W4612">
        <v>0</v>
      </c>
      <c r="X4612">
        <v>0</v>
      </c>
      <c r="Y4612">
        <v>320</v>
      </c>
      <c r="AB4612">
        <v>2</v>
      </c>
      <c r="AC4612" t="s">
        <v>117</v>
      </c>
      <c r="AD4612" t="s">
        <v>128</v>
      </c>
      <c r="AE4612" t="s">
        <v>67</v>
      </c>
      <c r="AF4612" t="s">
        <v>147</v>
      </c>
    </row>
    <row r="4613" spans="1:32">
      <c r="A4613" t="s">
        <v>159</v>
      </c>
      <c r="B4613" t="s">
        <v>152</v>
      </c>
      <c r="C4613" t="s">
        <v>153</v>
      </c>
      <c r="D4613" s="9">
        <v>42082.614421296297</v>
      </c>
      <c r="E4613" t="s">
        <v>147</v>
      </c>
      <c r="F4613" t="s">
        <v>116</v>
      </c>
      <c r="G4613" t="s">
        <v>127</v>
      </c>
      <c r="H4613" t="s">
        <v>44</v>
      </c>
      <c r="I4613" t="s">
        <v>68</v>
      </c>
      <c r="J4613" t="s">
        <v>154</v>
      </c>
      <c r="K4613">
        <v>0.15</v>
      </c>
      <c r="L4613">
        <v>131000</v>
      </c>
      <c r="N4613">
        <v>0</v>
      </c>
      <c r="O4613">
        <v>0</v>
      </c>
      <c r="P4613">
        <v>368</v>
      </c>
      <c r="Q4613">
        <v>0</v>
      </c>
      <c r="R4613">
        <v>0</v>
      </c>
      <c r="S4613">
        <v>368</v>
      </c>
      <c r="T4613">
        <v>0</v>
      </c>
      <c r="U4613">
        <v>0</v>
      </c>
      <c r="V4613">
        <v>319</v>
      </c>
      <c r="W4613">
        <v>0</v>
      </c>
      <c r="X4613">
        <v>0</v>
      </c>
      <c r="Y4613">
        <v>319</v>
      </c>
      <c r="AB4613">
        <v>2</v>
      </c>
      <c r="AC4613" t="s">
        <v>117</v>
      </c>
      <c r="AD4613" t="s">
        <v>128</v>
      </c>
      <c r="AE4613" t="s">
        <v>69</v>
      </c>
      <c r="AF4613" t="s">
        <v>147</v>
      </c>
    </row>
    <row r="4614" spans="1:32">
      <c r="A4614" t="s">
        <v>159</v>
      </c>
      <c r="B4614" t="s">
        <v>152</v>
      </c>
      <c r="C4614" t="s">
        <v>153</v>
      </c>
      <c r="D4614" s="9">
        <v>42082.614421296297</v>
      </c>
      <c r="E4614" t="s">
        <v>147</v>
      </c>
      <c r="F4614" t="s">
        <v>116</v>
      </c>
      <c r="G4614" t="s">
        <v>127</v>
      </c>
      <c r="H4614" t="s">
        <v>44</v>
      </c>
      <c r="I4614" t="s">
        <v>74</v>
      </c>
      <c r="J4614" t="s">
        <v>154</v>
      </c>
      <c r="K4614">
        <v>0.15</v>
      </c>
      <c r="L4614">
        <v>131000</v>
      </c>
      <c r="N4614">
        <v>0</v>
      </c>
      <c r="O4614">
        <v>0</v>
      </c>
      <c r="P4614">
        <v>380</v>
      </c>
      <c r="Q4614">
        <v>0</v>
      </c>
      <c r="R4614">
        <v>0</v>
      </c>
      <c r="S4614">
        <v>380</v>
      </c>
      <c r="T4614">
        <v>0</v>
      </c>
      <c r="U4614">
        <v>0</v>
      </c>
      <c r="V4614">
        <v>328</v>
      </c>
      <c r="W4614">
        <v>0</v>
      </c>
      <c r="X4614">
        <v>0</v>
      </c>
      <c r="Y4614">
        <v>328</v>
      </c>
      <c r="AB4614">
        <v>2</v>
      </c>
      <c r="AC4614" t="s">
        <v>117</v>
      </c>
      <c r="AD4614" t="s">
        <v>128</v>
      </c>
      <c r="AE4614" t="s">
        <v>75</v>
      </c>
      <c r="AF4614" t="s">
        <v>147</v>
      </c>
    </row>
    <row r="4615" spans="1:32">
      <c r="A4615" t="s">
        <v>159</v>
      </c>
      <c r="B4615" t="s">
        <v>152</v>
      </c>
      <c r="C4615" t="s">
        <v>153</v>
      </c>
      <c r="D4615" s="9">
        <v>42082.614421296297</v>
      </c>
      <c r="E4615" t="s">
        <v>147</v>
      </c>
      <c r="F4615" t="s">
        <v>116</v>
      </c>
      <c r="G4615" t="s">
        <v>127</v>
      </c>
      <c r="H4615" t="s">
        <v>44</v>
      </c>
      <c r="I4615" t="s">
        <v>76</v>
      </c>
      <c r="J4615" t="s">
        <v>154</v>
      </c>
      <c r="K4615">
        <v>0.15</v>
      </c>
      <c r="L4615">
        <v>131000</v>
      </c>
      <c r="N4615">
        <v>0</v>
      </c>
      <c r="O4615">
        <v>0</v>
      </c>
      <c r="P4615">
        <v>393</v>
      </c>
      <c r="Q4615">
        <v>0</v>
      </c>
      <c r="R4615">
        <v>0</v>
      </c>
      <c r="S4615">
        <v>393</v>
      </c>
      <c r="T4615">
        <v>0</v>
      </c>
      <c r="U4615">
        <v>0</v>
      </c>
      <c r="V4615">
        <v>340</v>
      </c>
      <c r="W4615">
        <v>0</v>
      </c>
      <c r="X4615">
        <v>0</v>
      </c>
      <c r="Y4615">
        <v>340</v>
      </c>
      <c r="AB4615">
        <v>2</v>
      </c>
      <c r="AC4615" t="s">
        <v>117</v>
      </c>
      <c r="AD4615" t="s">
        <v>128</v>
      </c>
      <c r="AE4615" t="s">
        <v>77</v>
      </c>
      <c r="AF4615" t="s">
        <v>147</v>
      </c>
    </row>
    <row r="4616" spans="1:32">
      <c r="A4616" t="s">
        <v>159</v>
      </c>
      <c r="B4616" t="s">
        <v>152</v>
      </c>
      <c r="C4616" t="s">
        <v>153</v>
      </c>
      <c r="D4616" s="9">
        <v>42082.614421296297</v>
      </c>
      <c r="E4616" t="s">
        <v>147</v>
      </c>
      <c r="F4616" t="s">
        <v>116</v>
      </c>
      <c r="G4616" t="s">
        <v>127</v>
      </c>
      <c r="H4616" t="s">
        <v>44</v>
      </c>
      <c r="I4616" t="s">
        <v>78</v>
      </c>
      <c r="J4616" t="s">
        <v>154</v>
      </c>
      <c r="K4616">
        <v>0.15</v>
      </c>
      <c r="L4616">
        <v>131000</v>
      </c>
      <c r="N4616">
        <v>0</v>
      </c>
      <c r="O4616">
        <v>0</v>
      </c>
      <c r="P4616">
        <v>323</v>
      </c>
      <c r="Q4616">
        <v>0</v>
      </c>
      <c r="R4616">
        <v>0</v>
      </c>
      <c r="S4616">
        <v>323</v>
      </c>
      <c r="T4616">
        <v>0</v>
      </c>
      <c r="U4616">
        <v>0</v>
      </c>
      <c r="V4616">
        <v>277</v>
      </c>
      <c r="W4616">
        <v>0</v>
      </c>
      <c r="X4616">
        <v>0</v>
      </c>
      <c r="Y4616">
        <v>277</v>
      </c>
      <c r="AB4616">
        <v>2</v>
      </c>
      <c r="AC4616" t="s">
        <v>117</v>
      </c>
      <c r="AD4616" t="s">
        <v>128</v>
      </c>
      <c r="AE4616" t="s">
        <v>79</v>
      </c>
      <c r="AF4616" t="s">
        <v>147</v>
      </c>
    </row>
    <row r="4617" spans="1:32">
      <c r="A4617" t="s">
        <v>159</v>
      </c>
      <c r="B4617" t="s">
        <v>152</v>
      </c>
      <c r="C4617" t="s">
        <v>153</v>
      </c>
      <c r="D4617" s="9">
        <v>42082.614421296297</v>
      </c>
      <c r="E4617" t="s">
        <v>147</v>
      </c>
      <c r="F4617" t="s">
        <v>116</v>
      </c>
      <c r="G4617" t="s">
        <v>127</v>
      </c>
      <c r="H4617" t="s">
        <v>44</v>
      </c>
      <c r="I4617" t="s">
        <v>80</v>
      </c>
      <c r="J4617" t="s">
        <v>154</v>
      </c>
      <c r="K4617">
        <v>0.15</v>
      </c>
      <c r="L4617">
        <v>131000</v>
      </c>
      <c r="N4617">
        <v>0</v>
      </c>
      <c r="O4617">
        <v>0</v>
      </c>
      <c r="P4617">
        <v>494</v>
      </c>
      <c r="Q4617">
        <v>0</v>
      </c>
      <c r="R4617">
        <v>0</v>
      </c>
      <c r="S4617">
        <v>494</v>
      </c>
      <c r="T4617">
        <v>0</v>
      </c>
      <c r="U4617">
        <v>0</v>
      </c>
      <c r="V4617">
        <v>436</v>
      </c>
      <c r="W4617">
        <v>0</v>
      </c>
      <c r="X4617">
        <v>0</v>
      </c>
      <c r="Y4617">
        <v>436</v>
      </c>
      <c r="AB4617">
        <v>2</v>
      </c>
      <c r="AC4617" t="s">
        <v>117</v>
      </c>
      <c r="AD4617" t="s">
        <v>128</v>
      </c>
      <c r="AE4617" t="s">
        <v>81</v>
      </c>
      <c r="AF4617" t="s">
        <v>147</v>
      </c>
    </row>
    <row r="4618" spans="1:32">
      <c r="A4618" t="s">
        <v>159</v>
      </c>
      <c r="B4618" t="s">
        <v>152</v>
      </c>
      <c r="C4618" t="s">
        <v>153</v>
      </c>
      <c r="D4618" s="9">
        <v>42082.614560185182</v>
      </c>
      <c r="E4618" t="s">
        <v>147</v>
      </c>
      <c r="F4618" t="s">
        <v>116</v>
      </c>
      <c r="G4618" t="s">
        <v>127</v>
      </c>
      <c r="H4618" t="s">
        <v>44</v>
      </c>
      <c r="I4618" t="s">
        <v>130</v>
      </c>
      <c r="J4618" t="s">
        <v>154</v>
      </c>
      <c r="K4618">
        <v>0.15</v>
      </c>
      <c r="L4618">
        <v>131000</v>
      </c>
      <c r="N4618">
        <v>0</v>
      </c>
      <c r="O4618">
        <v>0</v>
      </c>
      <c r="P4618">
        <v>375</v>
      </c>
      <c r="Q4618">
        <v>0</v>
      </c>
      <c r="R4618">
        <v>0</v>
      </c>
      <c r="S4618">
        <v>375</v>
      </c>
      <c r="T4618">
        <v>0</v>
      </c>
      <c r="U4618">
        <v>0</v>
      </c>
      <c r="V4618">
        <v>323</v>
      </c>
      <c r="W4618">
        <v>0</v>
      </c>
      <c r="X4618">
        <v>0</v>
      </c>
      <c r="Y4618">
        <v>323</v>
      </c>
      <c r="AB4618">
        <v>2</v>
      </c>
      <c r="AC4618" t="s">
        <v>117</v>
      </c>
      <c r="AD4618" t="s">
        <v>128</v>
      </c>
      <c r="AE4618" t="s">
        <v>131</v>
      </c>
      <c r="AF4618" t="s">
        <v>147</v>
      </c>
    </row>
    <row r="4619" spans="1:32">
      <c r="A4619" t="s">
        <v>159</v>
      </c>
      <c r="B4619" t="s">
        <v>152</v>
      </c>
      <c r="C4619" t="s">
        <v>153</v>
      </c>
      <c r="D4619" s="9">
        <v>42082.614421296297</v>
      </c>
      <c r="E4619" t="s">
        <v>147</v>
      </c>
      <c r="F4619" t="s">
        <v>118</v>
      </c>
      <c r="G4619" t="s">
        <v>127</v>
      </c>
      <c r="H4619" t="s">
        <v>44</v>
      </c>
      <c r="I4619" t="s">
        <v>58</v>
      </c>
      <c r="J4619" t="s">
        <v>154</v>
      </c>
      <c r="K4619">
        <v>6.5699999999999995E-2</v>
      </c>
      <c r="L4619">
        <v>8000</v>
      </c>
      <c r="N4619">
        <v>0</v>
      </c>
      <c r="O4619">
        <v>0</v>
      </c>
      <c r="P4619">
        <v>366</v>
      </c>
      <c r="Q4619">
        <v>0</v>
      </c>
      <c r="R4619">
        <v>0</v>
      </c>
      <c r="S4619">
        <v>366</v>
      </c>
      <c r="T4619">
        <v>0</v>
      </c>
      <c r="U4619">
        <v>0</v>
      </c>
      <c r="V4619">
        <v>309</v>
      </c>
      <c r="W4619">
        <v>0</v>
      </c>
      <c r="X4619">
        <v>0</v>
      </c>
      <c r="Y4619">
        <v>309</v>
      </c>
      <c r="AB4619">
        <v>2</v>
      </c>
      <c r="AC4619" t="s">
        <v>119</v>
      </c>
      <c r="AD4619" t="s">
        <v>128</v>
      </c>
      <c r="AE4619" t="s">
        <v>59</v>
      </c>
      <c r="AF4619" t="s">
        <v>147</v>
      </c>
    </row>
    <row r="4620" spans="1:32">
      <c r="A4620" t="s">
        <v>159</v>
      </c>
      <c r="B4620" t="s">
        <v>152</v>
      </c>
      <c r="C4620" t="s">
        <v>153</v>
      </c>
      <c r="D4620" s="9">
        <v>42082.614421296297</v>
      </c>
      <c r="E4620" t="s">
        <v>147</v>
      </c>
      <c r="F4620" t="s">
        <v>118</v>
      </c>
      <c r="G4620" t="s">
        <v>127</v>
      </c>
      <c r="H4620" t="s">
        <v>44</v>
      </c>
      <c r="I4620" t="s">
        <v>60</v>
      </c>
      <c r="J4620" t="s">
        <v>154</v>
      </c>
      <c r="K4620">
        <v>6.5699999999999995E-2</v>
      </c>
      <c r="L4620">
        <v>8000</v>
      </c>
      <c r="N4620">
        <v>0</v>
      </c>
      <c r="O4620">
        <v>0</v>
      </c>
      <c r="P4620">
        <v>335</v>
      </c>
      <c r="Q4620">
        <v>0</v>
      </c>
      <c r="R4620">
        <v>0</v>
      </c>
      <c r="S4620">
        <v>335</v>
      </c>
      <c r="T4620">
        <v>0</v>
      </c>
      <c r="U4620">
        <v>0</v>
      </c>
      <c r="V4620">
        <v>283</v>
      </c>
      <c r="W4620">
        <v>0</v>
      </c>
      <c r="X4620">
        <v>0</v>
      </c>
      <c r="Y4620">
        <v>283</v>
      </c>
      <c r="AB4620">
        <v>2</v>
      </c>
      <c r="AC4620" t="s">
        <v>119</v>
      </c>
      <c r="AD4620" t="s">
        <v>128</v>
      </c>
      <c r="AE4620" t="s">
        <v>61</v>
      </c>
      <c r="AF4620" t="s">
        <v>147</v>
      </c>
    </row>
    <row r="4621" spans="1:32">
      <c r="A4621" t="s">
        <v>159</v>
      </c>
      <c r="B4621" t="s">
        <v>152</v>
      </c>
      <c r="C4621" t="s">
        <v>153</v>
      </c>
      <c r="D4621" s="9">
        <v>42082.614421296297</v>
      </c>
      <c r="E4621" t="s">
        <v>147</v>
      </c>
      <c r="F4621" t="s">
        <v>118</v>
      </c>
      <c r="G4621" t="s">
        <v>127</v>
      </c>
      <c r="H4621" t="s">
        <v>44</v>
      </c>
      <c r="I4621" t="s">
        <v>64</v>
      </c>
      <c r="J4621" t="s">
        <v>154</v>
      </c>
      <c r="K4621">
        <v>6.5699999999999995E-2</v>
      </c>
      <c r="L4621">
        <v>8000</v>
      </c>
      <c r="N4621">
        <v>0</v>
      </c>
      <c r="O4621">
        <v>0</v>
      </c>
      <c r="P4621">
        <v>327</v>
      </c>
      <c r="Q4621">
        <v>0</v>
      </c>
      <c r="R4621">
        <v>0</v>
      </c>
      <c r="S4621">
        <v>327</v>
      </c>
      <c r="T4621">
        <v>0</v>
      </c>
      <c r="U4621">
        <v>0</v>
      </c>
      <c r="V4621">
        <v>275</v>
      </c>
      <c r="W4621">
        <v>0</v>
      </c>
      <c r="X4621">
        <v>0</v>
      </c>
      <c r="Y4621">
        <v>275</v>
      </c>
      <c r="AB4621">
        <v>2</v>
      </c>
      <c r="AC4621" t="s">
        <v>119</v>
      </c>
      <c r="AD4621" t="s">
        <v>128</v>
      </c>
      <c r="AE4621" t="s">
        <v>65</v>
      </c>
      <c r="AF4621" t="s">
        <v>147</v>
      </c>
    </row>
    <row r="4622" spans="1:32">
      <c r="A4622" t="s">
        <v>159</v>
      </c>
      <c r="B4622" t="s">
        <v>152</v>
      </c>
      <c r="C4622" t="s">
        <v>153</v>
      </c>
      <c r="D4622" s="9">
        <v>42082.614421296297</v>
      </c>
      <c r="E4622" t="s">
        <v>147</v>
      </c>
      <c r="F4622" t="s">
        <v>118</v>
      </c>
      <c r="G4622" t="s">
        <v>127</v>
      </c>
      <c r="H4622" t="s">
        <v>44</v>
      </c>
      <c r="I4622" t="s">
        <v>66</v>
      </c>
      <c r="J4622" t="s">
        <v>154</v>
      </c>
      <c r="K4622">
        <v>6.5699999999999995E-2</v>
      </c>
      <c r="L4622">
        <v>8000</v>
      </c>
      <c r="N4622">
        <v>0</v>
      </c>
      <c r="O4622">
        <v>0</v>
      </c>
      <c r="P4622">
        <v>326</v>
      </c>
      <c r="Q4622">
        <v>0</v>
      </c>
      <c r="R4622">
        <v>0</v>
      </c>
      <c r="S4622">
        <v>326</v>
      </c>
      <c r="T4622">
        <v>0</v>
      </c>
      <c r="U4622">
        <v>0</v>
      </c>
      <c r="V4622">
        <v>275</v>
      </c>
      <c r="W4622">
        <v>0</v>
      </c>
      <c r="X4622">
        <v>0</v>
      </c>
      <c r="Y4622">
        <v>275</v>
      </c>
      <c r="AB4622">
        <v>2</v>
      </c>
      <c r="AC4622" t="s">
        <v>119</v>
      </c>
      <c r="AD4622" t="s">
        <v>128</v>
      </c>
      <c r="AE4622" t="s">
        <v>67</v>
      </c>
      <c r="AF4622" t="s">
        <v>147</v>
      </c>
    </row>
    <row r="4623" spans="1:32">
      <c r="A4623" t="s">
        <v>159</v>
      </c>
      <c r="B4623" t="s">
        <v>152</v>
      </c>
      <c r="C4623" t="s">
        <v>153</v>
      </c>
      <c r="D4623" s="9">
        <v>42082.614421296297</v>
      </c>
      <c r="E4623" t="s">
        <v>147</v>
      </c>
      <c r="F4623" t="s">
        <v>118</v>
      </c>
      <c r="G4623" t="s">
        <v>127</v>
      </c>
      <c r="H4623" t="s">
        <v>44</v>
      </c>
      <c r="I4623" t="s">
        <v>68</v>
      </c>
      <c r="J4623" t="s">
        <v>154</v>
      </c>
      <c r="K4623">
        <v>6.5699999999999995E-2</v>
      </c>
      <c r="L4623">
        <v>8000</v>
      </c>
      <c r="N4623">
        <v>0</v>
      </c>
      <c r="O4623">
        <v>0</v>
      </c>
      <c r="P4623">
        <v>322</v>
      </c>
      <c r="Q4623">
        <v>0</v>
      </c>
      <c r="R4623">
        <v>0</v>
      </c>
      <c r="S4623">
        <v>322</v>
      </c>
      <c r="T4623">
        <v>0</v>
      </c>
      <c r="U4623">
        <v>0</v>
      </c>
      <c r="V4623">
        <v>274</v>
      </c>
      <c r="W4623">
        <v>0</v>
      </c>
      <c r="X4623">
        <v>0</v>
      </c>
      <c r="Y4623">
        <v>274</v>
      </c>
      <c r="AB4623">
        <v>2</v>
      </c>
      <c r="AC4623" t="s">
        <v>119</v>
      </c>
      <c r="AD4623" t="s">
        <v>128</v>
      </c>
      <c r="AE4623" t="s">
        <v>69</v>
      </c>
      <c r="AF4623" t="s">
        <v>147</v>
      </c>
    </row>
    <row r="4624" spans="1:32">
      <c r="A4624" t="s">
        <v>159</v>
      </c>
      <c r="B4624" t="s">
        <v>152</v>
      </c>
      <c r="C4624" t="s">
        <v>153</v>
      </c>
      <c r="D4624" s="9">
        <v>42082.614421296297</v>
      </c>
      <c r="E4624" t="s">
        <v>147</v>
      </c>
      <c r="F4624" t="s">
        <v>118</v>
      </c>
      <c r="G4624" t="s">
        <v>127</v>
      </c>
      <c r="H4624" t="s">
        <v>44</v>
      </c>
      <c r="I4624" t="s">
        <v>74</v>
      </c>
      <c r="J4624" t="s">
        <v>154</v>
      </c>
      <c r="K4624">
        <v>6.5699999999999995E-2</v>
      </c>
      <c r="L4624">
        <v>8000</v>
      </c>
      <c r="N4624">
        <v>0</v>
      </c>
      <c r="O4624">
        <v>0</v>
      </c>
      <c r="P4624">
        <v>325</v>
      </c>
      <c r="Q4624">
        <v>0</v>
      </c>
      <c r="R4624">
        <v>0</v>
      </c>
      <c r="S4624">
        <v>325</v>
      </c>
      <c r="T4624">
        <v>0</v>
      </c>
      <c r="U4624">
        <v>0</v>
      </c>
      <c r="V4624">
        <v>276</v>
      </c>
      <c r="W4624">
        <v>0</v>
      </c>
      <c r="X4624">
        <v>0</v>
      </c>
      <c r="Y4624">
        <v>276</v>
      </c>
      <c r="AB4624">
        <v>2</v>
      </c>
      <c r="AC4624" t="s">
        <v>119</v>
      </c>
      <c r="AD4624" t="s">
        <v>128</v>
      </c>
      <c r="AE4624" t="s">
        <v>75</v>
      </c>
      <c r="AF4624" t="s">
        <v>147</v>
      </c>
    </row>
    <row r="4625" spans="1:32">
      <c r="A4625" t="s">
        <v>159</v>
      </c>
      <c r="B4625" t="s">
        <v>152</v>
      </c>
      <c r="C4625" t="s">
        <v>153</v>
      </c>
      <c r="D4625" s="9">
        <v>42082.614421296297</v>
      </c>
      <c r="E4625" t="s">
        <v>147</v>
      </c>
      <c r="F4625" t="s">
        <v>118</v>
      </c>
      <c r="G4625" t="s">
        <v>127</v>
      </c>
      <c r="H4625" t="s">
        <v>44</v>
      </c>
      <c r="I4625" t="s">
        <v>76</v>
      </c>
      <c r="J4625" t="s">
        <v>154</v>
      </c>
      <c r="K4625">
        <v>6.5699999999999995E-2</v>
      </c>
      <c r="L4625">
        <v>8000</v>
      </c>
      <c r="N4625">
        <v>0</v>
      </c>
      <c r="O4625">
        <v>0</v>
      </c>
      <c r="P4625">
        <v>334</v>
      </c>
      <c r="Q4625">
        <v>0</v>
      </c>
      <c r="R4625">
        <v>0</v>
      </c>
      <c r="S4625">
        <v>334</v>
      </c>
      <c r="T4625">
        <v>0</v>
      </c>
      <c r="U4625">
        <v>0</v>
      </c>
      <c r="V4625">
        <v>283</v>
      </c>
      <c r="W4625">
        <v>0</v>
      </c>
      <c r="X4625">
        <v>0</v>
      </c>
      <c r="Y4625">
        <v>283</v>
      </c>
      <c r="AB4625">
        <v>2</v>
      </c>
      <c r="AC4625" t="s">
        <v>119</v>
      </c>
      <c r="AD4625" t="s">
        <v>128</v>
      </c>
      <c r="AE4625" t="s">
        <v>77</v>
      </c>
      <c r="AF4625" t="s">
        <v>147</v>
      </c>
    </row>
    <row r="4626" spans="1:32">
      <c r="A4626" t="s">
        <v>159</v>
      </c>
      <c r="B4626" t="s">
        <v>152</v>
      </c>
      <c r="C4626" t="s">
        <v>153</v>
      </c>
      <c r="D4626" s="9">
        <v>42082.614421296297</v>
      </c>
      <c r="E4626" t="s">
        <v>147</v>
      </c>
      <c r="F4626" t="s">
        <v>118</v>
      </c>
      <c r="G4626" t="s">
        <v>127</v>
      </c>
      <c r="H4626" t="s">
        <v>44</v>
      </c>
      <c r="I4626" t="s">
        <v>78</v>
      </c>
      <c r="J4626" t="s">
        <v>154</v>
      </c>
      <c r="K4626">
        <v>6.5699999999999995E-2</v>
      </c>
      <c r="L4626">
        <v>8000</v>
      </c>
      <c r="N4626">
        <v>0</v>
      </c>
      <c r="O4626">
        <v>0</v>
      </c>
      <c r="P4626">
        <v>283</v>
      </c>
      <c r="Q4626">
        <v>0</v>
      </c>
      <c r="R4626">
        <v>0</v>
      </c>
      <c r="S4626">
        <v>283</v>
      </c>
      <c r="T4626">
        <v>0</v>
      </c>
      <c r="U4626">
        <v>0</v>
      </c>
      <c r="V4626">
        <v>239</v>
      </c>
      <c r="W4626">
        <v>0</v>
      </c>
      <c r="X4626">
        <v>0</v>
      </c>
      <c r="Y4626">
        <v>239</v>
      </c>
      <c r="AB4626">
        <v>2</v>
      </c>
      <c r="AC4626" t="s">
        <v>119</v>
      </c>
      <c r="AD4626" t="s">
        <v>128</v>
      </c>
      <c r="AE4626" t="s">
        <v>79</v>
      </c>
      <c r="AF4626" t="s">
        <v>147</v>
      </c>
    </row>
    <row r="4627" spans="1:32">
      <c r="A4627" t="s">
        <v>159</v>
      </c>
      <c r="B4627" t="s">
        <v>152</v>
      </c>
      <c r="C4627" t="s">
        <v>153</v>
      </c>
      <c r="D4627" s="9">
        <v>42082.614421296297</v>
      </c>
      <c r="E4627" t="s">
        <v>147</v>
      </c>
      <c r="F4627" t="s">
        <v>118</v>
      </c>
      <c r="G4627" t="s">
        <v>127</v>
      </c>
      <c r="H4627" t="s">
        <v>44</v>
      </c>
      <c r="I4627" t="s">
        <v>80</v>
      </c>
      <c r="J4627" t="s">
        <v>154</v>
      </c>
      <c r="K4627">
        <v>6.5699999999999995E-2</v>
      </c>
      <c r="L4627">
        <v>8000</v>
      </c>
      <c r="N4627">
        <v>0</v>
      </c>
      <c r="O4627">
        <v>0</v>
      </c>
      <c r="P4627">
        <v>413</v>
      </c>
      <c r="Q4627">
        <v>0</v>
      </c>
      <c r="R4627">
        <v>0</v>
      </c>
      <c r="S4627">
        <v>413</v>
      </c>
      <c r="T4627">
        <v>0</v>
      </c>
      <c r="U4627">
        <v>0</v>
      </c>
      <c r="V4627">
        <v>358</v>
      </c>
      <c r="W4627">
        <v>0</v>
      </c>
      <c r="X4627">
        <v>0</v>
      </c>
      <c r="Y4627">
        <v>358</v>
      </c>
      <c r="AB4627">
        <v>2</v>
      </c>
      <c r="AC4627" t="s">
        <v>119</v>
      </c>
      <c r="AD4627" t="s">
        <v>128</v>
      </c>
      <c r="AE4627" t="s">
        <v>81</v>
      </c>
      <c r="AF4627" t="s">
        <v>147</v>
      </c>
    </row>
    <row r="4628" spans="1:32">
      <c r="A4628" t="s">
        <v>159</v>
      </c>
      <c r="B4628" t="s">
        <v>152</v>
      </c>
      <c r="C4628" t="s">
        <v>153</v>
      </c>
      <c r="D4628" s="9">
        <v>42082.614571759259</v>
      </c>
      <c r="E4628" t="s">
        <v>147</v>
      </c>
      <c r="F4628" t="s">
        <v>118</v>
      </c>
      <c r="G4628" t="s">
        <v>127</v>
      </c>
      <c r="H4628" t="s">
        <v>44</v>
      </c>
      <c r="I4628" t="s">
        <v>130</v>
      </c>
      <c r="J4628" t="s">
        <v>154</v>
      </c>
      <c r="K4628">
        <v>6.5699999999999995E-2</v>
      </c>
      <c r="L4628">
        <v>8000</v>
      </c>
      <c r="N4628">
        <v>0</v>
      </c>
      <c r="O4628">
        <v>0</v>
      </c>
      <c r="P4628">
        <v>327</v>
      </c>
      <c r="Q4628">
        <v>0</v>
      </c>
      <c r="R4628">
        <v>0</v>
      </c>
      <c r="S4628">
        <v>327</v>
      </c>
      <c r="T4628">
        <v>0</v>
      </c>
      <c r="U4628">
        <v>0</v>
      </c>
      <c r="V4628">
        <v>277</v>
      </c>
      <c r="W4628">
        <v>0</v>
      </c>
      <c r="X4628">
        <v>0</v>
      </c>
      <c r="Y4628">
        <v>277</v>
      </c>
      <c r="AB4628">
        <v>2</v>
      </c>
      <c r="AC4628" t="s">
        <v>119</v>
      </c>
      <c r="AD4628" t="s">
        <v>128</v>
      </c>
      <c r="AE4628" t="s">
        <v>131</v>
      </c>
      <c r="AF4628" t="s">
        <v>147</v>
      </c>
    </row>
    <row r="4629" spans="1:32">
      <c r="A4629" t="s">
        <v>159</v>
      </c>
      <c r="B4629" t="s">
        <v>152</v>
      </c>
      <c r="C4629" t="s">
        <v>153</v>
      </c>
      <c r="D4629" s="9">
        <v>42082.614421296297</v>
      </c>
      <c r="E4629" t="s">
        <v>147</v>
      </c>
      <c r="F4629" t="s">
        <v>120</v>
      </c>
      <c r="G4629" t="s">
        <v>127</v>
      </c>
      <c r="H4629" t="s">
        <v>44</v>
      </c>
      <c r="I4629" t="s">
        <v>58</v>
      </c>
      <c r="J4629" t="s">
        <v>154</v>
      </c>
      <c r="K4629">
        <v>0.33300000000000002</v>
      </c>
      <c r="L4629">
        <v>500000</v>
      </c>
      <c r="N4629">
        <v>0</v>
      </c>
      <c r="O4629">
        <v>0</v>
      </c>
      <c r="P4629">
        <v>589</v>
      </c>
      <c r="Q4629">
        <v>0</v>
      </c>
      <c r="R4629">
        <v>0</v>
      </c>
      <c r="S4629">
        <v>589</v>
      </c>
      <c r="T4629">
        <v>0</v>
      </c>
      <c r="U4629">
        <v>0</v>
      </c>
      <c r="V4629">
        <v>505</v>
      </c>
      <c r="W4629">
        <v>0</v>
      </c>
      <c r="X4629">
        <v>0</v>
      </c>
      <c r="Y4629">
        <v>505</v>
      </c>
      <c r="AB4629">
        <v>2</v>
      </c>
      <c r="AC4629" t="s">
        <v>121</v>
      </c>
      <c r="AD4629" t="s">
        <v>128</v>
      </c>
      <c r="AE4629" t="s">
        <v>59</v>
      </c>
      <c r="AF4629" t="s">
        <v>147</v>
      </c>
    </row>
    <row r="4630" spans="1:32">
      <c r="A4630" t="s">
        <v>159</v>
      </c>
      <c r="B4630" t="s">
        <v>152</v>
      </c>
      <c r="C4630" t="s">
        <v>153</v>
      </c>
      <c r="D4630" s="9">
        <v>42082.614421296297</v>
      </c>
      <c r="E4630" t="s">
        <v>147</v>
      </c>
      <c r="F4630" t="s">
        <v>120</v>
      </c>
      <c r="G4630" t="s">
        <v>127</v>
      </c>
      <c r="H4630" t="s">
        <v>44</v>
      </c>
      <c r="I4630" t="s">
        <v>60</v>
      </c>
      <c r="J4630" t="s">
        <v>154</v>
      </c>
      <c r="K4630">
        <v>0.33300000000000002</v>
      </c>
      <c r="L4630">
        <v>500000</v>
      </c>
      <c r="N4630">
        <v>0</v>
      </c>
      <c r="O4630">
        <v>0</v>
      </c>
      <c r="P4630">
        <v>361</v>
      </c>
      <c r="Q4630">
        <v>0</v>
      </c>
      <c r="R4630">
        <v>0</v>
      </c>
      <c r="S4630">
        <v>361</v>
      </c>
      <c r="T4630">
        <v>0</v>
      </c>
      <c r="U4630">
        <v>0</v>
      </c>
      <c r="V4630">
        <v>304</v>
      </c>
      <c r="W4630">
        <v>0</v>
      </c>
      <c r="X4630">
        <v>0</v>
      </c>
      <c r="Y4630">
        <v>304</v>
      </c>
      <c r="AB4630">
        <v>2</v>
      </c>
      <c r="AC4630" t="s">
        <v>121</v>
      </c>
      <c r="AD4630" t="s">
        <v>128</v>
      </c>
      <c r="AE4630" t="s">
        <v>61</v>
      </c>
      <c r="AF4630" t="s">
        <v>147</v>
      </c>
    </row>
    <row r="4631" spans="1:32">
      <c r="A4631" t="s">
        <v>159</v>
      </c>
      <c r="B4631" t="s">
        <v>152</v>
      </c>
      <c r="C4631" t="s">
        <v>153</v>
      </c>
      <c r="D4631" s="9">
        <v>42082.614421296297</v>
      </c>
      <c r="E4631" t="s">
        <v>147</v>
      </c>
      <c r="F4631" t="s">
        <v>120</v>
      </c>
      <c r="G4631" t="s">
        <v>127</v>
      </c>
      <c r="H4631" t="s">
        <v>44</v>
      </c>
      <c r="I4631" t="s">
        <v>64</v>
      </c>
      <c r="J4631" t="s">
        <v>154</v>
      </c>
      <c r="K4631">
        <v>0.33300000000000002</v>
      </c>
      <c r="L4631">
        <v>500000</v>
      </c>
      <c r="N4631">
        <v>0</v>
      </c>
      <c r="O4631">
        <v>0</v>
      </c>
      <c r="P4631">
        <v>349</v>
      </c>
      <c r="Q4631">
        <v>0</v>
      </c>
      <c r="R4631">
        <v>0</v>
      </c>
      <c r="S4631">
        <v>349</v>
      </c>
      <c r="T4631">
        <v>0</v>
      </c>
      <c r="U4631">
        <v>0</v>
      </c>
      <c r="V4631">
        <v>297</v>
      </c>
      <c r="W4631">
        <v>0</v>
      </c>
      <c r="X4631">
        <v>0</v>
      </c>
      <c r="Y4631">
        <v>297</v>
      </c>
      <c r="AB4631">
        <v>2</v>
      </c>
      <c r="AC4631" t="s">
        <v>121</v>
      </c>
      <c r="AD4631" t="s">
        <v>128</v>
      </c>
      <c r="AE4631" t="s">
        <v>65</v>
      </c>
      <c r="AF4631" t="s">
        <v>147</v>
      </c>
    </row>
    <row r="4632" spans="1:32">
      <c r="A4632" t="s">
        <v>159</v>
      </c>
      <c r="B4632" t="s">
        <v>152</v>
      </c>
      <c r="C4632" t="s">
        <v>153</v>
      </c>
      <c r="D4632" s="9">
        <v>42082.614432870374</v>
      </c>
      <c r="E4632" t="s">
        <v>147</v>
      </c>
      <c r="F4632" t="s">
        <v>120</v>
      </c>
      <c r="G4632" t="s">
        <v>127</v>
      </c>
      <c r="H4632" t="s">
        <v>44</v>
      </c>
      <c r="I4632" t="s">
        <v>66</v>
      </c>
      <c r="J4632" t="s">
        <v>154</v>
      </c>
      <c r="K4632">
        <v>0.33300000000000002</v>
      </c>
      <c r="L4632">
        <v>500000</v>
      </c>
      <c r="N4632">
        <v>0</v>
      </c>
      <c r="O4632">
        <v>0</v>
      </c>
      <c r="P4632">
        <v>348</v>
      </c>
      <c r="Q4632">
        <v>0</v>
      </c>
      <c r="R4632">
        <v>0</v>
      </c>
      <c r="S4632">
        <v>348</v>
      </c>
      <c r="T4632">
        <v>0</v>
      </c>
      <c r="U4632">
        <v>0</v>
      </c>
      <c r="V4632">
        <v>296</v>
      </c>
      <c r="W4632">
        <v>0</v>
      </c>
      <c r="X4632">
        <v>0</v>
      </c>
      <c r="Y4632">
        <v>296</v>
      </c>
      <c r="AB4632">
        <v>2</v>
      </c>
      <c r="AC4632" t="s">
        <v>121</v>
      </c>
      <c r="AD4632" t="s">
        <v>128</v>
      </c>
      <c r="AE4632" t="s">
        <v>67</v>
      </c>
      <c r="AF4632" t="s">
        <v>147</v>
      </c>
    </row>
    <row r="4633" spans="1:32">
      <c r="A4633" t="s">
        <v>159</v>
      </c>
      <c r="B4633" t="s">
        <v>152</v>
      </c>
      <c r="C4633" t="s">
        <v>153</v>
      </c>
      <c r="D4633" s="9">
        <v>42082.614432870374</v>
      </c>
      <c r="E4633" t="s">
        <v>147</v>
      </c>
      <c r="F4633" t="s">
        <v>120</v>
      </c>
      <c r="G4633" t="s">
        <v>127</v>
      </c>
      <c r="H4633" t="s">
        <v>44</v>
      </c>
      <c r="I4633" t="s">
        <v>68</v>
      </c>
      <c r="J4633" t="s">
        <v>154</v>
      </c>
      <c r="K4633">
        <v>0.33300000000000002</v>
      </c>
      <c r="L4633">
        <v>500000</v>
      </c>
      <c r="N4633">
        <v>0</v>
      </c>
      <c r="O4633">
        <v>0</v>
      </c>
      <c r="P4633">
        <v>339</v>
      </c>
      <c r="Q4633">
        <v>0</v>
      </c>
      <c r="R4633">
        <v>0</v>
      </c>
      <c r="S4633">
        <v>339</v>
      </c>
      <c r="T4633">
        <v>0</v>
      </c>
      <c r="U4633">
        <v>0</v>
      </c>
      <c r="V4633">
        <v>295</v>
      </c>
      <c r="W4633">
        <v>0</v>
      </c>
      <c r="X4633">
        <v>0</v>
      </c>
      <c r="Y4633">
        <v>295</v>
      </c>
      <c r="AB4633">
        <v>2</v>
      </c>
      <c r="AC4633" t="s">
        <v>121</v>
      </c>
      <c r="AD4633" t="s">
        <v>128</v>
      </c>
      <c r="AE4633" t="s">
        <v>69</v>
      </c>
      <c r="AF4633" t="s">
        <v>147</v>
      </c>
    </row>
    <row r="4634" spans="1:32">
      <c r="A4634" t="s">
        <v>159</v>
      </c>
      <c r="B4634" t="s">
        <v>152</v>
      </c>
      <c r="C4634" t="s">
        <v>153</v>
      </c>
      <c r="D4634" s="9">
        <v>42082.614432870374</v>
      </c>
      <c r="E4634" t="s">
        <v>147</v>
      </c>
      <c r="F4634" t="s">
        <v>120</v>
      </c>
      <c r="G4634" t="s">
        <v>127</v>
      </c>
      <c r="H4634" t="s">
        <v>44</v>
      </c>
      <c r="I4634" t="s">
        <v>74</v>
      </c>
      <c r="J4634" t="s">
        <v>154</v>
      </c>
      <c r="K4634">
        <v>0.33300000000000002</v>
      </c>
      <c r="L4634">
        <v>500000</v>
      </c>
      <c r="N4634">
        <v>0</v>
      </c>
      <c r="O4634">
        <v>0</v>
      </c>
      <c r="P4634">
        <v>427</v>
      </c>
      <c r="Q4634">
        <v>0</v>
      </c>
      <c r="R4634">
        <v>0</v>
      </c>
      <c r="S4634">
        <v>427</v>
      </c>
      <c r="T4634">
        <v>0</v>
      </c>
      <c r="U4634">
        <v>0</v>
      </c>
      <c r="V4634">
        <v>367</v>
      </c>
      <c r="W4634">
        <v>0</v>
      </c>
      <c r="X4634">
        <v>0</v>
      </c>
      <c r="Y4634">
        <v>367</v>
      </c>
      <c r="AB4634">
        <v>2</v>
      </c>
      <c r="AC4634" t="s">
        <v>121</v>
      </c>
      <c r="AD4634" t="s">
        <v>128</v>
      </c>
      <c r="AE4634" t="s">
        <v>75</v>
      </c>
      <c r="AF4634" t="s">
        <v>147</v>
      </c>
    </row>
    <row r="4635" spans="1:32">
      <c r="A4635" t="s">
        <v>159</v>
      </c>
      <c r="B4635" t="s">
        <v>152</v>
      </c>
      <c r="C4635" t="s">
        <v>153</v>
      </c>
      <c r="D4635" s="9">
        <v>42082.614432870374</v>
      </c>
      <c r="E4635" t="s">
        <v>147</v>
      </c>
      <c r="F4635" t="s">
        <v>120</v>
      </c>
      <c r="G4635" t="s">
        <v>127</v>
      </c>
      <c r="H4635" t="s">
        <v>44</v>
      </c>
      <c r="I4635" t="s">
        <v>76</v>
      </c>
      <c r="J4635" t="s">
        <v>154</v>
      </c>
      <c r="K4635">
        <v>0.33300000000000002</v>
      </c>
      <c r="L4635">
        <v>500000</v>
      </c>
      <c r="N4635">
        <v>0</v>
      </c>
      <c r="O4635">
        <v>0</v>
      </c>
      <c r="P4635">
        <v>484</v>
      </c>
      <c r="Q4635">
        <v>0</v>
      </c>
      <c r="R4635">
        <v>0</v>
      </c>
      <c r="S4635">
        <v>484</v>
      </c>
      <c r="T4635">
        <v>0</v>
      </c>
      <c r="U4635">
        <v>0</v>
      </c>
      <c r="V4635">
        <v>425</v>
      </c>
      <c r="W4635">
        <v>0</v>
      </c>
      <c r="X4635">
        <v>0</v>
      </c>
      <c r="Y4635">
        <v>425</v>
      </c>
      <c r="AB4635">
        <v>2</v>
      </c>
      <c r="AC4635" t="s">
        <v>121</v>
      </c>
      <c r="AD4635" t="s">
        <v>128</v>
      </c>
      <c r="AE4635" t="s">
        <v>77</v>
      </c>
      <c r="AF4635" t="s">
        <v>147</v>
      </c>
    </row>
    <row r="4636" spans="1:32">
      <c r="A4636" t="s">
        <v>159</v>
      </c>
      <c r="B4636" t="s">
        <v>152</v>
      </c>
      <c r="C4636" t="s">
        <v>153</v>
      </c>
      <c r="D4636" s="9">
        <v>42082.614432870374</v>
      </c>
      <c r="E4636" t="s">
        <v>147</v>
      </c>
      <c r="F4636" t="s">
        <v>120</v>
      </c>
      <c r="G4636" t="s">
        <v>127</v>
      </c>
      <c r="H4636" t="s">
        <v>44</v>
      </c>
      <c r="I4636" t="s">
        <v>78</v>
      </c>
      <c r="J4636" t="s">
        <v>154</v>
      </c>
      <c r="K4636">
        <v>0.33300000000000002</v>
      </c>
      <c r="L4636">
        <v>500000</v>
      </c>
      <c r="N4636">
        <v>0</v>
      </c>
      <c r="O4636">
        <v>0</v>
      </c>
      <c r="P4636">
        <v>298</v>
      </c>
      <c r="Q4636">
        <v>0</v>
      </c>
      <c r="R4636">
        <v>0</v>
      </c>
      <c r="S4636">
        <v>298</v>
      </c>
      <c r="T4636">
        <v>0</v>
      </c>
      <c r="U4636">
        <v>0</v>
      </c>
      <c r="V4636">
        <v>257</v>
      </c>
      <c r="W4636">
        <v>0</v>
      </c>
      <c r="X4636">
        <v>0</v>
      </c>
      <c r="Y4636">
        <v>257</v>
      </c>
      <c r="AB4636">
        <v>2</v>
      </c>
      <c r="AC4636" t="s">
        <v>121</v>
      </c>
      <c r="AD4636" t="s">
        <v>128</v>
      </c>
      <c r="AE4636" t="s">
        <v>79</v>
      </c>
      <c r="AF4636" t="s">
        <v>147</v>
      </c>
    </row>
    <row r="4637" spans="1:32">
      <c r="A4637" t="s">
        <v>159</v>
      </c>
      <c r="B4637" t="s">
        <v>152</v>
      </c>
      <c r="C4637" t="s">
        <v>153</v>
      </c>
      <c r="D4637" s="9">
        <v>42082.614432870374</v>
      </c>
      <c r="E4637" t="s">
        <v>147</v>
      </c>
      <c r="F4637" t="s">
        <v>120</v>
      </c>
      <c r="G4637" t="s">
        <v>127</v>
      </c>
      <c r="H4637" t="s">
        <v>44</v>
      </c>
      <c r="I4637" t="s">
        <v>80</v>
      </c>
      <c r="J4637" t="s">
        <v>154</v>
      </c>
      <c r="K4637">
        <v>0.33300000000000002</v>
      </c>
      <c r="L4637">
        <v>500000</v>
      </c>
      <c r="N4637">
        <v>0</v>
      </c>
      <c r="O4637">
        <v>0</v>
      </c>
      <c r="P4637">
        <v>994</v>
      </c>
      <c r="Q4637">
        <v>0</v>
      </c>
      <c r="R4637">
        <v>0</v>
      </c>
      <c r="S4637">
        <v>994</v>
      </c>
      <c r="T4637">
        <v>0</v>
      </c>
      <c r="U4637">
        <v>0</v>
      </c>
      <c r="V4637">
        <v>922</v>
      </c>
      <c r="W4637">
        <v>0</v>
      </c>
      <c r="X4637">
        <v>0</v>
      </c>
      <c r="Y4637">
        <v>922</v>
      </c>
      <c r="AB4637">
        <v>2</v>
      </c>
      <c r="AC4637" t="s">
        <v>121</v>
      </c>
      <c r="AD4637" t="s">
        <v>128</v>
      </c>
      <c r="AE4637" t="s">
        <v>81</v>
      </c>
      <c r="AF4637" t="s">
        <v>147</v>
      </c>
    </row>
    <row r="4638" spans="1:32">
      <c r="A4638" t="s">
        <v>159</v>
      </c>
      <c r="B4638" t="s">
        <v>152</v>
      </c>
      <c r="C4638" t="s">
        <v>153</v>
      </c>
      <c r="D4638" s="9">
        <v>42082.614571759259</v>
      </c>
      <c r="E4638" t="s">
        <v>147</v>
      </c>
      <c r="F4638" t="s">
        <v>120</v>
      </c>
      <c r="G4638" t="s">
        <v>127</v>
      </c>
      <c r="H4638" t="s">
        <v>44</v>
      </c>
      <c r="I4638" t="s">
        <v>130</v>
      </c>
      <c r="J4638" t="s">
        <v>154</v>
      </c>
      <c r="K4638">
        <v>0.33300000000000002</v>
      </c>
      <c r="L4638">
        <v>500000</v>
      </c>
      <c r="N4638">
        <v>0</v>
      </c>
      <c r="O4638">
        <v>0</v>
      </c>
      <c r="P4638">
        <v>352</v>
      </c>
      <c r="Q4638">
        <v>0</v>
      </c>
      <c r="R4638">
        <v>0</v>
      </c>
      <c r="S4638">
        <v>352</v>
      </c>
      <c r="T4638">
        <v>0</v>
      </c>
      <c r="U4638">
        <v>0</v>
      </c>
      <c r="V4638">
        <v>302</v>
      </c>
      <c r="W4638">
        <v>0</v>
      </c>
      <c r="X4638">
        <v>0</v>
      </c>
      <c r="Y4638">
        <v>302</v>
      </c>
      <c r="AB4638">
        <v>2</v>
      </c>
      <c r="AC4638" t="s">
        <v>121</v>
      </c>
      <c r="AD4638" t="s">
        <v>128</v>
      </c>
      <c r="AE4638" t="s">
        <v>131</v>
      </c>
      <c r="AF4638" t="s">
        <v>147</v>
      </c>
    </row>
    <row r="4639" spans="1:32">
      <c r="A4639" t="s">
        <v>159</v>
      </c>
      <c r="B4639" t="s">
        <v>152</v>
      </c>
      <c r="C4639" t="s">
        <v>153</v>
      </c>
      <c r="D4639" s="9">
        <v>42082.614432870374</v>
      </c>
      <c r="E4639" t="s">
        <v>147</v>
      </c>
      <c r="F4639" t="s">
        <v>122</v>
      </c>
      <c r="G4639" t="s">
        <v>127</v>
      </c>
      <c r="H4639" t="s">
        <v>44</v>
      </c>
      <c r="I4639" t="s">
        <v>58</v>
      </c>
      <c r="J4639" t="s">
        <v>154</v>
      </c>
      <c r="K4639">
        <v>0.33300000000000002</v>
      </c>
      <c r="L4639">
        <v>500000</v>
      </c>
      <c r="N4639">
        <v>0</v>
      </c>
      <c r="O4639">
        <v>0</v>
      </c>
      <c r="P4639">
        <v>591</v>
      </c>
      <c r="Q4639">
        <v>0</v>
      </c>
      <c r="R4639">
        <v>0</v>
      </c>
      <c r="S4639">
        <v>591</v>
      </c>
      <c r="T4639">
        <v>0</v>
      </c>
      <c r="U4639">
        <v>0</v>
      </c>
      <c r="V4639">
        <v>506</v>
      </c>
      <c r="W4639">
        <v>0</v>
      </c>
      <c r="X4639">
        <v>0</v>
      </c>
      <c r="Y4639">
        <v>506</v>
      </c>
      <c r="AB4639">
        <v>2</v>
      </c>
      <c r="AC4639" t="s">
        <v>123</v>
      </c>
      <c r="AD4639" t="s">
        <v>128</v>
      </c>
      <c r="AE4639" t="s">
        <v>59</v>
      </c>
      <c r="AF4639" t="s">
        <v>147</v>
      </c>
    </row>
    <row r="4640" spans="1:32">
      <c r="A4640" t="s">
        <v>159</v>
      </c>
      <c r="B4640" t="s">
        <v>152</v>
      </c>
      <c r="C4640" t="s">
        <v>153</v>
      </c>
      <c r="D4640" s="9">
        <v>42082.614432870374</v>
      </c>
      <c r="E4640" t="s">
        <v>147</v>
      </c>
      <c r="F4640" t="s">
        <v>122</v>
      </c>
      <c r="G4640" t="s">
        <v>127</v>
      </c>
      <c r="H4640" t="s">
        <v>44</v>
      </c>
      <c r="I4640" t="s">
        <v>60</v>
      </c>
      <c r="J4640" t="s">
        <v>154</v>
      </c>
      <c r="K4640">
        <v>0.33300000000000002</v>
      </c>
      <c r="L4640">
        <v>500000</v>
      </c>
      <c r="N4640">
        <v>0</v>
      </c>
      <c r="O4640">
        <v>0</v>
      </c>
      <c r="P4640">
        <v>354</v>
      </c>
      <c r="Q4640">
        <v>0</v>
      </c>
      <c r="R4640">
        <v>0</v>
      </c>
      <c r="S4640">
        <v>354</v>
      </c>
      <c r="T4640">
        <v>0</v>
      </c>
      <c r="U4640">
        <v>0</v>
      </c>
      <c r="V4640">
        <v>300</v>
      </c>
      <c r="W4640">
        <v>0</v>
      </c>
      <c r="X4640">
        <v>0</v>
      </c>
      <c r="Y4640">
        <v>300</v>
      </c>
      <c r="AB4640">
        <v>2</v>
      </c>
      <c r="AC4640" t="s">
        <v>123</v>
      </c>
      <c r="AD4640" t="s">
        <v>128</v>
      </c>
      <c r="AE4640" t="s">
        <v>61</v>
      </c>
      <c r="AF4640" t="s">
        <v>147</v>
      </c>
    </row>
    <row r="4641" spans="1:32">
      <c r="A4641" t="s">
        <v>159</v>
      </c>
      <c r="B4641" t="s">
        <v>152</v>
      </c>
      <c r="C4641" t="s">
        <v>153</v>
      </c>
      <c r="D4641" s="9">
        <v>42082.614432870374</v>
      </c>
      <c r="E4641" t="s">
        <v>147</v>
      </c>
      <c r="F4641" t="s">
        <v>122</v>
      </c>
      <c r="G4641" t="s">
        <v>127</v>
      </c>
      <c r="H4641" t="s">
        <v>44</v>
      </c>
      <c r="I4641" t="s">
        <v>64</v>
      </c>
      <c r="J4641" t="s">
        <v>154</v>
      </c>
      <c r="K4641">
        <v>0.33300000000000002</v>
      </c>
      <c r="L4641">
        <v>500000</v>
      </c>
      <c r="N4641">
        <v>0</v>
      </c>
      <c r="O4641">
        <v>0</v>
      </c>
      <c r="P4641">
        <v>339</v>
      </c>
      <c r="Q4641">
        <v>0</v>
      </c>
      <c r="R4641">
        <v>0</v>
      </c>
      <c r="S4641">
        <v>339</v>
      </c>
      <c r="T4641">
        <v>0</v>
      </c>
      <c r="U4641">
        <v>0</v>
      </c>
      <c r="V4641">
        <v>289</v>
      </c>
      <c r="W4641">
        <v>0</v>
      </c>
      <c r="X4641">
        <v>0</v>
      </c>
      <c r="Y4641">
        <v>289</v>
      </c>
      <c r="AB4641">
        <v>2</v>
      </c>
      <c r="AC4641" t="s">
        <v>123</v>
      </c>
      <c r="AD4641" t="s">
        <v>128</v>
      </c>
      <c r="AE4641" t="s">
        <v>65</v>
      </c>
      <c r="AF4641" t="s">
        <v>147</v>
      </c>
    </row>
    <row r="4642" spans="1:32">
      <c r="A4642" t="s">
        <v>159</v>
      </c>
      <c r="B4642" t="s">
        <v>152</v>
      </c>
      <c r="C4642" t="s">
        <v>153</v>
      </c>
      <c r="D4642" s="9">
        <v>42082.614432870374</v>
      </c>
      <c r="E4642" t="s">
        <v>147</v>
      </c>
      <c r="F4642" t="s">
        <v>122</v>
      </c>
      <c r="G4642" t="s">
        <v>127</v>
      </c>
      <c r="H4642" t="s">
        <v>44</v>
      </c>
      <c r="I4642" t="s">
        <v>66</v>
      </c>
      <c r="J4642" t="s">
        <v>154</v>
      </c>
      <c r="K4642">
        <v>0.33300000000000002</v>
      </c>
      <c r="L4642">
        <v>500000</v>
      </c>
      <c r="N4642">
        <v>0</v>
      </c>
      <c r="O4642">
        <v>0</v>
      </c>
      <c r="P4642">
        <v>336</v>
      </c>
      <c r="Q4642">
        <v>0</v>
      </c>
      <c r="R4642">
        <v>0</v>
      </c>
      <c r="S4642">
        <v>336</v>
      </c>
      <c r="T4642">
        <v>0</v>
      </c>
      <c r="U4642">
        <v>0</v>
      </c>
      <c r="V4642">
        <v>287</v>
      </c>
      <c r="W4642">
        <v>0</v>
      </c>
      <c r="X4642">
        <v>0</v>
      </c>
      <c r="Y4642">
        <v>287</v>
      </c>
      <c r="AB4642">
        <v>2</v>
      </c>
      <c r="AC4642" t="s">
        <v>123</v>
      </c>
      <c r="AD4642" t="s">
        <v>128</v>
      </c>
      <c r="AE4642" t="s">
        <v>67</v>
      </c>
      <c r="AF4642" t="s">
        <v>147</v>
      </c>
    </row>
    <row r="4643" spans="1:32">
      <c r="A4643" t="s">
        <v>159</v>
      </c>
      <c r="B4643" t="s">
        <v>152</v>
      </c>
      <c r="C4643" t="s">
        <v>153</v>
      </c>
      <c r="D4643" s="9">
        <v>42082.614432870374</v>
      </c>
      <c r="E4643" t="s">
        <v>147</v>
      </c>
      <c r="F4643" t="s">
        <v>122</v>
      </c>
      <c r="G4643" t="s">
        <v>127</v>
      </c>
      <c r="H4643" t="s">
        <v>44</v>
      </c>
      <c r="I4643" t="s">
        <v>68</v>
      </c>
      <c r="J4643" t="s">
        <v>154</v>
      </c>
      <c r="K4643">
        <v>0.33300000000000002</v>
      </c>
      <c r="L4643">
        <v>500000</v>
      </c>
      <c r="N4643">
        <v>0</v>
      </c>
      <c r="O4643">
        <v>0</v>
      </c>
      <c r="P4643">
        <v>326</v>
      </c>
      <c r="Q4643">
        <v>0</v>
      </c>
      <c r="R4643">
        <v>0</v>
      </c>
      <c r="S4643">
        <v>326</v>
      </c>
      <c r="T4643">
        <v>0</v>
      </c>
      <c r="U4643">
        <v>0</v>
      </c>
      <c r="V4643">
        <v>285</v>
      </c>
      <c r="W4643">
        <v>0</v>
      </c>
      <c r="X4643">
        <v>0</v>
      </c>
      <c r="Y4643">
        <v>285</v>
      </c>
      <c r="AB4643">
        <v>2</v>
      </c>
      <c r="AC4643" t="s">
        <v>123</v>
      </c>
      <c r="AD4643" t="s">
        <v>128</v>
      </c>
      <c r="AE4643" t="s">
        <v>69</v>
      </c>
      <c r="AF4643" t="s">
        <v>147</v>
      </c>
    </row>
    <row r="4644" spans="1:32">
      <c r="A4644" t="s">
        <v>159</v>
      </c>
      <c r="B4644" t="s">
        <v>152</v>
      </c>
      <c r="C4644" t="s">
        <v>153</v>
      </c>
      <c r="D4644" s="9">
        <v>42082.614432870374</v>
      </c>
      <c r="E4644" t="s">
        <v>147</v>
      </c>
      <c r="F4644" t="s">
        <v>122</v>
      </c>
      <c r="G4644" t="s">
        <v>127</v>
      </c>
      <c r="H4644" t="s">
        <v>44</v>
      </c>
      <c r="I4644" t="s">
        <v>74</v>
      </c>
      <c r="J4644" t="s">
        <v>154</v>
      </c>
      <c r="K4644">
        <v>0.33300000000000002</v>
      </c>
      <c r="L4644">
        <v>500000</v>
      </c>
      <c r="N4644">
        <v>0</v>
      </c>
      <c r="O4644">
        <v>0</v>
      </c>
      <c r="P4644">
        <v>415</v>
      </c>
      <c r="Q4644">
        <v>0</v>
      </c>
      <c r="R4644">
        <v>0</v>
      </c>
      <c r="S4644">
        <v>415</v>
      </c>
      <c r="T4644">
        <v>0</v>
      </c>
      <c r="U4644">
        <v>0</v>
      </c>
      <c r="V4644">
        <v>358</v>
      </c>
      <c r="W4644">
        <v>0</v>
      </c>
      <c r="X4644">
        <v>0</v>
      </c>
      <c r="Y4644">
        <v>358</v>
      </c>
      <c r="AB4644">
        <v>2</v>
      </c>
      <c r="AC4644" t="s">
        <v>123</v>
      </c>
      <c r="AD4644" t="s">
        <v>128</v>
      </c>
      <c r="AE4644" t="s">
        <v>75</v>
      </c>
      <c r="AF4644" t="s">
        <v>147</v>
      </c>
    </row>
    <row r="4645" spans="1:32">
      <c r="A4645" t="s">
        <v>159</v>
      </c>
      <c r="B4645" t="s">
        <v>152</v>
      </c>
      <c r="C4645" t="s">
        <v>153</v>
      </c>
      <c r="D4645" s="9">
        <v>42082.614432870374</v>
      </c>
      <c r="E4645" t="s">
        <v>147</v>
      </c>
      <c r="F4645" t="s">
        <v>122</v>
      </c>
      <c r="G4645" t="s">
        <v>127</v>
      </c>
      <c r="H4645" t="s">
        <v>44</v>
      </c>
      <c r="I4645" t="s">
        <v>76</v>
      </c>
      <c r="J4645" t="s">
        <v>154</v>
      </c>
      <c r="K4645">
        <v>0.33300000000000002</v>
      </c>
      <c r="L4645">
        <v>500000</v>
      </c>
      <c r="N4645">
        <v>0</v>
      </c>
      <c r="O4645">
        <v>0</v>
      </c>
      <c r="P4645">
        <v>478</v>
      </c>
      <c r="Q4645">
        <v>0</v>
      </c>
      <c r="R4645">
        <v>0</v>
      </c>
      <c r="S4645">
        <v>478</v>
      </c>
      <c r="T4645">
        <v>0</v>
      </c>
      <c r="U4645">
        <v>0</v>
      </c>
      <c r="V4645">
        <v>421</v>
      </c>
      <c r="W4645">
        <v>0</v>
      </c>
      <c r="X4645">
        <v>0</v>
      </c>
      <c r="Y4645">
        <v>421</v>
      </c>
      <c r="AB4645">
        <v>2</v>
      </c>
      <c r="AC4645" t="s">
        <v>123</v>
      </c>
      <c r="AD4645" t="s">
        <v>128</v>
      </c>
      <c r="AE4645" t="s">
        <v>77</v>
      </c>
      <c r="AF4645" t="s">
        <v>147</v>
      </c>
    </row>
    <row r="4646" spans="1:32">
      <c r="A4646" t="s">
        <v>159</v>
      </c>
      <c r="B4646" t="s">
        <v>152</v>
      </c>
      <c r="C4646" t="s">
        <v>153</v>
      </c>
      <c r="D4646" s="9">
        <v>42082.614432870374</v>
      </c>
      <c r="E4646" t="s">
        <v>147</v>
      </c>
      <c r="F4646" t="s">
        <v>122</v>
      </c>
      <c r="G4646" t="s">
        <v>127</v>
      </c>
      <c r="H4646" t="s">
        <v>44</v>
      </c>
      <c r="I4646" t="s">
        <v>78</v>
      </c>
      <c r="J4646" t="s">
        <v>154</v>
      </c>
      <c r="K4646">
        <v>0.33300000000000002</v>
      </c>
      <c r="L4646">
        <v>500000</v>
      </c>
      <c r="N4646">
        <v>0</v>
      </c>
      <c r="O4646">
        <v>0</v>
      </c>
      <c r="P4646">
        <v>266</v>
      </c>
      <c r="Q4646">
        <v>0</v>
      </c>
      <c r="R4646">
        <v>0</v>
      </c>
      <c r="S4646">
        <v>266</v>
      </c>
      <c r="T4646">
        <v>0</v>
      </c>
      <c r="U4646">
        <v>0</v>
      </c>
      <c r="V4646">
        <v>236</v>
      </c>
      <c r="W4646">
        <v>0</v>
      </c>
      <c r="X4646">
        <v>0</v>
      </c>
      <c r="Y4646">
        <v>236</v>
      </c>
      <c r="AB4646">
        <v>2</v>
      </c>
      <c r="AC4646" t="s">
        <v>123</v>
      </c>
      <c r="AD4646" t="s">
        <v>128</v>
      </c>
      <c r="AE4646" t="s">
        <v>79</v>
      </c>
      <c r="AF4646" t="s">
        <v>147</v>
      </c>
    </row>
    <row r="4647" spans="1:32">
      <c r="A4647" t="s">
        <v>159</v>
      </c>
      <c r="B4647" t="s">
        <v>152</v>
      </c>
      <c r="C4647" t="s">
        <v>153</v>
      </c>
      <c r="D4647" s="9">
        <v>42082.614432870374</v>
      </c>
      <c r="E4647" t="s">
        <v>147</v>
      </c>
      <c r="F4647" t="s">
        <v>122</v>
      </c>
      <c r="G4647" t="s">
        <v>127</v>
      </c>
      <c r="H4647" t="s">
        <v>44</v>
      </c>
      <c r="I4647" t="s">
        <v>80</v>
      </c>
      <c r="J4647" t="s">
        <v>154</v>
      </c>
      <c r="K4647">
        <v>0.33300000000000002</v>
      </c>
      <c r="L4647">
        <v>500000</v>
      </c>
      <c r="N4647">
        <v>0</v>
      </c>
      <c r="O4647">
        <v>0</v>
      </c>
      <c r="P4647">
        <v>1020</v>
      </c>
      <c r="Q4647">
        <v>0</v>
      </c>
      <c r="R4647">
        <v>0</v>
      </c>
      <c r="S4647">
        <v>1020</v>
      </c>
      <c r="T4647">
        <v>0</v>
      </c>
      <c r="U4647">
        <v>0</v>
      </c>
      <c r="V4647">
        <v>941</v>
      </c>
      <c r="W4647">
        <v>0</v>
      </c>
      <c r="X4647">
        <v>0</v>
      </c>
      <c r="Y4647">
        <v>941</v>
      </c>
      <c r="AB4647">
        <v>2</v>
      </c>
      <c r="AC4647" t="s">
        <v>123</v>
      </c>
      <c r="AD4647" t="s">
        <v>128</v>
      </c>
      <c r="AE4647" t="s">
        <v>81</v>
      </c>
      <c r="AF4647" t="s">
        <v>147</v>
      </c>
    </row>
    <row r="4648" spans="1:32">
      <c r="A4648" t="s">
        <v>159</v>
      </c>
      <c r="B4648" t="s">
        <v>152</v>
      </c>
      <c r="C4648" t="s">
        <v>153</v>
      </c>
      <c r="D4648" s="9">
        <v>42082.614571759259</v>
      </c>
      <c r="E4648" t="s">
        <v>147</v>
      </c>
      <c r="F4648" t="s">
        <v>122</v>
      </c>
      <c r="G4648" t="s">
        <v>127</v>
      </c>
      <c r="H4648" t="s">
        <v>44</v>
      </c>
      <c r="I4648" t="s">
        <v>130</v>
      </c>
      <c r="J4648" t="s">
        <v>154</v>
      </c>
      <c r="K4648">
        <v>0.33300000000000002</v>
      </c>
      <c r="L4648">
        <v>500000</v>
      </c>
      <c r="N4648">
        <v>0</v>
      </c>
      <c r="O4648">
        <v>0</v>
      </c>
      <c r="P4648">
        <v>342</v>
      </c>
      <c r="Q4648">
        <v>0</v>
      </c>
      <c r="R4648">
        <v>0</v>
      </c>
      <c r="S4648">
        <v>342</v>
      </c>
      <c r="T4648">
        <v>0</v>
      </c>
      <c r="U4648">
        <v>0</v>
      </c>
      <c r="V4648">
        <v>294</v>
      </c>
      <c r="W4648">
        <v>0</v>
      </c>
      <c r="X4648">
        <v>0</v>
      </c>
      <c r="Y4648">
        <v>294</v>
      </c>
      <c r="AB4648">
        <v>2</v>
      </c>
      <c r="AC4648" t="s">
        <v>123</v>
      </c>
      <c r="AD4648" t="s">
        <v>128</v>
      </c>
      <c r="AE4648" t="s">
        <v>131</v>
      </c>
      <c r="AF4648" t="s">
        <v>147</v>
      </c>
    </row>
    <row r="4649" spans="1:32">
      <c r="A4649" t="s">
        <v>159</v>
      </c>
      <c r="B4649" t="s">
        <v>152</v>
      </c>
      <c r="C4649" t="s">
        <v>153</v>
      </c>
      <c r="D4649" s="9">
        <v>42082.614432870374</v>
      </c>
      <c r="E4649" t="s">
        <v>147</v>
      </c>
      <c r="F4649" t="s">
        <v>124</v>
      </c>
      <c r="G4649" t="s">
        <v>127</v>
      </c>
      <c r="H4649" t="s">
        <v>44</v>
      </c>
      <c r="I4649" t="s">
        <v>60</v>
      </c>
      <c r="J4649" t="s">
        <v>154</v>
      </c>
      <c r="K4649">
        <v>0.33300000000000002</v>
      </c>
      <c r="L4649">
        <v>100000</v>
      </c>
      <c r="N4649">
        <v>0</v>
      </c>
      <c r="O4649">
        <v>0</v>
      </c>
      <c r="P4649">
        <v>554</v>
      </c>
      <c r="Q4649">
        <v>0</v>
      </c>
      <c r="R4649">
        <v>0</v>
      </c>
      <c r="S4649">
        <v>554</v>
      </c>
      <c r="T4649">
        <v>0</v>
      </c>
      <c r="U4649">
        <v>0</v>
      </c>
      <c r="V4649">
        <v>493</v>
      </c>
      <c r="W4649">
        <v>0</v>
      </c>
      <c r="X4649">
        <v>0</v>
      </c>
      <c r="Y4649">
        <v>493</v>
      </c>
      <c r="AB4649">
        <v>2</v>
      </c>
      <c r="AC4649" t="s">
        <v>125</v>
      </c>
      <c r="AD4649" t="s">
        <v>128</v>
      </c>
      <c r="AE4649" t="s">
        <v>61</v>
      </c>
      <c r="AF4649" t="s">
        <v>147</v>
      </c>
    </row>
    <row r="4650" spans="1:32">
      <c r="A4650" t="s">
        <v>159</v>
      </c>
      <c r="B4650" t="s">
        <v>152</v>
      </c>
      <c r="C4650" t="s">
        <v>153</v>
      </c>
      <c r="D4650" s="9">
        <v>42082.614432870374</v>
      </c>
      <c r="E4650" t="s">
        <v>147</v>
      </c>
      <c r="F4650" t="s">
        <v>124</v>
      </c>
      <c r="G4650" t="s">
        <v>127</v>
      </c>
      <c r="H4650" t="s">
        <v>44</v>
      </c>
      <c r="I4650" t="s">
        <v>64</v>
      </c>
      <c r="J4650" t="s">
        <v>154</v>
      </c>
      <c r="K4650">
        <v>0.33300000000000002</v>
      </c>
      <c r="L4650">
        <v>100000</v>
      </c>
      <c r="N4650">
        <v>0</v>
      </c>
      <c r="O4650">
        <v>0</v>
      </c>
      <c r="P4650">
        <v>539</v>
      </c>
      <c r="Q4650">
        <v>0</v>
      </c>
      <c r="R4650">
        <v>0</v>
      </c>
      <c r="S4650">
        <v>539</v>
      </c>
      <c r="T4650">
        <v>0</v>
      </c>
      <c r="U4650">
        <v>0</v>
      </c>
      <c r="V4650">
        <v>482</v>
      </c>
      <c r="W4650">
        <v>0</v>
      </c>
      <c r="X4650">
        <v>0</v>
      </c>
      <c r="Y4650">
        <v>482</v>
      </c>
      <c r="AB4650">
        <v>2</v>
      </c>
      <c r="AC4650" t="s">
        <v>125</v>
      </c>
      <c r="AD4650" t="s">
        <v>128</v>
      </c>
      <c r="AE4650" t="s">
        <v>65</v>
      </c>
      <c r="AF4650" t="s">
        <v>147</v>
      </c>
    </row>
    <row r="4651" spans="1:32">
      <c r="A4651" t="s">
        <v>159</v>
      </c>
      <c r="B4651" t="s">
        <v>152</v>
      </c>
      <c r="C4651" t="s">
        <v>153</v>
      </c>
      <c r="D4651" s="9">
        <v>42082.614432870374</v>
      </c>
      <c r="E4651" t="s">
        <v>147</v>
      </c>
      <c r="F4651" t="s">
        <v>124</v>
      </c>
      <c r="G4651" t="s">
        <v>127</v>
      </c>
      <c r="H4651" t="s">
        <v>44</v>
      </c>
      <c r="I4651" t="s">
        <v>66</v>
      </c>
      <c r="J4651" t="s">
        <v>154</v>
      </c>
      <c r="K4651">
        <v>0.33300000000000002</v>
      </c>
      <c r="L4651">
        <v>100000</v>
      </c>
      <c r="N4651">
        <v>0</v>
      </c>
      <c r="O4651">
        <v>0</v>
      </c>
      <c r="P4651">
        <v>538</v>
      </c>
      <c r="Q4651">
        <v>0</v>
      </c>
      <c r="R4651">
        <v>0</v>
      </c>
      <c r="S4651">
        <v>538</v>
      </c>
      <c r="T4651">
        <v>0</v>
      </c>
      <c r="U4651">
        <v>0</v>
      </c>
      <c r="V4651">
        <v>481</v>
      </c>
      <c r="W4651">
        <v>0</v>
      </c>
      <c r="X4651">
        <v>0</v>
      </c>
      <c r="Y4651">
        <v>481</v>
      </c>
      <c r="AB4651">
        <v>2</v>
      </c>
      <c r="AC4651" t="s">
        <v>125</v>
      </c>
      <c r="AD4651" t="s">
        <v>128</v>
      </c>
      <c r="AE4651" t="s">
        <v>67</v>
      </c>
      <c r="AF4651" t="s">
        <v>147</v>
      </c>
    </row>
    <row r="4652" spans="1:32">
      <c r="A4652" t="s">
        <v>159</v>
      </c>
      <c r="B4652" t="s">
        <v>152</v>
      </c>
      <c r="C4652" t="s">
        <v>153</v>
      </c>
      <c r="D4652" s="9">
        <v>42082.614432870374</v>
      </c>
      <c r="E4652" t="s">
        <v>147</v>
      </c>
      <c r="F4652" t="s">
        <v>124</v>
      </c>
      <c r="G4652" t="s">
        <v>127</v>
      </c>
      <c r="H4652" t="s">
        <v>44</v>
      </c>
      <c r="I4652" t="s">
        <v>68</v>
      </c>
      <c r="J4652" t="s">
        <v>154</v>
      </c>
      <c r="K4652">
        <v>0.33300000000000002</v>
      </c>
      <c r="L4652">
        <v>100000</v>
      </c>
      <c r="N4652">
        <v>0</v>
      </c>
      <c r="O4652">
        <v>0</v>
      </c>
      <c r="P4652">
        <v>535</v>
      </c>
      <c r="Q4652">
        <v>0</v>
      </c>
      <c r="R4652">
        <v>0</v>
      </c>
      <c r="S4652">
        <v>535</v>
      </c>
      <c r="T4652">
        <v>0</v>
      </c>
      <c r="U4652">
        <v>0</v>
      </c>
      <c r="V4652">
        <v>479</v>
      </c>
      <c r="W4652">
        <v>0</v>
      </c>
      <c r="X4652">
        <v>0</v>
      </c>
      <c r="Y4652">
        <v>479</v>
      </c>
      <c r="AB4652">
        <v>2</v>
      </c>
      <c r="AC4652" t="s">
        <v>125</v>
      </c>
      <c r="AD4652" t="s">
        <v>128</v>
      </c>
      <c r="AE4652" t="s">
        <v>69</v>
      </c>
      <c r="AF4652" t="s">
        <v>147</v>
      </c>
    </row>
    <row r="4653" spans="1:32">
      <c r="A4653" t="s">
        <v>159</v>
      </c>
      <c r="B4653" t="s">
        <v>152</v>
      </c>
      <c r="C4653" t="s">
        <v>153</v>
      </c>
      <c r="D4653" s="9">
        <v>42082.614432870374</v>
      </c>
      <c r="E4653" t="s">
        <v>147</v>
      </c>
      <c r="F4653" t="s">
        <v>124</v>
      </c>
      <c r="G4653" t="s">
        <v>127</v>
      </c>
      <c r="H4653" t="s">
        <v>44</v>
      </c>
      <c r="I4653" t="s">
        <v>74</v>
      </c>
      <c r="J4653" t="s">
        <v>154</v>
      </c>
      <c r="K4653">
        <v>0.33300000000000002</v>
      </c>
      <c r="L4653">
        <v>100000</v>
      </c>
      <c r="N4653">
        <v>0</v>
      </c>
      <c r="O4653">
        <v>0</v>
      </c>
      <c r="P4653">
        <v>652</v>
      </c>
      <c r="Q4653">
        <v>0</v>
      </c>
      <c r="R4653">
        <v>0</v>
      </c>
      <c r="S4653">
        <v>652</v>
      </c>
      <c r="T4653">
        <v>0</v>
      </c>
      <c r="U4653">
        <v>0</v>
      </c>
      <c r="V4653">
        <v>580</v>
      </c>
      <c r="W4653">
        <v>0</v>
      </c>
      <c r="X4653">
        <v>0</v>
      </c>
      <c r="Y4653">
        <v>580</v>
      </c>
      <c r="AB4653">
        <v>2</v>
      </c>
      <c r="AC4653" t="s">
        <v>125</v>
      </c>
      <c r="AD4653" t="s">
        <v>128</v>
      </c>
      <c r="AE4653" t="s">
        <v>75</v>
      </c>
      <c r="AF4653" t="s">
        <v>147</v>
      </c>
    </row>
    <row r="4654" spans="1:32">
      <c r="A4654" t="s">
        <v>159</v>
      </c>
      <c r="B4654" t="s">
        <v>152</v>
      </c>
      <c r="C4654" t="s">
        <v>153</v>
      </c>
      <c r="D4654" s="9">
        <v>42082.614432870374</v>
      </c>
      <c r="E4654" t="s">
        <v>147</v>
      </c>
      <c r="F4654" t="s">
        <v>124</v>
      </c>
      <c r="G4654" t="s">
        <v>127</v>
      </c>
      <c r="H4654" t="s">
        <v>44</v>
      </c>
      <c r="I4654" t="s">
        <v>76</v>
      </c>
      <c r="J4654" t="s">
        <v>154</v>
      </c>
      <c r="K4654">
        <v>0.33300000000000002</v>
      </c>
      <c r="L4654">
        <v>100000</v>
      </c>
      <c r="N4654">
        <v>0</v>
      </c>
      <c r="O4654">
        <v>0</v>
      </c>
      <c r="P4654">
        <v>740</v>
      </c>
      <c r="Q4654">
        <v>0</v>
      </c>
      <c r="R4654">
        <v>0</v>
      </c>
      <c r="S4654">
        <v>740</v>
      </c>
      <c r="T4654">
        <v>0</v>
      </c>
      <c r="U4654">
        <v>0</v>
      </c>
      <c r="V4654">
        <v>664</v>
      </c>
      <c r="W4654">
        <v>0</v>
      </c>
      <c r="X4654">
        <v>0</v>
      </c>
      <c r="Y4654">
        <v>664</v>
      </c>
      <c r="AB4654">
        <v>2</v>
      </c>
      <c r="AC4654" t="s">
        <v>125</v>
      </c>
      <c r="AD4654" t="s">
        <v>128</v>
      </c>
      <c r="AE4654" t="s">
        <v>77</v>
      </c>
      <c r="AF4654" t="s">
        <v>147</v>
      </c>
    </row>
    <row r="4655" spans="1:32">
      <c r="A4655" t="s">
        <v>159</v>
      </c>
      <c r="B4655" t="s">
        <v>152</v>
      </c>
      <c r="C4655" t="s">
        <v>153</v>
      </c>
      <c r="D4655" s="9">
        <v>42082.614432870374</v>
      </c>
      <c r="E4655" t="s">
        <v>147</v>
      </c>
      <c r="F4655" t="s">
        <v>124</v>
      </c>
      <c r="G4655" t="s">
        <v>127</v>
      </c>
      <c r="H4655" t="s">
        <v>44</v>
      </c>
      <c r="I4655" t="s">
        <v>78</v>
      </c>
      <c r="J4655" t="s">
        <v>154</v>
      </c>
      <c r="K4655">
        <v>0.33300000000000002</v>
      </c>
      <c r="L4655">
        <v>100000</v>
      </c>
      <c r="N4655">
        <v>0</v>
      </c>
      <c r="O4655">
        <v>0</v>
      </c>
      <c r="P4655">
        <v>467</v>
      </c>
      <c r="Q4655">
        <v>0</v>
      </c>
      <c r="R4655">
        <v>0</v>
      </c>
      <c r="S4655">
        <v>467</v>
      </c>
      <c r="T4655">
        <v>0</v>
      </c>
      <c r="U4655">
        <v>0</v>
      </c>
      <c r="V4655">
        <v>414</v>
      </c>
      <c r="W4655">
        <v>0</v>
      </c>
      <c r="X4655">
        <v>0</v>
      </c>
      <c r="Y4655">
        <v>414</v>
      </c>
      <c r="AB4655">
        <v>2</v>
      </c>
      <c r="AC4655" t="s">
        <v>125</v>
      </c>
      <c r="AD4655" t="s">
        <v>128</v>
      </c>
      <c r="AE4655" t="s">
        <v>79</v>
      </c>
      <c r="AF4655" t="s">
        <v>147</v>
      </c>
    </row>
    <row r="4656" spans="1:32">
      <c r="A4656" t="s">
        <v>159</v>
      </c>
      <c r="B4656" t="s">
        <v>152</v>
      </c>
      <c r="C4656" t="s">
        <v>153</v>
      </c>
      <c r="D4656" s="9">
        <v>42082.614432870374</v>
      </c>
      <c r="E4656" t="s">
        <v>147</v>
      </c>
      <c r="F4656" t="s">
        <v>124</v>
      </c>
      <c r="G4656" t="s">
        <v>127</v>
      </c>
      <c r="H4656" t="s">
        <v>44</v>
      </c>
      <c r="I4656" t="s">
        <v>80</v>
      </c>
      <c r="J4656" t="s">
        <v>154</v>
      </c>
      <c r="K4656">
        <v>0.33300000000000002</v>
      </c>
      <c r="L4656">
        <v>100000</v>
      </c>
      <c r="N4656">
        <v>0</v>
      </c>
      <c r="O4656">
        <v>0</v>
      </c>
      <c r="P4656">
        <v>1500</v>
      </c>
      <c r="Q4656">
        <v>0</v>
      </c>
      <c r="R4656">
        <v>0</v>
      </c>
      <c r="S4656">
        <v>1500</v>
      </c>
      <c r="T4656">
        <v>0</v>
      </c>
      <c r="U4656">
        <v>0</v>
      </c>
      <c r="V4656">
        <v>1400</v>
      </c>
      <c r="W4656">
        <v>0</v>
      </c>
      <c r="X4656">
        <v>0</v>
      </c>
      <c r="Y4656">
        <v>1400</v>
      </c>
      <c r="AB4656">
        <v>2</v>
      </c>
      <c r="AC4656" t="s">
        <v>125</v>
      </c>
      <c r="AD4656" t="s">
        <v>128</v>
      </c>
      <c r="AE4656" t="s">
        <v>81</v>
      </c>
      <c r="AF4656" t="s">
        <v>147</v>
      </c>
    </row>
    <row r="4657" spans="1:32">
      <c r="A4657" t="s">
        <v>159</v>
      </c>
      <c r="B4657" t="s">
        <v>152</v>
      </c>
      <c r="C4657" t="s">
        <v>153</v>
      </c>
      <c r="D4657" s="9">
        <v>42082.614571759259</v>
      </c>
      <c r="E4657" t="s">
        <v>147</v>
      </c>
      <c r="F4657" t="s">
        <v>124</v>
      </c>
      <c r="G4657" t="s">
        <v>127</v>
      </c>
      <c r="H4657" t="s">
        <v>44</v>
      </c>
      <c r="I4657" t="s">
        <v>130</v>
      </c>
      <c r="J4657" t="s">
        <v>154</v>
      </c>
      <c r="K4657">
        <v>0.33300000000000002</v>
      </c>
      <c r="L4657">
        <v>100000</v>
      </c>
      <c r="N4657">
        <v>0</v>
      </c>
      <c r="O4657">
        <v>0</v>
      </c>
      <c r="P4657">
        <v>558</v>
      </c>
      <c r="Q4657">
        <v>0</v>
      </c>
      <c r="R4657">
        <v>0</v>
      </c>
      <c r="S4657">
        <v>558</v>
      </c>
      <c r="T4657">
        <v>0</v>
      </c>
      <c r="U4657">
        <v>0</v>
      </c>
      <c r="V4657">
        <v>498</v>
      </c>
      <c r="W4657">
        <v>0</v>
      </c>
      <c r="X4657">
        <v>0</v>
      </c>
      <c r="Y4657">
        <v>498</v>
      </c>
      <c r="AB4657">
        <v>2</v>
      </c>
      <c r="AC4657" t="s">
        <v>125</v>
      </c>
      <c r="AD4657" t="s">
        <v>128</v>
      </c>
      <c r="AE4657" t="s">
        <v>131</v>
      </c>
      <c r="AF4657" t="s">
        <v>147</v>
      </c>
    </row>
    <row r="4658" spans="1:32">
      <c r="A4658" t="s">
        <v>159</v>
      </c>
      <c r="B4658" t="s">
        <v>152</v>
      </c>
      <c r="C4658" t="s">
        <v>153</v>
      </c>
      <c r="D4658" s="9">
        <v>42082.614432870374</v>
      </c>
      <c r="E4658" t="s">
        <v>148</v>
      </c>
      <c r="F4658" t="s">
        <v>45</v>
      </c>
      <c r="G4658" t="s">
        <v>127</v>
      </c>
      <c r="H4658" t="s">
        <v>44</v>
      </c>
      <c r="I4658" t="s">
        <v>60</v>
      </c>
      <c r="J4658" t="s">
        <v>154</v>
      </c>
      <c r="K4658">
        <v>2.02</v>
      </c>
      <c r="L4658">
        <v>34000</v>
      </c>
      <c r="N4658">
        <v>0</v>
      </c>
      <c r="O4658">
        <v>0</v>
      </c>
      <c r="P4658">
        <v>401</v>
      </c>
      <c r="Q4658">
        <v>0</v>
      </c>
      <c r="R4658">
        <v>0</v>
      </c>
      <c r="S4658">
        <v>401</v>
      </c>
      <c r="T4658">
        <v>0</v>
      </c>
      <c r="U4658">
        <v>0</v>
      </c>
      <c r="V4658">
        <v>349</v>
      </c>
      <c r="W4658">
        <v>0</v>
      </c>
      <c r="X4658">
        <v>0</v>
      </c>
      <c r="Y4658">
        <v>349</v>
      </c>
      <c r="AB4658">
        <v>2</v>
      </c>
      <c r="AC4658" t="s">
        <v>50</v>
      </c>
      <c r="AD4658" t="s">
        <v>128</v>
      </c>
      <c r="AE4658" t="s">
        <v>61</v>
      </c>
      <c r="AF4658" t="s">
        <v>149</v>
      </c>
    </row>
    <row r="4659" spans="1:32">
      <c r="A4659" t="s">
        <v>159</v>
      </c>
      <c r="B4659" t="s">
        <v>152</v>
      </c>
      <c r="C4659" t="s">
        <v>153</v>
      </c>
      <c r="D4659" s="9">
        <v>42082.614432870374</v>
      </c>
      <c r="E4659" t="s">
        <v>148</v>
      </c>
      <c r="F4659" t="s">
        <v>45</v>
      </c>
      <c r="G4659" t="s">
        <v>127</v>
      </c>
      <c r="H4659" t="s">
        <v>44</v>
      </c>
      <c r="I4659" t="s">
        <v>62</v>
      </c>
      <c r="J4659" t="s">
        <v>154</v>
      </c>
      <c r="K4659">
        <v>2.02</v>
      </c>
      <c r="L4659">
        <v>34000</v>
      </c>
      <c r="N4659">
        <v>0</v>
      </c>
      <c r="O4659">
        <v>0</v>
      </c>
      <c r="P4659">
        <v>397</v>
      </c>
      <c r="Q4659">
        <v>0</v>
      </c>
      <c r="R4659">
        <v>0</v>
      </c>
      <c r="S4659">
        <v>397</v>
      </c>
      <c r="T4659">
        <v>0</v>
      </c>
      <c r="U4659">
        <v>0</v>
      </c>
      <c r="V4659">
        <v>346</v>
      </c>
      <c r="W4659">
        <v>0</v>
      </c>
      <c r="X4659">
        <v>0</v>
      </c>
      <c r="Y4659">
        <v>346</v>
      </c>
      <c r="AB4659">
        <v>2</v>
      </c>
      <c r="AC4659" t="s">
        <v>50</v>
      </c>
      <c r="AD4659" t="s">
        <v>128</v>
      </c>
      <c r="AE4659" t="s">
        <v>63</v>
      </c>
      <c r="AF4659" t="s">
        <v>149</v>
      </c>
    </row>
    <row r="4660" spans="1:32">
      <c r="A4660" t="s">
        <v>159</v>
      </c>
      <c r="B4660" t="s">
        <v>152</v>
      </c>
      <c r="C4660" t="s">
        <v>153</v>
      </c>
      <c r="D4660" s="9">
        <v>42082.614432870374</v>
      </c>
      <c r="E4660" t="s">
        <v>148</v>
      </c>
      <c r="F4660" t="s">
        <v>45</v>
      </c>
      <c r="G4660" t="s">
        <v>127</v>
      </c>
      <c r="H4660" t="s">
        <v>44</v>
      </c>
      <c r="I4660" t="s">
        <v>64</v>
      </c>
      <c r="J4660" t="s">
        <v>154</v>
      </c>
      <c r="K4660">
        <v>2.02</v>
      </c>
      <c r="L4660">
        <v>34000</v>
      </c>
      <c r="N4660">
        <v>0</v>
      </c>
      <c r="O4660">
        <v>0</v>
      </c>
      <c r="P4660">
        <v>393</v>
      </c>
      <c r="Q4660">
        <v>0</v>
      </c>
      <c r="R4660">
        <v>0</v>
      </c>
      <c r="S4660">
        <v>393</v>
      </c>
      <c r="T4660">
        <v>0</v>
      </c>
      <c r="U4660">
        <v>0</v>
      </c>
      <c r="V4660">
        <v>342</v>
      </c>
      <c r="W4660">
        <v>0</v>
      </c>
      <c r="X4660">
        <v>0</v>
      </c>
      <c r="Y4660">
        <v>342</v>
      </c>
      <c r="AB4660">
        <v>2</v>
      </c>
      <c r="AC4660" t="s">
        <v>50</v>
      </c>
      <c r="AD4660" t="s">
        <v>128</v>
      </c>
      <c r="AE4660" t="s">
        <v>65</v>
      </c>
      <c r="AF4660" t="s">
        <v>149</v>
      </c>
    </row>
    <row r="4661" spans="1:32">
      <c r="A4661" t="s">
        <v>159</v>
      </c>
      <c r="B4661" t="s">
        <v>152</v>
      </c>
      <c r="C4661" t="s">
        <v>153</v>
      </c>
      <c r="D4661" s="9">
        <v>42082.614432870374</v>
      </c>
      <c r="E4661" t="s">
        <v>148</v>
      </c>
      <c r="F4661" t="s">
        <v>45</v>
      </c>
      <c r="G4661" t="s">
        <v>127</v>
      </c>
      <c r="H4661" t="s">
        <v>44</v>
      </c>
      <c r="I4661" t="s">
        <v>68</v>
      </c>
      <c r="J4661" t="s">
        <v>154</v>
      </c>
      <c r="K4661">
        <v>2.02</v>
      </c>
      <c r="L4661">
        <v>34000</v>
      </c>
      <c r="N4661">
        <v>0</v>
      </c>
      <c r="O4661">
        <v>0</v>
      </c>
      <c r="P4661">
        <v>391</v>
      </c>
      <c r="Q4661">
        <v>0</v>
      </c>
      <c r="R4661">
        <v>0</v>
      </c>
      <c r="S4661">
        <v>391</v>
      </c>
      <c r="T4661">
        <v>0</v>
      </c>
      <c r="U4661">
        <v>0</v>
      </c>
      <c r="V4661">
        <v>340</v>
      </c>
      <c r="W4661">
        <v>0</v>
      </c>
      <c r="X4661">
        <v>0</v>
      </c>
      <c r="Y4661">
        <v>340</v>
      </c>
      <c r="AB4661">
        <v>2</v>
      </c>
      <c r="AC4661" t="s">
        <v>50</v>
      </c>
      <c r="AD4661" t="s">
        <v>128</v>
      </c>
      <c r="AE4661" t="s">
        <v>69</v>
      </c>
      <c r="AF4661" t="s">
        <v>149</v>
      </c>
    </row>
    <row r="4662" spans="1:32">
      <c r="A4662" t="s">
        <v>159</v>
      </c>
      <c r="B4662" t="s">
        <v>152</v>
      </c>
      <c r="C4662" t="s">
        <v>153</v>
      </c>
      <c r="D4662" s="9">
        <v>42082.614432870374</v>
      </c>
      <c r="E4662" t="s">
        <v>148</v>
      </c>
      <c r="F4662" t="s">
        <v>45</v>
      </c>
      <c r="G4662" t="s">
        <v>127</v>
      </c>
      <c r="H4662" t="s">
        <v>44</v>
      </c>
      <c r="I4662" t="s">
        <v>76</v>
      </c>
      <c r="J4662" t="s">
        <v>154</v>
      </c>
      <c r="K4662">
        <v>2.02</v>
      </c>
      <c r="L4662">
        <v>34000</v>
      </c>
      <c r="N4662">
        <v>0</v>
      </c>
      <c r="O4662">
        <v>0</v>
      </c>
      <c r="P4662">
        <v>407</v>
      </c>
      <c r="Q4662">
        <v>0</v>
      </c>
      <c r="R4662">
        <v>0</v>
      </c>
      <c r="S4662">
        <v>407</v>
      </c>
      <c r="T4662">
        <v>0</v>
      </c>
      <c r="U4662">
        <v>0</v>
      </c>
      <c r="V4662">
        <v>355</v>
      </c>
      <c r="W4662">
        <v>0</v>
      </c>
      <c r="X4662">
        <v>0</v>
      </c>
      <c r="Y4662">
        <v>355</v>
      </c>
      <c r="AB4662">
        <v>2</v>
      </c>
      <c r="AC4662" t="s">
        <v>50</v>
      </c>
      <c r="AD4662" t="s">
        <v>128</v>
      </c>
      <c r="AE4662" t="s">
        <v>77</v>
      </c>
      <c r="AF4662" t="s">
        <v>149</v>
      </c>
    </row>
    <row r="4663" spans="1:32">
      <c r="A4663" t="s">
        <v>159</v>
      </c>
      <c r="B4663" t="s">
        <v>152</v>
      </c>
      <c r="C4663" t="s">
        <v>153</v>
      </c>
      <c r="D4663" s="9">
        <v>42082.614432870374</v>
      </c>
      <c r="E4663" t="s">
        <v>148</v>
      </c>
      <c r="F4663" t="s">
        <v>45</v>
      </c>
      <c r="G4663" t="s">
        <v>127</v>
      </c>
      <c r="H4663" t="s">
        <v>44</v>
      </c>
      <c r="I4663" t="s">
        <v>78</v>
      </c>
      <c r="J4663" t="s">
        <v>154</v>
      </c>
      <c r="K4663">
        <v>2.02</v>
      </c>
      <c r="L4663">
        <v>34000</v>
      </c>
      <c r="N4663">
        <v>0</v>
      </c>
      <c r="O4663">
        <v>0</v>
      </c>
      <c r="P4663">
        <v>346</v>
      </c>
      <c r="Q4663">
        <v>0</v>
      </c>
      <c r="R4663">
        <v>0</v>
      </c>
      <c r="S4663">
        <v>346</v>
      </c>
      <c r="T4663">
        <v>0</v>
      </c>
      <c r="U4663">
        <v>0</v>
      </c>
      <c r="V4663">
        <v>297</v>
      </c>
      <c r="W4663">
        <v>0</v>
      </c>
      <c r="X4663">
        <v>0</v>
      </c>
      <c r="Y4663">
        <v>297</v>
      </c>
      <c r="AB4663">
        <v>2</v>
      </c>
      <c r="AC4663" t="s">
        <v>50</v>
      </c>
      <c r="AD4663" t="s">
        <v>128</v>
      </c>
      <c r="AE4663" t="s">
        <v>79</v>
      </c>
      <c r="AF4663" t="s">
        <v>149</v>
      </c>
    </row>
    <row r="4664" spans="1:32">
      <c r="A4664" t="s">
        <v>159</v>
      </c>
      <c r="B4664" t="s">
        <v>152</v>
      </c>
      <c r="C4664" t="s">
        <v>153</v>
      </c>
      <c r="D4664" s="9">
        <v>42082.61451388889</v>
      </c>
      <c r="E4664" t="s">
        <v>148</v>
      </c>
      <c r="F4664" t="s">
        <v>45</v>
      </c>
      <c r="G4664" t="s">
        <v>127</v>
      </c>
      <c r="H4664" t="s">
        <v>44</v>
      </c>
      <c r="I4664" t="s">
        <v>130</v>
      </c>
      <c r="J4664" t="s">
        <v>154</v>
      </c>
      <c r="K4664">
        <v>2.02</v>
      </c>
      <c r="L4664">
        <v>34000</v>
      </c>
      <c r="N4664">
        <v>0</v>
      </c>
      <c r="O4664">
        <v>0</v>
      </c>
      <c r="P4664">
        <v>395</v>
      </c>
      <c r="Q4664">
        <v>0</v>
      </c>
      <c r="R4664">
        <v>0</v>
      </c>
      <c r="S4664">
        <v>395</v>
      </c>
      <c r="T4664">
        <v>0</v>
      </c>
      <c r="U4664">
        <v>0</v>
      </c>
      <c r="V4664">
        <v>344</v>
      </c>
      <c r="W4664">
        <v>0</v>
      </c>
      <c r="X4664">
        <v>0</v>
      </c>
      <c r="Y4664">
        <v>344</v>
      </c>
      <c r="AB4664">
        <v>2</v>
      </c>
      <c r="AC4664" t="s">
        <v>50</v>
      </c>
      <c r="AD4664" t="s">
        <v>128</v>
      </c>
      <c r="AE4664" t="s">
        <v>131</v>
      </c>
      <c r="AF4664" t="s">
        <v>149</v>
      </c>
    </row>
    <row r="4665" spans="1:32">
      <c r="A4665" t="s">
        <v>159</v>
      </c>
      <c r="B4665" t="s">
        <v>152</v>
      </c>
      <c r="C4665" t="s">
        <v>153</v>
      </c>
      <c r="D4665" s="9">
        <v>42082.614733796298</v>
      </c>
      <c r="E4665" t="s">
        <v>148</v>
      </c>
      <c r="F4665" t="s">
        <v>132</v>
      </c>
      <c r="G4665" t="s">
        <v>127</v>
      </c>
      <c r="H4665" t="s">
        <v>44</v>
      </c>
      <c r="I4665" t="s">
        <v>60</v>
      </c>
      <c r="J4665" t="s">
        <v>154</v>
      </c>
      <c r="K4665">
        <v>2.0099999999999998</v>
      </c>
      <c r="L4665">
        <v>146000</v>
      </c>
      <c r="N4665">
        <v>0</v>
      </c>
      <c r="O4665">
        <v>0</v>
      </c>
      <c r="P4665">
        <v>369</v>
      </c>
      <c r="Q4665">
        <v>0</v>
      </c>
      <c r="R4665">
        <v>0</v>
      </c>
      <c r="S4665">
        <v>369</v>
      </c>
      <c r="T4665">
        <v>0</v>
      </c>
      <c r="U4665">
        <v>0</v>
      </c>
      <c r="V4665">
        <v>317</v>
      </c>
      <c r="W4665">
        <v>0</v>
      </c>
      <c r="X4665">
        <v>0</v>
      </c>
      <c r="Y4665">
        <v>317</v>
      </c>
      <c r="AB4665">
        <v>2</v>
      </c>
      <c r="AC4665" t="s">
        <v>133</v>
      </c>
      <c r="AD4665" t="s">
        <v>128</v>
      </c>
      <c r="AE4665" t="s">
        <v>61</v>
      </c>
      <c r="AF4665" t="s">
        <v>149</v>
      </c>
    </row>
    <row r="4666" spans="1:32">
      <c r="A4666" t="s">
        <v>159</v>
      </c>
      <c r="B4666" t="s">
        <v>152</v>
      </c>
      <c r="C4666" t="s">
        <v>153</v>
      </c>
      <c r="D4666" s="9">
        <v>42082.614733796298</v>
      </c>
      <c r="E4666" t="s">
        <v>148</v>
      </c>
      <c r="F4666" t="s">
        <v>132</v>
      </c>
      <c r="G4666" t="s">
        <v>127</v>
      </c>
      <c r="H4666" t="s">
        <v>44</v>
      </c>
      <c r="I4666" t="s">
        <v>62</v>
      </c>
      <c r="J4666" t="s">
        <v>154</v>
      </c>
      <c r="K4666">
        <v>2.6</v>
      </c>
      <c r="L4666">
        <v>180000</v>
      </c>
      <c r="N4666">
        <v>0</v>
      </c>
      <c r="O4666">
        <v>0</v>
      </c>
      <c r="P4666">
        <v>357</v>
      </c>
      <c r="Q4666">
        <v>0</v>
      </c>
      <c r="R4666">
        <v>0</v>
      </c>
      <c r="S4666">
        <v>357</v>
      </c>
      <c r="T4666">
        <v>0</v>
      </c>
      <c r="U4666">
        <v>0</v>
      </c>
      <c r="V4666">
        <v>307</v>
      </c>
      <c r="W4666">
        <v>0</v>
      </c>
      <c r="X4666">
        <v>0</v>
      </c>
      <c r="Y4666">
        <v>307</v>
      </c>
      <c r="AB4666">
        <v>2</v>
      </c>
      <c r="AC4666" t="s">
        <v>133</v>
      </c>
      <c r="AD4666" t="s">
        <v>128</v>
      </c>
      <c r="AE4666" t="s">
        <v>63</v>
      </c>
      <c r="AF4666" t="s">
        <v>149</v>
      </c>
    </row>
    <row r="4667" spans="1:32">
      <c r="A4667" t="s">
        <v>159</v>
      </c>
      <c r="B4667" t="s">
        <v>152</v>
      </c>
      <c r="C4667" t="s">
        <v>153</v>
      </c>
      <c r="D4667" s="9">
        <v>42082.614745370367</v>
      </c>
      <c r="E4667" t="s">
        <v>148</v>
      </c>
      <c r="F4667" t="s">
        <v>132</v>
      </c>
      <c r="G4667" t="s">
        <v>127</v>
      </c>
      <c r="H4667" t="s">
        <v>44</v>
      </c>
      <c r="I4667" t="s">
        <v>64</v>
      </c>
      <c r="J4667" t="s">
        <v>154</v>
      </c>
      <c r="K4667">
        <v>2.0699999999999998</v>
      </c>
      <c r="L4667">
        <v>139000</v>
      </c>
      <c r="N4667">
        <v>0</v>
      </c>
      <c r="O4667">
        <v>0</v>
      </c>
      <c r="P4667">
        <v>349</v>
      </c>
      <c r="Q4667">
        <v>0</v>
      </c>
      <c r="R4667">
        <v>0</v>
      </c>
      <c r="S4667">
        <v>349</v>
      </c>
      <c r="T4667">
        <v>0</v>
      </c>
      <c r="U4667">
        <v>0</v>
      </c>
      <c r="V4667">
        <v>297</v>
      </c>
      <c r="W4667">
        <v>0</v>
      </c>
      <c r="X4667">
        <v>0</v>
      </c>
      <c r="Y4667">
        <v>297</v>
      </c>
      <c r="AB4667">
        <v>2</v>
      </c>
      <c r="AC4667" t="s">
        <v>133</v>
      </c>
      <c r="AD4667" t="s">
        <v>128</v>
      </c>
      <c r="AE4667" t="s">
        <v>65</v>
      </c>
      <c r="AF4667" t="s">
        <v>149</v>
      </c>
    </row>
    <row r="4668" spans="1:32">
      <c r="A4668" t="s">
        <v>159</v>
      </c>
      <c r="B4668" t="s">
        <v>152</v>
      </c>
      <c r="C4668" t="s">
        <v>153</v>
      </c>
      <c r="D4668" s="9">
        <v>42082.614745370367</v>
      </c>
      <c r="E4668" t="s">
        <v>148</v>
      </c>
      <c r="F4668" t="s">
        <v>132</v>
      </c>
      <c r="G4668" t="s">
        <v>127</v>
      </c>
      <c r="H4668" t="s">
        <v>44</v>
      </c>
      <c r="I4668" t="s">
        <v>68</v>
      </c>
      <c r="J4668" t="s">
        <v>154</v>
      </c>
      <c r="K4668">
        <v>2.15</v>
      </c>
      <c r="L4668">
        <v>184000</v>
      </c>
      <c r="N4668">
        <v>0</v>
      </c>
      <c r="O4668">
        <v>0</v>
      </c>
      <c r="P4668">
        <v>341</v>
      </c>
      <c r="Q4668">
        <v>0</v>
      </c>
      <c r="R4668">
        <v>0</v>
      </c>
      <c r="S4668">
        <v>341</v>
      </c>
      <c r="T4668">
        <v>0</v>
      </c>
      <c r="U4668">
        <v>0</v>
      </c>
      <c r="V4668">
        <v>292</v>
      </c>
      <c r="W4668">
        <v>0</v>
      </c>
      <c r="X4668">
        <v>0</v>
      </c>
      <c r="Y4668">
        <v>292</v>
      </c>
      <c r="AB4668">
        <v>2</v>
      </c>
      <c r="AC4668" t="s">
        <v>133</v>
      </c>
      <c r="AD4668" t="s">
        <v>128</v>
      </c>
      <c r="AE4668" t="s">
        <v>69</v>
      </c>
      <c r="AF4668" t="s">
        <v>149</v>
      </c>
    </row>
    <row r="4669" spans="1:32">
      <c r="A4669" t="s">
        <v>159</v>
      </c>
      <c r="B4669" t="s">
        <v>152</v>
      </c>
      <c r="C4669" t="s">
        <v>153</v>
      </c>
      <c r="D4669" s="9">
        <v>42082.614745370367</v>
      </c>
      <c r="E4669" t="s">
        <v>148</v>
      </c>
      <c r="F4669" t="s">
        <v>132</v>
      </c>
      <c r="G4669" t="s">
        <v>127</v>
      </c>
      <c r="H4669" t="s">
        <v>44</v>
      </c>
      <c r="I4669" t="s">
        <v>76</v>
      </c>
      <c r="J4669" t="s">
        <v>154</v>
      </c>
      <c r="K4669">
        <v>2.58</v>
      </c>
      <c r="L4669">
        <v>161000</v>
      </c>
      <c r="N4669">
        <v>0</v>
      </c>
      <c r="O4669">
        <v>0</v>
      </c>
      <c r="P4669">
        <v>385</v>
      </c>
      <c r="Q4669">
        <v>0</v>
      </c>
      <c r="R4669">
        <v>0</v>
      </c>
      <c r="S4669">
        <v>385</v>
      </c>
      <c r="T4669">
        <v>0</v>
      </c>
      <c r="U4669">
        <v>0</v>
      </c>
      <c r="V4669">
        <v>332</v>
      </c>
      <c r="W4669">
        <v>0</v>
      </c>
      <c r="X4669">
        <v>0</v>
      </c>
      <c r="Y4669">
        <v>332</v>
      </c>
      <c r="AB4669">
        <v>2</v>
      </c>
      <c r="AC4669" t="s">
        <v>133</v>
      </c>
      <c r="AD4669" t="s">
        <v>128</v>
      </c>
      <c r="AE4669" t="s">
        <v>77</v>
      </c>
      <c r="AF4669" t="s">
        <v>149</v>
      </c>
    </row>
    <row r="4670" spans="1:32">
      <c r="A4670" t="s">
        <v>159</v>
      </c>
      <c r="B4670" t="s">
        <v>152</v>
      </c>
      <c r="C4670" t="s">
        <v>153</v>
      </c>
      <c r="D4670" s="9">
        <v>42082.614745370367</v>
      </c>
      <c r="E4670" t="s">
        <v>148</v>
      </c>
      <c r="F4670" t="s">
        <v>132</v>
      </c>
      <c r="G4670" t="s">
        <v>127</v>
      </c>
      <c r="H4670" t="s">
        <v>44</v>
      </c>
      <c r="I4670" t="s">
        <v>78</v>
      </c>
      <c r="J4670" t="s">
        <v>154</v>
      </c>
      <c r="K4670">
        <v>2.58</v>
      </c>
      <c r="L4670">
        <v>152000</v>
      </c>
      <c r="N4670">
        <v>0</v>
      </c>
      <c r="O4670">
        <v>0</v>
      </c>
      <c r="P4670">
        <v>323</v>
      </c>
      <c r="Q4670">
        <v>0</v>
      </c>
      <c r="R4670">
        <v>0</v>
      </c>
      <c r="S4670">
        <v>323</v>
      </c>
      <c r="T4670">
        <v>0</v>
      </c>
      <c r="U4670">
        <v>0</v>
      </c>
      <c r="V4670">
        <v>278</v>
      </c>
      <c r="W4670">
        <v>0</v>
      </c>
      <c r="X4670">
        <v>0</v>
      </c>
      <c r="Y4670">
        <v>278</v>
      </c>
      <c r="AB4670">
        <v>2</v>
      </c>
      <c r="AC4670" t="s">
        <v>133</v>
      </c>
      <c r="AD4670" t="s">
        <v>128</v>
      </c>
      <c r="AE4670" t="s">
        <v>79</v>
      </c>
      <c r="AF4670" t="s">
        <v>149</v>
      </c>
    </row>
    <row r="4671" spans="1:32">
      <c r="A4671" t="s">
        <v>159</v>
      </c>
      <c r="B4671" t="s">
        <v>152</v>
      </c>
      <c r="C4671" t="s">
        <v>153</v>
      </c>
      <c r="D4671" s="9">
        <v>42082.614733796298</v>
      </c>
      <c r="E4671" t="s">
        <v>148</v>
      </c>
      <c r="F4671" t="s">
        <v>132</v>
      </c>
      <c r="G4671" t="s">
        <v>127</v>
      </c>
      <c r="H4671" t="s">
        <v>44</v>
      </c>
      <c r="I4671" t="s">
        <v>130</v>
      </c>
      <c r="J4671" t="s">
        <v>154</v>
      </c>
      <c r="K4671">
        <v>2.4700000000000002</v>
      </c>
      <c r="L4671">
        <v>179000</v>
      </c>
      <c r="N4671">
        <v>0</v>
      </c>
      <c r="O4671">
        <v>0</v>
      </c>
      <c r="P4671">
        <v>354</v>
      </c>
      <c r="Q4671">
        <v>0</v>
      </c>
      <c r="R4671">
        <v>0</v>
      </c>
      <c r="S4671">
        <v>354</v>
      </c>
      <c r="T4671">
        <v>0</v>
      </c>
      <c r="U4671">
        <v>0</v>
      </c>
      <c r="V4671">
        <v>303</v>
      </c>
      <c r="W4671">
        <v>0</v>
      </c>
      <c r="X4671">
        <v>0</v>
      </c>
      <c r="Y4671">
        <v>303</v>
      </c>
      <c r="AB4671">
        <v>2</v>
      </c>
      <c r="AC4671" t="s">
        <v>133</v>
      </c>
      <c r="AD4671" t="s">
        <v>128</v>
      </c>
      <c r="AE4671" t="s">
        <v>131</v>
      </c>
      <c r="AF4671" t="s">
        <v>149</v>
      </c>
    </row>
    <row r="4672" spans="1:32">
      <c r="A4672" t="s">
        <v>159</v>
      </c>
      <c r="B4672" t="s">
        <v>152</v>
      </c>
      <c r="C4672" t="s">
        <v>153</v>
      </c>
      <c r="D4672" s="9">
        <v>42082.614432870374</v>
      </c>
      <c r="E4672" t="s">
        <v>148</v>
      </c>
      <c r="F4672" t="s">
        <v>82</v>
      </c>
      <c r="G4672" t="s">
        <v>127</v>
      </c>
      <c r="H4672" t="s">
        <v>44</v>
      </c>
      <c r="I4672" t="s">
        <v>60</v>
      </c>
      <c r="J4672" t="s">
        <v>154</v>
      </c>
      <c r="K4672">
        <v>9.02</v>
      </c>
      <c r="L4672">
        <v>300000</v>
      </c>
      <c r="N4672">
        <v>0</v>
      </c>
      <c r="O4672">
        <v>0</v>
      </c>
      <c r="P4672">
        <v>323</v>
      </c>
      <c r="Q4672">
        <v>0</v>
      </c>
      <c r="R4672">
        <v>0</v>
      </c>
      <c r="S4672">
        <v>323</v>
      </c>
      <c r="T4672">
        <v>0</v>
      </c>
      <c r="U4672">
        <v>0</v>
      </c>
      <c r="V4672">
        <v>272</v>
      </c>
      <c r="W4672">
        <v>0</v>
      </c>
      <c r="X4672">
        <v>0</v>
      </c>
      <c r="Y4672">
        <v>272</v>
      </c>
      <c r="AB4672">
        <v>2</v>
      </c>
      <c r="AC4672" t="s">
        <v>83</v>
      </c>
      <c r="AD4672" t="s">
        <v>128</v>
      </c>
      <c r="AE4672" t="s">
        <v>61</v>
      </c>
      <c r="AF4672" t="s">
        <v>149</v>
      </c>
    </row>
    <row r="4673" spans="1:32">
      <c r="A4673" t="s">
        <v>159</v>
      </c>
      <c r="B4673" t="s">
        <v>152</v>
      </c>
      <c r="C4673" t="s">
        <v>153</v>
      </c>
      <c r="D4673" s="9">
        <v>42082.614444444444</v>
      </c>
      <c r="E4673" t="s">
        <v>148</v>
      </c>
      <c r="F4673" t="s">
        <v>82</v>
      </c>
      <c r="G4673" t="s">
        <v>127</v>
      </c>
      <c r="H4673" t="s">
        <v>44</v>
      </c>
      <c r="I4673" t="s">
        <v>62</v>
      </c>
      <c r="J4673" t="s">
        <v>154</v>
      </c>
      <c r="K4673">
        <v>9.02</v>
      </c>
      <c r="L4673">
        <v>300000</v>
      </c>
      <c r="N4673">
        <v>0</v>
      </c>
      <c r="O4673">
        <v>0</v>
      </c>
      <c r="P4673">
        <v>321</v>
      </c>
      <c r="Q4673">
        <v>0</v>
      </c>
      <c r="R4673">
        <v>0</v>
      </c>
      <c r="S4673">
        <v>321</v>
      </c>
      <c r="T4673">
        <v>0</v>
      </c>
      <c r="U4673">
        <v>0</v>
      </c>
      <c r="V4673">
        <v>270</v>
      </c>
      <c r="W4673">
        <v>0</v>
      </c>
      <c r="X4673">
        <v>0</v>
      </c>
      <c r="Y4673">
        <v>270</v>
      </c>
      <c r="AB4673">
        <v>2</v>
      </c>
      <c r="AC4673" t="s">
        <v>83</v>
      </c>
      <c r="AD4673" t="s">
        <v>128</v>
      </c>
      <c r="AE4673" t="s">
        <v>63</v>
      </c>
      <c r="AF4673" t="s">
        <v>149</v>
      </c>
    </row>
    <row r="4674" spans="1:32">
      <c r="A4674" t="s">
        <v>159</v>
      </c>
      <c r="B4674" t="s">
        <v>152</v>
      </c>
      <c r="C4674" t="s">
        <v>153</v>
      </c>
      <c r="D4674" s="9">
        <v>42082.614444444444</v>
      </c>
      <c r="E4674" t="s">
        <v>148</v>
      </c>
      <c r="F4674" t="s">
        <v>82</v>
      </c>
      <c r="G4674" t="s">
        <v>127</v>
      </c>
      <c r="H4674" t="s">
        <v>44</v>
      </c>
      <c r="I4674" t="s">
        <v>64</v>
      </c>
      <c r="J4674" t="s">
        <v>154</v>
      </c>
      <c r="K4674">
        <v>9.02</v>
      </c>
      <c r="L4674">
        <v>300000</v>
      </c>
      <c r="N4674">
        <v>0</v>
      </c>
      <c r="O4674">
        <v>0</v>
      </c>
      <c r="P4674">
        <v>315</v>
      </c>
      <c r="Q4674">
        <v>0</v>
      </c>
      <c r="R4674">
        <v>0</v>
      </c>
      <c r="S4674">
        <v>315</v>
      </c>
      <c r="T4674">
        <v>0</v>
      </c>
      <c r="U4674">
        <v>0</v>
      </c>
      <c r="V4674">
        <v>265</v>
      </c>
      <c r="W4674">
        <v>0</v>
      </c>
      <c r="X4674">
        <v>0</v>
      </c>
      <c r="Y4674">
        <v>265</v>
      </c>
      <c r="AB4674">
        <v>2</v>
      </c>
      <c r="AC4674" t="s">
        <v>83</v>
      </c>
      <c r="AD4674" t="s">
        <v>128</v>
      </c>
      <c r="AE4674" t="s">
        <v>65</v>
      </c>
      <c r="AF4674" t="s">
        <v>149</v>
      </c>
    </row>
    <row r="4675" spans="1:32">
      <c r="A4675" t="s">
        <v>159</v>
      </c>
      <c r="B4675" t="s">
        <v>152</v>
      </c>
      <c r="C4675" t="s">
        <v>153</v>
      </c>
      <c r="D4675" s="9">
        <v>42082.614444444444</v>
      </c>
      <c r="E4675" t="s">
        <v>148</v>
      </c>
      <c r="F4675" t="s">
        <v>82</v>
      </c>
      <c r="G4675" t="s">
        <v>127</v>
      </c>
      <c r="H4675" t="s">
        <v>44</v>
      </c>
      <c r="I4675" t="s">
        <v>68</v>
      </c>
      <c r="J4675" t="s">
        <v>154</v>
      </c>
      <c r="K4675">
        <v>9.02</v>
      </c>
      <c r="L4675">
        <v>300000</v>
      </c>
      <c r="N4675">
        <v>0</v>
      </c>
      <c r="O4675">
        <v>0</v>
      </c>
      <c r="P4675">
        <v>313</v>
      </c>
      <c r="Q4675">
        <v>0</v>
      </c>
      <c r="R4675">
        <v>0</v>
      </c>
      <c r="S4675">
        <v>313</v>
      </c>
      <c r="T4675">
        <v>0</v>
      </c>
      <c r="U4675">
        <v>0</v>
      </c>
      <c r="V4675">
        <v>263</v>
      </c>
      <c r="W4675">
        <v>0</v>
      </c>
      <c r="X4675">
        <v>0</v>
      </c>
      <c r="Y4675">
        <v>263</v>
      </c>
      <c r="AB4675">
        <v>2</v>
      </c>
      <c r="AC4675" t="s">
        <v>83</v>
      </c>
      <c r="AD4675" t="s">
        <v>128</v>
      </c>
      <c r="AE4675" t="s">
        <v>69</v>
      </c>
      <c r="AF4675" t="s">
        <v>149</v>
      </c>
    </row>
    <row r="4676" spans="1:32">
      <c r="A4676" t="s">
        <v>159</v>
      </c>
      <c r="B4676" t="s">
        <v>152</v>
      </c>
      <c r="C4676" t="s">
        <v>153</v>
      </c>
      <c r="D4676" s="9">
        <v>42082.614444444444</v>
      </c>
      <c r="E4676" t="s">
        <v>148</v>
      </c>
      <c r="F4676" t="s">
        <v>82</v>
      </c>
      <c r="G4676" t="s">
        <v>127</v>
      </c>
      <c r="H4676" t="s">
        <v>44</v>
      </c>
      <c r="I4676" t="s">
        <v>76</v>
      </c>
      <c r="J4676" t="s">
        <v>154</v>
      </c>
      <c r="K4676">
        <v>9.02</v>
      </c>
      <c r="L4676">
        <v>300000</v>
      </c>
      <c r="N4676">
        <v>0</v>
      </c>
      <c r="O4676">
        <v>0</v>
      </c>
      <c r="P4676">
        <v>350</v>
      </c>
      <c r="Q4676">
        <v>0</v>
      </c>
      <c r="R4676">
        <v>0</v>
      </c>
      <c r="S4676">
        <v>350</v>
      </c>
      <c r="T4676">
        <v>0</v>
      </c>
      <c r="U4676">
        <v>0</v>
      </c>
      <c r="V4676">
        <v>297</v>
      </c>
      <c r="W4676">
        <v>0</v>
      </c>
      <c r="X4676">
        <v>0</v>
      </c>
      <c r="Y4676">
        <v>297</v>
      </c>
      <c r="AB4676">
        <v>2</v>
      </c>
      <c r="AC4676" t="s">
        <v>83</v>
      </c>
      <c r="AD4676" t="s">
        <v>128</v>
      </c>
      <c r="AE4676" t="s">
        <v>77</v>
      </c>
      <c r="AF4676" t="s">
        <v>149</v>
      </c>
    </row>
    <row r="4677" spans="1:32">
      <c r="A4677" t="s">
        <v>159</v>
      </c>
      <c r="B4677" t="s">
        <v>152</v>
      </c>
      <c r="C4677" t="s">
        <v>153</v>
      </c>
      <c r="D4677" s="9">
        <v>42082.61451388889</v>
      </c>
      <c r="E4677" t="s">
        <v>148</v>
      </c>
      <c r="F4677" t="s">
        <v>82</v>
      </c>
      <c r="G4677" t="s">
        <v>127</v>
      </c>
      <c r="H4677" t="s">
        <v>44</v>
      </c>
      <c r="I4677" t="s">
        <v>130</v>
      </c>
      <c r="J4677" t="s">
        <v>154</v>
      </c>
      <c r="K4677">
        <v>9.02</v>
      </c>
      <c r="L4677">
        <v>300000</v>
      </c>
      <c r="N4677">
        <v>0</v>
      </c>
      <c r="O4677">
        <v>0</v>
      </c>
      <c r="P4677">
        <v>320</v>
      </c>
      <c r="Q4677">
        <v>0</v>
      </c>
      <c r="R4677">
        <v>0</v>
      </c>
      <c r="S4677">
        <v>320</v>
      </c>
      <c r="T4677">
        <v>0</v>
      </c>
      <c r="U4677">
        <v>0</v>
      </c>
      <c r="V4677">
        <v>268</v>
      </c>
      <c r="W4677">
        <v>0</v>
      </c>
      <c r="X4677">
        <v>0</v>
      </c>
      <c r="Y4677">
        <v>268</v>
      </c>
      <c r="AB4677">
        <v>2</v>
      </c>
      <c r="AC4677" t="s">
        <v>83</v>
      </c>
      <c r="AD4677" t="s">
        <v>128</v>
      </c>
      <c r="AE4677" t="s">
        <v>131</v>
      </c>
      <c r="AF4677" t="s">
        <v>149</v>
      </c>
    </row>
    <row r="4678" spans="1:32">
      <c r="A4678" t="s">
        <v>159</v>
      </c>
      <c r="B4678" t="s">
        <v>152</v>
      </c>
      <c r="C4678" t="s">
        <v>153</v>
      </c>
      <c r="D4678" s="9">
        <v>42082.614444444444</v>
      </c>
      <c r="E4678" t="s">
        <v>148</v>
      </c>
      <c r="F4678" t="s">
        <v>84</v>
      </c>
      <c r="G4678" t="s">
        <v>127</v>
      </c>
      <c r="H4678" t="s">
        <v>44</v>
      </c>
      <c r="I4678" t="s">
        <v>60</v>
      </c>
      <c r="J4678" t="s">
        <v>154</v>
      </c>
      <c r="K4678">
        <v>1.34</v>
      </c>
      <c r="L4678">
        <v>48200</v>
      </c>
      <c r="N4678">
        <v>0</v>
      </c>
      <c r="O4678">
        <v>0</v>
      </c>
      <c r="P4678">
        <v>276</v>
      </c>
      <c r="Q4678">
        <v>0</v>
      </c>
      <c r="R4678">
        <v>0</v>
      </c>
      <c r="S4678">
        <v>276</v>
      </c>
      <c r="T4678">
        <v>0</v>
      </c>
      <c r="U4678">
        <v>0</v>
      </c>
      <c r="V4678">
        <v>223</v>
      </c>
      <c r="W4678">
        <v>0</v>
      </c>
      <c r="X4678">
        <v>0</v>
      </c>
      <c r="Y4678">
        <v>223</v>
      </c>
      <c r="AB4678">
        <v>2</v>
      </c>
      <c r="AC4678" t="s">
        <v>85</v>
      </c>
      <c r="AD4678" t="s">
        <v>128</v>
      </c>
      <c r="AE4678" t="s">
        <v>61</v>
      </c>
      <c r="AF4678" t="s">
        <v>149</v>
      </c>
    </row>
    <row r="4679" spans="1:32">
      <c r="A4679" t="s">
        <v>159</v>
      </c>
      <c r="B4679" t="s">
        <v>152</v>
      </c>
      <c r="C4679" t="s">
        <v>153</v>
      </c>
      <c r="D4679" s="9">
        <v>42082.614444444444</v>
      </c>
      <c r="E4679" t="s">
        <v>148</v>
      </c>
      <c r="F4679" t="s">
        <v>84</v>
      </c>
      <c r="G4679" t="s">
        <v>127</v>
      </c>
      <c r="H4679" t="s">
        <v>44</v>
      </c>
      <c r="I4679" t="s">
        <v>62</v>
      </c>
      <c r="J4679" t="s">
        <v>154</v>
      </c>
      <c r="K4679">
        <v>1.34</v>
      </c>
      <c r="L4679">
        <v>48200</v>
      </c>
      <c r="N4679">
        <v>0</v>
      </c>
      <c r="O4679">
        <v>0</v>
      </c>
      <c r="P4679">
        <v>273</v>
      </c>
      <c r="Q4679">
        <v>0</v>
      </c>
      <c r="R4679">
        <v>0</v>
      </c>
      <c r="S4679">
        <v>273</v>
      </c>
      <c r="T4679">
        <v>0</v>
      </c>
      <c r="U4679">
        <v>0</v>
      </c>
      <c r="V4679">
        <v>222</v>
      </c>
      <c r="W4679">
        <v>0</v>
      </c>
      <c r="X4679">
        <v>0</v>
      </c>
      <c r="Y4679">
        <v>222</v>
      </c>
      <c r="AB4679">
        <v>2</v>
      </c>
      <c r="AC4679" t="s">
        <v>85</v>
      </c>
      <c r="AD4679" t="s">
        <v>128</v>
      </c>
      <c r="AE4679" t="s">
        <v>63</v>
      </c>
      <c r="AF4679" t="s">
        <v>149</v>
      </c>
    </row>
    <row r="4680" spans="1:32">
      <c r="A4680" t="s">
        <v>159</v>
      </c>
      <c r="B4680" t="s">
        <v>152</v>
      </c>
      <c r="C4680" t="s">
        <v>153</v>
      </c>
      <c r="D4680" s="9">
        <v>42082.614444444444</v>
      </c>
      <c r="E4680" t="s">
        <v>148</v>
      </c>
      <c r="F4680" t="s">
        <v>84</v>
      </c>
      <c r="G4680" t="s">
        <v>127</v>
      </c>
      <c r="H4680" t="s">
        <v>44</v>
      </c>
      <c r="I4680" t="s">
        <v>64</v>
      </c>
      <c r="J4680" t="s">
        <v>154</v>
      </c>
      <c r="K4680">
        <v>1.34</v>
      </c>
      <c r="L4680">
        <v>48200</v>
      </c>
      <c r="N4680">
        <v>0</v>
      </c>
      <c r="O4680">
        <v>0</v>
      </c>
      <c r="P4680">
        <v>268</v>
      </c>
      <c r="Q4680">
        <v>0</v>
      </c>
      <c r="R4680">
        <v>0</v>
      </c>
      <c r="S4680">
        <v>268</v>
      </c>
      <c r="T4680">
        <v>0</v>
      </c>
      <c r="U4680">
        <v>0</v>
      </c>
      <c r="V4680">
        <v>218</v>
      </c>
      <c r="W4680">
        <v>0</v>
      </c>
      <c r="X4680">
        <v>0</v>
      </c>
      <c r="Y4680">
        <v>218</v>
      </c>
      <c r="AB4680">
        <v>2</v>
      </c>
      <c r="AC4680" t="s">
        <v>85</v>
      </c>
      <c r="AD4680" t="s">
        <v>128</v>
      </c>
      <c r="AE4680" t="s">
        <v>65</v>
      </c>
      <c r="AF4680" t="s">
        <v>149</v>
      </c>
    </row>
    <row r="4681" spans="1:32">
      <c r="A4681" t="s">
        <v>159</v>
      </c>
      <c r="B4681" t="s">
        <v>152</v>
      </c>
      <c r="C4681" t="s">
        <v>153</v>
      </c>
      <c r="D4681" s="9">
        <v>42082.614444444444</v>
      </c>
      <c r="E4681" t="s">
        <v>148</v>
      </c>
      <c r="F4681" t="s">
        <v>84</v>
      </c>
      <c r="G4681" t="s">
        <v>127</v>
      </c>
      <c r="H4681" t="s">
        <v>44</v>
      </c>
      <c r="I4681" t="s">
        <v>68</v>
      </c>
      <c r="J4681" t="s">
        <v>154</v>
      </c>
      <c r="K4681">
        <v>1.34</v>
      </c>
      <c r="L4681">
        <v>48200</v>
      </c>
      <c r="N4681">
        <v>0</v>
      </c>
      <c r="O4681">
        <v>0</v>
      </c>
      <c r="P4681">
        <v>267</v>
      </c>
      <c r="Q4681">
        <v>0</v>
      </c>
      <c r="R4681">
        <v>0</v>
      </c>
      <c r="S4681">
        <v>267</v>
      </c>
      <c r="T4681">
        <v>0</v>
      </c>
      <c r="U4681">
        <v>0</v>
      </c>
      <c r="V4681">
        <v>217</v>
      </c>
      <c r="W4681">
        <v>0</v>
      </c>
      <c r="X4681">
        <v>0</v>
      </c>
      <c r="Y4681">
        <v>217</v>
      </c>
      <c r="AB4681">
        <v>2</v>
      </c>
      <c r="AC4681" t="s">
        <v>85</v>
      </c>
      <c r="AD4681" t="s">
        <v>128</v>
      </c>
      <c r="AE4681" t="s">
        <v>69</v>
      </c>
      <c r="AF4681" t="s">
        <v>149</v>
      </c>
    </row>
    <row r="4682" spans="1:32">
      <c r="A4682" t="s">
        <v>159</v>
      </c>
      <c r="B4682" t="s">
        <v>152</v>
      </c>
      <c r="C4682" t="s">
        <v>153</v>
      </c>
      <c r="D4682" s="9">
        <v>42082.614444444444</v>
      </c>
      <c r="E4682" t="s">
        <v>148</v>
      </c>
      <c r="F4682" t="s">
        <v>84</v>
      </c>
      <c r="G4682" t="s">
        <v>127</v>
      </c>
      <c r="H4682" t="s">
        <v>44</v>
      </c>
      <c r="I4682" t="s">
        <v>76</v>
      </c>
      <c r="J4682" t="s">
        <v>154</v>
      </c>
      <c r="K4682">
        <v>1.34</v>
      </c>
      <c r="L4682">
        <v>48200</v>
      </c>
      <c r="N4682">
        <v>0</v>
      </c>
      <c r="O4682">
        <v>0</v>
      </c>
      <c r="P4682">
        <v>318</v>
      </c>
      <c r="Q4682">
        <v>0</v>
      </c>
      <c r="R4682">
        <v>0</v>
      </c>
      <c r="S4682">
        <v>318</v>
      </c>
      <c r="T4682">
        <v>0</v>
      </c>
      <c r="U4682">
        <v>0</v>
      </c>
      <c r="V4682">
        <v>263</v>
      </c>
      <c r="W4682">
        <v>0</v>
      </c>
      <c r="X4682">
        <v>0</v>
      </c>
      <c r="Y4682">
        <v>263</v>
      </c>
      <c r="AB4682">
        <v>2</v>
      </c>
      <c r="AC4682" t="s">
        <v>85</v>
      </c>
      <c r="AD4682" t="s">
        <v>128</v>
      </c>
      <c r="AE4682" t="s">
        <v>77</v>
      </c>
      <c r="AF4682" t="s">
        <v>149</v>
      </c>
    </row>
    <row r="4683" spans="1:32">
      <c r="A4683" t="s">
        <v>159</v>
      </c>
      <c r="B4683" t="s">
        <v>152</v>
      </c>
      <c r="C4683" t="s">
        <v>153</v>
      </c>
      <c r="D4683" s="9">
        <v>42082.614444444444</v>
      </c>
      <c r="E4683" t="s">
        <v>148</v>
      </c>
      <c r="F4683" t="s">
        <v>84</v>
      </c>
      <c r="G4683" t="s">
        <v>127</v>
      </c>
      <c r="H4683" t="s">
        <v>44</v>
      </c>
      <c r="I4683" t="s">
        <v>78</v>
      </c>
      <c r="J4683" t="s">
        <v>154</v>
      </c>
      <c r="K4683">
        <v>1.34</v>
      </c>
      <c r="L4683">
        <v>48200</v>
      </c>
      <c r="N4683">
        <v>0</v>
      </c>
      <c r="O4683">
        <v>0</v>
      </c>
      <c r="P4683">
        <v>239</v>
      </c>
      <c r="Q4683">
        <v>0</v>
      </c>
      <c r="R4683">
        <v>0</v>
      </c>
      <c r="S4683">
        <v>239</v>
      </c>
      <c r="T4683">
        <v>0</v>
      </c>
      <c r="U4683">
        <v>0</v>
      </c>
      <c r="V4683">
        <v>192</v>
      </c>
      <c r="W4683">
        <v>0</v>
      </c>
      <c r="X4683">
        <v>0</v>
      </c>
      <c r="Y4683">
        <v>192</v>
      </c>
      <c r="AB4683">
        <v>2</v>
      </c>
      <c r="AC4683" t="s">
        <v>85</v>
      </c>
      <c r="AD4683" t="s">
        <v>128</v>
      </c>
      <c r="AE4683" t="s">
        <v>79</v>
      </c>
      <c r="AF4683" t="s">
        <v>149</v>
      </c>
    </row>
    <row r="4684" spans="1:32">
      <c r="A4684" t="s">
        <v>159</v>
      </c>
      <c r="B4684" t="s">
        <v>152</v>
      </c>
      <c r="C4684" t="s">
        <v>153</v>
      </c>
      <c r="D4684" s="9">
        <v>42082.61451388889</v>
      </c>
      <c r="E4684" t="s">
        <v>148</v>
      </c>
      <c r="F4684" t="s">
        <v>84</v>
      </c>
      <c r="G4684" t="s">
        <v>127</v>
      </c>
      <c r="H4684" t="s">
        <v>44</v>
      </c>
      <c r="I4684" t="s">
        <v>130</v>
      </c>
      <c r="J4684" t="s">
        <v>154</v>
      </c>
      <c r="K4684">
        <v>1.34</v>
      </c>
      <c r="L4684">
        <v>48200</v>
      </c>
      <c r="N4684">
        <v>0</v>
      </c>
      <c r="O4684">
        <v>0</v>
      </c>
      <c r="P4684">
        <v>271</v>
      </c>
      <c r="Q4684">
        <v>0</v>
      </c>
      <c r="R4684">
        <v>0</v>
      </c>
      <c r="S4684">
        <v>271</v>
      </c>
      <c r="T4684">
        <v>0</v>
      </c>
      <c r="U4684">
        <v>0</v>
      </c>
      <c r="V4684">
        <v>220</v>
      </c>
      <c r="W4684">
        <v>0</v>
      </c>
      <c r="X4684">
        <v>0</v>
      </c>
      <c r="Y4684">
        <v>220</v>
      </c>
      <c r="AB4684">
        <v>2</v>
      </c>
      <c r="AC4684" t="s">
        <v>85</v>
      </c>
      <c r="AD4684" t="s">
        <v>128</v>
      </c>
      <c r="AE4684" t="s">
        <v>131</v>
      </c>
      <c r="AF4684" t="s">
        <v>149</v>
      </c>
    </row>
    <row r="4685" spans="1:32">
      <c r="A4685" t="s">
        <v>159</v>
      </c>
      <c r="B4685" t="s">
        <v>152</v>
      </c>
      <c r="C4685" t="s">
        <v>153</v>
      </c>
      <c r="D4685" s="9">
        <v>42082.614444444444</v>
      </c>
      <c r="E4685" t="s">
        <v>148</v>
      </c>
      <c r="F4685" t="s">
        <v>86</v>
      </c>
      <c r="G4685" t="s">
        <v>127</v>
      </c>
      <c r="H4685" t="s">
        <v>44</v>
      </c>
      <c r="I4685" t="s">
        <v>60</v>
      </c>
      <c r="J4685" t="s">
        <v>154</v>
      </c>
      <c r="K4685">
        <v>0.12</v>
      </c>
      <c r="L4685">
        <v>1920</v>
      </c>
      <c r="N4685">
        <v>0</v>
      </c>
      <c r="O4685">
        <v>0</v>
      </c>
      <c r="P4685">
        <v>271</v>
      </c>
      <c r="Q4685">
        <v>0</v>
      </c>
      <c r="R4685">
        <v>0</v>
      </c>
      <c r="S4685">
        <v>271</v>
      </c>
      <c r="T4685">
        <v>0</v>
      </c>
      <c r="U4685">
        <v>0</v>
      </c>
      <c r="V4685">
        <v>220</v>
      </c>
      <c r="W4685">
        <v>0</v>
      </c>
      <c r="X4685">
        <v>0</v>
      </c>
      <c r="Y4685">
        <v>220</v>
      </c>
      <c r="AB4685">
        <v>2</v>
      </c>
      <c r="AC4685" t="s">
        <v>87</v>
      </c>
      <c r="AD4685" t="s">
        <v>128</v>
      </c>
      <c r="AE4685" t="s">
        <v>61</v>
      </c>
      <c r="AF4685" t="s">
        <v>149</v>
      </c>
    </row>
    <row r="4686" spans="1:32">
      <c r="A4686" t="s">
        <v>159</v>
      </c>
      <c r="B4686" t="s">
        <v>152</v>
      </c>
      <c r="C4686" t="s">
        <v>153</v>
      </c>
      <c r="D4686" s="9">
        <v>42082.614444444444</v>
      </c>
      <c r="E4686" t="s">
        <v>148</v>
      </c>
      <c r="F4686" t="s">
        <v>86</v>
      </c>
      <c r="G4686" t="s">
        <v>127</v>
      </c>
      <c r="H4686" t="s">
        <v>44</v>
      </c>
      <c r="I4686" t="s">
        <v>62</v>
      </c>
      <c r="J4686" t="s">
        <v>154</v>
      </c>
      <c r="K4686">
        <v>0.12</v>
      </c>
      <c r="L4686">
        <v>1920</v>
      </c>
      <c r="N4686">
        <v>0</v>
      </c>
      <c r="O4686">
        <v>0</v>
      </c>
      <c r="P4686">
        <v>267</v>
      </c>
      <c r="Q4686">
        <v>0</v>
      </c>
      <c r="R4686">
        <v>0</v>
      </c>
      <c r="S4686">
        <v>267</v>
      </c>
      <c r="T4686">
        <v>0</v>
      </c>
      <c r="U4686">
        <v>0</v>
      </c>
      <c r="V4686">
        <v>218</v>
      </c>
      <c r="W4686">
        <v>0</v>
      </c>
      <c r="X4686">
        <v>0</v>
      </c>
      <c r="Y4686">
        <v>218</v>
      </c>
      <c r="AB4686">
        <v>2</v>
      </c>
      <c r="AC4686" t="s">
        <v>87</v>
      </c>
      <c r="AD4686" t="s">
        <v>128</v>
      </c>
      <c r="AE4686" t="s">
        <v>63</v>
      </c>
      <c r="AF4686" t="s">
        <v>149</v>
      </c>
    </row>
    <row r="4687" spans="1:32">
      <c r="A4687" t="s">
        <v>159</v>
      </c>
      <c r="B4687" t="s">
        <v>152</v>
      </c>
      <c r="C4687" t="s">
        <v>153</v>
      </c>
      <c r="D4687" s="9">
        <v>42082.614444444444</v>
      </c>
      <c r="E4687" t="s">
        <v>148</v>
      </c>
      <c r="F4687" t="s">
        <v>86</v>
      </c>
      <c r="G4687" t="s">
        <v>127</v>
      </c>
      <c r="H4687" t="s">
        <v>44</v>
      </c>
      <c r="I4687" t="s">
        <v>64</v>
      </c>
      <c r="J4687" t="s">
        <v>154</v>
      </c>
      <c r="K4687">
        <v>0.12</v>
      </c>
      <c r="L4687">
        <v>1920</v>
      </c>
      <c r="N4687">
        <v>0</v>
      </c>
      <c r="O4687">
        <v>0</v>
      </c>
      <c r="P4687">
        <v>265</v>
      </c>
      <c r="Q4687">
        <v>0</v>
      </c>
      <c r="R4687">
        <v>0</v>
      </c>
      <c r="S4687">
        <v>265</v>
      </c>
      <c r="T4687">
        <v>0</v>
      </c>
      <c r="U4687">
        <v>0</v>
      </c>
      <c r="V4687">
        <v>216</v>
      </c>
      <c r="W4687">
        <v>0</v>
      </c>
      <c r="X4687">
        <v>0</v>
      </c>
      <c r="Y4687">
        <v>216</v>
      </c>
      <c r="AB4687">
        <v>2</v>
      </c>
      <c r="AC4687" t="s">
        <v>87</v>
      </c>
      <c r="AD4687" t="s">
        <v>128</v>
      </c>
      <c r="AE4687" t="s">
        <v>65</v>
      </c>
      <c r="AF4687" t="s">
        <v>149</v>
      </c>
    </row>
    <row r="4688" spans="1:32">
      <c r="A4688" t="s">
        <v>159</v>
      </c>
      <c r="B4688" t="s">
        <v>152</v>
      </c>
      <c r="C4688" t="s">
        <v>153</v>
      </c>
      <c r="D4688" s="9">
        <v>42082.614444444444</v>
      </c>
      <c r="E4688" t="s">
        <v>148</v>
      </c>
      <c r="F4688" t="s">
        <v>86</v>
      </c>
      <c r="G4688" t="s">
        <v>127</v>
      </c>
      <c r="H4688" t="s">
        <v>44</v>
      </c>
      <c r="I4688" t="s">
        <v>68</v>
      </c>
      <c r="J4688" t="s">
        <v>154</v>
      </c>
      <c r="K4688">
        <v>0.12</v>
      </c>
      <c r="L4688">
        <v>1920</v>
      </c>
      <c r="N4688">
        <v>0</v>
      </c>
      <c r="O4688">
        <v>0</v>
      </c>
      <c r="P4688">
        <v>265</v>
      </c>
      <c r="Q4688">
        <v>0</v>
      </c>
      <c r="R4688">
        <v>0</v>
      </c>
      <c r="S4688">
        <v>265</v>
      </c>
      <c r="T4688">
        <v>0</v>
      </c>
      <c r="U4688">
        <v>0</v>
      </c>
      <c r="V4688">
        <v>215</v>
      </c>
      <c r="W4688">
        <v>0</v>
      </c>
      <c r="X4688">
        <v>0</v>
      </c>
      <c r="Y4688">
        <v>215</v>
      </c>
      <c r="AB4688">
        <v>2</v>
      </c>
      <c r="AC4688" t="s">
        <v>87</v>
      </c>
      <c r="AD4688" t="s">
        <v>128</v>
      </c>
      <c r="AE4688" t="s">
        <v>69</v>
      </c>
      <c r="AF4688" t="s">
        <v>149</v>
      </c>
    </row>
    <row r="4689" spans="1:32">
      <c r="A4689" t="s">
        <v>159</v>
      </c>
      <c r="B4689" t="s">
        <v>152</v>
      </c>
      <c r="C4689" t="s">
        <v>153</v>
      </c>
      <c r="D4689" s="9">
        <v>42082.614444444444</v>
      </c>
      <c r="E4689" t="s">
        <v>148</v>
      </c>
      <c r="F4689" t="s">
        <v>86</v>
      </c>
      <c r="G4689" t="s">
        <v>127</v>
      </c>
      <c r="H4689" t="s">
        <v>44</v>
      </c>
      <c r="I4689" t="s">
        <v>76</v>
      </c>
      <c r="J4689" t="s">
        <v>154</v>
      </c>
      <c r="K4689">
        <v>0.12</v>
      </c>
      <c r="L4689">
        <v>1920</v>
      </c>
      <c r="N4689">
        <v>0</v>
      </c>
      <c r="O4689">
        <v>0</v>
      </c>
      <c r="P4689">
        <v>317</v>
      </c>
      <c r="Q4689">
        <v>0</v>
      </c>
      <c r="R4689">
        <v>0</v>
      </c>
      <c r="S4689">
        <v>317</v>
      </c>
      <c r="T4689">
        <v>0</v>
      </c>
      <c r="U4689">
        <v>0</v>
      </c>
      <c r="V4689">
        <v>262</v>
      </c>
      <c r="W4689">
        <v>0</v>
      </c>
      <c r="X4689">
        <v>0</v>
      </c>
      <c r="Y4689">
        <v>262</v>
      </c>
      <c r="AB4689">
        <v>2</v>
      </c>
      <c r="AC4689" t="s">
        <v>87</v>
      </c>
      <c r="AD4689" t="s">
        <v>128</v>
      </c>
      <c r="AE4689" t="s">
        <v>77</v>
      </c>
      <c r="AF4689" t="s">
        <v>149</v>
      </c>
    </row>
    <row r="4690" spans="1:32">
      <c r="A4690" t="s">
        <v>159</v>
      </c>
      <c r="B4690" t="s">
        <v>152</v>
      </c>
      <c r="C4690" t="s">
        <v>153</v>
      </c>
      <c r="D4690" s="9">
        <v>42082.614444444444</v>
      </c>
      <c r="E4690" t="s">
        <v>148</v>
      </c>
      <c r="F4690" t="s">
        <v>86</v>
      </c>
      <c r="G4690" t="s">
        <v>127</v>
      </c>
      <c r="H4690" t="s">
        <v>44</v>
      </c>
      <c r="I4690" t="s">
        <v>78</v>
      </c>
      <c r="J4690" t="s">
        <v>154</v>
      </c>
      <c r="K4690">
        <v>0.12</v>
      </c>
      <c r="L4690">
        <v>1920</v>
      </c>
      <c r="N4690">
        <v>0</v>
      </c>
      <c r="O4690">
        <v>0</v>
      </c>
      <c r="P4690">
        <v>239</v>
      </c>
      <c r="Q4690">
        <v>0</v>
      </c>
      <c r="R4690">
        <v>0</v>
      </c>
      <c r="S4690">
        <v>239</v>
      </c>
      <c r="T4690">
        <v>0</v>
      </c>
      <c r="U4690">
        <v>0</v>
      </c>
      <c r="V4690">
        <v>192</v>
      </c>
      <c r="W4690">
        <v>0</v>
      </c>
      <c r="X4690">
        <v>0</v>
      </c>
      <c r="Y4690">
        <v>192</v>
      </c>
      <c r="AB4690">
        <v>2</v>
      </c>
      <c r="AC4690" t="s">
        <v>87</v>
      </c>
      <c r="AD4690" t="s">
        <v>128</v>
      </c>
      <c r="AE4690" t="s">
        <v>79</v>
      </c>
      <c r="AF4690" t="s">
        <v>149</v>
      </c>
    </row>
    <row r="4691" spans="1:32">
      <c r="A4691" t="s">
        <v>159</v>
      </c>
      <c r="B4691" t="s">
        <v>152</v>
      </c>
      <c r="C4691" t="s">
        <v>153</v>
      </c>
      <c r="D4691" s="9">
        <v>42082.614525462966</v>
      </c>
      <c r="E4691" t="s">
        <v>148</v>
      </c>
      <c r="F4691" t="s">
        <v>86</v>
      </c>
      <c r="G4691" t="s">
        <v>127</v>
      </c>
      <c r="H4691" t="s">
        <v>44</v>
      </c>
      <c r="I4691" t="s">
        <v>130</v>
      </c>
      <c r="J4691" t="s">
        <v>154</v>
      </c>
      <c r="K4691">
        <v>0.12</v>
      </c>
      <c r="L4691">
        <v>1920</v>
      </c>
      <c r="N4691">
        <v>0</v>
      </c>
      <c r="O4691">
        <v>0</v>
      </c>
      <c r="P4691">
        <v>267</v>
      </c>
      <c r="Q4691">
        <v>0</v>
      </c>
      <c r="R4691">
        <v>0</v>
      </c>
      <c r="S4691">
        <v>267</v>
      </c>
      <c r="T4691">
        <v>0</v>
      </c>
      <c r="U4691">
        <v>0</v>
      </c>
      <c r="V4691">
        <v>217</v>
      </c>
      <c r="W4691">
        <v>0</v>
      </c>
      <c r="X4691">
        <v>0</v>
      </c>
      <c r="Y4691">
        <v>217</v>
      </c>
      <c r="AB4691">
        <v>2</v>
      </c>
      <c r="AC4691" t="s">
        <v>87</v>
      </c>
      <c r="AD4691" t="s">
        <v>128</v>
      </c>
      <c r="AE4691" t="s">
        <v>131</v>
      </c>
      <c r="AF4691" t="s">
        <v>149</v>
      </c>
    </row>
    <row r="4692" spans="1:32">
      <c r="A4692" t="s">
        <v>159</v>
      </c>
      <c r="B4692" t="s">
        <v>152</v>
      </c>
      <c r="C4692" t="s">
        <v>153</v>
      </c>
      <c r="D4692" s="9">
        <v>42082.614444444444</v>
      </c>
      <c r="E4692" t="s">
        <v>148</v>
      </c>
      <c r="F4692" t="s">
        <v>88</v>
      </c>
      <c r="G4692" t="s">
        <v>127</v>
      </c>
      <c r="H4692" t="s">
        <v>44</v>
      </c>
      <c r="I4692" t="s">
        <v>60</v>
      </c>
      <c r="J4692" t="s">
        <v>154</v>
      </c>
      <c r="K4692">
        <v>6.17</v>
      </c>
      <c r="L4692">
        <v>150000</v>
      </c>
      <c r="N4692">
        <v>0</v>
      </c>
      <c r="O4692">
        <v>0</v>
      </c>
      <c r="P4692">
        <v>276</v>
      </c>
      <c r="Q4692">
        <v>0</v>
      </c>
      <c r="R4692">
        <v>0</v>
      </c>
      <c r="S4692">
        <v>276</v>
      </c>
      <c r="T4692">
        <v>0</v>
      </c>
      <c r="U4692">
        <v>0</v>
      </c>
      <c r="V4692">
        <v>223</v>
      </c>
      <c r="W4692">
        <v>0</v>
      </c>
      <c r="X4692">
        <v>0</v>
      </c>
      <c r="Y4692">
        <v>223</v>
      </c>
      <c r="AB4692">
        <v>2</v>
      </c>
      <c r="AC4692" t="s">
        <v>89</v>
      </c>
      <c r="AD4692" t="s">
        <v>128</v>
      </c>
      <c r="AE4692" t="s">
        <v>61</v>
      </c>
      <c r="AF4692" t="s">
        <v>149</v>
      </c>
    </row>
    <row r="4693" spans="1:32">
      <c r="A4693" t="s">
        <v>159</v>
      </c>
      <c r="B4693" t="s">
        <v>152</v>
      </c>
      <c r="C4693" t="s">
        <v>153</v>
      </c>
      <c r="D4693" s="9">
        <v>42082.614444444444</v>
      </c>
      <c r="E4693" t="s">
        <v>148</v>
      </c>
      <c r="F4693" t="s">
        <v>88</v>
      </c>
      <c r="G4693" t="s">
        <v>127</v>
      </c>
      <c r="H4693" t="s">
        <v>44</v>
      </c>
      <c r="I4693" t="s">
        <v>62</v>
      </c>
      <c r="J4693" t="s">
        <v>154</v>
      </c>
      <c r="K4693">
        <v>6.17</v>
      </c>
      <c r="L4693">
        <v>150000</v>
      </c>
      <c r="N4693">
        <v>0</v>
      </c>
      <c r="O4693">
        <v>0</v>
      </c>
      <c r="P4693">
        <v>273</v>
      </c>
      <c r="Q4693">
        <v>0</v>
      </c>
      <c r="R4693">
        <v>0</v>
      </c>
      <c r="S4693">
        <v>273</v>
      </c>
      <c r="T4693">
        <v>0</v>
      </c>
      <c r="U4693">
        <v>0</v>
      </c>
      <c r="V4693">
        <v>222</v>
      </c>
      <c r="W4693">
        <v>0</v>
      </c>
      <c r="X4693">
        <v>0</v>
      </c>
      <c r="Y4693">
        <v>222</v>
      </c>
      <c r="AB4693">
        <v>2</v>
      </c>
      <c r="AC4693" t="s">
        <v>89</v>
      </c>
      <c r="AD4693" t="s">
        <v>128</v>
      </c>
      <c r="AE4693" t="s">
        <v>63</v>
      </c>
      <c r="AF4693" t="s">
        <v>149</v>
      </c>
    </row>
    <row r="4694" spans="1:32">
      <c r="A4694" t="s">
        <v>159</v>
      </c>
      <c r="B4694" t="s">
        <v>152</v>
      </c>
      <c r="C4694" t="s">
        <v>153</v>
      </c>
      <c r="D4694" s="9">
        <v>42082.614444444444</v>
      </c>
      <c r="E4694" t="s">
        <v>148</v>
      </c>
      <c r="F4694" t="s">
        <v>88</v>
      </c>
      <c r="G4694" t="s">
        <v>127</v>
      </c>
      <c r="H4694" t="s">
        <v>44</v>
      </c>
      <c r="I4694" t="s">
        <v>64</v>
      </c>
      <c r="J4694" t="s">
        <v>154</v>
      </c>
      <c r="K4694">
        <v>6.17</v>
      </c>
      <c r="L4694">
        <v>150000</v>
      </c>
      <c r="N4694">
        <v>0</v>
      </c>
      <c r="O4694">
        <v>0</v>
      </c>
      <c r="P4694">
        <v>268</v>
      </c>
      <c r="Q4694">
        <v>0</v>
      </c>
      <c r="R4694">
        <v>0</v>
      </c>
      <c r="S4694">
        <v>268</v>
      </c>
      <c r="T4694">
        <v>0</v>
      </c>
      <c r="U4694">
        <v>0</v>
      </c>
      <c r="V4694">
        <v>218</v>
      </c>
      <c r="W4694">
        <v>0</v>
      </c>
      <c r="X4694">
        <v>0</v>
      </c>
      <c r="Y4694">
        <v>218</v>
      </c>
      <c r="AB4694">
        <v>2</v>
      </c>
      <c r="AC4694" t="s">
        <v>89</v>
      </c>
      <c r="AD4694" t="s">
        <v>128</v>
      </c>
      <c r="AE4694" t="s">
        <v>65</v>
      </c>
      <c r="AF4694" t="s">
        <v>149</v>
      </c>
    </row>
    <row r="4695" spans="1:32">
      <c r="A4695" t="s">
        <v>159</v>
      </c>
      <c r="B4695" t="s">
        <v>152</v>
      </c>
      <c r="C4695" t="s">
        <v>153</v>
      </c>
      <c r="D4695" s="9">
        <v>42082.614444444444</v>
      </c>
      <c r="E4695" t="s">
        <v>148</v>
      </c>
      <c r="F4695" t="s">
        <v>88</v>
      </c>
      <c r="G4695" t="s">
        <v>127</v>
      </c>
      <c r="H4695" t="s">
        <v>44</v>
      </c>
      <c r="I4695" t="s">
        <v>68</v>
      </c>
      <c r="J4695" t="s">
        <v>154</v>
      </c>
      <c r="K4695">
        <v>6.17</v>
      </c>
      <c r="L4695">
        <v>150000</v>
      </c>
      <c r="N4695">
        <v>0</v>
      </c>
      <c r="O4695">
        <v>0</v>
      </c>
      <c r="P4695">
        <v>267</v>
      </c>
      <c r="Q4695">
        <v>0</v>
      </c>
      <c r="R4695">
        <v>0</v>
      </c>
      <c r="S4695">
        <v>267</v>
      </c>
      <c r="T4695">
        <v>0</v>
      </c>
      <c r="U4695">
        <v>0</v>
      </c>
      <c r="V4695">
        <v>217</v>
      </c>
      <c r="W4695">
        <v>0</v>
      </c>
      <c r="X4695">
        <v>0</v>
      </c>
      <c r="Y4695">
        <v>217</v>
      </c>
      <c r="AB4695">
        <v>2</v>
      </c>
      <c r="AC4695" t="s">
        <v>89</v>
      </c>
      <c r="AD4695" t="s">
        <v>128</v>
      </c>
      <c r="AE4695" t="s">
        <v>69</v>
      </c>
      <c r="AF4695" t="s">
        <v>149</v>
      </c>
    </row>
    <row r="4696" spans="1:32">
      <c r="A4696" t="s">
        <v>159</v>
      </c>
      <c r="B4696" t="s">
        <v>152</v>
      </c>
      <c r="C4696" t="s">
        <v>153</v>
      </c>
      <c r="D4696" s="9">
        <v>42082.614444444444</v>
      </c>
      <c r="E4696" t="s">
        <v>148</v>
      </c>
      <c r="F4696" t="s">
        <v>88</v>
      </c>
      <c r="G4696" t="s">
        <v>127</v>
      </c>
      <c r="H4696" t="s">
        <v>44</v>
      </c>
      <c r="I4696" t="s">
        <v>76</v>
      </c>
      <c r="J4696" t="s">
        <v>154</v>
      </c>
      <c r="K4696">
        <v>6.17</v>
      </c>
      <c r="L4696">
        <v>150000</v>
      </c>
      <c r="N4696">
        <v>0</v>
      </c>
      <c r="O4696">
        <v>0</v>
      </c>
      <c r="P4696">
        <v>318</v>
      </c>
      <c r="Q4696">
        <v>0</v>
      </c>
      <c r="R4696">
        <v>0</v>
      </c>
      <c r="S4696">
        <v>318</v>
      </c>
      <c r="T4696">
        <v>0</v>
      </c>
      <c r="U4696">
        <v>0</v>
      </c>
      <c r="V4696">
        <v>263</v>
      </c>
      <c r="W4696">
        <v>0</v>
      </c>
      <c r="X4696">
        <v>0</v>
      </c>
      <c r="Y4696">
        <v>263</v>
      </c>
      <c r="AB4696">
        <v>2</v>
      </c>
      <c r="AC4696" t="s">
        <v>89</v>
      </c>
      <c r="AD4696" t="s">
        <v>128</v>
      </c>
      <c r="AE4696" t="s">
        <v>77</v>
      </c>
      <c r="AF4696" t="s">
        <v>149</v>
      </c>
    </row>
    <row r="4697" spans="1:32">
      <c r="A4697" t="s">
        <v>159</v>
      </c>
      <c r="B4697" t="s">
        <v>152</v>
      </c>
      <c r="C4697" t="s">
        <v>153</v>
      </c>
      <c r="D4697" s="9">
        <v>42082.614444444444</v>
      </c>
      <c r="E4697" t="s">
        <v>148</v>
      </c>
      <c r="F4697" t="s">
        <v>88</v>
      </c>
      <c r="G4697" t="s">
        <v>127</v>
      </c>
      <c r="H4697" t="s">
        <v>44</v>
      </c>
      <c r="I4697" t="s">
        <v>78</v>
      </c>
      <c r="J4697" t="s">
        <v>154</v>
      </c>
      <c r="K4697">
        <v>6.17</v>
      </c>
      <c r="L4697">
        <v>150000</v>
      </c>
      <c r="N4697">
        <v>0</v>
      </c>
      <c r="O4697">
        <v>0</v>
      </c>
      <c r="P4697">
        <v>239</v>
      </c>
      <c r="Q4697">
        <v>0</v>
      </c>
      <c r="R4697">
        <v>0</v>
      </c>
      <c r="S4697">
        <v>239</v>
      </c>
      <c r="T4697">
        <v>0</v>
      </c>
      <c r="U4697">
        <v>0</v>
      </c>
      <c r="V4697">
        <v>192</v>
      </c>
      <c r="W4697">
        <v>0</v>
      </c>
      <c r="X4697">
        <v>0</v>
      </c>
      <c r="Y4697">
        <v>192</v>
      </c>
      <c r="AB4697">
        <v>2</v>
      </c>
      <c r="AC4697" t="s">
        <v>89</v>
      </c>
      <c r="AD4697" t="s">
        <v>128</v>
      </c>
      <c r="AE4697" t="s">
        <v>79</v>
      </c>
      <c r="AF4697" t="s">
        <v>149</v>
      </c>
    </row>
    <row r="4698" spans="1:32">
      <c r="A4698" t="s">
        <v>159</v>
      </c>
      <c r="B4698" t="s">
        <v>152</v>
      </c>
      <c r="C4698" t="s">
        <v>153</v>
      </c>
      <c r="D4698" s="9">
        <v>42082.614525462966</v>
      </c>
      <c r="E4698" t="s">
        <v>148</v>
      </c>
      <c r="F4698" t="s">
        <v>88</v>
      </c>
      <c r="G4698" t="s">
        <v>127</v>
      </c>
      <c r="H4698" t="s">
        <v>44</v>
      </c>
      <c r="I4698" t="s">
        <v>130</v>
      </c>
      <c r="J4698" t="s">
        <v>154</v>
      </c>
      <c r="K4698">
        <v>6.17</v>
      </c>
      <c r="L4698">
        <v>150000</v>
      </c>
      <c r="N4698">
        <v>0</v>
      </c>
      <c r="O4698">
        <v>0</v>
      </c>
      <c r="P4698">
        <v>271</v>
      </c>
      <c r="Q4698">
        <v>0</v>
      </c>
      <c r="R4698">
        <v>0</v>
      </c>
      <c r="S4698">
        <v>271</v>
      </c>
      <c r="T4698">
        <v>0</v>
      </c>
      <c r="U4698">
        <v>0</v>
      </c>
      <c r="V4698">
        <v>220</v>
      </c>
      <c r="W4698">
        <v>0</v>
      </c>
      <c r="X4698">
        <v>0</v>
      </c>
      <c r="Y4698">
        <v>220</v>
      </c>
      <c r="AB4698">
        <v>2</v>
      </c>
      <c r="AC4698" t="s">
        <v>89</v>
      </c>
      <c r="AD4698" t="s">
        <v>128</v>
      </c>
      <c r="AE4698" t="s">
        <v>131</v>
      </c>
      <c r="AF4698" t="s">
        <v>149</v>
      </c>
    </row>
    <row r="4699" spans="1:32">
      <c r="A4699" t="s">
        <v>159</v>
      </c>
      <c r="B4699" t="s">
        <v>152</v>
      </c>
      <c r="C4699" t="s">
        <v>153</v>
      </c>
      <c r="D4699" s="9">
        <v>42082.614502314813</v>
      </c>
      <c r="E4699" t="s">
        <v>148</v>
      </c>
      <c r="F4699" t="s">
        <v>155</v>
      </c>
      <c r="G4699" t="s">
        <v>127</v>
      </c>
      <c r="H4699" t="s">
        <v>44</v>
      </c>
      <c r="I4699" t="s">
        <v>60</v>
      </c>
      <c r="J4699" t="s">
        <v>154</v>
      </c>
      <c r="K4699">
        <v>5.92</v>
      </c>
      <c r="L4699">
        <v>170000</v>
      </c>
      <c r="N4699">
        <v>0</v>
      </c>
      <c r="O4699">
        <v>0</v>
      </c>
      <c r="P4699">
        <v>221</v>
      </c>
      <c r="Q4699">
        <v>0</v>
      </c>
      <c r="R4699">
        <v>0</v>
      </c>
      <c r="S4699">
        <v>221</v>
      </c>
      <c r="T4699">
        <v>0</v>
      </c>
      <c r="U4699">
        <v>0</v>
      </c>
      <c r="V4699">
        <v>190</v>
      </c>
      <c r="W4699">
        <v>0</v>
      </c>
      <c r="X4699">
        <v>0</v>
      </c>
      <c r="Y4699">
        <v>190</v>
      </c>
      <c r="AB4699">
        <v>2</v>
      </c>
      <c r="AC4699" t="s">
        <v>156</v>
      </c>
      <c r="AD4699" t="s">
        <v>128</v>
      </c>
      <c r="AE4699" t="s">
        <v>61</v>
      </c>
      <c r="AF4699" t="s">
        <v>149</v>
      </c>
    </row>
    <row r="4700" spans="1:32">
      <c r="A4700" t="s">
        <v>159</v>
      </c>
      <c r="B4700" t="s">
        <v>152</v>
      </c>
      <c r="C4700" t="s">
        <v>153</v>
      </c>
      <c r="D4700" s="9">
        <v>42082.614502314813</v>
      </c>
      <c r="E4700" t="s">
        <v>148</v>
      </c>
      <c r="F4700" t="s">
        <v>155</v>
      </c>
      <c r="G4700" t="s">
        <v>127</v>
      </c>
      <c r="H4700" t="s">
        <v>44</v>
      </c>
      <c r="I4700" t="s">
        <v>62</v>
      </c>
      <c r="J4700" t="s">
        <v>154</v>
      </c>
      <c r="K4700">
        <v>5.92</v>
      </c>
      <c r="L4700">
        <v>170000</v>
      </c>
      <c r="N4700">
        <v>0</v>
      </c>
      <c r="O4700">
        <v>0</v>
      </c>
      <c r="P4700">
        <v>219</v>
      </c>
      <c r="Q4700">
        <v>0</v>
      </c>
      <c r="R4700">
        <v>0</v>
      </c>
      <c r="S4700">
        <v>219</v>
      </c>
      <c r="T4700">
        <v>0</v>
      </c>
      <c r="U4700">
        <v>0</v>
      </c>
      <c r="V4700">
        <v>188</v>
      </c>
      <c r="W4700">
        <v>0</v>
      </c>
      <c r="X4700">
        <v>0</v>
      </c>
      <c r="Y4700">
        <v>188</v>
      </c>
      <c r="AB4700">
        <v>2</v>
      </c>
      <c r="AC4700" t="s">
        <v>156</v>
      </c>
      <c r="AD4700" t="s">
        <v>128</v>
      </c>
      <c r="AE4700" t="s">
        <v>63</v>
      </c>
      <c r="AF4700" t="s">
        <v>149</v>
      </c>
    </row>
    <row r="4701" spans="1:32">
      <c r="A4701" t="s">
        <v>159</v>
      </c>
      <c r="B4701" t="s">
        <v>152</v>
      </c>
      <c r="C4701" t="s">
        <v>153</v>
      </c>
      <c r="D4701" s="9">
        <v>42082.614502314813</v>
      </c>
      <c r="E4701" t="s">
        <v>148</v>
      </c>
      <c r="F4701" t="s">
        <v>155</v>
      </c>
      <c r="G4701" t="s">
        <v>127</v>
      </c>
      <c r="H4701" t="s">
        <v>44</v>
      </c>
      <c r="I4701" t="s">
        <v>64</v>
      </c>
      <c r="J4701" t="s">
        <v>154</v>
      </c>
      <c r="K4701">
        <v>5.92</v>
      </c>
      <c r="L4701">
        <v>170000</v>
      </c>
      <c r="N4701">
        <v>0</v>
      </c>
      <c r="O4701">
        <v>0</v>
      </c>
      <c r="P4701">
        <v>213</v>
      </c>
      <c r="Q4701">
        <v>0</v>
      </c>
      <c r="R4701">
        <v>0</v>
      </c>
      <c r="S4701">
        <v>213</v>
      </c>
      <c r="T4701">
        <v>0</v>
      </c>
      <c r="U4701">
        <v>0</v>
      </c>
      <c r="V4701">
        <v>182</v>
      </c>
      <c r="W4701">
        <v>0</v>
      </c>
      <c r="X4701">
        <v>0</v>
      </c>
      <c r="Y4701">
        <v>182</v>
      </c>
      <c r="AB4701">
        <v>2</v>
      </c>
      <c r="AC4701" t="s">
        <v>156</v>
      </c>
      <c r="AD4701" t="s">
        <v>128</v>
      </c>
      <c r="AE4701" t="s">
        <v>65</v>
      </c>
      <c r="AF4701" t="s">
        <v>149</v>
      </c>
    </row>
    <row r="4702" spans="1:32">
      <c r="A4702" t="s">
        <v>159</v>
      </c>
      <c r="B4702" t="s">
        <v>152</v>
      </c>
      <c r="C4702" t="s">
        <v>153</v>
      </c>
      <c r="D4702" s="9">
        <v>42082.614502314813</v>
      </c>
      <c r="E4702" t="s">
        <v>148</v>
      </c>
      <c r="F4702" t="s">
        <v>155</v>
      </c>
      <c r="G4702" t="s">
        <v>127</v>
      </c>
      <c r="H4702" t="s">
        <v>44</v>
      </c>
      <c r="I4702" t="s">
        <v>68</v>
      </c>
      <c r="J4702" t="s">
        <v>154</v>
      </c>
      <c r="K4702">
        <v>5.92</v>
      </c>
      <c r="L4702">
        <v>170000</v>
      </c>
      <c r="N4702">
        <v>0</v>
      </c>
      <c r="O4702">
        <v>0</v>
      </c>
      <c r="P4702">
        <v>210</v>
      </c>
      <c r="Q4702">
        <v>0</v>
      </c>
      <c r="R4702">
        <v>0</v>
      </c>
      <c r="S4702">
        <v>210</v>
      </c>
      <c r="T4702">
        <v>0</v>
      </c>
      <c r="U4702">
        <v>0</v>
      </c>
      <c r="V4702">
        <v>180</v>
      </c>
      <c r="W4702">
        <v>0</v>
      </c>
      <c r="X4702">
        <v>0</v>
      </c>
      <c r="Y4702">
        <v>180</v>
      </c>
      <c r="AB4702">
        <v>2</v>
      </c>
      <c r="AC4702" t="s">
        <v>156</v>
      </c>
      <c r="AD4702" t="s">
        <v>128</v>
      </c>
      <c r="AE4702" t="s">
        <v>69</v>
      </c>
      <c r="AF4702" t="s">
        <v>149</v>
      </c>
    </row>
    <row r="4703" spans="1:32">
      <c r="A4703" t="s">
        <v>159</v>
      </c>
      <c r="B4703" t="s">
        <v>152</v>
      </c>
      <c r="C4703" t="s">
        <v>153</v>
      </c>
      <c r="D4703" s="9">
        <v>42082.614502314813</v>
      </c>
      <c r="E4703" t="s">
        <v>148</v>
      </c>
      <c r="F4703" t="s">
        <v>155</v>
      </c>
      <c r="G4703" t="s">
        <v>127</v>
      </c>
      <c r="H4703" t="s">
        <v>44</v>
      </c>
      <c r="I4703" t="s">
        <v>76</v>
      </c>
      <c r="J4703" t="s">
        <v>154</v>
      </c>
      <c r="K4703">
        <v>5.92</v>
      </c>
      <c r="L4703">
        <v>170000</v>
      </c>
      <c r="N4703">
        <v>0</v>
      </c>
      <c r="O4703">
        <v>0</v>
      </c>
      <c r="P4703">
        <v>217</v>
      </c>
      <c r="Q4703">
        <v>0</v>
      </c>
      <c r="R4703">
        <v>0</v>
      </c>
      <c r="S4703">
        <v>217</v>
      </c>
      <c r="T4703">
        <v>0</v>
      </c>
      <c r="U4703">
        <v>0</v>
      </c>
      <c r="V4703">
        <v>186</v>
      </c>
      <c r="W4703">
        <v>0</v>
      </c>
      <c r="X4703">
        <v>0</v>
      </c>
      <c r="Y4703">
        <v>186</v>
      </c>
      <c r="AB4703">
        <v>2</v>
      </c>
      <c r="AC4703" t="s">
        <v>156</v>
      </c>
      <c r="AD4703" t="s">
        <v>128</v>
      </c>
      <c r="AE4703" t="s">
        <v>77</v>
      </c>
      <c r="AF4703" t="s">
        <v>149</v>
      </c>
    </row>
    <row r="4704" spans="1:32">
      <c r="A4704" t="s">
        <v>159</v>
      </c>
      <c r="B4704" t="s">
        <v>152</v>
      </c>
      <c r="C4704" t="s">
        <v>153</v>
      </c>
      <c r="D4704" s="9">
        <v>42082.614583333336</v>
      </c>
      <c r="E4704" t="s">
        <v>148</v>
      </c>
      <c r="F4704" t="s">
        <v>155</v>
      </c>
      <c r="G4704" t="s">
        <v>127</v>
      </c>
      <c r="H4704" t="s">
        <v>44</v>
      </c>
      <c r="I4704" t="s">
        <v>130</v>
      </c>
      <c r="J4704" t="s">
        <v>154</v>
      </c>
      <c r="K4704">
        <v>5.92</v>
      </c>
      <c r="L4704">
        <v>170000</v>
      </c>
      <c r="N4704">
        <v>0</v>
      </c>
      <c r="O4704">
        <v>0</v>
      </c>
      <c r="P4704">
        <v>217</v>
      </c>
      <c r="Q4704">
        <v>0</v>
      </c>
      <c r="R4704">
        <v>0</v>
      </c>
      <c r="S4704">
        <v>217</v>
      </c>
      <c r="T4704">
        <v>0</v>
      </c>
      <c r="U4704">
        <v>0</v>
      </c>
      <c r="V4704">
        <v>186</v>
      </c>
      <c r="W4704">
        <v>0</v>
      </c>
      <c r="X4704">
        <v>0</v>
      </c>
      <c r="Y4704">
        <v>186</v>
      </c>
      <c r="AB4704">
        <v>2</v>
      </c>
      <c r="AC4704" t="s">
        <v>156</v>
      </c>
      <c r="AD4704" t="s">
        <v>128</v>
      </c>
      <c r="AE4704" t="s">
        <v>131</v>
      </c>
      <c r="AF4704" t="s">
        <v>149</v>
      </c>
    </row>
    <row r="4705" spans="1:32">
      <c r="A4705" t="s">
        <v>159</v>
      </c>
      <c r="B4705" t="s">
        <v>152</v>
      </c>
      <c r="C4705" t="s">
        <v>153</v>
      </c>
      <c r="D4705" s="9">
        <v>42082.614444444444</v>
      </c>
      <c r="E4705" t="s">
        <v>148</v>
      </c>
      <c r="F4705" t="s">
        <v>90</v>
      </c>
      <c r="G4705" t="s">
        <v>127</v>
      </c>
      <c r="H4705" t="s">
        <v>44</v>
      </c>
      <c r="I4705" t="s">
        <v>60</v>
      </c>
      <c r="J4705" t="s">
        <v>154</v>
      </c>
      <c r="K4705">
        <v>17.399999999999999</v>
      </c>
      <c r="L4705">
        <v>830000</v>
      </c>
      <c r="N4705">
        <v>0</v>
      </c>
      <c r="O4705">
        <v>0</v>
      </c>
      <c r="P4705">
        <v>362</v>
      </c>
      <c r="Q4705">
        <v>0</v>
      </c>
      <c r="R4705">
        <v>0</v>
      </c>
      <c r="S4705">
        <v>362</v>
      </c>
      <c r="T4705">
        <v>0</v>
      </c>
      <c r="U4705">
        <v>0</v>
      </c>
      <c r="V4705">
        <v>309</v>
      </c>
      <c r="W4705">
        <v>0</v>
      </c>
      <c r="X4705">
        <v>0</v>
      </c>
      <c r="Y4705">
        <v>309</v>
      </c>
      <c r="AB4705">
        <v>2</v>
      </c>
      <c r="AC4705" t="s">
        <v>91</v>
      </c>
      <c r="AD4705" t="s">
        <v>128</v>
      </c>
      <c r="AE4705" t="s">
        <v>61</v>
      </c>
      <c r="AF4705" t="s">
        <v>149</v>
      </c>
    </row>
    <row r="4706" spans="1:32">
      <c r="A4706" t="s">
        <v>159</v>
      </c>
      <c r="B4706" t="s">
        <v>152</v>
      </c>
      <c r="C4706" t="s">
        <v>153</v>
      </c>
      <c r="D4706" s="9">
        <v>42082.614444444444</v>
      </c>
      <c r="E4706" t="s">
        <v>148</v>
      </c>
      <c r="F4706" t="s">
        <v>90</v>
      </c>
      <c r="G4706" t="s">
        <v>127</v>
      </c>
      <c r="H4706" t="s">
        <v>44</v>
      </c>
      <c r="I4706" t="s">
        <v>62</v>
      </c>
      <c r="J4706" t="s">
        <v>154</v>
      </c>
      <c r="K4706">
        <v>17.399999999999999</v>
      </c>
      <c r="L4706">
        <v>830000</v>
      </c>
      <c r="N4706">
        <v>0</v>
      </c>
      <c r="O4706">
        <v>0</v>
      </c>
      <c r="P4706">
        <v>359</v>
      </c>
      <c r="Q4706">
        <v>0</v>
      </c>
      <c r="R4706">
        <v>0</v>
      </c>
      <c r="S4706">
        <v>359</v>
      </c>
      <c r="T4706">
        <v>0</v>
      </c>
      <c r="U4706">
        <v>0</v>
      </c>
      <c r="V4706">
        <v>307</v>
      </c>
      <c r="W4706">
        <v>0</v>
      </c>
      <c r="X4706">
        <v>0</v>
      </c>
      <c r="Y4706">
        <v>307</v>
      </c>
      <c r="AB4706">
        <v>2</v>
      </c>
      <c r="AC4706" t="s">
        <v>91</v>
      </c>
      <c r="AD4706" t="s">
        <v>128</v>
      </c>
      <c r="AE4706" t="s">
        <v>63</v>
      </c>
      <c r="AF4706" t="s">
        <v>149</v>
      </c>
    </row>
    <row r="4707" spans="1:32">
      <c r="A4707" t="s">
        <v>159</v>
      </c>
      <c r="B4707" t="s">
        <v>152</v>
      </c>
      <c r="C4707" t="s">
        <v>153</v>
      </c>
      <c r="D4707" s="9">
        <v>42082.614444444444</v>
      </c>
      <c r="E4707" t="s">
        <v>148</v>
      </c>
      <c r="F4707" t="s">
        <v>90</v>
      </c>
      <c r="G4707" t="s">
        <v>127</v>
      </c>
      <c r="H4707" t="s">
        <v>44</v>
      </c>
      <c r="I4707" t="s">
        <v>64</v>
      </c>
      <c r="J4707" t="s">
        <v>154</v>
      </c>
      <c r="K4707">
        <v>17.399999999999999</v>
      </c>
      <c r="L4707">
        <v>830000</v>
      </c>
      <c r="N4707">
        <v>0</v>
      </c>
      <c r="O4707">
        <v>0</v>
      </c>
      <c r="P4707">
        <v>352</v>
      </c>
      <c r="Q4707">
        <v>0</v>
      </c>
      <c r="R4707">
        <v>0</v>
      </c>
      <c r="S4707">
        <v>352</v>
      </c>
      <c r="T4707">
        <v>0</v>
      </c>
      <c r="U4707">
        <v>0</v>
      </c>
      <c r="V4707">
        <v>301</v>
      </c>
      <c r="W4707">
        <v>0</v>
      </c>
      <c r="X4707">
        <v>0</v>
      </c>
      <c r="Y4707">
        <v>301</v>
      </c>
      <c r="AB4707">
        <v>2</v>
      </c>
      <c r="AC4707" t="s">
        <v>91</v>
      </c>
      <c r="AD4707" t="s">
        <v>128</v>
      </c>
      <c r="AE4707" t="s">
        <v>65</v>
      </c>
      <c r="AF4707" t="s">
        <v>149</v>
      </c>
    </row>
    <row r="4708" spans="1:32">
      <c r="A4708" t="s">
        <v>159</v>
      </c>
      <c r="B4708" t="s">
        <v>152</v>
      </c>
      <c r="C4708" t="s">
        <v>153</v>
      </c>
      <c r="D4708" s="9">
        <v>42082.614444444444</v>
      </c>
      <c r="E4708" t="s">
        <v>148</v>
      </c>
      <c r="F4708" t="s">
        <v>90</v>
      </c>
      <c r="G4708" t="s">
        <v>127</v>
      </c>
      <c r="H4708" t="s">
        <v>44</v>
      </c>
      <c r="I4708" t="s">
        <v>68</v>
      </c>
      <c r="J4708" t="s">
        <v>154</v>
      </c>
      <c r="K4708">
        <v>17.399999999999999</v>
      </c>
      <c r="L4708">
        <v>830000</v>
      </c>
      <c r="N4708">
        <v>0</v>
      </c>
      <c r="O4708">
        <v>0</v>
      </c>
      <c r="P4708">
        <v>350</v>
      </c>
      <c r="Q4708">
        <v>0</v>
      </c>
      <c r="R4708">
        <v>0</v>
      </c>
      <c r="S4708">
        <v>350</v>
      </c>
      <c r="T4708">
        <v>0</v>
      </c>
      <c r="U4708">
        <v>0</v>
      </c>
      <c r="V4708">
        <v>299</v>
      </c>
      <c r="W4708">
        <v>0</v>
      </c>
      <c r="X4708">
        <v>0</v>
      </c>
      <c r="Y4708">
        <v>299</v>
      </c>
      <c r="AB4708">
        <v>2</v>
      </c>
      <c r="AC4708" t="s">
        <v>91</v>
      </c>
      <c r="AD4708" t="s">
        <v>128</v>
      </c>
      <c r="AE4708" t="s">
        <v>69</v>
      </c>
      <c r="AF4708" t="s">
        <v>149</v>
      </c>
    </row>
    <row r="4709" spans="1:32">
      <c r="A4709" t="s">
        <v>159</v>
      </c>
      <c r="B4709" t="s">
        <v>152</v>
      </c>
      <c r="C4709" t="s">
        <v>153</v>
      </c>
      <c r="D4709" s="9">
        <v>42082.614444444444</v>
      </c>
      <c r="E4709" t="s">
        <v>148</v>
      </c>
      <c r="F4709" t="s">
        <v>90</v>
      </c>
      <c r="G4709" t="s">
        <v>127</v>
      </c>
      <c r="H4709" t="s">
        <v>44</v>
      </c>
      <c r="I4709" t="s">
        <v>76</v>
      </c>
      <c r="J4709" t="s">
        <v>154</v>
      </c>
      <c r="K4709">
        <v>17.399999999999999</v>
      </c>
      <c r="L4709">
        <v>830000</v>
      </c>
      <c r="N4709">
        <v>0</v>
      </c>
      <c r="O4709">
        <v>0</v>
      </c>
      <c r="P4709">
        <v>400</v>
      </c>
      <c r="Q4709">
        <v>0</v>
      </c>
      <c r="R4709">
        <v>0</v>
      </c>
      <c r="S4709">
        <v>400</v>
      </c>
      <c r="T4709">
        <v>0</v>
      </c>
      <c r="U4709">
        <v>0</v>
      </c>
      <c r="V4709">
        <v>343</v>
      </c>
      <c r="W4709">
        <v>0</v>
      </c>
      <c r="X4709">
        <v>0</v>
      </c>
      <c r="Y4709">
        <v>343</v>
      </c>
      <c r="AB4709">
        <v>2</v>
      </c>
      <c r="AC4709" t="s">
        <v>91</v>
      </c>
      <c r="AD4709" t="s">
        <v>128</v>
      </c>
      <c r="AE4709" t="s">
        <v>77</v>
      </c>
      <c r="AF4709" t="s">
        <v>149</v>
      </c>
    </row>
    <row r="4710" spans="1:32">
      <c r="A4710" t="s">
        <v>159</v>
      </c>
      <c r="B4710" t="s">
        <v>152</v>
      </c>
      <c r="C4710" t="s">
        <v>153</v>
      </c>
      <c r="D4710" s="9">
        <v>42082.614525462966</v>
      </c>
      <c r="E4710" t="s">
        <v>148</v>
      </c>
      <c r="F4710" t="s">
        <v>90</v>
      </c>
      <c r="G4710" t="s">
        <v>127</v>
      </c>
      <c r="H4710" t="s">
        <v>44</v>
      </c>
      <c r="I4710" t="s">
        <v>130</v>
      </c>
      <c r="J4710" t="s">
        <v>154</v>
      </c>
      <c r="K4710">
        <v>17.399999999999999</v>
      </c>
      <c r="L4710">
        <v>830000</v>
      </c>
      <c r="N4710">
        <v>0</v>
      </c>
      <c r="O4710">
        <v>0</v>
      </c>
      <c r="P4710">
        <v>357</v>
      </c>
      <c r="Q4710">
        <v>0</v>
      </c>
      <c r="R4710">
        <v>0</v>
      </c>
      <c r="S4710">
        <v>357</v>
      </c>
      <c r="T4710">
        <v>0</v>
      </c>
      <c r="U4710">
        <v>0</v>
      </c>
      <c r="V4710">
        <v>305</v>
      </c>
      <c r="W4710">
        <v>0</v>
      </c>
      <c r="X4710">
        <v>0</v>
      </c>
      <c r="Y4710">
        <v>305</v>
      </c>
      <c r="AB4710">
        <v>2</v>
      </c>
      <c r="AC4710" t="s">
        <v>91</v>
      </c>
      <c r="AD4710" t="s">
        <v>128</v>
      </c>
      <c r="AE4710" t="s">
        <v>131</v>
      </c>
      <c r="AF4710" t="s">
        <v>149</v>
      </c>
    </row>
    <row r="4711" spans="1:32">
      <c r="A4711" t="s">
        <v>159</v>
      </c>
      <c r="B4711" t="s">
        <v>152</v>
      </c>
      <c r="C4711" t="s">
        <v>153</v>
      </c>
      <c r="D4711" s="9">
        <v>42082.614444444444</v>
      </c>
      <c r="E4711" t="s">
        <v>148</v>
      </c>
      <c r="F4711" t="s">
        <v>92</v>
      </c>
      <c r="G4711" t="s">
        <v>127</v>
      </c>
      <c r="H4711" t="s">
        <v>44</v>
      </c>
      <c r="I4711" t="s">
        <v>60</v>
      </c>
      <c r="J4711" t="s">
        <v>154</v>
      </c>
      <c r="K4711">
        <v>0.96</v>
      </c>
      <c r="L4711">
        <v>50000</v>
      </c>
      <c r="N4711">
        <v>0</v>
      </c>
      <c r="O4711">
        <v>0</v>
      </c>
      <c r="P4711">
        <v>484</v>
      </c>
      <c r="Q4711">
        <v>0</v>
      </c>
      <c r="R4711">
        <v>0</v>
      </c>
      <c r="S4711">
        <v>484</v>
      </c>
      <c r="T4711">
        <v>0</v>
      </c>
      <c r="U4711">
        <v>0</v>
      </c>
      <c r="V4711">
        <v>427</v>
      </c>
      <c r="W4711">
        <v>0</v>
      </c>
      <c r="X4711">
        <v>0</v>
      </c>
      <c r="Y4711">
        <v>427</v>
      </c>
      <c r="AB4711">
        <v>2</v>
      </c>
      <c r="AC4711" t="s">
        <v>93</v>
      </c>
      <c r="AD4711" t="s">
        <v>128</v>
      </c>
      <c r="AE4711" t="s">
        <v>61</v>
      </c>
      <c r="AF4711" t="s">
        <v>149</v>
      </c>
    </row>
    <row r="4712" spans="1:32">
      <c r="A4712" t="s">
        <v>159</v>
      </c>
      <c r="B4712" t="s">
        <v>152</v>
      </c>
      <c r="C4712" t="s">
        <v>153</v>
      </c>
      <c r="D4712" s="9">
        <v>42082.614444444444</v>
      </c>
      <c r="E4712" t="s">
        <v>148</v>
      </c>
      <c r="F4712" t="s">
        <v>92</v>
      </c>
      <c r="G4712" t="s">
        <v>127</v>
      </c>
      <c r="H4712" t="s">
        <v>44</v>
      </c>
      <c r="I4712" t="s">
        <v>62</v>
      </c>
      <c r="J4712" t="s">
        <v>154</v>
      </c>
      <c r="K4712">
        <v>0.96</v>
      </c>
      <c r="L4712">
        <v>50000</v>
      </c>
      <c r="N4712">
        <v>0</v>
      </c>
      <c r="O4712">
        <v>0</v>
      </c>
      <c r="P4712">
        <v>480</v>
      </c>
      <c r="Q4712">
        <v>0</v>
      </c>
      <c r="R4712">
        <v>0</v>
      </c>
      <c r="S4712">
        <v>480</v>
      </c>
      <c r="T4712">
        <v>0</v>
      </c>
      <c r="U4712">
        <v>0</v>
      </c>
      <c r="V4712">
        <v>423</v>
      </c>
      <c r="W4712">
        <v>0</v>
      </c>
      <c r="X4712">
        <v>0</v>
      </c>
      <c r="Y4712">
        <v>423</v>
      </c>
      <c r="AB4712">
        <v>2</v>
      </c>
      <c r="AC4712" t="s">
        <v>93</v>
      </c>
      <c r="AD4712" t="s">
        <v>128</v>
      </c>
      <c r="AE4712" t="s">
        <v>63</v>
      </c>
      <c r="AF4712" t="s">
        <v>149</v>
      </c>
    </row>
    <row r="4713" spans="1:32">
      <c r="A4713" t="s">
        <v>159</v>
      </c>
      <c r="B4713" t="s">
        <v>152</v>
      </c>
      <c r="C4713" t="s">
        <v>153</v>
      </c>
      <c r="D4713" s="9">
        <v>42082.614444444444</v>
      </c>
      <c r="E4713" t="s">
        <v>148</v>
      </c>
      <c r="F4713" t="s">
        <v>92</v>
      </c>
      <c r="G4713" t="s">
        <v>127</v>
      </c>
      <c r="H4713" t="s">
        <v>44</v>
      </c>
      <c r="I4713" t="s">
        <v>64</v>
      </c>
      <c r="J4713" t="s">
        <v>154</v>
      </c>
      <c r="K4713">
        <v>0.96</v>
      </c>
      <c r="L4713">
        <v>50000</v>
      </c>
      <c r="N4713">
        <v>0</v>
      </c>
      <c r="O4713">
        <v>0</v>
      </c>
      <c r="P4713">
        <v>471</v>
      </c>
      <c r="Q4713">
        <v>0</v>
      </c>
      <c r="R4713">
        <v>0</v>
      </c>
      <c r="S4713">
        <v>471</v>
      </c>
      <c r="T4713">
        <v>0</v>
      </c>
      <c r="U4713">
        <v>0</v>
      </c>
      <c r="V4713">
        <v>416</v>
      </c>
      <c r="W4713">
        <v>0</v>
      </c>
      <c r="X4713">
        <v>0</v>
      </c>
      <c r="Y4713">
        <v>416</v>
      </c>
      <c r="AB4713">
        <v>2</v>
      </c>
      <c r="AC4713" t="s">
        <v>93</v>
      </c>
      <c r="AD4713" t="s">
        <v>128</v>
      </c>
      <c r="AE4713" t="s">
        <v>65</v>
      </c>
      <c r="AF4713" t="s">
        <v>149</v>
      </c>
    </row>
    <row r="4714" spans="1:32">
      <c r="A4714" t="s">
        <v>159</v>
      </c>
      <c r="B4714" t="s">
        <v>152</v>
      </c>
      <c r="C4714" t="s">
        <v>153</v>
      </c>
      <c r="D4714" s="9">
        <v>42082.614444444444</v>
      </c>
      <c r="E4714" t="s">
        <v>148</v>
      </c>
      <c r="F4714" t="s">
        <v>92</v>
      </c>
      <c r="G4714" t="s">
        <v>127</v>
      </c>
      <c r="H4714" t="s">
        <v>44</v>
      </c>
      <c r="I4714" t="s">
        <v>68</v>
      </c>
      <c r="J4714" t="s">
        <v>154</v>
      </c>
      <c r="K4714">
        <v>0.96</v>
      </c>
      <c r="L4714">
        <v>50000</v>
      </c>
      <c r="N4714">
        <v>0</v>
      </c>
      <c r="O4714">
        <v>0</v>
      </c>
      <c r="P4714">
        <v>468</v>
      </c>
      <c r="Q4714">
        <v>0</v>
      </c>
      <c r="R4714">
        <v>0</v>
      </c>
      <c r="S4714">
        <v>468</v>
      </c>
      <c r="T4714">
        <v>0</v>
      </c>
      <c r="U4714">
        <v>0</v>
      </c>
      <c r="V4714">
        <v>413</v>
      </c>
      <c r="W4714">
        <v>0</v>
      </c>
      <c r="X4714">
        <v>0</v>
      </c>
      <c r="Y4714">
        <v>413</v>
      </c>
      <c r="AB4714">
        <v>2</v>
      </c>
      <c r="AC4714" t="s">
        <v>93</v>
      </c>
      <c r="AD4714" t="s">
        <v>128</v>
      </c>
      <c r="AE4714" t="s">
        <v>69</v>
      </c>
      <c r="AF4714" t="s">
        <v>149</v>
      </c>
    </row>
    <row r="4715" spans="1:32">
      <c r="A4715" t="s">
        <v>159</v>
      </c>
      <c r="B4715" t="s">
        <v>152</v>
      </c>
      <c r="C4715" t="s">
        <v>153</v>
      </c>
      <c r="D4715" s="9">
        <v>42082.614444444444</v>
      </c>
      <c r="E4715" t="s">
        <v>148</v>
      </c>
      <c r="F4715" t="s">
        <v>92</v>
      </c>
      <c r="G4715" t="s">
        <v>127</v>
      </c>
      <c r="H4715" t="s">
        <v>44</v>
      </c>
      <c r="I4715" t="s">
        <v>76</v>
      </c>
      <c r="J4715" t="s">
        <v>154</v>
      </c>
      <c r="K4715">
        <v>0.96</v>
      </c>
      <c r="L4715">
        <v>50000</v>
      </c>
      <c r="N4715">
        <v>0</v>
      </c>
      <c r="O4715">
        <v>0</v>
      </c>
      <c r="P4715">
        <v>509</v>
      </c>
      <c r="Q4715">
        <v>0</v>
      </c>
      <c r="R4715">
        <v>0</v>
      </c>
      <c r="S4715">
        <v>509</v>
      </c>
      <c r="T4715">
        <v>0</v>
      </c>
      <c r="U4715">
        <v>0</v>
      </c>
      <c r="V4715">
        <v>450</v>
      </c>
      <c r="W4715">
        <v>0</v>
      </c>
      <c r="X4715">
        <v>0</v>
      </c>
      <c r="Y4715">
        <v>450</v>
      </c>
      <c r="AB4715">
        <v>2</v>
      </c>
      <c r="AC4715" t="s">
        <v>93</v>
      </c>
      <c r="AD4715" t="s">
        <v>128</v>
      </c>
      <c r="AE4715" t="s">
        <v>77</v>
      </c>
      <c r="AF4715" t="s">
        <v>149</v>
      </c>
    </row>
    <row r="4716" spans="1:32">
      <c r="A4716" t="s">
        <v>159</v>
      </c>
      <c r="B4716" t="s">
        <v>152</v>
      </c>
      <c r="C4716" t="s">
        <v>153</v>
      </c>
      <c r="D4716" s="9">
        <v>42082.614444444444</v>
      </c>
      <c r="E4716" t="s">
        <v>148</v>
      </c>
      <c r="F4716" t="s">
        <v>92</v>
      </c>
      <c r="G4716" t="s">
        <v>127</v>
      </c>
      <c r="H4716" t="s">
        <v>44</v>
      </c>
      <c r="I4716" t="s">
        <v>78</v>
      </c>
      <c r="J4716" t="s">
        <v>154</v>
      </c>
      <c r="K4716">
        <v>0.96</v>
      </c>
      <c r="L4716">
        <v>50000</v>
      </c>
      <c r="N4716">
        <v>0</v>
      </c>
      <c r="O4716">
        <v>0</v>
      </c>
      <c r="P4716">
        <v>407</v>
      </c>
      <c r="Q4716">
        <v>0</v>
      </c>
      <c r="R4716">
        <v>0</v>
      </c>
      <c r="S4716">
        <v>407</v>
      </c>
      <c r="T4716">
        <v>0</v>
      </c>
      <c r="U4716">
        <v>0</v>
      </c>
      <c r="V4716">
        <v>356</v>
      </c>
      <c r="W4716">
        <v>0</v>
      </c>
      <c r="X4716">
        <v>0</v>
      </c>
      <c r="Y4716">
        <v>356</v>
      </c>
      <c r="AB4716">
        <v>2</v>
      </c>
      <c r="AC4716" t="s">
        <v>93</v>
      </c>
      <c r="AD4716" t="s">
        <v>128</v>
      </c>
      <c r="AE4716" t="s">
        <v>79</v>
      </c>
      <c r="AF4716" t="s">
        <v>149</v>
      </c>
    </row>
    <row r="4717" spans="1:32">
      <c r="A4717" t="s">
        <v>159</v>
      </c>
      <c r="B4717" t="s">
        <v>152</v>
      </c>
      <c r="C4717" t="s">
        <v>153</v>
      </c>
      <c r="D4717" s="9">
        <v>42082.614525462966</v>
      </c>
      <c r="E4717" t="s">
        <v>148</v>
      </c>
      <c r="F4717" t="s">
        <v>92</v>
      </c>
      <c r="G4717" t="s">
        <v>127</v>
      </c>
      <c r="H4717" t="s">
        <v>44</v>
      </c>
      <c r="I4717" t="s">
        <v>130</v>
      </c>
      <c r="J4717" t="s">
        <v>154</v>
      </c>
      <c r="K4717">
        <v>0.96</v>
      </c>
      <c r="L4717">
        <v>50000</v>
      </c>
      <c r="N4717">
        <v>0</v>
      </c>
      <c r="O4717">
        <v>0</v>
      </c>
      <c r="P4717">
        <v>477</v>
      </c>
      <c r="Q4717">
        <v>0</v>
      </c>
      <c r="R4717">
        <v>0</v>
      </c>
      <c r="S4717">
        <v>477</v>
      </c>
      <c r="T4717">
        <v>0</v>
      </c>
      <c r="U4717">
        <v>0</v>
      </c>
      <c r="V4717">
        <v>420</v>
      </c>
      <c r="W4717">
        <v>0</v>
      </c>
      <c r="X4717">
        <v>0</v>
      </c>
      <c r="Y4717">
        <v>420</v>
      </c>
      <c r="AB4717">
        <v>2</v>
      </c>
      <c r="AC4717" t="s">
        <v>93</v>
      </c>
      <c r="AD4717" t="s">
        <v>128</v>
      </c>
      <c r="AE4717" t="s">
        <v>131</v>
      </c>
      <c r="AF4717" t="s">
        <v>149</v>
      </c>
    </row>
    <row r="4718" spans="1:32">
      <c r="A4718" t="s">
        <v>159</v>
      </c>
      <c r="B4718" t="s">
        <v>152</v>
      </c>
      <c r="C4718" t="s">
        <v>153</v>
      </c>
      <c r="D4718" s="9">
        <v>42082.614502314813</v>
      </c>
      <c r="E4718" t="s">
        <v>148</v>
      </c>
      <c r="F4718" t="s">
        <v>157</v>
      </c>
      <c r="G4718" t="s">
        <v>127</v>
      </c>
      <c r="H4718" t="s">
        <v>44</v>
      </c>
      <c r="I4718" t="s">
        <v>60</v>
      </c>
      <c r="J4718" t="s">
        <v>154</v>
      </c>
      <c r="K4718">
        <v>9.5500000000000007</v>
      </c>
      <c r="L4718">
        <v>321000</v>
      </c>
      <c r="N4718">
        <v>0</v>
      </c>
      <c r="O4718">
        <v>0</v>
      </c>
      <c r="P4718">
        <v>294</v>
      </c>
      <c r="Q4718">
        <v>0</v>
      </c>
      <c r="R4718">
        <v>0</v>
      </c>
      <c r="S4718">
        <v>294</v>
      </c>
      <c r="T4718">
        <v>0</v>
      </c>
      <c r="U4718">
        <v>0</v>
      </c>
      <c r="V4718">
        <v>262</v>
      </c>
      <c r="W4718">
        <v>0</v>
      </c>
      <c r="X4718">
        <v>0</v>
      </c>
      <c r="Y4718">
        <v>262</v>
      </c>
      <c r="AB4718">
        <v>2</v>
      </c>
      <c r="AC4718" t="s">
        <v>158</v>
      </c>
      <c r="AD4718" t="s">
        <v>128</v>
      </c>
      <c r="AE4718" t="s">
        <v>61</v>
      </c>
      <c r="AF4718" t="s">
        <v>149</v>
      </c>
    </row>
    <row r="4719" spans="1:32">
      <c r="A4719" t="s">
        <v>159</v>
      </c>
      <c r="B4719" t="s">
        <v>152</v>
      </c>
      <c r="C4719" t="s">
        <v>153</v>
      </c>
      <c r="D4719" s="9">
        <v>42082.614502314813</v>
      </c>
      <c r="E4719" t="s">
        <v>148</v>
      </c>
      <c r="F4719" t="s">
        <v>157</v>
      </c>
      <c r="G4719" t="s">
        <v>127</v>
      </c>
      <c r="H4719" t="s">
        <v>44</v>
      </c>
      <c r="I4719" t="s">
        <v>62</v>
      </c>
      <c r="J4719" t="s">
        <v>154</v>
      </c>
      <c r="K4719">
        <v>9.5500000000000007</v>
      </c>
      <c r="L4719">
        <v>321000</v>
      </c>
      <c r="N4719">
        <v>0</v>
      </c>
      <c r="O4719">
        <v>0</v>
      </c>
      <c r="P4719">
        <v>289</v>
      </c>
      <c r="Q4719">
        <v>0</v>
      </c>
      <c r="R4719">
        <v>0</v>
      </c>
      <c r="S4719">
        <v>289</v>
      </c>
      <c r="T4719">
        <v>0</v>
      </c>
      <c r="U4719">
        <v>0</v>
      </c>
      <c r="V4719">
        <v>257</v>
      </c>
      <c r="W4719">
        <v>0</v>
      </c>
      <c r="X4719">
        <v>0</v>
      </c>
      <c r="Y4719">
        <v>257</v>
      </c>
      <c r="AB4719">
        <v>2</v>
      </c>
      <c r="AC4719" t="s">
        <v>158</v>
      </c>
      <c r="AD4719" t="s">
        <v>128</v>
      </c>
      <c r="AE4719" t="s">
        <v>63</v>
      </c>
      <c r="AF4719" t="s">
        <v>149</v>
      </c>
    </row>
    <row r="4720" spans="1:32">
      <c r="A4720" t="s">
        <v>159</v>
      </c>
      <c r="B4720" t="s">
        <v>152</v>
      </c>
      <c r="C4720" t="s">
        <v>153</v>
      </c>
      <c r="D4720" s="9">
        <v>42082.614502314813</v>
      </c>
      <c r="E4720" t="s">
        <v>148</v>
      </c>
      <c r="F4720" t="s">
        <v>157</v>
      </c>
      <c r="G4720" t="s">
        <v>127</v>
      </c>
      <c r="H4720" t="s">
        <v>44</v>
      </c>
      <c r="I4720" t="s">
        <v>64</v>
      </c>
      <c r="J4720" t="s">
        <v>154</v>
      </c>
      <c r="K4720">
        <v>9.5500000000000007</v>
      </c>
      <c r="L4720">
        <v>321000</v>
      </c>
      <c r="N4720">
        <v>0</v>
      </c>
      <c r="O4720">
        <v>0</v>
      </c>
      <c r="P4720">
        <v>283</v>
      </c>
      <c r="Q4720">
        <v>0</v>
      </c>
      <c r="R4720">
        <v>0</v>
      </c>
      <c r="S4720">
        <v>283</v>
      </c>
      <c r="T4720">
        <v>0</v>
      </c>
      <c r="U4720">
        <v>0</v>
      </c>
      <c r="V4720">
        <v>252</v>
      </c>
      <c r="W4720">
        <v>0</v>
      </c>
      <c r="X4720">
        <v>0</v>
      </c>
      <c r="Y4720">
        <v>252</v>
      </c>
      <c r="AB4720">
        <v>2</v>
      </c>
      <c r="AC4720" t="s">
        <v>158</v>
      </c>
      <c r="AD4720" t="s">
        <v>128</v>
      </c>
      <c r="AE4720" t="s">
        <v>65</v>
      </c>
      <c r="AF4720" t="s">
        <v>149</v>
      </c>
    </row>
    <row r="4721" spans="1:32">
      <c r="A4721" t="s">
        <v>159</v>
      </c>
      <c r="B4721" t="s">
        <v>152</v>
      </c>
      <c r="C4721" t="s">
        <v>153</v>
      </c>
      <c r="D4721" s="9">
        <v>42082.614502314813</v>
      </c>
      <c r="E4721" t="s">
        <v>148</v>
      </c>
      <c r="F4721" t="s">
        <v>157</v>
      </c>
      <c r="G4721" t="s">
        <v>127</v>
      </c>
      <c r="H4721" t="s">
        <v>44</v>
      </c>
      <c r="I4721" t="s">
        <v>68</v>
      </c>
      <c r="J4721" t="s">
        <v>154</v>
      </c>
      <c r="K4721">
        <v>9.5500000000000007</v>
      </c>
      <c r="L4721">
        <v>321000</v>
      </c>
      <c r="N4721">
        <v>0</v>
      </c>
      <c r="O4721">
        <v>0</v>
      </c>
      <c r="P4721">
        <v>281</v>
      </c>
      <c r="Q4721">
        <v>0</v>
      </c>
      <c r="R4721">
        <v>0</v>
      </c>
      <c r="S4721">
        <v>281</v>
      </c>
      <c r="T4721">
        <v>0</v>
      </c>
      <c r="U4721">
        <v>0</v>
      </c>
      <c r="V4721">
        <v>250</v>
      </c>
      <c r="W4721">
        <v>0</v>
      </c>
      <c r="X4721">
        <v>0</v>
      </c>
      <c r="Y4721">
        <v>250</v>
      </c>
      <c r="AB4721">
        <v>2</v>
      </c>
      <c r="AC4721" t="s">
        <v>158</v>
      </c>
      <c r="AD4721" t="s">
        <v>128</v>
      </c>
      <c r="AE4721" t="s">
        <v>69</v>
      </c>
      <c r="AF4721" t="s">
        <v>149</v>
      </c>
    </row>
    <row r="4722" spans="1:32">
      <c r="A4722" t="s">
        <v>159</v>
      </c>
      <c r="B4722" t="s">
        <v>152</v>
      </c>
      <c r="C4722" t="s">
        <v>153</v>
      </c>
      <c r="D4722" s="9">
        <v>42082.614502314813</v>
      </c>
      <c r="E4722" t="s">
        <v>148</v>
      </c>
      <c r="F4722" t="s">
        <v>157</v>
      </c>
      <c r="G4722" t="s">
        <v>127</v>
      </c>
      <c r="H4722" t="s">
        <v>44</v>
      </c>
      <c r="I4722" t="s">
        <v>76</v>
      </c>
      <c r="J4722" t="s">
        <v>154</v>
      </c>
      <c r="K4722">
        <v>9.5500000000000007</v>
      </c>
      <c r="L4722">
        <v>321000</v>
      </c>
      <c r="N4722">
        <v>0</v>
      </c>
      <c r="O4722">
        <v>0</v>
      </c>
      <c r="P4722">
        <v>290</v>
      </c>
      <c r="Q4722">
        <v>0</v>
      </c>
      <c r="R4722">
        <v>0</v>
      </c>
      <c r="S4722">
        <v>290</v>
      </c>
      <c r="T4722">
        <v>0</v>
      </c>
      <c r="U4722">
        <v>0</v>
      </c>
      <c r="V4722">
        <v>258</v>
      </c>
      <c r="W4722">
        <v>0</v>
      </c>
      <c r="X4722">
        <v>0</v>
      </c>
      <c r="Y4722">
        <v>258</v>
      </c>
      <c r="AB4722">
        <v>2</v>
      </c>
      <c r="AC4722" t="s">
        <v>158</v>
      </c>
      <c r="AD4722" t="s">
        <v>128</v>
      </c>
      <c r="AE4722" t="s">
        <v>77</v>
      </c>
      <c r="AF4722" t="s">
        <v>149</v>
      </c>
    </row>
    <row r="4723" spans="1:32">
      <c r="A4723" t="s">
        <v>159</v>
      </c>
      <c r="B4723" t="s">
        <v>152</v>
      </c>
      <c r="C4723" t="s">
        <v>153</v>
      </c>
      <c r="D4723" s="9">
        <v>42082.614502314813</v>
      </c>
      <c r="E4723" t="s">
        <v>148</v>
      </c>
      <c r="F4723" t="s">
        <v>157</v>
      </c>
      <c r="G4723" t="s">
        <v>127</v>
      </c>
      <c r="H4723" t="s">
        <v>44</v>
      </c>
      <c r="I4723" t="s">
        <v>78</v>
      </c>
      <c r="J4723" t="s">
        <v>154</v>
      </c>
      <c r="K4723">
        <v>9.5500000000000007</v>
      </c>
      <c r="L4723">
        <v>321000</v>
      </c>
      <c r="N4723">
        <v>0</v>
      </c>
      <c r="O4723">
        <v>0</v>
      </c>
      <c r="P4723">
        <v>223</v>
      </c>
      <c r="Q4723">
        <v>0</v>
      </c>
      <c r="R4723">
        <v>0</v>
      </c>
      <c r="S4723">
        <v>223</v>
      </c>
      <c r="T4723">
        <v>0</v>
      </c>
      <c r="U4723">
        <v>0</v>
      </c>
      <c r="V4723">
        <v>195</v>
      </c>
      <c r="W4723">
        <v>0</v>
      </c>
      <c r="X4723">
        <v>0</v>
      </c>
      <c r="Y4723">
        <v>195</v>
      </c>
      <c r="AB4723">
        <v>2</v>
      </c>
      <c r="AC4723" t="s">
        <v>158</v>
      </c>
      <c r="AD4723" t="s">
        <v>128</v>
      </c>
      <c r="AE4723" t="s">
        <v>79</v>
      </c>
      <c r="AF4723" t="s">
        <v>149</v>
      </c>
    </row>
    <row r="4724" spans="1:32">
      <c r="A4724" t="s">
        <v>159</v>
      </c>
      <c r="B4724" t="s">
        <v>152</v>
      </c>
      <c r="C4724" t="s">
        <v>153</v>
      </c>
      <c r="D4724" s="9">
        <v>42082.614583333336</v>
      </c>
      <c r="E4724" t="s">
        <v>148</v>
      </c>
      <c r="F4724" t="s">
        <v>157</v>
      </c>
      <c r="G4724" t="s">
        <v>127</v>
      </c>
      <c r="H4724" t="s">
        <v>44</v>
      </c>
      <c r="I4724" t="s">
        <v>130</v>
      </c>
      <c r="J4724" t="s">
        <v>154</v>
      </c>
      <c r="K4724">
        <v>9.5500000000000007</v>
      </c>
      <c r="L4724">
        <v>321000</v>
      </c>
      <c r="N4724">
        <v>0</v>
      </c>
      <c r="O4724">
        <v>0</v>
      </c>
      <c r="P4724">
        <v>288</v>
      </c>
      <c r="Q4724">
        <v>0</v>
      </c>
      <c r="R4724">
        <v>0</v>
      </c>
      <c r="S4724">
        <v>288</v>
      </c>
      <c r="T4724">
        <v>0</v>
      </c>
      <c r="U4724">
        <v>0</v>
      </c>
      <c r="V4724">
        <v>256</v>
      </c>
      <c r="W4724">
        <v>0</v>
      </c>
      <c r="X4724">
        <v>0</v>
      </c>
      <c r="Y4724">
        <v>256</v>
      </c>
      <c r="AB4724">
        <v>2</v>
      </c>
      <c r="AC4724" t="s">
        <v>158</v>
      </c>
      <c r="AD4724" t="s">
        <v>128</v>
      </c>
      <c r="AE4724" t="s">
        <v>131</v>
      </c>
      <c r="AF4724" t="s">
        <v>149</v>
      </c>
    </row>
    <row r="4725" spans="1:32">
      <c r="A4725" t="s">
        <v>159</v>
      </c>
      <c r="B4725" t="s">
        <v>152</v>
      </c>
      <c r="C4725" t="s">
        <v>153</v>
      </c>
      <c r="D4725" s="9">
        <v>42082.614444444444</v>
      </c>
      <c r="E4725" t="s">
        <v>148</v>
      </c>
      <c r="F4725" t="s">
        <v>94</v>
      </c>
      <c r="G4725" t="s">
        <v>127</v>
      </c>
      <c r="H4725" t="s">
        <v>44</v>
      </c>
      <c r="I4725" t="s">
        <v>60</v>
      </c>
      <c r="J4725" t="s">
        <v>154</v>
      </c>
      <c r="K4725">
        <v>22.2</v>
      </c>
      <c r="L4725">
        <v>500000</v>
      </c>
      <c r="N4725">
        <v>0</v>
      </c>
      <c r="O4725">
        <v>0</v>
      </c>
      <c r="P4725">
        <v>512</v>
      </c>
      <c r="Q4725">
        <v>0</v>
      </c>
      <c r="R4725">
        <v>0</v>
      </c>
      <c r="S4725">
        <v>512</v>
      </c>
      <c r="T4725">
        <v>0</v>
      </c>
      <c r="U4725">
        <v>0</v>
      </c>
      <c r="V4725">
        <v>454</v>
      </c>
      <c r="W4725">
        <v>0</v>
      </c>
      <c r="X4725">
        <v>0</v>
      </c>
      <c r="Y4725">
        <v>454</v>
      </c>
      <c r="AB4725">
        <v>2</v>
      </c>
      <c r="AC4725" t="s">
        <v>95</v>
      </c>
      <c r="AD4725" t="s">
        <v>128</v>
      </c>
      <c r="AE4725" t="s">
        <v>61</v>
      </c>
      <c r="AF4725" t="s">
        <v>149</v>
      </c>
    </row>
    <row r="4726" spans="1:32">
      <c r="A4726" t="s">
        <v>159</v>
      </c>
      <c r="B4726" t="s">
        <v>152</v>
      </c>
      <c r="C4726" t="s">
        <v>153</v>
      </c>
      <c r="D4726" s="9">
        <v>42082.614444444444</v>
      </c>
      <c r="E4726" t="s">
        <v>148</v>
      </c>
      <c r="F4726" t="s">
        <v>94</v>
      </c>
      <c r="G4726" t="s">
        <v>127</v>
      </c>
      <c r="H4726" t="s">
        <v>44</v>
      </c>
      <c r="I4726" t="s">
        <v>62</v>
      </c>
      <c r="J4726" t="s">
        <v>154</v>
      </c>
      <c r="K4726">
        <v>22.2</v>
      </c>
      <c r="L4726">
        <v>500000</v>
      </c>
      <c r="N4726">
        <v>0</v>
      </c>
      <c r="O4726">
        <v>0</v>
      </c>
      <c r="P4726">
        <v>506</v>
      </c>
      <c r="Q4726">
        <v>0</v>
      </c>
      <c r="R4726">
        <v>0</v>
      </c>
      <c r="S4726">
        <v>506</v>
      </c>
      <c r="T4726">
        <v>0</v>
      </c>
      <c r="U4726">
        <v>0</v>
      </c>
      <c r="V4726">
        <v>449</v>
      </c>
      <c r="W4726">
        <v>0</v>
      </c>
      <c r="X4726">
        <v>0</v>
      </c>
      <c r="Y4726">
        <v>449</v>
      </c>
      <c r="AB4726">
        <v>2</v>
      </c>
      <c r="AC4726" t="s">
        <v>95</v>
      </c>
      <c r="AD4726" t="s">
        <v>128</v>
      </c>
      <c r="AE4726" t="s">
        <v>63</v>
      </c>
      <c r="AF4726" t="s">
        <v>149</v>
      </c>
    </row>
    <row r="4727" spans="1:32">
      <c r="A4727" t="s">
        <v>159</v>
      </c>
      <c r="B4727" t="s">
        <v>152</v>
      </c>
      <c r="C4727" t="s">
        <v>153</v>
      </c>
      <c r="D4727" s="9">
        <v>42082.614444444444</v>
      </c>
      <c r="E4727" t="s">
        <v>148</v>
      </c>
      <c r="F4727" t="s">
        <v>94</v>
      </c>
      <c r="G4727" t="s">
        <v>127</v>
      </c>
      <c r="H4727" t="s">
        <v>44</v>
      </c>
      <c r="I4727" t="s">
        <v>64</v>
      </c>
      <c r="J4727" t="s">
        <v>154</v>
      </c>
      <c r="K4727">
        <v>22.2</v>
      </c>
      <c r="L4727">
        <v>500000</v>
      </c>
      <c r="N4727">
        <v>0</v>
      </c>
      <c r="O4727">
        <v>0</v>
      </c>
      <c r="P4727">
        <v>501</v>
      </c>
      <c r="Q4727">
        <v>0</v>
      </c>
      <c r="R4727">
        <v>0</v>
      </c>
      <c r="S4727">
        <v>501</v>
      </c>
      <c r="T4727">
        <v>0</v>
      </c>
      <c r="U4727">
        <v>0</v>
      </c>
      <c r="V4727">
        <v>444</v>
      </c>
      <c r="W4727">
        <v>0</v>
      </c>
      <c r="X4727">
        <v>0</v>
      </c>
      <c r="Y4727">
        <v>444</v>
      </c>
      <c r="AB4727">
        <v>2</v>
      </c>
      <c r="AC4727" t="s">
        <v>95</v>
      </c>
      <c r="AD4727" t="s">
        <v>128</v>
      </c>
      <c r="AE4727" t="s">
        <v>65</v>
      </c>
      <c r="AF4727" t="s">
        <v>149</v>
      </c>
    </row>
    <row r="4728" spans="1:32">
      <c r="A4728" t="s">
        <v>159</v>
      </c>
      <c r="B4728" t="s">
        <v>152</v>
      </c>
      <c r="C4728" t="s">
        <v>153</v>
      </c>
      <c r="D4728" s="9">
        <v>42082.614444444444</v>
      </c>
      <c r="E4728" t="s">
        <v>148</v>
      </c>
      <c r="F4728" t="s">
        <v>94</v>
      </c>
      <c r="G4728" t="s">
        <v>127</v>
      </c>
      <c r="H4728" t="s">
        <v>44</v>
      </c>
      <c r="I4728" t="s">
        <v>68</v>
      </c>
      <c r="J4728" t="s">
        <v>154</v>
      </c>
      <c r="K4728">
        <v>22.2</v>
      </c>
      <c r="L4728">
        <v>500000</v>
      </c>
      <c r="N4728">
        <v>0</v>
      </c>
      <c r="O4728">
        <v>0</v>
      </c>
      <c r="P4728">
        <v>498</v>
      </c>
      <c r="Q4728">
        <v>0</v>
      </c>
      <c r="R4728">
        <v>0</v>
      </c>
      <c r="S4728">
        <v>498</v>
      </c>
      <c r="T4728">
        <v>0</v>
      </c>
      <c r="U4728">
        <v>0</v>
      </c>
      <c r="V4728">
        <v>442</v>
      </c>
      <c r="W4728">
        <v>0</v>
      </c>
      <c r="X4728">
        <v>0</v>
      </c>
      <c r="Y4728">
        <v>442</v>
      </c>
      <c r="AB4728">
        <v>2</v>
      </c>
      <c r="AC4728" t="s">
        <v>95</v>
      </c>
      <c r="AD4728" t="s">
        <v>128</v>
      </c>
      <c r="AE4728" t="s">
        <v>69</v>
      </c>
      <c r="AF4728" t="s">
        <v>149</v>
      </c>
    </row>
    <row r="4729" spans="1:32">
      <c r="A4729" t="s">
        <v>159</v>
      </c>
      <c r="B4729" t="s">
        <v>152</v>
      </c>
      <c r="C4729" t="s">
        <v>153</v>
      </c>
      <c r="D4729" s="9">
        <v>42082.614444444444</v>
      </c>
      <c r="E4729" t="s">
        <v>148</v>
      </c>
      <c r="F4729" t="s">
        <v>94</v>
      </c>
      <c r="G4729" t="s">
        <v>127</v>
      </c>
      <c r="H4729" t="s">
        <v>44</v>
      </c>
      <c r="I4729" t="s">
        <v>76</v>
      </c>
      <c r="J4729" t="s">
        <v>154</v>
      </c>
      <c r="K4729">
        <v>22.2</v>
      </c>
      <c r="L4729">
        <v>500000</v>
      </c>
      <c r="N4729">
        <v>0</v>
      </c>
      <c r="O4729">
        <v>0</v>
      </c>
      <c r="P4729">
        <v>513</v>
      </c>
      <c r="Q4729">
        <v>0</v>
      </c>
      <c r="R4729">
        <v>0</v>
      </c>
      <c r="S4729">
        <v>513</v>
      </c>
      <c r="T4729">
        <v>0</v>
      </c>
      <c r="U4729">
        <v>0</v>
      </c>
      <c r="V4729">
        <v>455</v>
      </c>
      <c r="W4729">
        <v>0</v>
      </c>
      <c r="X4729">
        <v>0</v>
      </c>
      <c r="Y4729">
        <v>455</v>
      </c>
      <c r="AB4729">
        <v>2</v>
      </c>
      <c r="AC4729" t="s">
        <v>95</v>
      </c>
      <c r="AD4729" t="s">
        <v>128</v>
      </c>
      <c r="AE4729" t="s">
        <v>77</v>
      </c>
      <c r="AF4729" t="s">
        <v>149</v>
      </c>
    </row>
    <row r="4730" spans="1:32">
      <c r="A4730" t="s">
        <v>159</v>
      </c>
      <c r="B4730" t="s">
        <v>152</v>
      </c>
      <c r="C4730" t="s">
        <v>153</v>
      </c>
      <c r="D4730" s="9">
        <v>42082.614537037036</v>
      </c>
      <c r="E4730" t="s">
        <v>148</v>
      </c>
      <c r="F4730" t="s">
        <v>94</v>
      </c>
      <c r="G4730" t="s">
        <v>127</v>
      </c>
      <c r="H4730" t="s">
        <v>44</v>
      </c>
      <c r="I4730" t="s">
        <v>130</v>
      </c>
      <c r="J4730" t="s">
        <v>154</v>
      </c>
      <c r="K4730">
        <v>22.2</v>
      </c>
      <c r="L4730">
        <v>500000</v>
      </c>
      <c r="N4730">
        <v>0</v>
      </c>
      <c r="O4730">
        <v>0</v>
      </c>
      <c r="P4730">
        <v>505</v>
      </c>
      <c r="Q4730">
        <v>0</v>
      </c>
      <c r="R4730">
        <v>0</v>
      </c>
      <c r="S4730">
        <v>505</v>
      </c>
      <c r="T4730">
        <v>0</v>
      </c>
      <c r="U4730">
        <v>0</v>
      </c>
      <c r="V4730">
        <v>448</v>
      </c>
      <c r="W4730">
        <v>0</v>
      </c>
      <c r="X4730">
        <v>0</v>
      </c>
      <c r="Y4730">
        <v>448</v>
      </c>
      <c r="AB4730">
        <v>2</v>
      </c>
      <c r="AC4730" t="s">
        <v>95</v>
      </c>
      <c r="AD4730" t="s">
        <v>128</v>
      </c>
      <c r="AE4730" t="s">
        <v>131</v>
      </c>
      <c r="AF4730" t="s">
        <v>149</v>
      </c>
    </row>
    <row r="4731" spans="1:32">
      <c r="A4731" t="s">
        <v>159</v>
      </c>
      <c r="B4731" t="s">
        <v>152</v>
      </c>
      <c r="C4731" t="s">
        <v>153</v>
      </c>
      <c r="D4731" s="9">
        <v>42082.614444444444</v>
      </c>
      <c r="E4731" t="s">
        <v>148</v>
      </c>
      <c r="F4731" t="s">
        <v>96</v>
      </c>
      <c r="G4731" t="s">
        <v>127</v>
      </c>
      <c r="H4731" t="s">
        <v>44</v>
      </c>
      <c r="I4731" t="s">
        <v>60</v>
      </c>
      <c r="J4731" t="s">
        <v>154</v>
      </c>
      <c r="K4731">
        <v>1.83</v>
      </c>
      <c r="L4731">
        <v>78900</v>
      </c>
      <c r="N4731">
        <v>0</v>
      </c>
      <c r="O4731">
        <v>0</v>
      </c>
      <c r="P4731">
        <v>621</v>
      </c>
      <c r="Q4731">
        <v>0</v>
      </c>
      <c r="R4731">
        <v>0</v>
      </c>
      <c r="S4731">
        <v>621</v>
      </c>
      <c r="T4731">
        <v>0</v>
      </c>
      <c r="U4731">
        <v>0</v>
      </c>
      <c r="V4731">
        <v>562</v>
      </c>
      <c r="W4731">
        <v>0</v>
      </c>
      <c r="X4731">
        <v>0</v>
      </c>
      <c r="Y4731">
        <v>562</v>
      </c>
      <c r="AB4731">
        <v>2</v>
      </c>
      <c r="AC4731" t="s">
        <v>97</v>
      </c>
      <c r="AD4731" t="s">
        <v>128</v>
      </c>
      <c r="AE4731" t="s">
        <v>61</v>
      </c>
      <c r="AF4731" t="s">
        <v>149</v>
      </c>
    </row>
    <row r="4732" spans="1:32">
      <c r="A4732" t="s">
        <v>159</v>
      </c>
      <c r="B4732" t="s">
        <v>152</v>
      </c>
      <c r="C4732" t="s">
        <v>153</v>
      </c>
      <c r="D4732" s="9">
        <v>42082.614444444444</v>
      </c>
      <c r="E4732" t="s">
        <v>148</v>
      </c>
      <c r="F4732" t="s">
        <v>96</v>
      </c>
      <c r="G4732" t="s">
        <v>127</v>
      </c>
      <c r="H4732" t="s">
        <v>44</v>
      </c>
      <c r="I4732" t="s">
        <v>62</v>
      </c>
      <c r="J4732" t="s">
        <v>154</v>
      </c>
      <c r="K4732">
        <v>1.83</v>
      </c>
      <c r="L4732">
        <v>78900</v>
      </c>
      <c r="N4732">
        <v>0</v>
      </c>
      <c r="O4732">
        <v>0</v>
      </c>
      <c r="P4732">
        <v>614</v>
      </c>
      <c r="Q4732">
        <v>0</v>
      </c>
      <c r="R4732">
        <v>0</v>
      </c>
      <c r="S4732">
        <v>614</v>
      </c>
      <c r="T4732">
        <v>0</v>
      </c>
      <c r="U4732">
        <v>0</v>
      </c>
      <c r="V4732">
        <v>557</v>
      </c>
      <c r="W4732">
        <v>0</v>
      </c>
      <c r="X4732">
        <v>0</v>
      </c>
      <c r="Y4732">
        <v>557</v>
      </c>
      <c r="AB4732">
        <v>2</v>
      </c>
      <c r="AC4732" t="s">
        <v>97</v>
      </c>
      <c r="AD4732" t="s">
        <v>128</v>
      </c>
      <c r="AE4732" t="s">
        <v>63</v>
      </c>
      <c r="AF4732" t="s">
        <v>149</v>
      </c>
    </row>
    <row r="4733" spans="1:32">
      <c r="A4733" t="s">
        <v>159</v>
      </c>
      <c r="B4733" t="s">
        <v>152</v>
      </c>
      <c r="C4733" t="s">
        <v>153</v>
      </c>
      <c r="D4733" s="9">
        <v>42082.614444444444</v>
      </c>
      <c r="E4733" t="s">
        <v>148</v>
      </c>
      <c r="F4733" t="s">
        <v>96</v>
      </c>
      <c r="G4733" t="s">
        <v>127</v>
      </c>
      <c r="H4733" t="s">
        <v>44</v>
      </c>
      <c r="I4733" t="s">
        <v>64</v>
      </c>
      <c r="J4733" t="s">
        <v>154</v>
      </c>
      <c r="K4733">
        <v>1.83</v>
      </c>
      <c r="L4733">
        <v>78900</v>
      </c>
      <c r="N4733">
        <v>0</v>
      </c>
      <c r="O4733">
        <v>0</v>
      </c>
      <c r="P4733">
        <v>607</v>
      </c>
      <c r="Q4733">
        <v>0</v>
      </c>
      <c r="R4733">
        <v>0</v>
      </c>
      <c r="S4733">
        <v>607</v>
      </c>
      <c r="T4733">
        <v>0</v>
      </c>
      <c r="U4733">
        <v>0</v>
      </c>
      <c r="V4733">
        <v>549</v>
      </c>
      <c r="W4733">
        <v>0</v>
      </c>
      <c r="X4733">
        <v>0</v>
      </c>
      <c r="Y4733">
        <v>549</v>
      </c>
      <c r="AB4733">
        <v>2</v>
      </c>
      <c r="AC4733" t="s">
        <v>97</v>
      </c>
      <c r="AD4733" t="s">
        <v>128</v>
      </c>
      <c r="AE4733" t="s">
        <v>65</v>
      </c>
      <c r="AF4733" t="s">
        <v>149</v>
      </c>
    </row>
    <row r="4734" spans="1:32">
      <c r="A4734" t="s">
        <v>159</v>
      </c>
      <c r="B4734" t="s">
        <v>152</v>
      </c>
      <c r="C4734" t="s">
        <v>153</v>
      </c>
      <c r="D4734" s="9">
        <v>42082.61445601852</v>
      </c>
      <c r="E4734" t="s">
        <v>148</v>
      </c>
      <c r="F4734" t="s">
        <v>96</v>
      </c>
      <c r="G4734" t="s">
        <v>127</v>
      </c>
      <c r="H4734" t="s">
        <v>44</v>
      </c>
      <c r="I4734" t="s">
        <v>68</v>
      </c>
      <c r="J4734" t="s">
        <v>154</v>
      </c>
      <c r="K4734">
        <v>1.83</v>
      </c>
      <c r="L4734">
        <v>78900</v>
      </c>
      <c r="N4734">
        <v>0</v>
      </c>
      <c r="O4734">
        <v>0</v>
      </c>
      <c r="P4734">
        <v>604</v>
      </c>
      <c r="Q4734">
        <v>0</v>
      </c>
      <c r="R4734">
        <v>0</v>
      </c>
      <c r="S4734">
        <v>604</v>
      </c>
      <c r="T4734">
        <v>0</v>
      </c>
      <c r="U4734">
        <v>0</v>
      </c>
      <c r="V4734">
        <v>546</v>
      </c>
      <c r="W4734">
        <v>0</v>
      </c>
      <c r="X4734">
        <v>0</v>
      </c>
      <c r="Y4734">
        <v>546</v>
      </c>
      <c r="AB4734">
        <v>2</v>
      </c>
      <c r="AC4734" t="s">
        <v>97</v>
      </c>
      <c r="AD4734" t="s">
        <v>128</v>
      </c>
      <c r="AE4734" t="s">
        <v>69</v>
      </c>
      <c r="AF4734" t="s">
        <v>149</v>
      </c>
    </row>
    <row r="4735" spans="1:32">
      <c r="A4735" t="s">
        <v>159</v>
      </c>
      <c r="B4735" t="s">
        <v>152</v>
      </c>
      <c r="C4735" t="s">
        <v>153</v>
      </c>
      <c r="D4735" s="9">
        <v>42082.61445601852</v>
      </c>
      <c r="E4735" t="s">
        <v>148</v>
      </c>
      <c r="F4735" t="s">
        <v>96</v>
      </c>
      <c r="G4735" t="s">
        <v>127</v>
      </c>
      <c r="H4735" t="s">
        <v>44</v>
      </c>
      <c r="I4735" t="s">
        <v>76</v>
      </c>
      <c r="J4735" t="s">
        <v>154</v>
      </c>
      <c r="K4735">
        <v>1.83</v>
      </c>
      <c r="L4735">
        <v>78900</v>
      </c>
      <c r="N4735">
        <v>0</v>
      </c>
      <c r="O4735">
        <v>0</v>
      </c>
      <c r="P4735">
        <v>622</v>
      </c>
      <c r="Q4735">
        <v>0</v>
      </c>
      <c r="R4735">
        <v>0</v>
      </c>
      <c r="S4735">
        <v>622</v>
      </c>
      <c r="T4735">
        <v>0</v>
      </c>
      <c r="U4735">
        <v>0</v>
      </c>
      <c r="V4735">
        <v>562</v>
      </c>
      <c r="W4735">
        <v>0</v>
      </c>
      <c r="X4735">
        <v>0</v>
      </c>
      <c r="Y4735">
        <v>562</v>
      </c>
      <c r="AB4735">
        <v>2</v>
      </c>
      <c r="AC4735" t="s">
        <v>97</v>
      </c>
      <c r="AD4735" t="s">
        <v>128</v>
      </c>
      <c r="AE4735" t="s">
        <v>77</v>
      </c>
      <c r="AF4735" t="s">
        <v>149</v>
      </c>
    </row>
    <row r="4736" spans="1:32">
      <c r="A4736" t="s">
        <v>159</v>
      </c>
      <c r="B4736" t="s">
        <v>152</v>
      </c>
      <c r="C4736" t="s">
        <v>153</v>
      </c>
      <c r="D4736" s="9">
        <v>42082.61445601852</v>
      </c>
      <c r="E4736" t="s">
        <v>148</v>
      </c>
      <c r="F4736" t="s">
        <v>96</v>
      </c>
      <c r="G4736" t="s">
        <v>127</v>
      </c>
      <c r="H4736" t="s">
        <v>44</v>
      </c>
      <c r="I4736" t="s">
        <v>78</v>
      </c>
      <c r="J4736" t="s">
        <v>154</v>
      </c>
      <c r="K4736">
        <v>1.83</v>
      </c>
      <c r="L4736">
        <v>78900</v>
      </c>
      <c r="N4736">
        <v>0</v>
      </c>
      <c r="O4736">
        <v>0</v>
      </c>
      <c r="P4736">
        <v>524</v>
      </c>
      <c r="Q4736">
        <v>0</v>
      </c>
      <c r="R4736">
        <v>0</v>
      </c>
      <c r="S4736">
        <v>524</v>
      </c>
      <c r="T4736">
        <v>0</v>
      </c>
      <c r="U4736">
        <v>0</v>
      </c>
      <c r="V4736">
        <v>471</v>
      </c>
      <c r="W4736">
        <v>0</v>
      </c>
      <c r="X4736">
        <v>0</v>
      </c>
      <c r="Y4736">
        <v>471</v>
      </c>
      <c r="AB4736">
        <v>2</v>
      </c>
      <c r="AC4736" t="s">
        <v>97</v>
      </c>
      <c r="AD4736" t="s">
        <v>128</v>
      </c>
      <c r="AE4736" t="s">
        <v>79</v>
      </c>
      <c r="AF4736" t="s">
        <v>149</v>
      </c>
    </row>
    <row r="4737" spans="1:32">
      <c r="A4737" t="s">
        <v>159</v>
      </c>
      <c r="B4737" t="s">
        <v>152</v>
      </c>
      <c r="C4737" t="s">
        <v>153</v>
      </c>
      <c r="D4737" s="9">
        <v>42082.614537037036</v>
      </c>
      <c r="E4737" t="s">
        <v>148</v>
      </c>
      <c r="F4737" t="s">
        <v>96</v>
      </c>
      <c r="G4737" t="s">
        <v>127</v>
      </c>
      <c r="H4737" t="s">
        <v>44</v>
      </c>
      <c r="I4737" t="s">
        <v>130</v>
      </c>
      <c r="J4737" t="s">
        <v>154</v>
      </c>
      <c r="K4737">
        <v>1.83</v>
      </c>
      <c r="L4737">
        <v>78900</v>
      </c>
      <c r="N4737">
        <v>0</v>
      </c>
      <c r="O4737">
        <v>0</v>
      </c>
      <c r="P4737">
        <v>612</v>
      </c>
      <c r="Q4737">
        <v>0</v>
      </c>
      <c r="R4737">
        <v>0</v>
      </c>
      <c r="S4737">
        <v>612</v>
      </c>
      <c r="T4737">
        <v>0</v>
      </c>
      <c r="U4737">
        <v>0</v>
      </c>
      <c r="V4737">
        <v>555</v>
      </c>
      <c r="W4737">
        <v>0</v>
      </c>
      <c r="X4737">
        <v>0</v>
      </c>
      <c r="Y4737">
        <v>555</v>
      </c>
      <c r="AB4737">
        <v>2</v>
      </c>
      <c r="AC4737" t="s">
        <v>97</v>
      </c>
      <c r="AD4737" t="s">
        <v>128</v>
      </c>
      <c r="AE4737" t="s">
        <v>131</v>
      </c>
      <c r="AF4737" t="s">
        <v>149</v>
      </c>
    </row>
    <row r="4738" spans="1:32">
      <c r="A4738" t="s">
        <v>159</v>
      </c>
      <c r="B4738" t="s">
        <v>152</v>
      </c>
      <c r="C4738" t="s">
        <v>153</v>
      </c>
      <c r="D4738" s="9">
        <v>42082.61445601852</v>
      </c>
      <c r="E4738" t="s">
        <v>148</v>
      </c>
      <c r="F4738" t="s">
        <v>98</v>
      </c>
      <c r="G4738" t="s">
        <v>127</v>
      </c>
      <c r="H4738" t="s">
        <v>44</v>
      </c>
      <c r="I4738" t="s">
        <v>60</v>
      </c>
      <c r="J4738" t="s">
        <v>154</v>
      </c>
      <c r="K4738">
        <v>1.66</v>
      </c>
      <c r="L4738">
        <v>200000</v>
      </c>
      <c r="N4738">
        <v>0</v>
      </c>
      <c r="O4738">
        <v>0</v>
      </c>
      <c r="P4738">
        <v>328</v>
      </c>
      <c r="Q4738">
        <v>0</v>
      </c>
      <c r="R4738">
        <v>0</v>
      </c>
      <c r="S4738">
        <v>328</v>
      </c>
      <c r="T4738">
        <v>0</v>
      </c>
      <c r="U4738">
        <v>0</v>
      </c>
      <c r="V4738">
        <v>279</v>
      </c>
      <c r="W4738">
        <v>0</v>
      </c>
      <c r="X4738">
        <v>0</v>
      </c>
      <c r="Y4738">
        <v>279</v>
      </c>
      <c r="AB4738">
        <v>2</v>
      </c>
      <c r="AC4738" t="s">
        <v>99</v>
      </c>
      <c r="AD4738" t="s">
        <v>128</v>
      </c>
      <c r="AE4738" t="s">
        <v>61</v>
      </c>
      <c r="AF4738" t="s">
        <v>149</v>
      </c>
    </row>
    <row r="4739" spans="1:32">
      <c r="A4739" t="s">
        <v>159</v>
      </c>
      <c r="B4739" t="s">
        <v>152</v>
      </c>
      <c r="C4739" t="s">
        <v>153</v>
      </c>
      <c r="D4739" s="9">
        <v>42082.61445601852</v>
      </c>
      <c r="E4739" t="s">
        <v>148</v>
      </c>
      <c r="F4739" t="s">
        <v>98</v>
      </c>
      <c r="G4739" t="s">
        <v>127</v>
      </c>
      <c r="H4739" t="s">
        <v>44</v>
      </c>
      <c r="I4739" t="s">
        <v>62</v>
      </c>
      <c r="J4739" t="s">
        <v>154</v>
      </c>
      <c r="K4739">
        <v>1.66</v>
      </c>
      <c r="L4739">
        <v>200000</v>
      </c>
      <c r="N4739">
        <v>0</v>
      </c>
      <c r="O4739">
        <v>0</v>
      </c>
      <c r="P4739">
        <v>325</v>
      </c>
      <c r="Q4739">
        <v>0</v>
      </c>
      <c r="R4739">
        <v>0</v>
      </c>
      <c r="S4739">
        <v>325</v>
      </c>
      <c r="T4739">
        <v>0</v>
      </c>
      <c r="U4739">
        <v>0</v>
      </c>
      <c r="V4739">
        <v>276</v>
      </c>
      <c r="W4739">
        <v>0</v>
      </c>
      <c r="X4739">
        <v>0</v>
      </c>
      <c r="Y4739">
        <v>276</v>
      </c>
      <c r="AB4739">
        <v>2</v>
      </c>
      <c r="AC4739" t="s">
        <v>99</v>
      </c>
      <c r="AD4739" t="s">
        <v>128</v>
      </c>
      <c r="AE4739" t="s">
        <v>63</v>
      </c>
      <c r="AF4739" t="s">
        <v>149</v>
      </c>
    </row>
    <row r="4740" spans="1:32">
      <c r="A4740" t="s">
        <v>159</v>
      </c>
      <c r="B4740" t="s">
        <v>152</v>
      </c>
      <c r="C4740" t="s">
        <v>153</v>
      </c>
      <c r="D4740" s="9">
        <v>42082.61445601852</v>
      </c>
      <c r="E4740" t="s">
        <v>148</v>
      </c>
      <c r="F4740" t="s">
        <v>98</v>
      </c>
      <c r="G4740" t="s">
        <v>127</v>
      </c>
      <c r="H4740" t="s">
        <v>44</v>
      </c>
      <c r="I4740" t="s">
        <v>64</v>
      </c>
      <c r="J4740" t="s">
        <v>154</v>
      </c>
      <c r="K4740">
        <v>1.66</v>
      </c>
      <c r="L4740">
        <v>200000</v>
      </c>
      <c r="N4740">
        <v>0</v>
      </c>
      <c r="O4740">
        <v>0</v>
      </c>
      <c r="P4740">
        <v>322</v>
      </c>
      <c r="Q4740">
        <v>0</v>
      </c>
      <c r="R4740">
        <v>0</v>
      </c>
      <c r="S4740">
        <v>322</v>
      </c>
      <c r="T4740">
        <v>0</v>
      </c>
      <c r="U4740">
        <v>0</v>
      </c>
      <c r="V4740">
        <v>273</v>
      </c>
      <c r="W4740">
        <v>0</v>
      </c>
      <c r="X4740">
        <v>0</v>
      </c>
      <c r="Y4740">
        <v>273</v>
      </c>
      <c r="AB4740">
        <v>2</v>
      </c>
      <c r="AC4740" t="s">
        <v>99</v>
      </c>
      <c r="AD4740" t="s">
        <v>128</v>
      </c>
      <c r="AE4740" t="s">
        <v>65</v>
      </c>
      <c r="AF4740" t="s">
        <v>149</v>
      </c>
    </row>
    <row r="4741" spans="1:32">
      <c r="A4741" t="s">
        <v>159</v>
      </c>
      <c r="B4741" t="s">
        <v>152</v>
      </c>
      <c r="C4741" t="s">
        <v>153</v>
      </c>
      <c r="D4741" s="9">
        <v>42082.61445601852</v>
      </c>
      <c r="E4741" t="s">
        <v>148</v>
      </c>
      <c r="F4741" t="s">
        <v>98</v>
      </c>
      <c r="G4741" t="s">
        <v>127</v>
      </c>
      <c r="H4741" t="s">
        <v>44</v>
      </c>
      <c r="I4741" t="s">
        <v>68</v>
      </c>
      <c r="J4741" t="s">
        <v>154</v>
      </c>
      <c r="K4741">
        <v>1.66</v>
      </c>
      <c r="L4741">
        <v>200000</v>
      </c>
      <c r="N4741">
        <v>0</v>
      </c>
      <c r="O4741">
        <v>0</v>
      </c>
      <c r="P4741">
        <v>321</v>
      </c>
      <c r="Q4741">
        <v>0</v>
      </c>
      <c r="R4741">
        <v>0</v>
      </c>
      <c r="S4741">
        <v>321</v>
      </c>
      <c r="T4741">
        <v>0</v>
      </c>
      <c r="U4741">
        <v>0</v>
      </c>
      <c r="V4741">
        <v>272</v>
      </c>
      <c r="W4741">
        <v>0</v>
      </c>
      <c r="X4741">
        <v>0</v>
      </c>
      <c r="Y4741">
        <v>272</v>
      </c>
      <c r="AB4741">
        <v>2</v>
      </c>
      <c r="AC4741" t="s">
        <v>99</v>
      </c>
      <c r="AD4741" t="s">
        <v>128</v>
      </c>
      <c r="AE4741" t="s">
        <v>69</v>
      </c>
      <c r="AF4741" t="s">
        <v>149</v>
      </c>
    </row>
    <row r="4742" spans="1:32">
      <c r="A4742" t="s">
        <v>159</v>
      </c>
      <c r="B4742" t="s">
        <v>152</v>
      </c>
      <c r="C4742" t="s">
        <v>153</v>
      </c>
      <c r="D4742" s="9">
        <v>42082.61445601852</v>
      </c>
      <c r="E4742" t="s">
        <v>148</v>
      </c>
      <c r="F4742" t="s">
        <v>98</v>
      </c>
      <c r="G4742" t="s">
        <v>127</v>
      </c>
      <c r="H4742" t="s">
        <v>44</v>
      </c>
      <c r="I4742" t="s">
        <v>76</v>
      </c>
      <c r="J4742" t="s">
        <v>154</v>
      </c>
      <c r="K4742">
        <v>1.66</v>
      </c>
      <c r="L4742">
        <v>200000</v>
      </c>
      <c r="N4742">
        <v>0</v>
      </c>
      <c r="O4742">
        <v>0</v>
      </c>
      <c r="P4742">
        <v>361</v>
      </c>
      <c r="Q4742">
        <v>0</v>
      </c>
      <c r="R4742">
        <v>0</v>
      </c>
      <c r="S4742">
        <v>361</v>
      </c>
      <c r="T4742">
        <v>0</v>
      </c>
      <c r="U4742">
        <v>0</v>
      </c>
      <c r="V4742">
        <v>308</v>
      </c>
      <c r="W4742">
        <v>0</v>
      </c>
      <c r="X4742">
        <v>0</v>
      </c>
      <c r="Y4742">
        <v>308</v>
      </c>
      <c r="AB4742">
        <v>2</v>
      </c>
      <c r="AC4742" t="s">
        <v>99</v>
      </c>
      <c r="AD4742" t="s">
        <v>128</v>
      </c>
      <c r="AE4742" t="s">
        <v>77</v>
      </c>
      <c r="AF4742" t="s">
        <v>149</v>
      </c>
    </row>
    <row r="4743" spans="1:32">
      <c r="A4743" t="s">
        <v>159</v>
      </c>
      <c r="B4743" t="s">
        <v>152</v>
      </c>
      <c r="C4743" t="s">
        <v>153</v>
      </c>
      <c r="D4743" s="9">
        <v>42082.61445601852</v>
      </c>
      <c r="E4743" t="s">
        <v>148</v>
      </c>
      <c r="F4743" t="s">
        <v>98</v>
      </c>
      <c r="G4743" t="s">
        <v>127</v>
      </c>
      <c r="H4743" t="s">
        <v>44</v>
      </c>
      <c r="I4743" t="s">
        <v>78</v>
      </c>
      <c r="J4743" t="s">
        <v>154</v>
      </c>
      <c r="K4743">
        <v>1.66</v>
      </c>
      <c r="L4743">
        <v>200000</v>
      </c>
      <c r="N4743">
        <v>0</v>
      </c>
      <c r="O4743">
        <v>0</v>
      </c>
      <c r="P4743">
        <v>286</v>
      </c>
      <c r="Q4743">
        <v>0</v>
      </c>
      <c r="R4743">
        <v>0</v>
      </c>
      <c r="S4743">
        <v>286</v>
      </c>
      <c r="T4743">
        <v>0</v>
      </c>
      <c r="U4743">
        <v>0</v>
      </c>
      <c r="V4743">
        <v>240</v>
      </c>
      <c r="W4743">
        <v>0</v>
      </c>
      <c r="X4743">
        <v>0</v>
      </c>
      <c r="Y4743">
        <v>240</v>
      </c>
      <c r="AB4743">
        <v>2</v>
      </c>
      <c r="AC4743" t="s">
        <v>99</v>
      </c>
      <c r="AD4743" t="s">
        <v>128</v>
      </c>
      <c r="AE4743" t="s">
        <v>79</v>
      </c>
      <c r="AF4743" t="s">
        <v>149</v>
      </c>
    </row>
    <row r="4744" spans="1:32">
      <c r="A4744" t="s">
        <v>159</v>
      </c>
      <c r="B4744" t="s">
        <v>152</v>
      </c>
      <c r="C4744" t="s">
        <v>153</v>
      </c>
      <c r="D4744" s="9">
        <v>42082.614537037036</v>
      </c>
      <c r="E4744" t="s">
        <v>148</v>
      </c>
      <c r="F4744" t="s">
        <v>98</v>
      </c>
      <c r="G4744" t="s">
        <v>127</v>
      </c>
      <c r="H4744" t="s">
        <v>44</v>
      </c>
      <c r="I4744" t="s">
        <v>130</v>
      </c>
      <c r="J4744" t="s">
        <v>154</v>
      </c>
      <c r="K4744">
        <v>1.66</v>
      </c>
      <c r="L4744">
        <v>200000</v>
      </c>
      <c r="N4744">
        <v>0</v>
      </c>
      <c r="O4744">
        <v>0</v>
      </c>
      <c r="P4744">
        <v>324</v>
      </c>
      <c r="Q4744">
        <v>0</v>
      </c>
      <c r="R4744">
        <v>0</v>
      </c>
      <c r="S4744">
        <v>324</v>
      </c>
      <c r="T4744">
        <v>0</v>
      </c>
      <c r="U4744">
        <v>0</v>
      </c>
      <c r="V4744">
        <v>275</v>
      </c>
      <c r="W4744">
        <v>0</v>
      </c>
      <c r="X4744">
        <v>0</v>
      </c>
      <c r="Y4744">
        <v>275</v>
      </c>
      <c r="AB4744">
        <v>2</v>
      </c>
      <c r="AC4744" t="s">
        <v>99</v>
      </c>
      <c r="AD4744" t="s">
        <v>128</v>
      </c>
      <c r="AE4744" t="s">
        <v>131</v>
      </c>
      <c r="AF4744" t="s">
        <v>149</v>
      </c>
    </row>
    <row r="4745" spans="1:32">
      <c r="A4745" t="s">
        <v>159</v>
      </c>
      <c r="B4745" t="s">
        <v>152</v>
      </c>
      <c r="C4745" t="s">
        <v>153</v>
      </c>
      <c r="D4745" s="9">
        <v>42082.61445601852</v>
      </c>
      <c r="E4745" t="s">
        <v>148</v>
      </c>
      <c r="F4745" t="s">
        <v>100</v>
      </c>
      <c r="G4745" t="s">
        <v>127</v>
      </c>
      <c r="H4745" t="s">
        <v>44</v>
      </c>
      <c r="I4745" t="s">
        <v>60</v>
      </c>
      <c r="J4745" t="s">
        <v>154</v>
      </c>
      <c r="K4745">
        <v>0.99099999999999999</v>
      </c>
      <c r="L4745">
        <v>100000</v>
      </c>
      <c r="N4745">
        <v>0</v>
      </c>
      <c r="O4745">
        <v>0</v>
      </c>
      <c r="P4745">
        <v>335</v>
      </c>
      <c r="Q4745">
        <v>0</v>
      </c>
      <c r="R4745">
        <v>0</v>
      </c>
      <c r="S4745">
        <v>335</v>
      </c>
      <c r="T4745">
        <v>0</v>
      </c>
      <c r="U4745">
        <v>0</v>
      </c>
      <c r="V4745">
        <v>284</v>
      </c>
      <c r="W4745">
        <v>0</v>
      </c>
      <c r="X4745">
        <v>0</v>
      </c>
      <c r="Y4745">
        <v>284</v>
      </c>
      <c r="AB4745">
        <v>2</v>
      </c>
      <c r="AC4745" t="s">
        <v>101</v>
      </c>
      <c r="AD4745" t="s">
        <v>128</v>
      </c>
      <c r="AE4745" t="s">
        <v>61</v>
      </c>
      <c r="AF4745" t="s">
        <v>149</v>
      </c>
    </row>
    <row r="4746" spans="1:32">
      <c r="A4746" t="s">
        <v>159</v>
      </c>
      <c r="B4746" t="s">
        <v>152</v>
      </c>
      <c r="C4746" t="s">
        <v>153</v>
      </c>
      <c r="D4746" s="9">
        <v>42082.61445601852</v>
      </c>
      <c r="E4746" t="s">
        <v>148</v>
      </c>
      <c r="F4746" t="s">
        <v>100</v>
      </c>
      <c r="G4746" t="s">
        <v>127</v>
      </c>
      <c r="H4746" t="s">
        <v>44</v>
      </c>
      <c r="I4746" t="s">
        <v>62</v>
      </c>
      <c r="J4746" t="s">
        <v>154</v>
      </c>
      <c r="K4746">
        <v>0.99099999999999999</v>
      </c>
      <c r="L4746">
        <v>100000</v>
      </c>
      <c r="N4746">
        <v>0</v>
      </c>
      <c r="O4746">
        <v>0</v>
      </c>
      <c r="P4746">
        <v>332</v>
      </c>
      <c r="Q4746">
        <v>0</v>
      </c>
      <c r="R4746">
        <v>0</v>
      </c>
      <c r="S4746">
        <v>332</v>
      </c>
      <c r="T4746">
        <v>0</v>
      </c>
      <c r="U4746">
        <v>0</v>
      </c>
      <c r="V4746">
        <v>282</v>
      </c>
      <c r="W4746">
        <v>0</v>
      </c>
      <c r="X4746">
        <v>0</v>
      </c>
      <c r="Y4746">
        <v>282</v>
      </c>
      <c r="AB4746">
        <v>2</v>
      </c>
      <c r="AC4746" t="s">
        <v>101</v>
      </c>
      <c r="AD4746" t="s">
        <v>128</v>
      </c>
      <c r="AE4746" t="s">
        <v>63</v>
      </c>
      <c r="AF4746" t="s">
        <v>149</v>
      </c>
    </row>
    <row r="4747" spans="1:32">
      <c r="A4747" t="s">
        <v>159</v>
      </c>
      <c r="B4747" t="s">
        <v>152</v>
      </c>
      <c r="C4747" t="s">
        <v>153</v>
      </c>
      <c r="D4747" s="9">
        <v>42082.61445601852</v>
      </c>
      <c r="E4747" t="s">
        <v>148</v>
      </c>
      <c r="F4747" t="s">
        <v>100</v>
      </c>
      <c r="G4747" t="s">
        <v>127</v>
      </c>
      <c r="H4747" t="s">
        <v>44</v>
      </c>
      <c r="I4747" t="s">
        <v>64</v>
      </c>
      <c r="J4747" t="s">
        <v>154</v>
      </c>
      <c r="K4747">
        <v>0.99099999999999999</v>
      </c>
      <c r="L4747">
        <v>100000</v>
      </c>
      <c r="N4747">
        <v>0</v>
      </c>
      <c r="O4747">
        <v>0</v>
      </c>
      <c r="P4747">
        <v>326</v>
      </c>
      <c r="Q4747">
        <v>0</v>
      </c>
      <c r="R4747">
        <v>0</v>
      </c>
      <c r="S4747">
        <v>326</v>
      </c>
      <c r="T4747">
        <v>0</v>
      </c>
      <c r="U4747">
        <v>0</v>
      </c>
      <c r="V4747">
        <v>277</v>
      </c>
      <c r="W4747">
        <v>0</v>
      </c>
      <c r="X4747">
        <v>0</v>
      </c>
      <c r="Y4747">
        <v>277</v>
      </c>
      <c r="AB4747">
        <v>2</v>
      </c>
      <c r="AC4747" t="s">
        <v>101</v>
      </c>
      <c r="AD4747" t="s">
        <v>128</v>
      </c>
      <c r="AE4747" t="s">
        <v>65</v>
      </c>
      <c r="AF4747" t="s">
        <v>149</v>
      </c>
    </row>
    <row r="4748" spans="1:32">
      <c r="A4748" t="s">
        <v>159</v>
      </c>
      <c r="B4748" t="s">
        <v>152</v>
      </c>
      <c r="C4748" t="s">
        <v>153</v>
      </c>
      <c r="D4748" s="9">
        <v>42082.61445601852</v>
      </c>
      <c r="E4748" t="s">
        <v>148</v>
      </c>
      <c r="F4748" t="s">
        <v>100</v>
      </c>
      <c r="G4748" t="s">
        <v>127</v>
      </c>
      <c r="H4748" t="s">
        <v>44</v>
      </c>
      <c r="I4748" t="s">
        <v>68</v>
      </c>
      <c r="J4748" t="s">
        <v>154</v>
      </c>
      <c r="K4748">
        <v>0.99099999999999999</v>
      </c>
      <c r="L4748">
        <v>100000</v>
      </c>
      <c r="N4748">
        <v>0</v>
      </c>
      <c r="O4748">
        <v>0</v>
      </c>
      <c r="P4748">
        <v>324</v>
      </c>
      <c r="Q4748">
        <v>0</v>
      </c>
      <c r="R4748">
        <v>0</v>
      </c>
      <c r="S4748">
        <v>324</v>
      </c>
      <c r="T4748">
        <v>0</v>
      </c>
      <c r="U4748">
        <v>0</v>
      </c>
      <c r="V4748">
        <v>275</v>
      </c>
      <c r="W4748">
        <v>0</v>
      </c>
      <c r="X4748">
        <v>0</v>
      </c>
      <c r="Y4748">
        <v>275</v>
      </c>
      <c r="AB4748">
        <v>2</v>
      </c>
      <c r="AC4748" t="s">
        <v>101</v>
      </c>
      <c r="AD4748" t="s">
        <v>128</v>
      </c>
      <c r="AE4748" t="s">
        <v>69</v>
      </c>
      <c r="AF4748" t="s">
        <v>149</v>
      </c>
    </row>
    <row r="4749" spans="1:32">
      <c r="A4749" t="s">
        <v>159</v>
      </c>
      <c r="B4749" t="s">
        <v>152</v>
      </c>
      <c r="C4749" t="s">
        <v>153</v>
      </c>
      <c r="D4749" s="9">
        <v>42082.61445601852</v>
      </c>
      <c r="E4749" t="s">
        <v>148</v>
      </c>
      <c r="F4749" t="s">
        <v>100</v>
      </c>
      <c r="G4749" t="s">
        <v>127</v>
      </c>
      <c r="H4749" t="s">
        <v>44</v>
      </c>
      <c r="I4749" t="s">
        <v>76</v>
      </c>
      <c r="J4749" t="s">
        <v>154</v>
      </c>
      <c r="K4749">
        <v>0.99099999999999999</v>
      </c>
      <c r="L4749">
        <v>100000</v>
      </c>
      <c r="N4749">
        <v>0</v>
      </c>
      <c r="O4749">
        <v>0</v>
      </c>
      <c r="P4749">
        <v>366</v>
      </c>
      <c r="Q4749">
        <v>0</v>
      </c>
      <c r="R4749">
        <v>0</v>
      </c>
      <c r="S4749">
        <v>366</v>
      </c>
      <c r="T4749">
        <v>0</v>
      </c>
      <c r="U4749">
        <v>0</v>
      </c>
      <c r="V4749">
        <v>312</v>
      </c>
      <c r="W4749">
        <v>0</v>
      </c>
      <c r="X4749">
        <v>0</v>
      </c>
      <c r="Y4749">
        <v>312</v>
      </c>
      <c r="AB4749">
        <v>2</v>
      </c>
      <c r="AC4749" t="s">
        <v>101</v>
      </c>
      <c r="AD4749" t="s">
        <v>128</v>
      </c>
      <c r="AE4749" t="s">
        <v>77</v>
      </c>
      <c r="AF4749" t="s">
        <v>149</v>
      </c>
    </row>
    <row r="4750" spans="1:32">
      <c r="A4750" t="s">
        <v>159</v>
      </c>
      <c r="B4750" t="s">
        <v>152</v>
      </c>
      <c r="C4750" t="s">
        <v>153</v>
      </c>
      <c r="D4750" s="9">
        <v>42082.61445601852</v>
      </c>
      <c r="E4750" t="s">
        <v>148</v>
      </c>
      <c r="F4750" t="s">
        <v>100</v>
      </c>
      <c r="G4750" t="s">
        <v>127</v>
      </c>
      <c r="H4750" t="s">
        <v>44</v>
      </c>
      <c r="I4750" t="s">
        <v>78</v>
      </c>
      <c r="J4750" t="s">
        <v>154</v>
      </c>
      <c r="K4750">
        <v>0.99099999999999999</v>
      </c>
      <c r="L4750">
        <v>100000</v>
      </c>
      <c r="N4750">
        <v>0</v>
      </c>
      <c r="O4750">
        <v>0</v>
      </c>
      <c r="P4750">
        <v>287</v>
      </c>
      <c r="Q4750">
        <v>0</v>
      </c>
      <c r="R4750">
        <v>0</v>
      </c>
      <c r="S4750">
        <v>287</v>
      </c>
      <c r="T4750">
        <v>0</v>
      </c>
      <c r="U4750">
        <v>0</v>
      </c>
      <c r="V4750">
        <v>240</v>
      </c>
      <c r="W4750">
        <v>0</v>
      </c>
      <c r="X4750">
        <v>0</v>
      </c>
      <c r="Y4750">
        <v>240</v>
      </c>
      <c r="AB4750">
        <v>2</v>
      </c>
      <c r="AC4750" t="s">
        <v>101</v>
      </c>
      <c r="AD4750" t="s">
        <v>128</v>
      </c>
      <c r="AE4750" t="s">
        <v>79</v>
      </c>
      <c r="AF4750" t="s">
        <v>149</v>
      </c>
    </row>
    <row r="4751" spans="1:32">
      <c r="A4751" t="s">
        <v>159</v>
      </c>
      <c r="B4751" t="s">
        <v>152</v>
      </c>
      <c r="C4751" t="s">
        <v>153</v>
      </c>
      <c r="D4751" s="9">
        <v>42082.614537037036</v>
      </c>
      <c r="E4751" t="s">
        <v>148</v>
      </c>
      <c r="F4751" t="s">
        <v>100</v>
      </c>
      <c r="G4751" t="s">
        <v>127</v>
      </c>
      <c r="H4751" t="s">
        <v>44</v>
      </c>
      <c r="I4751" t="s">
        <v>130</v>
      </c>
      <c r="J4751" t="s">
        <v>154</v>
      </c>
      <c r="K4751">
        <v>0.99099999999999999</v>
      </c>
      <c r="L4751">
        <v>100000</v>
      </c>
      <c r="N4751">
        <v>0</v>
      </c>
      <c r="O4751">
        <v>0</v>
      </c>
      <c r="P4751">
        <v>330</v>
      </c>
      <c r="Q4751">
        <v>0</v>
      </c>
      <c r="R4751">
        <v>0</v>
      </c>
      <c r="S4751">
        <v>330</v>
      </c>
      <c r="T4751">
        <v>0</v>
      </c>
      <c r="U4751">
        <v>0</v>
      </c>
      <c r="V4751">
        <v>280</v>
      </c>
      <c r="W4751">
        <v>0</v>
      </c>
      <c r="X4751">
        <v>0</v>
      </c>
      <c r="Y4751">
        <v>280</v>
      </c>
      <c r="AB4751">
        <v>2</v>
      </c>
      <c r="AC4751" t="s">
        <v>101</v>
      </c>
      <c r="AD4751" t="s">
        <v>128</v>
      </c>
      <c r="AE4751" t="s">
        <v>131</v>
      </c>
      <c r="AF4751" t="s">
        <v>149</v>
      </c>
    </row>
    <row r="4752" spans="1:32">
      <c r="A4752" t="s">
        <v>159</v>
      </c>
      <c r="B4752" t="s">
        <v>152</v>
      </c>
      <c r="C4752" t="s">
        <v>153</v>
      </c>
      <c r="D4752" s="9">
        <v>42082.61445601852</v>
      </c>
      <c r="E4752" t="s">
        <v>148</v>
      </c>
      <c r="F4752" t="s">
        <v>102</v>
      </c>
      <c r="G4752" t="s">
        <v>127</v>
      </c>
      <c r="H4752" t="s">
        <v>44</v>
      </c>
      <c r="I4752" t="s">
        <v>60</v>
      </c>
      <c r="J4752" t="s">
        <v>154</v>
      </c>
      <c r="K4752">
        <v>0.51900000000000002</v>
      </c>
      <c r="L4752">
        <v>60000</v>
      </c>
      <c r="N4752">
        <v>0</v>
      </c>
      <c r="O4752">
        <v>0</v>
      </c>
      <c r="P4752">
        <v>377</v>
      </c>
      <c r="Q4752">
        <v>0</v>
      </c>
      <c r="R4752">
        <v>0</v>
      </c>
      <c r="S4752">
        <v>377</v>
      </c>
      <c r="T4752">
        <v>0</v>
      </c>
      <c r="U4752">
        <v>0</v>
      </c>
      <c r="V4752">
        <v>326</v>
      </c>
      <c r="W4752">
        <v>0</v>
      </c>
      <c r="X4752">
        <v>0</v>
      </c>
      <c r="Y4752">
        <v>326</v>
      </c>
      <c r="AB4752">
        <v>2</v>
      </c>
      <c r="AC4752" t="s">
        <v>103</v>
      </c>
      <c r="AD4752" t="s">
        <v>128</v>
      </c>
      <c r="AE4752" t="s">
        <v>61</v>
      </c>
      <c r="AF4752" t="s">
        <v>149</v>
      </c>
    </row>
    <row r="4753" spans="1:32">
      <c r="A4753" t="s">
        <v>159</v>
      </c>
      <c r="B4753" t="s">
        <v>152</v>
      </c>
      <c r="C4753" t="s">
        <v>153</v>
      </c>
      <c r="D4753" s="9">
        <v>42082.61445601852</v>
      </c>
      <c r="E4753" t="s">
        <v>148</v>
      </c>
      <c r="F4753" t="s">
        <v>102</v>
      </c>
      <c r="G4753" t="s">
        <v>127</v>
      </c>
      <c r="H4753" t="s">
        <v>44</v>
      </c>
      <c r="I4753" t="s">
        <v>62</v>
      </c>
      <c r="J4753" t="s">
        <v>154</v>
      </c>
      <c r="K4753">
        <v>0.51900000000000002</v>
      </c>
      <c r="L4753">
        <v>60000</v>
      </c>
      <c r="N4753">
        <v>0</v>
      </c>
      <c r="O4753">
        <v>0</v>
      </c>
      <c r="P4753">
        <v>373</v>
      </c>
      <c r="Q4753">
        <v>0</v>
      </c>
      <c r="R4753">
        <v>0</v>
      </c>
      <c r="S4753">
        <v>373</v>
      </c>
      <c r="T4753">
        <v>0</v>
      </c>
      <c r="U4753">
        <v>0</v>
      </c>
      <c r="V4753">
        <v>322</v>
      </c>
      <c r="W4753">
        <v>0</v>
      </c>
      <c r="X4753">
        <v>0</v>
      </c>
      <c r="Y4753">
        <v>322</v>
      </c>
      <c r="AB4753">
        <v>2</v>
      </c>
      <c r="AC4753" t="s">
        <v>103</v>
      </c>
      <c r="AD4753" t="s">
        <v>128</v>
      </c>
      <c r="AE4753" t="s">
        <v>63</v>
      </c>
      <c r="AF4753" t="s">
        <v>149</v>
      </c>
    </row>
    <row r="4754" spans="1:32">
      <c r="A4754" t="s">
        <v>159</v>
      </c>
      <c r="B4754" t="s">
        <v>152</v>
      </c>
      <c r="C4754" t="s">
        <v>153</v>
      </c>
      <c r="D4754" s="9">
        <v>42082.61445601852</v>
      </c>
      <c r="E4754" t="s">
        <v>148</v>
      </c>
      <c r="F4754" t="s">
        <v>102</v>
      </c>
      <c r="G4754" t="s">
        <v>127</v>
      </c>
      <c r="H4754" t="s">
        <v>44</v>
      </c>
      <c r="I4754" t="s">
        <v>64</v>
      </c>
      <c r="J4754" t="s">
        <v>154</v>
      </c>
      <c r="K4754">
        <v>0.51900000000000002</v>
      </c>
      <c r="L4754">
        <v>60000</v>
      </c>
      <c r="N4754">
        <v>0</v>
      </c>
      <c r="O4754">
        <v>0</v>
      </c>
      <c r="P4754">
        <v>368</v>
      </c>
      <c r="Q4754">
        <v>0</v>
      </c>
      <c r="R4754">
        <v>0</v>
      </c>
      <c r="S4754">
        <v>368</v>
      </c>
      <c r="T4754">
        <v>0</v>
      </c>
      <c r="U4754">
        <v>0</v>
      </c>
      <c r="V4754">
        <v>318</v>
      </c>
      <c r="W4754">
        <v>0</v>
      </c>
      <c r="X4754">
        <v>0</v>
      </c>
      <c r="Y4754">
        <v>318</v>
      </c>
      <c r="AB4754">
        <v>2</v>
      </c>
      <c r="AC4754" t="s">
        <v>103</v>
      </c>
      <c r="AD4754" t="s">
        <v>128</v>
      </c>
      <c r="AE4754" t="s">
        <v>65</v>
      </c>
      <c r="AF4754" t="s">
        <v>149</v>
      </c>
    </row>
    <row r="4755" spans="1:32">
      <c r="A4755" t="s">
        <v>159</v>
      </c>
      <c r="B4755" t="s">
        <v>152</v>
      </c>
      <c r="C4755" t="s">
        <v>153</v>
      </c>
      <c r="D4755" s="9">
        <v>42082.61445601852</v>
      </c>
      <c r="E4755" t="s">
        <v>148</v>
      </c>
      <c r="F4755" t="s">
        <v>102</v>
      </c>
      <c r="G4755" t="s">
        <v>127</v>
      </c>
      <c r="H4755" t="s">
        <v>44</v>
      </c>
      <c r="I4755" t="s">
        <v>68</v>
      </c>
      <c r="J4755" t="s">
        <v>154</v>
      </c>
      <c r="K4755">
        <v>0.51900000000000002</v>
      </c>
      <c r="L4755">
        <v>60000</v>
      </c>
      <c r="N4755">
        <v>0</v>
      </c>
      <c r="O4755">
        <v>0</v>
      </c>
      <c r="P4755">
        <v>367</v>
      </c>
      <c r="Q4755">
        <v>0</v>
      </c>
      <c r="R4755">
        <v>0</v>
      </c>
      <c r="S4755">
        <v>367</v>
      </c>
      <c r="T4755">
        <v>0</v>
      </c>
      <c r="U4755">
        <v>0</v>
      </c>
      <c r="V4755">
        <v>317</v>
      </c>
      <c r="W4755">
        <v>0</v>
      </c>
      <c r="X4755">
        <v>0</v>
      </c>
      <c r="Y4755">
        <v>317</v>
      </c>
      <c r="AB4755">
        <v>2</v>
      </c>
      <c r="AC4755" t="s">
        <v>103</v>
      </c>
      <c r="AD4755" t="s">
        <v>128</v>
      </c>
      <c r="AE4755" t="s">
        <v>69</v>
      </c>
      <c r="AF4755" t="s">
        <v>149</v>
      </c>
    </row>
    <row r="4756" spans="1:32">
      <c r="A4756" t="s">
        <v>159</v>
      </c>
      <c r="B4756" t="s">
        <v>152</v>
      </c>
      <c r="C4756" t="s">
        <v>153</v>
      </c>
      <c r="D4756" s="9">
        <v>42082.61445601852</v>
      </c>
      <c r="E4756" t="s">
        <v>148</v>
      </c>
      <c r="F4756" t="s">
        <v>102</v>
      </c>
      <c r="G4756" t="s">
        <v>127</v>
      </c>
      <c r="H4756" t="s">
        <v>44</v>
      </c>
      <c r="I4756" t="s">
        <v>76</v>
      </c>
      <c r="J4756" t="s">
        <v>154</v>
      </c>
      <c r="K4756">
        <v>0.51900000000000002</v>
      </c>
      <c r="L4756">
        <v>60000</v>
      </c>
      <c r="N4756">
        <v>0</v>
      </c>
      <c r="O4756">
        <v>0</v>
      </c>
      <c r="P4756">
        <v>391</v>
      </c>
      <c r="Q4756">
        <v>0</v>
      </c>
      <c r="R4756">
        <v>0</v>
      </c>
      <c r="S4756">
        <v>391</v>
      </c>
      <c r="T4756">
        <v>0</v>
      </c>
      <c r="U4756">
        <v>0</v>
      </c>
      <c r="V4756">
        <v>339</v>
      </c>
      <c r="W4756">
        <v>0</v>
      </c>
      <c r="X4756">
        <v>0</v>
      </c>
      <c r="Y4756">
        <v>339</v>
      </c>
      <c r="AB4756">
        <v>2</v>
      </c>
      <c r="AC4756" t="s">
        <v>103</v>
      </c>
      <c r="AD4756" t="s">
        <v>128</v>
      </c>
      <c r="AE4756" t="s">
        <v>77</v>
      </c>
      <c r="AF4756" t="s">
        <v>149</v>
      </c>
    </row>
    <row r="4757" spans="1:32">
      <c r="A4757" t="s">
        <v>159</v>
      </c>
      <c r="B4757" t="s">
        <v>152</v>
      </c>
      <c r="C4757" t="s">
        <v>153</v>
      </c>
      <c r="D4757" s="9">
        <v>42082.61445601852</v>
      </c>
      <c r="E4757" t="s">
        <v>148</v>
      </c>
      <c r="F4757" t="s">
        <v>102</v>
      </c>
      <c r="G4757" t="s">
        <v>127</v>
      </c>
      <c r="H4757" t="s">
        <v>44</v>
      </c>
      <c r="I4757" t="s">
        <v>78</v>
      </c>
      <c r="J4757" t="s">
        <v>154</v>
      </c>
      <c r="K4757">
        <v>0.51900000000000002</v>
      </c>
      <c r="L4757">
        <v>60000</v>
      </c>
      <c r="N4757">
        <v>0</v>
      </c>
      <c r="O4757">
        <v>0</v>
      </c>
      <c r="P4757">
        <v>323</v>
      </c>
      <c r="Q4757">
        <v>0</v>
      </c>
      <c r="R4757">
        <v>0</v>
      </c>
      <c r="S4757">
        <v>323</v>
      </c>
      <c r="T4757">
        <v>0</v>
      </c>
      <c r="U4757">
        <v>0</v>
      </c>
      <c r="V4757">
        <v>277</v>
      </c>
      <c r="W4757">
        <v>0</v>
      </c>
      <c r="X4757">
        <v>0</v>
      </c>
      <c r="Y4757">
        <v>277</v>
      </c>
      <c r="AB4757">
        <v>2</v>
      </c>
      <c r="AC4757" t="s">
        <v>103</v>
      </c>
      <c r="AD4757" t="s">
        <v>128</v>
      </c>
      <c r="AE4757" t="s">
        <v>79</v>
      </c>
      <c r="AF4757" t="s">
        <v>149</v>
      </c>
    </row>
    <row r="4758" spans="1:32">
      <c r="A4758" t="s">
        <v>159</v>
      </c>
      <c r="B4758" t="s">
        <v>152</v>
      </c>
      <c r="C4758" t="s">
        <v>153</v>
      </c>
      <c r="D4758" s="9">
        <v>42082.614548611113</v>
      </c>
      <c r="E4758" t="s">
        <v>148</v>
      </c>
      <c r="F4758" t="s">
        <v>102</v>
      </c>
      <c r="G4758" t="s">
        <v>127</v>
      </c>
      <c r="H4758" t="s">
        <v>44</v>
      </c>
      <c r="I4758" t="s">
        <v>130</v>
      </c>
      <c r="J4758" t="s">
        <v>154</v>
      </c>
      <c r="K4758">
        <v>0.51900000000000002</v>
      </c>
      <c r="L4758">
        <v>60000</v>
      </c>
      <c r="N4758">
        <v>0</v>
      </c>
      <c r="O4758">
        <v>0</v>
      </c>
      <c r="P4758">
        <v>372</v>
      </c>
      <c r="Q4758">
        <v>0</v>
      </c>
      <c r="R4758">
        <v>0</v>
      </c>
      <c r="S4758">
        <v>372</v>
      </c>
      <c r="T4758">
        <v>0</v>
      </c>
      <c r="U4758">
        <v>0</v>
      </c>
      <c r="V4758">
        <v>321</v>
      </c>
      <c r="W4758">
        <v>0</v>
      </c>
      <c r="X4758">
        <v>0</v>
      </c>
      <c r="Y4758">
        <v>321</v>
      </c>
      <c r="AB4758">
        <v>2</v>
      </c>
      <c r="AC4758" t="s">
        <v>103</v>
      </c>
      <c r="AD4758" t="s">
        <v>128</v>
      </c>
      <c r="AE4758" t="s">
        <v>131</v>
      </c>
      <c r="AF4758" t="s">
        <v>149</v>
      </c>
    </row>
    <row r="4759" spans="1:32">
      <c r="A4759" t="s">
        <v>159</v>
      </c>
      <c r="B4759" t="s">
        <v>152</v>
      </c>
      <c r="C4759" t="s">
        <v>153</v>
      </c>
      <c r="D4759" s="9">
        <v>42082.61445601852</v>
      </c>
      <c r="E4759" t="s">
        <v>148</v>
      </c>
      <c r="F4759" t="s">
        <v>104</v>
      </c>
      <c r="G4759" t="s">
        <v>127</v>
      </c>
      <c r="H4759" t="s">
        <v>44</v>
      </c>
      <c r="I4759" t="s">
        <v>60</v>
      </c>
      <c r="J4759" t="s">
        <v>154</v>
      </c>
      <c r="K4759">
        <v>3.27</v>
      </c>
      <c r="L4759">
        <v>120000</v>
      </c>
      <c r="N4759">
        <v>0</v>
      </c>
      <c r="O4759">
        <v>0</v>
      </c>
      <c r="P4759">
        <v>554</v>
      </c>
      <c r="Q4759">
        <v>0</v>
      </c>
      <c r="R4759">
        <v>0</v>
      </c>
      <c r="S4759">
        <v>554</v>
      </c>
      <c r="T4759">
        <v>0</v>
      </c>
      <c r="U4759">
        <v>0</v>
      </c>
      <c r="V4759">
        <v>495</v>
      </c>
      <c r="W4759">
        <v>0</v>
      </c>
      <c r="X4759">
        <v>0</v>
      </c>
      <c r="Y4759">
        <v>495</v>
      </c>
      <c r="AB4759">
        <v>2</v>
      </c>
      <c r="AC4759" t="s">
        <v>105</v>
      </c>
      <c r="AD4759" t="s">
        <v>128</v>
      </c>
      <c r="AE4759" t="s">
        <v>61</v>
      </c>
      <c r="AF4759" t="s">
        <v>149</v>
      </c>
    </row>
    <row r="4760" spans="1:32">
      <c r="A4760" t="s">
        <v>159</v>
      </c>
      <c r="B4760" t="s">
        <v>152</v>
      </c>
      <c r="C4760" t="s">
        <v>153</v>
      </c>
      <c r="D4760" s="9">
        <v>42082.61445601852</v>
      </c>
      <c r="E4760" t="s">
        <v>148</v>
      </c>
      <c r="F4760" t="s">
        <v>104</v>
      </c>
      <c r="G4760" t="s">
        <v>127</v>
      </c>
      <c r="H4760" t="s">
        <v>44</v>
      </c>
      <c r="I4760" t="s">
        <v>62</v>
      </c>
      <c r="J4760" t="s">
        <v>154</v>
      </c>
      <c r="K4760">
        <v>3.27</v>
      </c>
      <c r="L4760">
        <v>120000</v>
      </c>
      <c r="N4760">
        <v>0</v>
      </c>
      <c r="O4760">
        <v>0</v>
      </c>
      <c r="P4760">
        <v>548</v>
      </c>
      <c r="Q4760">
        <v>0</v>
      </c>
      <c r="R4760">
        <v>0</v>
      </c>
      <c r="S4760">
        <v>548</v>
      </c>
      <c r="T4760">
        <v>0</v>
      </c>
      <c r="U4760">
        <v>0</v>
      </c>
      <c r="V4760">
        <v>490</v>
      </c>
      <c r="W4760">
        <v>0</v>
      </c>
      <c r="X4760">
        <v>0</v>
      </c>
      <c r="Y4760">
        <v>490</v>
      </c>
      <c r="AB4760">
        <v>2</v>
      </c>
      <c r="AC4760" t="s">
        <v>105</v>
      </c>
      <c r="AD4760" t="s">
        <v>128</v>
      </c>
      <c r="AE4760" t="s">
        <v>63</v>
      </c>
      <c r="AF4760" t="s">
        <v>149</v>
      </c>
    </row>
    <row r="4761" spans="1:32">
      <c r="A4761" t="s">
        <v>159</v>
      </c>
      <c r="B4761" t="s">
        <v>152</v>
      </c>
      <c r="C4761" t="s">
        <v>153</v>
      </c>
      <c r="D4761" s="9">
        <v>42082.61445601852</v>
      </c>
      <c r="E4761" t="s">
        <v>148</v>
      </c>
      <c r="F4761" t="s">
        <v>104</v>
      </c>
      <c r="G4761" t="s">
        <v>127</v>
      </c>
      <c r="H4761" t="s">
        <v>44</v>
      </c>
      <c r="I4761" t="s">
        <v>64</v>
      </c>
      <c r="J4761" t="s">
        <v>154</v>
      </c>
      <c r="K4761">
        <v>3.27</v>
      </c>
      <c r="L4761">
        <v>120000</v>
      </c>
      <c r="N4761">
        <v>0</v>
      </c>
      <c r="O4761">
        <v>0</v>
      </c>
      <c r="P4761">
        <v>542</v>
      </c>
      <c r="Q4761">
        <v>0</v>
      </c>
      <c r="R4761">
        <v>0</v>
      </c>
      <c r="S4761">
        <v>542</v>
      </c>
      <c r="T4761">
        <v>0</v>
      </c>
      <c r="U4761">
        <v>0</v>
      </c>
      <c r="V4761">
        <v>484</v>
      </c>
      <c r="W4761">
        <v>0</v>
      </c>
      <c r="X4761">
        <v>0</v>
      </c>
      <c r="Y4761">
        <v>484</v>
      </c>
      <c r="AB4761">
        <v>2</v>
      </c>
      <c r="AC4761" t="s">
        <v>105</v>
      </c>
      <c r="AD4761" t="s">
        <v>128</v>
      </c>
      <c r="AE4761" t="s">
        <v>65</v>
      </c>
      <c r="AF4761" t="s">
        <v>149</v>
      </c>
    </row>
    <row r="4762" spans="1:32">
      <c r="A4762" t="s">
        <v>159</v>
      </c>
      <c r="B4762" t="s">
        <v>152</v>
      </c>
      <c r="C4762" t="s">
        <v>153</v>
      </c>
      <c r="D4762" s="9">
        <v>42082.61445601852</v>
      </c>
      <c r="E4762" t="s">
        <v>148</v>
      </c>
      <c r="F4762" t="s">
        <v>104</v>
      </c>
      <c r="G4762" t="s">
        <v>127</v>
      </c>
      <c r="H4762" t="s">
        <v>44</v>
      </c>
      <c r="I4762" t="s">
        <v>68</v>
      </c>
      <c r="J4762" t="s">
        <v>154</v>
      </c>
      <c r="K4762">
        <v>3.27</v>
      </c>
      <c r="L4762">
        <v>120000</v>
      </c>
      <c r="N4762">
        <v>0</v>
      </c>
      <c r="O4762">
        <v>0</v>
      </c>
      <c r="P4762">
        <v>539</v>
      </c>
      <c r="Q4762">
        <v>0</v>
      </c>
      <c r="R4762">
        <v>0</v>
      </c>
      <c r="S4762">
        <v>539</v>
      </c>
      <c r="T4762">
        <v>0</v>
      </c>
      <c r="U4762">
        <v>0</v>
      </c>
      <c r="V4762">
        <v>481</v>
      </c>
      <c r="W4762">
        <v>0</v>
      </c>
      <c r="X4762">
        <v>0</v>
      </c>
      <c r="Y4762">
        <v>481</v>
      </c>
      <c r="AB4762">
        <v>2</v>
      </c>
      <c r="AC4762" t="s">
        <v>105</v>
      </c>
      <c r="AD4762" t="s">
        <v>128</v>
      </c>
      <c r="AE4762" t="s">
        <v>69</v>
      </c>
      <c r="AF4762" t="s">
        <v>149</v>
      </c>
    </row>
    <row r="4763" spans="1:32">
      <c r="A4763" t="s">
        <v>159</v>
      </c>
      <c r="B4763" t="s">
        <v>152</v>
      </c>
      <c r="C4763" t="s">
        <v>153</v>
      </c>
      <c r="D4763" s="9">
        <v>42082.61445601852</v>
      </c>
      <c r="E4763" t="s">
        <v>148</v>
      </c>
      <c r="F4763" t="s">
        <v>104</v>
      </c>
      <c r="G4763" t="s">
        <v>127</v>
      </c>
      <c r="H4763" t="s">
        <v>44</v>
      </c>
      <c r="I4763" t="s">
        <v>76</v>
      </c>
      <c r="J4763" t="s">
        <v>154</v>
      </c>
      <c r="K4763">
        <v>3.27</v>
      </c>
      <c r="L4763">
        <v>120000</v>
      </c>
      <c r="N4763">
        <v>0</v>
      </c>
      <c r="O4763">
        <v>0</v>
      </c>
      <c r="P4763">
        <v>555</v>
      </c>
      <c r="Q4763">
        <v>0</v>
      </c>
      <c r="R4763">
        <v>0</v>
      </c>
      <c r="S4763">
        <v>555</v>
      </c>
      <c r="T4763">
        <v>0</v>
      </c>
      <c r="U4763">
        <v>0</v>
      </c>
      <c r="V4763">
        <v>495</v>
      </c>
      <c r="W4763">
        <v>0</v>
      </c>
      <c r="X4763">
        <v>0</v>
      </c>
      <c r="Y4763">
        <v>495</v>
      </c>
      <c r="AB4763">
        <v>2</v>
      </c>
      <c r="AC4763" t="s">
        <v>105</v>
      </c>
      <c r="AD4763" t="s">
        <v>128</v>
      </c>
      <c r="AE4763" t="s">
        <v>77</v>
      </c>
      <c r="AF4763" t="s">
        <v>149</v>
      </c>
    </row>
    <row r="4764" spans="1:32">
      <c r="A4764" t="s">
        <v>159</v>
      </c>
      <c r="B4764" t="s">
        <v>152</v>
      </c>
      <c r="C4764" t="s">
        <v>153</v>
      </c>
      <c r="D4764" s="9">
        <v>42082.614548611113</v>
      </c>
      <c r="E4764" t="s">
        <v>148</v>
      </c>
      <c r="F4764" t="s">
        <v>104</v>
      </c>
      <c r="G4764" t="s">
        <v>127</v>
      </c>
      <c r="H4764" t="s">
        <v>44</v>
      </c>
      <c r="I4764" t="s">
        <v>130</v>
      </c>
      <c r="J4764" t="s">
        <v>154</v>
      </c>
      <c r="K4764">
        <v>3.27</v>
      </c>
      <c r="L4764">
        <v>120000</v>
      </c>
      <c r="N4764">
        <v>0</v>
      </c>
      <c r="O4764">
        <v>0</v>
      </c>
      <c r="P4764">
        <v>547</v>
      </c>
      <c r="Q4764">
        <v>0</v>
      </c>
      <c r="R4764">
        <v>0</v>
      </c>
      <c r="S4764">
        <v>547</v>
      </c>
      <c r="T4764">
        <v>0</v>
      </c>
      <c r="U4764">
        <v>0</v>
      </c>
      <c r="V4764">
        <v>489</v>
      </c>
      <c r="W4764">
        <v>0</v>
      </c>
      <c r="X4764">
        <v>0</v>
      </c>
      <c r="Y4764">
        <v>489</v>
      </c>
      <c r="AB4764">
        <v>2</v>
      </c>
      <c r="AC4764" t="s">
        <v>105</v>
      </c>
      <c r="AD4764" t="s">
        <v>128</v>
      </c>
      <c r="AE4764" t="s">
        <v>131</v>
      </c>
      <c r="AF4764" t="s">
        <v>149</v>
      </c>
    </row>
    <row r="4765" spans="1:32">
      <c r="A4765" t="s">
        <v>159</v>
      </c>
      <c r="B4765" t="s">
        <v>152</v>
      </c>
      <c r="C4765" t="s">
        <v>153</v>
      </c>
      <c r="D4765" s="9">
        <v>42082.61445601852</v>
      </c>
      <c r="E4765" t="s">
        <v>148</v>
      </c>
      <c r="F4765" t="s">
        <v>106</v>
      </c>
      <c r="G4765" t="s">
        <v>127</v>
      </c>
      <c r="H4765" t="s">
        <v>44</v>
      </c>
      <c r="I4765" t="s">
        <v>60</v>
      </c>
      <c r="J4765" t="s">
        <v>154</v>
      </c>
      <c r="K4765">
        <v>1.26</v>
      </c>
      <c r="L4765">
        <v>175000</v>
      </c>
      <c r="N4765">
        <v>0</v>
      </c>
      <c r="O4765">
        <v>0</v>
      </c>
      <c r="P4765">
        <v>323</v>
      </c>
      <c r="Q4765">
        <v>0</v>
      </c>
      <c r="R4765">
        <v>0</v>
      </c>
      <c r="S4765">
        <v>323</v>
      </c>
      <c r="T4765">
        <v>0</v>
      </c>
      <c r="U4765">
        <v>0</v>
      </c>
      <c r="V4765">
        <v>272</v>
      </c>
      <c r="W4765">
        <v>0</v>
      </c>
      <c r="X4765">
        <v>0</v>
      </c>
      <c r="Y4765">
        <v>272</v>
      </c>
      <c r="AB4765">
        <v>2</v>
      </c>
      <c r="AC4765" t="s">
        <v>107</v>
      </c>
      <c r="AD4765" t="s">
        <v>128</v>
      </c>
      <c r="AE4765" t="s">
        <v>61</v>
      </c>
      <c r="AF4765" t="s">
        <v>149</v>
      </c>
    </row>
    <row r="4766" spans="1:32">
      <c r="A4766" t="s">
        <v>159</v>
      </c>
      <c r="B4766" t="s">
        <v>152</v>
      </c>
      <c r="C4766" t="s">
        <v>153</v>
      </c>
      <c r="D4766" s="9">
        <v>42082.61445601852</v>
      </c>
      <c r="E4766" t="s">
        <v>148</v>
      </c>
      <c r="F4766" t="s">
        <v>106</v>
      </c>
      <c r="G4766" t="s">
        <v>127</v>
      </c>
      <c r="H4766" t="s">
        <v>44</v>
      </c>
      <c r="I4766" t="s">
        <v>62</v>
      </c>
      <c r="J4766" t="s">
        <v>154</v>
      </c>
      <c r="K4766">
        <v>1.26</v>
      </c>
      <c r="L4766">
        <v>175000</v>
      </c>
      <c r="N4766">
        <v>0</v>
      </c>
      <c r="O4766">
        <v>0</v>
      </c>
      <c r="P4766">
        <v>320</v>
      </c>
      <c r="Q4766">
        <v>0</v>
      </c>
      <c r="R4766">
        <v>0</v>
      </c>
      <c r="S4766">
        <v>320</v>
      </c>
      <c r="T4766">
        <v>0</v>
      </c>
      <c r="U4766">
        <v>0</v>
      </c>
      <c r="V4766">
        <v>270</v>
      </c>
      <c r="W4766">
        <v>0</v>
      </c>
      <c r="X4766">
        <v>0</v>
      </c>
      <c r="Y4766">
        <v>270</v>
      </c>
      <c r="AB4766">
        <v>2</v>
      </c>
      <c r="AC4766" t="s">
        <v>107</v>
      </c>
      <c r="AD4766" t="s">
        <v>128</v>
      </c>
      <c r="AE4766" t="s">
        <v>63</v>
      </c>
      <c r="AF4766" t="s">
        <v>149</v>
      </c>
    </row>
    <row r="4767" spans="1:32">
      <c r="A4767" t="s">
        <v>159</v>
      </c>
      <c r="B4767" t="s">
        <v>152</v>
      </c>
      <c r="C4767" t="s">
        <v>153</v>
      </c>
      <c r="D4767" s="9">
        <v>42082.61445601852</v>
      </c>
      <c r="E4767" t="s">
        <v>148</v>
      </c>
      <c r="F4767" t="s">
        <v>106</v>
      </c>
      <c r="G4767" t="s">
        <v>127</v>
      </c>
      <c r="H4767" t="s">
        <v>44</v>
      </c>
      <c r="I4767" t="s">
        <v>64</v>
      </c>
      <c r="J4767" t="s">
        <v>154</v>
      </c>
      <c r="K4767">
        <v>1.26</v>
      </c>
      <c r="L4767">
        <v>175000</v>
      </c>
      <c r="N4767">
        <v>0</v>
      </c>
      <c r="O4767">
        <v>0</v>
      </c>
      <c r="P4767">
        <v>317</v>
      </c>
      <c r="Q4767">
        <v>0</v>
      </c>
      <c r="R4767">
        <v>0</v>
      </c>
      <c r="S4767">
        <v>317</v>
      </c>
      <c r="T4767">
        <v>0</v>
      </c>
      <c r="U4767">
        <v>0</v>
      </c>
      <c r="V4767">
        <v>267</v>
      </c>
      <c r="W4767">
        <v>0</v>
      </c>
      <c r="X4767">
        <v>0</v>
      </c>
      <c r="Y4767">
        <v>267</v>
      </c>
      <c r="AB4767">
        <v>2</v>
      </c>
      <c r="AC4767" t="s">
        <v>107</v>
      </c>
      <c r="AD4767" t="s">
        <v>128</v>
      </c>
      <c r="AE4767" t="s">
        <v>65</v>
      </c>
      <c r="AF4767" t="s">
        <v>149</v>
      </c>
    </row>
    <row r="4768" spans="1:32">
      <c r="A4768" t="s">
        <v>159</v>
      </c>
      <c r="B4768" t="s">
        <v>152</v>
      </c>
      <c r="C4768" t="s">
        <v>153</v>
      </c>
      <c r="D4768" s="9">
        <v>42082.61445601852</v>
      </c>
      <c r="E4768" t="s">
        <v>148</v>
      </c>
      <c r="F4768" t="s">
        <v>106</v>
      </c>
      <c r="G4768" t="s">
        <v>127</v>
      </c>
      <c r="H4768" t="s">
        <v>44</v>
      </c>
      <c r="I4768" t="s">
        <v>68</v>
      </c>
      <c r="J4768" t="s">
        <v>154</v>
      </c>
      <c r="K4768">
        <v>1.26</v>
      </c>
      <c r="L4768">
        <v>175000</v>
      </c>
      <c r="N4768">
        <v>0</v>
      </c>
      <c r="O4768">
        <v>0</v>
      </c>
      <c r="P4768">
        <v>316</v>
      </c>
      <c r="Q4768">
        <v>0</v>
      </c>
      <c r="R4768">
        <v>0</v>
      </c>
      <c r="S4768">
        <v>316</v>
      </c>
      <c r="T4768">
        <v>0</v>
      </c>
      <c r="U4768">
        <v>0</v>
      </c>
      <c r="V4768">
        <v>266</v>
      </c>
      <c r="W4768">
        <v>0</v>
      </c>
      <c r="X4768">
        <v>0</v>
      </c>
      <c r="Y4768">
        <v>266</v>
      </c>
      <c r="AB4768">
        <v>2</v>
      </c>
      <c r="AC4768" t="s">
        <v>107</v>
      </c>
      <c r="AD4768" t="s">
        <v>128</v>
      </c>
      <c r="AE4768" t="s">
        <v>69</v>
      </c>
      <c r="AF4768" t="s">
        <v>149</v>
      </c>
    </row>
    <row r="4769" spans="1:32">
      <c r="A4769" t="s">
        <v>159</v>
      </c>
      <c r="B4769" t="s">
        <v>152</v>
      </c>
      <c r="C4769" t="s">
        <v>153</v>
      </c>
      <c r="D4769" s="9">
        <v>42082.61445601852</v>
      </c>
      <c r="E4769" t="s">
        <v>148</v>
      </c>
      <c r="F4769" t="s">
        <v>106</v>
      </c>
      <c r="G4769" t="s">
        <v>127</v>
      </c>
      <c r="H4769" t="s">
        <v>44</v>
      </c>
      <c r="I4769" t="s">
        <v>76</v>
      </c>
      <c r="J4769" t="s">
        <v>154</v>
      </c>
      <c r="K4769">
        <v>1.26</v>
      </c>
      <c r="L4769">
        <v>175000</v>
      </c>
      <c r="N4769">
        <v>0</v>
      </c>
      <c r="O4769">
        <v>0</v>
      </c>
      <c r="P4769">
        <v>365</v>
      </c>
      <c r="Q4769">
        <v>0</v>
      </c>
      <c r="R4769">
        <v>0</v>
      </c>
      <c r="S4769">
        <v>365</v>
      </c>
      <c r="T4769">
        <v>0</v>
      </c>
      <c r="U4769">
        <v>0</v>
      </c>
      <c r="V4769">
        <v>310</v>
      </c>
      <c r="W4769">
        <v>0</v>
      </c>
      <c r="X4769">
        <v>0</v>
      </c>
      <c r="Y4769">
        <v>310</v>
      </c>
      <c r="AB4769">
        <v>2</v>
      </c>
      <c r="AC4769" t="s">
        <v>107</v>
      </c>
      <c r="AD4769" t="s">
        <v>128</v>
      </c>
      <c r="AE4769" t="s">
        <v>77</v>
      </c>
      <c r="AF4769" t="s">
        <v>149</v>
      </c>
    </row>
    <row r="4770" spans="1:32">
      <c r="A4770" t="s">
        <v>159</v>
      </c>
      <c r="B4770" t="s">
        <v>152</v>
      </c>
      <c r="C4770" t="s">
        <v>153</v>
      </c>
      <c r="D4770" s="9">
        <v>42082.61445601852</v>
      </c>
      <c r="E4770" t="s">
        <v>148</v>
      </c>
      <c r="F4770" t="s">
        <v>106</v>
      </c>
      <c r="G4770" t="s">
        <v>127</v>
      </c>
      <c r="H4770" t="s">
        <v>44</v>
      </c>
      <c r="I4770" t="s">
        <v>78</v>
      </c>
      <c r="J4770" t="s">
        <v>154</v>
      </c>
      <c r="K4770">
        <v>1.26</v>
      </c>
      <c r="L4770">
        <v>175000</v>
      </c>
      <c r="N4770">
        <v>0</v>
      </c>
      <c r="O4770">
        <v>0</v>
      </c>
      <c r="P4770">
        <v>283</v>
      </c>
      <c r="Q4770">
        <v>0</v>
      </c>
      <c r="R4770">
        <v>0</v>
      </c>
      <c r="S4770">
        <v>283</v>
      </c>
      <c r="T4770">
        <v>0</v>
      </c>
      <c r="U4770">
        <v>0</v>
      </c>
      <c r="V4770">
        <v>235</v>
      </c>
      <c r="W4770">
        <v>0</v>
      </c>
      <c r="X4770">
        <v>0</v>
      </c>
      <c r="Y4770">
        <v>235</v>
      </c>
      <c r="AB4770">
        <v>2</v>
      </c>
      <c r="AC4770" t="s">
        <v>107</v>
      </c>
      <c r="AD4770" t="s">
        <v>128</v>
      </c>
      <c r="AE4770" t="s">
        <v>79</v>
      </c>
      <c r="AF4770" t="s">
        <v>149</v>
      </c>
    </row>
    <row r="4771" spans="1:32">
      <c r="A4771" t="s">
        <v>159</v>
      </c>
      <c r="B4771" t="s">
        <v>152</v>
      </c>
      <c r="C4771" t="s">
        <v>153</v>
      </c>
      <c r="D4771" s="9">
        <v>42082.614548611113</v>
      </c>
      <c r="E4771" t="s">
        <v>148</v>
      </c>
      <c r="F4771" t="s">
        <v>106</v>
      </c>
      <c r="G4771" t="s">
        <v>127</v>
      </c>
      <c r="H4771" t="s">
        <v>44</v>
      </c>
      <c r="I4771" t="s">
        <v>130</v>
      </c>
      <c r="J4771" t="s">
        <v>154</v>
      </c>
      <c r="K4771">
        <v>1.26</v>
      </c>
      <c r="L4771">
        <v>175000</v>
      </c>
      <c r="N4771">
        <v>0</v>
      </c>
      <c r="O4771">
        <v>0</v>
      </c>
      <c r="P4771">
        <v>319</v>
      </c>
      <c r="Q4771">
        <v>0</v>
      </c>
      <c r="R4771">
        <v>0</v>
      </c>
      <c r="S4771">
        <v>319</v>
      </c>
      <c r="T4771">
        <v>0</v>
      </c>
      <c r="U4771">
        <v>0</v>
      </c>
      <c r="V4771">
        <v>269</v>
      </c>
      <c r="W4771">
        <v>0</v>
      </c>
      <c r="X4771">
        <v>0</v>
      </c>
      <c r="Y4771">
        <v>269</v>
      </c>
      <c r="AB4771">
        <v>2</v>
      </c>
      <c r="AC4771" t="s">
        <v>107</v>
      </c>
      <c r="AD4771" t="s">
        <v>128</v>
      </c>
      <c r="AE4771" t="s">
        <v>131</v>
      </c>
      <c r="AF4771" t="s">
        <v>149</v>
      </c>
    </row>
    <row r="4772" spans="1:32">
      <c r="A4772" t="s">
        <v>159</v>
      </c>
      <c r="B4772" t="s">
        <v>152</v>
      </c>
      <c r="C4772" t="s">
        <v>153</v>
      </c>
      <c r="D4772" s="9">
        <v>42082.61445601852</v>
      </c>
      <c r="E4772" t="s">
        <v>148</v>
      </c>
      <c r="F4772" t="s">
        <v>108</v>
      </c>
      <c r="G4772" t="s">
        <v>127</v>
      </c>
      <c r="H4772" t="s">
        <v>44</v>
      </c>
      <c r="I4772" t="s">
        <v>60</v>
      </c>
      <c r="J4772" t="s">
        <v>154</v>
      </c>
      <c r="K4772">
        <v>7.1999999999999995E-2</v>
      </c>
      <c r="L4772">
        <v>10000</v>
      </c>
      <c r="N4772">
        <v>0</v>
      </c>
      <c r="O4772">
        <v>0</v>
      </c>
      <c r="P4772">
        <v>309</v>
      </c>
      <c r="Q4772">
        <v>0</v>
      </c>
      <c r="R4772">
        <v>0</v>
      </c>
      <c r="S4772">
        <v>309</v>
      </c>
      <c r="T4772">
        <v>0</v>
      </c>
      <c r="U4772">
        <v>0</v>
      </c>
      <c r="V4772">
        <v>258</v>
      </c>
      <c r="W4772">
        <v>0</v>
      </c>
      <c r="X4772">
        <v>0</v>
      </c>
      <c r="Y4772">
        <v>258</v>
      </c>
      <c r="AB4772">
        <v>2</v>
      </c>
      <c r="AC4772" t="s">
        <v>109</v>
      </c>
      <c r="AD4772" t="s">
        <v>128</v>
      </c>
      <c r="AE4772" t="s">
        <v>61</v>
      </c>
      <c r="AF4772" t="s">
        <v>149</v>
      </c>
    </row>
    <row r="4773" spans="1:32">
      <c r="A4773" t="s">
        <v>159</v>
      </c>
      <c r="B4773" t="s">
        <v>152</v>
      </c>
      <c r="C4773" t="s">
        <v>153</v>
      </c>
      <c r="D4773" s="9">
        <v>42082.61446759259</v>
      </c>
      <c r="E4773" t="s">
        <v>148</v>
      </c>
      <c r="F4773" t="s">
        <v>108</v>
      </c>
      <c r="G4773" t="s">
        <v>127</v>
      </c>
      <c r="H4773" t="s">
        <v>44</v>
      </c>
      <c r="I4773" t="s">
        <v>62</v>
      </c>
      <c r="J4773" t="s">
        <v>154</v>
      </c>
      <c r="K4773">
        <v>7.1999999999999995E-2</v>
      </c>
      <c r="L4773">
        <v>10000</v>
      </c>
      <c r="N4773">
        <v>0</v>
      </c>
      <c r="O4773">
        <v>0</v>
      </c>
      <c r="P4773">
        <v>305</v>
      </c>
      <c r="Q4773">
        <v>0</v>
      </c>
      <c r="R4773">
        <v>0</v>
      </c>
      <c r="S4773">
        <v>305</v>
      </c>
      <c r="T4773">
        <v>0</v>
      </c>
      <c r="U4773">
        <v>0</v>
      </c>
      <c r="V4773">
        <v>255</v>
      </c>
      <c r="W4773">
        <v>0</v>
      </c>
      <c r="X4773">
        <v>0</v>
      </c>
      <c r="Y4773">
        <v>255</v>
      </c>
      <c r="AB4773">
        <v>2</v>
      </c>
      <c r="AC4773" t="s">
        <v>109</v>
      </c>
      <c r="AD4773" t="s">
        <v>128</v>
      </c>
      <c r="AE4773" t="s">
        <v>63</v>
      </c>
      <c r="AF4773" t="s">
        <v>149</v>
      </c>
    </row>
    <row r="4774" spans="1:32">
      <c r="A4774" t="s">
        <v>159</v>
      </c>
      <c r="B4774" t="s">
        <v>152</v>
      </c>
      <c r="C4774" t="s">
        <v>153</v>
      </c>
      <c r="D4774" s="9">
        <v>42082.61446759259</v>
      </c>
      <c r="E4774" t="s">
        <v>148</v>
      </c>
      <c r="F4774" t="s">
        <v>108</v>
      </c>
      <c r="G4774" t="s">
        <v>127</v>
      </c>
      <c r="H4774" t="s">
        <v>44</v>
      </c>
      <c r="I4774" t="s">
        <v>64</v>
      </c>
      <c r="J4774" t="s">
        <v>154</v>
      </c>
      <c r="K4774">
        <v>7.1999999999999995E-2</v>
      </c>
      <c r="L4774">
        <v>10000</v>
      </c>
      <c r="N4774">
        <v>0</v>
      </c>
      <c r="O4774">
        <v>0</v>
      </c>
      <c r="P4774">
        <v>303</v>
      </c>
      <c r="Q4774">
        <v>0</v>
      </c>
      <c r="R4774">
        <v>0</v>
      </c>
      <c r="S4774">
        <v>303</v>
      </c>
      <c r="T4774">
        <v>0</v>
      </c>
      <c r="U4774">
        <v>0</v>
      </c>
      <c r="V4774">
        <v>253</v>
      </c>
      <c r="W4774">
        <v>0</v>
      </c>
      <c r="X4774">
        <v>0</v>
      </c>
      <c r="Y4774">
        <v>253</v>
      </c>
      <c r="AB4774">
        <v>2</v>
      </c>
      <c r="AC4774" t="s">
        <v>109</v>
      </c>
      <c r="AD4774" t="s">
        <v>128</v>
      </c>
      <c r="AE4774" t="s">
        <v>65</v>
      </c>
      <c r="AF4774" t="s">
        <v>149</v>
      </c>
    </row>
    <row r="4775" spans="1:32">
      <c r="A4775" t="s">
        <v>159</v>
      </c>
      <c r="B4775" t="s">
        <v>152</v>
      </c>
      <c r="C4775" t="s">
        <v>153</v>
      </c>
      <c r="D4775" s="9">
        <v>42082.61446759259</v>
      </c>
      <c r="E4775" t="s">
        <v>148</v>
      </c>
      <c r="F4775" t="s">
        <v>108</v>
      </c>
      <c r="G4775" t="s">
        <v>127</v>
      </c>
      <c r="H4775" t="s">
        <v>44</v>
      </c>
      <c r="I4775" t="s">
        <v>68</v>
      </c>
      <c r="J4775" t="s">
        <v>154</v>
      </c>
      <c r="K4775">
        <v>7.1999999999999995E-2</v>
      </c>
      <c r="L4775">
        <v>10000</v>
      </c>
      <c r="N4775">
        <v>0</v>
      </c>
      <c r="O4775">
        <v>0</v>
      </c>
      <c r="P4775">
        <v>302</v>
      </c>
      <c r="Q4775">
        <v>0</v>
      </c>
      <c r="R4775">
        <v>0</v>
      </c>
      <c r="S4775">
        <v>302</v>
      </c>
      <c r="T4775">
        <v>0</v>
      </c>
      <c r="U4775">
        <v>0</v>
      </c>
      <c r="V4775">
        <v>252</v>
      </c>
      <c r="W4775">
        <v>0</v>
      </c>
      <c r="X4775">
        <v>0</v>
      </c>
      <c r="Y4775">
        <v>252</v>
      </c>
      <c r="AB4775">
        <v>2</v>
      </c>
      <c r="AC4775" t="s">
        <v>109</v>
      </c>
      <c r="AD4775" t="s">
        <v>128</v>
      </c>
      <c r="AE4775" t="s">
        <v>69</v>
      </c>
      <c r="AF4775" t="s">
        <v>149</v>
      </c>
    </row>
    <row r="4776" spans="1:32">
      <c r="A4776" t="s">
        <v>159</v>
      </c>
      <c r="B4776" t="s">
        <v>152</v>
      </c>
      <c r="C4776" t="s">
        <v>153</v>
      </c>
      <c r="D4776" s="9">
        <v>42082.61446759259</v>
      </c>
      <c r="E4776" t="s">
        <v>148</v>
      </c>
      <c r="F4776" t="s">
        <v>108</v>
      </c>
      <c r="G4776" t="s">
        <v>127</v>
      </c>
      <c r="H4776" t="s">
        <v>44</v>
      </c>
      <c r="I4776" t="s">
        <v>76</v>
      </c>
      <c r="J4776" t="s">
        <v>154</v>
      </c>
      <c r="K4776">
        <v>7.1999999999999995E-2</v>
      </c>
      <c r="L4776">
        <v>10000</v>
      </c>
      <c r="N4776">
        <v>0</v>
      </c>
      <c r="O4776">
        <v>0</v>
      </c>
      <c r="P4776">
        <v>351</v>
      </c>
      <c r="Q4776">
        <v>0</v>
      </c>
      <c r="R4776">
        <v>0</v>
      </c>
      <c r="S4776">
        <v>351</v>
      </c>
      <c r="T4776">
        <v>0</v>
      </c>
      <c r="U4776">
        <v>0</v>
      </c>
      <c r="V4776">
        <v>296</v>
      </c>
      <c r="W4776">
        <v>0</v>
      </c>
      <c r="X4776">
        <v>0</v>
      </c>
      <c r="Y4776">
        <v>296</v>
      </c>
      <c r="AB4776">
        <v>2</v>
      </c>
      <c r="AC4776" t="s">
        <v>109</v>
      </c>
      <c r="AD4776" t="s">
        <v>128</v>
      </c>
      <c r="AE4776" t="s">
        <v>77</v>
      </c>
      <c r="AF4776" t="s">
        <v>149</v>
      </c>
    </row>
    <row r="4777" spans="1:32">
      <c r="A4777" t="s">
        <v>159</v>
      </c>
      <c r="B4777" t="s">
        <v>152</v>
      </c>
      <c r="C4777" t="s">
        <v>153</v>
      </c>
      <c r="D4777" s="9">
        <v>42082.61446759259</v>
      </c>
      <c r="E4777" t="s">
        <v>148</v>
      </c>
      <c r="F4777" t="s">
        <v>108</v>
      </c>
      <c r="G4777" t="s">
        <v>127</v>
      </c>
      <c r="H4777" t="s">
        <v>44</v>
      </c>
      <c r="I4777" t="s">
        <v>78</v>
      </c>
      <c r="J4777" t="s">
        <v>154</v>
      </c>
      <c r="K4777">
        <v>7.1999999999999995E-2</v>
      </c>
      <c r="L4777">
        <v>10000</v>
      </c>
      <c r="N4777">
        <v>0</v>
      </c>
      <c r="O4777">
        <v>0</v>
      </c>
      <c r="P4777">
        <v>271</v>
      </c>
      <c r="Q4777">
        <v>0</v>
      </c>
      <c r="R4777">
        <v>0</v>
      </c>
      <c r="S4777">
        <v>271</v>
      </c>
      <c r="T4777">
        <v>0</v>
      </c>
      <c r="U4777">
        <v>0</v>
      </c>
      <c r="V4777">
        <v>223</v>
      </c>
      <c r="W4777">
        <v>0</v>
      </c>
      <c r="X4777">
        <v>0</v>
      </c>
      <c r="Y4777">
        <v>223</v>
      </c>
      <c r="AB4777">
        <v>2</v>
      </c>
      <c r="AC4777" t="s">
        <v>109</v>
      </c>
      <c r="AD4777" t="s">
        <v>128</v>
      </c>
      <c r="AE4777" t="s">
        <v>79</v>
      </c>
      <c r="AF4777" t="s">
        <v>149</v>
      </c>
    </row>
    <row r="4778" spans="1:32">
      <c r="A4778" t="s">
        <v>159</v>
      </c>
      <c r="B4778" t="s">
        <v>152</v>
      </c>
      <c r="C4778" t="s">
        <v>153</v>
      </c>
      <c r="D4778" s="9">
        <v>42082.614548611113</v>
      </c>
      <c r="E4778" t="s">
        <v>148</v>
      </c>
      <c r="F4778" t="s">
        <v>108</v>
      </c>
      <c r="G4778" t="s">
        <v>127</v>
      </c>
      <c r="H4778" t="s">
        <v>44</v>
      </c>
      <c r="I4778" t="s">
        <v>130</v>
      </c>
      <c r="J4778" t="s">
        <v>154</v>
      </c>
      <c r="K4778">
        <v>7.1999999999999995E-2</v>
      </c>
      <c r="L4778">
        <v>10000</v>
      </c>
      <c r="N4778">
        <v>0</v>
      </c>
      <c r="O4778">
        <v>0</v>
      </c>
      <c r="P4778">
        <v>305</v>
      </c>
      <c r="Q4778">
        <v>0</v>
      </c>
      <c r="R4778">
        <v>0</v>
      </c>
      <c r="S4778">
        <v>305</v>
      </c>
      <c r="T4778">
        <v>0</v>
      </c>
      <c r="U4778">
        <v>0</v>
      </c>
      <c r="V4778">
        <v>255</v>
      </c>
      <c r="W4778">
        <v>0</v>
      </c>
      <c r="X4778">
        <v>0</v>
      </c>
      <c r="Y4778">
        <v>255</v>
      </c>
      <c r="AB4778">
        <v>2</v>
      </c>
      <c r="AC4778" t="s">
        <v>109</v>
      </c>
      <c r="AD4778" t="s">
        <v>128</v>
      </c>
      <c r="AE4778" t="s">
        <v>131</v>
      </c>
      <c r="AF4778" t="s">
        <v>149</v>
      </c>
    </row>
    <row r="4779" spans="1:32">
      <c r="A4779" t="s">
        <v>159</v>
      </c>
      <c r="B4779" t="s">
        <v>152</v>
      </c>
      <c r="C4779" t="s">
        <v>153</v>
      </c>
      <c r="D4779" s="9">
        <v>42082.61446759259</v>
      </c>
      <c r="E4779" t="s">
        <v>148</v>
      </c>
      <c r="F4779" t="s">
        <v>110</v>
      </c>
      <c r="G4779" t="s">
        <v>127</v>
      </c>
      <c r="H4779" t="s">
        <v>44</v>
      </c>
      <c r="I4779" t="s">
        <v>60</v>
      </c>
      <c r="J4779" t="s">
        <v>154</v>
      </c>
      <c r="K4779">
        <v>0.441</v>
      </c>
      <c r="L4779">
        <v>4000</v>
      </c>
      <c r="N4779">
        <v>0</v>
      </c>
      <c r="O4779">
        <v>0</v>
      </c>
      <c r="P4779">
        <v>325</v>
      </c>
      <c r="Q4779">
        <v>0</v>
      </c>
      <c r="R4779">
        <v>0</v>
      </c>
      <c r="S4779">
        <v>325</v>
      </c>
      <c r="T4779">
        <v>0</v>
      </c>
      <c r="U4779">
        <v>0</v>
      </c>
      <c r="V4779">
        <v>272</v>
      </c>
      <c r="W4779">
        <v>0</v>
      </c>
      <c r="X4779">
        <v>0</v>
      </c>
      <c r="Y4779">
        <v>272</v>
      </c>
      <c r="AB4779">
        <v>2</v>
      </c>
      <c r="AC4779" t="s">
        <v>111</v>
      </c>
      <c r="AD4779" t="s">
        <v>128</v>
      </c>
      <c r="AE4779" t="s">
        <v>61</v>
      </c>
      <c r="AF4779" t="s">
        <v>149</v>
      </c>
    </row>
    <row r="4780" spans="1:32">
      <c r="A4780" t="s">
        <v>159</v>
      </c>
      <c r="B4780" t="s">
        <v>152</v>
      </c>
      <c r="C4780" t="s">
        <v>153</v>
      </c>
      <c r="D4780" s="9">
        <v>42082.61446759259</v>
      </c>
      <c r="E4780" t="s">
        <v>148</v>
      </c>
      <c r="F4780" t="s">
        <v>110</v>
      </c>
      <c r="G4780" t="s">
        <v>127</v>
      </c>
      <c r="H4780" t="s">
        <v>44</v>
      </c>
      <c r="I4780" t="s">
        <v>62</v>
      </c>
      <c r="J4780" t="s">
        <v>154</v>
      </c>
      <c r="K4780">
        <v>0.441</v>
      </c>
      <c r="L4780">
        <v>4000</v>
      </c>
      <c r="N4780">
        <v>0</v>
      </c>
      <c r="O4780">
        <v>0</v>
      </c>
      <c r="P4780">
        <v>324</v>
      </c>
      <c r="Q4780">
        <v>0</v>
      </c>
      <c r="R4780">
        <v>0</v>
      </c>
      <c r="S4780">
        <v>324</v>
      </c>
      <c r="T4780">
        <v>0</v>
      </c>
      <c r="U4780">
        <v>0</v>
      </c>
      <c r="V4780">
        <v>271</v>
      </c>
      <c r="W4780">
        <v>0</v>
      </c>
      <c r="X4780">
        <v>0</v>
      </c>
      <c r="Y4780">
        <v>271</v>
      </c>
      <c r="AB4780">
        <v>2</v>
      </c>
      <c r="AC4780" t="s">
        <v>111</v>
      </c>
      <c r="AD4780" t="s">
        <v>128</v>
      </c>
      <c r="AE4780" t="s">
        <v>63</v>
      </c>
      <c r="AF4780" t="s">
        <v>149</v>
      </c>
    </row>
    <row r="4781" spans="1:32">
      <c r="A4781" t="s">
        <v>159</v>
      </c>
      <c r="B4781" t="s">
        <v>152</v>
      </c>
      <c r="C4781" t="s">
        <v>153</v>
      </c>
      <c r="D4781" s="9">
        <v>42082.61446759259</v>
      </c>
      <c r="E4781" t="s">
        <v>148</v>
      </c>
      <c r="F4781" t="s">
        <v>110</v>
      </c>
      <c r="G4781" t="s">
        <v>127</v>
      </c>
      <c r="H4781" t="s">
        <v>44</v>
      </c>
      <c r="I4781" t="s">
        <v>64</v>
      </c>
      <c r="J4781" t="s">
        <v>154</v>
      </c>
      <c r="K4781">
        <v>0.441</v>
      </c>
      <c r="L4781">
        <v>4000</v>
      </c>
      <c r="N4781">
        <v>0</v>
      </c>
      <c r="O4781">
        <v>0</v>
      </c>
      <c r="P4781">
        <v>318</v>
      </c>
      <c r="Q4781">
        <v>0</v>
      </c>
      <c r="R4781">
        <v>0</v>
      </c>
      <c r="S4781">
        <v>318</v>
      </c>
      <c r="T4781">
        <v>0</v>
      </c>
      <c r="U4781">
        <v>0</v>
      </c>
      <c r="V4781">
        <v>266</v>
      </c>
      <c r="W4781">
        <v>0</v>
      </c>
      <c r="X4781">
        <v>0</v>
      </c>
      <c r="Y4781">
        <v>266</v>
      </c>
      <c r="AB4781">
        <v>2</v>
      </c>
      <c r="AC4781" t="s">
        <v>111</v>
      </c>
      <c r="AD4781" t="s">
        <v>128</v>
      </c>
      <c r="AE4781" t="s">
        <v>65</v>
      </c>
      <c r="AF4781" t="s">
        <v>149</v>
      </c>
    </row>
    <row r="4782" spans="1:32">
      <c r="A4782" t="s">
        <v>159</v>
      </c>
      <c r="B4782" t="s">
        <v>152</v>
      </c>
      <c r="C4782" t="s">
        <v>153</v>
      </c>
      <c r="D4782" s="9">
        <v>42082.61446759259</v>
      </c>
      <c r="E4782" t="s">
        <v>148</v>
      </c>
      <c r="F4782" t="s">
        <v>110</v>
      </c>
      <c r="G4782" t="s">
        <v>127</v>
      </c>
      <c r="H4782" t="s">
        <v>44</v>
      </c>
      <c r="I4782" t="s">
        <v>68</v>
      </c>
      <c r="J4782" t="s">
        <v>154</v>
      </c>
      <c r="K4782">
        <v>0.441</v>
      </c>
      <c r="L4782">
        <v>4000</v>
      </c>
      <c r="N4782">
        <v>0</v>
      </c>
      <c r="O4782">
        <v>0</v>
      </c>
      <c r="P4782">
        <v>315</v>
      </c>
      <c r="Q4782">
        <v>0</v>
      </c>
      <c r="R4782">
        <v>0</v>
      </c>
      <c r="S4782">
        <v>315</v>
      </c>
      <c r="T4782">
        <v>0</v>
      </c>
      <c r="U4782">
        <v>0</v>
      </c>
      <c r="V4782">
        <v>264</v>
      </c>
      <c r="W4782">
        <v>0</v>
      </c>
      <c r="X4782">
        <v>0</v>
      </c>
      <c r="Y4782">
        <v>264</v>
      </c>
      <c r="AB4782">
        <v>2</v>
      </c>
      <c r="AC4782" t="s">
        <v>111</v>
      </c>
      <c r="AD4782" t="s">
        <v>128</v>
      </c>
      <c r="AE4782" t="s">
        <v>69</v>
      </c>
      <c r="AF4782" t="s">
        <v>149</v>
      </c>
    </row>
    <row r="4783" spans="1:32">
      <c r="A4783" t="s">
        <v>159</v>
      </c>
      <c r="B4783" t="s">
        <v>152</v>
      </c>
      <c r="C4783" t="s">
        <v>153</v>
      </c>
      <c r="D4783" s="9">
        <v>42082.61446759259</v>
      </c>
      <c r="E4783" t="s">
        <v>148</v>
      </c>
      <c r="F4783" t="s">
        <v>110</v>
      </c>
      <c r="G4783" t="s">
        <v>127</v>
      </c>
      <c r="H4783" t="s">
        <v>44</v>
      </c>
      <c r="I4783" t="s">
        <v>76</v>
      </c>
      <c r="J4783" t="s">
        <v>154</v>
      </c>
      <c r="K4783">
        <v>0.441</v>
      </c>
      <c r="L4783">
        <v>4000</v>
      </c>
      <c r="N4783">
        <v>0</v>
      </c>
      <c r="O4783">
        <v>0</v>
      </c>
      <c r="P4783">
        <v>325</v>
      </c>
      <c r="Q4783">
        <v>0</v>
      </c>
      <c r="R4783">
        <v>0</v>
      </c>
      <c r="S4783">
        <v>325</v>
      </c>
      <c r="T4783">
        <v>0</v>
      </c>
      <c r="U4783">
        <v>0</v>
      </c>
      <c r="V4783">
        <v>272</v>
      </c>
      <c r="W4783">
        <v>0</v>
      </c>
      <c r="X4783">
        <v>0</v>
      </c>
      <c r="Y4783">
        <v>272</v>
      </c>
      <c r="AB4783">
        <v>2</v>
      </c>
      <c r="AC4783" t="s">
        <v>111</v>
      </c>
      <c r="AD4783" t="s">
        <v>128</v>
      </c>
      <c r="AE4783" t="s">
        <v>77</v>
      </c>
      <c r="AF4783" t="s">
        <v>149</v>
      </c>
    </row>
    <row r="4784" spans="1:32">
      <c r="A4784" t="s">
        <v>159</v>
      </c>
      <c r="B4784" t="s">
        <v>152</v>
      </c>
      <c r="C4784" t="s">
        <v>153</v>
      </c>
      <c r="D4784" s="9">
        <v>42082.61446759259</v>
      </c>
      <c r="E4784" t="s">
        <v>148</v>
      </c>
      <c r="F4784" t="s">
        <v>110</v>
      </c>
      <c r="G4784" t="s">
        <v>127</v>
      </c>
      <c r="H4784" t="s">
        <v>44</v>
      </c>
      <c r="I4784" t="s">
        <v>78</v>
      </c>
      <c r="J4784" t="s">
        <v>154</v>
      </c>
      <c r="K4784">
        <v>0.441</v>
      </c>
      <c r="L4784">
        <v>4000</v>
      </c>
      <c r="N4784">
        <v>0</v>
      </c>
      <c r="O4784">
        <v>0</v>
      </c>
      <c r="P4784">
        <v>279</v>
      </c>
      <c r="Q4784">
        <v>0</v>
      </c>
      <c r="R4784">
        <v>0</v>
      </c>
      <c r="S4784">
        <v>279</v>
      </c>
      <c r="T4784">
        <v>0</v>
      </c>
      <c r="U4784">
        <v>0</v>
      </c>
      <c r="V4784">
        <v>231</v>
      </c>
      <c r="W4784">
        <v>0</v>
      </c>
      <c r="X4784">
        <v>0</v>
      </c>
      <c r="Y4784">
        <v>231</v>
      </c>
      <c r="AB4784">
        <v>2</v>
      </c>
      <c r="AC4784" t="s">
        <v>111</v>
      </c>
      <c r="AD4784" t="s">
        <v>128</v>
      </c>
      <c r="AE4784" t="s">
        <v>79</v>
      </c>
      <c r="AF4784" t="s">
        <v>149</v>
      </c>
    </row>
    <row r="4785" spans="1:32">
      <c r="A4785" t="s">
        <v>159</v>
      </c>
      <c r="B4785" t="s">
        <v>152</v>
      </c>
      <c r="C4785" t="s">
        <v>153</v>
      </c>
      <c r="D4785" s="9">
        <v>42082.614560185182</v>
      </c>
      <c r="E4785" t="s">
        <v>148</v>
      </c>
      <c r="F4785" t="s">
        <v>110</v>
      </c>
      <c r="G4785" t="s">
        <v>127</v>
      </c>
      <c r="H4785" t="s">
        <v>44</v>
      </c>
      <c r="I4785" t="s">
        <v>130</v>
      </c>
      <c r="J4785" t="s">
        <v>154</v>
      </c>
      <c r="K4785">
        <v>0.441</v>
      </c>
      <c r="L4785">
        <v>4000</v>
      </c>
      <c r="N4785">
        <v>0</v>
      </c>
      <c r="O4785">
        <v>0</v>
      </c>
      <c r="P4785">
        <v>322</v>
      </c>
      <c r="Q4785">
        <v>0</v>
      </c>
      <c r="R4785">
        <v>0</v>
      </c>
      <c r="S4785">
        <v>322</v>
      </c>
      <c r="T4785">
        <v>0</v>
      </c>
      <c r="U4785">
        <v>0</v>
      </c>
      <c r="V4785">
        <v>269</v>
      </c>
      <c r="W4785">
        <v>0</v>
      </c>
      <c r="X4785">
        <v>0</v>
      </c>
      <c r="Y4785">
        <v>269</v>
      </c>
      <c r="AB4785">
        <v>2</v>
      </c>
      <c r="AC4785" t="s">
        <v>111</v>
      </c>
      <c r="AD4785" t="s">
        <v>128</v>
      </c>
      <c r="AE4785" t="s">
        <v>131</v>
      </c>
      <c r="AF4785" t="s">
        <v>149</v>
      </c>
    </row>
    <row r="4786" spans="1:32">
      <c r="A4786" t="s">
        <v>159</v>
      </c>
      <c r="B4786" t="s">
        <v>152</v>
      </c>
      <c r="C4786" t="s">
        <v>153</v>
      </c>
      <c r="D4786" s="9">
        <v>42082.61446759259</v>
      </c>
      <c r="E4786" t="s">
        <v>148</v>
      </c>
      <c r="F4786" t="s">
        <v>112</v>
      </c>
      <c r="G4786" t="s">
        <v>127</v>
      </c>
      <c r="H4786" t="s">
        <v>44</v>
      </c>
      <c r="I4786" t="s">
        <v>60</v>
      </c>
      <c r="J4786" t="s">
        <v>154</v>
      </c>
      <c r="K4786">
        <v>0.75800000000000001</v>
      </c>
      <c r="L4786">
        <v>2000</v>
      </c>
      <c r="N4786">
        <v>0</v>
      </c>
      <c r="O4786">
        <v>0</v>
      </c>
      <c r="P4786">
        <v>337</v>
      </c>
      <c r="Q4786">
        <v>0</v>
      </c>
      <c r="R4786">
        <v>0</v>
      </c>
      <c r="S4786">
        <v>337</v>
      </c>
      <c r="T4786">
        <v>0</v>
      </c>
      <c r="U4786">
        <v>0</v>
      </c>
      <c r="V4786">
        <v>284</v>
      </c>
      <c r="W4786">
        <v>0</v>
      </c>
      <c r="X4786">
        <v>0</v>
      </c>
      <c r="Y4786">
        <v>284</v>
      </c>
      <c r="AB4786">
        <v>2</v>
      </c>
      <c r="AC4786" t="s">
        <v>113</v>
      </c>
      <c r="AD4786" t="s">
        <v>128</v>
      </c>
      <c r="AE4786" t="s">
        <v>61</v>
      </c>
      <c r="AF4786" t="s">
        <v>149</v>
      </c>
    </row>
    <row r="4787" spans="1:32">
      <c r="A4787" t="s">
        <v>159</v>
      </c>
      <c r="B4787" t="s">
        <v>152</v>
      </c>
      <c r="C4787" t="s">
        <v>153</v>
      </c>
      <c r="D4787" s="9">
        <v>42082.61446759259</v>
      </c>
      <c r="E4787" t="s">
        <v>148</v>
      </c>
      <c r="F4787" t="s">
        <v>112</v>
      </c>
      <c r="G4787" t="s">
        <v>127</v>
      </c>
      <c r="H4787" t="s">
        <v>44</v>
      </c>
      <c r="I4787" t="s">
        <v>62</v>
      </c>
      <c r="J4787" t="s">
        <v>154</v>
      </c>
      <c r="K4787">
        <v>0.75800000000000001</v>
      </c>
      <c r="L4787">
        <v>2000</v>
      </c>
      <c r="N4787">
        <v>0</v>
      </c>
      <c r="O4787">
        <v>0</v>
      </c>
      <c r="P4787">
        <v>335</v>
      </c>
      <c r="Q4787">
        <v>0</v>
      </c>
      <c r="R4787">
        <v>0</v>
      </c>
      <c r="S4787">
        <v>335</v>
      </c>
      <c r="T4787">
        <v>0</v>
      </c>
      <c r="U4787">
        <v>0</v>
      </c>
      <c r="V4787">
        <v>282</v>
      </c>
      <c r="W4787">
        <v>0</v>
      </c>
      <c r="X4787">
        <v>0</v>
      </c>
      <c r="Y4787">
        <v>282</v>
      </c>
      <c r="AB4787">
        <v>2</v>
      </c>
      <c r="AC4787" t="s">
        <v>113</v>
      </c>
      <c r="AD4787" t="s">
        <v>128</v>
      </c>
      <c r="AE4787" t="s">
        <v>63</v>
      </c>
      <c r="AF4787" t="s">
        <v>149</v>
      </c>
    </row>
    <row r="4788" spans="1:32">
      <c r="A4788" t="s">
        <v>159</v>
      </c>
      <c r="B4788" t="s">
        <v>152</v>
      </c>
      <c r="C4788" t="s">
        <v>153</v>
      </c>
      <c r="D4788" s="9">
        <v>42082.61446759259</v>
      </c>
      <c r="E4788" t="s">
        <v>148</v>
      </c>
      <c r="F4788" t="s">
        <v>112</v>
      </c>
      <c r="G4788" t="s">
        <v>127</v>
      </c>
      <c r="H4788" t="s">
        <v>44</v>
      </c>
      <c r="I4788" t="s">
        <v>64</v>
      </c>
      <c r="J4788" t="s">
        <v>154</v>
      </c>
      <c r="K4788">
        <v>0.75800000000000001</v>
      </c>
      <c r="L4788">
        <v>2000</v>
      </c>
      <c r="N4788">
        <v>0</v>
      </c>
      <c r="O4788">
        <v>0</v>
      </c>
      <c r="P4788">
        <v>329</v>
      </c>
      <c r="Q4788">
        <v>0</v>
      </c>
      <c r="R4788">
        <v>0</v>
      </c>
      <c r="S4788">
        <v>329</v>
      </c>
      <c r="T4788">
        <v>0</v>
      </c>
      <c r="U4788">
        <v>0</v>
      </c>
      <c r="V4788">
        <v>277</v>
      </c>
      <c r="W4788">
        <v>0</v>
      </c>
      <c r="X4788">
        <v>0</v>
      </c>
      <c r="Y4788">
        <v>277</v>
      </c>
      <c r="AB4788">
        <v>2</v>
      </c>
      <c r="AC4788" t="s">
        <v>113</v>
      </c>
      <c r="AD4788" t="s">
        <v>128</v>
      </c>
      <c r="AE4788" t="s">
        <v>65</v>
      </c>
      <c r="AF4788" t="s">
        <v>149</v>
      </c>
    </row>
    <row r="4789" spans="1:32">
      <c r="A4789" t="s">
        <v>159</v>
      </c>
      <c r="B4789" t="s">
        <v>152</v>
      </c>
      <c r="C4789" t="s">
        <v>153</v>
      </c>
      <c r="D4789" s="9">
        <v>42082.61446759259</v>
      </c>
      <c r="E4789" t="s">
        <v>148</v>
      </c>
      <c r="F4789" t="s">
        <v>112</v>
      </c>
      <c r="G4789" t="s">
        <v>127</v>
      </c>
      <c r="H4789" t="s">
        <v>44</v>
      </c>
      <c r="I4789" t="s">
        <v>68</v>
      </c>
      <c r="J4789" t="s">
        <v>154</v>
      </c>
      <c r="K4789">
        <v>0.75800000000000001</v>
      </c>
      <c r="L4789">
        <v>2000</v>
      </c>
      <c r="N4789">
        <v>0</v>
      </c>
      <c r="O4789">
        <v>0</v>
      </c>
      <c r="P4789">
        <v>327</v>
      </c>
      <c r="Q4789">
        <v>0</v>
      </c>
      <c r="R4789">
        <v>0</v>
      </c>
      <c r="S4789">
        <v>327</v>
      </c>
      <c r="T4789">
        <v>0</v>
      </c>
      <c r="U4789">
        <v>0</v>
      </c>
      <c r="V4789">
        <v>275</v>
      </c>
      <c r="W4789">
        <v>0</v>
      </c>
      <c r="X4789">
        <v>0</v>
      </c>
      <c r="Y4789">
        <v>275</v>
      </c>
      <c r="AB4789">
        <v>2</v>
      </c>
      <c r="AC4789" t="s">
        <v>113</v>
      </c>
      <c r="AD4789" t="s">
        <v>128</v>
      </c>
      <c r="AE4789" t="s">
        <v>69</v>
      </c>
      <c r="AF4789" t="s">
        <v>149</v>
      </c>
    </row>
    <row r="4790" spans="1:32">
      <c r="A4790" t="s">
        <v>159</v>
      </c>
      <c r="B4790" t="s">
        <v>152</v>
      </c>
      <c r="C4790" t="s">
        <v>153</v>
      </c>
      <c r="D4790" s="9">
        <v>42082.61446759259</v>
      </c>
      <c r="E4790" t="s">
        <v>148</v>
      </c>
      <c r="F4790" t="s">
        <v>112</v>
      </c>
      <c r="G4790" t="s">
        <v>127</v>
      </c>
      <c r="H4790" t="s">
        <v>44</v>
      </c>
      <c r="I4790" t="s">
        <v>76</v>
      </c>
      <c r="J4790" t="s">
        <v>154</v>
      </c>
      <c r="K4790">
        <v>0.75800000000000001</v>
      </c>
      <c r="L4790">
        <v>2000</v>
      </c>
      <c r="N4790">
        <v>0</v>
      </c>
      <c r="O4790">
        <v>0</v>
      </c>
      <c r="P4790">
        <v>334</v>
      </c>
      <c r="Q4790">
        <v>0</v>
      </c>
      <c r="R4790">
        <v>0</v>
      </c>
      <c r="S4790">
        <v>334</v>
      </c>
      <c r="T4790">
        <v>0</v>
      </c>
      <c r="U4790">
        <v>0</v>
      </c>
      <c r="V4790">
        <v>281</v>
      </c>
      <c r="W4790">
        <v>0</v>
      </c>
      <c r="X4790">
        <v>0</v>
      </c>
      <c r="Y4790">
        <v>281</v>
      </c>
      <c r="AB4790">
        <v>2</v>
      </c>
      <c r="AC4790" t="s">
        <v>113</v>
      </c>
      <c r="AD4790" t="s">
        <v>128</v>
      </c>
      <c r="AE4790" t="s">
        <v>77</v>
      </c>
      <c r="AF4790" t="s">
        <v>149</v>
      </c>
    </row>
    <row r="4791" spans="1:32">
      <c r="A4791" t="s">
        <v>159</v>
      </c>
      <c r="B4791" t="s">
        <v>152</v>
      </c>
      <c r="C4791" t="s">
        <v>153</v>
      </c>
      <c r="D4791" s="9">
        <v>42082.61446759259</v>
      </c>
      <c r="E4791" t="s">
        <v>148</v>
      </c>
      <c r="F4791" t="s">
        <v>112</v>
      </c>
      <c r="G4791" t="s">
        <v>127</v>
      </c>
      <c r="H4791" t="s">
        <v>44</v>
      </c>
      <c r="I4791" t="s">
        <v>78</v>
      </c>
      <c r="J4791" t="s">
        <v>154</v>
      </c>
      <c r="K4791">
        <v>0.75800000000000001</v>
      </c>
      <c r="L4791">
        <v>2000</v>
      </c>
      <c r="N4791">
        <v>0</v>
      </c>
      <c r="O4791">
        <v>0</v>
      </c>
      <c r="P4791">
        <v>288</v>
      </c>
      <c r="Q4791">
        <v>0</v>
      </c>
      <c r="R4791">
        <v>0</v>
      </c>
      <c r="S4791">
        <v>288</v>
      </c>
      <c r="T4791">
        <v>0</v>
      </c>
      <c r="U4791">
        <v>0</v>
      </c>
      <c r="V4791">
        <v>240</v>
      </c>
      <c r="W4791">
        <v>0</v>
      </c>
      <c r="X4791">
        <v>0</v>
      </c>
      <c r="Y4791">
        <v>240</v>
      </c>
      <c r="AB4791">
        <v>2</v>
      </c>
      <c r="AC4791" t="s">
        <v>113</v>
      </c>
      <c r="AD4791" t="s">
        <v>128</v>
      </c>
      <c r="AE4791" t="s">
        <v>79</v>
      </c>
      <c r="AF4791" t="s">
        <v>149</v>
      </c>
    </row>
    <row r="4792" spans="1:32">
      <c r="A4792" t="s">
        <v>159</v>
      </c>
      <c r="B4792" t="s">
        <v>152</v>
      </c>
      <c r="C4792" t="s">
        <v>153</v>
      </c>
      <c r="D4792" s="9">
        <v>42082.614560185182</v>
      </c>
      <c r="E4792" t="s">
        <v>148</v>
      </c>
      <c r="F4792" t="s">
        <v>112</v>
      </c>
      <c r="G4792" t="s">
        <v>127</v>
      </c>
      <c r="H4792" t="s">
        <v>44</v>
      </c>
      <c r="I4792" t="s">
        <v>130</v>
      </c>
      <c r="J4792" t="s">
        <v>154</v>
      </c>
      <c r="K4792">
        <v>0.75800000000000001</v>
      </c>
      <c r="L4792">
        <v>2000</v>
      </c>
      <c r="N4792">
        <v>0</v>
      </c>
      <c r="O4792">
        <v>0</v>
      </c>
      <c r="P4792">
        <v>333</v>
      </c>
      <c r="Q4792">
        <v>0</v>
      </c>
      <c r="R4792">
        <v>0</v>
      </c>
      <c r="S4792">
        <v>333</v>
      </c>
      <c r="T4792">
        <v>0</v>
      </c>
      <c r="U4792">
        <v>0</v>
      </c>
      <c r="V4792">
        <v>280</v>
      </c>
      <c r="W4792">
        <v>0</v>
      </c>
      <c r="X4792">
        <v>0</v>
      </c>
      <c r="Y4792">
        <v>280</v>
      </c>
      <c r="AB4792">
        <v>2</v>
      </c>
      <c r="AC4792" t="s">
        <v>113</v>
      </c>
      <c r="AD4792" t="s">
        <v>128</v>
      </c>
      <c r="AE4792" t="s">
        <v>131</v>
      </c>
      <c r="AF4792" t="s">
        <v>149</v>
      </c>
    </row>
    <row r="4793" spans="1:32">
      <c r="A4793" t="s">
        <v>159</v>
      </c>
      <c r="B4793" t="s">
        <v>152</v>
      </c>
      <c r="C4793" t="s">
        <v>153</v>
      </c>
      <c r="D4793" s="9">
        <v>42082.61446759259</v>
      </c>
      <c r="E4793" t="s">
        <v>148</v>
      </c>
      <c r="F4793" t="s">
        <v>114</v>
      </c>
      <c r="G4793" t="s">
        <v>127</v>
      </c>
      <c r="H4793" t="s">
        <v>44</v>
      </c>
      <c r="I4793" t="s">
        <v>60</v>
      </c>
      <c r="J4793" t="s">
        <v>154</v>
      </c>
      <c r="K4793">
        <v>0.27</v>
      </c>
      <c r="L4793">
        <v>120000</v>
      </c>
      <c r="N4793">
        <v>0</v>
      </c>
      <c r="O4793">
        <v>0</v>
      </c>
      <c r="P4793">
        <v>357</v>
      </c>
      <c r="Q4793">
        <v>0</v>
      </c>
      <c r="R4793">
        <v>0</v>
      </c>
      <c r="S4793">
        <v>357</v>
      </c>
      <c r="T4793">
        <v>0</v>
      </c>
      <c r="U4793">
        <v>0</v>
      </c>
      <c r="V4793">
        <v>304</v>
      </c>
      <c r="W4793">
        <v>0</v>
      </c>
      <c r="X4793">
        <v>0</v>
      </c>
      <c r="Y4793">
        <v>304</v>
      </c>
      <c r="AB4793">
        <v>2</v>
      </c>
      <c r="AC4793" t="s">
        <v>115</v>
      </c>
      <c r="AD4793" t="s">
        <v>128</v>
      </c>
      <c r="AE4793" t="s">
        <v>61</v>
      </c>
      <c r="AF4793" t="s">
        <v>149</v>
      </c>
    </row>
    <row r="4794" spans="1:32">
      <c r="A4794" t="s">
        <v>159</v>
      </c>
      <c r="B4794" t="s">
        <v>152</v>
      </c>
      <c r="C4794" t="s">
        <v>153</v>
      </c>
      <c r="D4794" s="9">
        <v>42082.61446759259</v>
      </c>
      <c r="E4794" t="s">
        <v>148</v>
      </c>
      <c r="F4794" t="s">
        <v>114</v>
      </c>
      <c r="G4794" t="s">
        <v>127</v>
      </c>
      <c r="H4794" t="s">
        <v>44</v>
      </c>
      <c r="I4794" t="s">
        <v>62</v>
      </c>
      <c r="J4794" t="s">
        <v>154</v>
      </c>
      <c r="K4794">
        <v>0.27</v>
      </c>
      <c r="L4794">
        <v>120000</v>
      </c>
      <c r="N4794">
        <v>0</v>
      </c>
      <c r="O4794">
        <v>0</v>
      </c>
      <c r="P4794">
        <v>355</v>
      </c>
      <c r="Q4794">
        <v>0</v>
      </c>
      <c r="R4794">
        <v>0</v>
      </c>
      <c r="S4794">
        <v>355</v>
      </c>
      <c r="T4794">
        <v>0</v>
      </c>
      <c r="U4794">
        <v>0</v>
      </c>
      <c r="V4794">
        <v>302</v>
      </c>
      <c r="W4794">
        <v>0</v>
      </c>
      <c r="X4794">
        <v>0</v>
      </c>
      <c r="Y4794">
        <v>302</v>
      </c>
      <c r="AB4794">
        <v>2</v>
      </c>
      <c r="AC4794" t="s">
        <v>115</v>
      </c>
      <c r="AD4794" t="s">
        <v>128</v>
      </c>
      <c r="AE4794" t="s">
        <v>63</v>
      </c>
      <c r="AF4794" t="s">
        <v>149</v>
      </c>
    </row>
    <row r="4795" spans="1:32">
      <c r="A4795" t="s">
        <v>159</v>
      </c>
      <c r="B4795" t="s">
        <v>152</v>
      </c>
      <c r="C4795" t="s">
        <v>153</v>
      </c>
      <c r="D4795" s="9">
        <v>42082.61446759259</v>
      </c>
      <c r="E4795" t="s">
        <v>148</v>
      </c>
      <c r="F4795" t="s">
        <v>114</v>
      </c>
      <c r="G4795" t="s">
        <v>127</v>
      </c>
      <c r="H4795" t="s">
        <v>44</v>
      </c>
      <c r="I4795" t="s">
        <v>64</v>
      </c>
      <c r="J4795" t="s">
        <v>154</v>
      </c>
      <c r="K4795">
        <v>0.27</v>
      </c>
      <c r="L4795">
        <v>120000</v>
      </c>
      <c r="N4795">
        <v>0</v>
      </c>
      <c r="O4795">
        <v>0</v>
      </c>
      <c r="P4795">
        <v>349</v>
      </c>
      <c r="Q4795">
        <v>0</v>
      </c>
      <c r="R4795">
        <v>0</v>
      </c>
      <c r="S4795">
        <v>349</v>
      </c>
      <c r="T4795">
        <v>0</v>
      </c>
      <c r="U4795">
        <v>0</v>
      </c>
      <c r="V4795">
        <v>297</v>
      </c>
      <c r="W4795">
        <v>0</v>
      </c>
      <c r="X4795">
        <v>0</v>
      </c>
      <c r="Y4795">
        <v>297</v>
      </c>
      <c r="AB4795">
        <v>2</v>
      </c>
      <c r="AC4795" t="s">
        <v>115</v>
      </c>
      <c r="AD4795" t="s">
        <v>128</v>
      </c>
      <c r="AE4795" t="s">
        <v>65</v>
      </c>
      <c r="AF4795" t="s">
        <v>149</v>
      </c>
    </row>
    <row r="4796" spans="1:32">
      <c r="A4796" t="s">
        <v>159</v>
      </c>
      <c r="B4796" t="s">
        <v>152</v>
      </c>
      <c r="C4796" t="s">
        <v>153</v>
      </c>
      <c r="D4796" s="9">
        <v>42082.61446759259</v>
      </c>
      <c r="E4796" t="s">
        <v>148</v>
      </c>
      <c r="F4796" t="s">
        <v>114</v>
      </c>
      <c r="G4796" t="s">
        <v>127</v>
      </c>
      <c r="H4796" t="s">
        <v>44</v>
      </c>
      <c r="I4796" t="s">
        <v>68</v>
      </c>
      <c r="J4796" t="s">
        <v>154</v>
      </c>
      <c r="K4796">
        <v>0.27</v>
      </c>
      <c r="L4796">
        <v>120000</v>
      </c>
      <c r="N4796">
        <v>0</v>
      </c>
      <c r="O4796">
        <v>0</v>
      </c>
      <c r="P4796">
        <v>346</v>
      </c>
      <c r="Q4796">
        <v>0</v>
      </c>
      <c r="R4796">
        <v>0</v>
      </c>
      <c r="S4796">
        <v>346</v>
      </c>
      <c r="T4796">
        <v>0</v>
      </c>
      <c r="U4796">
        <v>0</v>
      </c>
      <c r="V4796">
        <v>295</v>
      </c>
      <c r="W4796">
        <v>0</v>
      </c>
      <c r="X4796">
        <v>0</v>
      </c>
      <c r="Y4796">
        <v>295</v>
      </c>
      <c r="AB4796">
        <v>2</v>
      </c>
      <c r="AC4796" t="s">
        <v>115</v>
      </c>
      <c r="AD4796" t="s">
        <v>128</v>
      </c>
      <c r="AE4796" t="s">
        <v>69</v>
      </c>
      <c r="AF4796" t="s">
        <v>149</v>
      </c>
    </row>
    <row r="4797" spans="1:32">
      <c r="A4797" t="s">
        <v>159</v>
      </c>
      <c r="B4797" t="s">
        <v>152</v>
      </c>
      <c r="C4797" t="s">
        <v>153</v>
      </c>
      <c r="D4797" s="9">
        <v>42082.61446759259</v>
      </c>
      <c r="E4797" t="s">
        <v>148</v>
      </c>
      <c r="F4797" t="s">
        <v>114</v>
      </c>
      <c r="G4797" t="s">
        <v>127</v>
      </c>
      <c r="H4797" t="s">
        <v>44</v>
      </c>
      <c r="I4797" t="s">
        <v>76</v>
      </c>
      <c r="J4797" t="s">
        <v>154</v>
      </c>
      <c r="K4797">
        <v>0.27</v>
      </c>
      <c r="L4797">
        <v>120000</v>
      </c>
      <c r="N4797">
        <v>0</v>
      </c>
      <c r="O4797">
        <v>0</v>
      </c>
      <c r="P4797">
        <v>357</v>
      </c>
      <c r="Q4797">
        <v>0</v>
      </c>
      <c r="R4797">
        <v>0</v>
      </c>
      <c r="S4797">
        <v>357</v>
      </c>
      <c r="T4797">
        <v>0</v>
      </c>
      <c r="U4797">
        <v>0</v>
      </c>
      <c r="V4797">
        <v>305</v>
      </c>
      <c r="W4797">
        <v>0</v>
      </c>
      <c r="X4797">
        <v>0</v>
      </c>
      <c r="Y4797">
        <v>305</v>
      </c>
      <c r="AB4797">
        <v>2</v>
      </c>
      <c r="AC4797" t="s">
        <v>115</v>
      </c>
      <c r="AD4797" t="s">
        <v>128</v>
      </c>
      <c r="AE4797" t="s">
        <v>77</v>
      </c>
      <c r="AF4797" t="s">
        <v>149</v>
      </c>
    </row>
    <row r="4798" spans="1:32">
      <c r="A4798" t="s">
        <v>159</v>
      </c>
      <c r="B4798" t="s">
        <v>152</v>
      </c>
      <c r="C4798" t="s">
        <v>153</v>
      </c>
      <c r="D4798" s="9">
        <v>42082.61446759259</v>
      </c>
      <c r="E4798" t="s">
        <v>148</v>
      </c>
      <c r="F4798" t="s">
        <v>114</v>
      </c>
      <c r="G4798" t="s">
        <v>127</v>
      </c>
      <c r="H4798" t="s">
        <v>44</v>
      </c>
      <c r="I4798" t="s">
        <v>78</v>
      </c>
      <c r="J4798" t="s">
        <v>154</v>
      </c>
      <c r="K4798">
        <v>0.27</v>
      </c>
      <c r="L4798">
        <v>120000</v>
      </c>
      <c r="N4798">
        <v>0</v>
      </c>
      <c r="O4798">
        <v>0</v>
      </c>
      <c r="P4798">
        <v>305</v>
      </c>
      <c r="Q4798">
        <v>0</v>
      </c>
      <c r="R4798">
        <v>0</v>
      </c>
      <c r="S4798">
        <v>305</v>
      </c>
      <c r="T4798">
        <v>0</v>
      </c>
      <c r="U4798">
        <v>0</v>
      </c>
      <c r="V4798">
        <v>257</v>
      </c>
      <c r="W4798">
        <v>0</v>
      </c>
      <c r="X4798">
        <v>0</v>
      </c>
      <c r="Y4798">
        <v>257</v>
      </c>
      <c r="AB4798">
        <v>2</v>
      </c>
      <c r="AC4798" t="s">
        <v>115</v>
      </c>
      <c r="AD4798" t="s">
        <v>128</v>
      </c>
      <c r="AE4798" t="s">
        <v>79</v>
      </c>
      <c r="AF4798" t="s">
        <v>149</v>
      </c>
    </row>
    <row r="4799" spans="1:32">
      <c r="A4799" t="s">
        <v>159</v>
      </c>
      <c r="B4799" t="s">
        <v>152</v>
      </c>
      <c r="C4799" t="s">
        <v>153</v>
      </c>
      <c r="D4799" s="9">
        <v>42082.614560185182</v>
      </c>
      <c r="E4799" t="s">
        <v>148</v>
      </c>
      <c r="F4799" t="s">
        <v>114</v>
      </c>
      <c r="G4799" t="s">
        <v>127</v>
      </c>
      <c r="H4799" t="s">
        <v>44</v>
      </c>
      <c r="I4799" t="s">
        <v>130</v>
      </c>
      <c r="J4799" t="s">
        <v>154</v>
      </c>
      <c r="K4799">
        <v>0.27</v>
      </c>
      <c r="L4799">
        <v>120000</v>
      </c>
      <c r="N4799">
        <v>0</v>
      </c>
      <c r="O4799">
        <v>0</v>
      </c>
      <c r="P4799">
        <v>352</v>
      </c>
      <c r="Q4799">
        <v>0</v>
      </c>
      <c r="R4799">
        <v>0</v>
      </c>
      <c r="S4799">
        <v>352</v>
      </c>
      <c r="T4799">
        <v>0</v>
      </c>
      <c r="U4799">
        <v>0</v>
      </c>
      <c r="V4799">
        <v>300</v>
      </c>
      <c r="W4799">
        <v>0</v>
      </c>
      <c r="X4799">
        <v>0</v>
      </c>
      <c r="Y4799">
        <v>300</v>
      </c>
      <c r="AB4799">
        <v>2</v>
      </c>
      <c r="AC4799" t="s">
        <v>115</v>
      </c>
      <c r="AD4799" t="s">
        <v>128</v>
      </c>
      <c r="AE4799" t="s">
        <v>131</v>
      </c>
      <c r="AF4799" t="s">
        <v>149</v>
      </c>
    </row>
    <row r="4800" spans="1:32">
      <c r="A4800" t="s">
        <v>159</v>
      </c>
      <c r="B4800" t="s">
        <v>152</v>
      </c>
      <c r="C4800" t="s">
        <v>153</v>
      </c>
      <c r="D4800" s="9">
        <v>42082.61446759259</v>
      </c>
      <c r="E4800" t="s">
        <v>148</v>
      </c>
      <c r="F4800" t="s">
        <v>116</v>
      </c>
      <c r="G4800" t="s">
        <v>127</v>
      </c>
      <c r="H4800" t="s">
        <v>44</v>
      </c>
      <c r="I4800" t="s">
        <v>60</v>
      </c>
      <c r="J4800" t="s">
        <v>154</v>
      </c>
      <c r="K4800">
        <v>0.15</v>
      </c>
      <c r="L4800">
        <v>131000</v>
      </c>
      <c r="N4800">
        <v>0</v>
      </c>
      <c r="O4800">
        <v>0</v>
      </c>
      <c r="P4800">
        <v>383</v>
      </c>
      <c r="Q4800">
        <v>0</v>
      </c>
      <c r="R4800">
        <v>0</v>
      </c>
      <c r="S4800">
        <v>383</v>
      </c>
      <c r="T4800">
        <v>0</v>
      </c>
      <c r="U4800">
        <v>0</v>
      </c>
      <c r="V4800">
        <v>329</v>
      </c>
      <c r="W4800">
        <v>0</v>
      </c>
      <c r="X4800">
        <v>0</v>
      </c>
      <c r="Y4800">
        <v>329</v>
      </c>
      <c r="AB4800">
        <v>2</v>
      </c>
      <c r="AC4800" t="s">
        <v>117</v>
      </c>
      <c r="AD4800" t="s">
        <v>128</v>
      </c>
      <c r="AE4800" t="s">
        <v>61</v>
      </c>
      <c r="AF4800" t="s">
        <v>149</v>
      </c>
    </row>
    <row r="4801" spans="1:32">
      <c r="A4801" t="s">
        <v>159</v>
      </c>
      <c r="B4801" t="s">
        <v>152</v>
      </c>
      <c r="C4801" t="s">
        <v>153</v>
      </c>
      <c r="D4801" s="9">
        <v>42082.61446759259</v>
      </c>
      <c r="E4801" t="s">
        <v>148</v>
      </c>
      <c r="F4801" t="s">
        <v>116</v>
      </c>
      <c r="G4801" t="s">
        <v>127</v>
      </c>
      <c r="H4801" t="s">
        <v>44</v>
      </c>
      <c r="I4801" t="s">
        <v>62</v>
      </c>
      <c r="J4801" t="s">
        <v>154</v>
      </c>
      <c r="K4801">
        <v>0.15</v>
      </c>
      <c r="L4801">
        <v>131000</v>
      </c>
      <c r="N4801">
        <v>0</v>
      </c>
      <c r="O4801">
        <v>0</v>
      </c>
      <c r="P4801">
        <v>380</v>
      </c>
      <c r="Q4801">
        <v>0</v>
      </c>
      <c r="R4801">
        <v>0</v>
      </c>
      <c r="S4801">
        <v>380</v>
      </c>
      <c r="T4801">
        <v>0</v>
      </c>
      <c r="U4801">
        <v>0</v>
      </c>
      <c r="V4801">
        <v>327</v>
      </c>
      <c r="W4801">
        <v>0</v>
      </c>
      <c r="X4801">
        <v>0</v>
      </c>
      <c r="Y4801">
        <v>327</v>
      </c>
      <c r="AB4801">
        <v>2</v>
      </c>
      <c r="AC4801" t="s">
        <v>117</v>
      </c>
      <c r="AD4801" t="s">
        <v>128</v>
      </c>
      <c r="AE4801" t="s">
        <v>63</v>
      </c>
      <c r="AF4801" t="s">
        <v>149</v>
      </c>
    </row>
    <row r="4802" spans="1:32">
      <c r="A4802" t="s">
        <v>159</v>
      </c>
      <c r="B4802" t="s">
        <v>152</v>
      </c>
      <c r="C4802" t="s">
        <v>153</v>
      </c>
      <c r="D4802" s="9">
        <v>42082.61446759259</v>
      </c>
      <c r="E4802" t="s">
        <v>148</v>
      </c>
      <c r="F4802" t="s">
        <v>116</v>
      </c>
      <c r="G4802" t="s">
        <v>127</v>
      </c>
      <c r="H4802" t="s">
        <v>44</v>
      </c>
      <c r="I4802" t="s">
        <v>64</v>
      </c>
      <c r="J4802" t="s">
        <v>154</v>
      </c>
      <c r="K4802">
        <v>0.15</v>
      </c>
      <c r="L4802">
        <v>131000</v>
      </c>
      <c r="N4802">
        <v>0</v>
      </c>
      <c r="O4802">
        <v>0</v>
      </c>
      <c r="P4802">
        <v>374</v>
      </c>
      <c r="Q4802">
        <v>0</v>
      </c>
      <c r="R4802">
        <v>0</v>
      </c>
      <c r="S4802">
        <v>374</v>
      </c>
      <c r="T4802">
        <v>0</v>
      </c>
      <c r="U4802">
        <v>0</v>
      </c>
      <c r="V4802">
        <v>321</v>
      </c>
      <c r="W4802">
        <v>0</v>
      </c>
      <c r="X4802">
        <v>0</v>
      </c>
      <c r="Y4802">
        <v>321</v>
      </c>
      <c r="AB4802">
        <v>2</v>
      </c>
      <c r="AC4802" t="s">
        <v>117</v>
      </c>
      <c r="AD4802" t="s">
        <v>128</v>
      </c>
      <c r="AE4802" t="s">
        <v>65</v>
      </c>
      <c r="AF4802" t="s">
        <v>149</v>
      </c>
    </row>
    <row r="4803" spans="1:32">
      <c r="A4803" t="s">
        <v>159</v>
      </c>
      <c r="B4803" t="s">
        <v>152</v>
      </c>
      <c r="C4803" t="s">
        <v>153</v>
      </c>
      <c r="D4803" s="9">
        <v>42082.61446759259</v>
      </c>
      <c r="E4803" t="s">
        <v>148</v>
      </c>
      <c r="F4803" t="s">
        <v>116</v>
      </c>
      <c r="G4803" t="s">
        <v>127</v>
      </c>
      <c r="H4803" t="s">
        <v>44</v>
      </c>
      <c r="I4803" t="s">
        <v>68</v>
      </c>
      <c r="J4803" t="s">
        <v>154</v>
      </c>
      <c r="K4803">
        <v>0.15</v>
      </c>
      <c r="L4803">
        <v>131000</v>
      </c>
      <c r="N4803">
        <v>0</v>
      </c>
      <c r="O4803">
        <v>0</v>
      </c>
      <c r="P4803">
        <v>371</v>
      </c>
      <c r="Q4803">
        <v>0</v>
      </c>
      <c r="R4803">
        <v>0</v>
      </c>
      <c r="S4803">
        <v>371</v>
      </c>
      <c r="T4803">
        <v>0</v>
      </c>
      <c r="U4803">
        <v>0</v>
      </c>
      <c r="V4803">
        <v>319</v>
      </c>
      <c r="W4803">
        <v>0</v>
      </c>
      <c r="X4803">
        <v>0</v>
      </c>
      <c r="Y4803">
        <v>319</v>
      </c>
      <c r="AB4803">
        <v>2</v>
      </c>
      <c r="AC4803" t="s">
        <v>117</v>
      </c>
      <c r="AD4803" t="s">
        <v>128</v>
      </c>
      <c r="AE4803" t="s">
        <v>69</v>
      </c>
      <c r="AF4803" t="s">
        <v>149</v>
      </c>
    </row>
    <row r="4804" spans="1:32">
      <c r="A4804" t="s">
        <v>159</v>
      </c>
      <c r="B4804" t="s">
        <v>152</v>
      </c>
      <c r="C4804" t="s">
        <v>153</v>
      </c>
      <c r="D4804" s="9">
        <v>42082.61446759259</v>
      </c>
      <c r="E4804" t="s">
        <v>148</v>
      </c>
      <c r="F4804" t="s">
        <v>116</v>
      </c>
      <c r="G4804" t="s">
        <v>127</v>
      </c>
      <c r="H4804" t="s">
        <v>44</v>
      </c>
      <c r="I4804" t="s">
        <v>76</v>
      </c>
      <c r="J4804" t="s">
        <v>154</v>
      </c>
      <c r="K4804">
        <v>0.15</v>
      </c>
      <c r="L4804">
        <v>131000</v>
      </c>
      <c r="N4804">
        <v>0</v>
      </c>
      <c r="O4804">
        <v>0</v>
      </c>
      <c r="P4804">
        <v>395</v>
      </c>
      <c r="Q4804">
        <v>0</v>
      </c>
      <c r="R4804">
        <v>0</v>
      </c>
      <c r="S4804">
        <v>395</v>
      </c>
      <c r="T4804">
        <v>0</v>
      </c>
      <c r="U4804">
        <v>0</v>
      </c>
      <c r="V4804">
        <v>340</v>
      </c>
      <c r="W4804">
        <v>0</v>
      </c>
      <c r="X4804">
        <v>0</v>
      </c>
      <c r="Y4804">
        <v>340</v>
      </c>
      <c r="AB4804">
        <v>2</v>
      </c>
      <c r="AC4804" t="s">
        <v>117</v>
      </c>
      <c r="AD4804" t="s">
        <v>128</v>
      </c>
      <c r="AE4804" t="s">
        <v>77</v>
      </c>
      <c r="AF4804" t="s">
        <v>149</v>
      </c>
    </row>
    <row r="4805" spans="1:32">
      <c r="A4805" t="s">
        <v>159</v>
      </c>
      <c r="B4805" t="s">
        <v>152</v>
      </c>
      <c r="C4805" t="s">
        <v>153</v>
      </c>
      <c r="D4805" s="9">
        <v>42082.61446759259</v>
      </c>
      <c r="E4805" t="s">
        <v>148</v>
      </c>
      <c r="F4805" t="s">
        <v>116</v>
      </c>
      <c r="G4805" t="s">
        <v>127</v>
      </c>
      <c r="H4805" t="s">
        <v>44</v>
      </c>
      <c r="I4805" t="s">
        <v>78</v>
      </c>
      <c r="J4805" t="s">
        <v>154</v>
      </c>
      <c r="K4805">
        <v>0.15</v>
      </c>
      <c r="L4805">
        <v>131000</v>
      </c>
      <c r="N4805">
        <v>0</v>
      </c>
      <c r="O4805">
        <v>0</v>
      </c>
      <c r="P4805">
        <v>326</v>
      </c>
      <c r="Q4805">
        <v>0</v>
      </c>
      <c r="R4805">
        <v>0</v>
      </c>
      <c r="S4805">
        <v>326</v>
      </c>
      <c r="T4805">
        <v>0</v>
      </c>
      <c r="U4805">
        <v>0</v>
      </c>
      <c r="V4805">
        <v>277</v>
      </c>
      <c r="W4805">
        <v>0</v>
      </c>
      <c r="X4805">
        <v>0</v>
      </c>
      <c r="Y4805">
        <v>277</v>
      </c>
      <c r="AB4805">
        <v>2</v>
      </c>
      <c r="AC4805" t="s">
        <v>117</v>
      </c>
      <c r="AD4805" t="s">
        <v>128</v>
      </c>
      <c r="AE4805" t="s">
        <v>79</v>
      </c>
      <c r="AF4805" t="s">
        <v>149</v>
      </c>
    </row>
    <row r="4806" spans="1:32">
      <c r="A4806" t="s">
        <v>159</v>
      </c>
      <c r="B4806" t="s">
        <v>152</v>
      </c>
      <c r="C4806" t="s">
        <v>153</v>
      </c>
      <c r="D4806" s="9">
        <v>42082.614560185182</v>
      </c>
      <c r="E4806" t="s">
        <v>148</v>
      </c>
      <c r="F4806" t="s">
        <v>116</v>
      </c>
      <c r="G4806" t="s">
        <v>127</v>
      </c>
      <c r="H4806" t="s">
        <v>44</v>
      </c>
      <c r="I4806" t="s">
        <v>130</v>
      </c>
      <c r="J4806" t="s">
        <v>154</v>
      </c>
      <c r="K4806">
        <v>0.15</v>
      </c>
      <c r="L4806">
        <v>131000</v>
      </c>
      <c r="N4806">
        <v>0</v>
      </c>
      <c r="O4806">
        <v>0</v>
      </c>
      <c r="P4806">
        <v>378</v>
      </c>
      <c r="Q4806">
        <v>0</v>
      </c>
      <c r="R4806">
        <v>0</v>
      </c>
      <c r="S4806">
        <v>378</v>
      </c>
      <c r="T4806">
        <v>0</v>
      </c>
      <c r="U4806">
        <v>0</v>
      </c>
      <c r="V4806">
        <v>325</v>
      </c>
      <c r="W4806">
        <v>0</v>
      </c>
      <c r="X4806">
        <v>0</v>
      </c>
      <c r="Y4806">
        <v>325</v>
      </c>
      <c r="AB4806">
        <v>2</v>
      </c>
      <c r="AC4806" t="s">
        <v>117</v>
      </c>
      <c r="AD4806" t="s">
        <v>128</v>
      </c>
      <c r="AE4806" t="s">
        <v>131</v>
      </c>
      <c r="AF4806" t="s">
        <v>149</v>
      </c>
    </row>
    <row r="4807" spans="1:32">
      <c r="A4807" t="s">
        <v>159</v>
      </c>
      <c r="B4807" t="s">
        <v>152</v>
      </c>
      <c r="C4807" t="s">
        <v>153</v>
      </c>
      <c r="D4807" s="9">
        <v>42082.61446759259</v>
      </c>
      <c r="E4807" t="s">
        <v>148</v>
      </c>
      <c r="F4807" t="s">
        <v>118</v>
      </c>
      <c r="G4807" t="s">
        <v>127</v>
      </c>
      <c r="H4807" t="s">
        <v>44</v>
      </c>
      <c r="I4807" t="s">
        <v>60</v>
      </c>
      <c r="J4807" t="s">
        <v>154</v>
      </c>
      <c r="K4807">
        <v>6.5699999999999995E-2</v>
      </c>
      <c r="L4807">
        <v>8000</v>
      </c>
      <c r="N4807">
        <v>0</v>
      </c>
      <c r="O4807">
        <v>0</v>
      </c>
      <c r="P4807">
        <v>334</v>
      </c>
      <c r="Q4807">
        <v>0</v>
      </c>
      <c r="R4807">
        <v>0</v>
      </c>
      <c r="S4807">
        <v>334</v>
      </c>
      <c r="T4807">
        <v>0</v>
      </c>
      <c r="U4807">
        <v>0</v>
      </c>
      <c r="V4807">
        <v>283</v>
      </c>
      <c r="W4807">
        <v>0</v>
      </c>
      <c r="X4807">
        <v>0</v>
      </c>
      <c r="Y4807">
        <v>283</v>
      </c>
      <c r="AB4807">
        <v>2</v>
      </c>
      <c r="AC4807" t="s">
        <v>119</v>
      </c>
      <c r="AD4807" t="s">
        <v>128</v>
      </c>
      <c r="AE4807" t="s">
        <v>61</v>
      </c>
      <c r="AF4807" t="s">
        <v>149</v>
      </c>
    </row>
    <row r="4808" spans="1:32">
      <c r="A4808" t="s">
        <v>159</v>
      </c>
      <c r="B4808" t="s">
        <v>152</v>
      </c>
      <c r="C4808" t="s">
        <v>153</v>
      </c>
      <c r="D4808" s="9">
        <v>42082.614479166667</v>
      </c>
      <c r="E4808" t="s">
        <v>148</v>
      </c>
      <c r="F4808" t="s">
        <v>118</v>
      </c>
      <c r="G4808" t="s">
        <v>127</v>
      </c>
      <c r="H4808" t="s">
        <v>44</v>
      </c>
      <c r="I4808" t="s">
        <v>62</v>
      </c>
      <c r="J4808" t="s">
        <v>154</v>
      </c>
      <c r="K4808">
        <v>6.5699999999999995E-2</v>
      </c>
      <c r="L4808">
        <v>8000</v>
      </c>
      <c r="N4808">
        <v>0</v>
      </c>
      <c r="O4808">
        <v>0</v>
      </c>
      <c r="P4808">
        <v>333</v>
      </c>
      <c r="Q4808">
        <v>0</v>
      </c>
      <c r="R4808">
        <v>0</v>
      </c>
      <c r="S4808">
        <v>333</v>
      </c>
      <c r="T4808">
        <v>0</v>
      </c>
      <c r="U4808">
        <v>0</v>
      </c>
      <c r="V4808">
        <v>281</v>
      </c>
      <c r="W4808">
        <v>0</v>
      </c>
      <c r="X4808">
        <v>0</v>
      </c>
      <c r="Y4808">
        <v>281</v>
      </c>
      <c r="AB4808">
        <v>2</v>
      </c>
      <c r="AC4808" t="s">
        <v>119</v>
      </c>
      <c r="AD4808" t="s">
        <v>128</v>
      </c>
      <c r="AE4808" t="s">
        <v>63</v>
      </c>
      <c r="AF4808" t="s">
        <v>149</v>
      </c>
    </row>
    <row r="4809" spans="1:32">
      <c r="A4809" t="s">
        <v>159</v>
      </c>
      <c r="B4809" t="s">
        <v>152</v>
      </c>
      <c r="C4809" t="s">
        <v>153</v>
      </c>
      <c r="D4809" s="9">
        <v>42082.614479166667</v>
      </c>
      <c r="E4809" t="s">
        <v>148</v>
      </c>
      <c r="F4809" t="s">
        <v>118</v>
      </c>
      <c r="G4809" t="s">
        <v>127</v>
      </c>
      <c r="H4809" t="s">
        <v>44</v>
      </c>
      <c r="I4809" t="s">
        <v>64</v>
      </c>
      <c r="J4809" t="s">
        <v>154</v>
      </c>
      <c r="K4809">
        <v>6.5699999999999995E-2</v>
      </c>
      <c r="L4809">
        <v>8000</v>
      </c>
      <c r="N4809">
        <v>0</v>
      </c>
      <c r="O4809">
        <v>0</v>
      </c>
      <c r="P4809">
        <v>327</v>
      </c>
      <c r="Q4809">
        <v>0</v>
      </c>
      <c r="R4809">
        <v>0</v>
      </c>
      <c r="S4809">
        <v>327</v>
      </c>
      <c r="T4809">
        <v>0</v>
      </c>
      <c r="U4809">
        <v>0</v>
      </c>
      <c r="V4809">
        <v>275</v>
      </c>
      <c r="W4809">
        <v>0</v>
      </c>
      <c r="X4809">
        <v>0</v>
      </c>
      <c r="Y4809">
        <v>275</v>
      </c>
      <c r="AB4809">
        <v>2</v>
      </c>
      <c r="AC4809" t="s">
        <v>119</v>
      </c>
      <c r="AD4809" t="s">
        <v>128</v>
      </c>
      <c r="AE4809" t="s">
        <v>65</v>
      </c>
      <c r="AF4809" t="s">
        <v>149</v>
      </c>
    </row>
    <row r="4810" spans="1:32">
      <c r="A4810" t="s">
        <v>159</v>
      </c>
      <c r="B4810" t="s">
        <v>152</v>
      </c>
      <c r="C4810" t="s">
        <v>153</v>
      </c>
      <c r="D4810" s="9">
        <v>42082.614479166667</v>
      </c>
      <c r="E4810" t="s">
        <v>148</v>
      </c>
      <c r="F4810" t="s">
        <v>118</v>
      </c>
      <c r="G4810" t="s">
        <v>127</v>
      </c>
      <c r="H4810" t="s">
        <v>44</v>
      </c>
      <c r="I4810" t="s">
        <v>68</v>
      </c>
      <c r="J4810" t="s">
        <v>154</v>
      </c>
      <c r="K4810">
        <v>6.5699999999999995E-2</v>
      </c>
      <c r="L4810">
        <v>8000</v>
      </c>
      <c r="N4810">
        <v>0</v>
      </c>
      <c r="O4810">
        <v>0</v>
      </c>
      <c r="P4810">
        <v>325</v>
      </c>
      <c r="Q4810">
        <v>0</v>
      </c>
      <c r="R4810">
        <v>0</v>
      </c>
      <c r="S4810">
        <v>325</v>
      </c>
      <c r="T4810">
        <v>0</v>
      </c>
      <c r="U4810">
        <v>0</v>
      </c>
      <c r="V4810">
        <v>274</v>
      </c>
      <c r="W4810">
        <v>0</v>
      </c>
      <c r="X4810">
        <v>0</v>
      </c>
      <c r="Y4810">
        <v>274</v>
      </c>
      <c r="AB4810">
        <v>2</v>
      </c>
      <c r="AC4810" t="s">
        <v>119</v>
      </c>
      <c r="AD4810" t="s">
        <v>128</v>
      </c>
      <c r="AE4810" t="s">
        <v>69</v>
      </c>
      <c r="AF4810" t="s">
        <v>149</v>
      </c>
    </row>
    <row r="4811" spans="1:32">
      <c r="A4811" t="s">
        <v>159</v>
      </c>
      <c r="B4811" t="s">
        <v>152</v>
      </c>
      <c r="C4811" t="s">
        <v>153</v>
      </c>
      <c r="D4811" s="9">
        <v>42082.614479166667</v>
      </c>
      <c r="E4811" t="s">
        <v>148</v>
      </c>
      <c r="F4811" t="s">
        <v>118</v>
      </c>
      <c r="G4811" t="s">
        <v>127</v>
      </c>
      <c r="H4811" t="s">
        <v>44</v>
      </c>
      <c r="I4811" t="s">
        <v>76</v>
      </c>
      <c r="J4811" t="s">
        <v>154</v>
      </c>
      <c r="K4811">
        <v>6.5699999999999995E-2</v>
      </c>
      <c r="L4811">
        <v>8000</v>
      </c>
      <c r="N4811">
        <v>0</v>
      </c>
      <c r="O4811">
        <v>0</v>
      </c>
      <c r="P4811">
        <v>335</v>
      </c>
      <c r="Q4811">
        <v>0</v>
      </c>
      <c r="R4811">
        <v>0</v>
      </c>
      <c r="S4811">
        <v>335</v>
      </c>
      <c r="T4811">
        <v>0</v>
      </c>
      <c r="U4811">
        <v>0</v>
      </c>
      <c r="V4811">
        <v>283</v>
      </c>
      <c r="W4811">
        <v>0</v>
      </c>
      <c r="X4811">
        <v>0</v>
      </c>
      <c r="Y4811">
        <v>283</v>
      </c>
      <c r="AB4811">
        <v>2</v>
      </c>
      <c r="AC4811" t="s">
        <v>119</v>
      </c>
      <c r="AD4811" t="s">
        <v>128</v>
      </c>
      <c r="AE4811" t="s">
        <v>77</v>
      </c>
      <c r="AF4811" t="s">
        <v>149</v>
      </c>
    </row>
    <row r="4812" spans="1:32">
      <c r="A4812" t="s">
        <v>159</v>
      </c>
      <c r="B4812" t="s">
        <v>152</v>
      </c>
      <c r="C4812" t="s">
        <v>153</v>
      </c>
      <c r="D4812" s="9">
        <v>42082.614479166667</v>
      </c>
      <c r="E4812" t="s">
        <v>148</v>
      </c>
      <c r="F4812" t="s">
        <v>118</v>
      </c>
      <c r="G4812" t="s">
        <v>127</v>
      </c>
      <c r="H4812" t="s">
        <v>44</v>
      </c>
      <c r="I4812" t="s">
        <v>78</v>
      </c>
      <c r="J4812" t="s">
        <v>154</v>
      </c>
      <c r="K4812">
        <v>6.5699999999999995E-2</v>
      </c>
      <c r="L4812">
        <v>8000</v>
      </c>
      <c r="N4812">
        <v>0</v>
      </c>
      <c r="O4812">
        <v>0</v>
      </c>
      <c r="P4812">
        <v>286</v>
      </c>
      <c r="Q4812">
        <v>0</v>
      </c>
      <c r="R4812">
        <v>0</v>
      </c>
      <c r="S4812">
        <v>286</v>
      </c>
      <c r="T4812">
        <v>0</v>
      </c>
      <c r="U4812">
        <v>0</v>
      </c>
      <c r="V4812">
        <v>239</v>
      </c>
      <c r="W4812">
        <v>0</v>
      </c>
      <c r="X4812">
        <v>0</v>
      </c>
      <c r="Y4812">
        <v>239</v>
      </c>
      <c r="AB4812">
        <v>2</v>
      </c>
      <c r="AC4812" t="s">
        <v>119</v>
      </c>
      <c r="AD4812" t="s">
        <v>128</v>
      </c>
      <c r="AE4812" t="s">
        <v>79</v>
      </c>
      <c r="AF4812" t="s">
        <v>149</v>
      </c>
    </row>
    <row r="4813" spans="1:32">
      <c r="A4813" t="s">
        <v>159</v>
      </c>
      <c r="B4813" t="s">
        <v>152</v>
      </c>
      <c r="C4813" t="s">
        <v>153</v>
      </c>
      <c r="D4813" s="9">
        <v>42082.614571759259</v>
      </c>
      <c r="E4813" t="s">
        <v>148</v>
      </c>
      <c r="F4813" t="s">
        <v>118</v>
      </c>
      <c r="G4813" t="s">
        <v>127</v>
      </c>
      <c r="H4813" t="s">
        <v>44</v>
      </c>
      <c r="I4813" t="s">
        <v>130</v>
      </c>
      <c r="J4813" t="s">
        <v>154</v>
      </c>
      <c r="K4813">
        <v>6.5699999999999995E-2</v>
      </c>
      <c r="L4813">
        <v>8000</v>
      </c>
      <c r="N4813">
        <v>0</v>
      </c>
      <c r="O4813">
        <v>0</v>
      </c>
      <c r="P4813">
        <v>330</v>
      </c>
      <c r="Q4813">
        <v>0</v>
      </c>
      <c r="R4813">
        <v>0</v>
      </c>
      <c r="S4813">
        <v>330</v>
      </c>
      <c r="T4813">
        <v>0</v>
      </c>
      <c r="U4813">
        <v>0</v>
      </c>
      <c r="V4813">
        <v>279</v>
      </c>
      <c r="W4813">
        <v>0</v>
      </c>
      <c r="X4813">
        <v>0</v>
      </c>
      <c r="Y4813">
        <v>279</v>
      </c>
      <c r="AB4813">
        <v>2</v>
      </c>
      <c r="AC4813" t="s">
        <v>119</v>
      </c>
      <c r="AD4813" t="s">
        <v>128</v>
      </c>
      <c r="AE4813" t="s">
        <v>131</v>
      </c>
      <c r="AF4813" t="s">
        <v>149</v>
      </c>
    </row>
    <row r="4814" spans="1:32">
      <c r="A4814" t="s">
        <v>159</v>
      </c>
      <c r="B4814" t="s">
        <v>152</v>
      </c>
      <c r="C4814" t="s">
        <v>153</v>
      </c>
      <c r="D4814" s="9">
        <v>42082.614479166667</v>
      </c>
      <c r="E4814" t="s">
        <v>148</v>
      </c>
      <c r="F4814" t="s">
        <v>120</v>
      </c>
      <c r="G4814" t="s">
        <v>127</v>
      </c>
      <c r="H4814" t="s">
        <v>44</v>
      </c>
      <c r="I4814" t="s">
        <v>60</v>
      </c>
      <c r="J4814" t="s">
        <v>154</v>
      </c>
      <c r="K4814">
        <v>0.33300000000000002</v>
      </c>
      <c r="L4814">
        <v>500000</v>
      </c>
      <c r="N4814">
        <v>0</v>
      </c>
      <c r="O4814">
        <v>0</v>
      </c>
      <c r="P4814">
        <v>360</v>
      </c>
      <c r="Q4814">
        <v>0</v>
      </c>
      <c r="R4814">
        <v>0</v>
      </c>
      <c r="S4814">
        <v>360</v>
      </c>
      <c r="T4814">
        <v>0</v>
      </c>
      <c r="U4814">
        <v>0</v>
      </c>
      <c r="V4814">
        <v>304</v>
      </c>
      <c r="W4814">
        <v>0</v>
      </c>
      <c r="X4814">
        <v>0</v>
      </c>
      <c r="Y4814">
        <v>304</v>
      </c>
      <c r="AB4814">
        <v>2</v>
      </c>
      <c r="AC4814" t="s">
        <v>121</v>
      </c>
      <c r="AD4814" t="s">
        <v>128</v>
      </c>
      <c r="AE4814" t="s">
        <v>61</v>
      </c>
      <c r="AF4814" t="s">
        <v>149</v>
      </c>
    </row>
    <row r="4815" spans="1:32">
      <c r="A4815" t="s">
        <v>159</v>
      </c>
      <c r="B4815" t="s">
        <v>152</v>
      </c>
      <c r="C4815" t="s">
        <v>153</v>
      </c>
      <c r="D4815" s="9">
        <v>42082.614479166667</v>
      </c>
      <c r="E4815" t="s">
        <v>148</v>
      </c>
      <c r="F4815" t="s">
        <v>120</v>
      </c>
      <c r="G4815" t="s">
        <v>127</v>
      </c>
      <c r="H4815" t="s">
        <v>44</v>
      </c>
      <c r="I4815" t="s">
        <v>62</v>
      </c>
      <c r="J4815" t="s">
        <v>154</v>
      </c>
      <c r="K4815">
        <v>0.33300000000000002</v>
      </c>
      <c r="L4815">
        <v>500000</v>
      </c>
      <c r="N4815">
        <v>0</v>
      </c>
      <c r="O4815">
        <v>0</v>
      </c>
      <c r="P4815">
        <v>355</v>
      </c>
      <c r="Q4815">
        <v>0</v>
      </c>
      <c r="R4815">
        <v>0</v>
      </c>
      <c r="S4815">
        <v>355</v>
      </c>
      <c r="T4815">
        <v>0</v>
      </c>
      <c r="U4815">
        <v>0</v>
      </c>
      <c r="V4815">
        <v>302</v>
      </c>
      <c r="W4815">
        <v>0</v>
      </c>
      <c r="X4815">
        <v>0</v>
      </c>
      <c r="Y4815">
        <v>302</v>
      </c>
      <c r="AB4815">
        <v>2</v>
      </c>
      <c r="AC4815" t="s">
        <v>121</v>
      </c>
      <c r="AD4815" t="s">
        <v>128</v>
      </c>
      <c r="AE4815" t="s">
        <v>63</v>
      </c>
      <c r="AF4815" t="s">
        <v>149</v>
      </c>
    </row>
    <row r="4816" spans="1:32">
      <c r="A4816" t="s">
        <v>159</v>
      </c>
      <c r="B4816" t="s">
        <v>152</v>
      </c>
      <c r="C4816" t="s">
        <v>153</v>
      </c>
      <c r="D4816" s="9">
        <v>42082.614479166667</v>
      </c>
      <c r="E4816" t="s">
        <v>148</v>
      </c>
      <c r="F4816" t="s">
        <v>120</v>
      </c>
      <c r="G4816" t="s">
        <v>127</v>
      </c>
      <c r="H4816" t="s">
        <v>44</v>
      </c>
      <c r="I4816" t="s">
        <v>64</v>
      </c>
      <c r="J4816" t="s">
        <v>154</v>
      </c>
      <c r="K4816">
        <v>0.33300000000000002</v>
      </c>
      <c r="L4816">
        <v>500000</v>
      </c>
      <c r="N4816">
        <v>0</v>
      </c>
      <c r="O4816">
        <v>0</v>
      </c>
      <c r="P4816">
        <v>349</v>
      </c>
      <c r="Q4816">
        <v>0</v>
      </c>
      <c r="R4816">
        <v>0</v>
      </c>
      <c r="S4816">
        <v>349</v>
      </c>
      <c r="T4816">
        <v>0</v>
      </c>
      <c r="U4816">
        <v>0</v>
      </c>
      <c r="V4816">
        <v>297</v>
      </c>
      <c r="W4816">
        <v>0</v>
      </c>
      <c r="X4816">
        <v>0</v>
      </c>
      <c r="Y4816">
        <v>297</v>
      </c>
      <c r="AB4816">
        <v>2</v>
      </c>
      <c r="AC4816" t="s">
        <v>121</v>
      </c>
      <c r="AD4816" t="s">
        <v>128</v>
      </c>
      <c r="AE4816" t="s">
        <v>65</v>
      </c>
      <c r="AF4816" t="s">
        <v>149</v>
      </c>
    </row>
    <row r="4817" spans="1:32">
      <c r="A4817" t="s">
        <v>159</v>
      </c>
      <c r="B4817" t="s">
        <v>152</v>
      </c>
      <c r="C4817" t="s">
        <v>153</v>
      </c>
      <c r="D4817" s="9">
        <v>42082.614479166667</v>
      </c>
      <c r="E4817" t="s">
        <v>148</v>
      </c>
      <c r="F4817" t="s">
        <v>120</v>
      </c>
      <c r="G4817" t="s">
        <v>127</v>
      </c>
      <c r="H4817" t="s">
        <v>44</v>
      </c>
      <c r="I4817" t="s">
        <v>68</v>
      </c>
      <c r="J4817" t="s">
        <v>154</v>
      </c>
      <c r="K4817">
        <v>0.33300000000000002</v>
      </c>
      <c r="L4817">
        <v>500000</v>
      </c>
      <c r="N4817">
        <v>0</v>
      </c>
      <c r="O4817">
        <v>0</v>
      </c>
      <c r="P4817">
        <v>346</v>
      </c>
      <c r="Q4817">
        <v>0</v>
      </c>
      <c r="R4817">
        <v>0</v>
      </c>
      <c r="S4817">
        <v>346</v>
      </c>
      <c r="T4817">
        <v>0</v>
      </c>
      <c r="U4817">
        <v>0</v>
      </c>
      <c r="V4817">
        <v>295</v>
      </c>
      <c r="W4817">
        <v>0</v>
      </c>
      <c r="X4817">
        <v>0</v>
      </c>
      <c r="Y4817">
        <v>295</v>
      </c>
      <c r="AB4817">
        <v>2</v>
      </c>
      <c r="AC4817" t="s">
        <v>121</v>
      </c>
      <c r="AD4817" t="s">
        <v>128</v>
      </c>
      <c r="AE4817" t="s">
        <v>69</v>
      </c>
      <c r="AF4817" t="s">
        <v>149</v>
      </c>
    </row>
    <row r="4818" spans="1:32">
      <c r="A4818" t="s">
        <v>159</v>
      </c>
      <c r="B4818" t="s">
        <v>152</v>
      </c>
      <c r="C4818" t="s">
        <v>153</v>
      </c>
      <c r="D4818" s="9">
        <v>42082.614479166667</v>
      </c>
      <c r="E4818" t="s">
        <v>148</v>
      </c>
      <c r="F4818" t="s">
        <v>120</v>
      </c>
      <c r="G4818" t="s">
        <v>127</v>
      </c>
      <c r="H4818" t="s">
        <v>44</v>
      </c>
      <c r="I4818" t="s">
        <v>76</v>
      </c>
      <c r="J4818" t="s">
        <v>154</v>
      </c>
      <c r="K4818">
        <v>0.33300000000000002</v>
      </c>
      <c r="L4818">
        <v>500000</v>
      </c>
      <c r="N4818">
        <v>0</v>
      </c>
      <c r="O4818">
        <v>0</v>
      </c>
      <c r="P4818">
        <v>491</v>
      </c>
      <c r="Q4818">
        <v>0</v>
      </c>
      <c r="R4818">
        <v>0</v>
      </c>
      <c r="S4818">
        <v>491</v>
      </c>
      <c r="T4818">
        <v>0</v>
      </c>
      <c r="U4818">
        <v>0</v>
      </c>
      <c r="V4818">
        <v>425</v>
      </c>
      <c r="W4818">
        <v>0</v>
      </c>
      <c r="X4818">
        <v>0</v>
      </c>
      <c r="Y4818">
        <v>425</v>
      </c>
      <c r="AB4818">
        <v>2</v>
      </c>
      <c r="AC4818" t="s">
        <v>121</v>
      </c>
      <c r="AD4818" t="s">
        <v>128</v>
      </c>
      <c r="AE4818" t="s">
        <v>77</v>
      </c>
      <c r="AF4818" t="s">
        <v>149</v>
      </c>
    </row>
    <row r="4819" spans="1:32">
      <c r="A4819" t="s">
        <v>159</v>
      </c>
      <c r="B4819" t="s">
        <v>152</v>
      </c>
      <c r="C4819" t="s">
        <v>153</v>
      </c>
      <c r="D4819" s="9">
        <v>42082.614479166667</v>
      </c>
      <c r="E4819" t="s">
        <v>148</v>
      </c>
      <c r="F4819" t="s">
        <v>120</v>
      </c>
      <c r="G4819" t="s">
        <v>127</v>
      </c>
      <c r="H4819" t="s">
        <v>44</v>
      </c>
      <c r="I4819" t="s">
        <v>78</v>
      </c>
      <c r="J4819" t="s">
        <v>154</v>
      </c>
      <c r="K4819">
        <v>0.33300000000000002</v>
      </c>
      <c r="L4819">
        <v>500000</v>
      </c>
      <c r="N4819">
        <v>0</v>
      </c>
      <c r="O4819">
        <v>0</v>
      </c>
      <c r="P4819">
        <v>305</v>
      </c>
      <c r="Q4819">
        <v>0</v>
      </c>
      <c r="R4819">
        <v>0</v>
      </c>
      <c r="S4819">
        <v>305</v>
      </c>
      <c r="T4819">
        <v>0</v>
      </c>
      <c r="U4819">
        <v>0</v>
      </c>
      <c r="V4819">
        <v>257</v>
      </c>
      <c r="W4819">
        <v>0</v>
      </c>
      <c r="X4819">
        <v>0</v>
      </c>
      <c r="Y4819">
        <v>257</v>
      </c>
      <c r="AB4819">
        <v>2</v>
      </c>
      <c r="AC4819" t="s">
        <v>121</v>
      </c>
      <c r="AD4819" t="s">
        <v>128</v>
      </c>
      <c r="AE4819" t="s">
        <v>79</v>
      </c>
      <c r="AF4819" t="s">
        <v>149</v>
      </c>
    </row>
    <row r="4820" spans="1:32">
      <c r="A4820" t="s">
        <v>159</v>
      </c>
      <c r="B4820" t="s">
        <v>152</v>
      </c>
      <c r="C4820" t="s">
        <v>153</v>
      </c>
      <c r="D4820" s="9">
        <v>42082.614571759259</v>
      </c>
      <c r="E4820" t="s">
        <v>148</v>
      </c>
      <c r="F4820" t="s">
        <v>120</v>
      </c>
      <c r="G4820" t="s">
        <v>127</v>
      </c>
      <c r="H4820" t="s">
        <v>44</v>
      </c>
      <c r="I4820" t="s">
        <v>130</v>
      </c>
      <c r="J4820" t="s">
        <v>154</v>
      </c>
      <c r="K4820">
        <v>0.33300000000000002</v>
      </c>
      <c r="L4820">
        <v>500000</v>
      </c>
      <c r="N4820">
        <v>0</v>
      </c>
      <c r="O4820">
        <v>0</v>
      </c>
      <c r="P4820">
        <v>352</v>
      </c>
      <c r="Q4820">
        <v>0</v>
      </c>
      <c r="R4820">
        <v>0</v>
      </c>
      <c r="S4820">
        <v>352</v>
      </c>
      <c r="T4820">
        <v>0</v>
      </c>
      <c r="U4820">
        <v>0</v>
      </c>
      <c r="V4820">
        <v>300</v>
      </c>
      <c r="W4820">
        <v>0</v>
      </c>
      <c r="X4820">
        <v>0</v>
      </c>
      <c r="Y4820">
        <v>300</v>
      </c>
      <c r="AB4820">
        <v>2</v>
      </c>
      <c r="AC4820" t="s">
        <v>121</v>
      </c>
      <c r="AD4820" t="s">
        <v>128</v>
      </c>
      <c r="AE4820" t="s">
        <v>131</v>
      </c>
      <c r="AF4820" t="s">
        <v>149</v>
      </c>
    </row>
    <row r="4821" spans="1:32">
      <c r="A4821" t="s">
        <v>159</v>
      </c>
      <c r="B4821" t="s">
        <v>152</v>
      </c>
      <c r="C4821" t="s">
        <v>153</v>
      </c>
      <c r="D4821" s="9">
        <v>42082.614479166667</v>
      </c>
      <c r="E4821" t="s">
        <v>148</v>
      </c>
      <c r="F4821" t="s">
        <v>122</v>
      </c>
      <c r="G4821" t="s">
        <v>127</v>
      </c>
      <c r="H4821" t="s">
        <v>44</v>
      </c>
      <c r="I4821" t="s">
        <v>60</v>
      </c>
      <c r="J4821" t="s">
        <v>154</v>
      </c>
      <c r="K4821">
        <v>0.33300000000000002</v>
      </c>
      <c r="L4821">
        <v>500000</v>
      </c>
      <c r="N4821">
        <v>0</v>
      </c>
      <c r="O4821">
        <v>0</v>
      </c>
      <c r="P4821">
        <v>353</v>
      </c>
      <c r="Q4821">
        <v>0</v>
      </c>
      <c r="R4821">
        <v>0</v>
      </c>
      <c r="S4821">
        <v>353</v>
      </c>
      <c r="T4821">
        <v>0</v>
      </c>
      <c r="U4821">
        <v>0</v>
      </c>
      <c r="V4821">
        <v>300</v>
      </c>
      <c r="W4821">
        <v>0</v>
      </c>
      <c r="X4821">
        <v>0</v>
      </c>
      <c r="Y4821">
        <v>300</v>
      </c>
      <c r="AB4821">
        <v>2</v>
      </c>
      <c r="AC4821" t="s">
        <v>123</v>
      </c>
      <c r="AD4821" t="s">
        <v>128</v>
      </c>
      <c r="AE4821" t="s">
        <v>61</v>
      </c>
      <c r="AF4821" t="s">
        <v>149</v>
      </c>
    </row>
    <row r="4822" spans="1:32">
      <c r="A4822" t="s">
        <v>159</v>
      </c>
      <c r="B4822" t="s">
        <v>152</v>
      </c>
      <c r="C4822" t="s">
        <v>153</v>
      </c>
      <c r="D4822" s="9">
        <v>42082.614479166667</v>
      </c>
      <c r="E4822" t="s">
        <v>148</v>
      </c>
      <c r="F4822" t="s">
        <v>122</v>
      </c>
      <c r="G4822" t="s">
        <v>127</v>
      </c>
      <c r="H4822" t="s">
        <v>44</v>
      </c>
      <c r="I4822" t="s">
        <v>62</v>
      </c>
      <c r="J4822" t="s">
        <v>154</v>
      </c>
      <c r="K4822">
        <v>0.33300000000000002</v>
      </c>
      <c r="L4822">
        <v>500000</v>
      </c>
      <c r="N4822">
        <v>0</v>
      </c>
      <c r="O4822">
        <v>0</v>
      </c>
      <c r="P4822">
        <v>346</v>
      </c>
      <c r="Q4822">
        <v>0</v>
      </c>
      <c r="R4822">
        <v>0</v>
      </c>
      <c r="S4822">
        <v>346</v>
      </c>
      <c r="T4822">
        <v>0</v>
      </c>
      <c r="U4822">
        <v>0</v>
      </c>
      <c r="V4822">
        <v>296</v>
      </c>
      <c r="W4822">
        <v>0</v>
      </c>
      <c r="X4822">
        <v>0</v>
      </c>
      <c r="Y4822">
        <v>296</v>
      </c>
      <c r="AB4822">
        <v>2</v>
      </c>
      <c r="AC4822" t="s">
        <v>123</v>
      </c>
      <c r="AD4822" t="s">
        <v>128</v>
      </c>
      <c r="AE4822" t="s">
        <v>63</v>
      </c>
      <c r="AF4822" t="s">
        <v>149</v>
      </c>
    </row>
    <row r="4823" spans="1:32">
      <c r="A4823" t="s">
        <v>159</v>
      </c>
      <c r="B4823" t="s">
        <v>152</v>
      </c>
      <c r="C4823" t="s">
        <v>153</v>
      </c>
      <c r="D4823" s="9">
        <v>42082.614479166667</v>
      </c>
      <c r="E4823" t="s">
        <v>148</v>
      </c>
      <c r="F4823" t="s">
        <v>122</v>
      </c>
      <c r="G4823" t="s">
        <v>127</v>
      </c>
      <c r="H4823" t="s">
        <v>44</v>
      </c>
      <c r="I4823" t="s">
        <v>64</v>
      </c>
      <c r="J4823" t="s">
        <v>154</v>
      </c>
      <c r="K4823">
        <v>0.33300000000000002</v>
      </c>
      <c r="L4823">
        <v>500000</v>
      </c>
      <c r="N4823">
        <v>0</v>
      </c>
      <c r="O4823">
        <v>0</v>
      </c>
      <c r="P4823">
        <v>338</v>
      </c>
      <c r="Q4823">
        <v>0</v>
      </c>
      <c r="R4823">
        <v>0</v>
      </c>
      <c r="S4823">
        <v>338</v>
      </c>
      <c r="T4823">
        <v>0</v>
      </c>
      <c r="U4823">
        <v>0</v>
      </c>
      <c r="V4823">
        <v>289</v>
      </c>
      <c r="W4823">
        <v>0</v>
      </c>
      <c r="X4823">
        <v>0</v>
      </c>
      <c r="Y4823">
        <v>289</v>
      </c>
      <c r="AB4823">
        <v>2</v>
      </c>
      <c r="AC4823" t="s">
        <v>123</v>
      </c>
      <c r="AD4823" t="s">
        <v>128</v>
      </c>
      <c r="AE4823" t="s">
        <v>65</v>
      </c>
      <c r="AF4823" t="s">
        <v>149</v>
      </c>
    </row>
    <row r="4824" spans="1:32">
      <c r="A4824" t="s">
        <v>159</v>
      </c>
      <c r="B4824" t="s">
        <v>152</v>
      </c>
      <c r="C4824" t="s">
        <v>153</v>
      </c>
      <c r="D4824" s="9">
        <v>42082.614479166667</v>
      </c>
      <c r="E4824" t="s">
        <v>148</v>
      </c>
      <c r="F4824" t="s">
        <v>122</v>
      </c>
      <c r="G4824" t="s">
        <v>127</v>
      </c>
      <c r="H4824" t="s">
        <v>44</v>
      </c>
      <c r="I4824" t="s">
        <v>68</v>
      </c>
      <c r="J4824" t="s">
        <v>154</v>
      </c>
      <c r="K4824">
        <v>0.33300000000000002</v>
      </c>
      <c r="L4824">
        <v>500000</v>
      </c>
      <c r="N4824">
        <v>0</v>
      </c>
      <c r="O4824">
        <v>0</v>
      </c>
      <c r="P4824">
        <v>333</v>
      </c>
      <c r="Q4824">
        <v>0</v>
      </c>
      <c r="R4824">
        <v>0</v>
      </c>
      <c r="S4824">
        <v>333</v>
      </c>
      <c r="T4824">
        <v>0</v>
      </c>
      <c r="U4824">
        <v>0</v>
      </c>
      <c r="V4824">
        <v>285</v>
      </c>
      <c r="W4824">
        <v>0</v>
      </c>
      <c r="X4824">
        <v>0</v>
      </c>
      <c r="Y4824">
        <v>285</v>
      </c>
      <c r="AB4824">
        <v>2</v>
      </c>
      <c r="AC4824" t="s">
        <v>123</v>
      </c>
      <c r="AD4824" t="s">
        <v>128</v>
      </c>
      <c r="AE4824" t="s">
        <v>69</v>
      </c>
      <c r="AF4824" t="s">
        <v>149</v>
      </c>
    </row>
    <row r="4825" spans="1:32">
      <c r="A4825" t="s">
        <v>159</v>
      </c>
      <c r="B4825" t="s">
        <v>152</v>
      </c>
      <c r="C4825" t="s">
        <v>153</v>
      </c>
      <c r="D4825" s="9">
        <v>42082.614479166667</v>
      </c>
      <c r="E4825" t="s">
        <v>148</v>
      </c>
      <c r="F4825" t="s">
        <v>122</v>
      </c>
      <c r="G4825" t="s">
        <v>127</v>
      </c>
      <c r="H4825" t="s">
        <v>44</v>
      </c>
      <c r="I4825" t="s">
        <v>76</v>
      </c>
      <c r="J4825" t="s">
        <v>154</v>
      </c>
      <c r="K4825">
        <v>0.33300000000000002</v>
      </c>
      <c r="L4825">
        <v>500000</v>
      </c>
      <c r="N4825">
        <v>0</v>
      </c>
      <c r="O4825">
        <v>0</v>
      </c>
      <c r="P4825">
        <v>485</v>
      </c>
      <c r="Q4825">
        <v>0</v>
      </c>
      <c r="R4825">
        <v>0</v>
      </c>
      <c r="S4825">
        <v>485</v>
      </c>
      <c r="T4825">
        <v>0</v>
      </c>
      <c r="U4825">
        <v>0</v>
      </c>
      <c r="V4825">
        <v>421</v>
      </c>
      <c r="W4825">
        <v>0</v>
      </c>
      <c r="X4825">
        <v>0</v>
      </c>
      <c r="Y4825">
        <v>421</v>
      </c>
      <c r="AB4825">
        <v>2</v>
      </c>
      <c r="AC4825" t="s">
        <v>123</v>
      </c>
      <c r="AD4825" t="s">
        <v>128</v>
      </c>
      <c r="AE4825" t="s">
        <v>77</v>
      </c>
      <c r="AF4825" t="s">
        <v>149</v>
      </c>
    </row>
    <row r="4826" spans="1:32">
      <c r="A4826" t="s">
        <v>159</v>
      </c>
      <c r="B4826" t="s">
        <v>152</v>
      </c>
      <c r="C4826" t="s">
        <v>153</v>
      </c>
      <c r="D4826" s="9">
        <v>42082.614479166667</v>
      </c>
      <c r="E4826" t="s">
        <v>148</v>
      </c>
      <c r="F4826" t="s">
        <v>122</v>
      </c>
      <c r="G4826" t="s">
        <v>127</v>
      </c>
      <c r="H4826" t="s">
        <v>44</v>
      </c>
      <c r="I4826" t="s">
        <v>78</v>
      </c>
      <c r="J4826" t="s">
        <v>154</v>
      </c>
      <c r="K4826">
        <v>0.33300000000000002</v>
      </c>
      <c r="L4826">
        <v>500000</v>
      </c>
      <c r="N4826">
        <v>0</v>
      </c>
      <c r="O4826">
        <v>0</v>
      </c>
      <c r="P4826">
        <v>271</v>
      </c>
      <c r="Q4826">
        <v>0</v>
      </c>
      <c r="R4826">
        <v>0</v>
      </c>
      <c r="S4826">
        <v>271</v>
      </c>
      <c r="T4826">
        <v>0</v>
      </c>
      <c r="U4826">
        <v>0</v>
      </c>
      <c r="V4826">
        <v>236</v>
      </c>
      <c r="W4826">
        <v>0</v>
      </c>
      <c r="X4826">
        <v>0</v>
      </c>
      <c r="Y4826">
        <v>236</v>
      </c>
      <c r="AB4826">
        <v>2</v>
      </c>
      <c r="AC4826" t="s">
        <v>123</v>
      </c>
      <c r="AD4826" t="s">
        <v>128</v>
      </c>
      <c r="AE4826" t="s">
        <v>79</v>
      </c>
      <c r="AF4826" t="s">
        <v>149</v>
      </c>
    </row>
    <row r="4827" spans="1:32">
      <c r="A4827" t="s">
        <v>159</v>
      </c>
      <c r="B4827" t="s">
        <v>152</v>
      </c>
      <c r="C4827" t="s">
        <v>153</v>
      </c>
      <c r="D4827" s="9">
        <v>42082.614571759259</v>
      </c>
      <c r="E4827" t="s">
        <v>148</v>
      </c>
      <c r="F4827" t="s">
        <v>122</v>
      </c>
      <c r="G4827" t="s">
        <v>127</v>
      </c>
      <c r="H4827" t="s">
        <v>44</v>
      </c>
      <c r="I4827" t="s">
        <v>130</v>
      </c>
      <c r="J4827" t="s">
        <v>154</v>
      </c>
      <c r="K4827">
        <v>0.33300000000000002</v>
      </c>
      <c r="L4827">
        <v>500000</v>
      </c>
      <c r="N4827">
        <v>0</v>
      </c>
      <c r="O4827">
        <v>0</v>
      </c>
      <c r="P4827">
        <v>342</v>
      </c>
      <c r="Q4827">
        <v>0</v>
      </c>
      <c r="R4827">
        <v>0</v>
      </c>
      <c r="S4827">
        <v>342</v>
      </c>
      <c r="T4827">
        <v>0</v>
      </c>
      <c r="U4827">
        <v>0</v>
      </c>
      <c r="V4827">
        <v>293</v>
      </c>
      <c r="W4827">
        <v>0</v>
      </c>
      <c r="X4827">
        <v>0</v>
      </c>
      <c r="Y4827">
        <v>293</v>
      </c>
      <c r="AB4827">
        <v>2</v>
      </c>
      <c r="AC4827" t="s">
        <v>123</v>
      </c>
      <c r="AD4827" t="s">
        <v>128</v>
      </c>
      <c r="AE4827" t="s">
        <v>131</v>
      </c>
      <c r="AF4827" t="s">
        <v>149</v>
      </c>
    </row>
    <row r="4828" spans="1:32">
      <c r="A4828" t="s">
        <v>159</v>
      </c>
      <c r="B4828" t="s">
        <v>152</v>
      </c>
      <c r="C4828" t="s">
        <v>153</v>
      </c>
      <c r="D4828" s="9">
        <v>42082.614479166667</v>
      </c>
      <c r="E4828" t="s">
        <v>148</v>
      </c>
      <c r="F4828" t="s">
        <v>124</v>
      </c>
      <c r="G4828" t="s">
        <v>127</v>
      </c>
      <c r="H4828" t="s">
        <v>44</v>
      </c>
      <c r="I4828" t="s">
        <v>60</v>
      </c>
      <c r="J4828" t="s">
        <v>154</v>
      </c>
      <c r="K4828">
        <v>0.33300000000000002</v>
      </c>
      <c r="L4828">
        <v>100000</v>
      </c>
      <c r="N4828">
        <v>0</v>
      </c>
      <c r="O4828">
        <v>0</v>
      </c>
      <c r="P4828">
        <v>553</v>
      </c>
      <c r="Q4828">
        <v>0</v>
      </c>
      <c r="R4828">
        <v>0</v>
      </c>
      <c r="S4828">
        <v>553</v>
      </c>
      <c r="T4828">
        <v>0</v>
      </c>
      <c r="U4828">
        <v>0</v>
      </c>
      <c r="V4828">
        <v>493</v>
      </c>
      <c r="W4828">
        <v>0</v>
      </c>
      <c r="X4828">
        <v>0</v>
      </c>
      <c r="Y4828">
        <v>493</v>
      </c>
      <c r="AB4828">
        <v>2</v>
      </c>
      <c r="AC4828" t="s">
        <v>125</v>
      </c>
      <c r="AD4828" t="s">
        <v>128</v>
      </c>
      <c r="AE4828" t="s">
        <v>61</v>
      </c>
      <c r="AF4828" t="s">
        <v>149</v>
      </c>
    </row>
    <row r="4829" spans="1:32">
      <c r="A4829" t="s">
        <v>159</v>
      </c>
      <c r="B4829" t="s">
        <v>152</v>
      </c>
      <c r="C4829" t="s">
        <v>153</v>
      </c>
      <c r="D4829" s="9">
        <v>42082.614479166667</v>
      </c>
      <c r="E4829" t="s">
        <v>148</v>
      </c>
      <c r="F4829" t="s">
        <v>124</v>
      </c>
      <c r="G4829" t="s">
        <v>127</v>
      </c>
      <c r="H4829" t="s">
        <v>44</v>
      </c>
      <c r="I4829" t="s">
        <v>62</v>
      </c>
      <c r="J4829" t="s">
        <v>154</v>
      </c>
      <c r="K4829">
        <v>0.33300000000000002</v>
      </c>
      <c r="L4829">
        <v>100000</v>
      </c>
      <c r="N4829">
        <v>0</v>
      </c>
      <c r="O4829">
        <v>0</v>
      </c>
      <c r="P4829">
        <v>545</v>
      </c>
      <c r="Q4829">
        <v>0</v>
      </c>
      <c r="R4829">
        <v>0</v>
      </c>
      <c r="S4829">
        <v>545</v>
      </c>
      <c r="T4829">
        <v>0</v>
      </c>
      <c r="U4829">
        <v>0</v>
      </c>
      <c r="V4829">
        <v>488</v>
      </c>
      <c r="W4829">
        <v>0</v>
      </c>
      <c r="X4829">
        <v>0</v>
      </c>
      <c r="Y4829">
        <v>488</v>
      </c>
      <c r="AB4829">
        <v>2</v>
      </c>
      <c r="AC4829" t="s">
        <v>125</v>
      </c>
      <c r="AD4829" t="s">
        <v>128</v>
      </c>
      <c r="AE4829" t="s">
        <v>63</v>
      </c>
      <c r="AF4829" t="s">
        <v>149</v>
      </c>
    </row>
    <row r="4830" spans="1:32">
      <c r="A4830" t="s">
        <v>159</v>
      </c>
      <c r="B4830" t="s">
        <v>152</v>
      </c>
      <c r="C4830" t="s">
        <v>153</v>
      </c>
      <c r="D4830" s="9">
        <v>42082.614479166667</v>
      </c>
      <c r="E4830" t="s">
        <v>148</v>
      </c>
      <c r="F4830" t="s">
        <v>124</v>
      </c>
      <c r="G4830" t="s">
        <v>127</v>
      </c>
      <c r="H4830" t="s">
        <v>44</v>
      </c>
      <c r="I4830" t="s">
        <v>68</v>
      </c>
      <c r="J4830" t="s">
        <v>154</v>
      </c>
      <c r="K4830">
        <v>0.33300000000000002</v>
      </c>
      <c r="L4830">
        <v>100000</v>
      </c>
      <c r="N4830">
        <v>0</v>
      </c>
      <c r="O4830">
        <v>0</v>
      </c>
      <c r="P4830">
        <v>536</v>
      </c>
      <c r="Q4830">
        <v>0</v>
      </c>
      <c r="R4830">
        <v>0</v>
      </c>
      <c r="S4830">
        <v>536</v>
      </c>
      <c r="T4830">
        <v>0</v>
      </c>
      <c r="U4830">
        <v>0</v>
      </c>
      <c r="V4830">
        <v>479</v>
      </c>
      <c r="W4830">
        <v>0</v>
      </c>
      <c r="X4830">
        <v>0</v>
      </c>
      <c r="Y4830">
        <v>479</v>
      </c>
      <c r="AB4830">
        <v>2</v>
      </c>
      <c r="AC4830" t="s">
        <v>125</v>
      </c>
      <c r="AD4830" t="s">
        <v>128</v>
      </c>
      <c r="AE4830" t="s">
        <v>69</v>
      </c>
      <c r="AF4830" t="s">
        <v>149</v>
      </c>
    </row>
    <row r="4831" spans="1:32">
      <c r="A4831" t="s">
        <v>159</v>
      </c>
      <c r="B4831" t="s">
        <v>152</v>
      </c>
      <c r="C4831" t="s">
        <v>153</v>
      </c>
      <c r="D4831" s="9">
        <v>42082.614571759259</v>
      </c>
      <c r="E4831" t="s">
        <v>148</v>
      </c>
      <c r="F4831" t="s">
        <v>124</v>
      </c>
      <c r="G4831" t="s">
        <v>127</v>
      </c>
      <c r="H4831" t="s">
        <v>44</v>
      </c>
      <c r="I4831" t="s">
        <v>130</v>
      </c>
      <c r="J4831" t="s">
        <v>154</v>
      </c>
      <c r="K4831">
        <v>0.33300000000000002</v>
      </c>
      <c r="L4831">
        <v>100000</v>
      </c>
      <c r="N4831">
        <v>0</v>
      </c>
      <c r="O4831">
        <v>0</v>
      </c>
      <c r="P4831">
        <v>543</v>
      </c>
      <c r="Q4831">
        <v>0</v>
      </c>
      <c r="R4831">
        <v>0</v>
      </c>
      <c r="S4831">
        <v>543</v>
      </c>
      <c r="T4831">
        <v>0</v>
      </c>
      <c r="U4831">
        <v>0</v>
      </c>
      <c r="V4831">
        <v>486</v>
      </c>
      <c r="W4831">
        <v>0</v>
      </c>
      <c r="X4831">
        <v>0</v>
      </c>
      <c r="Y4831">
        <v>486</v>
      </c>
      <c r="AB4831">
        <v>2</v>
      </c>
      <c r="AC4831" t="s">
        <v>125</v>
      </c>
      <c r="AD4831" t="s">
        <v>128</v>
      </c>
      <c r="AE4831" t="s">
        <v>131</v>
      </c>
      <c r="AF4831" t="s">
        <v>149</v>
      </c>
    </row>
  </sheetData>
  <autoFilter ref="A1:AF4831" xr:uid="{00000000-0009-0000-0000-000001000000}"/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N1015"/>
  <sheetViews>
    <sheetView workbookViewId="0">
      <selection activeCell="G12" sqref="G12"/>
    </sheetView>
  </sheetViews>
  <sheetFormatPr defaultRowHeight="15"/>
  <cols>
    <col min="1" max="1" width="15.42578125" customWidth="1"/>
    <col min="2" max="3" width="13.140625" bestFit="1" customWidth="1"/>
    <col min="4" max="4" width="18.85546875" customWidth="1"/>
    <col min="5" max="5" width="17.42578125" bestFit="1" customWidth="1"/>
    <col min="6" max="6" width="16.7109375" customWidth="1"/>
    <col min="7" max="7" width="11.28515625" customWidth="1"/>
    <col min="8" max="8" width="10.28515625" customWidth="1"/>
    <col min="9" max="9" width="23" customWidth="1"/>
    <col min="12" max="12" width="19.140625" customWidth="1"/>
    <col min="13" max="13" width="12.140625" customWidth="1"/>
    <col min="14" max="14" width="16" customWidth="1"/>
    <col min="15" max="18" width="13.7109375" customWidth="1"/>
  </cols>
  <sheetData>
    <row r="1" spans="1:14">
      <c r="A1" s="27" t="s">
        <v>174</v>
      </c>
      <c r="B1" s="47" t="s">
        <v>4365</v>
      </c>
      <c r="C1" s="47"/>
      <c r="D1" s="47"/>
      <c r="F1" s="27" t="s">
        <v>174</v>
      </c>
      <c r="G1" s="47" t="s">
        <v>4366</v>
      </c>
      <c r="H1" s="47"/>
      <c r="I1" s="47"/>
    </row>
    <row r="2" spans="1:14" ht="30">
      <c r="A2" s="26" t="s">
        <v>173</v>
      </c>
      <c r="B2" s="46" t="s">
        <v>159</v>
      </c>
      <c r="C2" s="46"/>
      <c r="D2" s="46"/>
      <c r="F2" s="26" t="s">
        <v>173</v>
      </c>
      <c r="G2" s="46" t="s">
        <v>151</v>
      </c>
      <c r="H2" s="46"/>
      <c r="I2" s="46"/>
      <c r="L2" s="10" t="s">
        <v>164</v>
      </c>
      <c r="M2" s="11"/>
      <c r="N2" s="11"/>
    </row>
    <row r="3" spans="1:14" ht="15.75" thickBot="1">
      <c r="A3" s="8" t="s">
        <v>13</v>
      </c>
      <c r="B3" s="7" t="s">
        <v>160</v>
      </c>
      <c r="C3" s="7" t="s">
        <v>161</v>
      </c>
      <c r="D3" s="7" t="s">
        <v>162</v>
      </c>
      <c r="F3" s="8" t="s">
        <v>13</v>
      </c>
      <c r="G3" s="8" t="s">
        <v>14</v>
      </c>
      <c r="H3" s="8" t="s">
        <v>17</v>
      </c>
      <c r="I3" s="7" t="s">
        <v>162</v>
      </c>
      <c r="L3" s="10"/>
      <c r="M3" s="11"/>
      <c r="N3" s="11"/>
    </row>
    <row r="4" spans="1:14">
      <c r="A4" t="s">
        <v>126</v>
      </c>
      <c r="B4" t="s">
        <v>45</v>
      </c>
      <c r="C4" t="s">
        <v>47</v>
      </c>
      <c r="D4" s="2">
        <f>AVERAGEIFS('Energy Impacts Tables'!$Y:$Y,'Energy Impacts Tables'!$A:$A,$B$2,'Energy Impacts Tables'!$F:$F,B4,'Energy Impacts Tables'!$I:$I,C4,'Energy Impacts Tables'!$E:$E,A4)/$M$8</f>
        <v>2.8933333333333335</v>
      </c>
      <c r="F4" t="s">
        <v>126</v>
      </c>
      <c r="G4" t="s">
        <v>45</v>
      </c>
      <c r="H4" t="s">
        <v>47</v>
      </c>
      <c r="I4" s="25">
        <f>AVERAGEIFS('Energy Impacts Tables'!$Y:$Y,'Energy Impacts Tables'!$A:$A,$G$2,'Energy Impacts Tables'!$F:$F,G4,'Energy Impacts Tables'!$I:$I,H4,'Energy Impacts Tables'!$E:$E,F4)/$N$8</f>
        <v>6.18</v>
      </c>
      <c r="L4" s="12" t="s">
        <v>165</v>
      </c>
      <c r="M4" s="13" t="s">
        <v>166</v>
      </c>
      <c r="N4" s="14" t="s">
        <v>167</v>
      </c>
    </row>
    <row r="5" spans="1:14">
      <c r="A5" t="s">
        <v>126</v>
      </c>
      <c r="B5" t="s">
        <v>45</v>
      </c>
      <c r="C5" t="s">
        <v>52</v>
      </c>
      <c r="D5" s="2">
        <f>AVERAGEIFS('Energy Impacts Tables'!$Y:$Y,'Energy Impacts Tables'!$A:$A,$B$2,'Energy Impacts Tables'!$F:$F,B5,'Energy Impacts Tables'!$I:$I,C5,'Energy Impacts Tables'!$E:$E,A5)/$M$8</f>
        <v>2.52</v>
      </c>
      <c r="E5" t="s">
        <v>163</v>
      </c>
      <c r="F5" t="s">
        <v>126</v>
      </c>
      <c r="G5" t="s">
        <v>45</v>
      </c>
      <c r="H5" t="s">
        <v>52</v>
      </c>
      <c r="I5" s="25">
        <f>AVERAGEIFS('Energy Impacts Tables'!$Y:$Y,'Energy Impacts Tables'!$A:$A,$G$2,'Energy Impacts Tables'!$F:$F,G5,'Energy Impacts Tables'!$I:$I,H5,'Energy Impacts Tables'!$E:$E,F5)/$N$8</f>
        <v>5.56</v>
      </c>
      <c r="L5" s="15" t="s">
        <v>168</v>
      </c>
      <c r="M5" s="16" t="s">
        <v>169</v>
      </c>
      <c r="N5" s="17" t="s">
        <v>169</v>
      </c>
    </row>
    <row r="6" spans="1:14">
      <c r="A6" t="s">
        <v>126</v>
      </c>
      <c r="B6" t="s">
        <v>45</v>
      </c>
      <c r="C6" t="s">
        <v>54</v>
      </c>
      <c r="D6" s="2">
        <f>AVERAGEIFS('Energy Impacts Tables'!$Y:$Y,'Energy Impacts Tables'!$A:$A,$B$2,'Energy Impacts Tables'!$F:$F,B6,'Energy Impacts Tables'!$I:$I,C6,'Energy Impacts Tables'!$E:$E,A6)/$M$8</f>
        <v>2.5133333333333332</v>
      </c>
      <c r="F6" t="s">
        <v>126</v>
      </c>
      <c r="G6" t="s">
        <v>45</v>
      </c>
      <c r="H6" t="s">
        <v>54</v>
      </c>
      <c r="I6" s="25">
        <f>AVERAGEIFS('Energy Impacts Tables'!$Y:$Y,'Energy Impacts Tables'!$A:$A,$G$2,'Energy Impacts Tables'!$F:$F,G6,'Energy Impacts Tables'!$I:$I,H6,'Energy Impacts Tables'!$E:$E,F6)/$N$8</f>
        <v>5.5533333333333337</v>
      </c>
      <c r="L6" s="18" t="s">
        <v>170</v>
      </c>
      <c r="M6" s="19"/>
      <c r="N6" s="20"/>
    </row>
    <row r="7" spans="1:14">
      <c r="A7" t="s">
        <v>126</v>
      </c>
      <c r="B7" t="s">
        <v>45</v>
      </c>
      <c r="C7" t="s">
        <v>56</v>
      </c>
      <c r="D7" s="2">
        <f>AVERAGEIFS('Energy Impacts Tables'!$Y:$Y,'Energy Impacts Tables'!$A:$A,$B$2,'Energy Impacts Tables'!$F:$F,B7,'Energy Impacts Tables'!$I:$I,C7,'Energy Impacts Tables'!$E:$E,A7)/$M$8</f>
        <v>2.42</v>
      </c>
      <c r="F7" t="s">
        <v>126</v>
      </c>
      <c r="G7" t="s">
        <v>45</v>
      </c>
      <c r="H7" t="s">
        <v>56</v>
      </c>
      <c r="I7" s="25">
        <f>AVERAGEIFS('Energy Impacts Tables'!$Y:$Y,'Energy Impacts Tables'!$A:$A,$G$2,'Energy Impacts Tables'!$F:$F,G7,'Energy Impacts Tables'!$I:$I,H7,'Energy Impacts Tables'!$E:$E,F7)/$N$8</f>
        <v>5.3733333333333331</v>
      </c>
      <c r="L7" s="21" t="s">
        <v>171</v>
      </c>
      <c r="M7" s="19" t="s">
        <v>154</v>
      </c>
      <c r="N7" s="20" t="s">
        <v>154</v>
      </c>
    </row>
    <row r="8" spans="1:14" ht="24">
      <c r="A8" t="s">
        <v>126</v>
      </c>
      <c r="B8" t="s">
        <v>45</v>
      </c>
      <c r="C8" t="s">
        <v>58</v>
      </c>
      <c r="D8" s="2">
        <f>AVERAGEIFS('Energy Impacts Tables'!$Y:$Y,'Energy Impacts Tables'!$A:$A,$B$2,'Energy Impacts Tables'!$F:$F,B8,'Energy Impacts Tables'!$I:$I,C8,'Energy Impacts Tables'!$E:$E,A8)/$M$8</f>
        <v>2.5666666666666669</v>
      </c>
      <c r="F8" t="s">
        <v>126</v>
      </c>
      <c r="G8" t="s">
        <v>45</v>
      </c>
      <c r="H8" t="s">
        <v>58</v>
      </c>
      <c r="I8" s="25">
        <f>AVERAGEIFS('Energy Impacts Tables'!$Y:$Y,'Energy Impacts Tables'!$A:$A,$G$2,'Energy Impacts Tables'!$F:$F,G8,'Energy Impacts Tables'!$I:$I,H8,'Energy Impacts Tables'!$E:$E,F8)/$N$8</f>
        <v>5.66</v>
      </c>
      <c r="L8" s="22" t="s">
        <v>172</v>
      </c>
      <c r="M8" s="23">
        <v>150</v>
      </c>
      <c r="N8" s="24">
        <v>150</v>
      </c>
    </row>
    <row r="9" spans="1:14">
      <c r="A9" t="s">
        <v>126</v>
      </c>
      <c r="B9" t="s">
        <v>45</v>
      </c>
      <c r="C9" t="s">
        <v>70</v>
      </c>
      <c r="D9" s="2">
        <f>AVERAGEIFS('Energy Impacts Tables'!$Y:$Y,'Energy Impacts Tables'!$A:$A,$B$2,'Energy Impacts Tables'!$F:$F,B9,'Energy Impacts Tables'!$I:$I,C9,'Energy Impacts Tables'!$E:$E,A9)/$M$8</f>
        <v>2.3466666666666667</v>
      </c>
      <c r="F9" t="s">
        <v>126</v>
      </c>
      <c r="G9" t="s">
        <v>45</v>
      </c>
      <c r="H9" t="s">
        <v>70</v>
      </c>
      <c r="I9" s="25">
        <f>AVERAGEIFS('Energy Impacts Tables'!$Y:$Y,'Energy Impacts Tables'!$A:$A,$G$2,'Energy Impacts Tables'!$F:$F,G9,'Energy Impacts Tables'!$I:$I,H9,'Energy Impacts Tables'!$E:$E,F9)/$N$8</f>
        <v>5.16</v>
      </c>
    </row>
    <row r="10" spans="1:14">
      <c r="A10" t="s">
        <v>126</v>
      </c>
      <c r="B10" t="s">
        <v>45</v>
      </c>
      <c r="C10" t="s">
        <v>72</v>
      </c>
      <c r="D10" s="2">
        <f>AVERAGEIFS('Energy Impacts Tables'!$Y:$Y,'Energy Impacts Tables'!$A:$A,$B$2,'Energy Impacts Tables'!$F:$F,B10,'Energy Impacts Tables'!$I:$I,C10,'Energy Impacts Tables'!$E:$E,A10)/$M$8</f>
        <v>2.4</v>
      </c>
      <c r="F10" t="s">
        <v>126</v>
      </c>
      <c r="G10" t="s">
        <v>45</v>
      </c>
      <c r="H10" t="s">
        <v>72</v>
      </c>
      <c r="I10" s="25">
        <f>AVERAGEIFS('Energy Impacts Tables'!$Y:$Y,'Energy Impacts Tables'!$A:$A,$G$2,'Energy Impacts Tables'!$F:$F,G10,'Energy Impacts Tables'!$I:$I,H10,'Energy Impacts Tables'!$E:$E,F10)/$N$8</f>
        <v>5.293333333333333</v>
      </c>
    </row>
    <row r="11" spans="1:14">
      <c r="A11" t="s">
        <v>126</v>
      </c>
      <c r="B11" t="s">
        <v>45</v>
      </c>
      <c r="C11" t="s">
        <v>74</v>
      </c>
      <c r="D11" s="2">
        <f>AVERAGEIFS('Energy Impacts Tables'!$Y:$Y,'Energy Impacts Tables'!$A:$A,$B$2,'Energy Impacts Tables'!$F:$F,B11,'Energy Impacts Tables'!$I:$I,C11,'Energy Impacts Tables'!$E:$E,A11)/$M$8</f>
        <v>2.3066666666666666</v>
      </c>
      <c r="F11" t="s">
        <v>126</v>
      </c>
      <c r="G11" t="s">
        <v>45</v>
      </c>
      <c r="H11" t="s">
        <v>74</v>
      </c>
      <c r="I11" s="25">
        <f>AVERAGEIFS('Energy Impacts Tables'!$Y:$Y,'Energy Impacts Tables'!$A:$A,$G$2,'Energy Impacts Tables'!$F:$F,G11,'Energy Impacts Tables'!$I:$I,H11,'Energy Impacts Tables'!$E:$E,F11)/$N$8</f>
        <v>5.08</v>
      </c>
    </row>
    <row r="12" spans="1:14">
      <c r="A12" t="s">
        <v>126</v>
      </c>
      <c r="B12" t="s">
        <v>45</v>
      </c>
      <c r="C12" t="s">
        <v>80</v>
      </c>
      <c r="D12" s="2">
        <f>AVERAGEIFS('Energy Impacts Tables'!$Y:$Y,'Energy Impacts Tables'!$A:$A,$B$2,'Energy Impacts Tables'!$F:$F,B12,'Energy Impacts Tables'!$I:$I,C12,'Energy Impacts Tables'!$E:$E,A12)/$M$8</f>
        <v>3.06</v>
      </c>
      <c r="F12" t="s">
        <v>126</v>
      </c>
      <c r="G12" t="s">
        <v>45</v>
      </c>
      <c r="H12" t="s">
        <v>80</v>
      </c>
      <c r="I12" s="25">
        <f>AVERAGEIFS('Energy Impacts Tables'!$Y:$Y,'Energy Impacts Tables'!$A:$A,$G$2,'Energy Impacts Tables'!$F:$F,G12,'Energy Impacts Tables'!$I:$I,H12,'Energy Impacts Tables'!$E:$E,F12)/$N$8</f>
        <v>6.36</v>
      </c>
    </row>
    <row r="13" spans="1:14">
      <c r="A13" t="s">
        <v>126</v>
      </c>
      <c r="B13" t="s">
        <v>45</v>
      </c>
      <c r="C13" t="s">
        <v>130</v>
      </c>
      <c r="D13" s="2">
        <f>AVERAGEIFS('Energy Impacts Tables'!$Y:$Y,'Energy Impacts Tables'!$A:$A,$B$2,'Energy Impacts Tables'!$F:$F,B13,'Energy Impacts Tables'!$I:$I,C13,'Energy Impacts Tables'!$E:$E,A13)/$M$8</f>
        <v>2.4533333333333331</v>
      </c>
      <c r="F13" t="s">
        <v>126</v>
      </c>
      <c r="G13" t="s">
        <v>45</v>
      </c>
      <c r="H13" t="s">
        <v>130</v>
      </c>
      <c r="I13" s="25">
        <f>AVERAGEIFS('Energy Impacts Tables'!$Y:$Y,'Energy Impacts Tables'!$A:$A,$G$2,'Energy Impacts Tables'!$F:$F,G13,'Energy Impacts Tables'!$I:$I,H13,'Energy Impacts Tables'!$E:$E,F13)/$N$8</f>
        <v>5.4066666666666663</v>
      </c>
    </row>
    <row r="14" spans="1:14">
      <c r="A14" t="s">
        <v>126</v>
      </c>
      <c r="B14" t="s">
        <v>132</v>
      </c>
      <c r="C14" t="s">
        <v>47</v>
      </c>
      <c r="D14" s="2">
        <f>AVERAGEIFS('Energy Impacts Tables'!$Y:$Y,'Energy Impacts Tables'!$A:$A,$B$2,'Energy Impacts Tables'!$F:$F,B14,'Energy Impacts Tables'!$I:$I,C14,'Energy Impacts Tables'!$E:$E,A14)/$M$8</f>
        <v>3.24</v>
      </c>
      <c r="F14" t="s">
        <v>126</v>
      </c>
      <c r="G14" t="s">
        <v>132</v>
      </c>
      <c r="H14" t="s">
        <v>47</v>
      </c>
      <c r="I14" s="25">
        <f>AVERAGEIFS('Energy Impacts Tables'!$Y:$Y,'Energy Impacts Tables'!$A:$A,$G$2,'Energy Impacts Tables'!$F:$F,G14,'Energy Impacts Tables'!$I:$I,H14,'Energy Impacts Tables'!$E:$E,F14)/$N$8</f>
        <v>6.1</v>
      </c>
    </row>
    <row r="15" spans="1:14">
      <c r="A15" t="s">
        <v>126</v>
      </c>
      <c r="B15" t="s">
        <v>132</v>
      </c>
      <c r="C15" t="s">
        <v>52</v>
      </c>
      <c r="D15" s="2">
        <f>AVERAGEIFS('Energy Impacts Tables'!$Y:$Y,'Energy Impacts Tables'!$A:$A,$B$2,'Energy Impacts Tables'!$F:$F,B15,'Energy Impacts Tables'!$I:$I,C15,'Energy Impacts Tables'!$E:$E,A15)/$M$8</f>
        <v>2.4933333333333332</v>
      </c>
      <c r="F15" t="s">
        <v>126</v>
      </c>
      <c r="G15" t="s">
        <v>132</v>
      </c>
      <c r="H15" t="s">
        <v>52</v>
      </c>
      <c r="I15" s="25">
        <f>AVERAGEIFS('Energy Impacts Tables'!$Y:$Y,'Energy Impacts Tables'!$A:$A,$G$2,'Energy Impacts Tables'!$F:$F,G15,'Energy Impacts Tables'!$I:$I,H15,'Energy Impacts Tables'!$E:$E,F15)/$N$8</f>
        <v>5.1333333333333337</v>
      </c>
    </row>
    <row r="16" spans="1:14">
      <c r="A16" t="s">
        <v>126</v>
      </c>
      <c r="B16" t="s">
        <v>132</v>
      </c>
      <c r="C16" t="s">
        <v>54</v>
      </c>
      <c r="D16" s="2">
        <f>AVERAGEIFS('Energy Impacts Tables'!$Y:$Y,'Energy Impacts Tables'!$A:$A,$B$2,'Energy Impacts Tables'!$F:$F,B16,'Energy Impacts Tables'!$I:$I,C16,'Energy Impacts Tables'!$E:$E,A16)/$M$8</f>
        <v>2.4133333333333336</v>
      </c>
      <c r="F16" t="s">
        <v>126</v>
      </c>
      <c r="G16" t="s">
        <v>132</v>
      </c>
      <c r="H16" t="s">
        <v>54</v>
      </c>
      <c r="I16" s="25">
        <f>AVERAGEIFS('Energy Impacts Tables'!$Y:$Y,'Energy Impacts Tables'!$A:$A,$G$2,'Energy Impacts Tables'!$F:$F,G16,'Energy Impacts Tables'!$I:$I,H16,'Energy Impacts Tables'!$E:$E,F16)/$N$8</f>
        <v>4.9933333333333332</v>
      </c>
    </row>
    <row r="17" spans="1:9">
      <c r="A17" t="s">
        <v>126</v>
      </c>
      <c r="B17" t="s">
        <v>132</v>
      </c>
      <c r="C17" t="s">
        <v>56</v>
      </c>
      <c r="D17" s="2">
        <f>AVERAGEIFS('Energy Impacts Tables'!$Y:$Y,'Energy Impacts Tables'!$A:$A,$B$2,'Energy Impacts Tables'!$F:$F,B17,'Energy Impacts Tables'!$I:$I,C17,'Energy Impacts Tables'!$E:$E,A17)/$M$8</f>
        <v>2.2266666666666666</v>
      </c>
      <c r="F17" t="s">
        <v>126</v>
      </c>
      <c r="G17" t="s">
        <v>132</v>
      </c>
      <c r="H17" t="s">
        <v>56</v>
      </c>
      <c r="I17" s="25">
        <f>AVERAGEIFS('Energy Impacts Tables'!$Y:$Y,'Energy Impacts Tables'!$A:$A,$G$2,'Energy Impacts Tables'!$F:$F,G17,'Energy Impacts Tables'!$I:$I,H17,'Energy Impacts Tables'!$E:$E,F17)/$N$8</f>
        <v>4.6733333333333329</v>
      </c>
    </row>
    <row r="18" spans="1:9">
      <c r="A18" t="s">
        <v>126</v>
      </c>
      <c r="B18" t="s">
        <v>132</v>
      </c>
      <c r="C18" t="s">
        <v>58</v>
      </c>
      <c r="D18" s="2">
        <f>AVERAGEIFS('Energy Impacts Tables'!$Y:$Y,'Energy Impacts Tables'!$A:$A,$B$2,'Energy Impacts Tables'!$F:$F,B18,'Energy Impacts Tables'!$I:$I,C18,'Energy Impacts Tables'!$E:$E,A18)/$M$8</f>
        <v>2.5</v>
      </c>
      <c r="F18" t="s">
        <v>126</v>
      </c>
      <c r="G18" t="s">
        <v>132</v>
      </c>
      <c r="H18" t="s">
        <v>58</v>
      </c>
      <c r="I18" s="25">
        <f>AVERAGEIFS('Energy Impacts Tables'!$Y:$Y,'Energy Impacts Tables'!$A:$A,$G$2,'Energy Impacts Tables'!$F:$F,G18,'Energy Impacts Tables'!$I:$I,H18,'Energy Impacts Tables'!$E:$E,F18)/$N$8</f>
        <v>5.24</v>
      </c>
    </row>
    <row r="19" spans="1:9">
      <c r="A19" t="s">
        <v>126</v>
      </c>
      <c r="B19" t="s">
        <v>132</v>
      </c>
      <c r="C19" t="s">
        <v>70</v>
      </c>
      <c r="D19" s="2">
        <f>AVERAGEIFS('Energy Impacts Tables'!$Y:$Y,'Energy Impacts Tables'!$A:$A,$B$2,'Energy Impacts Tables'!$F:$F,B19,'Energy Impacts Tables'!$I:$I,C19,'Energy Impacts Tables'!$E:$E,A19)/$M$8</f>
        <v>2.2400000000000002</v>
      </c>
      <c r="F19" t="s">
        <v>126</v>
      </c>
      <c r="G19" t="s">
        <v>132</v>
      </c>
      <c r="H19" t="s">
        <v>70</v>
      </c>
      <c r="I19" s="25">
        <f>AVERAGEIFS('Energy Impacts Tables'!$Y:$Y,'Energy Impacts Tables'!$A:$A,$G$2,'Energy Impacts Tables'!$F:$F,G19,'Energy Impacts Tables'!$I:$I,H19,'Energy Impacts Tables'!$E:$E,F19)/$N$8</f>
        <v>4.6399999999999997</v>
      </c>
    </row>
    <row r="20" spans="1:9">
      <c r="A20" t="s">
        <v>126</v>
      </c>
      <c r="B20" t="s">
        <v>132</v>
      </c>
      <c r="C20" t="s">
        <v>72</v>
      </c>
      <c r="D20" s="2">
        <f>AVERAGEIFS('Energy Impacts Tables'!$Y:$Y,'Energy Impacts Tables'!$A:$A,$B$2,'Energy Impacts Tables'!$F:$F,B20,'Energy Impacts Tables'!$I:$I,C20,'Energy Impacts Tables'!$E:$E,A20)/$M$8</f>
        <v>2.2799999999999998</v>
      </c>
      <c r="F20" t="s">
        <v>126</v>
      </c>
      <c r="G20" t="s">
        <v>132</v>
      </c>
      <c r="H20" t="s">
        <v>72</v>
      </c>
      <c r="I20" s="25">
        <f>AVERAGEIFS('Energy Impacts Tables'!$Y:$Y,'Energy Impacts Tables'!$A:$A,$G$2,'Energy Impacts Tables'!$F:$F,G20,'Energy Impacts Tables'!$I:$I,H20,'Energy Impacts Tables'!$E:$E,F20)/$N$8</f>
        <v>4.74</v>
      </c>
    </row>
    <row r="21" spans="1:9">
      <c r="A21" t="s">
        <v>126</v>
      </c>
      <c r="B21" t="s">
        <v>132</v>
      </c>
      <c r="C21" t="s">
        <v>74</v>
      </c>
      <c r="D21" s="2">
        <f>AVERAGEIFS('Energy Impacts Tables'!$Y:$Y,'Energy Impacts Tables'!$A:$A,$B$2,'Energy Impacts Tables'!$F:$F,B21,'Energy Impacts Tables'!$I:$I,C21,'Energy Impacts Tables'!$E:$E,A21)/$M$8</f>
        <v>2.1733333333333333</v>
      </c>
      <c r="F21" t="s">
        <v>126</v>
      </c>
      <c r="G21" t="s">
        <v>132</v>
      </c>
      <c r="H21" t="s">
        <v>74</v>
      </c>
      <c r="I21" s="25">
        <f>AVERAGEIFS('Energy Impacts Tables'!$Y:$Y,'Energy Impacts Tables'!$A:$A,$G$2,'Energy Impacts Tables'!$F:$F,G21,'Energy Impacts Tables'!$I:$I,H21,'Energy Impacts Tables'!$E:$E,F21)/$N$8</f>
        <v>4.5466666666666669</v>
      </c>
    </row>
    <row r="22" spans="1:9">
      <c r="A22" t="s">
        <v>126</v>
      </c>
      <c r="B22" t="s">
        <v>132</v>
      </c>
      <c r="C22" t="s">
        <v>80</v>
      </c>
      <c r="D22" s="2">
        <f>AVERAGEIFS('Energy Impacts Tables'!$Y:$Y,'Energy Impacts Tables'!$A:$A,$B$2,'Energy Impacts Tables'!$F:$F,B22,'Energy Impacts Tables'!$I:$I,C22,'Energy Impacts Tables'!$E:$E,A22)/$M$8</f>
        <v>3.66</v>
      </c>
      <c r="F22" t="s">
        <v>126</v>
      </c>
      <c r="G22" t="s">
        <v>132</v>
      </c>
      <c r="H22" t="s">
        <v>80</v>
      </c>
      <c r="I22" s="25">
        <f>AVERAGEIFS('Energy Impacts Tables'!$Y:$Y,'Energy Impacts Tables'!$A:$A,$G$2,'Energy Impacts Tables'!$F:$F,G22,'Energy Impacts Tables'!$I:$I,H22,'Energy Impacts Tables'!$E:$E,F22)/$N$8</f>
        <v>6.6533333333333333</v>
      </c>
    </row>
    <row r="23" spans="1:9">
      <c r="A23" t="s">
        <v>126</v>
      </c>
      <c r="B23" t="s">
        <v>132</v>
      </c>
      <c r="C23" t="s">
        <v>130</v>
      </c>
      <c r="D23" s="2">
        <f>AVERAGEIFS('Energy Impacts Tables'!$Y:$Y,'Energy Impacts Tables'!$A:$A,$B$2,'Energy Impacts Tables'!$F:$F,B23,'Energy Impacts Tables'!$I:$I,C23,'Energy Impacts Tables'!$E:$E,A23)/$M$8</f>
        <v>2.3466666666666667</v>
      </c>
      <c r="F23" t="s">
        <v>126</v>
      </c>
      <c r="G23" t="s">
        <v>132</v>
      </c>
      <c r="H23" t="s">
        <v>130</v>
      </c>
      <c r="I23" s="25">
        <f>AVERAGEIFS('Energy Impacts Tables'!$Y:$Y,'Energy Impacts Tables'!$A:$A,$G$2,'Energy Impacts Tables'!$F:$F,G23,'Energy Impacts Tables'!$I:$I,H23,'Energy Impacts Tables'!$E:$E,F23)/$N$8</f>
        <v>4.8533333333333335</v>
      </c>
    </row>
    <row r="24" spans="1:9">
      <c r="A24" t="s">
        <v>126</v>
      </c>
      <c r="B24" t="s">
        <v>82</v>
      </c>
      <c r="C24" t="s">
        <v>47</v>
      </c>
      <c r="D24" s="2">
        <f>AVERAGEIFS('Energy Impacts Tables'!$Y:$Y,'Energy Impacts Tables'!$A:$A,$B$2,'Energy Impacts Tables'!$F:$F,B24,'Energy Impacts Tables'!$I:$I,C24,'Energy Impacts Tables'!$E:$E,A24)/$M$8</f>
        <v>2.6866666666666665</v>
      </c>
      <c r="F24" t="s">
        <v>126</v>
      </c>
      <c r="G24" t="s">
        <v>82</v>
      </c>
      <c r="H24" t="s">
        <v>47</v>
      </c>
      <c r="I24" s="25">
        <f>AVERAGEIFS('Energy Impacts Tables'!$Y:$Y,'Energy Impacts Tables'!$A:$A,$G$2,'Energy Impacts Tables'!$F:$F,G24,'Energy Impacts Tables'!$I:$I,H24,'Energy Impacts Tables'!$E:$E,F24)/$N$8</f>
        <v>5</v>
      </c>
    </row>
    <row r="25" spans="1:9">
      <c r="A25" t="s">
        <v>126</v>
      </c>
      <c r="B25" t="s">
        <v>82</v>
      </c>
      <c r="C25" t="s">
        <v>52</v>
      </c>
      <c r="D25" s="2">
        <f>AVERAGEIFS('Energy Impacts Tables'!$Y:$Y,'Energy Impacts Tables'!$A:$A,$B$2,'Energy Impacts Tables'!$F:$F,B25,'Energy Impacts Tables'!$I:$I,C25,'Energy Impacts Tables'!$E:$E,A25)/$M$8</f>
        <v>2.1266666666666665</v>
      </c>
      <c r="F25" t="s">
        <v>126</v>
      </c>
      <c r="G25" t="s">
        <v>82</v>
      </c>
      <c r="H25" t="s">
        <v>52</v>
      </c>
      <c r="I25" s="25">
        <f>AVERAGEIFS('Energy Impacts Tables'!$Y:$Y,'Energy Impacts Tables'!$A:$A,$G$2,'Energy Impacts Tables'!$F:$F,G25,'Energy Impacts Tables'!$I:$I,H25,'Energy Impacts Tables'!$E:$E,F25)/$N$8</f>
        <v>4.2333333333333334</v>
      </c>
    </row>
    <row r="26" spans="1:9">
      <c r="A26" t="s">
        <v>126</v>
      </c>
      <c r="B26" t="s">
        <v>82</v>
      </c>
      <c r="C26" t="s">
        <v>54</v>
      </c>
      <c r="D26" s="2">
        <f>AVERAGEIFS('Energy Impacts Tables'!$Y:$Y,'Energy Impacts Tables'!$A:$A,$B$2,'Energy Impacts Tables'!$F:$F,B26,'Energy Impacts Tables'!$I:$I,C26,'Energy Impacts Tables'!$E:$E,A26)/$M$8</f>
        <v>2.1</v>
      </c>
      <c r="F26" t="s">
        <v>126</v>
      </c>
      <c r="G26" t="s">
        <v>82</v>
      </c>
      <c r="H26" t="s">
        <v>54</v>
      </c>
      <c r="I26" s="25">
        <f>AVERAGEIFS('Energy Impacts Tables'!$Y:$Y,'Energy Impacts Tables'!$A:$A,$G$2,'Energy Impacts Tables'!$F:$F,G26,'Energy Impacts Tables'!$I:$I,H26,'Energy Impacts Tables'!$E:$E,F26)/$N$8</f>
        <v>4.2133333333333329</v>
      </c>
    </row>
    <row r="27" spans="1:9">
      <c r="A27" t="s">
        <v>126</v>
      </c>
      <c r="B27" t="s">
        <v>82</v>
      </c>
      <c r="C27" t="s">
        <v>56</v>
      </c>
      <c r="D27" s="2">
        <f>AVERAGEIFS('Energy Impacts Tables'!$Y:$Y,'Energy Impacts Tables'!$A:$A,$B$2,'Energy Impacts Tables'!$F:$F,B27,'Energy Impacts Tables'!$I:$I,C27,'Energy Impacts Tables'!$E:$E,A27)/$M$8</f>
        <v>1.9733333333333334</v>
      </c>
      <c r="F27" t="s">
        <v>126</v>
      </c>
      <c r="G27" t="s">
        <v>82</v>
      </c>
      <c r="H27" t="s">
        <v>56</v>
      </c>
      <c r="I27" s="25">
        <f>AVERAGEIFS('Energy Impacts Tables'!$Y:$Y,'Energy Impacts Tables'!$A:$A,$G$2,'Energy Impacts Tables'!$F:$F,G27,'Energy Impacts Tables'!$I:$I,H27,'Energy Impacts Tables'!$E:$E,F27)/$N$8</f>
        <v>4.0133333333333336</v>
      </c>
    </row>
    <row r="28" spans="1:9">
      <c r="A28" t="s">
        <v>126</v>
      </c>
      <c r="B28" t="s">
        <v>82</v>
      </c>
      <c r="C28" t="s">
        <v>58</v>
      </c>
      <c r="D28" s="2">
        <f>AVERAGEIFS('Energy Impacts Tables'!$Y:$Y,'Energy Impacts Tables'!$A:$A,$B$2,'Energy Impacts Tables'!$F:$F,B28,'Energy Impacts Tables'!$I:$I,C28,'Energy Impacts Tables'!$E:$E,A28)/$M$8</f>
        <v>2.1800000000000002</v>
      </c>
      <c r="F28" t="s">
        <v>126</v>
      </c>
      <c r="G28" t="s">
        <v>82</v>
      </c>
      <c r="H28" t="s">
        <v>58</v>
      </c>
      <c r="I28" s="25">
        <f>AVERAGEIFS('Energy Impacts Tables'!$Y:$Y,'Energy Impacts Tables'!$A:$A,$G$2,'Energy Impacts Tables'!$F:$F,G28,'Energy Impacts Tables'!$I:$I,H28,'Energy Impacts Tables'!$E:$E,F28)/$N$8</f>
        <v>4.3266666666666671</v>
      </c>
    </row>
    <row r="29" spans="1:9">
      <c r="A29" t="s">
        <v>126</v>
      </c>
      <c r="B29" t="s">
        <v>82</v>
      </c>
      <c r="C29" t="s">
        <v>70</v>
      </c>
      <c r="D29" s="2">
        <f>AVERAGEIFS('Energy Impacts Tables'!$Y:$Y,'Energy Impacts Tables'!$A:$A,$B$2,'Energy Impacts Tables'!$F:$F,B29,'Energy Impacts Tables'!$I:$I,C29,'Energy Impacts Tables'!$E:$E,A29)/$M$8</f>
        <v>1.9466666666666668</v>
      </c>
      <c r="F29" t="s">
        <v>126</v>
      </c>
      <c r="G29" t="s">
        <v>82</v>
      </c>
      <c r="H29" t="s">
        <v>70</v>
      </c>
      <c r="I29" s="25">
        <f>AVERAGEIFS('Energy Impacts Tables'!$Y:$Y,'Energy Impacts Tables'!$A:$A,$G$2,'Energy Impacts Tables'!$F:$F,G29,'Energy Impacts Tables'!$I:$I,H29,'Energy Impacts Tables'!$E:$E,F29)/$N$8</f>
        <v>3.9</v>
      </c>
    </row>
    <row r="30" spans="1:9">
      <c r="A30" t="s">
        <v>126</v>
      </c>
      <c r="B30" t="s">
        <v>82</v>
      </c>
      <c r="C30" t="s">
        <v>72</v>
      </c>
      <c r="D30" s="2">
        <f>AVERAGEIFS('Energy Impacts Tables'!$Y:$Y,'Energy Impacts Tables'!$A:$A,$B$2,'Energy Impacts Tables'!$F:$F,B30,'Energy Impacts Tables'!$I:$I,C30,'Energy Impacts Tables'!$E:$E,A30)/$M$8</f>
        <v>1.9666666666666666</v>
      </c>
      <c r="F30" t="s">
        <v>126</v>
      </c>
      <c r="G30" t="s">
        <v>82</v>
      </c>
      <c r="H30" t="s">
        <v>72</v>
      </c>
      <c r="I30" s="25">
        <f>AVERAGEIFS('Energy Impacts Tables'!$Y:$Y,'Energy Impacts Tables'!$A:$A,$G$2,'Energy Impacts Tables'!$F:$F,G30,'Energy Impacts Tables'!$I:$I,H30,'Energy Impacts Tables'!$E:$E,F30)/$N$8</f>
        <v>3.98</v>
      </c>
    </row>
    <row r="31" spans="1:9">
      <c r="A31" t="s">
        <v>126</v>
      </c>
      <c r="B31" t="s">
        <v>82</v>
      </c>
      <c r="C31" t="s">
        <v>74</v>
      </c>
      <c r="D31" s="2">
        <f>AVERAGEIFS('Energy Impacts Tables'!$Y:$Y,'Energy Impacts Tables'!$A:$A,$B$2,'Energy Impacts Tables'!$F:$F,B31,'Energy Impacts Tables'!$I:$I,C31,'Energy Impacts Tables'!$E:$E,A31)/$M$8</f>
        <v>1.8733333333333333</v>
      </c>
      <c r="F31" t="s">
        <v>126</v>
      </c>
      <c r="G31" t="s">
        <v>82</v>
      </c>
      <c r="H31" t="s">
        <v>74</v>
      </c>
      <c r="I31" s="25">
        <f>AVERAGEIFS('Energy Impacts Tables'!$Y:$Y,'Energy Impacts Tables'!$A:$A,$G$2,'Energy Impacts Tables'!$F:$F,G31,'Energy Impacts Tables'!$I:$I,H31,'Energy Impacts Tables'!$E:$E,F31)/$N$8</f>
        <v>3.8</v>
      </c>
    </row>
    <row r="32" spans="1:9">
      <c r="A32" t="s">
        <v>126</v>
      </c>
      <c r="B32" t="s">
        <v>82</v>
      </c>
      <c r="C32" t="s">
        <v>80</v>
      </c>
      <c r="D32" s="2">
        <f>AVERAGEIFS('Energy Impacts Tables'!$Y:$Y,'Energy Impacts Tables'!$A:$A,$B$2,'Energy Impacts Tables'!$F:$F,B32,'Energy Impacts Tables'!$I:$I,C32,'Energy Impacts Tables'!$E:$E,A32)/$M$8</f>
        <v>3.0533333333333332</v>
      </c>
      <c r="F32" t="s">
        <v>126</v>
      </c>
      <c r="G32" t="s">
        <v>82</v>
      </c>
      <c r="H32" t="s">
        <v>80</v>
      </c>
      <c r="I32" s="25">
        <f>AVERAGEIFS('Energy Impacts Tables'!$Y:$Y,'Energy Impacts Tables'!$A:$A,$G$2,'Energy Impacts Tables'!$F:$F,G32,'Energy Impacts Tables'!$I:$I,H32,'Energy Impacts Tables'!$E:$E,F32)/$N$8</f>
        <v>5.4133333333333331</v>
      </c>
    </row>
    <row r="33" spans="1:9">
      <c r="A33" t="s">
        <v>126</v>
      </c>
      <c r="B33" t="s">
        <v>82</v>
      </c>
      <c r="C33" t="s">
        <v>130</v>
      </c>
      <c r="D33" s="2">
        <f>AVERAGEIFS('Energy Impacts Tables'!$Y:$Y,'Energy Impacts Tables'!$A:$A,$B$2,'Energy Impacts Tables'!$F:$F,B33,'Energy Impacts Tables'!$I:$I,C33,'Energy Impacts Tables'!$E:$E,A33)/$M$8</f>
        <v>2.0533333333333332</v>
      </c>
      <c r="F33" t="s">
        <v>126</v>
      </c>
      <c r="G33" t="s">
        <v>82</v>
      </c>
      <c r="H33" t="s">
        <v>130</v>
      </c>
      <c r="I33" s="25">
        <f>AVERAGEIFS('Energy Impacts Tables'!$Y:$Y,'Energy Impacts Tables'!$A:$A,$G$2,'Energy Impacts Tables'!$F:$F,G33,'Energy Impacts Tables'!$I:$I,H33,'Energy Impacts Tables'!$E:$E,F33)/$N$8</f>
        <v>4.1133333333333333</v>
      </c>
    </row>
    <row r="34" spans="1:9">
      <c r="A34" t="s">
        <v>126</v>
      </c>
      <c r="B34" t="s">
        <v>84</v>
      </c>
      <c r="C34" t="s">
        <v>47</v>
      </c>
      <c r="D34" s="2">
        <f>AVERAGEIFS('Energy Impacts Tables'!$Y:$Y,'Energy Impacts Tables'!$A:$A,$B$2,'Energy Impacts Tables'!$F:$F,B34,'Energy Impacts Tables'!$I:$I,C34,'Energy Impacts Tables'!$E:$E,A34)/$M$8</f>
        <v>2.6733333333333333</v>
      </c>
      <c r="F34" t="s">
        <v>126</v>
      </c>
      <c r="G34" t="s">
        <v>84</v>
      </c>
      <c r="H34" t="s">
        <v>47</v>
      </c>
      <c r="I34" s="25">
        <f>AVERAGEIFS('Energy Impacts Tables'!$Y:$Y,'Energy Impacts Tables'!$A:$A,$G$2,'Energy Impacts Tables'!$F:$F,G34,'Energy Impacts Tables'!$I:$I,H34,'Energy Impacts Tables'!$E:$E,F34)/$N$8</f>
        <v>4.4333333333333336</v>
      </c>
    </row>
    <row r="35" spans="1:9">
      <c r="A35" t="s">
        <v>126</v>
      </c>
      <c r="B35" t="s">
        <v>84</v>
      </c>
      <c r="C35" t="s">
        <v>52</v>
      </c>
      <c r="D35" s="2">
        <f>AVERAGEIFS('Energy Impacts Tables'!$Y:$Y,'Energy Impacts Tables'!$A:$A,$B$2,'Energy Impacts Tables'!$F:$F,B35,'Energy Impacts Tables'!$I:$I,C35,'Energy Impacts Tables'!$E:$E,A35)/$M$8</f>
        <v>1.9</v>
      </c>
      <c r="F35" t="s">
        <v>126</v>
      </c>
      <c r="G35" t="s">
        <v>84</v>
      </c>
      <c r="H35" t="s">
        <v>52</v>
      </c>
      <c r="I35" s="25">
        <f>AVERAGEIFS('Energy Impacts Tables'!$Y:$Y,'Energy Impacts Tables'!$A:$A,$G$2,'Energy Impacts Tables'!$F:$F,G35,'Energy Impacts Tables'!$I:$I,H35,'Energy Impacts Tables'!$E:$E,F35)/$N$8</f>
        <v>3.4733333333333332</v>
      </c>
    </row>
    <row r="36" spans="1:9">
      <c r="A36" t="s">
        <v>126</v>
      </c>
      <c r="B36" t="s">
        <v>84</v>
      </c>
      <c r="C36" t="s">
        <v>54</v>
      </c>
      <c r="D36" s="2">
        <f>AVERAGEIFS('Energy Impacts Tables'!$Y:$Y,'Energy Impacts Tables'!$A:$A,$B$2,'Energy Impacts Tables'!$F:$F,B36,'Energy Impacts Tables'!$I:$I,C36,'Energy Impacts Tables'!$E:$E,A36)/$M$8</f>
        <v>1.8533333333333333</v>
      </c>
      <c r="F36" t="s">
        <v>126</v>
      </c>
      <c r="G36" t="s">
        <v>84</v>
      </c>
      <c r="H36" t="s">
        <v>54</v>
      </c>
      <c r="I36" s="25">
        <f>AVERAGEIFS('Energy Impacts Tables'!$Y:$Y,'Energy Impacts Tables'!$A:$A,$G$2,'Energy Impacts Tables'!$F:$F,G36,'Energy Impacts Tables'!$I:$I,H36,'Energy Impacts Tables'!$E:$E,F36)/$N$8</f>
        <v>3.42</v>
      </c>
    </row>
    <row r="37" spans="1:9">
      <c r="A37" t="s">
        <v>126</v>
      </c>
      <c r="B37" t="s">
        <v>84</v>
      </c>
      <c r="C37" t="s">
        <v>56</v>
      </c>
      <c r="D37" s="2">
        <f>AVERAGEIFS('Energy Impacts Tables'!$Y:$Y,'Energy Impacts Tables'!$A:$A,$B$2,'Energy Impacts Tables'!$F:$F,B37,'Energy Impacts Tables'!$I:$I,C37,'Energy Impacts Tables'!$E:$E,A37)/$M$8</f>
        <v>1.7</v>
      </c>
      <c r="F37" t="s">
        <v>126</v>
      </c>
      <c r="G37" t="s">
        <v>84</v>
      </c>
      <c r="H37" t="s">
        <v>56</v>
      </c>
      <c r="I37" s="25">
        <f>AVERAGEIFS('Energy Impacts Tables'!$Y:$Y,'Energy Impacts Tables'!$A:$A,$G$2,'Energy Impacts Tables'!$F:$F,G37,'Energy Impacts Tables'!$I:$I,H37,'Energy Impacts Tables'!$E:$E,F37)/$N$8</f>
        <v>3.2133333333333334</v>
      </c>
    </row>
    <row r="38" spans="1:9">
      <c r="A38" t="s">
        <v>126</v>
      </c>
      <c r="B38" t="s">
        <v>84</v>
      </c>
      <c r="C38" t="s">
        <v>58</v>
      </c>
      <c r="D38" s="2">
        <f>AVERAGEIFS('Energy Impacts Tables'!$Y:$Y,'Energy Impacts Tables'!$A:$A,$B$2,'Energy Impacts Tables'!$F:$F,B38,'Energy Impacts Tables'!$I:$I,C38,'Energy Impacts Tables'!$E:$E,A38)/$M$8</f>
        <v>1.96</v>
      </c>
      <c r="F38" t="s">
        <v>126</v>
      </c>
      <c r="G38" t="s">
        <v>84</v>
      </c>
      <c r="H38" t="s">
        <v>58</v>
      </c>
      <c r="I38" s="25">
        <f>AVERAGEIFS('Energy Impacts Tables'!$Y:$Y,'Energy Impacts Tables'!$A:$A,$G$2,'Energy Impacts Tables'!$F:$F,G38,'Energy Impacts Tables'!$I:$I,H38,'Energy Impacts Tables'!$E:$E,F38)/$N$8</f>
        <v>3.56</v>
      </c>
    </row>
    <row r="39" spans="1:9">
      <c r="A39" t="s">
        <v>126</v>
      </c>
      <c r="B39" t="s">
        <v>84</v>
      </c>
      <c r="C39" t="s">
        <v>70</v>
      </c>
      <c r="D39" s="2">
        <f>AVERAGEIFS('Energy Impacts Tables'!$Y:$Y,'Energy Impacts Tables'!$A:$A,$B$2,'Energy Impacts Tables'!$F:$F,B39,'Energy Impacts Tables'!$I:$I,C39,'Energy Impacts Tables'!$E:$E,A39)/$M$8</f>
        <v>1.7066666666666668</v>
      </c>
      <c r="F39" t="s">
        <v>126</v>
      </c>
      <c r="G39" t="s">
        <v>84</v>
      </c>
      <c r="H39" t="s">
        <v>70</v>
      </c>
      <c r="I39" s="25">
        <f>AVERAGEIFS('Energy Impacts Tables'!$Y:$Y,'Energy Impacts Tables'!$A:$A,$G$2,'Energy Impacts Tables'!$F:$F,G39,'Energy Impacts Tables'!$I:$I,H39,'Energy Impacts Tables'!$E:$E,F39)/$N$8</f>
        <v>3.1666666666666665</v>
      </c>
    </row>
    <row r="40" spans="1:9">
      <c r="A40" t="s">
        <v>126</v>
      </c>
      <c r="B40" t="s">
        <v>84</v>
      </c>
      <c r="C40" t="s">
        <v>72</v>
      </c>
      <c r="D40" s="2">
        <f>AVERAGEIFS('Energy Impacts Tables'!$Y:$Y,'Energy Impacts Tables'!$A:$A,$B$2,'Energy Impacts Tables'!$F:$F,B40,'Energy Impacts Tables'!$I:$I,C40,'Energy Impacts Tables'!$E:$E,A40)/$M$8</f>
        <v>1.7133333333333334</v>
      </c>
      <c r="F40" t="s">
        <v>126</v>
      </c>
      <c r="G40" t="s">
        <v>84</v>
      </c>
      <c r="H40" t="s">
        <v>72</v>
      </c>
      <c r="I40" s="25">
        <f>AVERAGEIFS('Energy Impacts Tables'!$Y:$Y,'Energy Impacts Tables'!$A:$A,$G$2,'Energy Impacts Tables'!$F:$F,G40,'Energy Impacts Tables'!$I:$I,H40,'Energy Impacts Tables'!$E:$E,F40)/$N$8</f>
        <v>3.2066666666666666</v>
      </c>
    </row>
    <row r="41" spans="1:9">
      <c r="A41" t="s">
        <v>126</v>
      </c>
      <c r="B41" t="s">
        <v>84</v>
      </c>
      <c r="C41" t="s">
        <v>74</v>
      </c>
      <c r="D41" s="2">
        <f>AVERAGEIFS('Energy Impacts Tables'!$Y:$Y,'Energy Impacts Tables'!$A:$A,$B$2,'Energy Impacts Tables'!$F:$F,B41,'Energy Impacts Tables'!$I:$I,C41,'Energy Impacts Tables'!$E:$E,A41)/$M$8</f>
        <v>1.6133333333333333</v>
      </c>
      <c r="F41" t="s">
        <v>126</v>
      </c>
      <c r="G41" t="s">
        <v>84</v>
      </c>
      <c r="H41" t="s">
        <v>74</v>
      </c>
      <c r="I41" s="25">
        <f>AVERAGEIFS('Energy Impacts Tables'!$Y:$Y,'Energy Impacts Tables'!$A:$A,$G$2,'Energy Impacts Tables'!$F:$F,G41,'Energy Impacts Tables'!$I:$I,H41,'Energy Impacts Tables'!$E:$E,F41)/$N$8</f>
        <v>3.0466666666666669</v>
      </c>
    </row>
    <row r="42" spans="1:9">
      <c r="A42" t="s">
        <v>126</v>
      </c>
      <c r="B42" t="s">
        <v>84</v>
      </c>
      <c r="C42" t="s">
        <v>80</v>
      </c>
      <c r="D42" s="2">
        <f>AVERAGEIFS('Energy Impacts Tables'!$Y:$Y,'Energy Impacts Tables'!$A:$A,$B$2,'Energy Impacts Tables'!$F:$F,B42,'Energy Impacts Tables'!$I:$I,C42,'Energy Impacts Tables'!$E:$E,A42)/$M$8</f>
        <v>2.84</v>
      </c>
      <c r="F42" t="s">
        <v>126</v>
      </c>
      <c r="G42" t="s">
        <v>84</v>
      </c>
      <c r="H42" t="s">
        <v>80</v>
      </c>
      <c r="I42" s="25">
        <f>AVERAGEIFS('Energy Impacts Tables'!$Y:$Y,'Energy Impacts Tables'!$A:$A,$G$2,'Energy Impacts Tables'!$F:$F,G42,'Energy Impacts Tables'!$I:$I,H42,'Energy Impacts Tables'!$E:$E,F42)/$N$8</f>
        <v>4.6266666666666669</v>
      </c>
    </row>
    <row r="43" spans="1:9">
      <c r="A43" t="s">
        <v>126</v>
      </c>
      <c r="B43" t="s">
        <v>84</v>
      </c>
      <c r="C43" t="s">
        <v>130</v>
      </c>
      <c r="D43" s="2">
        <f>AVERAGEIFS('Energy Impacts Tables'!$Y:$Y,'Energy Impacts Tables'!$A:$A,$B$2,'Energy Impacts Tables'!$F:$F,B43,'Energy Impacts Tables'!$I:$I,C43,'Energy Impacts Tables'!$E:$E,A43)/$M$8</f>
        <v>1.7733333333333334</v>
      </c>
      <c r="F43" t="s">
        <v>126</v>
      </c>
      <c r="G43" t="s">
        <v>84</v>
      </c>
      <c r="H43" t="s">
        <v>130</v>
      </c>
      <c r="I43" s="25">
        <f>AVERAGEIFS('Energy Impacts Tables'!$Y:$Y,'Energy Impacts Tables'!$A:$A,$G$2,'Energy Impacts Tables'!$F:$F,G43,'Energy Impacts Tables'!$I:$I,H43,'Energy Impacts Tables'!$E:$E,F43)/$N$8</f>
        <v>3.2933333333333334</v>
      </c>
    </row>
    <row r="44" spans="1:9">
      <c r="A44" t="s">
        <v>126</v>
      </c>
      <c r="B44" t="s">
        <v>86</v>
      </c>
      <c r="C44" t="s">
        <v>47</v>
      </c>
      <c r="D44" s="2">
        <f>AVERAGEIFS('Energy Impacts Tables'!$Y:$Y,'Energy Impacts Tables'!$A:$A,$B$2,'Energy Impacts Tables'!$F:$F,B44,'Energy Impacts Tables'!$I:$I,C44,'Energy Impacts Tables'!$E:$E,A44)/$M$8</f>
        <v>2.6333333333333333</v>
      </c>
      <c r="F44" t="s">
        <v>126</v>
      </c>
      <c r="G44" t="s">
        <v>86</v>
      </c>
      <c r="H44" t="s">
        <v>47</v>
      </c>
      <c r="I44" s="25">
        <f>AVERAGEIFS('Energy Impacts Tables'!$Y:$Y,'Energy Impacts Tables'!$A:$A,$G$2,'Energy Impacts Tables'!$F:$F,G44,'Energy Impacts Tables'!$I:$I,H44,'Energy Impacts Tables'!$E:$E,F44)/$N$8</f>
        <v>4.3866666666666667</v>
      </c>
    </row>
    <row r="45" spans="1:9">
      <c r="A45" t="s">
        <v>126</v>
      </c>
      <c r="B45" t="s">
        <v>86</v>
      </c>
      <c r="C45" t="s">
        <v>52</v>
      </c>
      <c r="D45" s="2">
        <f>AVERAGEIFS('Energy Impacts Tables'!$Y:$Y,'Energy Impacts Tables'!$A:$A,$B$2,'Energy Impacts Tables'!$F:$F,B45,'Energy Impacts Tables'!$I:$I,C45,'Energy Impacts Tables'!$E:$E,A45)/$M$8</f>
        <v>1.8933333333333333</v>
      </c>
      <c r="F45" t="s">
        <v>126</v>
      </c>
      <c r="G45" t="s">
        <v>86</v>
      </c>
      <c r="H45" t="s">
        <v>52</v>
      </c>
      <c r="I45" s="25">
        <f>AVERAGEIFS('Energy Impacts Tables'!$Y:$Y,'Energy Impacts Tables'!$A:$A,$G$2,'Energy Impacts Tables'!$F:$F,G45,'Energy Impacts Tables'!$I:$I,H45,'Energy Impacts Tables'!$E:$E,F45)/$N$8</f>
        <v>3.46</v>
      </c>
    </row>
    <row r="46" spans="1:9">
      <c r="A46" t="s">
        <v>126</v>
      </c>
      <c r="B46" t="s">
        <v>86</v>
      </c>
      <c r="C46" t="s">
        <v>54</v>
      </c>
      <c r="D46" s="2">
        <f>AVERAGEIFS('Energy Impacts Tables'!$Y:$Y,'Energy Impacts Tables'!$A:$A,$B$2,'Energy Impacts Tables'!$F:$F,B46,'Energy Impacts Tables'!$I:$I,C46,'Energy Impacts Tables'!$E:$E,A46)/$M$8</f>
        <v>1.8066666666666666</v>
      </c>
      <c r="F46" t="s">
        <v>126</v>
      </c>
      <c r="G46" t="s">
        <v>86</v>
      </c>
      <c r="H46" t="s">
        <v>54</v>
      </c>
      <c r="I46" s="25">
        <f>AVERAGEIFS('Energy Impacts Tables'!$Y:$Y,'Energy Impacts Tables'!$A:$A,$G$2,'Energy Impacts Tables'!$F:$F,G46,'Energy Impacts Tables'!$I:$I,H46,'Energy Impacts Tables'!$E:$E,F46)/$N$8</f>
        <v>3.3666666666666667</v>
      </c>
    </row>
    <row r="47" spans="1:9">
      <c r="A47" t="s">
        <v>126</v>
      </c>
      <c r="B47" t="s">
        <v>86</v>
      </c>
      <c r="C47" t="s">
        <v>56</v>
      </c>
      <c r="D47" s="2">
        <f>AVERAGEIFS('Energy Impacts Tables'!$Y:$Y,'Energy Impacts Tables'!$A:$A,$B$2,'Energy Impacts Tables'!$F:$F,B47,'Energy Impacts Tables'!$I:$I,C47,'Energy Impacts Tables'!$E:$E,A47)/$M$8</f>
        <v>1.6933333333333334</v>
      </c>
      <c r="F47" t="s">
        <v>126</v>
      </c>
      <c r="G47" t="s">
        <v>86</v>
      </c>
      <c r="H47" t="s">
        <v>56</v>
      </c>
      <c r="I47" s="25">
        <f>AVERAGEIFS('Energy Impacts Tables'!$Y:$Y,'Energy Impacts Tables'!$A:$A,$G$2,'Energy Impacts Tables'!$F:$F,G47,'Energy Impacts Tables'!$I:$I,H47,'Energy Impacts Tables'!$E:$E,F47)/$N$8</f>
        <v>3.2</v>
      </c>
    </row>
    <row r="48" spans="1:9">
      <c r="A48" t="s">
        <v>126</v>
      </c>
      <c r="B48" t="s">
        <v>86</v>
      </c>
      <c r="C48" t="s">
        <v>58</v>
      </c>
      <c r="D48" s="2">
        <f>AVERAGEIFS('Energy Impacts Tables'!$Y:$Y,'Energy Impacts Tables'!$A:$A,$B$2,'Energy Impacts Tables'!$F:$F,B48,'Energy Impacts Tables'!$I:$I,C48,'Energy Impacts Tables'!$E:$E,A48)/$M$8</f>
        <v>1.9066666666666667</v>
      </c>
      <c r="F48" t="s">
        <v>126</v>
      </c>
      <c r="G48" t="s">
        <v>86</v>
      </c>
      <c r="H48" t="s">
        <v>58</v>
      </c>
      <c r="I48" s="25">
        <f>AVERAGEIFS('Energy Impacts Tables'!$Y:$Y,'Energy Impacts Tables'!$A:$A,$G$2,'Energy Impacts Tables'!$F:$F,G48,'Energy Impacts Tables'!$I:$I,H48,'Energy Impacts Tables'!$E:$E,F48)/$N$8</f>
        <v>3.5</v>
      </c>
    </row>
    <row r="49" spans="1:9">
      <c r="A49" t="s">
        <v>126</v>
      </c>
      <c r="B49" t="s">
        <v>86</v>
      </c>
      <c r="C49" t="s">
        <v>70</v>
      </c>
      <c r="D49" s="2">
        <f>AVERAGEIFS('Energy Impacts Tables'!$Y:$Y,'Energy Impacts Tables'!$A:$A,$B$2,'Energy Impacts Tables'!$F:$F,B49,'Energy Impacts Tables'!$I:$I,C49,'Energy Impacts Tables'!$E:$E,A49)/$M$8</f>
        <v>1.7</v>
      </c>
      <c r="F49" t="s">
        <v>126</v>
      </c>
      <c r="G49" t="s">
        <v>86</v>
      </c>
      <c r="H49" t="s">
        <v>70</v>
      </c>
      <c r="I49" s="25">
        <f>AVERAGEIFS('Energy Impacts Tables'!$Y:$Y,'Energy Impacts Tables'!$A:$A,$G$2,'Energy Impacts Tables'!$F:$F,G49,'Energy Impacts Tables'!$I:$I,H49,'Energy Impacts Tables'!$E:$E,F49)/$N$8</f>
        <v>3.16</v>
      </c>
    </row>
    <row r="50" spans="1:9">
      <c r="A50" t="s">
        <v>126</v>
      </c>
      <c r="B50" t="s">
        <v>86</v>
      </c>
      <c r="C50" t="s">
        <v>72</v>
      </c>
      <c r="D50" s="2">
        <f>AVERAGEIFS('Energy Impacts Tables'!$Y:$Y,'Energy Impacts Tables'!$A:$A,$B$2,'Energy Impacts Tables'!$F:$F,B50,'Energy Impacts Tables'!$I:$I,C50,'Energy Impacts Tables'!$E:$E,A50)/$M$8</f>
        <v>1.7133333333333334</v>
      </c>
      <c r="F50" t="s">
        <v>126</v>
      </c>
      <c r="G50" t="s">
        <v>86</v>
      </c>
      <c r="H50" t="s">
        <v>72</v>
      </c>
      <c r="I50" s="25">
        <f>AVERAGEIFS('Energy Impacts Tables'!$Y:$Y,'Energy Impacts Tables'!$A:$A,$G$2,'Energy Impacts Tables'!$F:$F,G50,'Energy Impacts Tables'!$I:$I,H50,'Energy Impacts Tables'!$E:$E,F50)/$N$8</f>
        <v>3.2</v>
      </c>
    </row>
    <row r="51" spans="1:9">
      <c r="A51" t="s">
        <v>126</v>
      </c>
      <c r="B51" t="s">
        <v>86</v>
      </c>
      <c r="C51" t="s">
        <v>74</v>
      </c>
      <c r="D51" s="2">
        <f>AVERAGEIFS('Energy Impacts Tables'!$Y:$Y,'Energy Impacts Tables'!$A:$A,$B$2,'Energy Impacts Tables'!$F:$F,B51,'Energy Impacts Tables'!$I:$I,C51,'Energy Impacts Tables'!$E:$E,A51)/$M$8</f>
        <v>1.6133333333333333</v>
      </c>
      <c r="F51" t="s">
        <v>126</v>
      </c>
      <c r="G51" t="s">
        <v>86</v>
      </c>
      <c r="H51" t="s">
        <v>74</v>
      </c>
      <c r="I51" s="25">
        <f>AVERAGEIFS('Energy Impacts Tables'!$Y:$Y,'Energy Impacts Tables'!$A:$A,$G$2,'Energy Impacts Tables'!$F:$F,G51,'Energy Impacts Tables'!$I:$I,H51,'Energy Impacts Tables'!$E:$E,F51)/$N$8</f>
        <v>3.04</v>
      </c>
    </row>
    <row r="52" spans="1:9">
      <c r="A52" t="s">
        <v>126</v>
      </c>
      <c r="B52" t="s">
        <v>86</v>
      </c>
      <c r="C52" t="s">
        <v>80</v>
      </c>
      <c r="D52" s="2">
        <f>AVERAGEIFS('Energy Impacts Tables'!$Y:$Y,'Energy Impacts Tables'!$A:$A,$B$2,'Energy Impacts Tables'!$F:$F,B52,'Energy Impacts Tables'!$I:$I,C52,'Energy Impacts Tables'!$E:$E,A52)/$M$8</f>
        <v>2.8333333333333335</v>
      </c>
      <c r="F52" t="s">
        <v>126</v>
      </c>
      <c r="G52" t="s">
        <v>86</v>
      </c>
      <c r="H52" t="s">
        <v>80</v>
      </c>
      <c r="I52" s="25">
        <f>AVERAGEIFS('Energy Impacts Tables'!$Y:$Y,'Energy Impacts Tables'!$A:$A,$G$2,'Energy Impacts Tables'!$F:$F,G52,'Energy Impacts Tables'!$I:$I,H52,'Energy Impacts Tables'!$E:$E,F52)/$N$8</f>
        <v>4.62</v>
      </c>
    </row>
    <row r="53" spans="1:9">
      <c r="A53" t="s">
        <v>126</v>
      </c>
      <c r="B53" t="s">
        <v>86</v>
      </c>
      <c r="C53" t="s">
        <v>130</v>
      </c>
      <c r="D53" s="2">
        <f>AVERAGEIFS('Energy Impacts Tables'!$Y:$Y,'Energy Impacts Tables'!$A:$A,$B$2,'Energy Impacts Tables'!$F:$F,B53,'Energy Impacts Tables'!$I:$I,C53,'Energy Impacts Tables'!$E:$E,A53)/$M$8</f>
        <v>1.76</v>
      </c>
      <c r="F53" t="s">
        <v>126</v>
      </c>
      <c r="G53" t="s">
        <v>86</v>
      </c>
      <c r="H53" t="s">
        <v>130</v>
      </c>
      <c r="I53" s="25">
        <f>AVERAGEIFS('Energy Impacts Tables'!$Y:$Y,'Energy Impacts Tables'!$A:$A,$G$2,'Energy Impacts Tables'!$F:$F,G53,'Energy Impacts Tables'!$I:$I,H53,'Energy Impacts Tables'!$E:$E,F53)/$N$8</f>
        <v>3.2666666666666666</v>
      </c>
    </row>
    <row r="54" spans="1:9">
      <c r="A54" t="s">
        <v>126</v>
      </c>
      <c r="B54" t="s">
        <v>88</v>
      </c>
      <c r="C54" t="s">
        <v>47</v>
      </c>
      <c r="D54" s="2">
        <f>AVERAGEIFS('Energy Impacts Tables'!$Y:$Y,'Energy Impacts Tables'!$A:$A,$B$2,'Energy Impacts Tables'!$F:$F,B54,'Energy Impacts Tables'!$I:$I,C54,'Energy Impacts Tables'!$E:$E,A54)/$M$8</f>
        <v>2.6733333333333333</v>
      </c>
      <c r="F54" t="s">
        <v>126</v>
      </c>
      <c r="G54" t="s">
        <v>88</v>
      </c>
      <c r="H54" t="s">
        <v>47</v>
      </c>
      <c r="I54" s="25">
        <f>AVERAGEIFS('Energy Impacts Tables'!$Y:$Y,'Energy Impacts Tables'!$A:$A,$G$2,'Energy Impacts Tables'!$F:$F,G54,'Energy Impacts Tables'!$I:$I,H54,'Energy Impacts Tables'!$E:$E,F54)/$N$8</f>
        <v>4.4333333333333336</v>
      </c>
    </row>
    <row r="55" spans="1:9">
      <c r="A55" t="s">
        <v>126</v>
      </c>
      <c r="B55" t="s">
        <v>88</v>
      </c>
      <c r="C55" t="s">
        <v>52</v>
      </c>
      <c r="D55" s="2">
        <f>AVERAGEIFS('Energy Impacts Tables'!$Y:$Y,'Energy Impacts Tables'!$A:$A,$B$2,'Energy Impacts Tables'!$F:$F,B55,'Energy Impacts Tables'!$I:$I,C55,'Energy Impacts Tables'!$E:$E,A55)/$M$8</f>
        <v>1.9</v>
      </c>
      <c r="F55" t="s">
        <v>126</v>
      </c>
      <c r="G55" t="s">
        <v>88</v>
      </c>
      <c r="H55" t="s">
        <v>52</v>
      </c>
      <c r="I55" s="25">
        <f>AVERAGEIFS('Energy Impacts Tables'!$Y:$Y,'Energy Impacts Tables'!$A:$A,$G$2,'Energy Impacts Tables'!$F:$F,G55,'Energy Impacts Tables'!$I:$I,H55,'Energy Impacts Tables'!$E:$E,F55)/$N$8</f>
        <v>3.4733333333333332</v>
      </c>
    </row>
    <row r="56" spans="1:9">
      <c r="A56" t="s">
        <v>126</v>
      </c>
      <c r="B56" t="s">
        <v>88</v>
      </c>
      <c r="C56" t="s">
        <v>54</v>
      </c>
      <c r="D56" s="2">
        <f>AVERAGEIFS('Energy Impacts Tables'!$Y:$Y,'Energy Impacts Tables'!$A:$A,$B$2,'Energy Impacts Tables'!$F:$F,B56,'Energy Impacts Tables'!$I:$I,C56,'Energy Impacts Tables'!$E:$E,A56)/$M$8</f>
        <v>1.8533333333333333</v>
      </c>
      <c r="F56" t="s">
        <v>126</v>
      </c>
      <c r="G56" t="s">
        <v>88</v>
      </c>
      <c r="H56" t="s">
        <v>54</v>
      </c>
      <c r="I56" s="25">
        <f>AVERAGEIFS('Energy Impacts Tables'!$Y:$Y,'Energy Impacts Tables'!$A:$A,$G$2,'Energy Impacts Tables'!$F:$F,G56,'Energy Impacts Tables'!$I:$I,H56,'Energy Impacts Tables'!$E:$E,F56)/$N$8</f>
        <v>3.42</v>
      </c>
    </row>
    <row r="57" spans="1:9">
      <c r="A57" t="s">
        <v>126</v>
      </c>
      <c r="B57" t="s">
        <v>88</v>
      </c>
      <c r="C57" t="s">
        <v>56</v>
      </c>
      <c r="D57" s="2">
        <f>AVERAGEIFS('Energy Impacts Tables'!$Y:$Y,'Energy Impacts Tables'!$A:$A,$B$2,'Energy Impacts Tables'!$F:$F,B57,'Energy Impacts Tables'!$I:$I,C57,'Energy Impacts Tables'!$E:$E,A57)/$M$8</f>
        <v>1.7</v>
      </c>
      <c r="F57" t="s">
        <v>126</v>
      </c>
      <c r="G57" t="s">
        <v>88</v>
      </c>
      <c r="H57" t="s">
        <v>56</v>
      </c>
      <c r="I57" s="25">
        <f>AVERAGEIFS('Energy Impacts Tables'!$Y:$Y,'Energy Impacts Tables'!$A:$A,$G$2,'Energy Impacts Tables'!$F:$F,G57,'Energy Impacts Tables'!$I:$I,H57,'Energy Impacts Tables'!$E:$E,F57)/$N$8</f>
        <v>3.2133333333333334</v>
      </c>
    </row>
    <row r="58" spans="1:9">
      <c r="A58" t="s">
        <v>126</v>
      </c>
      <c r="B58" t="s">
        <v>88</v>
      </c>
      <c r="C58" t="s">
        <v>58</v>
      </c>
      <c r="D58" s="2">
        <f>AVERAGEIFS('Energy Impacts Tables'!$Y:$Y,'Energy Impacts Tables'!$A:$A,$B$2,'Energy Impacts Tables'!$F:$F,B58,'Energy Impacts Tables'!$I:$I,C58,'Energy Impacts Tables'!$E:$E,A58)/$M$8</f>
        <v>1.96</v>
      </c>
      <c r="F58" t="s">
        <v>126</v>
      </c>
      <c r="G58" t="s">
        <v>88</v>
      </c>
      <c r="H58" t="s">
        <v>58</v>
      </c>
      <c r="I58" s="25">
        <f>AVERAGEIFS('Energy Impacts Tables'!$Y:$Y,'Energy Impacts Tables'!$A:$A,$G$2,'Energy Impacts Tables'!$F:$F,G58,'Energy Impacts Tables'!$I:$I,H58,'Energy Impacts Tables'!$E:$E,F58)/$N$8</f>
        <v>3.56</v>
      </c>
    </row>
    <row r="59" spans="1:9">
      <c r="A59" t="s">
        <v>126</v>
      </c>
      <c r="B59" t="s">
        <v>88</v>
      </c>
      <c r="C59" t="s">
        <v>70</v>
      </c>
      <c r="D59" s="2">
        <f>AVERAGEIFS('Energy Impacts Tables'!$Y:$Y,'Energy Impacts Tables'!$A:$A,$B$2,'Energy Impacts Tables'!$F:$F,B59,'Energy Impacts Tables'!$I:$I,C59,'Energy Impacts Tables'!$E:$E,A59)/$M$8</f>
        <v>1.7066666666666668</v>
      </c>
      <c r="F59" t="s">
        <v>126</v>
      </c>
      <c r="G59" t="s">
        <v>88</v>
      </c>
      <c r="H59" t="s">
        <v>70</v>
      </c>
      <c r="I59" s="25">
        <f>AVERAGEIFS('Energy Impacts Tables'!$Y:$Y,'Energy Impacts Tables'!$A:$A,$G$2,'Energy Impacts Tables'!$F:$F,G59,'Energy Impacts Tables'!$I:$I,H59,'Energy Impacts Tables'!$E:$E,F59)/$N$8</f>
        <v>3.1666666666666665</v>
      </c>
    </row>
    <row r="60" spans="1:9">
      <c r="A60" t="s">
        <v>126</v>
      </c>
      <c r="B60" t="s">
        <v>88</v>
      </c>
      <c r="C60" t="s">
        <v>72</v>
      </c>
      <c r="D60" s="2">
        <f>AVERAGEIFS('Energy Impacts Tables'!$Y:$Y,'Energy Impacts Tables'!$A:$A,$B$2,'Energy Impacts Tables'!$F:$F,B60,'Energy Impacts Tables'!$I:$I,C60,'Energy Impacts Tables'!$E:$E,A60)/$M$8</f>
        <v>1.7133333333333334</v>
      </c>
      <c r="F60" t="s">
        <v>126</v>
      </c>
      <c r="G60" t="s">
        <v>88</v>
      </c>
      <c r="H60" t="s">
        <v>72</v>
      </c>
      <c r="I60" s="25">
        <f>AVERAGEIFS('Energy Impacts Tables'!$Y:$Y,'Energy Impacts Tables'!$A:$A,$G$2,'Energy Impacts Tables'!$F:$F,G60,'Energy Impacts Tables'!$I:$I,H60,'Energy Impacts Tables'!$E:$E,F60)/$N$8</f>
        <v>3.2066666666666666</v>
      </c>
    </row>
    <row r="61" spans="1:9">
      <c r="A61" t="s">
        <v>126</v>
      </c>
      <c r="B61" t="s">
        <v>88</v>
      </c>
      <c r="C61" t="s">
        <v>74</v>
      </c>
      <c r="D61" s="2">
        <f>AVERAGEIFS('Energy Impacts Tables'!$Y:$Y,'Energy Impacts Tables'!$A:$A,$B$2,'Energy Impacts Tables'!$F:$F,B61,'Energy Impacts Tables'!$I:$I,C61,'Energy Impacts Tables'!$E:$E,A61)/$M$8</f>
        <v>1.6133333333333333</v>
      </c>
      <c r="F61" t="s">
        <v>126</v>
      </c>
      <c r="G61" t="s">
        <v>88</v>
      </c>
      <c r="H61" t="s">
        <v>74</v>
      </c>
      <c r="I61" s="25">
        <f>AVERAGEIFS('Energy Impacts Tables'!$Y:$Y,'Energy Impacts Tables'!$A:$A,$G$2,'Energy Impacts Tables'!$F:$F,G61,'Energy Impacts Tables'!$I:$I,H61,'Energy Impacts Tables'!$E:$E,F61)/$N$8</f>
        <v>3.0466666666666669</v>
      </c>
    </row>
    <row r="62" spans="1:9">
      <c r="A62" t="s">
        <v>126</v>
      </c>
      <c r="B62" t="s">
        <v>88</v>
      </c>
      <c r="C62" t="s">
        <v>80</v>
      </c>
      <c r="D62" s="2">
        <f>AVERAGEIFS('Energy Impacts Tables'!$Y:$Y,'Energy Impacts Tables'!$A:$A,$B$2,'Energy Impacts Tables'!$F:$F,B62,'Energy Impacts Tables'!$I:$I,C62,'Energy Impacts Tables'!$E:$E,A62)/$M$8</f>
        <v>2.84</v>
      </c>
      <c r="F62" t="s">
        <v>126</v>
      </c>
      <c r="G62" t="s">
        <v>88</v>
      </c>
      <c r="H62" t="s">
        <v>80</v>
      </c>
      <c r="I62" s="25">
        <f>AVERAGEIFS('Energy Impacts Tables'!$Y:$Y,'Energy Impacts Tables'!$A:$A,$G$2,'Energy Impacts Tables'!$F:$F,G62,'Energy Impacts Tables'!$I:$I,H62,'Energy Impacts Tables'!$E:$E,F62)/$N$8</f>
        <v>4.6266666666666669</v>
      </c>
    </row>
    <row r="63" spans="1:9">
      <c r="A63" t="s">
        <v>126</v>
      </c>
      <c r="B63" t="s">
        <v>88</v>
      </c>
      <c r="C63" t="s">
        <v>130</v>
      </c>
      <c r="D63" s="2">
        <f>AVERAGEIFS('Energy Impacts Tables'!$Y:$Y,'Energy Impacts Tables'!$A:$A,$B$2,'Energy Impacts Tables'!$F:$F,B63,'Energy Impacts Tables'!$I:$I,C63,'Energy Impacts Tables'!$E:$E,A63)/$M$8</f>
        <v>1.7733333333333334</v>
      </c>
      <c r="F63" t="s">
        <v>126</v>
      </c>
      <c r="G63" t="s">
        <v>88</v>
      </c>
      <c r="H63" t="s">
        <v>130</v>
      </c>
      <c r="I63" s="25">
        <f>AVERAGEIFS('Energy Impacts Tables'!$Y:$Y,'Energy Impacts Tables'!$A:$A,$G$2,'Energy Impacts Tables'!$F:$F,G63,'Energy Impacts Tables'!$I:$I,H63,'Energy Impacts Tables'!$E:$E,F63)/$N$8</f>
        <v>3.2933333333333334</v>
      </c>
    </row>
    <row r="64" spans="1:9">
      <c r="A64" t="s">
        <v>126</v>
      </c>
      <c r="B64" t="s">
        <v>155</v>
      </c>
      <c r="C64" t="s">
        <v>47</v>
      </c>
      <c r="D64" s="2">
        <f>AVERAGEIFS('Energy Impacts Tables'!$Y:$Y,'Energy Impacts Tables'!$A:$A,$B$2,'Energy Impacts Tables'!$F:$F,B64,'Energy Impacts Tables'!$I:$I,C64,'Energy Impacts Tables'!$E:$E,A64)/$M$8</f>
        <v>1.5266666666666666</v>
      </c>
      <c r="F64" t="s">
        <v>126</v>
      </c>
      <c r="G64" t="s">
        <v>155</v>
      </c>
      <c r="H64" t="s">
        <v>47</v>
      </c>
      <c r="I64" s="25">
        <f>AVERAGEIFS('Energy Impacts Tables'!$Y:$Y,'Energy Impacts Tables'!$A:$A,$G$2,'Energy Impacts Tables'!$F:$F,G64,'Energy Impacts Tables'!$I:$I,H64,'Energy Impacts Tables'!$E:$E,F64)/$N$8</f>
        <v>3.42</v>
      </c>
    </row>
    <row r="65" spans="1:9">
      <c r="A65" t="s">
        <v>126</v>
      </c>
      <c r="B65" t="s">
        <v>155</v>
      </c>
      <c r="C65" t="s">
        <v>52</v>
      </c>
      <c r="D65" s="2">
        <f>AVERAGEIFS('Energy Impacts Tables'!$Y:$Y,'Energy Impacts Tables'!$A:$A,$B$2,'Energy Impacts Tables'!$F:$F,B65,'Energy Impacts Tables'!$I:$I,C65,'Energy Impacts Tables'!$E:$E,A65)/$M$8</f>
        <v>1.3666666666666667</v>
      </c>
      <c r="F65" t="s">
        <v>126</v>
      </c>
      <c r="G65" t="s">
        <v>155</v>
      </c>
      <c r="H65" t="s">
        <v>52</v>
      </c>
      <c r="I65" s="25">
        <f>AVERAGEIFS('Energy Impacts Tables'!$Y:$Y,'Energy Impacts Tables'!$A:$A,$G$2,'Energy Impacts Tables'!$F:$F,G65,'Energy Impacts Tables'!$I:$I,H65,'Energy Impacts Tables'!$E:$E,F65)/$N$8</f>
        <v>3.0733333333333333</v>
      </c>
    </row>
    <row r="66" spans="1:9">
      <c r="A66" t="s">
        <v>126</v>
      </c>
      <c r="B66" t="s">
        <v>155</v>
      </c>
      <c r="C66" t="s">
        <v>54</v>
      </c>
      <c r="D66" s="2">
        <f>AVERAGEIFS('Energy Impacts Tables'!$Y:$Y,'Energy Impacts Tables'!$A:$A,$B$2,'Energy Impacts Tables'!$F:$F,B66,'Energy Impacts Tables'!$I:$I,C66,'Energy Impacts Tables'!$E:$E,A66)/$M$8</f>
        <v>1.3866666666666667</v>
      </c>
      <c r="F66" t="s">
        <v>126</v>
      </c>
      <c r="G66" t="s">
        <v>155</v>
      </c>
      <c r="H66" t="s">
        <v>54</v>
      </c>
      <c r="I66" s="25">
        <f>AVERAGEIFS('Energy Impacts Tables'!$Y:$Y,'Energy Impacts Tables'!$A:$A,$G$2,'Energy Impacts Tables'!$F:$F,G66,'Energy Impacts Tables'!$I:$I,H66,'Energy Impacts Tables'!$E:$E,F66)/$N$8</f>
        <v>3.1066666666666665</v>
      </c>
    </row>
    <row r="67" spans="1:9">
      <c r="A67" t="s">
        <v>126</v>
      </c>
      <c r="B67" t="s">
        <v>155</v>
      </c>
      <c r="C67" t="s">
        <v>56</v>
      </c>
      <c r="D67" s="2">
        <f>AVERAGEIFS('Energy Impacts Tables'!$Y:$Y,'Energy Impacts Tables'!$A:$A,$B$2,'Energy Impacts Tables'!$F:$F,B67,'Energy Impacts Tables'!$I:$I,C67,'Energy Impacts Tables'!$E:$E,A67)/$M$8</f>
        <v>1.3133333333333332</v>
      </c>
      <c r="F67" t="s">
        <v>126</v>
      </c>
      <c r="G67" t="s">
        <v>155</v>
      </c>
      <c r="H67" t="s">
        <v>56</v>
      </c>
      <c r="I67" s="25">
        <f>AVERAGEIFS('Energy Impacts Tables'!$Y:$Y,'Energy Impacts Tables'!$A:$A,$G$2,'Energy Impacts Tables'!$F:$F,G67,'Energy Impacts Tables'!$I:$I,H67,'Energy Impacts Tables'!$E:$E,F67)/$N$8</f>
        <v>2.9533333333333331</v>
      </c>
    </row>
    <row r="68" spans="1:9">
      <c r="A68" t="s">
        <v>126</v>
      </c>
      <c r="B68" t="s">
        <v>155</v>
      </c>
      <c r="C68" t="s">
        <v>58</v>
      </c>
      <c r="D68" s="2">
        <f>AVERAGEIFS('Energy Impacts Tables'!$Y:$Y,'Energy Impacts Tables'!$A:$A,$B$2,'Energy Impacts Tables'!$F:$F,B68,'Energy Impacts Tables'!$I:$I,C68,'Energy Impacts Tables'!$E:$E,A68)/$M$8</f>
        <v>1.4133333333333333</v>
      </c>
      <c r="F68" t="s">
        <v>126</v>
      </c>
      <c r="G68" t="s">
        <v>155</v>
      </c>
      <c r="H68" t="s">
        <v>58</v>
      </c>
      <c r="I68" s="25">
        <f>AVERAGEIFS('Energy Impacts Tables'!$Y:$Y,'Energy Impacts Tables'!$A:$A,$G$2,'Energy Impacts Tables'!$F:$F,G68,'Energy Impacts Tables'!$I:$I,H68,'Energy Impacts Tables'!$E:$E,F68)/$N$8</f>
        <v>3.1733333333333333</v>
      </c>
    </row>
    <row r="69" spans="1:9">
      <c r="A69" t="s">
        <v>126</v>
      </c>
      <c r="B69" t="s">
        <v>155</v>
      </c>
      <c r="C69" t="s">
        <v>70</v>
      </c>
      <c r="D69" s="2">
        <f>AVERAGEIFS('Energy Impacts Tables'!$Y:$Y,'Energy Impacts Tables'!$A:$A,$B$2,'Energy Impacts Tables'!$F:$F,B69,'Energy Impacts Tables'!$I:$I,C69,'Energy Impacts Tables'!$E:$E,A69)/$M$8</f>
        <v>1.2333333333333334</v>
      </c>
      <c r="F69" t="s">
        <v>126</v>
      </c>
      <c r="G69" t="s">
        <v>155</v>
      </c>
      <c r="H69" t="s">
        <v>70</v>
      </c>
      <c r="I69" s="25">
        <f>AVERAGEIFS('Energy Impacts Tables'!$Y:$Y,'Energy Impacts Tables'!$A:$A,$G$2,'Energy Impacts Tables'!$F:$F,G69,'Energy Impacts Tables'!$I:$I,H69,'Energy Impacts Tables'!$E:$E,F69)/$N$8</f>
        <v>2.76</v>
      </c>
    </row>
    <row r="70" spans="1:9">
      <c r="A70" t="s">
        <v>126</v>
      </c>
      <c r="B70" t="s">
        <v>155</v>
      </c>
      <c r="C70" t="s">
        <v>72</v>
      </c>
      <c r="D70" s="2">
        <f>AVERAGEIFS('Energy Impacts Tables'!$Y:$Y,'Energy Impacts Tables'!$A:$A,$B$2,'Energy Impacts Tables'!$F:$F,B70,'Energy Impacts Tables'!$I:$I,C70,'Energy Impacts Tables'!$E:$E,A70)/$M$8</f>
        <v>1.28</v>
      </c>
      <c r="F70" t="s">
        <v>126</v>
      </c>
      <c r="G70" t="s">
        <v>155</v>
      </c>
      <c r="H70" t="s">
        <v>72</v>
      </c>
      <c r="I70" s="25">
        <f>AVERAGEIFS('Energy Impacts Tables'!$Y:$Y,'Energy Impacts Tables'!$A:$A,$G$2,'Energy Impacts Tables'!$F:$F,G70,'Energy Impacts Tables'!$I:$I,H70,'Energy Impacts Tables'!$E:$E,F70)/$N$8</f>
        <v>2.88</v>
      </c>
    </row>
    <row r="71" spans="1:9">
      <c r="A71" t="s">
        <v>126</v>
      </c>
      <c r="B71" t="s">
        <v>155</v>
      </c>
      <c r="C71" t="s">
        <v>74</v>
      </c>
      <c r="D71" s="2">
        <f>AVERAGEIFS('Energy Impacts Tables'!$Y:$Y,'Energy Impacts Tables'!$A:$A,$B$2,'Energy Impacts Tables'!$F:$F,B71,'Energy Impacts Tables'!$I:$I,C71,'Energy Impacts Tables'!$E:$E,A71)/$M$8</f>
        <v>1.2066666666666668</v>
      </c>
      <c r="F71" t="s">
        <v>126</v>
      </c>
      <c r="G71" t="s">
        <v>155</v>
      </c>
      <c r="H71" t="s">
        <v>74</v>
      </c>
      <c r="I71" s="25">
        <f>AVERAGEIFS('Energy Impacts Tables'!$Y:$Y,'Energy Impacts Tables'!$A:$A,$G$2,'Energy Impacts Tables'!$F:$F,G71,'Energy Impacts Tables'!$I:$I,H71,'Energy Impacts Tables'!$E:$E,F71)/$N$8</f>
        <v>2.7066666666666666</v>
      </c>
    </row>
    <row r="72" spans="1:9">
      <c r="A72" t="s">
        <v>126</v>
      </c>
      <c r="B72" t="s">
        <v>155</v>
      </c>
      <c r="C72" t="s">
        <v>80</v>
      </c>
      <c r="D72" s="2">
        <f>AVERAGEIFS('Energy Impacts Tables'!$Y:$Y,'Energy Impacts Tables'!$A:$A,$B$2,'Energy Impacts Tables'!$F:$F,B72,'Energy Impacts Tables'!$I:$I,C72,'Energy Impacts Tables'!$E:$E,A72)/$M$8</f>
        <v>1.4866666666666666</v>
      </c>
      <c r="F72" t="s">
        <v>126</v>
      </c>
      <c r="G72" t="s">
        <v>155</v>
      </c>
      <c r="H72" t="s">
        <v>80</v>
      </c>
      <c r="I72" s="25">
        <f>AVERAGEIFS('Energy Impacts Tables'!$Y:$Y,'Energy Impacts Tables'!$A:$A,$G$2,'Energy Impacts Tables'!$F:$F,G72,'Energy Impacts Tables'!$I:$I,H72,'Energy Impacts Tables'!$E:$E,F72)/$N$8</f>
        <v>3.3733333333333335</v>
      </c>
    </row>
    <row r="73" spans="1:9">
      <c r="A73" t="s">
        <v>126</v>
      </c>
      <c r="B73" t="s">
        <v>155</v>
      </c>
      <c r="C73" t="s">
        <v>130</v>
      </c>
      <c r="D73" s="2">
        <f>AVERAGEIFS('Energy Impacts Tables'!$Y:$Y,'Energy Impacts Tables'!$A:$A,$B$2,'Energy Impacts Tables'!$F:$F,B73,'Energy Impacts Tables'!$I:$I,C73,'Energy Impacts Tables'!$E:$E,A73)/$M$8</f>
        <v>1.3333333333333333</v>
      </c>
      <c r="F73" t="s">
        <v>126</v>
      </c>
      <c r="G73" t="s">
        <v>155</v>
      </c>
      <c r="H73" t="s">
        <v>130</v>
      </c>
      <c r="I73" s="25">
        <f>AVERAGEIFS('Energy Impacts Tables'!$Y:$Y,'Energy Impacts Tables'!$A:$A,$G$2,'Energy Impacts Tables'!$F:$F,G73,'Energy Impacts Tables'!$I:$I,H73,'Energy Impacts Tables'!$E:$E,F73)/$N$8</f>
        <v>2.9866666666666668</v>
      </c>
    </row>
    <row r="74" spans="1:9">
      <c r="A74" t="s">
        <v>126</v>
      </c>
      <c r="B74" t="s">
        <v>90</v>
      </c>
      <c r="C74" t="s">
        <v>47</v>
      </c>
      <c r="D74" s="2">
        <f>AVERAGEIFS('Energy Impacts Tables'!$Y:$Y,'Energy Impacts Tables'!$A:$A,$B$2,'Energy Impacts Tables'!$F:$F,B74,'Energy Impacts Tables'!$I:$I,C74,'Energy Impacts Tables'!$E:$E,A74)/$M$8</f>
        <v>3.2533333333333334</v>
      </c>
      <c r="F74" t="s">
        <v>126</v>
      </c>
      <c r="G74" t="s">
        <v>90</v>
      </c>
      <c r="H74" t="s">
        <v>47</v>
      </c>
      <c r="I74" s="25">
        <f>AVERAGEIFS('Energy Impacts Tables'!$Y:$Y,'Energy Impacts Tables'!$A:$A,$G$2,'Energy Impacts Tables'!$F:$F,G74,'Energy Impacts Tables'!$I:$I,H74,'Energy Impacts Tables'!$E:$E,F74)/$N$8</f>
        <v>6.06</v>
      </c>
    </row>
    <row r="75" spans="1:9">
      <c r="A75" t="s">
        <v>126</v>
      </c>
      <c r="B75" t="s">
        <v>90</v>
      </c>
      <c r="C75" t="s">
        <v>52</v>
      </c>
      <c r="D75" s="2">
        <f>AVERAGEIFS('Energy Impacts Tables'!$Y:$Y,'Energy Impacts Tables'!$A:$A,$B$2,'Energy Impacts Tables'!$F:$F,B75,'Energy Impacts Tables'!$I:$I,C75,'Energy Impacts Tables'!$E:$E,A75)/$M$8</f>
        <v>2.4666666666666668</v>
      </c>
      <c r="F75" t="s">
        <v>126</v>
      </c>
      <c r="G75" t="s">
        <v>90</v>
      </c>
      <c r="H75" t="s">
        <v>52</v>
      </c>
      <c r="I75" s="25">
        <f>AVERAGEIFS('Energy Impacts Tables'!$Y:$Y,'Energy Impacts Tables'!$A:$A,$G$2,'Energy Impacts Tables'!$F:$F,G75,'Energy Impacts Tables'!$I:$I,H75,'Energy Impacts Tables'!$E:$E,F75)/$N$8</f>
        <v>5.0066666666666668</v>
      </c>
    </row>
    <row r="76" spans="1:9">
      <c r="A76" t="s">
        <v>126</v>
      </c>
      <c r="B76" t="s">
        <v>90</v>
      </c>
      <c r="C76" t="s">
        <v>54</v>
      </c>
      <c r="D76" s="2">
        <f>AVERAGEIFS('Energy Impacts Tables'!$Y:$Y,'Energy Impacts Tables'!$A:$A,$B$2,'Energy Impacts Tables'!$F:$F,B76,'Energy Impacts Tables'!$I:$I,C76,'Energy Impacts Tables'!$E:$E,A76)/$M$8</f>
        <v>2.42</v>
      </c>
      <c r="F76" t="s">
        <v>126</v>
      </c>
      <c r="G76" t="s">
        <v>90</v>
      </c>
      <c r="H76" t="s">
        <v>54</v>
      </c>
      <c r="I76" s="25">
        <f>AVERAGEIFS('Energy Impacts Tables'!$Y:$Y,'Energy Impacts Tables'!$A:$A,$G$2,'Energy Impacts Tables'!$F:$F,G76,'Energy Impacts Tables'!$I:$I,H76,'Energy Impacts Tables'!$E:$E,F76)/$N$8</f>
        <v>4.9666666666666668</v>
      </c>
    </row>
    <row r="77" spans="1:9">
      <c r="A77" t="s">
        <v>126</v>
      </c>
      <c r="B77" t="s">
        <v>90</v>
      </c>
      <c r="C77" t="s">
        <v>56</v>
      </c>
      <c r="D77" s="2">
        <f>AVERAGEIFS('Energy Impacts Tables'!$Y:$Y,'Energy Impacts Tables'!$A:$A,$B$2,'Energy Impacts Tables'!$F:$F,B77,'Energy Impacts Tables'!$I:$I,C77,'Energy Impacts Tables'!$E:$E,A77)/$M$8</f>
        <v>2.2666666666666666</v>
      </c>
      <c r="F77" t="s">
        <v>126</v>
      </c>
      <c r="G77" t="s">
        <v>90</v>
      </c>
      <c r="H77" t="s">
        <v>56</v>
      </c>
      <c r="I77" s="25">
        <f>AVERAGEIFS('Energy Impacts Tables'!$Y:$Y,'Energy Impacts Tables'!$A:$A,$G$2,'Energy Impacts Tables'!$F:$F,G77,'Energy Impacts Tables'!$I:$I,H77,'Energy Impacts Tables'!$E:$E,F77)/$N$8</f>
        <v>4.7266666666666666</v>
      </c>
    </row>
    <row r="78" spans="1:9">
      <c r="A78" t="s">
        <v>126</v>
      </c>
      <c r="B78" t="s">
        <v>90</v>
      </c>
      <c r="C78" t="s">
        <v>58</v>
      </c>
      <c r="D78" s="2">
        <f>AVERAGEIFS('Energy Impacts Tables'!$Y:$Y,'Energy Impacts Tables'!$A:$A,$B$2,'Energy Impacts Tables'!$F:$F,B78,'Energy Impacts Tables'!$I:$I,C78,'Energy Impacts Tables'!$E:$E,A78)/$M$8</f>
        <v>2.52</v>
      </c>
      <c r="F78" t="s">
        <v>126</v>
      </c>
      <c r="G78" t="s">
        <v>90</v>
      </c>
      <c r="H78" t="s">
        <v>58</v>
      </c>
      <c r="I78" s="25">
        <f>AVERAGEIFS('Energy Impacts Tables'!$Y:$Y,'Energy Impacts Tables'!$A:$A,$G$2,'Energy Impacts Tables'!$F:$F,G78,'Energy Impacts Tables'!$I:$I,H78,'Energy Impacts Tables'!$E:$E,F78)/$N$8</f>
        <v>5.1133333333333333</v>
      </c>
    </row>
    <row r="79" spans="1:9">
      <c r="A79" t="s">
        <v>126</v>
      </c>
      <c r="B79" t="s">
        <v>90</v>
      </c>
      <c r="C79" t="s">
        <v>70</v>
      </c>
      <c r="D79" s="2">
        <f>AVERAGEIFS('Energy Impacts Tables'!$Y:$Y,'Energy Impacts Tables'!$A:$A,$B$2,'Energy Impacts Tables'!$F:$F,B79,'Energy Impacts Tables'!$I:$I,C79,'Energy Impacts Tables'!$E:$E,A79)/$M$8</f>
        <v>2.2400000000000002</v>
      </c>
      <c r="F79" t="s">
        <v>126</v>
      </c>
      <c r="G79" t="s">
        <v>90</v>
      </c>
      <c r="H79" t="s">
        <v>70</v>
      </c>
      <c r="I79" s="25">
        <f>AVERAGEIFS('Energy Impacts Tables'!$Y:$Y,'Energy Impacts Tables'!$A:$A,$G$2,'Energy Impacts Tables'!$F:$F,G79,'Energy Impacts Tables'!$I:$I,H79,'Energy Impacts Tables'!$E:$E,F79)/$N$8</f>
        <v>4.5999999999999996</v>
      </c>
    </row>
    <row r="80" spans="1:9">
      <c r="A80" t="s">
        <v>126</v>
      </c>
      <c r="B80" t="s">
        <v>90</v>
      </c>
      <c r="C80" t="s">
        <v>72</v>
      </c>
      <c r="D80" s="2">
        <f>AVERAGEIFS('Energy Impacts Tables'!$Y:$Y,'Energy Impacts Tables'!$A:$A,$B$2,'Energy Impacts Tables'!$F:$F,B80,'Energy Impacts Tables'!$I:$I,C80,'Energy Impacts Tables'!$E:$E,A80)/$M$8</f>
        <v>2.2599999999999998</v>
      </c>
      <c r="F80" t="s">
        <v>126</v>
      </c>
      <c r="G80" t="s">
        <v>90</v>
      </c>
      <c r="H80" t="s">
        <v>72</v>
      </c>
      <c r="I80" s="25">
        <f>AVERAGEIFS('Energy Impacts Tables'!$Y:$Y,'Energy Impacts Tables'!$A:$A,$G$2,'Energy Impacts Tables'!$F:$F,G80,'Energy Impacts Tables'!$I:$I,H80,'Energy Impacts Tables'!$E:$E,F80)/$N$8</f>
        <v>4.68</v>
      </c>
    </row>
    <row r="81" spans="1:9">
      <c r="A81" t="s">
        <v>126</v>
      </c>
      <c r="B81" t="s">
        <v>90</v>
      </c>
      <c r="C81" t="s">
        <v>74</v>
      </c>
      <c r="D81" s="2">
        <f>AVERAGEIFS('Energy Impacts Tables'!$Y:$Y,'Energy Impacts Tables'!$A:$A,$B$2,'Energy Impacts Tables'!$F:$F,B81,'Energy Impacts Tables'!$I:$I,C81,'Energy Impacts Tables'!$E:$E,A81)/$M$8</f>
        <v>2.1466666666666665</v>
      </c>
      <c r="F81" t="s">
        <v>126</v>
      </c>
      <c r="G81" t="s">
        <v>90</v>
      </c>
      <c r="H81" t="s">
        <v>74</v>
      </c>
      <c r="I81" s="25">
        <f>AVERAGEIFS('Energy Impacts Tables'!$Y:$Y,'Energy Impacts Tables'!$A:$A,$G$2,'Energy Impacts Tables'!$F:$F,G81,'Energy Impacts Tables'!$I:$I,H81,'Energy Impacts Tables'!$E:$E,F81)/$N$8</f>
        <v>4.4666666666666668</v>
      </c>
    </row>
    <row r="82" spans="1:9">
      <c r="A82" t="s">
        <v>126</v>
      </c>
      <c r="B82" t="s">
        <v>90</v>
      </c>
      <c r="C82" t="s">
        <v>80</v>
      </c>
      <c r="D82" s="2">
        <f>AVERAGEIFS('Energy Impacts Tables'!$Y:$Y,'Energy Impacts Tables'!$A:$A,$B$2,'Energy Impacts Tables'!$F:$F,B82,'Energy Impacts Tables'!$I:$I,C82,'Energy Impacts Tables'!$E:$E,A82)/$M$8</f>
        <v>3.8866666666666667</v>
      </c>
      <c r="F82" t="s">
        <v>126</v>
      </c>
      <c r="G82" t="s">
        <v>90</v>
      </c>
      <c r="H82" t="s">
        <v>80</v>
      </c>
      <c r="I82" s="25">
        <f>AVERAGEIFS('Energy Impacts Tables'!$Y:$Y,'Energy Impacts Tables'!$A:$A,$G$2,'Energy Impacts Tables'!$F:$F,G82,'Energy Impacts Tables'!$I:$I,H82,'Energy Impacts Tables'!$E:$E,F82)/$N$8</f>
        <v>6.7333333333333334</v>
      </c>
    </row>
    <row r="83" spans="1:9">
      <c r="A83" t="s">
        <v>126</v>
      </c>
      <c r="B83" t="s">
        <v>90</v>
      </c>
      <c r="C83" t="s">
        <v>130</v>
      </c>
      <c r="D83" s="2">
        <f>AVERAGEIFS('Energy Impacts Tables'!$Y:$Y,'Energy Impacts Tables'!$A:$A,$B$2,'Energy Impacts Tables'!$F:$F,B83,'Energy Impacts Tables'!$I:$I,C83,'Energy Impacts Tables'!$E:$E,A83)/$M$8</f>
        <v>2.3733333333333335</v>
      </c>
      <c r="F83" t="s">
        <v>126</v>
      </c>
      <c r="G83" t="s">
        <v>90</v>
      </c>
      <c r="H83" t="s">
        <v>130</v>
      </c>
      <c r="I83" s="25">
        <f>AVERAGEIFS('Energy Impacts Tables'!$Y:$Y,'Energy Impacts Tables'!$A:$A,$G$2,'Energy Impacts Tables'!$F:$F,G83,'Energy Impacts Tables'!$I:$I,H83,'Energy Impacts Tables'!$E:$E,F83)/$N$8</f>
        <v>4.8533333333333335</v>
      </c>
    </row>
    <row r="84" spans="1:9">
      <c r="A84" t="s">
        <v>126</v>
      </c>
      <c r="B84" t="s">
        <v>92</v>
      </c>
      <c r="C84" t="s">
        <v>47</v>
      </c>
      <c r="D84" s="2">
        <f>AVERAGEIFS('Energy Impacts Tables'!$Y:$Y,'Energy Impacts Tables'!$A:$A,$B$2,'Energy Impacts Tables'!$F:$F,B84,'Energy Impacts Tables'!$I:$I,C84,'Energy Impacts Tables'!$E:$E,A84)/$M$8</f>
        <v>4.0666666666666664</v>
      </c>
      <c r="F84" t="s">
        <v>126</v>
      </c>
      <c r="G84" t="s">
        <v>92</v>
      </c>
      <c r="H84" t="s">
        <v>47</v>
      </c>
      <c r="I84" s="25">
        <f>AVERAGEIFS('Energy Impacts Tables'!$Y:$Y,'Energy Impacts Tables'!$A:$A,$G$2,'Energy Impacts Tables'!$F:$F,G84,'Energy Impacts Tables'!$I:$I,H84,'Energy Impacts Tables'!$E:$E,F84)/$N$8</f>
        <v>8.3333333333333339</v>
      </c>
    </row>
    <row r="85" spans="1:9">
      <c r="A85" t="s">
        <v>126</v>
      </c>
      <c r="B85" t="s">
        <v>92</v>
      </c>
      <c r="C85" t="s">
        <v>52</v>
      </c>
      <c r="D85" s="2">
        <f>AVERAGEIFS('Energy Impacts Tables'!$Y:$Y,'Energy Impacts Tables'!$A:$A,$B$2,'Energy Impacts Tables'!$F:$F,B85,'Energy Impacts Tables'!$I:$I,C85,'Energy Impacts Tables'!$E:$E,A85)/$M$8</f>
        <v>3.24</v>
      </c>
      <c r="F85" t="s">
        <v>126</v>
      </c>
      <c r="G85" t="s">
        <v>92</v>
      </c>
      <c r="H85" t="s">
        <v>52</v>
      </c>
      <c r="I85" s="25">
        <f>AVERAGEIFS('Energy Impacts Tables'!$Y:$Y,'Energy Impacts Tables'!$A:$A,$G$2,'Energy Impacts Tables'!$F:$F,G85,'Energy Impacts Tables'!$I:$I,H85,'Energy Impacts Tables'!$E:$E,F85)/$N$8</f>
        <v>7.1333333333333337</v>
      </c>
    </row>
    <row r="86" spans="1:9">
      <c r="A86" t="s">
        <v>126</v>
      </c>
      <c r="B86" t="s">
        <v>92</v>
      </c>
      <c r="C86" t="s">
        <v>54</v>
      </c>
      <c r="D86" s="2">
        <f>AVERAGEIFS('Energy Impacts Tables'!$Y:$Y,'Energy Impacts Tables'!$A:$A,$B$2,'Energy Impacts Tables'!$F:$F,B86,'Energy Impacts Tables'!$I:$I,C86,'Energy Impacts Tables'!$E:$E,A86)/$M$8</f>
        <v>3.2266666666666666</v>
      </c>
      <c r="F86" t="s">
        <v>126</v>
      </c>
      <c r="G86" t="s">
        <v>92</v>
      </c>
      <c r="H86" t="s">
        <v>54</v>
      </c>
      <c r="I86" s="25">
        <f>AVERAGEIFS('Energy Impacts Tables'!$Y:$Y,'Energy Impacts Tables'!$A:$A,$G$2,'Energy Impacts Tables'!$F:$F,G86,'Energy Impacts Tables'!$I:$I,H86,'Energy Impacts Tables'!$E:$E,F86)/$N$8</f>
        <v>7.1333333333333337</v>
      </c>
    </row>
    <row r="87" spans="1:9">
      <c r="A87" t="s">
        <v>126</v>
      </c>
      <c r="B87" t="s">
        <v>92</v>
      </c>
      <c r="C87" t="s">
        <v>56</v>
      </c>
      <c r="D87" s="2">
        <f>AVERAGEIFS('Energy Impacts Tables'!$Y:$Y,'Energy Impacts Tables'!$A:$A,$B$2,'Energy Impacts Tables'!$F:$F,B87,'Energy Impacts Tables'!$I:$I,C87,'Energy Impacts Tables'!$E:$E,A87)/$M$8</f>
        <v>3.0466666666666669</v>
      </c>
      <c r="F87" t="s">
        <v>126</v>
      </c>
      <c r="G87" t="s">
        <v>92</v>
      </c>
      <c r="H87" t="s">
        <v>56</v>
      </c>
      <c r="I87" s="25">
        <f>AVERAGEIFS('Energy Impacts Tables'!$Y:$Y,'Energy Impacts Tables'!$A:$A,$G$2,'Energy Impacts Tables'!$F:$F,G87,'Energy Impacts Tables'!$I:$I,H87,'Energy Impacts Tables'!$E:$E,F87)/$N$8</f>
        <v>6.8</v>
      </c>
    </row>
    <row r="88" spans="1:9">
      <c r="A88" t="s">
        <v>126</v>
      </c>
      <c r="B88" t="s">
        <v>92</v>
      </c>
      <c r="C88" t="s">
        <v>58</v>
      </c>
      <c r="D88" s="2">
        <f>AVERAGEIFS('Energy Impacts Tables'!$Y:$Y,'Energy Impacts Tables'!$A:$A,$B$2,'Energy Impacts Tables'!$F:$F,B88,'Energy Impacts Tables'!$I:$I,C88,'Energy Impacts Tables'!$E:$E,A88)/$M$8</f>
        <v>3.34</v>
      </c>
      <c r="F88" t="s">
        <v>126</v>
      </c>
      <c r="G88" t="s">
        <v>92</v>
      </c>
      <c r="H88" t="s">
        <v>58</v>
      </c>
      <c r="I88" s="25">
        <f>AVERAGEIFS('Energy Impacts Tables'!$Y:$Y,'Energy Impacts Tables'!$A:$A,$G$2,'Energy Impacts Tables'!$F:$F,G88,'Energy Impacts Tables'!$I:$I,H88,'Energy Impacts Tables'!$E:$E,F88)/$N$8</f>
        <v>7.333333333333333</v>
      </c>
    </row>
    <row r="89" spans="1:9">
      <c r="A89" t="s">
        <v>126</v>
      </c>
      <c r="B89" t="s">
        <v>92</v>
      </c>
      <c r="C89" t="s">
        <v>70</v>
      </c>
      <c r="D89" s="2">
        <f>AVERAGEIFS('Energy Impacts Tables'!$Y:$Y,'Energy Impacts Tables'!$A:$A,$B$2,'Energy Impacts Tables'!$F:$F,B89,'Energy Impacts Tables'!$I:$I,C89,'Energy Impacts Tables'!$E:$E,A89)/$M$8</f>
        <v>2.9533333333333331</v>
      </c>
      <c r="F89" t="s">
        <v>126</v>
      </c>
      <c r="G89" t="s">
        <v>92</v>
      </c>
      <c r="H89" t="s">
        <v>70</v>
      </c>
      <c r="I89" s="25">
        <f>AVERAGEIFS('Energy Impacts Tables'!$Y:$Y,'Energy Impacts Tables'!$A:$A,$G$2,'Energy Impacts Tables'!$F:$F,G89,'Energy Impacts Tables'!$I:$I,H89,'Energy Impacts Tables'!$E:$E,F89)/$N$8</f>
        <v>6.5533333333333337</v>
      </c>
    </row>
    <row r="90" spans="1:9">
      <c r="A90" t="s">
        <v>126</v>
      </c>
      <c r="B90" t="s">
        <v>92</v>
      </c>
      <c r="C90" t="s">
        <v>72</v>
      </c>
      <c r="D90" s="2">
        <f>AVERAGEIFS('Energy Impacts Tables'!$Y:$Y,'Energy Impacts Tables'!$A:$A,$B$2,'Energy Impacts Tables'!$F:$F,B90,'Energy Impacts Tables'!$I:$I,C90,'Energy Impacts Tables'!$E:$E,A90)/$M$8</f>
        <v>3.0133333333333332</v>
      </c>
      <c r="F90" t="s">
        <v>126</v>
      </c>
      <c r="G90" t="s">
        <v>92</v>
      </c>
      <c r="H90" t="s">
        <v>72</v>
      </c>
      <c r="I90" s="25">
        <f>AVERAGEIFS('Energy Impacts Tables'!$Y:$Y,'Energy Impacts Tables'!$A:$A,$G$2,'Energy Impacts Tables'!$F:$F,G90,'Energy Impacts Tables'!$I:$I,H90,'Energy Impacts Tables'!$E:$E,F90)/$N$8</f>
        <v>6.7333333333333334</v>
      </c>
    </row>
    <row r="91" spans="1:9">
      <c r="A91" t="s">
        <v>126</v>
      </c>
      <c r="B91" t="s">
        <v>92</v>
      </c>
      <c r="C91" t="s">
        <v>74</v>
      </c>
      <c r="D91" s="2">
        <f>AVERAGEIFS('Energy Impacts Tables'!$Y:$Y,'Energy Impacts Tables'!$A:$A,$B$2,'Energy Impacts Tables'!$F:$F,B91,'Energy Impacts Tables'!$I:$I,C91,'Energy Impacts Tables'!$E:$E,A91)/$M$8</f>
        <v>2.8666666666666667</v>
      </c>
      <c r="F91" t="s">
        <v>126</v>
      </c>
      <c r="G91" t="s">
        <v>92</v>
      </c>
      <c r="H91" t="s">
        <v>74</v>
      </c>
      <c r="I91" s="25">
        <f>AVERAGEIFS('Energy Impacts Tables'!$Y:$Y,'Energy Impacts Tables'!$A:$A,$G$2,'Energy Impacts Tables'!$F:$F,G91,'Energy Impacts Tables'!$I:$I,H91,'Energy Impacts Tables'!$E:$E,F91)/$N$8</f>
        <v>6.4133333333333331</v>
      </c>
    </row>
    <row r="92" spans="1:9">
      <c r="A92" t="s">
        <v>126</v>
      </c>
      <c r="B92" t="s">
        <v>92</v>
      </c>
      <c r="C92" t="s">
        <v>80</v>
      </c>
      <c r="D92" s="2">
        <f>AVERAGEIFS('Energy Impacts Tables'!$Y:$Y,'Energy Impacts Tables'!$A:$A,$B$2,'Energy Impacts Tables'!$F:$F,B92,'Energy Impacts Tables'!$I:$I,C92,'Energy Impacts Tables'!$E:$E,A92)/$M$8</f>
        <v>4.206666666666667</v>
      </c>
      <c r="F92" t="s">
        <v>126</v>
      </c>
      <c r="G92" t="s">
        <v>92</v>
      </c>
      <c r="H92" t="s">
        <v>80</v>
      </c>
      <c r="I92" s="25">
        <f>AVERAGEIFS('Energy Impacts Tables'!$Y:$Y,'Energy Impacts Tables'!$A:$A,$G$2,'Energy Impacts Tables'!$F:$F,G92,'Energy Impacts Tables'!$I:$I,H92,'Energy Impacts Tables'!$E:$E,F92)/$N$8</f>
        <v>8.4666666666666668</v>
      </c>
    </row>
    <row r="93" spans="1:9">
      <c r="A93" t="s">
        <v>126</v>
      </c>
      <c r="B93" t="s">
        <v>92</v>
      </c>
      <c r="C93" t="s">
        <v>130</v>
      </c>
      <c r="D93" s="2">
        <f>AVERAGEIFS('Energy Impacts Tables'!$Y:$Y,'Energy Impacts Tables'!$A:$A,$B$2,'Energy Impacts Tables'!$F:$F,B93,'Energy Impacts Tables'!$I:$I,C93,'Energy Impacts Tables'!$E:$E,A93)/$M$8</f>
        <v>3.1</v>
      </c>
      <c r="F93" t="s">
        <v>126</v>
      </c>
      <c r="G93" t="s">
        <v>92</v>
      </c>
      <c r="H93" t="s">
        <v>130</v>
      </c>
      <c r="I93" s="25">
        <f>AVERAGEIFS('Energy Impacts Tables'!$Y:$Y,'Energy Impacts Tables'!$A:$A,$G$2,'Energy Impacts Tables'!$F:$F,G93,'Energy Impacts Tables'!$I:$I,H93,'Energy Impacts Tables'!$E:$E,F93)/$N$8</f>
        <v>6.8666666666666663</v>
      </c>
    </row>
    <row r="94" spans="1:9">
      <c r="A94" t="s">
        <v>126</v>
      </c>
      <c r="B94" t="s">
        <v>157</v>
      </c>
      <c r="C94" t="s">
        <v>47</v>
      </c>
      <c r="D94" s="2">
        <f>AVERAGEIFS('Energy Impacts Tables'!$Y:$Y,'Energy Impacts Tables'!$A:$A,$B$2,'Energy Impacts Tables'!$F:$F,B94,'Energy Impacts Tables'!$I:$I,C94,'Energy Impacts Tables'!$E:$E,A94)/$M$8</f>
        <v>2.1</v>
      </c>
      <c r="F94" t="s">
        <v>126</v>
      </c>
      <c r="G94" t="s">
        <v>157</v>
      </c>
      <c r="H94" t="s">
        <v>47</v>
      </c>
      <c r="I94" s="25">
        <f>AVERAGEIFS('Energy Impacts Tables'!$Y:$Y,'Energy Impacts Tables'!$A:$A,$G$2,'Energy Impacts Tables'!$F:$F,G94,'Energy Impacts Tables'!$I:$I,H94,'Energy Impacts Tables'!$E:$E,F94)/$N$8</f>
        <v>4.9800000000000004</v>
      </c>
    </row>
    <row r="95" spans="1:9">
      <c r="A95" t="s">
        <v>126</v>
      </c>
      <c r="B95" t="s">
        <v>157</v>
      </c>
      <c r="C95" t="s">
        <v>52</v>
      </c>
      <c r="D95" s="2">
        <f>AVERAGEIFS('Energy Impacts Tables'!$Y:$Y,'Energy Impacts Tables'!$A:$A,$B$2,'Energy Impacts Tables'!$F:$F,B95,'Energy Impacts Tables'!$I:$I,C95,'Energy Impacts Tables'!$E:$E,A95)/$M$8</f>
        <v>1.9066666666666667</v>
      </c>
      <c r="F95" t="s">
        <v>126</v>
      </c>
      <c r="G95" t="s">
        <v>157</v>
      </c>
      <c r="H95" t="s">
        <v>52</v>
      </c>
      <c r="I95" s="25">
        <f>AVERAGEIFS('Energy Impacts Tables'!$Y:$Y,'Energy Impacts Tables'!$A:$A,$G$2,'Energy Impacts Tables'!$F:$F,G95,'Energy Impacts Tables'!$I:$I,H95,'Energy Impacts Tables'!$E:$E,F95)/$N$8</f>
        <v>4.5</v>
      </c>
    </row>
    <row r="96" spans="1:9">
      <c r="A96" t="s">
        <v>126</v>
      </c>
      <c r="B96" t="s">
        <v>157</v>
      </c>
      <c r="C96" t="s">
        <v>54</v>
      </c>
      <c r="D96" s="2">
        <f>AVERAGEIFS('Energy Impacts Tables'!$Y:$Y,'Energy Impacts Tables'!$A:$A,$B$2,'Energy Impacts Tables'!$F:$F,B96,'Energy Impacts Tables'!$I:$I,C96,'Energy Impacts Tables'!$E:$E,A96)/$M$8</f>
        <v>1.9</v>
      </c>
      <c r="F96" t="s">
        <v>126</v>
      </c>
      <c r="G96" t="s">
        <v>157</v>
      </c>
      <c r="H96" t="s">
        <v>54</v>
      </c>
      <c r="I96" s="25">
        <f>AVERAGEIFS('Energy Impacts Tables'!$Y:$Y,'Energy Impacts Tables'!$A:$A,$G$2,'Energy Impacts Tables'!$F:$F,G96,'Energy Impacts Tables'!$I:$I,H96,'Energy Impacts Tables'!$E:$E,F96)/$N$8</f>
        <v>4.5066666666666668</v>
      </c>
    </row>
    <row r="97" spans="1:9">
      <c r="A97" t="s">
        <v>126</v>
      </c>
      <c r="B97" t="s">
        <v>157</v>
      </c>
      <c r="C97" t="s">
        <v>56</v>
      </c>
      <c r="D97" s="2">
        <f>AVERAGEIFS('Energy Impacts Tables'!$Y:$Y,'Energy Impacts Tables'!$A:$A,$B$2,'Energy Impacts Tables'!$F:$F,B97,'Energy Impacts Tables'!$I:$I,C97,'Energy Impacts Tables'!$E:$E,A97)/$M$8</f>
        <v>1.8266666666666667</v>
      </c>
      <c r="F97" t="s">
        <v>126</v>
      </c>
      <c r="G97" t="s">
        <v>157</v>
      </c>
      <c r="H97" t="s">
        <v>56</v>
      </c>
      <c r="I97" s="25">
        <f>AVERAGEIFS('Energy Impacts Tables'!$Y:$Y,'Energy Impacts Tables'!$A:$A,$G$2,'Energy Impacts Tables'!$F:$F,G97,'Energy Impacts Tables'!$I:$I,H97,'Energy Impacts Tables'!$E:$E,F97)/$N$8</f>
        <v>4.3133333333333335</v>
      </c>
    </row>
    <row r="98" spans="1:9">
      <c r="A98" t="s">
        <v>126</v>
      </c>
      <c r="B98" t="s">
        <v>157</v>
      </c>
      <c r="C98" t="s">
        <v>58</v>
      </c>
      <c r="D98" s="2">
        <f>AVERAGEIFS('Energy Impacts Tables'!$Y:$Y,'Energy Impacts Tables'!$A:$A,$B$2,'Energy Impacts Tables'!$F:$F,B98,'Energy Impacts Tables'!$I:$I,C98,'Energy Impacts Tables'!$E:$E,A98)/$M$8</f>
        <v>1.9333333333333333</v>
      </c>
      <c r="F98" t="s">
        <v>126</v>
      </c>
      <c r="G98" t="s">
        <v>157</v>
      </c>
      <c r="H98" t="s">
        <v>58</v>
      </c>
      <c r="I98" s="25">
        <f>AVERAGEIFS('Energy Impacts Tables'!$Y:$Y,'Energy Impacts Tables'!$A:$A,$G$2,'Energy Impacts Tables'!$F:$F,G98,'Energy Impacts Tables'!$I:$I,H98,'Energy Impacts Tables'!$E:$E,F98)/$N$8</f>
        <v>4.5999999999999996</v>
      </c>
    </row>
    <row r="99" spans="1:9">
      <c r="A99" t="s">
        <v>126</v>
      </c>
      <c r="B99" t="s">
        <v>157</v>
      </c>
      <c r="C99" t="s">
        <v>70</v>
      </c>
      <c r="D99" s="2">
        <f>AVERAGEIFS('Energy Impacts Tables'!$Y:$Y,'Energy Impacts Tables'!$A:$A,$B$2,'Energy Impacts Tables'!$F:$F,B99,'Energy Impacts Tables'!$I:$I,C99,'Energy Impacts Tables'!$E:$E,A99)/$M$8</f>
        <v>1.7066666666666668</v>
      </c>
      <c r="F99" t="s">
        <v>126</v>
      </c>
      <c r="G99" t="s">
        <v>157</v>
      </c>
      <c r="H99" t="s">
        <v>70</v>
      </c>
      <c r="I99" s="25">
        <f>AVERAGEIFS('Energy Impacts Tables'!$Y:$Y,'Energy Impacts Tables'!$A:$A,$G$2,'Energy Impacts Tables'!$F:$F,G99,'Energy Impacts Tables'!$I:$I,H99,'Energy Impacts Tables'!$E:$E,F99)/$N$8</f>
        <v>4.0199999999999996</v>
      </c>
    </row>
    <row r="100" spans="1:9">
      <c r="A100" t="s">
        <v>126</v>
      </c>
      <c r="B100" t="s">
        <v>157</v>
      </c>
      <c r="C100" t="s">
        <v>72</v>
      </c>
      <c r="D100" s="2">
        <f>AVERAGEIFS('Energy Impacts Tables'!$Y:$Y,'Energy Impacts Tables'!$A:$A,$B$2,'Energy Impacts Tables'!$F:$F,B100,'Energy Impacts Tables'!$I:$I,C100,'Energy Impacts Tables'!$E:$E,A100)/$M$8</f>
        <v>1.7866666666666666</v>
      </c>
      <c r="F100" t="s">
        <v>126</v>
      </c>
      <c r="G100" t="s">
        <v>157</v>
      </c>
      <c r="H100" t="s">
        <v>72</v>
      </c>
      <c r="I100" s="25">
        <f>AVERAGEIFS('Energy Impacts Tables'!$Y:$Y,'Energy Impacts Tables'!$A:$A,$G$2,'Energy Impacts Tables'!$F:$F,G100,'Energy Impacts Tables'!$I:$I,H100,'Energy Impacts Tables'!$E:$E,F100)/$N$8</f>
        <v>4.206666666666667</v>
      </c>
    </row>
    <row r="101" spans="1:9">
      <c r="A101" t="s">
        <v>126</v>
      </c>
      <c r="B101" t="s">
        <v>157</v>
      </c>
      <c r="C101" t="s">
        <v>74</v>
      </c>
      <c r="D101" s="2">
        <f>AVERAGEIFS('Energy Impacts Tables'!$Y:$Y,'Energy Impacts Tables'!$A:$A,$B$2,'Energy Impacts Tables'!$F:$F,B101,'Energy Impacts Tables'!$I:$I,C101,'Energy Impacts Tables'!$E:$E,A101)/$M$8</f>
        <v>1.68</v>
      </c>
      <c r="F101" t="s">
        <v>126</v>
      </c>
      <c r="G101" t="s">
        <v>157</v>
      </c>
      <c r="H101" t="s">
        <v>74</v>
      </c>
      <c r="I101" s="25">
        <f>AVERAGEIFS('Energy Impacts Tables'!$Y:$Y,'Energy Impacts Tables'!$A:$A,$G$2,'Energy Impacts Tables'!$F:$F,G101,'Energy Impacts Tables'!$I:$I,H101,'Energy Impacts Tables'!$E:$E,F101)/$N$8</f>
        <v>3.9466666666666668</v>
      </c>
    </row>
    <row r="102" spans="1:9">
      <c r="A102" t="s">
        <v>126</v>
      </c>
      <c r="B102" t="s">
        <v>157</v>
      </c>
      <c r="C102" t="s">
        <v>80</v>
      </c>
      <c r="D102" s="2">
        <f>AVERAGEIFS('Energy Impacts Tables'!$Y:$Y,'Energy Impacts Tables'!$A:$A,$B$2,'Energy Impacts Tables'!$F:$F,B102,'Energy Impacts Tables'!$I:$I,C102,'Energy Impacts Tables'!$E:$E,A102)/$M$8</f>
        <v>2.08</v>
      </c>
      <c r="F102" t="s">
        <v>126</v>
      </c>
      <c r="G102" t="s">
        <v>157</v>
      </c>
      <c r="H102" t="s">
        <v>80</v>
      </c>
      <c r="I102" s="25">
        <f>AVERAGEIFS('Energy Impacts Tables'!$Y:$Y,'Energy Impacts Tables'!$A:$A,$G$2,'Energy Impacts Tables'!$F:$F,G102,'Energy Impacts Tables'!$I:$I,H102,'Energy Impacts Tables'!$E:$E,F102)/$N$8</f>
        <v>4.9400000000000004</v>
      </c>
    </row>
    <row r="103" spans="1:9">
      <c r="A103" t="s">
        <v>126</v>
      </c>
      <c r="B103" t="s">
        <v>157</v>
      </c>
      <c r="C103" t="s">
        <v>130</v>
      </c>
      <c r="D103" s="2">
        <f>AVERAGEIFS('Energy Impacts Tables'!$Y:$Y,'Energy Impacts Tables'!$A:$A,$B$2,'Energy Impacts Tables'!$F:$F,B103,'Energy Impacts Tables'!$I:$I,C103,'Energy Impacts Tables'!$E:$E,A103)/$M$8</f>
        <v>1.86</v>
      </c>
      <c r="F103" t="s">
        <v>126</v>
      </c>
      <c r="G103" t="s">
        <v>157</v>
      </c>
      <c r="H103" t="s">
        <v>130</v>
      </c>
      <c r="I103" s="25">
        <f>AVERAGEIFS('Energy Impacts Tables'!$Y:$Y,'Energy Impacts Tables'!$A:$A,$G$2,'Energy Impacts Tables'!$F:$F,G103,'Energy Impacts Tables'!$I:$I,H103,'Energy Impacts Tables'!$E:$E,F103)/$N$8</f>
        <v>4.3933333333333335</v>
      </c>
    </row>
    <row r="104" spans="1:9">
      <c r="A104" t="s">
        <v>126</v>
      </c>
      <c r="B104" t="s">
        <v>94</v>
      </c>
      <c r="C104" t="s">
        <v>47</v>
      </c>
      <c r="D104" s="2">
        <f>AVERAGEIFS('Energy Impacts Tables'!$Y:$Y,'Energy Impacts Tables'!$A:$A,$B$2,'Energy Impacts Tables'!$F:$F,B104,'Energy Impacts Tables'!$I:$I,C104,'Energy Impacts Tables'!$E:$E,A104)/$M$8</f>
        <v>3.5866666666666664</v>
      </c>
      <c r="F104" t="s">
        <v>126</v>
      </c>
      <c r="G104" t="s">
        <v>94</v>
      </c>
      <c r="H104" t="s">
        <v>47</v>
      </c>
      <c r="I104" s="25">
        <f>AVERAGEIFS('Energy Impacts Tables'!$Y:$Y,'Energy Impacts Tables'!$A:$A,$G$2,'Energy Impacts Tables'!$F:$F,G104,'Energy Impacts Tables'!$I:$I,H104,'Energy Impacts Tables'!$E:$E,F104)/$N$8</f>
        <v>8.1333333333333329</v>
      </c>
    </row>
    <row r="105" spans="1:9">
      <c r="A105" t="s">
        <v>126</v>
      </c>
      <c r="B105" t="s">
        <v>94</v>
      </c>
      <c r="C105" t="s">
        <v>52</v>
      </c>
      <c r="D105" s="2">
        <f>AVERAGEIFS('Energy Impacts Tables'!$Y:$Y,'Energy Impacts Tables'!$A:$A,$B$2,'Energy Impacts Tables'!$F:$F,B105,'Energy Impacts Tables'!$I:$I,C105,'Energy Impacts Tables'!$E:$E,A105)/$M$8</f>
        <v>3.2333333333333334</v>
      </c>
      <c r="F105" t="s">
        <v>126</v>
      </c>
      <c r="G105" t="s">
        <v>94</v>
      </c>
      <c r="H105" t="s">
        <v>52</v>
      </c>
      <c r="I105" s="25">
        <f>AVERAGEIFS('Energy Impacts Tables'!$Y:$Y,'Energy Impacts Tables'!$A:$A,$G$2,'Energy Impacts Tables'!$F:$F,G105,'Energy Impacts Tables'!$I:$I,H105,'Energy Impacts Tables'!$E:$E,F105)/$N$8</f>
        <v>7.4666666666666668</v>
      </c>
    </row>
    <row r="106" spans="1:9">
      <c r="A106" t="s">
        <v>126</v>
      </c>
      <c r="B106" t="s">
        <v>94</v>
      </c>
      <c r="C106" t="s">
        <v>54</v>
      </c>
      <c r="D106" s="2">
        <f>AVERAGEIFS('Energy Impacts Tables'!$Y:$Y,'Energy Impacts Tables'!$A:$A,$B$2,'Energy Impacts Tables'!$F:$F,B106,'Energy Impacts Tables'!$I:$I,C106,'Energy Impacts Tables'!$E:$E,A106)/$M$8</f>
        <v>3.2333333333333334</v>
      </c>
      <c r="F106" t="s">
        <v>126</v>
      </c>
      <c r="G106" t="s">
        <v>94</v>
      </c>
      <c r="H106" t="s">
        <v>54</v>
      </c>
      <c r="I106" s="25">
        <f>AVERAGEIFS('Energy Impacts Tables'!$Y:$Y,'Energy Impacts Tables'!$A:$A,$G$2,'Energy Impacts Tables'!$F:$F,G106,'Energy Impacts Tables'!$I:$I,H106,'Energy Impacts Tables'!$E:$E,F106)/$N$8</f>
        <v>7.4666666666666668</v>
      </c>
    </row>
    <row r="107" spans="1:9">
      <c r="A107" t="s">
        <v>126</v>
      </c>
      <c r="B107" t="s">
        <v>94</v>
      </c>
      <c r="C107" t="s">
        <v>56</v>
      </c>
      <c r="D107" s="2">
        <f>AVERAGEIFS('Energy Impacts Tables'!$Y:$Y,'Energy Impacts Tables'!$A:$A,$B$2,'Energy Impacts Tables'!$F:$F,B107,'Energy Impacts Tables'!$I:$I,C107,'Energy Impacts Tables'!$E:$E,A107)/$M$8</f>
        <v>3.1266666666666665</v>
      </c>
      <c r="F107" t="s">
        <v>126</v>
      </c>
      <c r="G107" t="s">
        <v>94</v>
      </c>
      <c r="H107" t="s">
        <v>56</v>
      </c>
      <c r="I107" s="25">
        <f>AVERAGEIFS('Energy Impacts Tables'!$Y:$Y,'Energy Impacts Tables'!$A:$A,$G$2,'Energy Impacts Tables'!$F:$F,G107,'Energy Impacts Tables'!$I:$I,H107,'Energy Impacts Tables'!$E:$E,F107)/$N$8</f>
        <v>7.2666666666666666</v>
      </c>
    </row>
    <row r="108" spans="1:9">
      <c r="A108" t="s">
        <v>126</v>
      </c>
      <c r="B108" t="s">
        <v>94</v>
      </c>
      <c r="C108" t="s">
        <v>58</v>
      </c>
      <c r="D108" s="2">
        <f>AVERAGEIFS('Energy Impacts Tables'!$Y:$Y,'Energy Impacts Tables'!$A:$A,$B$2,'Energy Impacts Tables'!$F:$F,B108,'Energy Impacts Tables'!$I:$I,C108,'Energy Impacts Tables'!$E:$E,A108)/$M$8</f>
        <v>3.2866666666666666</v>
      </c>
      <c r="F108" t="s">
        <v>126</v>
      </c>
      <c r="G108" t="s">
        <v>94</v>
      </c>
      <c r="H108" t="s">
        <v>58</v>
      </c>
      <c r="I108" s="25">
        <f>AVERAGEIFS('Energy Impacts Tables'!$Y:$Y,'Energy Impacts Tables'!$A:$A,$G$2,'Energy Impacts Tables'!$F:$F,G108,'Energy Impacts Tables'!$I:$I,H108,'Energy Impacts Tables'!$E:$E,F108)/$N$8</f>
        <v>7.6</v>
      </c>
    </row>
    <row r="109" spans="1:9">
      <c r="A109" t="s">
        <v>126</v>
      </c>
      <c r="B109" t="s">
        <v>94</v>
      </c>
      <c r="C109" t="s">
        <v>70</v>
      </c>
      <c r="D109" s="2">
        <f>AVERAGEIFS('Energy Impacts Tables'!$Y:$Y,'Energy Impacts Tables'!$A:$A,$B$2,'Energy Impacts Tables'!$F:$F,B109,'Energy Impacts Tables'!$I:$I,C109,'Energy Impacts Tables'!$E:$E,A109)/$M$8</f>
        <v>3.0133333333333332</v>
      </c>
      <c r="F109" t="s">
        <v>126</v>
      </c>
      <c r="G109" t="s">
        <v>94</v>
      </c>
      <c r="H109" t="s">
        <v>70</v>
      </c>
      <c r="I109" s="25">
        <f>AVERAGEIFS('Energy Impacts Tables'!$Y:$Y,'Energy Impacts Tables'!$A:$A,$G$2,'Energy Impacts Tables'!$F:$F,G109,'Energy Impacts Tables'!$I:$I,H109,'Energy Impacts Tables'!$E:$E,F109)/$N$8</f>
        <v>6.9333333333333336</v>
      </c>
    </row>
    <row r="110" spans="1:9">
      <c r="A110" t="s">
        <v>126</v>
      </c>
      <c r="B110" t="s">
        <v>94</v>
      </c>
      <c r="C110" t="s">
        <v>72</v>
      </c>
      <c r="D110" s="2">
        <f>AVERAGEIFS('Energy Impacts Tables'!$Y:$Y,'Energy Impacts Tables'!$A:$A,$B$2,'Energy Impacts Tables'!$F:$F,B110,'Energy Impacts Tables'!$I:$I,C110,'Energy Impacts Tables'!$E:$E,A110)/$M$8</f>
        <v>3.0866666666666664</v>
      </c>
      <c r="F110" t="s">
        <v>126</v>
      </c>
      <c r="G110" t="s">
        <v>94</v>
      </c>
      <c r="H110" t="s">
        <v>72</v>
      </c>
      <c r="I110" s="25">
        <f>AVERAGEIFS('Energy Impacts Tables'!$Y:$Y,'Energy Impacts Tables'!$A:$A,$G$2,'Energy Impacts Tables'!$F:$F,G110,'Energy Impacts Tables'!$I:$I,H110,'Energy Impacts Tables'!$E:$E,F110)/$N$8</f>
        <v>7.1333333333333337</v>
      </c>
    </row>
    <row r="111" spans="1:9">
      <c r="A111" t="s">
        <v>126</v>
      </c>
      <c r="B111" t="s">
        <v>94</v>
      </c>
      <c r="C111" t="s">
        <v>74</v>
      </c>
      <c r="D111" s="2">
        <f>AVERAGEIFS('Energy Impacts Tables'!$Y:$Y,'Energy Impacts Tables'!$A:$A,$B$2,'Energy Impacts Tables'!$F:$F,B111,'Energy Impacts Tables'!$I:$I,C111,'Energy Impacts Tables'!$E:$E,A111)/$M$8</f>
        <v>2.9666666666666668</v>
      </c>
      <c r="F111" t="s">
        <v>126</v>
      </c>
      <c r="G111" t="s">
        <v>94</v>
      </c>
      <c r="H111" t="s">
        <v>74</v>
      </c>
      <c r="I111" s="25">
        <f>AVERAGEIFS('Energy Impacts Tables'!$Y:$Y,'Energy Impacts Tables'!$A:$A,$G$2,'Energy Impacts Tables'!$F:$F,G111,'Energy Impacts Tables'!$I:$I,H111,'Energy Impacts Tables'!$E:$E,F111)/$N$8</f>
        <v>6.8666666666666663</v>
      </c>
    </row>
    <row r="112" spans="1:9">
      <c r="A112" t="s">
        <v>126</v>
      </c>
      <c r="B112" t="s">
        <v>94</v>
      </c>
      <c r="C112" t="s">
        <v>80</v>
      </c>
      <c r="D112" s="2">
        <f>AVERAGEIFS('Energy Impacts Tables'!$Y:$Y,'Energy Impacts Tables'!$A:$A,$B$2,'Energy Impacts Tables'!$F:$F,B112,'Energy Impacts Tables'!$I:$I,C112,'Energy Impacts Tables'!$E:$E,A112)/$M$8</f>
        <v>3.72</v>
      </c>
      <c r="F112" t="s">
        <v>126</v>
      </c>
      <c r="G112" t="s">
        <v>94</v>
      </c>
      <c r="H112" t="s">
        <v>80</v>
      </c>
      <c r="I112" s="25">
        <f>AVERAGEIFS('Energy Impacts Tables'!$Y:$Y,'Energy Impacts Tables'!$A:$A,$G$2,'Energy Impacts Tables'!$F:$F,G112,'Energy Impacts Tables'!$I:$I,H112,'Energy Impacts Tables'!$E:$E,F112)/$N$8</f>
        <v>8.2666666666666675</v>
      </c>
    </row>
    <row r="113" spans="1:9">
      <c r="A113" t="s">
        <v>126</v>
      </c>
      <c r="B113" t="s">
        <v>94</v>
      </c>
      <c r="C113" t="s">
        <v>130</v>
      </c>
      <c r="D113" s="2">
        <f>AVERAGEIFS('Energy Impacts Tables'!$Y:$Y,'Energy Impacts Tables'!$A:$A,$B$2,'Energy Impacts Tables'!$F:$F,B113,'Energy Impacts Tables'!$I:$I,C113,'Energy Impacts Tables'!$E:$E,A113)/$M$8</f>
        <v>3.1333333333333333</v>
      </c>
      <c r="F113" t="s">
        <v>126</v>
      </c>
      <c r="G113" t="s">
        <v>94</v>
      </c>
      <c r="H113" t="s">
        <v>130</v>
      </c>
      <c r="I113" s="25">
        <f>AVERAGEIFS('Energy Impacts Tables'!$Y:$Y,'Energy Impacts Tables'!$A:$A,$G$2,'Energy Impacts Tables'!$F:$F,G113,'Energy Impacts Tables'!$I:$I,H113,'Energy Impacts Tables'!$E:$E,F113)/$N$8</f>
        <v>7.2666666666666666</v>
      </c>
    </row>
    <row r="114" spans="1:9">
      <c r="A114" t="s">
        <v>126</v>
      </c>
      <c r="B114" t="s">
        <v>96</v>
      </c>
      <c r="C114" t="s">
        <v>47</v>
      </c>
      <c r="D114" s="2">
        <f>AVERAGEIFS('Energy Impacts Tables'!$Y:$Y,'Energy Impacts Tables'!$A:$A,$B$2,'Energy Impacts Tables'!$F:$F,B114,'Energy Impacts Tables'!$I:$I,C114,'Energy Impacts Tables'!$E:$E,A114)/$M$8</f>
        <v>4.58</v>
      </c>
      <c r="F114" t="s">
        <v>126</v>
      </c>
      <c r="G114" t="s">
        <v>96</v>
      </c>
      <c r="H114" t="s">
        <v>47</v>
      </c>
      <c r="I114" s="25">
        <f>AVERAGEIFS('Energy Impacts Tables'!$Y:$Y,'Energy Impacts Tables'!$A:$A,$G$2,'Energy Impacts Tables'!$F:$F,G114,'Energy Impacts Tables'!$I:$I,H114,'Energy Impacts Tables'!$E:$E,F114)/$N$8</f>
        <v>10.533333333333333</v>
      </c>
    </row>
    <row r="115" spans="1:9">
      <c r="A115" t="s">
        <v>126</v>
      </c>
      <c r="B115" t="s">
        <v>96</v>
      </c>
      <c r="C115" t="s">
        <v>52</v>
      </c>
      <c r="D115" s="2">
        <f>AVERAGEIFS('Energy Impacts Tables'!$Y:$Y,'Energy Impacts Tables'!$A:$A,$B$2,'Energy Impacts Tables'!$F:$F,B115,'Energy Impacts Tables'!$I:$I,C115,'Energy Impacts Tables'!$E:$E,A115)/$M$8</f>
        <v>3.9933333333333332</v>
      </c>
      <c r="F115" t="s">
        <v>126</v>
      </c>
      <c r="G115" t="s">
        <v>96</v>
      </c>
      <c r="H115" t="s">
        <v>52</v>
      </c>
      <c r="I115" s="25">
        <f>AVERAGEIFS('Energy Impacts Tables'!$Y:$Y,'Energy Impacts Tables'!$A:$A,$G$2,'Energy Impacts Tables'!$F:$F,G115,'Energy Impacts Tables'!$I:$I,H115,'Energy Impacts Tables'!$E:$E,F115)/$N$8</f>
        <v>9.4666666666666668</v>
      </c>
    </row>
    <row r="116" spans="1:9">
      <c r="A116" t="s">
        <v>126</v>
      </c>
      <c r="B116" t="s">
        <v>96</v>
      </c>
      <c r="C116" t="s">
        <v>54</v>
      </c>
      <c r="D116" s="2">
        <f>AVERAGEIFS('Energy Impacts Tables'!$Y:$Y,'Energy Impacts Tables'!$A:$A,$B$2,'Energy Impacts Tables'!$F:$F,B116,'Energy Impacts Tables'!$I:$I,C116,'Energy Impacts Tables'!$E:$E,A116)/$M$8</f>
        <v>3.98</v>
      </c>
      <c r="F116" t="s">
        <v>126</v>
      </c>
      <c r="G116" t="s">
        <v>96</v>
      </c>
      <c r="H116" t="s">
        <v>54</v>
      </c>
      <c r="I116" s="25">
        <f>AVERAGEIFS('Energy Impacts Tables'!$Y:$Y,'Energy Impacts Tables'!$A:$A,$G$2,'Energy Impacts Tables'!$F:$F,G116,'Energy Impacts Tables'!$I:$I,H116,'Energy Impacts Tables'!$E:$E,F116)/$N$8</f>
        <v>9.4666666666666668</v>
      </c>
    </row>
    <row r="117" spans="1:9">
      <c r="A117" t="s">
        <v>126</v>
      </c>
      <c r="B117" t="s">
        <v>96</v>
      </c>
      <c r="C117" t="s">
        <v>56</v>
      </c>
      <c r="D117" s="2">
        <f>AVERAGEIFS('Energy Impacts Tables'!$Y:$Y,'Energy Impacts Tables'!$A:$A,$B$2,'Energy Impacts Tables'!$F:$F,B117,'Energy Impacts Tables'!$I:$I,C117,'Energy Impacts Tables'!$E:$E,A117)/$M$8</f>
        <v>3.86</v>
      </c>
      <c r="F117" t="s">
        <v>126</v>
      </c>
      <c r="G117" t="s">
        <v>96</v>
      </c>
      <c r="H117" t="s">
        <v>56</v>
      </c>
      <c r="I117" s="25">
        <f>AVERAGEIFS('Energy Impacts Tables'!$Y:$Y,'Energy Impacts Tables'!$A:$A,$G$2,'Energy Impacts Tables'!$F:$F,G117,'Energy Impacts Tables'!$I:$I,H117,'Energy Impacts Tables'!$E:$E,F117)/$N$8</f>
        <v>9.1999999999999993</v>
      </c>
    </row>
    <row r="118" spans="1:9">
      <c r="A118" t="s">
        <v>126</v>
      </c>
      <c r="B118" t="s">
        <v>96</v>
      </c>
      <c r="C118" t="s">
        <v>58</v>
      </c>
      <c r="D118" s="2">
        <f>AVERAGEIFS('Energy Impacts Tables'!$Y:$Y,'Energy Impacts Tables'!$A:$A,$B$2,'Energy Impacts Tables'!$F:$F,B118,'Energy Impacts Tables'!$I:$I,C118,'Energy Impacts Tables'!$E:$E,A118)/$M$8</f>
        <v>4.0533333333333337</v>
      </c>
      <c r="F118" t="s">
        <v>126</v>
      </c>
      <c r="G118" t="s">
        <v>96</v>
      </c>
      <c r="H118" t="s">
        <v>58</v>
      </c>
      <c r="I118" s="25">
        <f>AVERAGEIFS('Energy Impacts Tables'!$Y:$Y,'Energy Impacts Tables'!$A:$A,$G$2,'Energy Impacts Tables'!$F:$F,G118,'Energy Impacts Tables'!$I:$I,H118,'Energy Impacts Tables'!$E:$E,F118)/$N$8</f>
        <v>9.6666666666666661</v>
      </c>
    </row>
    <row r="119" spans="1:9">
      <c r="A119" t="s">
        <v>126</v>
      </c>
      <c r="B119" t="s">
        <v>96</v>
      </c>
      <c r="C119" t="s">
        <v>70</v>
      </c>
      <c r="D119" s="2">
        <f>AVERAGEIFS('Energy Impacts Tables'!$Y:$Y,'Energy Impacts Tables'!$A:$A,$B$2,'Energy Impacts Tables'!$F:$F,B119,'Energy Impacts Tables'!$I:$I,C119,'Energy Impacts Tables'!$E:$E,A119)/$M$8</f>
        <v>3.7133333333333334</v>
      </c>
      <c r="F119" t="s">
        <v>126</v>
      </c>
      <c r="G119" t="s">
        <v>96</v>
      </c>
      <c r="H119" t="s">
        <v>70</v>
      </c>
      <c r="I119" s="25">
        <f>AVERAGEIFS('Energy Impacts Tables'!$Y:$Y,'Energy Impacts Tables'!$A:$A,$G$2,'Energy Impacts Tables'!$F:$F,G119,'Energy Impacts Tables'!$I:$I,H119,'Energy Impacts Tables'!$E:$E,F119)/$N$8</f>
        <v>8.8000000000000007</v>
      </c>
    </row>
    <row r="120" spans="1:9">
      <c r="A120" t="s">
        <v>126</v>
      </c>
      <c r="B120" t="s">
        <v>96</v>
      </c>
      <c r="C120" t="s">
        <v>72</v>
      </c>
      <c r="D120" s="2">
        <f>AVERAGEIFS('Energy Impacts Tables'!$Y:$Y,'Energy Impacts Tables'!$A:$A,$B$2,'Energy Impacts Tables'!$F:$F,B120,'Energy Impacts Tables'!$I:$I,C120,'Energy Impacts Tables'!$E:$E,A120)/$M$8</f>
        <v>3.8066666666666666</v>
      </c>
      <c r="F120" t="s">
        <v>126</v>
      </c>
      <c r="G120" t="s">
        <v>96</v>
      </c>
      <c r="H120" t="s">
        <v>72</v>
      </c>
      <c r="I120" s="25">
        <f>AVERAGEIFS('Energy Impacts Tables'!$Y:$Y,'Energy Impacts Tables'!$A:$A,$G$2,'Energy Impacts Tables'!$F:$F,G120,'Energy Impacts Tables'!$I:$I,H120,'Energy Impacts Tables'!$E:$E,F120)/$N$8</f>
        <v>9.0666666666666664</v>
      </c>
    </row>
    <row r="121" spans="1:9">
      <c r="A121" t="s">
        <v>126</v>
      </c>
      <c r="B121" t="s">
        <v>96</v>
      </c>
      <c r="C121" t="s">
        <v>74</v>
      </c>
      <c r="D121" s="2">
        <f>AVERAGEIFS('Energy Impacts Tables'!$Y:$Y,'Energy Impacts Tables'!$A:$A,$B$2,'Energy Impacts Tables'!$F:$F,B121,'Energy Impacts Tables'!$I:$I,C121,'Energy Impacts Tables'!$E:$E,A121)/$M$8</f>
        <v>3.6533333333333333</v>
      </c>
      <c r="F121" t="s">
        <v>126</v>
      </c>
      <c r="G121" t="s">
        <v>96</v>
      </c>
      <c r="H121" t="s">
        <v>74</v>
      </c>
      <c r="I121" s="25">
        <f>AVERAGEIFS('Energy Impacts Tables'!$Y:$Y,'Energy Impacts Tables'!$A:$A,$G$2,'Energy Impacts Tables'!$F:$F,G121,'Energy Impacts Tables'!$I:$I,H121,'Energy Impacts Tables'!$E:$E,F121)/$N$8</f>
        <v>8.6666666666666661</v>
      </c>
    </row>
    <row r="122" spans="1:9">
      <c r="A122" t="s">
        <v>126</v>
      </c>
      <c r="B122" t="s">
        <v>96</v>
      </c>
      <c r="C122" t="s">
        <v>80</v>
      </c>
      <c r="D122" s="2">
        <f>AVERAGEIFS('Energy Impacts Tables'!$Y:$Y,'Energy Impacts Tables'!$A:$A,$B$2,'Energy Impacts Tables'!$F:$F,B122,'Energy Impacts Tables'!$I:$I,C122,'Energy Impacts Tables'!$E:$E,A122)/$M$8</f>
        <v>5.4866666666666664</v>
      </c>
      <c r="F122" t="s">
        <v>126</v>
      </c>
      <c r="G122" t="s">
        <v>96</v>
      </c>
      <c r="H122" t="s">
        <v>80</v>
      </c>
      <c r="I122" s="25">
        <f>AVERAGEIFS('Energy Impacts Tables'!$Y:$Y,'Energy Impacts Tables'!$A:$A,$G$2,'Energy Impacts Tables'!$F:$F,G122,'Energy Impacts Tables'!$I:$I,H122,'Energy Impacts Tables'!$E:$E,F122)/$N$8</f>
        <v>11.533333333333333</v>
      </c>
    </row>
    <row r="123" spans="1:9">
      <c r="A123" t="s">
        <v>126</v>
      </c>
      <c r="B123" t="s">
        <v>96</v>
      </c>
      <c r="C123" t="s">
        <v>130</v>
      </c>
      <c r="D123" s="2">
        <f>AVERAGEIFS('Energy Impacts Tables'!$Y:$Y,'Energy Impacts Tables'!$A:$A,$B$2,'Energy Impacts Tables'!$F:$F,B123,'Energy Impacts Tables'!$I:$I,C123,'Energy Impacts Tables'!$E:$E,A123)/$M$8</f>
        <v>3.94</v>
      </c>
      <c r="F123" t="s">
        <v>126</v>
      </c>
      <c r="G123" t="s">
        <v>96</v>
      </c>
      <c r="H123" t="s">
        <v>130</v>
      </c>
      <c r="I123" s="25">
        <f>AVERAGEIFS('Energy Impacts Tables'!$Y:$Y,'Energy Impacts Tables'!$A:$A,$G$2,'Energy Impacts Tables'!$F:$F,G123,'Energy Impacts Tables'!$I:$I,H123,'Energy Impacts Tables'!$E:$E,F123)/$N$8</f>
        <v>9.3333333333333339</v>
      </c>
    </row>
    <row r="124" spans="1:9">
      <c r="A124" t="s">
        <v>126</v>
      </c>
      <c r="B124" t="s">
        <v>98</v>
      </c>
      <c r="C124" t="s">
        <v>47</v>
      </c>
      <c r="D124" s="2">
        <f>AVERAGEIFS('Energy Impacts Tables'!$Y:$Y,'Energy Impacts Tables'!$A:$A,$B$2,'Energy Impacts Tables'!$F:$F,B124,'Energy Impacts Tables'!$I:$I,C124,'Energy Impacts Tables'!$E:$E,A124)/$M$8</f>
        <v>3.1266666666666665</v>
      </c>
      <c r="F124" t="s">
        <v>126</v>
      </c>
      <c r="G124" t="s">
        <v>98</v>
      </c>
      <c r="H124" t="s">
        <v>47</v>
      </c>
      <c r="I124" s="25">
        <f>AVERAGEIFS('Energy Impacts Tables'!$Y:$Y,'Energy Impacts Tables'!$A:$A,$G$2,'Energy Impacts Tables'!$F:$F,G124,'Energy Impacts Tables'!$I:$I,H124,'Energy Impacts Tables'!$E:$E,F124)/$N$8</f>
        <v>5.64</v>
      </c>
    </row>
    <row r="125" spans="1:9">
      <c r="A125" t="s">
        <v>126</v>
      </c>
      <c r="B125" t="s">
        <v>98</v>
      </c>
      <c r="C125" t="s">
        <v>52</v>
      </c>
      <c r="D125" s="2">
        <f>AVERAGEIFS('Energy Impacts Tables'!$Y:$Y,'Energy Impacts Tables'!$A:$A,$B$2,'Energy Impacts Tables'!$F:$F,B125,'Energy Impacts Tables'!$I:$I,C125,'Energy Impacts Tables'!$E:$E,A125)/$M$8</f>
        <v>2.2133333333333334</v>
      </c>
      <c r="F125" t="s">
        <v>126</v>
      </c>
      <c r="G125" t="s">
        <v>98</v>
      </c>
      <c r="H125" t="s">
        <v>52</v>
      </c>
      <c r="I125" s="25">
        <f>AVERAGEIFS('Energy Impacts Tables'!$Y:$Y,'Energy Impacts Tables'!$A:$A,$G$2,'Energy Impacts Tables'!$F:$F,G125,'Energy Impacts Tables'!$I:$I,H125,'Energy Impacts Tables'!$E:$E,F125)/$N$8</f>
        <v>4.46</v>
      </c>
    </row>
    <row r="126" spans="1:9">
      <c r="A126" t="s">
        <v>126</v>
      </c>
      <c r="B126" t="s">
        <v>98</v>
      </c>
      <c r="C126" t="s">
        <v>54</v>
      </c>
      <c r="D126" s="2">
        <f>AVERAGEIFS('Energy Impacts Tables'!$Y:$Y,'Energy Impacts Tables'!$A:$A,$B$2,'Energy Impacts Tables'!$F:$F,B126,'Energy Impacts Tables'!$I:$I,C126,'Energy Impacts Tables'!$E:$E,A126)/$M$8</f>
        <v>2.16</v>
      </c>
      <c r="F126" t="s">
        <v>126</v>
      </c>
      <c r="G126" t="s">
        <v>98</v>
      </c>
      <c r="H126" t="s">
        <v>54</v>
      </c>
      <c r="I126" s="25">
        <f>AVERAGEIFS('Energy Impacts Tables'!$Y:$Y,'Energy Impacts Tables'!$A:$A,$G$2,'Energy Impacts Tables'!$F:$F,G126,'Energy Impacts Tables'!$I:$I,H126,'Energy Impacts Tables'!$E:$E,F126)/$N$8</f>
        <v>4.4133333333333331</v>
      </c>
    </row>
    <row r="127" spans="1:9">
      <c r="A127" t="s">
        <v>126</v>
      </c>
      <c r="B127" t="s">
        <v>98</v>
      </c>
      <c r="C127" t="s">
        <v>56</v>
      </c>
      <c r="D127" s="2">
        <f>AVERAGEIFS('Energy Impacts Tables'!$Y:$Y,'Energy Impacts Tables'!$A:$A,$B$2,'Energy Impacts Tables'!$F:$F,B127,'Energy Impacts Tables'!$I:$I,C127,'Energy Impacts Tables'!$E:$E,A127)/$M$8</f>
        <v>2.0333333333333332</v>
      </c>
      <c r="F127" t="s">
        <v>126</v>
      </c>
      <c r="G127" t="s">
        <v>98</v>
      </c>
      <c r="H127" t="s">
        <v>56</v>
      </c>
      <c r="I127" s="25">
        <f>AVERAGEIFS('Energy Impacts Tables'!$Y:$Y,'Energy Impacts Tables'!$A:$A,$G$2,'Energy Impacts Tables'!$F:$F,G127,'Energy Impacts Tables'!$I:$I,H127,'Energy Impacts Tables'!$E:$E,F127)/$N$8</f>
        <v>4.206666666666667</v>
      </c>
    </row>
    <row r="128" spans="1:9">
      <c r="A128" t="s">
        <v>126</v>
      </c>
      <c r="B128" t="s">
        <v>98</v>
      </c>
      <c r="C128" t="s">
        <v>58</v>
      </c>
      <c r="D128" s="2">
        <f>AVERAGEIFS('Energy Impacts Tables'!$Y:$Y,'Energy Impacts Tables'!$A:$A,$B$2,'Energy Impacts Tables'!$F:$F,B128,'Energy Impacts Tables'!$I:$I,C128,'Energy Impacts Tables'!$E:$E,A128)/$M$8</f>
        <v>2.2599999999999998</v>
      </c>
      <c r="F128" t="s">
        <v>126</v>
      </c>
      <c r="G128" t="s">
        <v>98</v>
      </c>
      <c r="H128" t="s">
        <v>58</v>
      </c>
      <c r="I128" s="25">
        <f>AVERAGEIFS('Energy Impacts Tables'!$Y:$Y,'Energy Impacts Tables'!$A:$A,$G$2,'Energy Impacts Tables'!$F:$F,G128,'Energy Impacts Tables'!$I:$I,H128,'Energy Impacts Tables'!$E:$E,F128)/$N$8</f>
        <v>4.5533333333333337</v>
      </c>
    </row>
    <row r="129" spans="1:9">
      <c r="A129" t="s">
        <v>126</v>
      </c>
      <c r="B129" t="s">
        <v>98</v>
      </c>
      <c r="C129" t="s">
        <v>70</v>
      </c>
      <c r="D129" s="2">
        <f>AVERAGEIFS('Energy Impacts Tables'!$Y:$Y,'Energy Impacts Tables'!$A:$A,$B$2,'Energy Impacts Tables'!$F:$F,B129,'Energy Impacts Tables'!$I:$I,C129,'Energy Impacts Tables'!$E:$E,A129)/$M$8</f>
        <v>2.0066666666666668</v>
      </c>
      <c r="F129" t="s">
        <v>126</v>
      </c>
      <c r="G129" t="s">
        <v>98</v>
      </c>
      <c r="H129" t="s">
        <v>70</v>
      </c>
      <c r="I129" s="25">
        <f>AVERAGEIFS('Energy Impacts Tables'!$Y:$Y,'Energy Impacts Tables'!$A:$A,$G$2,'Energy Impacts Tables'!$F:$F,G129,'Energy Impacts Tables'!$I:$I,H129,'Energy Impacts Tables'!$E:$E,F129)/$N$8</f>
        <v>4.0866666666666669</v>
      </c>
    </row>
    <row r="130" spans="1:9">
      <c r="A130" t="s">
        <v>126</v>
      </c>
      <c r="B130" t="s">
        <v>98</v>
      </c>
      <c r="C130" t="s">
        <v>72</v>
      </c>
      <c r="D130" s="2">
        <f>AVERAGEIFS('Energy Impacts Tables'!$Y:$Y,'Energy Impacts Tables'!$A:$A,$B$2,'Energy Impacts Tables'!$F:$F,B130,'Energy Impacts Tables'!$I:$I,C130,'Energy Impacts Tables'!$E:$E,A130)/$M$8</f>
        <v>2.0333333333333332</v>
      </c>
      <c r="F130" t="s">
        <v>126</v>
      </c>
      <c r="G130" t="s">
        <v>98</v>
      </c>
      <c r="H130" t="s">
        <v>72</v>
      </c>
      <c r="I130" s="25">
        <f>AVERAGEIFS('Energy Impacts Tables'!$Y:$Y,'Energy Impacts Tables'!$A:$A,$G$2,'Energy Impacts Tables'!$F:$F,G130,'Energy Impacts Tables'!$I:$I,H130,'Energy Impacts Tables'!$E:$E,F130)/$N$8</f>
        <v>4.1733333333333329</v>
      </c>
    </row>
    <row r="131" spans="1:9">
      <c r="A131" t="s">
        <v>126</v>
      </c>
      <c r="B131" t="s">
        <v>98</v>
      </c>
      <c r="C131" t="s">
        <v>74</v>
      </c>
      <c r="D131" s="2">
        <f>AVERAGEIFS('Energy Impacts Tables'!$Y:$Y,'Energy Impacts Tables'!$A:$A,$B$2,'Energy Impacts Tables'!$F:$F,B131,'Energy Impacts Tables'!$I:$I,C131,'Energy Impacts Tables'!$E:$E,A131)/$M$8</f>
        <v>1.9333333333333333</v>
      </c>
      <c r="F131" t="s">
        <v>126</v>
      </c>
      <c r="G131" t="s">
        <v>98</v>
      </c>
      <c r="H131" t="s">
        <v>74</v>
      </c>
      <c r="I131" s="25">
        <f>AVERAGEIFS('Energy Impacts Tables'!$Y:$Y,'Energy Impacts Tables'!$A:$A,$G$2,'Energy Impacts Tables'!$F:$F,G131,'Energy Impacts Tables'!$I:$I,H131,'Energy Impacts Tables'!$E:$E,F131)/$N$8</f>
        <v>3.98</v>
      </c>
    </row>
    <row r="132" spans="1:9">
      <c r="A132" t="s">
        <v>126</v>
      </c>
      <c r="B132" t="s">
        <v>98</v>
      </c>
      <c r="C132" t="s">
        <v>80</v>
      </c>
      <c r="D132" s="2">
        <f>AVERAGEIFS('Energy Impacts Tables'!$Y:$Y,'Energy Impacts Tables'!$A:$A,$B$2,'Energy Impacts Tables'!$F:$F,B132,'Energy Impacts Tables'!$I:$I,C132,'Energy Impacts Tables'!$E:$E,A132)/$M$8</f>
        <v>3.4533333333333331</v>
      </c>
      <c r="F132" t="s">
        <v>126</v>
      </c>
      <c r="G132" t="s">
        <v>98</v>
      </c>
      <c r="H132" t="s">
        <v>80</v>
      </c>
      <c r="I132" s="25">
        <f>AVERAGEIFS('Energy Impacts Tables'!$Y:$Y,'Energy Impacts Tables'!$A:$A,$G$2,'Energy Impacts Tables'!$F:$F,G132,'Energy Impacts Tables'!$I:$I,H132,'Energy Impacts Tables'!$E:$E,F132)/$N$8</f>
        <v>5.9933333333333332</v>
      </c>
    </row>
    <row r="133" spans="1:9">
      <c r="A133" t="s">
        <v>126</v>
      </c>
      <c r="B133" t="s">
        <v>98</v>
      </c>
      <c r="C133" t="s">
        <v>130</v>
      </c>
      <c r="D133" s="2">
        <f>AVERAGEIFS('Energy Impacts Tables'!$Y:$Y,'Energy Impacts Tables'!$A:$A,$B$2,'Energy Impacts Tables'!$F:$F,B133,'Energy Impacts Tables'!$I:$I,C133,'Energy Impacts Tables'!$E:$E,A133)/$M$8</f>
        <v>2.1066666666666665</v>
      </c>
      <c r="F133" t="s">
        <v>126</v>
      </c>
      <c r="G133" t="s">
        <v>98</v>
      </c>
      <c r="H133" t="s">
        <v>130</v>
      </c>
      <c r="I133" s="25">
        <f>AVERAGEIFS('Energy Impacts Tables'!$Y:$Y,'Energy Impacts Tables'!$A:$A,$G$2,'Energy Impacts Tables'!$F:$F,G133,'Energy Impacts Tables'!$I:$I,H133,'Energy Impacts Tables'!$E:$E,F133)/$N$8</f>
        <v>4.293333333333333</v>
      </c>
    </row>
    <row r="134" spans="1:9">
      <c r="A134" t="s">
        <v>126</v>
      </c>
      <c r="B134" t="s">
        <v>100</v>
      </c>
      <c r="C134" t="s">
        <v>47</v>
      </c>
      <c r="D134" s="2">
        <f>AVERAGEIFS('Energy Impacts Tables'!$Y:$Y,'Energy Impacts Tables'!$A:$A,$B$2,'Energy Impacts Tables'!$F:$F,B134,'Energy Impacts Tables'!$I:$I,C134,'Energy Impacts Tables'!$E:$E,A134)/$M$8</f>
        <v>3.2133333333333334</v>
      </c>
      <c r="F134" t="s">
        <v>126</v>
      </c>
      <c r="G134" t="s">
        <v>100</v>
      </c>
      <c r="H134" t="s">
        <v>47</v>
      </c>
      <c r="I134" s="25">
        <f>AVERAGEIFS('Energy Impacts Tables'!$Y:$Y,'Energy Impacts Tables'!$A:$A,$G$2,'Energy Impacts Tables'!$F:$F,G134,'Energy Impacts Tables'!$I:$I,H134,'Energy Impacts Tables'!$E:$E,F134)/$N$8</f>
        <v>5.7333333333333334</v>
      </c>
    </row>
    <row r="135" spans="1:9">
      <c r="A135" t="s">
        <v>126</v>
      </c>
      <c r="B135" t="s">
        <v>100</v>
      </c>
      <c r="C135" t="s">
        <v>52</v>
      </c>
      <c r="D135" s="2">
        <f>AVERAGEIFS('Energy Impacts Tables'!$Y:$Y,'Energy Impacts Tables'!$A:$A,$B$2,'Energy Impacts Tables'!$F:$F,B135,'Energy Impacts Tables'!$I:$I,C135,'Energy Impacts Tables'!$E:$E,A135)/$M$8</f>
        <v>2.2533333333333334</v>
      </c>
      <c r="F135" t="s">
        <v>126</v>
      </c>
      <c r="G135" t="s">
        <v>100</v>
      </c>
      <c r="H135" t="s">
        <v>52</v>
      </c>
      <c r="I135" s="25">
        <f>AVERAGEIFS('Energy Impacts Tables'!$Y:$Y,'Energy Impacts Tables'!$A:$A,$G$2,'Energy Impacts Tables'!$F:$F,G135,'Energy Impacts Tables'!$I:$I,H135,'Energy Impacts Tables'!$E:$E,F135)/$N$8</f>
        <v>4.5066666666666668</v>
      </c>
    </row>
    <row r="136" spans="1:9">
      <c r="A136" t="s">
        <v>126</v>
      </c>
      <c r="B136" t="s">
        <v>100</v>
      </c>
      <c r="C136" t="s">
        <v>54</v>
      </c>
      <c r="D136" s="2">
        <f>AVERAGEIFS('Energy Impacts Tables'!$Y:$Y,'Energy Impacts Tables'!$A:$A,$B$2,'Energy Impacts Tables'!$F:$F,B136,'Energy Impacts Tables'!$I:$I,C136,'Energy Impacts Tables'!$E:$E,A136)/$M$8</f>
        <v>2.2200000000000002</v>
      </c>
      <c r="F136" t="s">
        <v>126</v>
      </c>
      <c r="G136" t="s">
        <v>100</v>
      </c>
      <c r="H136" t="s">
        <v>54</v>
      </c>
      <c r="I136" s="25">
        <f>AVERAGEIFS('Energy Impacts Tables'!$Y:$Y,'Energy Impacts Tables'!$A:$A,$G$2,'Energy Impacts Tables'!$F:$F,G136,'Energy Impacts Tables'!$I:$I,H136,'Energy Impacts Tables'!$E:$E,F136)/$N$8</f>
        <v>4.4800000000000004</v>
      </c>
    </row>
    <row r="137" spans="1:9">
      <c r="A137" t="s">
        <v>126</v>
      </c>
      <c r="B137" t="s">
        <v>100</v>
      </c>
      <c r="C137" t="s">
        <v>56</v>
      </c>
      <c r="D137" s="2">
        <f>AVERAGEIFS('Energy Impacts Tables'!$Y:$Y,'Energy Impacts Tables'!$A:$A,$B$2,'Energy Impacts Tables'!$F:$F,B137,'Energy Impacts Tables'!$I:$I,C137,'Energy Impacts Tables'!$E:$E,A137)/$M$8</f>
        <v>2.0733333333333333</v>
      </c>
      <c r="F137" t="s">
        <v>126</v>
      </c>
      <c r="G137" t="s">
        <v>100</v>
      </c>
      <c r="H137" t="s">
        <v>56</v>
      </c>
      <c r="I137" s="25">
        <f>AVERAGEIFS('Energy Impacts Tables'!$Y:$Y,'Energy Impacts Tables'!$A:$A,$G$2,'Energy Impacts Tables'!$F:$F,G137,'Energy Impacts Tables'!$I:$I,H137,'Energy Impacts Tables'!$E:$E,F137)/$N$8</f>
        <v>4.246666666666667</v>
      </c>
    </row>
    <row r="138" spans="1:9">
      <c r="A138" t="s">
        <v>126</v>
      </c>
      <c r="B138" t="s">
        <v>100</v>
      </c>
      <c r="C138" t="s">
        <v>58</v>
      </c>
      <c r="D138" s="2">
        <f>AVERAGEIFS('Energy Impacts Tables'!$Y:$Y,'Energy Impacts Tables'!$A:$A,$B$2,'Energy Impacts Tables'!$F:$F,B138,'Energy Impacts Tables'!$I:$I,C138,'Energy Impacts Tables'!$E:$E,A138)/$M$8</f>
        <v>2.3266666666666667</v>
      </c>
      <c r="F138" t="s">
        <v>126</v>
      </c>
      <c r="G138" t="s">
        <v>100</v>
      </c>
      <c r="H138" t="s">
        <v>58</v>
      </c>
      <c r="I138" s="25">
        <f>AVERAGEIFS('Energy Impacts Tables'!$Y:$Y,'Energy Impacts Tables'!$A:$A,$G$2,'Energy Impacts Tables'!$F:$F,G138,'Energy Impacts Tables'!$I:$I,H138,'Energy Impacts Tables'!$E:$E,F138)/$N$8</f>
        <v>4.6266666666666669</v>
      </c>
    </row>
    <row r="139" spans="1:9">
      <c r="A139" t="s">
        <v>126</v>
      </c>
      <c r="B139" t="s">
        <v>100</v>
      </c>
      <c r="C139" t="s">
        <v>70</v>
      </c>
      <c r="D139" s="2">
        <f>AVERAGEIFS('Energy Impacts Tables'!$Y:$Y,'Energy Impacts Tables'!$A:$A,$B$2,'Energy Impacts Tables'!$F:$F,B139,'Energy Impacts Tables'!$I:$I,C139,'Energy Impacts Tables'!$E:$E,A139)/$M$8</f>
        <v>2.0333333333333332</v>
      </c>
      <c r="F139" t="s">
        <v>126</v>
      </c>
      <c r="G139" t="s">
        <v>100</v>
      </c>
      <c r="H139" t="s">
        <v>70</v>
      </c>
      <c r="I139" s="25">
        <f>AVERAGEIFS('Energy Impacts Tables'!$Y:$Y,'Energy Impacts Tables'!$A:$A,$G$2,'Energy Impacts Tables'!$F:$F,G139,'Energy Impacts Tables'!$I:$I,H139,'Energy Impacts Tables'!$E:$E,F139)/$N$8</f>
        <v>4.1133333333333333</v>
      </c>
    </row>
    <row r="140" spans="1:9">
      <c r="A140" t="s">
        <v>126</v>
      </c>
      <c r="B140" t="s">
        <v>100</v>
      </c>
      <c r="C140" t="s">
        <v>72</v>
      </c>
      <c r="D140" s="2">
        <f>AVERAGEIFS('Energy Impacts Tables'!$Y:$Y,'Energy Impacts Tables'!$A:$A,$B$2,'Energy Impacts Tables'!$F:$F,B140,'Energy Impacts Tables'!$I:$I,C140,'Energy Impacts Tables'!$E:$E,A140)/$M$8</f>
        <v>2.06</v>
      </c>
      <c r="F140" t="s">
        <v>126</v>
      </c>
      <c r="G140" t="s">
        <v>100</v>
      </c>
      <c r="H140" t="s">
        <v>72</v>
      </c>
      <c r="I140" s="25">
        <f>AVERAGEIFS('Energy Impacts Tables'!$Y:$Y,'Energy Impacts Tables'!$A:$A,$G$2,'Energy Impacts Tables'!$F:$F,G140,'Energy Impacts Tables'!$I:$I,H140,'Energy Impacts Tables'!$E:$E,F140)/$N$8</f>
        <v>4.206666666666667</v>
      </c>
    </row>
    <row r="141" spans="1:9">
      <c r="A141" t="s">
        <v>126</v>
      </c>
      <c r="B141" t="s">
        <v>100</v>
      </c>
      <c r="C141" t="s">
        <v>74</v>
      </c>
      <c r="D141" s="2">
        <f>AVERAGEIFS('Energy Impacts Tables'!$Y:$Y,'Energy Impacts Tables'!$A:$A,$B$2,'Energy Impacts Tables'!$F:$F,B141,'Energy Impacts Tables'!$I:$I,C141,'Energy Impacts Tables'!$E:$E,A141)/$M$8</f>
        <v>1.9533333333333334</v>
      </c>
      <c r="F141" t="s">
        <v>126</v>
      </c>
      <c r="G141" t="s">
        <v>100</v>
      </c>
      <c r="H141" t="s">
        <v>74</v>
      </c>
      <c r="I141" s="25">
        <f>AVERAGEIFS('Energy Impacts Tables'!$Y:$Y,'Energy Impacts Tables'!$A:$A,$G$2,'Energy Impacts Tables'!$F:$F,G141,'Energy Impacts Tables'!$I:$I,H141,'Energy Impacts Tables'!$E:$E,F141)/$N$8</f>
        <v>4</v>
      </c>
    </row>
    <row r="142" spans="1:9">
      <c r="A142" t="s">
        <v>126</v>
      </c>
      <c r="B142" t="s">
        <v>100</v>
      </c>
      <c r="C142" t="s">
        <v>80</v>
      </c>
      <c r="D142" s="2">
        <f>AVERAGEIFS('Energy Impacts Tables'!$Y:$Y,'Energy Impacts Tables'!$A:$A,$B$2,'Energy Impacts Tables'!$F:$F,B142,'Energy Impacts Tables'!$I:$I,C142,'Energy Impacts Tables'!$E:$E,A142)/$M$8</f>
        <v>3.5</v>
      </c>
      <c r="F142" t="s">
        <v>126</v>
      </c>
      <c r="G142" t="s">
        <v>100</v>
      </c>
      <c r="H142" t="s">
        <v>80</v>
      </c>
      <c r="I142" s="25">
        <f>AVERAGEIFS('Energy Impacts Tables'!$Y:$Y,'Energy Impacts Tables'!$A:$A,$G$2,'Energy Impacts Tables'!$F:$F,G142,'Energy Impacts Tables'!$I:$I,H142,'Energy Impacts Tables'!$E:$E,F142)/$N$8</f>
        <v>6.0466666666666669</v>
      </c>
    </row>
    <row r="143" spans="1:9">
      <c r="A143" t="s">
        <v>126</v>
      </c>
      <c r="B143" t="s">
        <v>100</v>
      </c>
      <c r="C143" t="s">
        <v>130</v>
      </c>
      <c r="D143" s="2">
        <f>AVERAGEIFS('Energy Impacts Tables'!$Y:$Y,'Energy Impacts Tables'!$A:$A,$B$2,'Energy Impacts Tables'!$F:$F,B143,'Energy Impacts Tables'!$I:$I,C143,'Energy Impacts Tables'!$E:$E,A143)/$M$8</f>
        <v>2.1466666666666665</v>
      </c>
      <c r="F143" t="s">
        <v>126</v>
      </c>
      <c r="G143" t="s">
        <v>100</v>
      </c>
      <c r="H143" t="s">
        <v>130</v>
      </c>
      <c r="I143" s="25">
        <f>AVERAGEIFS('Energy Impacts Tables'!$Y:$Y,'Energy Impacts Tables'!$A:$A,$G$2,'Energy Impacts Tables'!$F:$F,G143,'Energy Impacts Tables'!$I:$I,H143,'Energy Impacts Tables'!$E:$E,F143)/$N$8</f>
        <v>4.34</v>
      </c>
    </row>
    <row r="144" spans="1:9">
      <c r="A144" t="s">
        <v>126</v>
      </c>
      <c r="B144" t="s">
        <v>102</v>
      </c>
      <c r="C144" t="s">
        <v>47</v>
      </c>
      <c r="D144" s="2">
        <f>AVERAGEIFS('Energy Impacts Tables'!$Y:$Y,'Energy Impacts Tables'!$A:$A,$B$2,'Energy Impacts Tables'!$F:$F,B144,'Energy Impacts Tables'!$I:$I,C144,'Energy Impacts Tables'!$E:$E,A144)/$M$8</f>
        <v>2.8866666666666667</v>
      </c>
      <c r="F144" t="s">
        <v>126</v>
      </c>
      <c r="G144" t="s">
        <v>102</v>
      </c>
      <c r="H144" t="s">
        <v>47</v>
      </c>
      <c r="I144" s="25">
        <f>AVERAGEIFS('Energy Impacts Tables'!$Y:$Y,'Energy Impacts Tables'!$A:$A,$G$2,'Energy Impacts Tables'!$F:$F,G144,'Energy Impacts Tables'!$I:$I,H144,'Energy Impacts Tables'!$E:$E,F144)/$N$8</f>
        <v>5.8866666666666667</v>
      </c>
    </row>
    <row r="145" spans="1:9">
      <c r="A145" t="s">
        <v>126</v>
      </c>
      <c r="B145" t="s">
        <v>102</v>
      </c>
      <c r="C145" t="s">
        <v>52</v>
      </c>
      <c r="D145" s="2">
        <f>AVERAGEIFS('Energy Impacts Tables'!$Y:$Y,'Energy Impacts Tables'!$A:$A,$B$2,'Energy Impacts Tables'!$F:$F,B145,'Energy Impacts Tables'!$I:$I,C145,'Energy Impacts Tables'!$E:$E,A145)/$M$8</f>
        <v>2.4266666666666667</v>
      </c>
      <c r="F145" t="s">
        <v>126</v>
      </c>
      <c r="G145" t="s">
        <v>102</v>
      </c>
      <c r="H145" t="s">
        <v>52</v>
      </c>
      <c r="I145" s="25">
        <f>AVERAGEIFS('Energy Impacts Tables'!$Y:$Y,'Energy Impacts Tables'!$A:$A,$G$2,'Energy Impacts Tables'!$F:$F,G145,'Energy Impacts Tables'!$I:$I,H145,'Energy Impacts Tables'!$E:$E,F145)/$N$8</f>
        <v>5.1866666666666665</v>
      </c>
    </row>
    <row r="146" spans="1:9">
      <c r="A146" t="s">
        <v>126</v>
      </c>
      <c r="B146" t="s">
        <v>102</v>
      </c>
      <c r="C146" t="s">
        <v>54</v>
      </c>
      <c r="D146" s="2">
        <f>AVERAGEIFS('Energy Impacts Tables'!$Y:$Y,'Energy Impacts Tables'!$A:$A,$B$2,'Energy Impacts Tables'!$F:$F,B146,'Energy Impacts Tables'!$I:$I,C146,'Energy Impacts Tables'!$E:$E,A146)/$M$8</f>
        <v>2.3933333333333335</v>
      </c>
      <c r="F146" t="s">
        <v>126</v>
      </c>
      <c r="G146" t="s">
        <v>102</v>
      </c>
      <c r="H146" t="s">
        <v>54</v>
      </c>
      <c r="I146" s="25">
        <f>AVERAGEIFS('Energy Impacts Tables'!$Y:$Y,'Energy Impacts Tables'!$A:$A,$G$2,'Energy Impacts Tables'!$F:$F,G146,'Energy Impacts Tables'!$I:$I,H146,'Energy Impacts Tables'!$E:$E,F146)/$N$8</f>
        <v>5.1533333333333333</v>
      </c>
    </row>
    <row r="147" spans="1:9">
      <c r="A147" t="s">
        <v>126</v>
      </c>
      <c r="B147" t="s">
        <v>102</v>
      </c>
      <c r="C147" t="s">
        <v>56</v>
      </c>
      <c r="D147" s="2">
        <f>AVERAGEIFS('Energy Impacts Tables'!$Y:$Y,'Energy Impacts Tables'!$A:$A,$B$2,'Energy Impacts Tables'!$F:$F,B147,'Energy Impacts Tables'!$I:$I,C147,'Energy Impacts Tables'!$E:$E,A147)/$M$8</f>
        <v>2.2999999999999998</v>
      </c>
      <c r="F147" t="s">
        <v>126</v>
      </c>
      <c r="G147" t="s">
        <v>102</v>
      </c>
      <c r="H147" t="s">
        <v>56</v>
      </c>
      <c r="I147" s="25">
        <f>AVERAGEIFS('Energy Impacts Tables'!$Y:$Y,'Energy Impacts Tables'!$A:$A,$G$2,'Energy Impacts Tables'!$F:$F,G147,'Energy Impacts Tables'!$I:$I,H147,'Energy Impacts Tables'!$E:$E,F147)/$N$8</f>
        <v>4.9733333333333336</v>
      </c>
    </row>
    <row r="148" spans="1:9">
      <c r="A148" t="s">
        <v>126</v>
      </c>
      <c r="B148" t="s">
        <v>102</v>
      </c>
      <c r="C148" t="s">
        <v>58</v>
      </c>
      <c r="D148" s="2">
        <f>AVERAGEIFS('Energy Impacts Tables'!$Y:$Y,'Energy Impacts Tables'!$A:$A,$B$2,'Energy Impacts Tables'!$F:$F,B148,'Energy Impacts Tables'!$I:$I,C148,'Energy Impacts Tables'!$E:$E,A148)/$M$8</f>
        <v>2.46</v>
      </c>
      <c r="F148" t="s">
        <v>126</v>
      </c>
      <c r="G148" t="s">
        <v>102</v>
      </c>
      <c r="H148" t="s">
        <v>58</v>
      </c>
      <c r="I148" s="25">
        <f>AVERAGEIFS('Energy Impacts Tables'!$Y:$Y,'Energy Impacts Tables'!$A:$A,$G$2,'Energy Impacts Tables'!$F:$F,G148,'Energy Impacts Tables'!$I:$I,H148,'Energy Impacts Tables'!$E:$E,F148)/$N$8</f>
        <v>5.2666666666666666</v>
      </c>
    </row>
    <row r="149" spans="1:9">
      <c r="A149" t="s">
        <v>126</v>
      </c>
      <c r="B149" t="s">
        <v>102</v>
      </c>
      <c r="C149" t="s">
        <v>70</v>
      </c>
      <c r="D149" s="2">
        <f>AVERAGEIFS('Energy Impacts Tables'!$Y:$Y,'Energy Impacts Tables'!$A:$A,$B$2,'Energy Impacts Tables'!$F:$F,B149,'Energy Impacts Tables'!$I:$I,C149,'Energy Impacts Tables'!$E:$E,A149)/$M$8</f>
        <v>2.2400000000000002</v>
      </c>
      <c r="F149" t="s">
        <v>126</v>
      </c>
      <c r="G149" t="s">
        <v>102</v>
      </c>
      <c r="H149" t="s">
        <v>70</v>
      </c>
      <c r="I149" s="25">
        <f>AVERAGEIFS('Energy Impacts Tables'!$Y:$Y,'Energy Impacts Tables'!$A:$A,$G$2,'Energy Impacts Tables'!$F:$F,G149,'Energy Impacts Tables'!$I:$I,H149,'Energy Impacts Tables'!$E:$E,F149)/$N$8</f>
        <v>4.7866666666666671</v>
      </c>
    </row>
    <row r="150" spans="1:9">
      <c r="A150" t="s">
        <v>126</v>
      </c>
      <c r="B150" t="s">
        <v>102</v>
      </c>
      <c r="C150" t="s">
        <v>72</v>
      </c>
      <c r="D150" s="2">
        <f>AVERAGEIFS('Energy Impacts Tables'!$Y:$Y,'Energy Impacts Tables'!$A:$A,$B$2,'Energy Impacts Tables'!$F:$F,B150,'Energy Impacts Tables'!$I:$I,C150,'Energy Impacts Tables'!$E:$E,A150)/$M$8</f>
        <v>2.2866666666666666</v>
      </c>
      <c r="F150" t="s">
        <v>126</v>
      </c>
      <c r="G150" t="s">
        <v>102</v>
      </c>
      <c r="H150" t="s">
        <v>72</v>
      </c>
      <c r="I150" s="25">
        <f>AVERAGEIFS('Energy Impacts Tables'!$Y:$Y,'Energy Impacts Tables'!$A:$A,$G$2,'Energy Impacts Tables'!$F:$F,G150,'Energy Impacts Tables'!$I:$I,H150,'Energy Impacts Tables'!$E:$E,F150)/$N$8</f>
        <v>4.9133333333333331</v>
      </c>
    </row>
    <row r="151" spans="1:9">
      <c r="A151" t="s">
        <v>126</v>
      </c>
      <c r="B151" t="s">
        <v>102</v>
      </c>
      <c r="C151" t="s">
        <v>74</v>
      </c>
      <c r="D151" s="2">
        <f>AVERAGEIFS('Energy Impacts Tables'!$Y:$Y,'Energy Impacts Tables'!$A:$A,$B$2,'Energy Impacts Tables'!$F:$F,B151,'Energy Impacts Tables'!$I:$I,C151,'Energy Impacts Tables'!$E:$E,A151)/$M$8</f>
        <v>2.1866666666666665</v>
      </c>
      <c r="F151" t="s">
        <v>126</v>
      </c>
      <c r="G151" t="s">
        <v>102</v>
      </c>
      <c r="H151" t="s">
        <v>74</v>
      </c>
      <c r="I151" s="25">
        <f>AVERAGEIFS('Energy Impacts Tables'!$Y:$Y,'Energy Impacts Tables'!$A:$A,$G$2,'Energy Impacts Tables'!$F:$F,G151,'Energy Impacts Tables'!$I:$I,H151,'Energy Impacts Tables'!$E:$E,F151)/$N$8</f>
        <v>4.7</v>
      </c>
    </row>
    <row r="152" spans="1:9">
      <c r="A152" t="s">
        <v>126</v>
      </c>
      <c r="B152" t="s">
        <v>102</v>
      </c>
      <c r="C152" t="s">
        <v>80</v>
      </c>
      <c r="D152" s="2">
        <f>AVERAGEIFS('Energy Impacts Tables'!$Y:$Y,'Energy Impacts Tables'!$A:$A,$B$2,'Energy Impacts Tables'!$F:$F,B152,'Energy Impacts Tables'!$I:$I,C152,'Energy Impacts Tables'!$E:$E,A152)/$M$8</f>
        <v>2.9</v>
      </c>
      <c r="F152" t="s">
        <v>126</v>
      </c>
      <c r="G152" t="s">
        <v>102</v>
      </c>
      <c r="H152" t="s">
        <v>80</v>
      </c>
      <c r="I152" s="25">
        <f>AVERAGEIFS('Energy Impacts Tables'!$Y:$Y,'Energy Impacts Tables'!$A:$A,$G$2,'Energy Impacts Tables'!$F:$F,G152,'Energy Impacts Tables'!$I:$I,H152,'Energy Impacts Tables'!$E:$E,F152)/$N$8</f>
        <v>5.8866666666666667</v>
      </c>
    </row>
    <row r="153" spans="1:9">
      <c r="A153" t="s">
        <v>126</v>
      </c>
      <c r="B153" t="s">
        <v>102</v>
      </c>
      <c r="C153" t="s">
        <v>130</v>
      </c>
      <c r="D153" s="2">
        <f>AVERAGEIFS('Energy Impacts Tables'!$Y:$Y,'Energy Impacts Tables'!$A:$A,$B$2,'Energy Impacts Tables'!$F:$F,B153,'Energy Impacts Tables'!$I:$I,C153,'Energy Impacts Tables'!$E:$E,A153)/$M$8</f>
        <v>2.3666666666666667</v>
      </c>
      <c r="F153" t="s">
        <v>126</v>
      </c>
      <c r="G153" t="s">
        <v>102</v>
      </c>
      <c r="H153" t="s">
        <v>130</v>
      </c>
      <c r="I153" s="25">
        <f>AVERAGEIFS('Energy Impacts Tables'!$Y:$Y,'Energy Impacts Tables'!$A:$A,$G$2,'Energy Impacts Tables'!$F:$F,G153,'Energy Impacts Tables'!$I:$I,H153,'Energy Impacts Tables'!$E:$E,F153)/$N$8</f>
        <v>5.0733333333333333</v>
      </c>
    </row>
    <row r="154" spans="1:9">
      <c r="A154" t="s">
        <v>126</v>
      </c>
      <c r="B154" t="s">
        <v>104</v>
      </c>
      <c r="C154" t="s">
        <v>47</v>
      </c>
      <c r="D154" s="2">
        <f>AVERAGEIFS('Energy Impacts Tables'!$Y:$Y,'Energy Impacts Tables'!$A:$A,$B$2,'Energy Impacts Tables'!$F:$F,B154,'Energy Impacts Tables'!$I:$I,C154,'Energy Impacts Tables'!$E:$E,A154)/$M$8</f>
        <v>3.9933333333333332</v>
      </c>
      <c r="F154" t="s">
        <v>126</v>
      </c>
      <c r="G154" t="s">
        <v>104</v>
      </c>
      <c r="H154" t="s">
        <v>47</v>
      </c>
      <c r="I154" s="25">
        <f>AVERAGEIFS('Energy Impacts Tables'!$Y:$Y,'Energy Impacts Tables'!$A:$A,$G$2,'Energy Impacts Tables'!$F:$F,G154,'Energy Impacts Tables'!$I:$I,H154,'Energy Impacts Tables'!$E:$E,F154)/$N$8</f>
        <v>9.0666666666666664</v>
      </c>
    </row>
    <row r="155" spans="1:9">
      <c r="A155" t="s">
        <v>126</v>
      </c>
      <c r="B155" t="s">
        <v>104</v>
      </c>
      <c r="C155" t="s">
        <v>52</v>
      </c>
      <c r="D155" s="2">
        <f>AVERAGEIFS('Energy Impacts Tables'!$Y:$Y,'Energy Impacts Tables'!$A:$A,$B$2,'Energy Impacts Tables'!$F:$F,B155,'Energy Impacts Tables'!$I:$I,C155,'Energy Impacts Tables'!$E:$E,A155)/$M$8</f>
        <v>3.52</v>
      </c>
      <c r="F155" t="s">
        <v>126</v>
      </c>
      <c r="G155" t="s">
        <v>104</v>
      </c>
      <c r="H155" t="s">
        <v>52</v>
      </c>
      <c r="I155" s="25">
        <f>AVERAGEIFS('Energy Impacts Tables'!$Y:$Y,'Energy Impacts Tables'!$A:$A,$G$2,'Energy Impacts Tables'!$F:$F,G155,'Energy Impacts Tables'!$I:$I,H155,'Energy Impacts Tables'!$E:$E,F155)/$N$8</f>
        <v>8.1999999999999993</v>
      </c>
    </row>
    <row r="156" spans="1:9">
      <c r="A156" t="s">
        <v>126</v>
      </c>
      <c r="B156" t="s">
        <v>104</v>
      </c>
      <c r="C156" t="s">
        <v>54</v>
      </c>
      <c r="D156" s="2">
        <f>AVERAGEIFS('Energy Impacts Tables'!$Y:$Y,'Energy Impacts Tables'!$A:$A,$B$2,'Energy Impacts Tables'!$F:$F,B156,'Energy Impacts Tables'!$I:$I,C156,'Energy Impacts Tables'!$E:$E,A156)/$M$8</f>
        <v>3.52</v>
      </c>
      <c r="F156" t="s">
        <v>126</v>
      </c>
      <c r="G156" t="s">
        <v>104</v>
      </c>
      <c r="H156" t="s">
        <v>54</v>
      </c>
      <c r="I156" s="25">
        <f>AVERAGEIFS('Energy Impacts Tables'!$Y:$Y,'Energy Impacts Tables'!$A:$A,$G$2,'Energy Impacts Tables'!$F:$F,G156,'Energy Impacts Tables'!$I:$I,H156,'Energy Impacts Tables'!$E:$E,F156)/$N$8</f>
        <v>8.2666666666666675</v>
      </c>
    </row>
    <row r="157" spans="1:9">
      <c r="A157" t="s">
        <v>126</v>
      </c>
      <c r="B157" t="s">
        <v>104</v>
      </c>
      <c r="C157" t="s">
        <v>56</v>
      </c>
      <c r="D157" s="2">
        <f>AVERAGEIFS('Energy Impacts Tables'!$Y:$Y,'Energy Impacts Tables'!$A:$A,$B$2,'Energy Impacts Tables'!$F:$F,B157,'Energy Impacts Tables'!$I:$I,C157,'Energy Impacts Tables'!$E:$E,A157)/$M$8</f>
        <v>3.4133333333333336</v>
      </c>
      <c r="F157" t="s">
        <v>126</v>
      </c>
      <c r="G157" t="s">
        <v>104</v>
      </c>
      <c r="H157" t="s">
        <v>56</v>
      </c>
      <c r="I157" s="25">
        <f>AVERAGEIFS('Energy Impacts Tables'!$Y:$Y,'Energy Impacts Tables'!$A:$A,$G$2,'Energy Impacts Tables'!$F:$F,G157,'Energy Impacts Tables'!$I:$I,H157,'Energy Impacts Tables'!$E:$E,F157)/$N$8</f>
        <v>8</v>
      </c>
    </row>
    <row r="158" spans="1:9">
      <c r="A158" t="s">
        <v>126</v>
      </c>
      <c r="B158" t="s">
        <v>104</v>
      </c>
      <c r="C158" t="s">
        <v>58</v>
      </c>
      <c r="D158" s="2">
        <f>AVERAGEIFS('Energy Impacts Tables'!$Y:$Y,'Energy Impacts Tables'!$A:$A,$B$2,'Energy Impacts Tables'!$F:$F,B158,'Energy Impacts Tables'!$I:$I,C158,'Energy Impacts Tables'!$E:$E,A158)/$M$8</f>
        <v>3.58</v>
      </c>
      <c r="F158" t="s">
        <v>126</v>
      </c>
      <c r="G158" t="s">
        <v>104</v>
      </c>
      <c r="H158" t="s">
        <v>58</v>
      </c>
      <c r="I158" s="25">
        <f>AVERAGEIFS('Energy Impacts Tables'!$Y:$Y,'Energy Impacts Tables'!$A:$A,$G$2,'Energy Impacts Tables'!$F:$F,G158,'Energy Impacts Tables'!$I:$I,H158,'Energy Impacts Tables'!$E:$E,F158)/$N$8</f>
        <v>8.4</v>
      </c>
    </row>
    <row r="159" spans="1:9">
      <c r="A159" t="s">
        <v>126</v>
      </c>
      <c r="B159" t="s">
        <v>104</v>
      </c>
      <c r="C159" t="s">
        <v>70</v>
      </c>
      <c r="D159" s="2">
        <f>AVERAGEIFS('Energy Impacts Tables'!$Y:$Y,'Energy Impacts Tables'!$A:$A,$B$2,'Energy Impacts Tables'!$F:$F,B159,'Energy Impacts Tables'!$I:$I,C159,'Energy Impacts Tables'!$E:$E,A159)/$M$8</f>
        <v>3.28</v>
      </c>
      <c r="F159" t="s">
        <v>126</v>
      </c>
      <c r="G159" t="s">
        <v>104</v>
      </c>
      <c r="H159" t="s">
        <v>70</v>
      </c>
      <c r="I159" s="25">
        <f>AVERAGEIFS('Energy Impacts Tables'!$Y:$Y,'Energy Impacts Tables'!$A:$A,$G$2,'Energy Impacts Tables'!$F:$F,G159,'Energy Impacts Tables'!$I:$I,H159,'Energy Impacts Tables'!$E:$E,F159)/$N$8</f>
        <v>7.666666666666667</v>
      </c>
    </row>
    <row r="160" spans="1:9">
      <c r="A160" t="s">
        <v>126</v>
      </c>
      <c r="B160" t="s">
        <v>104</v>
      </c>
      <c r="C160" t="s">
        <v>72</v>
      </c>
      <c r="D160" s="2">
        <f>AVERAGEIFS('Energy Impacts Tables'!$Y:$Y,'Energy Impacts Tables'!$A:$A,$B$2,'Energy Impacts Tables'!$F:$F,B160,'Energy Impacts Tables'!$I:$I,C160,'Energy Impacts Tables'!$E:$E,A160)/$M$8</f>
        <v>3.3666666666666667</v>
      </c>
      <c r="F160" t="s">
        <v>126</v>
      </c>
      <c r="G160" t="s">
        <v>104</v>
      </c>
      <c r="H160" t="s">
        <v>72</v>
      </c>
      <c r="I160" s="25">
        <f>AVERAGEIFS('Energy Impacts Tables'!$Y:$Y,'Energy Impacts Tables'!$A:$A,$G$2,'Energy Impacts Tables'!$F:$F,G160,'Energy Impacts Tables'!$I:$I,H160,'Energy Impacts Tables'!$E:$E,F160)/$N$8</f>
        <v>7.8666666666666663</v>
      </c>
    </row>
    <row r="161" spans="1:9">
      <c r="A161" t="s">
        <v>126</v>
      </c>
      <c r="B161" t="s">
        <v>104</v>
      </c>
      <c r="C161" t="s">
        <v>74</v>
      </c>
      <c r="D161" s="2">
        <f>AVERAGEIFS('Energy Impacts Tables'!$Y:$Y,'Energy Impacts Tables'!$A:$A,$B$2,'Energy Impacts Tables'!$F:$F,B161,'Energy Impacts Tables'!$I:$I,C161,'Energy Impacts Tables'!$E:$E,A161)/$M$8</f>
        <v>3.2333333333333334</v>
      </c>
      <c r="F161" t="s">
        <v>126</v>
      </c>
      <c r="G161" t="s">
        <v>104</v>
      </c>
      <c r="H161" t="s">
        <v>74</v>
      </c>
      <c r="I161" s="25">
        <f>AVERAGEIFS('Energy Impacts Tables'!$Y:$Y,'Energy Impacts Tables'!$A:$A,$G$2,'Energy Impacts Tables'!$F:$F,G161,'Energy Impacts Tables'!$I:$I,H161,'Energy Impacts Tables'!$E:$E,F161)/$N$8</f>
        <v>7.5333333333333332</v>
      </c>
    </row>
    <row r="162" spans="1:9">
      <c r="A162" t="s">
        <v>126</v>
      </c>
      <c r="B162" t="s">
        <v>104</v>
      </c>
      <c r="C162" t="s">
        <v>80</v>
      </c>
      <c r="D162" s="2">
        <f>AVERAGEIFS('Energy Impacts Tables'!$Y:$Y,'Energy Impacts Tables'!$A:$A,$B$2,'Energy Impacts Tables'!$F:$F,B162,'Energy Impacts Tables'!$I:$I,C162,'Energy Impacts Tables'!$E:$E,A162)/$M$8</f>
        <v>4.38</v>
      </c>
      <c r="F162" t="s">
        <v>126</v>
      </c>
      <c r="G162" t="s">
        <v>104</v>
      </c>
      <c r="H162" t="s">
        <v>80</v>
      </c>
      <c r="I162" s="25">
        <f>AVERAGEIFS('Energy Impacts Tables'!$Y:$Y,'Energy Impacts Tables'!$A:$A,$G$2,'Energy Impacts Tables'!$F:$F,G162,'Energy Impacts Tables'!$I:$I,H162,'Energy Impacts Tables'!$E:$E,F162)/$N$8</f>
        <v>9.5333333333333332</v>
      </c>
    </row>
    <row r="163" spans="1:9">
      <c r="A163" t="s">
        <v>126</v>
      </c>
      <c r="B163" t="s">
        <v>104</v>
      </c>
      <c r="C163" t="s">
        <v>130</v>
      </c>
      <c r="D163" s="2">
        <f>AVERAGEIFS('Energy Impacts Tables'!$Y:$Y,'Energy Impacts Tables'!$A:$A,$B$2,'Energy Impacts Tables'!$F:$F,B163,'Energy Impacts Tables'!$I:$I,C163,'Energy Impacts Tables'!$E:$E,A163)/$M$8</f>
        <v>3.42</v>
      </c>
      <c r="F163" t="s">
        <v>126</v>
      </c>
      <c r="G163" t="s">
        <v>104</v>
      </c>
      <c r="H163" t="s">
        <v>130</v>
      </c>
      <c r="I163" s="25">
        <f>AVERAGEIFS('Energy Impacts Tables'!$Y:$Y,'Energy Impacts Tables'!$A:$A,$G$2,'Energy Impacts Tables'!$F:$F,G163,'Energy Impacts Tables'!$I:$I,H163,'Energy Impacts Tables'!$E:$E,F163)/$N$8</f>
        <v>8</v>
      </c>
    </row>
    <row r="164" spans="1:9">
      <c r="A164" t="s">
        <v>126</v>
      </c>
      <c r="B164" t="s">
        <v>106</v>
      </c>
      <c r="C164" t="s">
        <v>47</v>
      </c>
      <c r="D164" s="2">
        <f>AVERAGEIFS('Energy Impacts Tables'!$Y:$Y,'Energy Impacts Tables'!$A:$A,$B$2,'Energy Impacts Tables'!$F:$F,B164,'Energy Impacts Tables'!$I:$I,C164,'Energy Impacts Tables'!$E:$E,A164)/$M$8</f>
        <v>3.2266666666666666</v>
      </c>
      <c r="F164" t="s">
        <v>126</v>
      </c>
      <c r="G164" t="s">
        <v>106</v>
      </c>
      <c r="H164" t="s">
        <v>47</v>
      </c>
      <c r="I164" s="25">
        <f>AVERAGEIFS('Energy Impacts Tables'!$Y:$Y,'Energy Impacts Tables'!$A:$A,$G$2,'Energy Impacts Tables'!$F:$F,G164,'Energy Impacts Tables'!$I:$I,H164,'Energy Impacts Tables'!$E:$E,F164)/$N$8</f>
        <v>5.6733333333333329</v>
      </c>
    </row>
    <row r="165" spans="1:9">
      <c r="A165" t="s">
        <v>126</v>
      </c>
      <c r="B165" t="s">
        <v>106</v>
      </c>
      <c r="C165" t="s">
        <v>52</v>
      </c>
      <c r="D165" s="2">
        <f>AVERAGEIFS('Energy Impacts Tables'!$Y:$Y,'Energy Impacts Tables'!$A:$A,$B$2,'Energy Impacts Tables'!$F:$F,B165,'Energy Impacts Tables'!$I:$I,C165,'Energy Impacts Tables'!$E:$E,A165)/$M$8</f>
        <v>2.2400000000000002</v>
      </c>
      <c r="F165" t="s">
        <v>126</v>
      </c>
      <c r="G165" t="s">
        <v>106</v>
      </c>
      <c r="H165" t="s">
        <v>52</v>
      </c>
      <c r="I165" s="25">
        <f>AVERAGEIFS('Energy Impacts Tables'!$Y:$Y,'Energy Impacts Tables'!$A:$A,$G$2,'Energy Impacts Tables'!$F:$F,G165,'Energy Impacts Tables'!$I:$I,H165,'Energy Impacts Tables'!$E:$E,F165)/$N$8</f>
        <v>4.4266666666666667</v>
      </c>
    </row>
    <row r="166" spans="1:9">
      <c r="A166" t="s">
        <v>126</v>
      </c>
      <c r="B166" t="s">
        <v>106</v>
      </c>
      <c r="C166" t="s">
        <v>54</v>
      </c>
      <c r="D166" s="2">
        <f>AVERAGEIFS('Energy Impacts Tables'!$Y:$Y,'Energy Impacts Tables'!$A:$A,$B$2,'Energy Impacts Tables'!$F:$F,B166,'Energy Impacts Tables'!$I:$I,C166,'Energy Impacts Tables'!$E:$E,A166)/$M$8</f>
        <v>2.1800000000000002</v>
      </c>
      <c r="F166" t="s">
        <v>126</v>
      </c>
      <c r="G166" t="s">
        <v>106</v>
      </c>
      <c r="H166" t="s">
        <v>54</v>
      </c>
      <c r="I166" s="25">
        <f>AVERAGEIFS('Energy Impacts Tables'!$Y:$Y,'Energy Impacts Tables'!$A:$A,$G$2,'Energy Impacts Tables'!$F:$F,G166,'Energy Impacts Tables'!$I:$I,H166,'Energy Impacts Tables'!$E:$E,F166)/$N$8</f>
        <v>4.3666666666666663</v>
      </c>
    </row>
    <row r="167" spans="1:9">
      <c r="A167" t="s">
        <v>126</v>
      </c>
      <c r="B167" t="s">
        <v>106</v>
      </c>
      <c r="C167" t="s">
        <v>56</v>
      </c>
      <c r="D167" s="2">
        <f>AVERAGEIFS('Energy Impacts Tables'!$Y:$Y,'Energy Impacts Tables'!$A:$A,$B$2,'Energy Impacts Tables'!$F:$F,B167,'Energy Impacts Tables'!$I:$I,C167,'Energy Impacts Tables'!$E:$E,A167)/$M$8</f>
        <v>2.0333333333333332</v>
      </c>
      <c r="F167" t="s">
        <v>126</v>
      </c>
      <c r="G167" t="s">
        <v>106</v>
      </c>
      <c r="H167" t="s">
        <v>56</v>
      </c>
      <c r="I167" s="25">
        <f>AVERAGEIFS('Energy Impacts Tables'!$Y:$Y,'Energy Impacts Tables'!$A:$A,$G$2,'Energy Impacts Tables'!$F:$F,G167,'Energy Impacts Tables'!$I:$I,H167,'Energy Impacts Tables'!$E:$E,F167)/$N$8</f>
        <v>4.1399999999999997</v>
      </c>
    </row>
    <row r="168" spans="1:9">
      <c r="A168" t="s">
        <v>126</v>
      </c>
      <c r="B168" t="s">
        <v>106</v>
      </c>
      <c r="C168" t="s">
        <v>58</v>
      </c>
      <c r="D168" s="2">
        <f>AVERAGEIFS('Energy Impacts Tables'!$Y:$Y,'Energy Impacts Tables'!$A:$A,$B$2,'Energy Impacts Tables'!$F:$F,B168,'Energy Impacts Tables'!$I:$I,C168,'Energy Impacts Tables'!$E:$E,A168)/$M$8</f>
        <v>2.3066666666666666</v>
      </c>
      <c r="F168" t="s">
        <v>126</v>
      </c>
      <c r="G168" t="s">
        <v>106</v>
      </c>
      <c r="H168" t="s">
        <v>58</v>
      </c>
      <c r="I168" s="25">
        <f>AVERAGEIFS('Energy Impacts Tables'!$Y:$Y,'Energy Impacts Tables'!$A:$A,$G$2,'Energy Impacts Tables'!$F:$F,G168,'Energy Impacts Tables'!$I:$I,H168,'Energy Impacts Tables'!$E:$E,F168)/$N$8</f>
        <v>4.5333333333333332</v>
      </c>
    </row>
    <row r="169" spans="1:9">
      <c r="A169" t="s">
        <v>126</v>
      </c>
      <c r="B169" t="s">
        <v>106</v>
      </c>
      <c r="C169" t="s">
        <v>70</v>
      </c>
      <c r="D169" s="2">
        <f>AVERAGEIFS('Energy Impacts Tables'!$Y:$Y,'Energy Impacts Tables'!$A:$A,$B$2,'Energy Impacts Tables'!$F:$F,B169,'Energy Impacts Tables'!$I:$I,C169,'Energy Impacts Tables'!$E:$E,A169)/$M$8</f>
        <v>2.02</v>
      </c>
      <c r="F169" t="s">
        <v>126</v>
      </c>
      <c r="G169" t="s">
        <v>106</v>
      </c>
      <c r="H169" t="s">
        <v>70</v>
      </c>
      <c r="I169" s="25">
        <f>AVERAGEIFS('Energy Impacts Tables'!$Y:$Y,'Energy Impacts Tables'!$A:$A,$G$2,'Energy Impacts Tables'!$F:$F,G169,'Energy Impacts Tables'!$I:$I,H169,'Energy Impacts Tables'!$E:$E,F169)/$N$8</f>
        <v>4.04</v>
      </c>
    </row>
    <row r="170" spans="1:9">
      <c r="A170" t="s">
        <v>126</v>
      </c>
      <c r="B170" t="s">
        <v>106</v>
      </c>
      <c r="C170" t="s">
        <v>72</v>
      </c>
      <c r="D170" s="2">
        <f>AVERAGEIFS('Energy Impacts Tables'!$Y:$Y,'Energy Impacts Tables'!$A:$A,$B$2,'Energy Impacts Tables'!$F:$F,B170,'Energy Impacts Tables'!$I:$I,C170,'Energy Impacts Tables'!$E:$E,A170)/$M$8</f>
        <v>2.04</v>
      </c>
      <c r="F170" t="s">
        <v>126</v>
      </c>
      <c r="G170" t="s">
        <v>106</v>
      </c>
      <c r="H170" t="s">
        <v>72</v>
      </c>
      <c r="I170" s="25">
        <f>AVERAGEIFS('Energy Impacts Tables'!$Y:$Y,'Energy Impacts Tables'!$A:$A,$G$2,'Energy Impacts Tables'!$F:$F,G170,'Energy Impacts Tables'!$I:$I,H170,'Energy Impacts Tables'!$E:$E,F170)/$N$8</f>
        <v>4.1133333333333333</v>
      </c>
    </row>
    <row r="171" spans="1:9">
      <c r="A171" t="s">
        <v>126</v>
      </c>
      <c r="B171" t="s">
        <v>106</v>
      </c>
      <c r="C171" t="s">
        <v>74</v>
      </c>
      <c r="D171" s="2">
        <f>AVERAGEIFS('Energy Impacts Tables'!$Y:$Y,'Energy Impacts Tables'!$A:$A,$B$2,'Energy Impacts Tables'!$F:$F,B171,'Energy Impacts Tables'!$I:$I,C171,'Energy Impacts Tables'!$E:$E,A171)/$M$8</f>
        <v>1.9266666666666667</v>
      </c>
      <c r="F171" t="s">
        <v>126</v>
      </c>
      <c r="G171" t="s">
        <v>106</v>
      </c>
      <c r="H171" t="s">
        <v>74</v>
      </c>
      <c r="I171" s="25">
        <f>AVERAGEIFS('Energy Impacts Tables'!$Y:$Y,'Energy Impacts Tables'!$A:$A,$G$2,'Energy Impacts Tables'!$F:$F,G171,'Energy Impacts Tables'!$I:$I,H171,'Energy Impacts Tables'!$E:$E,F171)/$N$8</f>
        <v>3.9133333333333336</v>
      </c>
    </row>
    <row r="172" spans="1:9">
      <c r="A172" t="s">
        <v>126</v>
      </c>
      <c r="B172" t="s">
        <v>106</v>
      </c>
      <c r="C172" t="s">
        <v>80</v>
      </c>
      <c r="D172" s="2">
        <f>AVERAGEIFS('Energy Impacts Tables'!$Y:$Y,'Energy Impacts Tables'!$A:$A,$B$2,'Energy Impacts Tables'!$F:$F,B172,'Energy Impacts Tables'!$I:$I,C172,'Energy Impacts Tables'!$E:$E,A172)/$M$8</f>
        <v>3.3866666666666667</v>
      </c>
      <c r="F172" t="s">
        <v>126</v>
      </c>
      <c r="G172" t="s">
        <v>106</v>
      </c>
      <c r="H172" t="s">
        <v>80</v>
      </c>
      <c r="I172" s="25">
        <f>AVERAGEIFS('Energy Impacts Tables'!$Y:$Y,'Energy Impacts Tables'!$A:$A,$G$2,'Energy Impacts Tables'!$F:$F,G172,'Energy Impacts Tables'!$I:$I,H172,'Energy Impacts Tables'!$E:$E,F172)/$N$8</f>
        <v>5.8533333333333335</v>
      </c>
    </row>
    <row r="173" spans="1:9">
      <c r="A173" t="s">
        <v>126</v>
      </c>
      <c r="B173" t="s">
        <v>106</v>
      </c>
      <c r="C173" t="s">
        <v>130</v>
      </c>
      <c r="D173" s="2">
        <f>AVERAGEIFS('Energy Impacts Tables'!$Y:$Y,'Energy Impacts Tables'!$A:$A,$B$2,'Energy Impacts Tables'!$F:$F,B173,'Energy Impacts Tables'!$I:$I,C173,'Energy Impacts Tables'!$E:$E,A173)/$M$8</f>
        <v>2.12</v>
      </c>
      <c r="F173" t="s">
        <v>126</v>
      </c>
      <c r="G173" t="s">
        <v>106</v>
      </c>
      <c r="H173" t="s">
        <v>130</v>
      </c>
      <c r="I173" s="25">
        <f>AVERAGEIFS('Energy Impacts Tables'!$Y:$Y,'Energy Impacts Tables'!$A:$A,$G$2,'Energy Impacts Tables'!$F:$F,G173,'Energy Impacts Tables'!$I:$I,H173,'Energy Impacts Tables'!$E:$E,F173)/$N$8</f>
        <v>4.26</v>
      </c>
    </row>
    <row r="174" spans="1:9">
      <c r="A174" t="s">
        <v>126</v>
      </c>
      <c r="B174" t="s">
        <v>108</v>
      </c>
      <c r="C174" t="s">
        <v>47</v>
      </c>
      <c r="D174" s="2">
        <f>AVERAGEIFS('Energy Impacts Tables'!$Y:$Y,'Energy Impacts Tables'!$A:$A,$B$2,'Energy Impacts Tables'!$F:$F,B174,'Energy Impacts Tables'!$I:$I,C174,'Energy Impacts Tables'!$E:$E,A174)/$M$8</f>
        <v>3.1133333333333333</v>
      </c>
      <c r="F174" t="s">
        <v>126</v>
      </c>
      <c r="G174" t="s">
        <v>108</v>
      </c>
      <c r="H174" t="s">
        <v>47</v>
      </c>
      <c r="I174" s="25">
        <f>AVERAGEIFS('Energy Impacts Tables'!$Y:$Y,'Energy Impacts Tables'!$A:$A,$G$2,'Energy Impacts Tables'!$F:$F,G174,'Energy Impacts Tables'!$I:$I,H174,'Energy Impacts Tables'!$E:$E,F174)/$N$8</f>
        <v>5.38</v>
      </c>
    </row>
    <row r="175" spans="1:9">
      <c r="A175" t="s">
        <v>126</v>
      </c>
      <c r="B175" t="s">
        <v>108</v>
      </c>
      <c r="C175" t="s">
        <v>52</v>
      </c>
      <c r="D175" s="2">
        <f>AVERAGEIFS('Energy Impacts Tables'!$Y:$Y,'Energy Impacts Tables'!$A:$A,$B$2,'Energy Impacts Tables'!$F:$F,B175,'Energy Impacts Tables'!$I:$I,C175,'Energy Impacts Tables'!$E:$E,A175)/$M$8</f>
        <v>2.14</v>
      </c>
      <c r="F175" t="s">
        <v>126</v>
      </c>
      <c r="G175" t="s">
        <v>108</v>
      </c>
      <c r="H175" t="s">
        <v>52</v>
      </c>
      <c r="I175" s="25">
        <f>AVERAGEIFS('Energy Impacts Tables'!$Y:$Y,'Energy Impacts Tables'!$A:$A,$G$2,'Energy Impacts Tables'!$F:$F,G175,'Energy Impacts Tables'!$I:$I,H175,'Energy Impacts Tables'!$E:$E,F175)/$N$8</f>
        <v>4.1533333333333333</v>
      </c>
    </row>
    <row r="176" spans="1:9">
      <c r="A176" t="s">
        <v>126</v>
      </c>
      <c r="B176" t="s">
        <v>108</v>
      </c>
      <c r="C176" t="s">
        <v>54</v>
      </c>
      <c r="D176" s="2">
        <f>AVERAGEIFS('Energy Impacts Tables'!$Y:$Y,'Energy Impacts Tables'!$A:$A,$B$2,'Energy Impacts Tables'!$F:$F,B176,'Energy Impacts Tables'!$I:$I,C176,'Energy Impacts Tables'!$E:$E,A176)/$M$8</f>
        <v>2.0733333333333333</v>
      </c>
      <c r="F176" t="s">
        <v>126</v>
      </c>
      <c r="G176" t="s">
        <v>108</v>
      </c>
      <c r="H176" t="s">
        <v>54</v>
      </c>
      <c r="I176" s="25">
        <f>AVERAGEIFS('Energy Impacts Tables'!$Y:$Y,'Energy Impacts Tables'!$A:$A,$G$2,'Energy Impacts Tables'!$F:$F,G176,'Energy Impacts Tables'!$I:$I,H176,'Energy Impacts Tables'!$E:$E,F176)/$N$8</f>
        <v>4.0933333333333337</v>
      </c>
    </row>
    <row r="177" spans="1:9">
      <c r="A177" t="s">
        <v>126</v>
      </c>
      <c r="B177" t="s">
        <v>108</v>
      </c>
      <c r="C177" t="s">
        <v>56</v>
      </c>
      <c r="D177" s="2">
        <f>AVERAGEIFS('Energy Impacts Tables'!$Y:$Y,'Energy Impacts Tables'!$A:$A,$B$2,'Energy Impacts Tables'!$F:$F,B177,'Energy Impacts Tables'!$I:$I,C177,'Energy Impacts Tables'!$E:$E,A177)/$M$8</f>
        <v>1.9266666666666667</v>
      </c>
      <c r="F177" t="s">
        <v>126</v>
      </c>
      <c r="G177" t="s">
        <v>108</v>
      </c>
      <c r="H177" t="s">
        <v>56</v>
      </c>
      <c r="I177" s="25">
        <f>AVERAGEIFS('Energy Impacts Tables'!$Y:$Y,'Energy Impacts Tables'!$A:$A,$G$2,'Energy Impacts Tables'!$F:$F,G177,'Energy Impacts Tables'!$I:$I,H177,'Energy Impacts Tables'!$E:$E,F177)/$N$8</f>
        <v>3.8733333333333335</v>
      </c>
    </row>
    <row r="178" spans="1:9">
      <c r="A178" t="s">
        <v>126</v>
      </c>
      <c r="B178" t="s">
        <v>108</v>
      </c>
      <c r="C178" t="s">
        <v>58</v>
      </c>
      <c r="D178" s="2">
        <f>AVERAGEIFS('Energy Impacts Tables'!$Y:$Y,'Energy Impacts Tables'!$A:$A,$B$2,'Energy Impacts Tables'!$F:$F,B178,'Energy Impacts Tables'!$I:$I,C178,'Energy Impacts Tables'!$E:$E,A178)/$M$8</f>
        <v>2.2000000000000002</v>
      </c>
      <c r="F178" t="s">
        <v>126</v>
      </c>
      <c r="G178" t="s">
        <v>108</v>
      </c>
      <c r="H178" t="s">
        <v>58</v>
      </c>
      <c r="I178" s="25">
        <f>AVERAGEIFS('Energy Impacts Tables'!$Y:$Y,'Energy Impacts Tables'!$A:$A,$G$2,'Energy Impacts Tables'!$F:$F,G178,'Energy Impacts Tables'!$I:$I,H178,'Energy Impacts Tables'!$E:$E,F178)/$N$8</f>
        <v>4.253333333333333</v>
      </c>
    </row>
    <row r="179" spans="1:9">
      <c r="A179" t="s">
        <v>126</v>
      </c>
      <c r="B179" t="s">
        <v>108</v>
      </c>
      <c r="C179" t="s">
        <v>70</v>
      </c>
      <c r="D179" s="2">
        <f>AVERAGEIFS('Energy Impacts Tables'!$Y:$Y,'Energy Impacts Tables'!$A:$A,$B$2,'Energy Impacts Tables'!$F:$F,B179,'Energy Impacts Tables'!$I:$I,C179,'Energy Impacts Tables'!$E:$E,A179)/$M$8</f>
        <v>1.9266666666666667</v>
      </c>
      <c r="F179" t="s">
        <v>126</v>
      </c>
      <c r="G179" t="s">
        <v>108</v>
      </c>
      <c r="H179" t="s">
        <v>70</v>
      </c>
      <c r="I179" s="25">
        <f>AVERAGEIFS('Energy Impacts Tables'!$Y:$Y,'Energy Impacts Tables'!$A:$A,$G$2,'Energy Impacts Tables'!$F:$F,G179,'Energy Impacts Tables'!$I:$I,H179,'Energy Impacts Tables'!$E:$E,F179)/$N$8</f>
        <v>3.7866666666666666</v>
      </c>
    </row>
    <row r="180" spans="1:9">
      <c r="A180" t="s">
        <v>126</v>
      </c>
      <c r="B180" t="s">
        <v>108</v>
      </c>
      <c r="C180" t="s">
        <v>72</v>
      </c>
      <c r="D180" s="2">
        <f>AVERAGEIFS('Energy Impacts Tables'!$Y:$Y,'Energy Impacts Tables'!$A:$A,$B$2,'Energy Impacts Tables'!$F:$F,B180,'Energy Impacts Tables'!$I:$I,C180,'Energy Impacts Tables'!$E:$E,A180)/$M$8</f>
        <v>1.94</v>
      </c>
      <c r="F180" t="s">
        <v>126</v>
      </c>
      <c r="G180" t="s">
        <v>108</v>
      </c>
      <c r="H180" t="s">
        <v>72</v>
      </c>
      <c r="I180" s="25">
        <f>AVERAGEIFS('Energy Impacts Tables'!$Y:$Y,'Energy Impacts Tables'!$A:$A,$G$2,'Energy Impacts Tables'!$F:$F,G180,'Energy Impacts Tables'!$I:$I,H180,'Energy Impacts Tables'!$E:$E,F180)/$N$8</f>
        <v>3.8533333333333335</v>
      </c>
    </row>
    <row r="181" spans="1:9">
      <c r="A181" t="s">
        <v>126</v>
      </c>
      <c r="B181" t="s">
        <v>108</v>
      </c>
      <c r="C181" t="s">
        <v>74</v>
      </c>
      <c r="D181" s="2">
        <f>AVERAGEIFS('Energy Impacts Tables'!$Y:$Y,'Energy Impacts Tables'!$A:$A,$B$2,'Energy Impacts Tables'!$F:$F,B181,'Energy Impacts Tables'!$I:$I,C181,'Energy Impacts Tables'!$E:$E,A181)/$M$8</f>
        <v>1.8333333333333333</v>
      </c>
      <c r="F181" t="s">
        <v>126</v>
      </c>
      <c r="G181" t="s">
        <v>108</v>
      </c>
      <c r="H181" t="s">
        <v>74</v>
      </c>
      <c r="I181" s="25">
        <f>AVERAGEIFS('Energy Impacts Tables'!$Y:$Y,'Energy Impacts Tables'!$A:$A,$G$2,'Energy Impacts Tables'!$F:$F,G181,'Energy Impacts Tables'!$I:$I,H181,'Energy Impacts Tables'!$E:$E,F181)/$N$8</f>
        <v>3.66</v>
      </c>
    </row>
    <row r="182" spans="1:9">
      <c r="A182" t="s">
        <v>126</v>
      </c>
      <c r="B182" t="s">
        <v>108</v>
      </c>
      <c r="C182" t="s">
        <v>80</v>
      </c>
      <c r="D182" s="2">
        <f>AVERAGEIFS('Energy Impacts Tables'!$Y:$Y,'Energy Impacts Tables'!$A:$A,$B$2,'Energy Impacts Tables'!$F:$F,B182,'Energy Impacts Tables'!$I:$I,C182,'Energy Impacts Tables'!$E:$E,A182)/$M$8</f>
        <v>3.28</v>
      </c>
      <c r="F182" t="s">
        <v>126</v>
      </c>
      <c r="G182" t="s">
        <v>108</v>
      </c>
      <c r="H182" t="s">
        <v>80</v>
      </c>
      <c r="I182" s="25">
        <f>AVERAGEIFS('Energy Impacts Tables'!$Y:$Y,'Energy Impacts Tables'!$A:$A,$G$2,'Energy Impacts Tables'!$F:$F,G182,'Energy Impacts Tables'!$I:$I,H182,'Energy Impacts Tables'!$E:$E,F182)/$N$8</f>
        <v>5.56</v>
      </c>
    </row>
    <row r="183" spans="1:9">
      <c r="A183" t="s">
        <v>126</v>
      </c>
      <c r="B183" t="s">
        <v>108</v>
      </c>
      <c r="C183" t="s">
        <v>130</v>
      </c>
      <c r="D183" s="2">
        <f>AVERAGEIFS('Energy Impacts Tables'!$Y:$Y,'Energy Impacts Tables'!$A:$A,$B$2,'Energy Impacts Tables'!$F:$F,B183,'Energy Impacts Tables'!$I:$I,C183,'Energy Impacts Tables'!$E:$E,A183)/$M$8</f>
        <v>1.9866666666666666</v>
      </c>
      <c r="F183" t="s">
        <v>126</v>
      </c>
      <c r="G183" t="s">
        <v>108</v>
      </c>
      <c r="H183" t="s">
        <v>130</v>
      </c>
      <c r="I183" s="25">
        <f>AVERAGEIFS('Energy Impacts Tables'!$Y:$Y,'Energy Impacts Tables'!$A:$A,$G$2,'Energy Impacts Tables'!$F:$F,G183,'Energy Impacts Tables'!$I:$I,H183,'Energy Impacts Tables'!$E:$E,F183)/$N$8</f>
        <v>3.9266666666666667</v>
      </c>
    </row>
    <row r="184" spans="1:9">
      <c r="A184" t="s">
        <v>126</v>
      </c>
      <c r="B184" t="s">
        <v>110</v>
      </c>
      <c r="C184" t="s">
        <v>47</v>
      </c>
      <c r="D184" s="2">
        <f>AVERAGEIFS('Energy Impacts Tables'!$Y:$Y,'Energy Impacts Tables'!$A:$A,$B$2,'Energy Impacts Tables'!$F:$F,B184,'Energy Impacts Tables'!$I:$I,C184,'Energy Impacts Tables'!$E:$E,A184)/$M$8</f>
        <v>2.1533333333333333</v>
      </c>
      <c r="F184" t="s">
        <v>126</v>
      </c>
      <c r="G184" t="s">
        <v>110</v>
      </c>
      <c r="H184" t="s">
        <v>47</v>
      </c>
      <c r="I184" s="25">
        <f>AVERAGEIFS('Energy Impacts Tables'!$Y:$Y,'Energy Impacts Tables'!$A:$A,$G$2,'Energy Impacts Tables'!$F:$F,G184,'Energy Impacts Tables'!$I:$I,H184,'Energy Impacts Tables'!$E:$E,F184)/$N$8</f>
        <v>4.4133333333333331</v>
      </c>
    </row>
    <row r="185" spans="1:9">
      <c r="A185" t="s">
        <v>126</v>
      </c>
      <c r="B185" t="s">
        <v>110</v>
      </c>
      <c r="C185" t="s">
        <v>52</v>
      </c>
      <c r="D185" s="2">
        <f>AVERAGEIFS('Energy Impacts Tables'!$Y:$Y,'Energy Impacts Tables'!$A:$A,$B$2,'Energy Impacts Tables'!$F:$F,B185,'Energy Impacts Tables'!$I:$I,C185,'Energy Impacts Tables'!$E:$E,A185)/$M$8</f>
        <v>1.9333333333333333</v>
      </c>
      <c r="F185" t="s">
        <v>126</v>
      </c>
      <c r="G185" t="s">
        <v>110</v>
      </c>
      <c r="H185" t="s">
        <v>52</v>
      </c>
      <c r="I185" s="25">
        <f>AVERAGEIFS('Energy Impacts Tables'!$Y:$Y,'Energy Impacts Tables'!$A:$A,$G$2,'Energy Impacts Tables'!$F:$F,G185,'Energy Impacts Tables'!$I:$I,H185,'Energy Impacts Tables'!$E:$E,F185)/$N$8</f>
        <v>4.0266666666666664</v>
      </c>
    </row>
    <row r="186" spans="1:9">
      <c r="A186" t="s">
        <v>126</v>
      </c>
      <c r="B186" t="s">
        <v>110</v>
      </c>
      <c r="C186" t="s">
        <v>54</v>
      </c>
      <c r="D186" s="2">
        <f>AVERAGEIFS('Energy Impacts Tables'!$Y:$Y,'Energy Impacts Tables'!$A:$A,$B$2,'Energy Impacts Tables'!$F:$F,B186,'Energy Impacts Tables'!$I:$I,C186,'Energy Impacts Tables'!$E:$E,A186)/$M$8</f>
        <v>1.9533333333333334</v>
      </c>
      <c r="F186" t="s">
        <v>126</v>
      </c>
      <c r="G186" t="s">
        <v>110</v>
      </c>
      <c r="H186" t="s">
        <v>54</v>
      </c>
      <c r="I186" s="25">
        <f>AVERAGEIFS('Energy Impacts Tables'!$Y:$Y,'Energy Impacts Tables'!$A:$A,$G$2,'Energy Impacts Tables'!$F:$F,G186,'Energy Impacts Tables'!$I:$I,H186,'Energy Impacts Tables'!$E:$E,F186)/$N$8</f>
        <v>4.0533333333333337</v>
      </c>
    </row>
    <row r="187" spans="1:9">
      <c r="A187" t="s">
        <v>126</v>
      </c>
      <c r="B187" t="s">
        <v>110</v>
      </c>
      <c r="C187" t="s">
        <v>56</v>
      </c>
      <c r="D187" s="2">
        <f>AVERAGEIFS('Energy Impacts Tables'!$Y:$Y,'Energy Impacts Tables'!$A:$A,$B$2,'Energy Impacts Tables'!$F:$F,B187,'Energy Impacts Tables'!$I:$I,C187,'Energy Impacts Tables'!$E:$E,A187)/$M$8</f>
        <v>1.8733333333333333</v>
      </c>
      <c r="F187" t="s">
        <v>126</v>
      </c>
      <c r="G187" t="s">
        <v>110</v>
      </c>
      <c r="H187" t="s">
        <v>56</v>
      </c>
      <c r="I187" s="25">
        <f>AVERAGEIFS('Energy Impacts Tables'!$Y:$Y,'Energy Impacts Tables'!$A:$A,$G$2,'Energy Impacts Tables'!$F:$F,G187,'Energy Impacts Tables'!$I:$I,H187,'Energy Impacts Tables'!$E:$E,F187)/$N$8</f>
        <v>3.9066666666666667</v>
      </c>
    </row>
    <row r="188" spans="1:9">
      <c r="A188" t="s">
        <v>126</v>
      </c>
      <c r="B188" t="s">
        <v>110</v>
      </c>
      <c r="C188" t="s">
        <v>58</v>
      </c>
      <c r="D188" s="2">
        <f>AVERAGEIFS('Energy Impacts Tables'!$Y:$Y,'Energy Impacts Tables'!$A:$A,$B$2,'Energy Impacts Tables'!$F:$F,B188,'Energy Impacts Tables'!$I:$I,C188,'Energy Impacts Tables'!$E:$E,A188)/$M$8</f>
        <v>1.9866666666666666</v>
      </c>
      <c r="F188" t="s">
        <v>126</v>
      </c>
      <c r="G188" t="s">
        <v>110</v>
      </c>
      <c r="H188" t="s">
        <v>58</v>
      </c>
      <c r="I188" s="25">
        <f>AVERAGEIFS('Energy Impacts Tables'!$Y:$Y,'Energy Impacts Tables'!$A:$A,$G$2,'Energy Impacts Tables'!$F:$F,G188,'Energy Impacts Tables'!$I:$I,H188,'Energy Impacts Tables'!$E:$E,F188)/$N$8</f>
        <v>4.12</v>
      </c>
    </row>
    <row r="189" spans="1:9">
      <c r="A189" t="s">
        <v>126</v>
      </c>
      <c r="B189" t="s">
        <v>110</v>
      </c>
      <c r="C189" t="s">
        <v>70</v>
      </c>
      <c r="D189" s="2">
        <f>AVERAGEIFS('Energy Impacts Tables'!$Y:$Y,'Energy Impacts Tables'!$A:$A,$B$2,'Energy Impacts Tables'!$F:$F,B189,'Energy Impacts Tables'!$I:$I,C189,'Energy Impacts Tables'!$E:$E,A189)/$M$8</f>
        <v>1.8</v>
      </c>
      <c r="F189" t="s">
        <v>126</v>
      </c>
      <c r="G189" t="s">
        <v>110</v>
      </c>
      <c r="H189" t="s">
        <v>70</v>
      </c>
      <c r="I189" s="25">
        <f>AVERAGEIFS('Energy Impacts Tables'!$Y:$Y,'Energy Impacts Tables'!$A:$A,$G$2,'Energy Impacts Tables'!$F:$F,G189,'Energy Impacts Tables'!$I:$I,H189,'Energy Impacts Tables'!$E:$E,F189)/$N$8</f>
        <v>3.74</v>
      </c>
    </row>
    <row r="190" spans="1:9">
      <c r="A190" t="s">
        <v>126</v>
      </c>
      <c r="B190" t="s">
        <v>110</v>
      </c>
      <c r="C190" t="s">
        <v>72</v>
      </c>
      <c r="D190" s="2">
        <f>AVERAGEIFS('Energy Impacts Tables'!$Y:$Y,'Energy Impacts Tables'!$A:$A,$B$2,'Energy Impacts Tables'!$F:$F,B190,'Energy Impacts Tables'!$I:$I,C190,'Energy Impacts Tables'!$E:$E,A190)/$M$8</f>
        <v>1.8466666666666667</v>
      </c>
      <c r="F190" t="s">
        <v>126</v>
      </c>
      <c r="G190" t="s">
        <v>110</v>
      </c>
      <c r="H190" t="s">
        <v>72</v>
      </c>
      <c r="I190" s="25">
        <f>AVERAGEIFS('Energy Impacts Tables'!$Y:$Y,'Energy Impacts Tables'!$A:$A,$G$2,'Energy Impacts Tables'!$F:$F,G190,'Energy Impacts Tables'!$I:$I,H190,'Energy Impacts Tables'!$E:$E,F190)/$N$8</f>
        <v>3.84</v>
      </c>
    </row>
    <row r="191" spans="1:9">
      <c r="A191" t="s">
        <v>126</v>
      </c>
      <c r="B191" t="s">
        <v>110</v>
      </c>
      <c r="C191" t="s">
        <v>74</v>
      </c>
      <c r="D191" s="2">
        <f>AVERAGEIFS('Energy Impacts Tables'!$Y:$Y,'Energy Impacts Tables'!$A:$A,$B$2,'Energy Impacts Tables'!$F:$F,B191,'Energy Impacts Tables'!$I:$I,C191,'Energy Impacts Tables'!$E:$E,A191)/$M$8</f>
        <v>1.7733333333333334</v>
      </c>
      <c r="F191" t="s">
        <v>126</v>
      </c>
      <c r="G191" t="s">
        <v>110</v>
      </c>
      <c r="H191" t="s">
        <v>74</v>
      </c>
      <c r="I191" s="25">
        <f>AVERAGEIFS('Energy Impacts Tables'!$Y:$Y,'Energy Impacts Tables'!$A:$A,$G$2,'Energy Impacts Tables'!$F:$F,G191,'Energy Impacts Tables'!$I:$I,H191,'Energy Impacts Tables'!$E:$E,F191)/$N$8</f>
        <v>3.6866666666666665</v>
      </c>
    </row>
    <row r="192" spans="1:9">
      <c r="A192" t="s">
        <v>126</v>
      </c>
      <c r="B192" t="s">
        <v>110</v>
      </c>
      <c r="C192" t="s">
        <v>80</v>
      </c>
      <c r="D192" s="2">
        <f>AVERAGEIFS('Energy Impacts Tables'!$Y:$Y,'Energy Impacts Tables'!$A:$A,$B$2,'Energy Impacts Tables'!$F:$F,B192,'Energy Impacts Tables'!$I:$I,C192,'Energy Impacts Tables'!$E:$E,A192)/$M$8</f>
        <v>2.1133333333333333</v>
      </c>
      <c r="F192" t="s">
        <v>126</v>
      </c>
      <c r="G192" t="s">
        <v>110</v>
      </c>
      <c r="H192" t="s">
        <v>80</v>
      </c>
      <c r="I192" s="25">
        <f>AVERAGEIFS('Energy Impacts Tables'!$Y:$Y,'Energy Impacts Tables'!$A:$A,$G$2,'Energy Impacts Tables'!$F:$F,G192,'Energy Impacts Tables'!$I:$I,H192,'Energy Impacts Tables'!$E:$E,F192)/$N$8</f>
        <v>4.3600000000000003</v>
      </c>
    </row>
    <row r="193" spans="1:9">
      <c r="A193" t="s">
        <v>126</v>
      </c>
      <c r="B193" t="s">
        <v>110</v>
      </c>
      <c r="C193" t="s">
        <v>130</v>
      </c>
      <c r="D193" s="2">
        <f>AVERAGEIFS('Energy Impacts Tables'!$Y:$Y,'Energy Impacts Tables'!$A:$A,$B$2,'Energy Impacts Tables'!$F:$F,B193,'Energy Impacts Tables'!$I:$I,C193,'Energy Impacts Tables'!$E:$E,A193)/$M$8</f>
        <v>1.8866666666666667</v>
      </c>
      <c r="F193" t="s">
        <v>126</v>
      </c>
      <c r="G193" t="s">
        <v>110</v>
      </c>
      <c r="H193" t="s">
        <v>130</v>
      </c>
      <c r="I193" s="25">
        <f>AVERAGEIFS('Energy Impacts Tables'!$Y:$Y,'Energy Impacts Tables'!$A:$A,$G$2,'Energy Impacts Tables'!$F:$F,G193,'Energy Impacts Tables'!$I:$I,H193,'Energy Impacts Tables'!$E:$E,F193)/$N$8</f>
        <v>3.92</v>
      </c>
    </row>
    <row r="194" spans="1:9">
      <c r="A194" t="s">
        <v>126</v>
      </c>
      <c r="B194" t="s">
        <v>112</v>
      </c>
      <c r="C194" t="s">
        <v>47</v>
      </c>
      <c r="D194" s="2">
        <f>AVERAGEIFS('Energy Impacts Tables'!$Y:$Y,'Energy Impacts Tables'!$A:$A,$B$2,'Energy Impacts Tables'!$F:$F,B194,'Energy Impacts Tables'!$I:$I,C194,'Energy Impacts Tables'!$E:$E,A194)/$M$8</f>
        <v>2.2066666666666666</v>
      </c>
      <c r="F194" t="s">
        <v>126</v>
      </c>
      <c r="G194" t="s">
        <v>112</v>
      </c>
      <c r="H194" t="s">
        <v>47</v>
      </c>
      <c r="I194" s="25">
        <f>AVERAGEIFS('Energy Impacts Tables'!$Y:$Y,'Energy Impacts Tables'!$A:$A,$G$2,'Energy Impacts Tables'!$F:$F,G194,'Energy Impacts Tables'!$I:$I,H194,'Energy Impacts Tables'!$E:$E,F194)/$N$8</f>
        <v>4.6066666666666665</v>
      </c>
    </row>
    <row r="195" spans="1:9">
      <c r="A195" t="s">
        <v>126</v>
      </c>
      <c r="B195" t="s">
        <v>112</v>
      </c>
      <c r="C195" t="s">
        <v>52</v>
      </c>
      <c r="D195" s="2">
        <f>AVERAGEIFS('Energy Impacts Tables'!$Y:$Y,'Energy Impacts Tables'!$A:$A,$B$2,'Energy Impacts Tables'!$F:$F,B195,'Energy Impacts Tables'!$I:$I,C195,'Energy Impacts Tables'!$E:$E,A195)/$M$8</f>
        <v>1.9933333333333334</v>
      </c>
      <c r="F195" t="s">
        <v>126</v>
      </c>
      <c r="G195" t="s">
        <v>112</v>
      </c>
      <c r="H195" t="s">
        <v>52</v>
      </c>
      <c r="I195" s="25">
        <f>AVERAGEIFS('Energy Impacts Tables'!$Y:$Y,'Energy Impacts Tables'!$A:$A,$G$2,'Energy Impacts Tables'!$F:$F,G195,'Energy Impacts Tables'!$I:$I,H195,'Energy Impacts Tables'!$E:$E,F195)/$N$8</f>
        <v>4.22</v>
      </c>
    </row>
    <row r="196" spans="1:9">
      <c r="A196" t="s">
        <v>126</v>
      </c>
      <c r="B196" t="s">
        <v>112</v>
      </c>
      <c r="C196" t="s">
        <v>54</v>
      </c>
      <c r="D196" s="2">
        <f>AVERAGEIFS('Energy Impacts Tables'!$Y:$Y,'Energy Impacts Tables'!$A:$A,$B$2,'Energy Impacts Tables'!$F:$F,B196,'Energy Impacts Tables'!$I:$I,C196,'Energy Impacts Tables'!$E:$E,A196)/$M$8</f>
        <v>2.02</v>
      </c>
      <c r="F196" t="s">
        <v>126</v>
      </c>
      <c r="G196" t="s">
        <v>112</v>
      </c>
      <c r="H196" t="s">
        <v>54</v>
      </c>
      <c r="I196" s="25">
        <f>AVERAGEIFS('Energy Impacts Tables'!$Y:$Y,'Energy Impacts Tables'!$A:$A,$G$2,'Energy Impacts Tables'!$F:$F,G196,'Energy Impacts Tables'!$I:$I,H196,'Energy Impacts Tables'!$E:$E,F196)/$N$8</f>
        <v>4.246666666666667</v>
      </c>
    </row>
    <row r="197" spans="1:9">
      <c r="A197" t="s">
        <v>126</v>
      </c>
      <c r="B197" t="s">
        <v>112</v>
      </c>
      <c r="C197" t="s">
        <v>56</v>
      </c>
      <c r="D197" s="2">
        <f>AVERAGEIFS('Energy Impacts Tables'!$Y:$Y,'Energy Impacts Tables'!$A:$A,$B$2,'Energy Impacts Tables'!$F:$F,B197,'Energy Impacts Tables'!$I:$I,C197,'Energy Impacts Tables'!$E:$E,A197)/$M$8</f>
        <v>1.94</v>
      </c>
      <c r="F197" t="s">
        <v>126</v>
      </c>
      <c r="G197" t="s">
        <v>112</v>
      </c>
      <c r="H197" t="s">
        <v>56</v>
      </c>
      <c r="I197" s="25">
        <f>AVERAGEIFS('Energy Impacts Tables'!$Y:$Y,'Energy Impacts Tables'!$A:$A,$G$2,'Energy Impacts Tables'!$F:$F,G197,'Energy Impacts Tables'!$I:$I,H197,'Energy Impacts Tables'!$E:$E,F197)/$N$8</f>
        <v>4.0999999999999996</v>
      </c>
    </row>
    <row r="198" spans="1:9">
      <c r="A198" t="s">
        <v>126</v>
      </c>
      <c r="B198" t="s">
        <v>112</v>
      </c>
      <c r="C198" t="s">
        <v>58</v>
      </c>
      <c r="D198" s="2">
        <f>AVERAGEIFS('Energy Impacts Tables'!$Y:$Y,'Energy Impacts Tables'!$A:$A,$B$2,'Energy Impacts Tables'!$F:$F,B198,'Energy Impacts Tables'!$I:$I,C198,'Energy Impacts Tables'!$E:$E,A198)/$M$8</f>
        <v>2.0466666666666669</v>
      </c>
      <c r="F198" t="s">
        <v>126</v>
      </c>
      <c r="G198" t="s">
        <v>112</v>
      </c>
      <c r="H198" t="s">
        <v>58</v>
      </c>
      <c r="I198" s="25">
        <f>AVERAGEIFS('Energy Impacts Tables'!$Y:$Y,'Energy Impacts Tables'!$A:$A,$G$2,'Energy Impacts Tables'!$F:$F,G198,'Energy Impacts Tables'!$I:$I,H198,'Energy Impacts Tables'!$E:$E,F198)/$N$8</f>
        <v>4.3133333333333335</v>
      </c>
    </row>
    <row r="199" spans="1:9">
      <c r="A199" t="s">
        <v>126</v>
      </c>
      <c r="B199" t="s">
        <v>112</v>
      </c>
      <c r="C199" t="s">
        <v>70</v>
      </c>
      <c r="D199" s="2">
        <f>AVERAGEIFS('Energy Impacts Tables'!$Y:$Y,'Energy Impacts Tables'!$A:$A,$B$2,'Energy Impacts Tables'!$F:$F,B199,'Energy Impacts Tables'!$I:$I,C199,'Energy Impacts Tables'!$E:$E,A199)/$M$8</f>
        <v>1.8666666666666667</v>
      </c>
      <c r="F199" t="s">
        <v>126</v>
      </c>
      <c r="G199" t="s">
        <v>112</v>
      </c>
      <c r="H199" t="s">
        <v>70</v>
      </c>
      <c r="I199" s="25">
        <f>AVERAGEIFS('Energy Impacts Tables'!$Y:$Y,'Energy Impacts Tables'!$A:$A,$G$2,'Energy Impacts Tables'!$F:$F,G199,'Energy Impacts Tables'!$I:$I,H199,'Energy Impacts Tables'!$E:$E,F199)/$N$8</f>
        <v>3.9266666666666667</v>
      </c>
    </row>
    <row r="200" spans="1:9">
      <c r="A200" t="s">
        <v>126</v>
      </c>
      <c r="B200" t="s">
        <v>112</v>
      </c>
      <c r="C200" t="s">
        <v>72</v>
      </c>
      <c r="D200" s="2">
        <f>AVERAGEIFS('Energy Impacts Tables'!$Y:$Y,'Energy Impacts Tables'!$A:$A,$B$2,'Energy Impacts Tables'!$F:$F,B200,'Energy Impacts Tables'!$I:$I,C200,'Energy Impacts Tables'!$E:$E,A200)/$M$8</f>
        <v>1.9133333333333333</v>
      </c>
      <c r="F200" t="s">
        <v>126</v>
      </c>
      <c r="G200" t="s">
        <v>112</v>
      </c>
      <c r="H200" t="s">
        <v>72</v>
      </c>
      <c r="I200" s="25">
        <f>AVERAGEIFS('Energy Impacts Tables'!$Y:$Y,'Energy Impacts Tables'!$A:$A,$G$2,'Energy Impacts Tables'!$F:$F,G200,'Energy Impacts Tables'!$I:$I,H200,'Energy Impacts Tables'!$E:$E,F200)/$N$8</f>
        <v>4.0333333333333332</v>
      </c>
    </row>
    <row r="201" spans="1:9">
      <c r="A201" t="s">
        <v>126</v>
      </c>
      <c r="B201" t="s">
        <v>112</v>
      </c>
      <c r="C201" t="s">
        <v>74</v>
      </c>
      <c r="D201" s="2">
        <f>AVERAGEIFS('Energy Impacts Tables'!$Y:$Y,'Energy Impacts Tables'!$A:$A,$B$2,'Energy Impacts Tables'!$F:$F,B201,'Energy Impacts Tables'!$I:$I,C201,'Energy Impacts Tables'!$E:$E,A201)/$M$8</f>
        <v>1.84</v>
      </c>
      <c r="F201" t="s">
        <v>126</v>
      </c>
      <c r="G201" t="s">
        <v>112</v>
      </c>
      <c r="H201" t="s">
        <v>74</v>
      </c>
      <c r="I201" s="25">
        <f>AVERAGEIFS('Energy Impacts Tables'!$Y:$Y,'Energy Impacts Tables'!$A:$A,$G$2,'Energy Impacts Tables'!$F:$F,G201,'Energy Impacts Tables'!$I:$I,H201,'Energy Impacts Tables'!$E:$E,F201)/$N$8</f>
        <v>3.8733333333333335</v>
      </c>
    </row>
    <row r="202" spans="1:9">
      <c r="A202" t="s">
        <v>126</v>
      </c>
      <c r="B202" t="s">
        <v>112</v>
      </c>
      <c r="C202" t="s">
        <v>80</v>
      </c>
      <c r="D202" s="2">
        <f>AVERAGEIFS('Energy Impacts Tables'!$Y:$Y,'Energy Impacts Tables'!$A:$A,$B$2,'Energy Impacts Tables'!$F:$F,B202,'Energy Impacts Tables'!$I:$I,C202,'Energy Impacts Tables'!$E:$E,A202)/$M$8</f>
        <v>2.2266666666666666</v>
      </c>
      <c r="F202" t="s">
        <v>126</v>
      </c>
      <c r="G202" t="s">
        <v>112</v>
      </c>
      <c r="H202" t="s">
        <v>80</v>
      </c>
      <c r="I202" s="25">
        <f>AVERAGEIFS('Energy Impacts Tables'!$Y:$Y,'Energy Impacts Tables'!$A:$A,$G$2,'Energy Impacts Tables'!$F:$F,G202,'Energy Impacts Tables'!$I:$I,H202,'Energy Impacts Tables'!$E:$E,F202)/$N$8</f>
        <v>4.62</v>
      </c>
    </row>
    <row r="203" spans="1:9">
      <c r="A203" t="s">
        <v>126</v>
      </c>
      <c r="B203" t="s">
        <v>112</v>
      </c>
      <c r="C203" t="s">
        <v>130</v>
      </c>
      <c r="D203" s="2">
        <f>AVERAGEIFS('Energy Impacts Tables'!$Y:$Y,'Energy Impacts Tables'!$A:$A,$B$2,'Energy Impacts Tables'!$F:$F,B203,'Energy Impacts Tables'!$I:$I,C203,'Energy Impacts Tables'!$E:$E,A203)/$M$8</f>
        <v>1.9533333333333334</v>
      </c>
      <c r="F203" t="s">
        <v>126</v>
      </c>
      <c r="G203" t="s">
        <v>112</v>
      </c>
      <c r="H203" t="s">
        <v>130</v>
      </c>
      <c r="I203" s="25">
        <f>AVERAGEIFS('Energy Impacts Tables'!$Y:$Y,'Energy Impacts Tables'!$A:$A,$G$2,'Energy Impacts Tables'!$F:$F,G203,'Energy Impacts Tables'!$I:$I,H203,'Energy Impacts Tables'!$E:$E,F203)/$N$8</f>
        <v>4.1133333333333333</v>
      </c>
    </row>
    <row r="204" spans="1:9">
      <c r="A204" t="s">
        <v>126</v>
      </c>
      <c r="B204" t="s">
        <v>114</v>
      </c>
      <c r="C204" t="s">
        <v>47</v>
      </c>
      <c r="D204" s="2">
        <f>AVERAGEIFS('Energy Impacts Tables'!$Y:$Y,'Energy Impacts Tables'!$A:$A,$B$2,'Energy Impacts Tables'!$F:$F,B204,'Energy Impacts Tables'!$I:$I,C204,'Energy Impacts Tables'!$E:$E,A204)/$M$8</f>
        <v>2.4466666666666668</v>
      </c>
      <c r="F204" t="s">
        <v>126</v>
      </c>
      <c r="G204" t="s">
        <v>114</v>
      </c>
      <c r="H204" t="s">
        <v>47</v>
      </c>
      <c r="I204" s="25">
        <f>AVERAGEIFS('Energy Impacts Tables'!$Y:$Y,'Energy Impacts Tables'!$A:$A,$G$2,'Energy Impacts Tables'!$F:$F,G204,'Energy Impacts Tables'!$I:$I,H204,'Energy Impacts Tables'!$E:$E,F204)/$N$8</f>
        <v>5.1066666666666665</v>
      </c>
    </row>
    <row r="205" spans="1:9">
      <c r="A205" t="s">
        <v>126</v>
      </c>
      <c r="B205" t="s">
        <v>114</v>
      </c>
      <c r="C205" t="s">
        <v>52</v>
      </c>
      <c r="D205" s="2">
        <f>AVERAGEIFS('Energy Impacts Tables'!$Y:$Y,'Energy Impacts Tables'!$A:$A,$B$2,'Energy Impacts Tables'!$F:$F,B205,'Energy Impacts Tables'!$I:$I,C205,'Energy Impacts Tables'!$E:$E,A205)/$M$8</f>
        <v>2.1666666666666665</v>
      </c>
      <c r="F205" t="s">
        <v>126</v>
      </c>
      <c r="G205" t="s">
        <v>114</v>
      </c>
      <c r="H205" t="s">
        <v>52</v>
      </c>
      <c r="I205" s="25">
        <f>AVERAGEIFS('Energy Impacts Tables'!$Y:$Y,'Energy Impacts Tables'!$A:$A,$G$2,'Energy Impacts Tables'!$F:$F,G205,'Energy Impacts Tables'!$I:$I,H205,'Energy Impacts Tables'!$E:$E,F205)/$N$8</f>
        <v>4.6266666666666669</v>
      </c>
    </row>
    <row r="206" spans="1:9">
      <c r="A206" t="s">
        <v>126</v>
      </c>
      <c r="B206" t="s">
        <v>114</v>
      </c>
      <c r="C206" t="s">
        <v>54</v>
      </c>
      <c r="D206" s="2">
        <f>AVERAGEIFS('Energy Impacts Tables'!$Y:$Y,'Energy Impacts Tables'!$A:$A,$B$2,'Energy Impacts Tables'!$F:$F,B206,'Energy Impacts Tables'!$I:$I,C206,'Energy Impacts Tables'!$E:$E,A206)/$M$8</f>
        <v>2.1866666666666665</v>
      </c>
      <c r="F206" t="s">
        <v>126</v>
      </c>
      <c r="G206" t="s">
        <v>114</v>
      </c>
      <c r="H206" t="s">
        <v>54</v>
      </c>
      <c r="I206" s="25">
        <f>AVERAGEIFS('Energy Impacts Tables'!$Y:$Y,'Energy Impacts Tables'!$A:$A,$G$2,'Energy Impacts Tables'!$F:$F,G206,'Energy Impacts Tables'!$I:$I,H206,'Energy Impacts Tables'!$E:$E,F206)/$N$8</f>
        <v>4.6533333333333333</v>
      </c>
    </row>
    <row r="207" spans="1:9">
      <c r="A207" t="s">
        <v>126</v>
      </c>
      <c r="B207" t="s">
        <v>114</v>
      </c>
      <c r="C207" t="s">
        <v>56</v>
      </c>
      <c r="D207" s="2">
        <f>AVERAGEIFS('Energy Impacts Tables'!$Y:$Y,'Energy Impacts Tables'!$A:$A,$B$2,'Energy Impacts Tables'!$F:$F,B207,'Energy Impacts Tables'!$I:$I,C207,'Energy Impacts Tables'!$E:$E,A207)/$M$8</f>
        <v>2.0933333333333333</v>
      </c>
      <c r="F207" t="s">
        <v>126</v>
      </c>
      <c r="G207" t="s">
        <v>114</v>
      </c>
      <c r="H207" t="s">
        <v>56</v>
      </c>
      <c r="I207" s="25">
        <f>AVERAGEIFS('Energy Impacts Tables'!$Y:$Y,'Energy Impacts Tables'!$A:$A,$G$2,'Energy Impacts Tables'!$F:$F,G207,'Energy Impacts Tables'!$I:$I,H207,'Energy Impacts Tables'!$E:$E,F207)/$N$8</f>
        <v>4.4866666666666664</v>
      </c>
    </row>
    <row r="208" spans="1:9">
      <c r="A208" t="s">
        <v>126</v>
      </c>
      <c r="B208" t="s">
        <v>114</v>
      </c>
      <c r="C208" t="s">
        <v>58</v>
      </c>
      <c r="D208" s="2">
        <f>AVERAGEIFS('Energy Impacts Tables'!$Y:$Y,'Energy Impacts Tables'!$A:$A,$B$2,'Energy Impacts Tables'!$F:$F,B208,'Energy Impacts Tables'!$I:$I,C208,'Energy Impacts Tables'!$E:$E,A208)/$M$8</f>
        <v>2.2266666666666666</v>
      </c>
      <c r="F208" t="s">
        <v>126</v>
      </c>
      <c r="G208" t="s">
        <v>114</v>
      </c>
      <c r="H208" t="s">
        <v>58</v>
      </c>
      <c r="I208" s="25">
        <f>AVERAGEIFS('Energy Impacts Tables'!$Y:$Y,'Energy Impacts Tables'!$A:$A,$G$2,'Energy Impacts Tables'!$F:$F,G208,'Energy Impacts Tables'!$I:$I,H208,'Energy Impacts Tables'!$E:$E,F208)/$N$8</f>
        <v>4.7333333333333334</v>
      </c>
    </row>
    <row r="209" spans="1:9">
      <c r="A209" t="s">
        <v>126</v>
      </c>
      <c r="B209" t="s">
        <v>114</v>
      </c>
      <c r="C209" t="s">
        <v>70</v>
      </c>
      <c r="D209" s="2">
        <f>AVERAGEIFS('Energy Impacts Tables'!$Y:$Y,'Energy Impacts Tables'!$A:$A,$B$2,'Energy Impacts Tables'!$F:$F,B209,'Energy Impacts Tables'!$I:$I,C209,'Energy Impacts Tables'!$E:$E,A209)/$M$8</f>
        <v>2.0133333333333332</v>
      </c>
      <c r="F209" t="s">
        <v>126</v>
      </c>
      <c r="G209" t="s">
        <v>114</v>
      </c>
      <c r="H209" t="s">
        <v>70</v>
      </c>
      <c r="I209" s="25">
        <f>AVERAGEIFS('Energy Impacts Tables'!$Y:$Y,'Energy Impacts Tables'!$A:$A,$G$2,'Energy Impacts Tables'!$F:$F,G209,'Energy Impacts Tables'!$I:$I,H209,'Energy Impacts Tables'!$E:$E,F209)/$N$8</f>
        <v>4.293333333333333</v>
      </c>
    </row>
    <row r="210" spans="1:9">
      <c r="A210" t="s">
        <v>126</v>
      </c>
      <c r="B210" t="s">
        <v>114</v>
      </c>
      <c r="C210" t="s">
        <v>72</v>
      </c>
      <c r="D210" s="2">
        <f>AVERAGEIFS('Energy Impacts Tables'!$Y:$Y,'Energy Impacts Tables'!$A:$A,$B$2,'Energy Impacts Tables'!$F:$F,B210,'Energy Impacts Tables'!$I:$I,C210,'Energy Impacts Tables'!$E:$E,A210)/$M$8</f>
        <v>2.0666666666666669</v>
      </c>
      <c r="F210" t="s">
        <v>126</v>
      </c>
      <c r="G210" t="s">
        <v>114</v>
      </c>
      <c r="H210" t="s">
        <v>72</v>
      </c>
      <c r="I210" s="25">
        <f>AVERAGEIFS('Energy Impacts Tables'!$Y:$Y,'Energy Impacts Tables'!$A:$A,$G$2,'Energy Impacts Tables'!$F:$F,G210,'Energy Impacts Tables'!$I:$I,H210,'Energy Impacts Tables'!$E:$E,F210)/$N$8</f>
        <v>4.4133333333333331</v>
      </c>
    </row>
    <row r="211" spans="1:9">
      <c r="A211" t="s">
        <v>126</v>
      </c>
      <c r="B211" t="s">
        <v>114</v>
      </c>
      <c r="C211" t="s">
        <v>74</v>
      </c>
      <c r="D211" s="2">
        <f>AVERAGEIFS('Energy Impacts Tables'!$Y:$Y,'Energy Impacts Tables'!$A:$A,$B$2,'Energy Impacts Tables'!$F:$F,B211,'Energy Impacts Tables'!$I:$I,C211,'Energy Impacts Tables'!$E:$E,A211)/$M$8</f>
        <v>1.9866666666666666</v>
      </c>
      <c r="F211" t="s">
        <v>126</v>
      </c>
      <c r="G211" t="s">
        <v>114</v>
      </c>
      <c r="H211" t="s">
        <v>74</v>
      </c>
      <c r="I211" s="25">
        <f>AVERAGEIFS('Energy Impacts Tables'!$Y:$Y,'Energy Impacts Tables'!$A:$A,$G$2,'Energy Impacts Tables'!$F:$F,G211,'Energy Impacts Tables'!$I:$I,H211,'Energy Impacts Tables'!$E:$E,F211)/$N$8</f>
        <v>4.2333333333333334</v>
      </c>
    </row>
    <row r="212" spans="1:9">
      <c r="A212" t="s">
        <v>126</v>
      </c>
      <c r="B212" t="s">
        <v>114</v>
      </c>
      <c r="C212" t="s">
        <v>80</v>
      </c>
      <c r="D212" s="2">
        <f>AVERAGEIFS('Energy Impacts Tables'!$Y:$Y,'Energy Impacts Tables'!$A:$A,$B$2,'Energy Impacts Tables'!$F:$F,B212,'Energy Impacts Tables'!$I:$I,C212,'Energy Impacts Tables'!$E:$E,A212)/$M$8</f>
        <v>2.48</v>
      </c>
      <c r="F212" t="s">
        <v>126</v>
      </c>
      <c r="G212" t="s">
        <v>114</v>
      </c>
      <c r="H212" t="s">
        <v>80</v>
      </c>
      <c r="I212" s="25">
        <f>AVERAGEIFS('Energy Impacts Tables'!$Y:$Y,'Energy Impacts Tables'!$A:$A,$G$2,'Energy Impacts Tables'!$F:$F,G212,'Energy Impacts Tables'!$I:$I,H212,'Energy Impacts Tables'!$E:$E,F212)/$N$8</f>
        <v>5.14</v>
      </c>
    </row>
    <row r="213" spans="1:9">
      <c r="A213" t="s">
        <v>126</v>
      </c>
      <c r="B213" t="s">
        <v>114</v>
      </c>
      <c r="C213" t="s">
        <v>130</v>
      </c>
      <c r="D213" s="2">
        <f>AVERAGEIFS('Energy Impacts Tables'!$Y:$Y,'Energy Impacts Tables'!$A:$A,$B$2,'Energy Impacts Tables'!$F:$F,B213,'Energy Impacts Tables'!$I:$I,C213,'Energy Impacts Tables'!$E:$E,A213)/$M$8</f>
        <v>2.1133333333333333</v>
      </c>
      <c r="F213" t="s">
        <v>126</v>
      </c>
      <c r="G213" t="s">
        <v>114</v>
      </c>
      <c r="H213" t="s">
        <v>130</v>
      </c>
      <c r="I213" s="25">
        <f>AVERAGEIFS('Energy Impacts Tables'!$Y:$Y,'Energy Impacts Tables'!$A:$A,$G$2,'Energy Impacts Tables'!$F:$F,G213,'Energy Impacts Tables'!$I:$I,H213,'Energy Impacts Tables'!$E:$E,F213)/$N$8</f>
        <v>4.5</v>
      </c>
    </row>
    <row r="214" spans="1:9">
      <c r="A214" t="s">
        <v>126</v>
      </c>
      <c r="B214" t="s">
        <v>116</v>
      </c>
      <c r="C214" t="s">
        <v>47</v>
      </c>
      <c r="D214" s="2">
        <f>AVERAGEIFS('Energy Impacts Tables'!$Y:$Y,'Energy Impacts Tables'!$A:$A,$B$2,'Energy Impacts Tables'!$F:$F,B214,'Energy Impacts Tables'!$I:$I,C214,'Energy Impacts Tables'!$E:$E,A214)/$M$8</f>
        <v>2.9266666666666667</v>
      </c>
      <c r="F214" t="s">
        <v>126</v>
      </c>
      <c r="G214" t="s">
        <v>116</v>
      </c>
      <c r="H214" t="s">
        <v>47</v>
      </c>
      <c r="I214" s="25">
        <f>AVERAGEIFS('Energy Impacts Tables'!$Y:$Y,'Energy Impacts Tables'!$A:$A,$G$2,'Energy Impacts Tables'!$F:$F,G214,'Energy Impacts Tables'!$I:$I,H214,'Energy Impacts Tables'!$E:$E,F214)/$N$8</f>
        <v>5.9333333333333336</v>
      </c>
    </row>
    <row r="215" spans="1:9">
      <c r="A215" t="s">
        <v>126</v>
      </c>
      <c r="B215" t="s">
        <v>116</v>
      </c>
      <c r="C215" t="s">
        <v>52</v>
      </c>
      <c r="D215" s="2">
        <f>AVERAGEIFS('Energy Impacts Tables'!$Y:$Y,'Energy Impacts Tables'!$A:$A,$B$2,'Energy Impacts Tables'!$F:$F,B215,'Energy Impacts Tables'!$I:$I,C215,'Energy Impacts Tables'!$E:$E,A215)/$M$8</f>
        <v>2.4333333333333331</v>
      </c>
      <c r="F215" t="s">
        <v>126</v>
      </c>
      <c r="G215" t="s">
        <v>116</v>
      </c>
      <c r="H215" t="s">
        <v>52</v>
      </c>
      <c r="I215" s="25">
        <f>AVERAGEIFS('Energy Impacts Tables'!$Y:$Y,'Energy Impacts Tables'!$A:$A,$G$2,'Energy Impacts Tables'!$F:$F,G215,'Energy Impacts Tables'!$I:$I,H215,'Energy Impacts Tables'!$E:$E,F215)/$N$8</f>
        <v>5.1933333333333334</v>
      </c>
    </row>
    <row r="216" spans="1:9">
      <c r="A216" t="s">
        <v>126</v>
      </c>
      <c r="B216" t="s">
        <v>116</v>
      </c>
      <c r="C216" t="s">
        <v>54</v>
      </c>
      <c r="D216" s="2">
        <f>AVERAGEIFS('Energy Impacts Tables'!$Y:$Y,'Energy Impacts Tables'!$A:$A,$B$2,'Energy Impacts Tables'!$F:$F,B216,'Energy Impacts Tables'!$I:$I,C216,'Energy Impacts Tables'!$E:$E,A216)/$M$8</f>
        <v>2.4333333333333331</v>
      </c>
      <c r="F216" t="s">
        <v>126</v>
      </c>
      <c r="G216" t="s">
        <v>116</v>
      </c>
      <c r="H216" t="s">
        <v>54</v>
      </c>
      <c r="I216" s="25">
        <f>AVERAGEIFS('Energy Impacts Tables'!$Y:$Y,'Energy Impacts Tables'!$A:$A,$G$2,'Energy Impacts Tables'!$F:$F,G216,'Energy Impacts Tables'!$I:$I,H216,'Energy Impacts Tables'!$E:$E,F216)/$N$8</f>
        <v>5.2</v>
      </c>
    </row>
    <row r="217" spans="1:9">
      <c r="A217" t="s">
        <v>126</v>
      </c>
      <c r="B217" t="s">
        <v>116</v>
      </c>
      <c r="C217" t="s">
        <v>56</v>
      </c>
      <c r="D217" s="2">
        <f>AVERAGEIFS('Energy Impacts Tables'!$Y:$Y,'Energy Impacts Tables'!$A:$A,$B$2,'Energy Impacts Tables'!$F:$F,B217,'Energy Impacts Tables'!$I:$I,C217,'Energy Impacts Tables'!$E:$E,A217)/$M$8</f>
        <v>2.3133333333333335</v>
      </c>
      <c r="F217" t="s">
        <v>126</v>
      </c>
      <c r="G217" t="s">
        <v>116</v>
      </c>
      <c r="H217" t="s">
        <v>56</v>
      </c>
      <c r="I217" s="25">
        <f>AVERAGEIFS('Energy Impacts Tables'!$Y:$Y,'Energy Impacts Tables'!$A:$A,$G$2,'Energy Impacts Tables'!$F:$F,G217,'Energy Impacts Tables'!$I:$I,H217,'Energy Impacts Tables'!$E:$E,F217)/$N$8</f>
        <v>4.9866666666666664</v>
      </c>
    </row>
    <row r="218" spans="1:9">
      <c r="A218" t="s">
        <v>126</v>
      </c>
      <c r="B218" t="s">
        <v>116</v>
      </c>
      <c r="C218" t="s">
        <v>58</v>
      </c>
      <c r="D218" s="2">
        <f>AVERAGEIFS('Energy Impacts Tables'!$Y:$Y,'Energy Impacts Tables'!$A:$A,$B$2,'Energy Impacts Tables'!$F:$F,B218,'Energy Impacts Tables'!$I:$I,C218,'Energy Impacts Tables'!$E:$E,A218)/$M$8</f>
        <v>2.5066666666666668</v>
      </c>
      <c r="F218" t="s">
        <v>126</v>
      </c>
      <c r="G218" t="s">
        <v>116</v>
      </c>
      <c r="H218" t="s">
        <v>58</v>
      </c>
      <c r="I218" s="25">
        <f>AVERAGEIFS('Energy Impacts Tables'!$Y:$Y,'Energy Impacts Tables'!$A:$A,$G$2,'Energy Impacts Tables'!$F:$F,G218,'Energy Impacts Tables'!$I:$I,H218,'Energy Impacts Tables'!$E:$E,F218)/$N$8</f>
        <v>5.32</v>
      </c>
    </row>
    <row r="219" spans="1:9">
      <c r="A219" t="s">
        <v>126</v>
      </c>
      <c r="B219" t="s">
        <v>116</v>
      </c>
      <c r="C219" t="s">
        <v>70</v>
      </c>
      <c r="D219" s="2">
        <f>AVERAGEIFS('Energy Impacts Tables'!$Y:$Y,'Energy Impacts Tables'!$A:$A,$B$2,'Energy Impacts Tables'!$F:$F,B219,'Energy Impacts Tables'!$I:$I,C219,'Energy Impacts Tables'!$E:$E,A219)/$M$8</f>
        <v>2.2400000000000002</v>
      </c>
      <c r="F219" t="s">
        <v>126</v>
      </c>
      <c r="G219" t="s">
        <v>116</v>
      </c>
      <c r="H219" t="s">
        <v>70</v>
      </c>
      <c r="I219" s="25">
        <f>AVERAGEIFS('Energy Impacts Tables'!$Y:$Y,'Energy Impacts Tables'!$A:$A,$G$2,'Energy Impacts Tables'!$F:$F,G219,'Energy Impacts Tables'!$I:$I,H219,'Energy Impacts Tables'!$E:$E,F219)/$N$8</f>
        <v>4.793333333333333</v>
      </c>
    </row>
    <row r="220" spans="1:9">
      <c r="A220" t="s">
        <v>126</v>
      </c>
      <c r="B220" t="s">
        <v>116</v>
      </c>
      <c r="C220" t="s">
        <v>72</v>
      </c>
      <c r="D220" s="2">
        <f>AVERAGEIFS('Energy Impacts Tables'!$Y:$Y,'Energy Impacts Tables'!$A:$A,$B$2,'Energy Impacts Tables'!$F:$F,B220,'Energy Impacts Tables'!$I:$I,C220,'Energy Impacts Tables'!$E:$E,A220)/$M$8</f>
        <v>2.2866666666666666</v>
      </c>
      <c r="F220" t="s">
        <v>126</v>
      </c>
      <c r="G220" t="s">
        <v>116</v>
      </c>
      <c r="H220" t="s">
        <v>72</v>
      </c>
      <c r="I220" s="25">
        <f>AVERAGEIFS('Energy Impacts Tables'!$Y:$Y,'Energy Impacts Tables'!$A:$A,$G$2,'Energy Impacts Tables'!$F:$F,G220,'Energy Impacts Tables'!$I:$I,H220,'Energy Impacts Tables'!$E:$E,F220)/$N$8</f>
        <v>4.9133333333333331</v>
      </c>
    </row>
    <row r="221" spans="1:9">
      <c r="A221" t="s">
        <v>126</v>
      </c>
      <c r="B221" t="s">
        <v>116</v>
      </c>
      <c r="C221" t="s">
        <v>74</v>
      </c>
      <c r="D221" s="2">
        <f>AVERAGEIFS('Energy Impacts Tables'!$Y:$Y,'Energy Impacts Tables'!$A:$A,$B$2,'Energy Impacts Tables'!$F:$F,B221,'Energy Impacts Tables'!$I:$I,C221,'Energy Impacts Tables'!$E:$E,A221)/$M$8</f>
        <v>2.1866666666666665</v>
      </c>
      <c r="F221" t="s">
        <v>126</v>
      </c>
      <c r="G221" t="s">
        <v>116</v>
      </c>
      <c r="H221" t="s">
        <v>74</v>
      </c>
      <c r="I221" s="25">
        <f>AVERAGEIFS('Energy Impacts Tables'!$Y:$Y,'Energy Impacts Tables'!$A:$A,$G$2,'Energy Impacts Tables'!$F:$F,G221,'Energy Impacts Tables'!$I:$I,H221,'Energy Impacts Tables'!$E:$E,F221)/$N$8</f>
        <v>4.7</v>
      </c>
    </row>
    <row r="222" spans="1:9">
      <c r="A222" t="s">
        <v>126</v>
      </c>
      <c r="B222" t="s">
        <v>116</v>
      </c>
      <c r="C222" t="s">
        <v>80</v>
      </c>
      <c r="D222" s="2">
        <f>AVERAGEIFS('Energy Impacts Tables'!$Y:$Y,'Energy Impacts Tables'!$A:$A,$B$2,'Energy Impacts Tables'!$F:$F,B222,'Energy Impacts Tables'!$I:$I,C222,'Energy Impacts Tables'!$E:$E,A222)/$M$8</f>
        <v>2.9066666666666667</v>
      </c>
      <c r="F222" t="s">
        <v>126</v>
      </c>
      <c r="G222" t="s">
        <v>116</v>
      </c>
      <c r="H222" t="s">
        <v>80</v>
      </c>
      <c r="I222" s="25">
        <f>AVERAGEIFS('Energy Impacts Tables'!$Y:$Y,'Energy Impacts Tables'!$A:$A,$G$2,'Energy Impacts Tables'!$F:$F,G222,'Energy Impacts Tables'!$I:$I,H222,'Energy Impacts Tables'!$E:$E,F222)/$N$8</f>
        <v>5.9</v>
      </c>
    </row>
    <row r="223" spans="1:9">
      <c r="A223" t="s">
        <v>126</v>
      </c>
      <c r="B223" t="s">
        <v>116</v>
      </c>
      <c r="C223" t="s">
        <v>130</v>
      </c>
      <c r="D223" s="2">
        <f>AVERAGEIFS('Energy Impacts Tables'!$Y:$Y,'Energy Impacts Tables'!$A:$A,$B$2,'Energy Impacts Tables'!$F:$F,B223,'Energy Impacts Tables'!$I:$I,C223,'Energy Impacts Tables'!$E:$E,A223)/$M$8</f>
        <v>2.3466666666666667</v>
      </c>
      <c r="F223" t="s">
        <v>126</v>
      </c>
      <c r="G223" t="s">
        <v>116</v>
      </c>
      <c r="H223" t="s">
        <v>130</v>
      </c>
      <c r="I223" s="25">
        <f>AVERAGEIFS('Energy Impacts Tables'!$Y:$Y,'Energy Impacts Tables'!$A:$A,$G$2,'Energy Impacts Tables'!$F:$F,G223,'Energy Impacts Tables'!$I:$I,H223,'Energy Impacts Tables'!$E:$E,F223)/$N$8</f>
        <v>5.0199999999999996</v>
      </c>
    </row>
    <row r="224" spans="1:9">
      <c r="A224" t="s">
        <v>126</v>
      </c>
      <c r="B224" t="s">
        <v>118</v>
      </c>
      <c r="C224" t="s">
        <v>47</v>
      </c>
      <c r="D224" s="2">
        <f>AVERAGEIFS('Energy Impacts Tables'!$Y:$Y,'Energy Impacts Tables'!$A:$A,$B$2,'Energy Impacts Tables'!$F:$F,B224,'Energy Impacts Tables'!$I:$I,C224,'Energy Impacts Tables'!$E:$E,A224)/$M$8</f>
        <v>2.3133333333333335</v>
      </c>
      <c r="F224" t="s">
        <v>126</v>
      </c>
      <c r="G224" t="s">
        <v>118</v>
      </c>
      <c r="H224" t="s">
        <v>47</v>
      </c>
      <c r="I224" s="25">
        <f>AVERAGEIFS('Energy Impacts Tables'!$Y:$Y,'Energy Impacts Tables'!$A:$A,$G$2,'Energy Impacts Tables'!$F:$F,G224,'Energy Impacts Tables'!$I:$I,H224,'Energy Impacts Tables'!$E:$E,F224)/$N$8</f>
        <v>4.706666666666667</v>
      </c>
    </row>
    <row r="225" spans="1:9">
      <c r="A225" t="s">
        <v>126</v>
      </c>
      <c r="B225" t="s">
        <v>118</v>
      </c>
      <c r="C225" t="s">
        <v>52</v>
      </c>
      <c r="D225" s="2">
        <f>AVERAGEIFS('Energy Impacts Tables'!$Y:$Y,'Energy Impacts Tables'!$A:$A,$B$2,'Energy Impacts Tables'!$F:$F,B225,'Energy Impacts Tables'!$I:$I,C225,'Energy Impacts Tables'!$E:$E,A225)/$M$8</f>
        <v>2.0066666666666668</v>
      </c>
      <c r="F225" t="s">
        <v>126</v>
      </c>
      <c r="G225" t="s">
        <v>118</v>
      </c>
      <c r="H225" t="s">
        <v>52</v>
      </c>
      <c r="I225" s="25">
        <f>AVERAGEIFS('Energy Impacts Tables'!$Y:$Y,'Energy Impacts Tables'!$A:$A,$G$2,'Energy Impacts Tables'!$F:$F,G225,'Energy Impacts Tables'!$I:$I,H225,'Energy Impacts Tables'!$E:$E,F225)/$N$8</f>
        <v>4.22</v>
      </c>
    </row>
    <row r="226" spans="1:9">
      <c r="A226" t="s">
        <v>126</v>
      </c>
      <c r="B226" t="s">
        <v>118</v>
      </c>
      <c r="C226" t="s">
        <v>54</v>
      </c>
      <c r="D226" s="2">
        <f>AVERAGEIFS('Energy Impacts Tables'!$Y:$Y,'Energy Impacts Tables'!$A:$A,$B$2,'Energy Impacts Tables'!$F:$F,B226,'Energy Impacts Tables'!$I:$I,C226,'Energy Impacts Tables'!$E:$E,A226)/$M$8</f>
        <v>2.02</v>
      </c>
      <c r="F226" t="s">
        <v>126</v>
      </c>
      <c r="G226" t="s">
        <v>118</v>
      </c>
      <c r="H226" t="s">
        <v>54</v>
      </c>
      <c r="I226" s="25">
        <f>AVERAGEIFS('Energy Impacts Tables'!$Y:$Y,'Energy Impacts Tables'!$A:$A,$G$2,'Energy Impacts Tables'!$F:$F,G226,'Energy Impacts Tables'!$I:$I,H226,'Energy Impacts Tables'!$E:$E,F226)/$N$8</f>
        <v>4.24</v>
      </c>
    </row>
    <row r="227" spans="1:9">
      <c r="A227" t="s">
        <v>126</v>
      </c>
      <c r="B227" t="s">
        <v>118</v>
      </c>
      <c r="C227" t="s">
        <v>56</v>
      </c>
      <c r="D227" s="2">
        <f>AVERAGEIFS('Energy Impacts Tables'!$Y:$Y,'Energy Impacts Tables'!$A:$A,$B$2,'Energy Impacts Tables'!$F:$F,B227,'Energy Impacts Tables'!$I:$I,C227,'Energy Impacts Tables'!$E:$E,A227)/$M$8</f>
        <v>1.94</v>
      </c>
      <c r="F227" t="s">
        <v>126</v>
      </c>
      <c r="G227" t="s">
        <v>118</v>
      </c>
      <c r="H227" t="s">
        <v>56</v>
      </c>
      <c r="I227" s="25">
        <f>AVERAGEIFS('Energy Impacts Tables'!$Y:$Y,'Energy Impacts Tables'!$A:$A,$G$2,'Energy Impacts Tables'!$F:$F,G227,'Energy Impacts Tables'!$I:$I,H227,'Energy Impacts Tables'!$E:$E,F227)/$N$8</f>
        <v>4.0866666666666669</v>
      </c>
    </row>
    <row r="228" spans="1:9">
      <c r="A228" t="s">
        <v>126</v>
      </c>
      <c r="B228" t="s">
        <v>118</v>
      </c>
      <c r="C228" t="s">
        <v>58</v>
      </c>
      <c r="D228" s="2">
        <f>AVERAGEIFS('Energy Impacts Tables'!$Y:$Y,'Energy Impacts Tables'!$A:$A,$B$2,'Energy Impacts Tables'!$F:$F,B228,'Energy Impacts Tables'!$I:$I,C228,'Energy Impacts Tables'!$E:$E,A228)/$M$8</f>
        <v>2.06</v>
      </c>
      <c r="F228" t="s">
        <v>126</v>
      </c>
      <c r="G228" t="s">
        <v>118</v>
      </c>
      <c r="H228" t="s">
        <v>58</v>
      </c>
      <c r="I228" s="25">
        <f>AVERAGEIFS('Energy Impacts Tables'!$Y:$Y,'Energy Impacts Tables'!$A:$A,$G$2,'Energy Impacts Tables'!$F:$F,G228,'Energy Impacts Tables'!$I:$I,H228,'Energy Impacts Tables'!$E:$E,F228)/$N$8</f>
        <v>4.3133333333333335</v>
      </c>
    </row>
    <row r="229" spans="1:9">
      <c r="A229" t="s">
        <v>126</v>
      </c>
      <c r="B229" t="s">
        <v>118</v>
      </c>
      <c r="C229" t="s">
        <v>70</v>
      </c>
      <c r="D229" s="2">
        <f>AVERAGEIFS('Energy Impacts Tables'!$Y:$Y,'Energy Impacts Tables'!$A:$A,$B$2,'Energy Impacts Tables'!$F:$F,B229,'Energy Impacts Tables'!$I:$I,C229,'Energy Impacts Tables'!$E:$E,A229)/$M$8</f>
        <v>1.8733333333333333</v>
      </c>
      <c r="F229" t="s">
        <v>126</v>
      </c>
      <c r="G229" t="s">
        <v>118</v>
      </c>
      <c r="H229" t="s">
        <v>70</v>
      </c>
      <c r="I229" s="25">
        <f>AVERAGEIFS('Energy Impacts Tables'!$Y:$Y,'Energy Impacts Tables'!$A:$A,$G$2,'Energy Impacts Tables'!$F:$F,G229,'Energy Impacts Tables'!$I:$I,H229,'Energy Impacts Tables'!$E:$E,F229)/$N$8</f>
        <v>3.92</v>
      </c>
    </row>
    <row r="230" spans="1:9">
      <c r="A230" t="s">
        <v>126</v>
      </c>
      <c r="B230" t="s">
        <v>118</v>
      </c>
      <c r="C230" t="s">
        <v>72</v>
      </c>
      <c r="D230" s="2">
        <f>AVERAGEIFS('Energy Impacts Tables'!$Y:$Y,'Energy Impacts Tables'!$A:$A,$B$2,'Energy Impacts Tables'!$F:$F,B230,'Energy Impacts Tables'!$I:$I,C230,'Energy Impacts Tables'!$E:$E,A230)/$M$8</f>
        <v>1.9133333333333333</v>
      </c>
      <c r="F230" t="s">
        <v>126</v>
      </c>
      <c r="G230" t="s">
        <v>118</v>
      </c>
      <c r="H230" t="s">
        <v>72</v>
      </c>
      <c r="I230" s="25">
        <f>AVERAGEIFS('Energy Impacts Tables'!$Y:$Y,'Energy Impacts Tables'!$A:$A,$G$2,'Energy Impacts Tables'!$F:$F,G230,'Energy Impacts Tables'!$I:$I,H230,'Energy Impacts Tables'!$E:$E,F230)/$N$8</f>
        <v>4.0199999999999996</v>
      </c>
    </row>
    <row r="231" spans="1:9">
      <c r="A231" t="s">
        <v>126</v>
      </c>
      <c r="B231" t="s">
        <v>118</v>
      </c>
      <c r="C231" t="s">
        <v>74</v>
      </c>
      <c r="D231" s="2">
        <f>AVERAGEIFS('Energy Impacts Tables'!$Y:$Y,'Energy Impacts Tables'!$A:$A,$B$2,'Energy Impacts Tables'!$F:$F,B231,'Energy Impacts Tables'!$I:$I,C231,'Energy Impacts Tables'!$E:$E,A231)/$M$8</f>
        <v>1.84</v>
      </c>
      <c r="F231" t="s">
        <v>126</v>
      </c>
      <c r="G231" t="s">
        <v>118</v>
      </c>
      <c r="H231" t="s">
        <v>74</v>
      </c>
      <c r="I231" s="25">
        <f>AVERAGEIFS('Energy Impacts Tables'!$Y:$Y,'Energy Impacts Tables'!$A:$A,$G$2,'Energy Impacts Tables'!$F:$F,G231,'Energy Impacts Tables'!$I:$I,H231,'Energy Impacts Tables'!$E:$E,F231)/$N$8</f>
        <v>3.86</v>
      </c>
    </row>
    <row r="232" spans="1:9">
      <c r="A232" t="s">
        <v>126</v>
      </c>
      <c r="B232" t="s">
        <v>118</v>
      </c>
      <c r="C232" t="s">
        <v>80</v>
      </c>
      <c r="D232" s="2">
        <f>AVERAGEIFS('Energy Impacts Tables'!$Y:$Y,'Energy Impacts Tables'!$A:$A,$B$2,'Energy Impacts Tables'!$F:$F,B232,'Energy Impacts Tables'!$I:$I,C232,'Energy Impacts Tables'!$E:$E,A232)/$M$8</f>
        <v>2.3866666666666667</v>
      </c>
      <c r="F232" t="s">
        <v>126</v>
      </c>
      <c r="G232" t="s">
        <v>118</v>
      </c>
      <c r="H232" t="s">
        <v>80</v>
      </c>
      <c r="I232" s="25">
        <f>AVERAGEIFS('Energy Impacts Tables'!$Y:$Y,'Energy Impacts Tables'!$A:$A,$G$2,'Energy Impacts Tables'!$F:$F,G232,'Energy Impacts Tables'!$I:$I,H232,'Energy Impacts Tables'!$E:$E,F232)/$N$8</f>
        <v>4.78</v>
      </c>
    </row>
    <row r="233" spans="1:9">
      <c r="A233" t="s">
        <v>126</v>
      </c>
      <c r="B233" t="s">
        <v>118</v>
      </c>
      <c r="C233" t="s">
        <v>130</v>
      </c>
      <c r="D233" s="2">
        <f>AVERAGEIFS('Energy Impacts Tables'!$Y:$Y,'Energy Impacts Tables'!$A:$A,$B$2,'Energy Impacts Tables'!$F:$F,B233,'Energy Impacts Tables'!$I:$I,C233,'Energy Impacts Tables'!$E:$E,A233)/$M$8</f>
        <v>1.9533333333333334</v>
      </c>
      <c r="F233" t="s">
        <v>126</v>
      </c>
      <c r="G233" t="s">
        <v>118</v>
      </c>
      <c r="H233" t="s">
        <v>130</v>
      </c>
      <c r="I233" s="25">
        <f>AVERAGEIFS('Energy Impacts Tables'!$Y:$Y,'Energy Impacts Tables'!$A:$A,$G$2,'Energy Impacts Tables'!$F:$F,G233,'Energy Impacts Tables'!$I:$I,H233,'Energy Impacts Tables'!$E:$E,F233)/$N$8</f>
        <v>4.0999999999999996</v>
      </c>
    </row>
    <row r="234" spans="1:9">
      <c r="A234" t="s">
        <v>126</v>
      </c>
      <c r="B234" t="s">
        <v>120</v>
      </c>
      <c r="C234" t="s">
        <v>47</v>
      </c>
      <c r="D234" s="2">
        <f>AVERAGEIFS('Energy Impacts Tables'!$Y:$Y,'Energy Impacts Tables'!$A:$A,$B$2,'Energy Impacts Tables'!$F:$F,B234,'Energy Impacts Tables'!$I:$I,C234,'Energy Impacts Tables'!$E:$E,A234)/$M$8</f>
        <v>5.86</v>
      </c>
      <c r="F234" t="s">
        <v>126</v>
      </c>
      <c r="G234" t="s">
        <v>120</v>
      </c>
      <c r="H234" t="s">
        <v>47</v>
      </c>
      <c r="I234" s="25">
        <f>AVERAGEIFS('Energy Impacts Tables'!$Y:$Y,'Energy Impacts Tables'!$A:$A,$G$2,'Energy Impacts Tables'!$F:$F,G234,'Energy Impacts Tables'!$I:$I,H234,'Energy Impacts Tables'!$E:$E,F234)/$N$8</f>
        <v>8.9333333333333336</v>
      </c>
    </row>
    <row r="235" spans="1:9">
      <c r="A235" t="s">
        <v>126</v>
      </c>
      <c r="B235" t="s">
        <v>120</v>
      </c>
      <c r="C235" t="s">
        <v>52</v>
      </c>
      <c r="D235" s="2">
        <f>AVERAGEIFS('Energy Impacts Tables'!$Y:$Y,'Energy Impacts Tables'!$A:$A,$B$2,'Energy Impacts Tables'!$F:$F,B235,'Energy Impacts Tables'!$I:$I,C235,'Energy Impacts Tables'!$E:$E,A235)/$M$8</f>
        <v>3.1933333333333334</v>
      </c>
      <c r="F235" t="s">
        <v>126</v>
      </c>
      <c r="G235" t="s">
        <v>120</v>
      </c>
      <c r="H235" t="s">
        <v>52</v>
      </c>
      <c r="I235" s="25">
        <f>AVERAGEIFS('Energy Impacts Tables'!$Y:$Y,'Energy Impacts Tables'!$A:$A,$G$2,'Energy Impacts Tables'!$F:$F,G235,'Energy Impacts Tables'!$I:$I,H235,'Energy Impacts Tables'!$E:$E,F235)/$N$8</f>
        <v>5.78</v>
      </c>
    </row>
    <row r="236" spans="1:9">
      <c r="A236" t="s">
        <v>126</v>
      </c>
      <c r="B236" t="s">
        <v>120</v>
      </c>
      <c r="C236" t="s">
        <v>54</v>
      </c>
      <c r="D236" s="2">
        <f>AVERAGEIFS('Energy Impacts Tables'!$Y:$Y,'Energy Impacts Tables'!$A:$A,$B$2,'Energy Impacts Tables'!$F:$F,B236,'Energy Impacts Tables'!$I:$I,C236,'Energy Impacts Tables'!$E:$E,A236)/$M$8</f>
        <v>3.0133333333333332</v>
      </c>
      <c r="F236" t="s">
        <v>126</v>
      </c>
      <c r="G236" t="s">
        <v>120</v>
      </c>
      <c r="H236" t="s">
        <v>54</v>
      </c>
      <c r="I236" s="25">
        <f>AVERAGEIFS('Energy Impacts Tables'!$Y:$Y,'Energy Impacts Tables'!$A:$A,$G$2,'Energy Impacts Tables'!$F:$F,G236,'Energy Impacts Tables'!$I:$I,H236,'Energy Impacts Tables'!$E:$E,F236)/$N$8</f>
        <v>5.5866666666666669</v>
      </c>
    </row>
    <row r="237" spans="1:9">
      <c r="A237" t="s">
        <v>126</v>
      </c>
      <c r="B237" t="s">
        <v>120</v>
      </c>
      <c r="C237" t="s">
        <v>56</v>
      </c>
      <c r="D237" s="2">
        <f>AVERAGEIFS('Energy Impacts Tables'!$Y:$Y,'Energy Impacts Tables'!$A:$A,$B$2,'Energy Impacts Tables'!$F:$F,B237,'Energy Impacts Tables'!$I:$I,C237,'Energy Impacts Tables'!$E:$E,A237)/$M$8</f>
        <v>2.62</v>
      </c>
      <c r="F237" t="s">
        <v>126</v>
      </c>
      <c r="G237" t="s">
        <v>120</v>
      </c>
      <c r="H237" t="s">
        <v>56</v>
      </c>
      <c r="I237" s="25">
        <f>AVERAGEIFS('Energy Impacts Tables'!$Y:$Y,'Energy Impacts Tables'!$A:$A,$G$2,'Energy Impacts Tables'!$F:$F,G237,'Energy Impacts Tables'!$I:$I,H237,'Energy Impacts Tables'!$E:$E,F237)/$N$8</f>
        <v>5.08</v>
      </c>
    </row>
    <row r="238" spans="1:9">
      <c r="A238" t="s">
        <v>126</v>
      </c>
      <c r="B238" t="s">
        <v>120</v>
      </c>
      <c r="C238" t="s">
        <v>58</v>
      </c>
      <c r="D238" s="2">
        <f>AVERAGEIFS('Energy Impacts Tables'!$Y:$Y,'Energy Impacts Tables'!$A:$A,$B$2,'Energy Impacts Tables'!$F:$F,B238,'Energy Impacts Tables'!$I:$I,C238,'Energy Impacts Tables'!$E:$E,A238)/$M$8</f>
        <v>3.3666666666666667</v>
      </c>
      <c r="F238" t="s">
        <v>126</v>
      </c>
      <c r="G238" t="s">
        <v>120</v>
      </c>
      <c r="H238" t="s">
        <v>58</v>
      </c>
      <c r="I238" s="25">
        <f>AVERAGEIFS('Energy Impacts Tables'!$Y:$Y,'Energy Impacts Tables'!$A:$A,$G$2,'Energy Impacts Tables'!$F:$F,G238,'Energy Impacts Tables'!$I:$I,H238,'Energy Impacts Tables'!$E:$E,F238)/$N$8</f>
        <v>6.0133333333333336</v>
      </c>
    </row>
    <row r="239" spans="1:9">
      <c r="A239" t="s">
        <v>126</v>
      </c>
      <c r="B239" t="s">
        <v>120</v>
      </c>
      <c r="C239" t="s">
        <v>70</v>
      </c>
      <c r="D239" s="2">
        <f>AVERAGEIFS('Energy Impacts Tables'!$Y:$Y,'Energy Impacts Tables'!$A:$A,$B$2,'Energy Impacts Tables'!$F:$F,B239,'Energy Impacts Tables'!$I:$I,C239,'Energy Impacts Tables'!$E:$E,A239)/$M$8</f>
        <v>2.7</v>
      </c>
      <c r="F239" t="s">
        <v>126</v>
      </c>
      <c r="G239" t="s">
        <v>120</v>
      </c>
      <c r="H239" t="s">
        <v>70</v>
      </c>
      <c r="I239" s="25">
        <f>AVERAGEIFS('Energy Impacts Tables'!$Y:$Y,'Energy Impacts Tables'!$A:$A,$G$2,'Energy Impacts Tables'!$F:$F,G239,'Energy Impacts Tables'!$I:$I,H239,'Energy Impacts Tables'!$E:$E,F239)/$N$8</f>
        <v>5.0666666666666664</v>
      </c>
    </row>
    <row r="240" spans="1:9">
      <c r="A240" t="s">
        <v>126</v>
      </c>
      <c r="B240" t="s">
        <v>120</v>
      </c>
      <c r="C240" t="s">
        <v>72</v>
      </c>
      <c r="D240" s="2">
        <f>AVERAGEIFS('Energy Impacts Tables'!$Y:$Y,'Energy Impacts Tables'!$A:$A,$B$2,'Energy Impacts Tables'!$F:$F,B240,'Energy Impacts Tables'!$I:$I,C240,'Energy Impacts Tables'!$E:$E,A240)/$M$8</f>
        <v>2.68</v>
      </c>
      <c r="F240" t="s">
        <v>126</v>
      </c>
      <c r="G240" t="s">
        <v>120</v>
      </c>
      <c r="H240" t="s">
        <v>72</v>
      </c>
      <c r="I240" s="25">
        <f>AVERAGEIFS('Energy Impacts Tables'!$Y:$Y,'Energy Impacts Tables'!$A:$A,$G$2,'Energy Impacts Tables'!$F:$F,G240,'Energy Impacts Tables'!$I:$I,H240,'Energy Impacts Tables'!$E:$E,F240)/$N$8</f>
        <v>5.1066666666666665</v>
      </c>
    </row>
    <row r="241" spans="1:9">
      <c r="A241" t="s">
        <v>126</v>
      </c>
      <c r="B241" t="s">
        <v>120</v>
      </c>
      <c r="C241" t="s">
        <v>74</v>
      </c>
      <c r="D241" s="2">
        <f>AVERAGEIFS('Energy Impacts Tables'!$Y:$Y,'Energy Impacts Tables'!$A:$A,$B$2,'Energy Impacts Tables'!$F:$F,B241,'Energy Impacts Tables'!$I:$I,C241,'Energy Impacts Tables'!$E:$E,A241)/$M$8</f>
        <v>2.4466666666666668</v>
      </c>
      <c r="F241" t="s">
        <v>126</v>
      </c>
      <c r="G241" t="s">
        <v>120</v>
      </c>
      <c r="H241" t="s">
        <v>74</v>
      </c>
      <c r="I241" s="25">
        <f>AVERAGEIFS('Energy Impacts Tables'!$Y:$Y,'Energy Impacts Tables'!$A:$A,$G$2,'Energy Impacts Tables'!$F:$F,G241,'Energy Impacts Tables'!$I:$I,H241,'Energy Impacts Tables'!$E:$E,F241)/$N$8</f>
        <v>4.753333333333333</v>
      </c>
    </row>
    <row r="242" spans="1:9">
      <c r="A242" t="s">
        <v>126</v>
      </c>
      <c r="B242" t="s">
        <v>120</v>
      </c>
      <c r="C242" t="s">
        <v>80</v>
      </c>
      <c r="D242" s="2">
        <f>AVERAGEIFS('Energy Impacts Tables'!$Y:$Y,'Energy Impacts Tables'!$A:$A,$B$2,'Energy Impacts Tables'!$F:$F,B242,'Energy Impacts Tables'!$I:$I,C242,'Energy Impacts Tables'!$E:$E,A242)/$M$8</f>
        <v>6.1466666666666665</v>
      </c>
      <c r="F242" t="s">
        <v>126</v>
      </c>
      <c r="G242" t="s">
        <v>120</v>
      </c>
      <c r="H242" t="s">
        <v>80</v>
      </c>
      <c r="I242" s="25">
        <f>AVERAGEIFS('Energy Impacts Tables'!$Y:$Y,'Energy Impacts Tables'!$A:$A,$G$2,'Energy Impacts Tables'!$F:$F,G242,'Energy Impacts Tables'!$I:$I,H242,'Energy Impacts Tables'!$E:$E,F242)/$N$8</f>
        <v>9.2666666666666675</v>
      </c>
    </row>
    <row r="243" spans="1:9">
      <c r="A243" t="s">
        <v>126</v>
      </c>
      <c r="B243" t="s">
        <v>120</v>
      </c>
      <c r="C243" t="s">
        <v>130</v>
      </c>
      <c r="D243" s="2">
        <f>AVERAGEIFS('Energy Impacts Tables'!$Y:$Y,'Energy Impacts Tables'!$A:$A,$B$2,'Energy Impacts Tables'!$F:$F,B243,'Energy Impacts Tables'!$I:$I,C243,'Energy Impacts Tables'!$E:$E,A243)/$M$8</f>
        <v>2.8466666666666667</v>
      </c>
      <c r="F243" t="s">
        <v>126</v>
      </c>
      <c r="G243" t="s">
        <v>120</v>
      </c>
      <c r="H243" t="s">
        <v>130</v>
      </c>
      <c r="I243" s="25">
        <f>AVERAGEIFS('Energy Impacts Tables'!$Y:$Y,'Energy Impacts Tables'!$A:$A,$G$2,'Energy Impacts Tables'!$F:$F,G243,'Energy Impacts Tables'!$I:$I,H243,'Energy Impacts Tables'!$E:$E,F243)/$N$8</f>
        <v>5.3266666666666671</v>
      </c>
    </row>
    <row r="244" spans="1:9">
      <c r="A244" t="s">
        <v>126</v>
      </c>
      <c r="B244" t="s">
        <v>122</v>
      </c>
      <c r="C244" t="s">
        <v>47</v>
      </c>
      <c r="D244" s="2">
        <f>AVERAGEIFS('Energy Impacts Tables'!$Y:$Y,'Energy Impacts Tables'!$A:$A,$B$2,'Energy Impacts Tables'!$F:$F,B244,'Energy Impacts Tables'!$I:$I,C244,'Energy Impacts Tables'!$E:$E,A244)/$M$8</f>
        <v>5.94</v>
      </c>
      <c r="F244" t="s">
        <v>126</v>
      </c>
      <c r="G244" t="s">
        <v>122</v>
      </c>
      <c r="H244" t="s">
        <v>47</v>
      </c>
      <c r="I244" s="25">
        <f>AVERAGEIFS('Energy Impacts Tables'!$Y:$Y,'Energy Impacts Tables'!$A:$A,$G$2,'Energy Impacts Tables'!$F:$F,G244,'Energy Impacts Tables'!$I:$I,H244,'Energy Impacts Tables'!$E:$E,F244)/$N$8</f>
        <v>9</v>
      </c>
    </row>
    <row r="245" spans="1:9">
      <c r="A245" t="s">
        <v>126</v>
      </c>
      <c r="B245" t="s">
        <v>122</v>
      </c>
      <c r="C245" t="s">
        <v>52</v>
      </c>
      <c r="D245" s="2">
        <f>AVERAGEIFS('Energy Impacts Tables'!$Y:$Y,'Energy Impacts Tables'!$A:$A,$B$2,'Energy Impacts Tables'!$F:$F,B245,'Energy Impacts Tables'!$I:$I,C245,'Energy Impacts Tables'!$E:$E,A245)/$M$8</f>
        <v>3.1933333333333334</v>
      </c>
      <c r="F245" t="s">
        <v>126</v>
      </c>
      <c r="G245" t="s">
        <v>122</v>
      </c>
      <c r="H245" t="s">
        <v>52</v>
      </c>
      <c r="I245" s="25">
        <f>AVERAGEIFS('Energy Impacts Tables'!$Y:$Y,'Energy Impacts Tables'!$A:$A,$G$2,'Energy Impacts Tables'!$F:$F,G245,'Energy Impacts Tables'!$I:$I,H245,'Energy Impacts Tables'!$E:$E,F245)/$N$8</f>
        <v>5.78</v>
      </c>
    </row>
    <row r="246" spans="1:9">
      <c r="A246" t="s">
        <v>126</v>
      </c>
      <c r="B246" t="s">
        <v>122</v>
      </c>
      <c r="C246" t="s">
        <v>54</v>
      </c>
      <c r="D246" s="2">
        <f>AVERAGEIFS('Energy Impacts Tables'!$Y:$Y,'Energy Impacts Tables'!$A:$A,$B$2,'Energy Impacts Tables'!$F:$F,B246,'Energy Impacts Tables'!$I:$I,C246,'Energy Impacts Tables'!$E:$E,A246)/$M$8</f>
        <v>3.02</v>
      </c>
      <c r="F246" t="s">
        <v>126</v>
      </c>
      <c r="G246" t="s">
        <v>122</v>
      </c>
      <c r="H246" t="s">
        <v>54</v>
      </c>
      <c r="I246" s="25">
        <f>AVERAGEIFS('Energy Impacts Tables'!$Y:$Y,'Energy Impacts Tables'!$A:$A,$G$2,'Energy Impacts Tables'!$F:$F,G246,'Energy Impacts Tables'!$I:$I,H246,'Energy Impacts Tables'!$E:$E,F246)/$N$8</f>
        <v>5.5933333333333337</v>
      </c>
    </row>
    <row r="247" spans="1:9">
      <c r="A247" t="s">
        <v>126</v>
      </c>
      <c r="B247" t="s">
        <v>122</v>
      </c>
      <c r="C247" t="s">
        <v>56</v>
      </c>
      <c r="D247" s="2">
        <f>AVERAGEIFS('Energy Impacts Tables'!$Y:$Y,'Energy Impacts Tables'!$A:$A,$B$2,'Energy Impacts Tables'!$F:$F,B247,'Energy Impacts Tables'!$I:$I,C247,'Energy Impacts Tables'!$E:$E,A247)/$M$8</f>
        <v>2.6066666666666665</v>
      </c>
      <c r="F247" t="s">
        <v>126</v>
      </c>
      <c r="G247" t="s">
        <v>122</v>
      </c>
      <c r="H247" t="s">
        <v>56</v>
      </c>
      <c r="I247" s="25">
        <f>AVERAGEIFS('Energy Impacts Tables'!$Y:$Y,'Energy Impacts Tables'!$A:$A,$G$2,'Energy Impacts Tables'!$F:$F,G247,'Energy Impacts Tables'!$I:$I,H247,'Energy Impacts Tables'!$E:$E,F247)/$N$8</f>
        <v>5.0599999999999996</v>
      </c>
    </row>
    <row r="248" spans="1:9">
      <c r="A248" t="s">
        <v>126</v>
      </c>
      <c r="B248" t="s">
        <v>122</v>
      </c>
      <c r="C248" t="s">
        <v>58</v>
      </c>
      <c r="D248" s="2">
        <f>AVERAGEIFS('Energy Impacts Tables'!$Y:$Y,'Energy Impacts Tables'!$A:$A,$B$2,'Energy Impacts Tables'!$F:$F,B248,'Energy Impacts Tables'!$I:$I,C248,'Energy Impacts Tables'!$E:$E,A248)/$M$8</f>
        <v>3.3733333333333335</v>
      </c>
      <c r="F248" t="s">
        <v>126</v>
      </c>
      <c r="G248" t="s">
        <v>122</v>
      </c>
      <c r="H248" t="s">
        <v>58</v>
      </c>
      <c r="I248" s="25">
        <f>AVERAGEIFS('Energy Impacts Tables'!$Y:$Y,'Energy Impacts Tables'!$A:$A,$G$2,'Energy Impacts Tables'!$F:$F,G248,'Energy Impacts Tables'!$I:$I,H248,'Energy Impacts Tables'!$E:$E,F248)/$N$8</f>
        <v>6.0266666666666664</v>
      </c>
    </row>
    <row r="249" spans="1:9">
      <c r="A249" t="s">
        <v>126</v>
      </c>
      <c r="B249" t="s">
        <v>122</v>
      </c>
      <c r="C249" t="s">
        <v>70</v>
      </c>
      <c r="D249" s="2">
        <f>AVERAGEIFS('Energy Impacts Tables'!$Y:$Y,'Energy Impacts Tables'!$A:$A,$B$2,'Energy Impacts Tables'!$F:$F,B249,'Energy Impacts Tables'!$I:$I,C249,'Energy Impacts Tables'!$E:$E,A249)/$M$8</f>
        <v>2.6733333333333333</v>
      </c>
      <c r="F249" t="s">
        <v>126</v>
      </c>
      <c r="G249" t="s">
        <v>122</v>
      </c>
      <c r="H249" t="s">
        <v>70</v>
      </c>
      <c r="I249" s="25">
        <f>AVERAGEIFS('Energy Impacts Tables'!$Y:$Y,'Energy Impacts Tables'!$A:$A,$G$2,'Energy Impacts Tables'!$F:$F,G249,'Energy Impacts Tables'!$I:$I,H249,'Energy Impacts Tables'!$E:$E,F249)/$N$8</f>
        <v>5.0333333333333332</v>
      </c>
    </row>
    <row r="250" spans="1:9">
      <c r="A250" t="s">
        <v>126</v>
      </c>
      <c r="B250" t="s">
        <v>122</v>
      </c>
      <c r="C250" t="s">
        <v>72</v>
      </c>
      <c r="D250" s="2">
        <f>AVERAGEIFS('Energy Impacts Tables'!$Y:$Y,'Energy Impacts Tables'!$A:$A,$B$2,'Energy Impacts Tables'!$F:$F,B250,'Energy Impacts Tables'!$I:$I,C250,'Energy Impacts Tables'!$E:$E,A250)/$M$8</f>
        <v>2.66</v>
      </c>
      <c r="F250" t="s">
        <v>126</v>
      </c>
      <c r="G250" t="s">
        <v>122</v>
      </c>
      <c r="H250" t="s">
        <v>72</v>
      </c>
      <c r="I250" s="25">
        <f>AVERAGEIFS('Energy Impacts Tables'!$Y:$Y,'Energy Impacts Tables'!$A:$A,$G$2,'Energy Impacts Tables'!$F:$F,G250,'Energy Impacts Tables'!$I:$I,H250,'Energy Impacts Tables'!$E:$E,F250)/$N$8</f>
        <v>5.0866666666666669</v>
      </c>
    </row>
    <row r="251" spans="1:9">
      <c r="A251" t="s">
        <v>126</v>
      </c>
      <c r="B251" t="s">
        <v>122</v>
      </c>
      <c r="C251" t="s">
        <v>74</v>
      </c>
      <c r="D251" s="2">
        <f>AVERAGEIFS('Energy Impacts Tables'!$Y:$Y,'Energy Impacts Tables'!$A:$A,$B$2,'Energy Impacts Tables'!$F:$F,B251,'Energy Impacts Tables'!$I:$I,C251,'Energy Impacts Tables'!$E:$E,A251)/$M$8</f>
        <v>2.3866666666666667</v>
      </c>
      <c r="F251" t="s">
        <v>126</v>
      </c>
      <c r="G251" t="s">
        <v>122</v>
      </c>
      <c r="H251" t="s">
        <v>74</v>
      </c>
      <c r="I251" s="25">
        <f>AVERAGEIFS('Energy Impacts Tables'!$Y:$Y,'Energy Impacts Tables'!$A:$A,$G$2,'Energy Impacts Tables'!$F:$F,G251,'Energy Impacts Tables'!$I:$I,H251,'Energy Impacts Tables'!$E:$E,F251)/$N$8</f>
        <v>4.6866666666666665</v>
      </c>
    </row>
    <row r="252" spans="1:9">
      <c r="A252" t="s">
        <v>126</v>
      </c>
      <c r="B252" t="s">
        <v>122</v>
      </c>
      <c r="C252" t="s">
        <v>80</v>
      </c>
      <c r="D252" s="2">
        <f>AVERAGEIFS('Energy Impacts Tables'!$Y:$Y,'Energy Impacts Tables'!$A:$A,$B$2,'Energy Impacts Tables'!$F:$F,B252,'Energy Impacts Tables'!$I:$I,C252,'Energy Impacts Tables'!$E:$E,A252)/$M$8</f>
        <v>6.2733333333333334</v>
      </c>
      <c r="F252" t="s">
        <v>126</v>
      </c>
      <c r="G252" t="s">
        <v>122</v>
      </c>
      <c r="H252" t="s">
        <v>80</v>
      </c>
      <c r="I252" s="25">
        <f>AVERAGEIFS('Energy Impacts Tables'!$Y:$Y,'Energy Impacts Tables'!$A:$A,$G$2,'Energy Impacts Tables'!$F:$F,G252,'Energy Impacts Tables'!$I:$I,H252,'Energy Impacts Tables'!$E:$E,F252)/$N$8</f>
        <v>9.4</v>
      </c>
    </row>
    <row r="253" spans="1:9">
      <c r="A253" t="s">
        <v>126</v>
      </c>
      <c r="B253" t="s">
        <v>122</v>
      </c>
      <c r="C253" t="s">
        <v>130</v>
      </c>
      <c r="D253" s="2">
        <f>AVERAGEIFS('Energy Impacts Tables'!$Y:$Y,'Energy Impacts Tables'!$A:$A,$B$2,'Energy Impacts Tables'!$F:$F,B253,'Energy Impacts Tables'!$I:$I,C253,'Energy Impacts Tables'!$E:$E,A253)/$M$8</f>
        <v>2.8333333333333335</v>
      </c>
      <c r="F253" t="s">
        <v>126</v>
      </c>
      <c r="G253" t="s">
        <v>122</v>
      </c>
      <c r="H253" t="s">
        <v>130</v>
      </c>
      <c r="I253" s="25">
        <f>AVERAGEIFS('Energy Impacts Tables'!$Y:$Y,'Energy Impacts Tables'!$A:$A,$G$2,'Energy Impacts Tables'!$F:$F,G253,'Energy Impacts Tables'!$I:$I,H253,'Energy Impacts Tables'!$E:$E,F253)/$N$8</f>
        <v>5.3133333333333335</v>
      </c>
    </row>
    <row r="254" spans="1:9">
      <c r="A254" t="s">
        <v>126</v>
      </c>
      <c r="B254" t="s">
        <v>124</v>
      </c>
      <c r="C254" t="s">
        <v>47</v>
      </c>
      <c r="D254" s="2">
        <f>AVERAGEIFS('Energy Impacts Tables'!$Y:$Y,'Energy Impacts Tables'!$A:$A,$B$2,'Energy Impacts Tables'!$F:$F,B254,'Energy Impacts Tables'!$I:$I,C254,'Energy Impacts Tables'!$E:$E,A254)/$M$8</f>
        <v>8.8666666666666671</v>
      </c>
      <c r="F254" t="s">
        <v>126</v>
      </c>
      <c r="G254" t="s">
        <v>124</v>
      </c>
      <c r="H254" t="s">
        <v>47</v>
      </c>
      <c r="I254" s="25">
        <f>AVERAGEIFS('Energy Impacts Tables'!$Y:$Y,'Energy Impacts Tables'!$A:$A,$G$2,'Energy Impacts Tables'!$F:$F,G254,'Energy Impacts Tables'!$I:$I,H254,'Energy Impacts Tables'!$E:$E,F254)/$N$8</f>
        <v>14.466666666666667</v>
      </c>
    </row>
    <row r="255" spans="1:9">
      <c r="A255" t="s">
        <v>126</v>
      </c>
      <c r="B255" t="s">
        <v>124</v>
      </c>
      <c r="C255" t="s">
        <v>52</v>
      </c>
      <c r="D255" s="2">
        <f>AVERAGEIFS('Energy Impacts Tables'!$Y:$Y,'Energy Impacts Tables'!$A:$A,$B$2,'Energy Impacts Tables'!$F:$F,B255,'Energy Impacts Tables'!$I:$I,C255,'Energy Impacts Tables'!$E:$E,A255)/$M$8</f>
        <v>4.9866666666666664</v>
      </c>
      <c r="F255" t="s">
        <v>126</v>
      </c>
      <c r="G255" t="s">
        <v>124</v>
      </c>
      <c r="H255" t="s">
        <v>52</v>
      </c>
      <c r="I255" s="25">
        <f>AVERAGEIFS('Energy Impacts Tables'!$Y:$Y,'Energy Impacts Tables'!$A:$A,$G$2,'Energy Impacts Tables'!$F:$F,G255,'Energy Impacts Tables'!$I:$I,H255,'Energy Impacts Tables'!$E:$E,F255)/$N$8</f>
        <v>9.8666666666666671</v>
      </c>
    </row>
    <row r="256" spans="1:9">
      <c r="A256" t="s">
        <v>126</v>
      </c>
      <c r="B256" t="s">
        <v>124</v>
      </c>
      <c r="C256" t="s">
        <v>54</v>
      </c>
      <c r="D256" s="2">
        <f>AVERAGEIFS('Energy Impacts Tables'!$Y:$Y,'Energy Impacts Tables'!$A:$A,$B$2,'Energy Impacts Tables'!$F:$F,B256,'Energy Impacts Tables'!$I:$I,C256,'Energy Impacts Tables'!$E:$E,A256)/$M$8</f>
        <v>4.7</v>
      </c>
      <c r="F256" t="s">
        <v>126</v>
      </c>
      <c r="G256" t="s">
        <v>124</v>
      </c>
      <c r="H256" t="s">
        <v>54</v>
      </c>
      <c r="I256" s="25">
        <f>AVERAGEIFS('Energy Impacts Tables'!$Y:$Y,'Energy Impacts Tables'!$A:$A,$G$2,'Energy Impacts Tables'!$F:$F,G256,'Energy Impacts Tables'!$I:$I,H256,'Energy Impacts Tables'!$E:$E,F256)/$N$8</f>
        <v>9.5333333333333332</v>
      </c>
    </row>
    <row r="257" spans="1:9">
      <c r="A257" t="s">
        <v>126</v>
      </c>
      <c r="B257" t="s">
        <v>124</v>
      </c>
      <c r="C257" t="s">
        <v>56</v>
      </c>
      <c r="D257" s="2">
        <f>AVERAGEIFS('Energy Impacts Tables'!$Y:$Y,'Energy Impacts Tables'!$A:$A,$B$2,'Energy Impacts Tables'!$F:$F,B257,'Energy Impacts Tables'!$I:$I,C257,'Energy Impacts Tables'!$E:$E,A257)/$M$8</f>
        <v>4.1399999999999997</v>
      </c>
      <c r="F257" t="s">
        <v>126</v>
      </c>
      <c r="G257" t="s">
        <v>124</v>
      </c>
      <c r="H257" t="s">
        <v>56</v>
      </c>
      <c r="I257" s="25">
        <f>AVERAGEIFS('Energy Impacts Tables'!$Y:$Y,'Energy Impacts Tables'!$A:$A,$G$2,'Energy Impacts Tables'!$F:$F,G257,'Energy Impacts Tables'!$I:$I,H257,'Energy Impacts Tables'!$E:$E,F257)/$N$8</f>
        <v>8.8000000000000007</v>
      </c>
    </row>
    <row r="258" spans="1:9">
      <c r="A258" t="s">
        <v>126</v>
      </c>
      <c r="B258" t="s">
        <v>124</v>
      </c>
      <c r="C258" t="s">
        <v>58</v>
      </c>
      <c r="D258" s="2">
        <f>AVERAGEIFS('Energy Impacts Tables'!$Y:$Y,'Energy Impacts Tables'!$A:$A,$B$2,'Energy Impacts Tables'!$F:$F,B258,'Energy Impacts Tables'!$I:$I,C258,'Energy Impacts Tables'!$E:$E,A258)/$M$8</f>
        <v>5.2</v>
      </c>
      <c r="F258" t="s">
        <v>126</v>
      </c>
      <c r="G258" t="s">
        <v>124</v>
      </c>
      <c r="H258" t="s">
        <v>58</v>
      </c>
      <c r="I258" s="25">
        <f>AVERAGEIFS('Energy Impacts Tables'!$Y:$Y,'Energy Impacts Tables'!$A:$A,$G$2,'Energy Impacts Tables'!$F:$F,G258,'Energy Impacts Tables'!$I:$I,H258,'Energy Impacts Tables'!$E:$E,F258)/$N$8</f>
        <v>10.199999999999999</v>
      </c>
    </row>
    <row r="259" spans="1:9">
      <c r="A259" t="s">
        <v>126</v>
      </c>
      <c r="B259" t="s">
        <v>124</v>
      </c>
      <c r="C259" t="s">
        <v>70</v>
      </c>
      <c r="D259" s="2">
        <f>AVERAGEIFS('Energy Impacts Tables'!$Y:$Y,'Energy Impacts Tables'!$A:$A,$B$2,'Energy Impacts Tables'!$F:$F,B259,'Energy Impacts Tables'!$I:$I,C259,'Energy Impacts Tables'!$E:$E,A259)/$M$8</f>
        <v>4.24</v>
      </c>
      <c r="F259" t="s">
        <v>126</v>
      </c>
      <c r="G259" t="s">
        <v>124</v>
      </c>
      <c r="H259" t="s">
        <v>70</v>
      </c>
      <c r="I259" s="25">
        <f>AVERAGEIFS('Energy Impacts Tables'!$Y:$Y,'Energy Impacts Tables'!$A:$A,$G$2,'Energy Impacts Tables'!$F:$F,G259,'Energy Impacts Tables'!$I:$I,H259,'Energy Impacts Tables'!$E:$E,F259)/$N$8</f>
        <v>8.6666666666666661</v>
      </c>
    </row>
    <row r="260" spans="1:9">
      <c r="A260" t="s">
        <v>126</v>
      </c>
      <c r="B260" t="s">
        <v>124</v>
      </c>
      <c r="C260" t="s">
        <v>72</v>
      </c>
      <c r="D260" s="2">
        <f>AVERAGEIFS('Energy Impacts Tables'!$Y:$Y,'Energy Impacts Tables'!$A:$A,$B$2,'Energy Impacts Tables'!$F:$F,B260,'Energy Impacts Tables'!$I:$I,C260,'Energy Impacts Tables'!$E:$E,A260)/$M$8</f>
        <v>4.2266666666666666</v>
      </c>
      <c r="F260" t="s">
        <v>126</v>
      </c>
      <c r="G260" t="s">
        <v>124</v>
      </c>
      <c r="H260" t="s">
        <v>72</v>
      </c>
      <c r="I260" s="25">
        <f>AVERAGEIFS('Energy Impacts Tables'!$Y:$Y,'Energy Impacts Tables'!$A:$A,$G$2,'Energy Impacts Tables'!$F:$F,G260,'Energy Impacts Tables'!$I:$I,H260,'Energy Impacts Tables'!$E:$E,F260)/$N$8</f>
        <v>8.8000000000000007</v>
      </c>
    </row>
    <row r="261" spans="1:9">
      <c r="A261" t="s">
        <v>126</v>
      </c>
      <c r="B261" t="s">
        <v>124</v>
      </c>
      <c r="C261" t="s">
        <v>74</v>
      </c>
      <c r="D261" s="2">
        <f>AVERAGEIFS('Energy Impacts Tables'!$Y:$Y,'Energy Impacts Tables'!$A:$A,$B$2,'Energy Impacts Tables'!$F:$F,B261,'Energy Impacts Tables'!$I:$I,C261,'Energy Impacts Tables'!$E:$E,A261)/$M$8</f>
        <v>3.8666666666666667</v>
      </c>
      <c r="F261" t="s">
        <v>126</v>
      </c>
      <c r="G261" t="s">
        <v>124</v>
      </c>
      <c r="H261" t="s">
        <v>74</v>
      </c>
      <c r="I261" s="25">
        <f>AVERAGEIFS('Energy Impacts Tables'!$Y:$Y,'Energy Impacts Tables'!$A:$A,$G$2,'Energy Impacts Tables'!$F:$F,G261,'Energy Impacts Tables'!$I:$I,H261,'Energy Impacts Tables'!$E:$E,F261)/$N$8</f>
        <v>8.1999999999999993</v>
      </c>
    </row>
    <row r="262" spans="1:9">
      <c r="A262" t="s">
        <v>126</v>
      </c>
      <c r="B262" t="s">
        <v>124</v>
      </c>
      <c r="C262" t="s">
        <v>80</v>
      </c>
      <c r="D262" s="2">
        <f>AVERAGEIFS('Energy Impacts Tables'!$Y:$Y,'Energy Impacts Tables'!$A:$A,$B$2,'Energy Impacts Tables'!$F:$F,B262,'Energy Impacts Tables'!$I:$I,C262,'Energy Impacts Tables'!$E:$E,A262)/$M$8</f>
        <v>9.3333333333333339</v>
      </c>
      <c r="F262" t="s">
        <v>126</v>
      </c>
      <c r="G262" t="s">
        <v>124</v>
      </c>
      <c r="H262" t="s">
        <v>80</v>
      </c>
      <c r="I262" s="25">
        <f>AVERAGEIFS('Energy Impacts Tables'!$Y:$Y,'Energy Impacts Tables'!$A:$A,$G$2,'Energy Impacts Tables'!$F:$F,G262,'Energy Impacts Tables'!$I:$I,H262,'Energy Impacts Tables'!$E:$E,F262)/$N$8</f>
        <v>15</v>
      </c>
    </row>
    <row r="263" spans="1:9">
      <c r="A263" t="s">
        <v>126</v>
      </c>
      <c r="B263" t="s">
        <v>124</v>
      </c>
      <c r="C263" t="s">
        <v>130</v>
      </c>
      <c r="D263" s="2">
        <f>AVERAGEIFS('Energy Impacts Tables'!$Y:$Y,'Energy Impacts Tables'!$A:$A,$B$2,'Energy Impacts Tables'!$F:$F,B263,'Energy Impacts Tables'!$I:$I,C263,'Energy Impacts Tables'!$E:$E,A263)/$M$8</f>
        <v>4.3600000000000003</v>
      </c>
      <c r="F263" t="s">
        <v>126</v>
      </c>
      <c r="G263" t="s">
        <v>124</v>
      </c>
      <c r="H263" t="s">
        <v>130</v>
      </c>
      <c r="I263" s="25">
        <f>AVERAGEIFS('Energy Impacts Tables'!$Y:$Y,'Energy Impacts Tables'!$A:$A,$G$2,'Energy Impacts Tables'!$F:$F,G263,'Energy Impacts Tables'!$I:$I,H263,'Energy Impacts Tables'!$E:$E,F263)/$N$8</f>
        <v>9</v>
      </c>
    </row>
    <row r="264" spans="1:9">
      <c r="A264" t="s">
        <v>134</v>
      </c>
      <c r="B264" t="s">
        <v>45</v>
      </c>
      <c r="C264" t="s">
        <v>58</v>
      </c>
      <c r="D264" s="2">
        <f>AVERAGEIFS('Energy Impacts Tables'!$Y:$Y,'Energy Impacts Tables'!$A:$A,$B$2,'Energy Impacts Tables'!$F:$F,B264,'Energy Impacts Tables'!$I:$I,C264,'Energy Impacts Tables'!$E:$E,A264)/$M$8</f>
        <v>2.5666666666666669</v>
      </c>
      <c r="F264" t="s">
        <v>134</v>
      </c>
      <c r="G264" t="s">
        <v>45</v>
      </c>
      <c r="H264" t="s">
        <v>58</v>
      </c>
      <c r="I264" s="25">
        <f>AVERAGEIFS('Energy Impacts Tables'!$Y:$Y,'Energy Impacts Tables'!$A:$A,$G$2,'Energy Impacts Tables'!$F:$F,G264,'Energy Impacts Tables'!$I:$I,H264,'Energy Impacts Tables'!$E:$E,F264)/$N$8</f>
        <v>5.66</v>
      </c>
    </row>
    <row r="265" spans="1:9">
      <c r="A265" t="s">
        <v>134</v>
      </c>
      <c r="B265" t="s">
        <v>45</v>
      </c>
      <c r="C265" t="s">
        <v>60</v>
      </c>
      <c r="D265" s="2">
        <f>AVERAGEIFS('Energy Impacts Tables'!$Y:$Y,'Energy Impacts Tables'!$A:$A,$B$2,'Energy Impacts Tables'!$F:$F,B265,'Energy Impacts Tables'!$I:$I,C265,'Energy Impacts Tables'!$E:$E,A265)/$M$8</f>
        <v>2.3266666666666667</v>
      </c>
      <c r="F265" t="s">
        <v>134</v>
      </c>
      <c r="G265" t="s">
        <v>45</v>
      </c>
      <c r="H265" t="s">
        <v>60</v>
      </c>
      <c r="I265" s="25">
        <f>AVERAGEIFS('Energy Impacts Tables'!$Y:$Y,'Energy Impacts Tables'!$A:$A,$G$2,'Energy Impacts Tables'!$F:$F,G265,'Energy Impacts Tables'!$I:$I,H265,'Energy Impacts Tables'!$E:$E,F265)/$N$8</f>
        <v>5.1866666666666665</v>
      </c>
    </row>
    <row r="266" spans="1:9">
      <c r="A266" t="s">
        <v>134</v>
      </c>
      <c r="B266" t="s">
        <v>45</v>
      </c>
      <c r="C266" t="s">
        <v>64</v>
      </c>
      <c r="D266" s="2">
        <f>AVERAGEIFS('Energy Impacts Tables'!$Y:$Y,'Energy Impacts Tables'!$A:$A,$B$2,'Energy Impacts Tables'!$F:$F,B266,'Energy Impacts Tables'!$I:$I,C266,'Energy Impacts Tables'!$E:$E,A266)/$M$8</f>
        <v>2.2799999999999998</v>
      </c>
      <c r="F266" t="s">
        <v>134</v>
      </c>
      <c r="G266" t="s">
        <v>45</v>
      </c>
      <c r="H266" t="s">
        <v>64</v>
      </c>
      <c r="I266" s="25">
        <f>AVERAGEIFS('Energy Impacts Tables'!$Y:$Y,'Energy Impacts Tables'!$A:$A,$G$2,'Energy Impacts Tables'!$F:$F,G266,'Energy Impacts Tables'!$I:$I,H266,'Energy Impacts Tables'!$E:$E,F266)/$N$8</f>
        <v>5.0666666666666664</v>
      </c>
    </row>
    <row r="267" spans="1:9">
      <c r="A267" t="s">
        <v>134</v>
      </c>
      <c r="B267" t="s">
        <v>45</v>
      </c>
      <c r="C267" t="s">
        <v>66</v>
      </c>
      <c r="D267" s="2">
        <f>AVERAGEIFS('Energy Impacts Tables'!$Y:$Y,'Energy Impacts Tables'!$A:$A,$B$2,'Energy Impacts Tables'!$F:$F,B267,'Energy Impacts Tables'!$I:$I,C267,'Energy Impacts Tables'!$E:$E,A267)/$M$8</f>
        <v>2.2799999999999998</v>
      </c>
      <c r="F267" t="s">
        <v>134</v>
      </c>
      <c r="G267" t="s">
        <v>45</v>
      </c>
      <c r="H267" t="s">
        <v>66</v>
      </c>
      <c r="I267" s="25">
        <f>AVERAGEIFS('Energy Impacts Tables'!$Y:$Y,'Energy Impacts Tables'!$A:$A,$G$2,'Energy Impacts Tables'!$F:$F,G267,'Energy Impacts Tables'!$I:$I,H267,'Energy Impacts Tables'!$E:$E,F267)/$N$8</f>
        <v>5.0599999999999996</v>
      </c>
    </row>
    <row r="268" spans="1:9">
      <c r="A268" t="s">
        <v>134</v>
      </c>
      <c r="B268" t="s">
        <v>45</v>
      </c>
      <c r="C268" t="s">
        <v>68</v>
      </c>
      <c r="D268" s="2">
        <f>AVERAGEIFS('Energy Impacts Tables'!$Y:$Y,'Energy Impacts Tables'!$A:$A,$B$2,'Energy Impacts Tables'!$F:$F,B268,'Energy Impacts Tables'!$I:$I,C268,'Energy Impacts Tables'!$E:$E,A268)/$M$8</f>
        <v>2.2666666666666666</v>
      </c>
      <c r="F268" t="s">
        <v>134</v>
      </c>
      <c r="G268" t="s">
        <v>45</v>
      </c>
      <c r="H268" t="s">
        <v>68</v>
      </c>
      <c r="I268" s="25">
        <f>AVERAGEIFS('Energy Impacts Tables'!$Y:$Y,'Energy Impacts Tables'!$A:$A,$G$2,'Energy Impacts Tables'!$F:$F,G268,'Energy Impacts Tables'!$I:$I,H268,'Energy Impacts Tables'!$E:$E,F268)/$N$8</f>
        <v>5.04</v>
      </c>
    </row>
    <row r="269" spans="1:9">
      <c r="A269" t="s">
        <v>134</v>
      </c>
      <c r="B269" t="s">
        <v>45</v>
      </c>
      <c r="C269" t="s">
        <v>74</v>
      </c>
      <c r="D269" s="2">
        <f>AVERAGEIFS('Energy Impacts Tables'!$Y:$Y,'Energy Impacts Tables'!$A:$A,$B$2,'Energy Impacts Tables'!$F:$F,B269,'Energy Impacts Tables'!$I:$I,C269,'Energy Impacts Tables'!$E:$E,A269)/$M$8</f>
        <v>2.3066666666666666</v>
      </c>
      <c r="F269" t="s">
        <v>134</v>
      </c>
      <c r="G269" t="s">
        <v>45</v>
      </c>
      <c r="H269" t="s">
        <v>74</v>
      </c>
      <c r="I269" s="25">
        <f>AVERAGEIFS('Energy Impacts Tables'!$Y:$Y,'Energy Impacts Tables'!$A:$A,$G$2,'Energy Impacts Tables'!$F:$F,G269,'Energy Impacts Tables'!$I:$I,H269,'Energy Impacts Tables'!$E:$E,F269)/$N$8</f>
        <v>5.08</v>
      </c>
    </row>
    <row r="270" spans="1:9">
      <c r="A270" t="s">
        <v>134</v>
      </c>
      <c r="B270" t="s">
        <v>45</v>
      </c>
      <c r="C270" t="s">
        <v>76</v>
      </c>
      <c r="D270" s="2">
        <f>AVERAGEIFS('Energy Impacts Tables'!$Y:$Y,'Energy Impacts Tables'!$A:$A,$B$2,'Energy Impacts Tables'!$F:$F,B270,'Energy Impacts Tables'!$I:$I,C270,'Energy Impacts Tables'!$E:$E,A270)/$M$8</f>
        <v>2.3666666666666667</v>
      </c>
      <c r="F270" t="s">
        <v>134</v>
      </c>
      <c r="G270" t="s">
        <v>45</v>
      </c>
      <c r="H270" t="s">
        <v>76</v>
      </c>
      <c r="I270" s="25">
        <f>AVERAGEIFS('Energy Impacts Tables'!$Y:$Y,'Energy Impacts Tables'!$A:$A,$G$2,'Energy Impacts Tables'!$F:$F,G270,'Energy Impacts Tables'!$I:$I,H270,'Energy Impacts Tables'!$E:$E,F270)/$N$8</f>
        <v>5.2</v>
      </c>
    </row>
    <row r="271" spans="1:9">
      <c r="A271" t="s">
        <v>134</v>
      </c>
      <c r="B271" t="s">
        <v>45</v>
      </c>
      <c r="C271" t="s">
        <v>78</v>
      </c>
      <c r="D271" s="2">
        <f>AVERAGEIFS('Energy Impacts Tables'!$Y:$Y,'Energy Impacts Tables'!$A:$A,$B$2,'Energy Impacts Tables'!$F:$F,B271,'Energy Impacts Tables'!$I:$I,C271,'Energy Impacts Tables'!$E:$E,A271)/$M$8</f>
        <v>1.98</v>
      </c>
      <c r="F271" t="s">
        <v>134</v>
      </c>
      <c r="G271" t="s">
        <v>45</v>
      </c>
      <c r="H271" t="s">
        <v>78</v>
      </c>
      <c r="I271" s="25">
        <f>AVERAGEIFS('Energy Impacts Tables'!$Y:$Y,'Energy Impacts Tables'!$A:$A,$G$2,'Energy Impacts Tables'!$F:$F,G271,'Energy Impacts Tables'!$I:$I,H271,'Energy Impacts Tables'!$E:$E,F271)/$N$8</f>
        <v>4.32</v>
      </c>
    </row>
    <row r="272" spans="1:9">
      <c r="A272" t="s">
        <v>134</v>
      </c>
      <c r="B272" t="s">
        <v>45</v>
      </c>
      <c r="C272" t="s">
        <v>80</v>
      </c>
      <c r="D272" s="2">
        <f>AVERAGEIFS('Energy Impacts Tables'!$Y:$Y,'Energy Impacts Tables'!$A:$A,$B$2,'Energy Impacts Tables'!$F:$F,B272,'Energy Impacts Tables'!$I:$I,C272,'Energy Impacts Tables'!$E:$E,A272)/$M$8</f>
        <v>3.06</v>
      </c>
      <c r="F272" t="s">
        <v>134</v>
      </c>
      <c r="G272" t="s">
        <v>45</v>
      </c>
      <c r="H272" t="s">
        <v>80</v>
      </c>
      <c r="I272" s="25">
        <f>AVERAGEIFS('Energy Impacts Tables'!$Y:$Y,'Energy Impacts Tables'!$A:$A,$G$2,'Energy Impacts Tables'!$F:$F,G272,'Energy Impacts Tables'!$I:$I,H272,'Energy Impacts Tables'!$E:$E,F272)/$N$8</f>
        <v>6.36</v>
      </c>
    </row>
    <row r="273" spans="1:9">
      <c r="A273" t="s">
        <v>134</v>
      </c>
      <c r="B273" t="s">
        <v>45</v>
      </c>
      <c r="C273" t="s">
        <v>130</v>
      </c>
      <c r="D273" s="2">
        <f>AVERAGEIFS('Energy Impacts Tables'!$Y:$Y,'Energy Impacts Tables'!$A:$A,$B$2,'Energy Impacts Tables'!$F:$F,B273,'Energy Impacts Tables'!$I:$I,C273,'Energy Impacts Tables'!$E:$E,A273)/$M$8</f>
        <v>2.2933333333333334</v>
      </c>
      <c r="F273" t="s">
        <v>134</v>
      </c>
      <c r="G273" t="s">
        <v>45</v>
      </c>
      <c r="H273" t="s">
        <v>130</v>
      </c>
      <c r="I273" s="25">
        <f>AVERAGEIFS('Energy Impacts Tables'!$Y:$Y,'Energy Impacts Tables'!$A:$A,$G$2,'Energy Impacts Tables'!$F:$F,G273,'Energy Impacts Tables'!$I:$I,H273,'Energy Impacts Tables'!$E:$E,F273)/$N$8</f>
        <v>5.08</v>
      </c>
    </row>
    <row r="274" spans="1:9">
      <c r="A274" t="s">
        <v>134</v>
      </c>
      <c r="B274" t="s">
        <v>132</v>
      </c>
      <c r="C274" t="s">
        <v>58</v>
      </c>
      <c r="D274" s="2">
        <f>AVERAGEIFS('Energy Impacts Tables'!$Y:$Y,'Energy Impacts Tables'!$A:$A,$B$2,'Energy Impacts Tables'!$F:$F,B274,'Energy Impacts Tables'!$I:$I,C274,'Energy Impacts Tables'!$E:$E,A274)/$M$8</f>
        <v>2.64</v>
      </c>
      <c r="F274" t="s">
        <v>134</v>
      </c>
      <c r="G274" t="s">
        <v>132</v>
      </c>
      <c r="H274" t="s">
        <v>58</v>
      </c>
      <c r="I274" s="25">
        <f>AVERAGEIFS('Energy Impacts Tables'!$Y:$Y,'Energy Impacts Tables'!$A:$A,$G$2,'Energy Impacts Tables'!$F:$F,G274,'Energy Impacts Tables'!$I:$I,H274,'Energy Impacts Tables'!$E:$E,F274)/$N$8</f>
        <v>5.6933333333333334</v>
      </c>
    </row>
    <row r="275" spans="1:9">
      <c r="A275" t="s">
        <v>134</v>
      </c>
      <c r="B275" t="s">
        <v>132</v>
      </c>
      <c r="C275" t="s">
        <v>60</v>
      </c>
      <c r="D275" s="2">
        <f>AVERAGEIFS('Energy Impacts Tables'!$Y:$Y,'Energy Impacts Tables'!$A:$A,$B$2,'Energy Impacts Tables'!$F:$F,B275,'Energy Impacts Tables'!$I:$I,C275,'Energy Impacts Tables'!$E:$E,A275)/$M$8</f>
        <v>2.0533333333333332</v>
      </c>
      <c r="F275" t="s">
        <v>134</v>
      </c>
      <c r="G275" t="s">
        <v>132</v>
      </c>
      <c r="H275" t="s">
        <v>60</v>
      </c>
      <c r="I275" s="25">
        <f>AVERAGEIFS('Energy Impacts Tables'!$Y:$Y,'Energy Impacts Tables'!$A:$A,$G$2,'Energy Impacts Tables'!$F:$F,G275,'Energy Impacts Tables'!$I:$I,H275,'Energy Impacts Tables'!$E:$E,F275)/$N$8</f>
        <v>4.4666666666666668</v>
      </c>
    </row>
    <row r="276" spans="1:9">
      <c r="A276" t="s">
        <v>134</v>
      </c>
      <c r="B276" t="s">
        <v>132</v>
      </c>
      <c r="C276" t="s">
        <v>64</v>
      </c>
      <c r="D276" s="2">
        <f>AVERAGEIFS('Energy Impacts Tables'!$Y:$Y,'Energy Impacts Tables'!$A:$A,$B$2,'Energy Impacts Tables'!$F:$F,B276,'Energy Impacts Tables'!$I:$I,C276,'Energy Impacts Tables'!$E:$E,A276)/$M$8</f>
        <v>1.9666666666666666</v>
      </c>
      <c r="F276" t="s">
        <v>134</v>
      </c>
      <c r="G276" t="s">
        <v>132</v>
      </c>
      <c r="H276" t="s">
        <v>64</v>
      </c>
      <c r="I276" s="25">
        <f>AVERAGEIFS('Energy Impacts Tables'!$Y:$Y,'Energy Impacts Tables'!$A:$A,$G$2,'Energy Impacts Tables'!$F:$F,G276,'Energy Impacts Tables'!$I:$I,H276,'Energy Impacts Tables'!$E:$E,F276)/$N$8</f>
        <v>4.24</v>
      </c>
    </row>
    <row r="277" spans="1:9">
      <c r="A277" t="s">
        <v>134</v>
      </c>
      <c r="B277" t="s">
        <v>132</v>
      </c>
      <c r="C277" t="s">
        <v>66</v>
      </c>
      <c r="D277" s="2">
        <f>AVERAGEIFS('Energy Impacts Tables'!$Y:$Y,'Energy Impacts Tables'!$A:$A,$B$2,'Energy Impacts Tables'!$F:$F,B277,'Energy Impacts Tables'!$I:$I,C277,'Energy Impacts Tables'!$E:$E,A277)/$M$8</f>
        <v>1.9666666666666666</v>
      </c>
      <c r="F277" t="s">
        <v>134</v>
      </c>
      <c r="G277" t="s">
        <v>132</v>
      </c>
      <c r="H277" t="s">
        <v>66</v>
      </c>
      <c r="I277" s="25">
        <f>AVERAGEIFS('Energy Impacts Tables'!$Y:$Y,'Energy Impacts Tables'!$A:$A,$G$2,'Energy Impacts Tables'!$F:$F,G277,'Energy Impacts Tables'!$I:$I,H277,'Energy Impacts Tables'!$E:$E,F277)/$N$8</f>
        <v>4.253333333333333</v>
      </c>
    </row>
    <row r="278" spans="1:9">
      <c r="A278" t="s">
        <v>134</v>
      </c>
      <c r="B278" t="s">
        <v>132</v>
      </c>
      <c r="C278" t="s">
        <v>68</v>
      </c>
      <c r="D278" s="2">
        <f>AVERAGEIFS('Energy Impacts Tables'!$Y:$Y,'Energy Impacts Tables'!$A:$A,$B$2,'Energy Impacts Tables'!$F:$F,B278,'Energy Impacts Tables'!$I:$I,C278,'Energy Impacts Tables'!$E:$E,A278)/$M$8</f>
        <v>1.96</v>
      </c>
      <c r="F278" t="s">
        <v>134</v>
      </c>
      <c r="G278" t="s">
        <v>132</v>
      </c>
      <c r="H278" t="s">
        <v>68</v>
      </c>
      <c r="I278" s="25">
        <f>AVERAGEIFS('Energy Impacts Tables'!$Y:$Y,'Energy Impacts Tables'!$A:$A,$G$2,'Energy Impacts Tables'!$F:$F,G278,'Energy Impacts Tables'!$I:$I,H278,'Energy Impacts Tables'!$E:$E,F278)/$N$8</f>
        <v>4.2333333333333334</v>
      </c>
    </row>
    <row r="279" spans="1:9">
      <c r="A279" t="s">
        <v>134</v>
      </c>
      <c r="B279" t="s">
        <v>132</v>
      </c>
      <c r="C279" t="s">
        <v>74</v>
      </c>
      <c r="D279" s="2">
        <f>AVERAGEIFS('Energy Impacts Tables'!$Y:$Y,'Energy Impacts Tables'!$A:$A,$B$2,'Energy Impacts Tables'!$F:$F,B279,'Energy Impacts Tables'!$I:$I,C279,'Energy Impacts Tables'!$E:$E,A279)/$M$8</f>
        <v>2.1666666666666665</v>
      </c>
      <c r="F279" t="s">
        <v>134</v>
      </c>
      <c r="G279" t="s">
        <v>132</v>
      </c>
      <c r="H279" t="s">
        <v>74</v>
      </c>
      <c r="I279" s="25">
        <f>AVERAGEIFS('Energy Impacts Tables'!$Y:$Y,'Energy Impacts Tables'!$A:$A,$G$2,'Energy Impacts Tables'!$F:$F,G279,'Energy Impacts Tables'!$I:$I,H279,'Energy Impacts Tables'!$E:$E,F279)/$N$8</f>
        <v>4.5266666666666664</v>
      </c>
    </row>
    <row r="280" spans="1:9">
      <c r="A280" t="s">
        <v>134</v>
      </c>
      <c r="B280" t="s">
        <v>132</v>
      </c>
      <c r="C280" t="s">
        <v>76</v>
      </c>
      <c r="D280" s="2">
        <f>AVERAGEIFS('Energy Impacts Tables'!$Y:$Y,'Energy Impacts Tables'!$A:$A,$B$2,'Energy Impacts Tables'!$F:$F,B280,'Energy Impacts Tables'!$I:$I,C280,'Energy Impacts Tables'!$E:$E,A280)/$M$8</f>
        <v>2.1733333333333333</v>
      </c>
      <c r="F280" t="s">
        <v>134</v>
      </c>
      <c r="G280" t="s">
        <v>132</v>
      </c>
      <c r="H280" t="s">
        <v>76</v>
      </c>
      <c r="I280" s="25">
        <f>AVERAGEIFS('Energy Impacts Tables'!$Y:$Y,'Energy Impacts Tables'!$A:$A,$G$2,'Energy Impacts Tables'!$F:$F,G280,'Energy Impacts Tables'!$I:$I,H280,'Energy Impacts Tables'!$E:$E,F280)/$N$8</f>
        <v>4.5133333333333336</v>
      </c>
    </row>
    <row r="281" spans="1:9">
      <c r="A281" t="s">
        <v>134</v>
      </c>
      <c r="B281" t="s">
        <v>132</v>
      </c>
      <c r="C281" t="s">
        <v>78</v>
      </c>
      <c r="D281" s="2">
        <f>AVERAGEIFS('Energy Impacts Tables'!$Y:$Y,'Energy Impacts Tables'!$A:$A,$B$2,'Energy Impacts Tables'!$F:$F,B281,'Energy Impacts Tables'!$I:$I,C281,'Energy Impacts Tables'!$E:$E,A281)/$M$8</f>
        <v>1.7866666666666666</v>
      </c>
      <c r="F281" t="s">
        <v>134</v>
      </c>
      <c r="G281" t="s">
        <v>132</v>
      </c>
      <c r="H281" t="s">
        <v>78</v>
      </c>
      <c r="I281" s="25">
        <f>AVERAGEIFS('Energy Impacts Tables'!$Y:$Y,'Energy Impacts Tables'!$A:$A,$G$2,'Energy Impacts Tables'!$F:$F,G281,'Energy Impacts Tables'!$I:$I,H281,'Energy Impacts Tables'!$E:$E,F281)/$N$8</f>
        <v>3.8533333333333335</v>
      </c>
    </row>
    <row r="282" spans="1:9">
      <c r="A282" t="s">
        <v>134</v>
      </c>
      <c r="B282" t="s">
        <v>132</v>
      </c>
      <c r="C282" t="s">
        <v>80</v>
      </c>
      <c r="D282" s="2">
        <f>AVERAGEIFS('Energy Impacts Tables'!$Y:$Y,'Energy Impacts Tables'!$A:$A,$B$2,'Energy Impacts Tables'!$F:$F,B282,'Energy Impacts Tables'!$I:$I,C282,'Energy Impacts Tables'!$E:$E,A282)/$M$8</f>
        <v>3.32</v>
      </c>
      <c r="F282" t="s">
        <v>134</v>
      </c>
      <c r="G282" t="s">
        <v>132</v>
      </c>
      <c r="H282" t="s">
        <v>80</v>
      </c>
      <c r="I282" s="25">
        <f>AVERAGEIFS('Energy Impacts Tables'!$Y:$Y,'Energy Impacts Tables'!$A:$A,$G$2,'Energy Impacts Tables'!$F:$F,G282,'Energy Impacts Tables'!$I:$I,H282,'Energy Impacts Tables'!$E:$E,F282)/$N$8</f>
        <v>6.16</v>
      </c>
    </row>
    <row r="283" spans="1:9">
      <c r="A283" t="s">
        <v>134</v>
      </c>
      <c r="B283" t="s">
        <v>132</v>
      </c>
      <c r="C283" t="s">
        <v>130</v>
      </c>
      <c r="D283" s="2">
        <f>AVERAGEIFS('Energy Impacts Tables'!$Y:$Y,'Energy Impacts Tables'!$A:$A,$B$2,'Energy Impacts Tables'!$F:$F,B283,'Energy Impacts Tables'!$I:$I,C283,'Energy Impacts Tables'!$E:$E,A283)/$M$8</f>
        <v>2.02</v>
      </c>
      <c r="F283" t="s">
        <v>134</v>
      </c>
      <c r="G283" t="s">
        <v>132</v>
      </c>
      <c r="H283" t="s">
        <v>130</v>
      </c>
      <c r="I283" s="25">
        <f>AVERAGEIFS('Energy Impacts Tables'!$Y:$Y,'Energy Impacts Tables'!$A:$A,$G$2,'Energy Impacts Tables'!$F:$F,G283,'Energy Impacts Tables'!$I:$I,H283,'Energy Impacts Tables'!$E:$E,F283)/$N$8</f>
        <v>4.333333333333333</v>
      </c>
    </row>
    <row r="284" spans="1:9">
      <c r="A284" t="s">
        <v>134</v>
      </c>
      <c r="B284" t="s">
        <v>82</v>
      </c>
      <c r="C284" t="s">
        <v>58</v>
      </c>
      <c r="D284" s="2">
        <f>AVERAGEIFS('Energy Impacts Tables'!$Y:$Y,'Energy Impacts Tables'!$A:$A,$B$2,'Energy Impacts Tables'!$F:$F,B284,'Energy Impacts Tables'!$I:$I,C284,'Energy Impacts Tables'!$E:$E,A284)/$M$8</f>
        <v>2.1800000000000002</v>
      </c>
      <c r="F284" t="s">
        <v>134</v>
      </c>
      <c r="G284" t="s">
        <v>82</v>
      </c>
      <c r="H284" t="s">
        <v>58</v>
      </c>
      <c r="I284" s="25">
        <f>AVERAGEIFS('Energy Impacts Tables'!$Y:$Y,'Energy Impacts Tables'!$A:$A,$G$2,'Energy Impacts Tables'!$F:$F,G284,'Energy Impacts Tables'!$I:$I,H284,'Energy Impacts Tables'!$E:$E,F284)/$N$8</f>
        <v>4.3266666666666671</v>
      </c>
    </row>
    <row r="285" spans="1:9">
      <c r="A285" t="s">
        <v>134</v>
      </c>
      <c r="B285" t="s">
        <v>82</v>
      </c>
      <c r="C285" t="s">
        <v>60</v>
      </c>
      <c r="D285" s="2">
        <f>AVERAGEIFS('Energy Impacts Tables'!$Y:$Y,'Energy Impacts Tables'!$A:$A,$B$2,'Energy Impacts Tables'!$F:$F,B285,'Energy Impacts Tables'!$I:$I,C285,'Energy Impacts Tables'!$E:$E,A285)/$M$8</f>
        <v>1.8133333333333332</v>
      </c>
      <c r="F285" t="s">
        <v>134</v>
      </c>
      <c r="G285" t="s">
        <v>82</v>
      </c>
      <c r="H285" t="s">
        <v>60</v>
      </c>
      <c r="I285" s="25">
        <f>AVERAGEIFS('Energy Impacts Tables'!$Y:$Y,'Energy Impacts Tables'!$A:$A,$G$2,'Energy Impacts Tables'!$F:$F,G285,'Energy Impacts Tables'!$I:$I,H285,'Energy Impacts Tables'!$E:$E,F285)/$N$8</f>
        <v>3.7733333333333334</v>
      </c>
    </row>
    <row r="286" spans="1:9">
      <c r="A286" t="s">
        <v>134</v>
      </c>
      <c r="B286" t="s">
        <v>82</v>
      </c>
      <c r="C286" t="s">
        <v>64</v>
      </c>
      <c r="D286" s="2">
        <f>AVERAGEIFS('Energy Impacts Tables'!$Y:$Y,'Energy Impacts Tables'!$A:$A,$B$2,'Energy Impacts Tables'!$F:$F,B286,'Energy Impacts Tables'!$I:$I,C286,'Energy Impacts Tables'!$E:$E,A286)/$M$8</f>
        <v>1.7666666666666666</v>
      </c>
      <c r="F286" t="s">
        <v>134</v>
      </c>
      <c r="G286" t="s">
        <v>82</v>
      </c>
      <c r="H286" t="s">
        <v>64</v>
      </c>
      <c r="I286" s="25">
        <f>AVERAGEIFS('Energy Impacts Tables'!$Y:$Y,'Energy Impacts Tables'!$A:$A,$G$2,'Energy Impacts Tables'!$F:$F,G286,'Energy Impacts Tables'!$I:$I,H286,'Energy Impacts Tables'!$E:$E,F286)/$N$8</f>
        <v>3.68</v>
      </c>
    </row>
    <row r="287" spans="1:9">
      <c r="A287" t="s">
        <v>134</v>
      </c>
      <c r="B287" t="s">
        <v>82</v>
      </c>
      <c r="C287" t="s">
        <v>66</v>
      </c>
      <c r="D287" s="2">
        <f>AVERAGEIFS('Energy Impacts Tables'!$Y:$Y,'Energy Impacts Tables'!$A:$A,$B$2,'Energy Impacts Tables'!$F:$F,B287,'Energy Impacts Tables'!$I:$I,C287,'Energy Impacts Tables'!$E:$E,A287)/$M$8</f>
        <v>1.76</v>
      </c>
      <c r="F287" t="s">
        <v>134</v>
      </c>
      <c r="G287" t="s">
        <v>82</v>
      </c>
      <c r="H287" t="s">
        <v>66</v>
      </c>
      <c r="I287" s="25">
        <f>AVERAGEIFS('Energy Impacts Tables'!$Y:$Y,'Energy Impacts Tables'!$A:$A,$G$2,'Energy Impacts Tables'!$F:$F,G287,'Energy Impacts Tables'!$I:$I,H287,'Energy Impacts Tables'!$E:$E,F287)/$N$8</f>
        <v>3.6733333333333333</v>
      </c>
    </row>
    <row r="288" spans="1:9">
      <c r="A288" t="s">
        <v>134</v>
      </c>
      <c r="B288" t="s">
        <v>82</v>
      </c>
      <c r="C288" t="s">
        <v>68</v>
      </c>
      <c r="D288" s="2">
        <f>AVERAGEIFS('Energy Impacts Tables'!$Y:$Y,'Energy Impacts Tables'!$A:$A,$B$2,'Energy Impacts Tables'!$F:$F,B288,'Energy Impacts Tables'!$I:$I,C288,'Energy Impacts Tables'!$E:$E,A288)/$M$8</f>
        <v>1.7533333333333334</v>
      </c>
      <c r="F288" t="s">
        <v>134</v>
      </c>
      <c r="G288" t="s">
        <v>82</v>
      </c>
      <c r="H288" t="s">
        <v>68</v>
      </c>
      <c r="I288" s="25">
        <f>AVERAGEIFS('Energy Impacts Tables'!$Y:$Y,'Energy Impacts Tables'!$A:$A,$G$2,'Energy Impacts Tables'!$F:$F,G288,'Energy Impacts Tables'!$I:$I,H288,'Energy Impacts Tables'!$E:$E,F288)/$N$8</f>
        <v>3.66</v>
      </c>
    </row>
    <row r="289" spans="1:9">
      <c r="A289" t="s">
        <v>134</v>
      </c>
      <c r="B289" t="s">
        <v>82</v>
      </c>
      <c r="C289" t="s">
        <v>74</v>
      </c>
      <c r="D289" s="2">
        <f>AVERAGEIFS('Energy Impacts Tables'!$Y:$Y,'Energy Impacts Tables'!$A:$A,$B$2,'Energy Impacts Tables'!$F:$F,B289,'Energy Impacts Tables'!$I:$I,C289,'Energy Impacts Tables'!$E:$E,A289)/$M$8</f>
        <v>1.8733333333333333</v>
      </c>
      <c r="F289" t="s">
        <v>134</v>
      </c>
      <c r="G289" t="s">
        <v>82</v>
      </c>
      <c r="H289" t="s">
        <v>74</v>
      </c>
      <c r="I289" s="25">
        <f>AVERAGEIFS('Energy Impacts Tables'!$Y:$Y,'Energy Impacts Tables'!$A:$A,$G$2,'Energy Impacts Tables'!$F:$F,G289,'Energy Impacts Tables'!$I:$I,H289,'Energy Impacts Tables'!$E:$E,F289)/$N$8</f>
        <v>3.8</v>
      </c>
    </row>
    <row r="290" spans="1:9">
      <c r="A290" t="s">
        <v>134</v>
      </c>
      <c r="B290" t="s">
        <v>82</v>
      </c>
      <c r="C290" t="s">
        <v>76</v>
      </c>
      <c r="D290" s="2">
        <f>AVERAGEIFS('Energy Impacts Tables'!$Y:$Y,'Energy Impacts Tables'!$A:$A,$B$2,'Energy Impacts Tables'!$F:$F,B290,'Energy Impacts Tables'!$I:$I,C290,'Energy Impacts Tables'!$E:$E,A290)/$M$8</f>
        <v>1.98</v>
      </c>
      <c r="F290" t="s">
        <v>134</v>
      </c>
      <c r="G290" t="s">
        <v>82</v>
      </c>
      <c r="H290" t="s">
        <v>76</v>
      </c>
      <c r="I290" s="25">
        <f>AVERAGEIFS('Energy Impacts Tables'!$Y:$Y,'Energy Impacts Tables'!$A:$A,$G$2,'Energy Impacts Tables'!$F:$F,G290,'Energy Impacts Tables'!$I:$I,H290,'Energy Impacts Tables'!$E:$E,F290)/$N$8</f>
        <v>3.9533333333333331</v>
      </c>
    </row>
    <row r="291" spans="1:9">
      <c r="A291" t="s">
        <v>134</v>
      </c>
      <c r="B291" t="s">
        <v>82</v>
      </c>
      <c r="C291" t="s">
        <v>78</v>
      </c>
      <c r="D291" s="2">
        <f>AVERAGEIFS('Energy Impacts Tables'!$Y:$Y,'Energy Impacts Tables'!$A:$A,$B$2,'Energy Impacts Tables'!$F:$F,B291,'Energy Impacts Tables'!$I:$I,C291,'Energy Impacts Tables'!$E:$E,A291)/$M$8</f>
        <v>1.54</v>
      </c>
      <c r="F291" t="s">
        <v>134</v>
      </c>
      <c r="G291" t="s">
        <v>82</v>
      </c>
      <c r="H291" t="s">
        <v>78</v>
      </c>
      <c r="I291" s="25">
        <f>AVERAGEIFS('Energy Impacts Tables'!$Y:$Y,'Energy Impacts Tables'!$A:$A,$G$2,'Energy Impacts Tables'!$F:$F,G291,'Energy Impacts Tables'!$I:$I,H291,'Energy Impacts Tables'!$E:$E,F291)/$N$8</f>
        <v>3.1533333333333333</v>
      </c>
    </row>
    <row r="292" spans="1:9">
      <c r="A292" t="s">
        <v>134</v>
      </c>
      <c r="B292" t="s">
        <v>82</v>
      </c>
      <c r="C292" t="s">
        <v>80</v>
      </c>
      <c r="D292" s="2">
        <f>AVERAGEIFS('Energy Impacts Tables'!$Y:$Y,'Energy Impacts Tables'!$A:$A,$B$2,'Energy Impacts Tables'!$F:$F,B292,'Energy Impacts Tables'!$I:$I,C292,'Energy Impacts Tables'!$E:$E,A292)/$M$8</f>
        <v>3.0533333333333332</v>
      </c>
      <c r="F292" t="s">
        <v>134</v>
      </c>
      <c r="G292" t="s">
        <v>82</v>
      </c>
      <c r="H292" t="s">
        <v>80</v>
      </c>
      <c r="I292" s="25">
        <f>AVERAGEIFS('Energy Impacts Tables'!$Y:$Y,'Energy Impacts Tables'!$A:$A,$G$2,'Energy Impacts Tables'!$F:$F,G292,'Energy Impacts Tables'!$I:$I,H292,'Energy Impacts Tables'!$E:$E,F292)/$N$8</f>
        <v>5.4133333333333331</v>
      </c>
    </row>
    <row r="293" spans="1:9">
      <c r="A293" t="s">
        <v>134</v>
      </c>
      <c r="B293" t="s">
        <v>82</v>
      </c>
      <c r="C293" t="s">
        <v>130</v>
      </c>
      <c r="D293" s="2">
        <f>AVERAGEIFS('Energy Impacts Tables'!$Y:$Y,'Energy Impacts Tables'!$A:$A,$B$2,'Energy Impacts Tables'!$F:$F,B293,'Energy Impacts Tables'!$I:$I,C293,'Energy Impacts Tables'!$E:$E,A293)/$M$8</f>
        <v>1.8733333333333333</v>
      </c>
      <c r="F293" t="s">
        <v>134</v>
      </c>
      <c r="G293" t="s">
        <v>82</v>
      </c>
      <c r="H293" t="s">
        <v>130</v>
      </c>
      <c r="I293" s="25">
        <f>AVERAGEIFS('Energy Impacts Tables'!$Y:$Y,'Energy Impacts Tables'!$A:$A,$G$2,'Energy Impacts Tables'!$F:$F,G293,'Energy Impacts Tables'!$I:$I,H293,'Energy Impacts Tables'!$E:$E,F293)/$N$8</f>
        <v>3.82</v>
      </c>
    </row>
    <row r="294" spans="1:9">
      <c r="A294" t="s">
        <v>134</v>
      </c>
      <c r="B294" t="s">
        <v>84</v>
      </c>
      <c r="C294" t="s">
        <v>58</v>
      </c>
      <c r="D294" s="2">
        <f>AVERAGEIFS('Energy Impacts Tables'!$Y:$Y,'Energy Impacts Tables'!$A:$A,$B$2,'Energy Impacts Tables'!$F:$F,B294,'Energy Impacts Tables'!$I:$I,C294,'Energy Impacts Tables'!$E:$E,A294)/$M$8</f>
        <v>1.96</v>
      </c>
      <c r="F294" t="s">
        <v>134</v>
      </c>
      <c r="G294" t="s">
        <v>84</v>
      </c>
      <c r="H294" t="s">
        <v>58</v>
      </c>
      <c r="I294" s="25">
        <f>AVERAGEIFS('Energy Impacts Tables'!$Y:$Y,'Energy Impacts Tables'!$A:$A,$G$2,'Energy Impacts Tables'!$F:$F,G294,'Energy Impacts Tables'!$I:$I,H294,'Energy Impacts Tables'!$E:$E,F294)/$N$8</f>
        <v>3.56</v>
      </c>
    </row>
    <row r="295" spans="1:9">
      <c r="A295" t="s">
        <v>134</v>
      </c>
      <c r="B295" t="s">
        <v>84</v>
      </c>
      <c r="C295" t="s">
        <v>60</v>
      </c>
      <c r="D295" s="2">
        <f>AVERAGEIFS('Energy Impacts Tables'!$Y:$Y,'Energy Impacts Tables'!$A:$A,$B$2,'Energy Impacts Tables'!$F:$F,B295,'Energy Impacts Tables'!$I:$I,C295,'Energy Impacts Tables'!$E:$E,A295)/$M$8</f>
        <v>1.4866666666666666</v>
      </c>
      <c r="F295" t="s">
        <v>134</v>
      </c>
      <c r="G295" t="s">
        <v>84</v>
      </c>
      <c r="H295" t="s">
        <v>60</v>
      </c>
      <c r="I295" s="25">
        <f>AVERAGEIFS('Energy Impacts Tables'!$Y:$Y,'Energy Impacts Tables'!$A:$A,$G$2,'Energy Impacts Tables'!$F:$F,G295,'Energy Impacts Tables'!$I:$I,H295,'Energy Impacts Tables'!$E:$E,F295)/$N$8</f>
        <v>2.9333333333333331</v>
      </c>
    </row>
    <row r="296" spans="1:9">
      <c r="A296" t="s">
        <v>134</v>
      </c>
      <c r="B296" t="s">
        <v>84</v>
      </c>
      <c r="C296" t="s">
        <v>64</v>
      </c>
      <c r="D296" s="2">
        <f>AVERAGEIFS('Energy Impacts Tables'!$Y:$Y,'Energy Impacts Tables'!$A:$A,$B$2,'Energy Impacts Tables'!$F:$F,B296,'Energy Impacts Tables'!$I:$I,C296,'Energy Impacts Tables'!$E:$E,A296)/$M$8</f>
        <v>1.4533333333333334</v>
      </c>
      <c r="F296" t="s">
        <v>134</v>
      </c>
      <c r="G296" t="s">
        <v>84</v>
      </c>
      <c r="H296" t="s">
        <v>64</v>
      </c>
      <c r="I296" s="25">
        <f>AVERAGEIFS('Energy Impacts Tables'!$Y:$Y,'Energy Impacts Tables'!$A:$A,$G$2,'Energy Impacts Tables'!$F:$F,G296,'Energy Impacts Tables'!$I:$I,H296,'Energy Impacts Tables'!$E:$E,F296)/$N$8</f>
        <v>2.86</v>
      </c>
    </row>
    <row r="297" spans="1:9">
      <c r="A297" t="s">
        <v>134</v>
      </c>
      <c r="B297" t="s">
        <v>84</v>
      </c>
      <c r="C297" t="s">
        <v>66</v>
      </c>
      <c r="D297" s="2">
        <f>AVERAGEIFS('Energy Impacts Tables'!$Y:$Y,'Energy Impacts Tables'!$A:$A,$B$2,'Energy Impacts Tables'!$F:$F,B297,'Energy Impacts Tables'!$I:$I,C297,'Energy Impacts Tables'!$E:$E,A297)/$M$8</f>
        <v>1.4533333333333334</v>
      </c>
      <c r="F297" t="s">
        <v>134</v>
      </c>
      <c r="G297" t="s">
        <v>84</v>
      </c>
      <c r="H297" t="s">
        <v>66</v>
      </c>
      <c r="I297" s="25">
        <f>AVERAGEIFS('Energy Impacts Tables'!$Y:$Y,'Energy Impacts Tables'!$A:$A,$G$2,'Energy Impacts Tables'!$F:$F,G297,'Energy Impacts Tables'!$I:$I,H297,'Energy Impacts Tables'!$E:$E,F297)/$N$8</f>
        <v>2.86</v>
      </c>
    </row>
    <row r="298" spans="1:9">
      <c r="A298" t="s">
        <v>134</v>
      </c>
      <c r="B298" t="s">
        <v>84</v>
      </c>
      <c r="C298" t="s">
        <v>68</v>
      </c>
      <c r="D298" s="2">
        <f>AVERAGEIFS('Energy Impacts Tables'!$Y:$Y,'Energy Impacts Tables'!$A:$A,$B$2,'Energy Impacts Tables'!$F:$F,B298,'Energy Impacts Tables'!$I:$I,C298,'Energy Impacts Tables'!$E:$E,A298)/$M$8</f>
        <v>1.4466666666666668</v>
      </c>
      <c r="F298" t="s">
        <v>134</v>
      </c>
      <c r="G298" t="s">
        <v>84</v>
      </c>
      <c r="H298" t="s">
        <v>68</v>
      </c>
      <c r="I298" s="25">
        <f>AVERAGEIFS('Energy Impacts Tables'!$Y:$Y,'Energy Impacts Tables'!$A:$A,$G$2,'Energy Impacts Tables'!$F:$F,G298,'Energy Impacts Tables'!$I:$I,H298,'Energy Impacts Tables'!$E:$E,F298)/$N$8</f>
        <v>2.8466666666666667</v>
      </c>
    </row>
    <row r="299" spans="1:9">
      <c r="A299" t="s">
        <v>134</v>
      </c>
      <c r="B299" t="s">
        <v>84</v>
      </c>
      <c r="C299" t="s">
        <v>74</v>
      </c>
      <c r="D299" s="2">
        <f>AVERAGEIFS('Energy Impacts Tables'!$Y:$Y,'Energy Impacts Tables'!$A:$A,$B$2,'Energy Impacts Tables'!$F:$F,B299,'Energy Impacts Tables'!$I:$I,C299,'Energy Impacts Tables'!$E:$E,A299)/$M$8</f>
        <v>1.6133333333333333</v>
      </c>
      <c r="F299" t="s">
        <v>134</v>
      </c>
      <c r="G299" t="s">
        <v>84</v>
      </c>
      <c r="H299" t="s">
        <v>74</v>
      </c>
      <c r="I299" s="25">
        <f>AVERAGEIFS('Energy Impacts Tables'!$Y:$Y,'Energy Impacts Tables'!$A:$A,$G$2,'Energy Impacts Tables'!$F:$F,G299,'Energy Impacts Tables'!$I:$I,H299,'Energy Impacts Tables'!$E:$E,F299)/$N$8</f>
        <v>3.0466666666666669</v>
      </c>
    </row>
    <row r="300" spans="1:9">
      <c r="A300" t="s">
        <v>134</v>
      </c>
      <c r="B300" t="s">
        <v>84</v>
      </c>
      <c r="C300" t="s">
        <v>76</v>
      </c>
      <c r="D300" s="2">
        <f>AVERAGEIFS('Energy Impacts Tables'!$Y:$Y,'Energy Impacts Tables'!$A:$A,$B$2,'Energy Impacts Tables'!$F:$F,B300,'Energy Impacts Tables'!$I:$I,C300,'Energy Impacts Tables'!$E:$E,A300)/$M$8</f>
        <v>1.7533333333333334</v>
      </c>
      <c r="F300" t="s">
        <v>134</v>
      </c>
      <c r="G300" t="s">
        <v>84</v>
      </c>
      <c r="H300" t="s">
        <v>76</v>
      </c>
      <c r="I300" s="25">
        <f>AVERAGEIFS('Energy Impacts Tables'!$Y:$Y,'Energy Impacts Tables'!$A:$A,$G$2,'Energy Impacts Tables'!$F:$F,G300,'Energy Impacts Tables'!$I:$I,H300,'Energy Impacts Tables'!$E:$E,F300)/$N$8</f>
        <v>3.2266666666666666</v>
      </c>
    </row>
    <row r="301" spans="1:9">
      <c r="A301" t="s">
        <v>134</v>
      </c>
      <c r="B301" t="s">
        <v>84</v>
      </c>
      <c r="C301" t="s">
        <v>78</v>
      </c>
      <c r="D301" s="2">
        <f>AVERAGEIFS('Energy Impacts Tables'!$Y:$Y,'Energy Impacts Tables'!$A:$A,$B$2,'Energy Impacts Tables'!$F:$F,B301,'Energy Impacts Tables'!$I:$I,C301,'Energy Impacts Tables'!$E:$E,A301)/$M$8</f>
        <v>1.28</v>
      </c>
      <c r="F301" t="s">
        <v>134</v>
      </c>
      <c r="G301" t="s">
        <v>84</v>
      </c>
      <c r="H301" t="s">
        <v>78</v>
      </c>
      <c r="I301" s="25">
        <f>AVERAGEIFS('Energy Impacts Tables'!$Y:$Y,'Energy Impacts Tables'!$A:$A,$G$2,'Energy Impacts Tables'!$F:$F,G301,'Energy Impacts Tables'!$I:$I,H301,'Energy Impacts Tables'!$E:$E,F301)/$N$8</f>
        <v>2.48</v>
      </c>
    </row>
    <row r="302" spans="1:9">
      <c r="A302" t="s">
        <v>134</v>
      </c>
      <c r="B302" t="s">
        <v>84</v>
      </c>
      <c r="C302" t="s">
        <v>80</v>
      </c>
      <c r="D302" s="2">
        <f>AVERAGEIFS('Energy Impacts Tables'!$Y:$Y,'Energy Impacts Tables'!$A:$A,$B$2,'Energy Impacts Tables'!$F:$F,B302,'Energy Impacts Tables'!$I:$I,C302,'Energy Impacts Tables'!$E:$E,A302)/$M$8</f>
        <v>2.84</v>
      </c>
      <c r="F302" t="s">
        <v>134</v>
      </c>
      <c r="G302" t="s">
        <v>84</v>
      </c>
      <c r="H302" t="s">
        <v>80</v>
      </c>
      <c r="I302" s="25">
        <f>AVERAGEIFS('Energy Impacts Tables'!$Y:$Y,'Energy Impacts Tables'!$A:$A,$G$2,'Energy Impacts Tables'!$F:$F,G302,'Energy Impacts Tables'!$I:$I,H302,'Energy Impacts Tables'!$E:$E,F302)/$N$8</f>
        <v>4.6266666666666669</v>
      </c>
    </row>
    <row r="303" spans="1:9">
      <c r="A303" t="s">
        <v>134</v>
      </c>
      <c r="B303" t="s">
        <v>84</v>
      </c>
      <c r="C303" t="s">
        <v>130</v>
      </c>
      <c r="D303" s="2">
        <f>AVERAGEIFS('Energy Impacts Tables'!$Y:$Y,'Energy Impacts Tables'!$A:$A,$B$2,'Energy Impacts Tables'!$F:$F,B303,'Energy Impacts Tables'!$I:$I,C303,'Energy Impacts Tables'!$E:$E,A303)/$M$8</f>
        <v>1.5133333333333334</v>
      </c>
      <c r="F303" t="s">
        <v>134</v>
      </c>
      <c r="G303" t="s">
        <v>84</v>
      </c>
      <c r="H303" t="s">
        <v>130</v>
      </c>
      <c r="I303" s="25">
        <f>AVERAGEIFS('Energy Impacts Tables'!$Y:$Y,'Energy Impacts Tables'!$A:$A,$G$2,'Energy Impacts Tables'!$F:$F,G303,'Energy Impacts Tables'!$I:$I,H303,'Energy Impacts Tables'!$E:$E,F303)/$N$8</f>
        <v>2.9333333333333331</v>
      </c>
    </row>
    <row r="304" spans="1:9">
      <c r="A304" t="s">
        <v>134</v>
      </c>
      <c r="B304" t="s">
        <v>86</v>
      </c>
      <c r="C304" t="s">
        <v>58</v>
      </c>
      <c r="D304" s="2">
        <f>AVERAGEIFS('Energy Impacts Tables'!$Y:$Y,'Energy Impacts Tables'!$A:$A,$B$2,'Energy Impacts Tables'!$F:$F,B304,'Energy Impacts Tables'!$I:$I,C304,'Energy Impacts Tables'!$E:$E,A304)/$M$8</f>
        <v>1.9066666666666667</v>
      </c>
      <c r="F304" t="s">
        <v>134</v>
      </c>
      <c r="G304" t="s">
        <v>86</v>
      </c>
      <c r="H304" t="s">
        <v>58</v>
      </c>
      <c r="I304" s="25">
        <f>AVERAGEIFS('Energy Impacts Tables'!$Y:$Y,'Energy Impacts Tables'!$A:$A,$G$2,'Energy Impacts Tables'!$F:$F,G304,'Energy Impacts Tables'!$I:$I,H304,'Energy Impacts Tables'!$E:$E,F304)/$N$8</f>
        <v>3.5</v>
      </c>
    </row>
    <row r="305" spans="1:9">
      <c r="A305" t="s">
        <v>134</v>
      </c>
      <c r="B305" t="s">
        <v>86</v>
      </c>
      <c r="C305" t="s">
        <v>60</v>
      </c>
      <c r="D305" s="2">
        <f>AVERAGEIFS('Energy Impacts Tables'!$Y:$Y,'Energy Impacts Tables'!$A:$A,$B$2,'Energy Impacts Tables'!$F:$F,B305,'Energy Impacts Tables'!$I:$I,C305,'Energy Impacts Tables'!$E:$E,A305)/$M$8</f>
        <v>1.4666666666666666</v>
      </c>
      <c r="F305" t="s">
        <v>134</v>
      </c>
      <c r="G305" t="s">
        <v>86</v>
      </c>
      <c r="H305" t="s">
        <v>60</v>
      </c>
      <c r="I305" s="25">
        <f>AVERAGEIFS('Energy Impacts Tables'!$Y:$Y,'Energy Impacts Tables'!$A:$A,$G$2,'Energy Impacts Tables'!$F:$F,G305,'Energy Impacts Tables'!$I:$I,H305,'Energy Impacts Tables'!$E:$E,F305)/$N$8</f>
        <v>2.9066666666666667</v>
      </c>
    </row>
    <row r="306" spans="1:9">
      <c r="A306" t="s">
        <v>134</v>
      </c>
      <c r="B306" t="s">
        <v>86</v>
      </c>
      <c r="C306" t="s">
        <v>64</v>
      </c>
      <c r="D306" s="2">
        <f>AVERAGEIFS('Energy Impacts Tables'!$Y:$Y,'Energy Impacts Tables'!$A:$A,$B$2,'Energy Impacts Tables'!$F:$F,B306,'Energy Impacts Tables'!$I:$I,C306,'Energy Impacts Tables'!$E:$E,A306)/$M$8</f>
        <v>1.44</v>
      </c>
      <c r="F306" t="s">
        <v>134</v>
      </c>
      <c r="G306" t="s">
        <v>86</v>
      </c>
      <c r="H306" t="s">
        <v>64</v>
      </c>
      <c r="I306" s="25">
        <f>AVERAGEIFS('Energy Impacts Tables'!$Y:$Y,'Energy Impacts Tables'!$A:$A,$G$2,'Energy Impacts Tables'!$F:$F,G306,'Energy Impacts Tables'!$I:$I,H306,'Energy Impacts Tables'!$E:$E,F306)/$N$8</f>
        <v>2.84</v>
      </c>
    </row>
    <row r="307" spans="1:9">
      <c r="A307" t="s">
        <v>134</v>
      </c>
      <c r="B307" t="s">
        <v>86</v>
      </c>
      <c r="C307" t="s">
        <v>66</v>
      </c>
      <c r="D307" s="2">
        <f>AVERAGEIFS('Energy Impacts Tables'!$Y:$Y,'Energy Impacts Tables'!$A:$A,$B$2,'Energy Impacts Tables'!$F:$F,B307,'Energy Impacts Tables'!$I:$I,C307,'Energy Impacts Tables'!$E:$E,A307)/$M$8</f>
        <v>1.44</v>
      </c>
      <c r="F307" t="s">
        <v>134</v>
      </c>
      <c r="G307" t="s">
        <v>86</v>
      </c>
      <c r="H307" t="s">
        <v>66</v>
      </c>
      <c r="I307" s="25">
        <f>AVERAGEIFS('Energy Impacts Tables'!$Y:$Y,'Energy Impacts Tables'!$A:$A,$G$2,'Energy Impacts Tables'!$F:$F,G307,'Energy Impacts Tables'!$I:$I,H307,'Energy Impacts Tables'!$E:$E,F307)/$N$8</f>
        <v>2.84</v>
      </c>
    </row>
    <row r="308" spans="1:9">
      <c r="A308" t="s">
        <v>134</v>
      </c>
      <c r="B308" t="s">
        <v>86</v>
      </c>
      <c r="C308" t="s">
        <v>68</v>
      </c>
      <c r="D308" s="2">
        <f>AVERAGEIFS('Energy Impacts Tables'!$Y:$Y,'Energy Impacts Tables'!$A:$A,$B$2,'Energy Impacts Tables'!$F:$F,B308,'Energy Impacts Tables'!$I:$I,C308,'Energy Impacts Tables'!$E:$E,A308)/$M$8</f>
        <v>1.4333333333333333</v>
      </c>
      <c r="F308" t="s">
        <v>134</v>
      </c>
      <c r="G308" t="s">
        <v>86</v>
      </c>
      <c r="H308" t="s">
        <v>68</v>
      </c>
      <c r="I308" s="25">
        <f>AVERAGEIFS('Energy Impacts Tables'!$Y:$Y,'Energy Impacts Tables'!$A:$A,$G$2,'Energy Impacts Tables'!$F:$F,G308,'Energy Impacts Tables'!$I:$I,H308,'Energy Impacts Tables'!$E:$E,F308)/$N$8</f>
        <v>2.8333333333333335</v>
      </c>
    </row>
    <row r="309" spans="1:9">
      <c r="A309" t="s">
        <v>134</v>
      </c>
      <c r="B309" t="s">
        <v>86</v>
      </c>
      <c r="C309" t="s">
        <v>74</v>
      </c>
      <c r="D309" s="2">
        <f>AVERAGEIFS('Energy Impacts Tables'!$Y:$Y,'Energy Impacts Tables'!$A:$A,$B$2,'Energy Impacts Tables'!$F:$F,B309,'Energy Impacts Tables'!$I:$I,C309,'Energy Impacts Tables'!$E:$E,A309)/$M$8</f>
        <v>1.6133333333333333</v>
      </c>
      <c r="F309" t="s">
        <v>134</v>
      </c>
      <c r="G309" t="s">
        <v>86</v>
      </c>
      <c r="H309" t="s">
        <v>74</v>
      </c>
      <c r="I309" s="25">
        <f>AVERAGEIFS('Energy Impacts Tables'!$Y:$Y,'Energy Impacts Tables'!$A:$A,$G$2,'Energy Impacts Tables'!$F:$F,G309,'Energy Impacts Tables'!$I:$I,H309,'Energy Impacts Tables'!$E:$E,F309)/$N$8</f>
        <v>3.04</v>
      </c>
    </row>
    <row r="310" spans="1:9">
      <c r="A310" t="s">
        <v>134</v>
      </c>
      <c r="B310" t="s">
        <v>86</v>
      </c>
      <c r="C310" t="s">
        <v>76</v>
      </c>
      <c r="D310" s="2">
        <f>AVERAGEIFS('Energy Impacts Tables'!$Y:$Y,'Energy Impacts Tables'!$A:$A,$B$2,'Energy Impacts Tables'!$F:$F,B310,'Energy Impacts Tables'!$I:$I,C310,'Energy Impacts Tables'!$E:$E,A310)/$M$8</f>
        <v>1.7466666666666666</v>
      </c>
      <c r="F310" t="s">
        <v>134</v>
      </c>
      <c r="G310" t="s">
        <v>86</v>
      </c>
      <c r="H310" t="s">
        <v>76</v>
      </c>
      <c r="I310" s="25">
        <f>AVERAGEIFS('Energy Impacts Tables'!$Y:$Y,'Energy Impacts Tables'!$A:$A,$G$2,'Energy Impacts Tables'!$F:$F,G310,'Energy Impacts Tables'!$I:$I,H310,'Energy Impacts Tables'!$E:$E,F310)/$N$8</f>
        <v>3.22</v>
      </c>
    </row>
    <row r="311" spans="1:9">
      <c r="A311" t="s">
        <v>134</v>
      </c>
      <c r="B311" t="s">
        <v>86</v>
      </c>
      <c r="C311" t="s">
        <v>78</v>
      </c>
      <c r="D311" s="2">
        <f>AVERAGEIFS('Energy Impacts Tables'!$Y:$Y,'Energy Impacts Tables'!$A:$A,$B$2,'Energy Impacts Tables'!$F:$F,B311,'Energy Impacts Tables'!$I:$I,C311,'Energy Impacts Tables'!$E:$E,A311)/$M$8</f>
        <v>1.28</v>
      </c>
      <c r="F311" t="s">
        <v>134</v>
      </c>
      <c r="G311" t="s">
        <v>86</v>
      </c>
      <c r="H311" t="s">
        <v>78</v>
      </c>
      <c r="I311" s="25">
        <f>AVERAGEIFS('Energy Impacts Tables'!$Y:$Y,'Energy Impacts Tables'!$A:$A,$G$2,'Energy Impacts Tables'!$F:$F,G311,'Energy Impacts Tables'!$I:$I,H311,'Energy Impacts Tables'!$E:$E,F311)/$N$8</f>
        <v>2.48</v>
      </c>
    </row>
    <row r="312" spans="1:9">
      <c r="A312" t="s">
        <v>134</v>
      </c>
      <c r="B312" t="s">
        <v>86</v>
      </c>
      <c r="C312" t="s">
        <v>80</v>
      </c>
      <c r="D312" s="2">
        <f>AVERAGEIFS('Energy Impacts Tables'!$Y:$Y,'Energy Impacts Tables'!$A:$A,$B$2,'Energy Impacts Tables'!$F:$F,B312,'Energy Impacts Tables'!$I:$I,C312,'Energy Impacts Tables'!$E:$E,A312)/$M$8</f>
        <v>2.8333333333333335</v>
      </c>
      <c r="F312" t="s">
        <v>134</v>
      </c>
      <c r="G312" t="s">
        <v>86</v>
      </c>
      <c r="H312" t="s">
        <v>80</v>
      </c>
      <c r="I312" s="25">
        <f>AVERAGEIFS('Energy Impacts Tables'!$Y:$Y,'Energy Impacts Tables'!$A:$A,$G$2,'Energy Impacts Tables'!$F:$F,G312,'Energy Impacts Tables'!$I:$I,H312,'Energy Impacts Tables'!$E:$E,F312)/$N$8</f>
        <v>4.62</v>
      </c>
    </row>
    <row r="313" spans="1:9">
      <c r="A313" t="s">
        <v>134</v>
      </c>
      <c r="B313" t="s">
        <v>86</v>
      </c>
      <c r="C313" t="s">
        <v>130</v>
      </c>
      <c r="D313" s="2">
        <f>AVERAGEIFS('Energy Impacts Tables'!$Y:$Y,'Energy Impacts Tables'!$A:$A,$B$2,'Energy Impacts Tables'!$F:$F,B313,'Energy Impacts Tables'!$I:$I,C313,'Energy Impacts Tables'!$E:$E,A313)/$M$8</f>
        <v>1.5</v>
      </c>
      <c r="F313" t="s">
        <v>134</v>
      </c>
      <c r="G313" t="s">
        <v>86</v>
      </c>
      <c r="H313" t="s">
        <v>130</v>
      </c>
      <c r="I313" s="25">
        <f>AVERAGEIFS('Energy Impacts Tables'!$Y:$Y,'Energy Impacts Tables'!$A:$A,$G$2,'Energy Impacts Tables'!$F:$F,G313,'Energy Impacts Tables'!$I:$I,H313,'Energy Impacts Tables'!$E:$E,F313)/$N$8</f>
        <v>2.92</v>
      </c>
    </row>
    <row r="314" spans="1:9">
      <c r="A314" t="s">
        <v>134</v>
      </c>
      <c r="B314" t="s">
        <v>88</v>
      </c>
      <c r="C314" t="s">
        <v>58</v>
      </c>
      <c r="D314" s="2">
        <f>AVERAGEIFS('Energy Impacts Tables'!$Y:$Y,'Energy Impacts Tables'!$A:$A,$B$2,'Energy Impacts Tables'!$F:$F,B314,'Energy Impacts Tables'!$I:$I,C314,'Energy Impacts Tables'!$E:$E,A314)/$M$8</f>
        <v>1.96</v>
      </c>
      <c r="F314" t="s">
        <v>134</v>
      </c>
      <c r="G314" t="s">
        <v>88</v>
      </c>
      <c r="H314" t="s">
        <v>58</v>
      </c>
      <c r="I314" s="25">
        <f>AVERAGEIFS('Energy Impacts Tables'!$Y:$Y,'Energy Impacts Tables'!$A:$A,$G$2,'Energy Impacts Tables'!$F:$F,G314,'Energy Impacts Tables'!$I:$I,H314,'Energy Impacts Tables'!$E:$E,F314)/$N$8</f>
        <v>3.56</v>
      </c>
    </row>
    <row r="315" spans="1:9">
      <c r="A315" t="s">
        <v>134</v>
      </c>
      <c r="B315" t="s">
        <v>88</v>
      </c>
      <c r="C315" t="s">
        <v>60</v>
      </c>
      <c r="D315" s="2">
        <f>AVERAGEIFS('Energy Impacts Tables'!$Y:$Y,'Energy Impacts Tables'!$A:$A,$B$2,'Energy Impacts Tables'!$F:$F,B315,'Energy Impacts Tables'!$I:$I,C315,'Energy Impacts Tables'!$E:$E,A315)/$M$8</f>
        <v>1.4866666666666666</v>
      </c>
      <c r="F315" t="s">
        <v>134</v>
      </c>
      <c r="G315" t="s">
        <v>88</v>
      </c>
      <c r="H315" t="s">
        <v>60</v>
      </c>
      <c r="I315" s="25">
        <f>AVERAGEIFS('Energy Impacts Tables'!$Y:$Y,'Energy Impacts Tables'!$A:$A,$G$2,'Energy Impacts Tables'!$F:$F,G315,'Energy Impacts Tables'!$I:$I,H315,'Energy Impacts Tables'!$E:$E,F315)/$N$8</f>
        <v>2.9333333333333331</v>
      </c>
    </row>
    <row r="316" spans="1:9">
      <c r="A316" t="s">
        <v>134</v>
      </c>
      <c r="B316" t="s">
        <v>88</v>
      </c>
      <c r="C316" t="s">
        <v>64</v>
      </c>
      <c r="D316" s="2">
        <f>AVERAGEIFS('Energy Impacts Tables'!$Y:$Y,'Energy Impacts Tables'!$A:$A,$B$2,'Energy Impacts Tables'!$F:$F,B316,'Energy Impacts Tables'!$I:$I,C316,'Energy Impacts Tables'!$E:$E,A316)/$M$8</f>
        <v>1.4533333333333334</v>
      </c>
      <c r="F316" t="s">
        <v>134</v>
      </c>
      <c r="G316" t="s">
        <v>88</v>
      </c>
      <c r="H316" t="s">
        <v>64</v>
      </c>
      <c r="I316" s="25">
        <f>AVERAGEIFS('Energy Impacts Tables'!$Y:$Y,'Energy Impacts Tables'!$A:$A,$G$2,'Energy Impacts Tables'!$F:$F,G316,'Energy Impacts Tables'!$I:$I,H316,'Energy Impacts Tables'!$E:$E,F316)/$N$8</f>
        <v>2.86</v>
      </c>
    </row>
    <row r="317" spans="1:9">
      <c r="A317" t="s">
        <v>134</v>
      </c>
      <c r="B317" t="s">
        <v>88</v>
      </c>
      <c r="C317" t="s">
        <v>66</v>
      </c>
      <c r="D317" s="2">
        <f>AVERAGEIFS('Energy Impacts Tables'!$Y:$Y,'Energy Impacts Tables'!$A:$A,$B$2,'Energy Impacts Tables'!$F:$F,B317,'Energy Impacts Tables'!$I:$I,C317,'Energy Impacts Tables'!$E:$E,A317)/$M$8</f>
        <v>1.4533333333333334</v>
      </c>
      <c r="F317" t="s">
        <v>134</v>
      </c>
      <c r="G317" t="s">
        <v>88</v>
      </c>
      <c r="H317" t="s">
        <v>66</v>
      </c>
      <c r="I317" s="25">
        <f>AVERAGEIFS('Energy Impacts Tables'!$Y:$Y,'Energy Impacts Tables'!$A:$A,$G$2,'Energy Impacts Tables'!$F:$F,G317,'Energy Impacts Tables'!$I:$I,H317,'Energy Impacts Tables'!$E:$E,F317)/$N$8</f>
        <v>2.86</v>
      </c>
    </row>
    <row r="318" spans="1:9">
      <c r="A318" t="s">
        <v>134</v>
      </c>
      <c r="B318" t="s">
        <v>88</v>
      </c>
      <c r="C318" t="s">
        <v>68</v>
      </c>
      <c r="D318" s="2">
        <f>AVERAGEIFS('Energy Impacts Tables'!$Y:$Y,'Energy Impacts Tables'!$A:$A,$B$2,'Energy Impacts Tables'!$F:$F,B318,'Energy Impacts Tables'!$I:$I,C318,'Energy Impacts Tables'!$E:$E,A318)/$M$8</f>
        <v>1.4466666666666668</v>
      </c>
      <c r="F318" t="s">
        <v>134</v>
      </c>
      <c r="G318" t="s">
        <v>88</v>
      </c>
      <c r="H318" t="s">
        <v>68</v>
      </c>
      <c r="I318" s="25">
        <f>AVERAGEIFS('Energy Impacts Tables'!$Y:$Y,'Energy Impacts Tables'!$A:$A,$G$2,'Energy Impacts Tables'!$F:$F,G318,'Energy Impacts Tables'!$I:$I,H318,'Energy Impacts Tables'!$E:$E,F318)/$N$8</f>
        <v>2.8466666666666667</v>
      </c>
    </row>
    <row r="319" spans="1:9">
      <c r="A319" t="s">
        <v>134</v>
      </c>
      <c r="B319" t="s">
        <v>88</v>
      </c>
      <c r="C319" t="s">
        <v>74</v>
      </c>
      <c r="D319" s="2">
        <f>AVERAGEIFS('Energy Impacts Tables'!$Y:$Y,'Energy Impacts Tables'!$A:$A,$B$2,'Energy Impacts Tables'!$F:$F,B319,'Energy Impacts Tables'!$I:$I,C319,'Energy Impacts Tables'!$E:$E,A319)/$M$8</f>
        <v>1.6133333333333333</v>
      </c>
      <c r="F319" t="s">
        <v>134</v>
      </c>
      <c r="G319" t="s">
        <v>88</v>
      </c>
      <c r="H319" t="s">
        <v>74</v>
      </c>
      <c r="I319" s="25">
        <f>AVERAGEIFS('Energy Impacts Tables'!$Y:$Y,'Energy Impacts Tables'!$A:$A,$G$2,'Energy Impacts Tables'!$F:$F,G319,'Energy Impacts Tables'!$I:$I,H319,'Energy Impacts Tables'!$E:$E,F319)/$N$8</f>
        <v>3.0466666666666669</v>
      </c>
    </row>
    <row r="320" spans="1:9">
      <c r="A320" t="s">
        <v>134</v>
      </c>
      <c r="B320" t="s">
        <v>88</v>
      </c>
      <c r="C320" t="s">
        <v>76</v>
      </c>
      <c r="D320" s="2">
        <f>AVERAGEIFS('Energy Impacts Tables'!$Y:$Y,'Energy Impacts Tables'!$A:$A,$B$2,'Energy Impacts Tables'!$F:$F,B320,'Energy Impacts Tables'!$I:$I,C320,'Energy Impacts Tables'!$E:$E,A320)/$M$8</f>
        <v>1.7533333333333334</v>
      </c>
      <c r="F320" t="s">
        <v>134</v>
      </c>
      <c r="G320" t="s">
        <v>88</v>
      </c>
      <c r="H320" t="s">
        <v>76</v>
      </c>
      <c r="I320" s="25">
        <f>AVERAGEIFS('Energy Impacts Tables'!$Y:$Y,'Energy Impacts Tables'!$A:$A,$G$2,'Energy Impacts Tables'!$F:$F,G320,'Energy Impacts Tables'!$I:$I,H320,'Energy Impacts Tables'!$E:$E,F320)/$N$8</f>
        <v>3.2266666666666666</v>
      </c>
    </row>
    <row r="321" spans="1:9">
      <c r="A321" t="s">
        <v>134</v>
      </c>
      <c r="B321" t="s">
        <v>88</v>
      </c>
      <c r="C321" t="s">
        <v>78</v>
      </c>
      <c r="D321" s="2">
        <f>AVERAGEIFS('Energy Impacts Tables'!$Y:$Y,'Energy Impacts Tables'!$A:$A,$B$2,'Energy Impacts Tables'!$F:$F,B321,'Energy Impacts Tables'!$I:$I,C321,'Energy Impacts Tables'!$E:$E,A321)/$M$8</f>
        <v>1.28</v>
      </c>
      <c r="F321" t="s">
        <v>134</v>
      </c>
      <c r="G321" t="s">
        <v>88</v>
      </c>
      <c r="H321" t="s">
        <v>78</v>
      </c>
      <c r="I321" s="25">
        <f>AVERAGEIFS('Energy Impacts Tables'!$Y:$Y,'Energy Impacts Tables'!$A:$A,$G$2,'Energy Impacts Tables'!$F:$F,G321,'Energy Impacts Tables'!$I:$I,H321,'Energy Impacts Tables'!$E:$E,F321)/$N$8</f>
        <v>2.48</v>
      </c>
    </row>
    <row r="322" spans="1:9">
      <c r="A322" t="s">
        <v>134</v>
      </c>
      <c r="B322" t="s">
        <v>88</v>
      </c>
      <c r="C322" t="s">
        <v>80</v>
      </c>
      <c r="D322" s="2">
        <f>AVERAGEIFS('Energy Impacts Tables'!$Y:$Y,'Energy Impacts Tables'!$A:$A,$B$2,'Energy Impacts Tables'!$F:$F,B322,'Energy Impacts Tables'!$I:$I,C322,'Energy Impacts Tables'!$E:$E,A322)/$M$8</f>
        <v>2.84</v>
      </c>
      <c r="F322" t="s">
        <v>134</v>
      </c>
      <c r="G322" t="s">
        <v>88</v>
      </c>
      <c r="H322" t="s">
        <v>80</v>
      </c>
      <c r="I322" s="25">
        <f>AVERAGEIFS('Energy Impacts Tables'!$Y:$Y,'Energy Impacts Tables'!$A:$A,$G$2,'Energy Impacts Tables'!$F:$F,G322,'Energy Impacts Tables'!$I:$I,H322,'Energy Impacts Tables'!$E:$E,F322)/$N$8</f>
        <v>4.6266666666666669</v>
      </c>
    </row>
    <row r="323" spans="1:9">
      <c r="A323" t="s">
        <v>134</v>
      </c>
      <c r="B323" t="s">
        <v>88</v>
      </c>
      <c r="C323" t="s">
        <v>130</v>
      </c>
      <c r="D323" s="2">
        <f>AVERAGEIFS('Energy Impacts Tables'!$Y:$Y,'Energy Impacts Tables'!$A:$A,$B$2,'Energy Impacts Tables'!$F:$F,B323,'Energy Impacts Tables'!$I:$I,C323,'Energy Impacts Tables'!$E:$E,A323)/$M$8</f>
        <v>1.5133333333333334</v>
      </c>
      <c r="F323" t="s">
        <v>134</v>
      </c>
      <c r="G323" t="s">
        <v>88</v>
      </c>
      <c r="H323" t="s">
        <v>130</v>
      </c>
      <c r="I323" s="25">
        <f>AVERAGEIFS('Energy Impacts Tables'!$Y:$Y,'Energy Impacts Tables'!$A:$A,$G$2,'Energy Impacts Tables'!$F:$F,G323,'Energy Impacts Tables'!$I:$I,H323,'Energy Impacts Tables'!$E:$E,F323)/$N$8</f>
        <v>2.9333333333333331</v>
      </c>
    </row>
    <row r="324" spans="1:9">
      <c r="A324" t="s">
        <v>134</v>
      </c>
      <c r="B324" t="s">
        <v>155</v>
      </c>
      <c r="C324" t="s">
        <v>58</v>
      </c>
      <c r="D324" s="2">
        <f>AVERAGEIFS('Energy Impacts Tables'!$Y:$Y,'Energy Impacts Tables'!$A:$A,$B$2,'Energy Impacts Tables'!$F:$F,B324,'Energy Impacts Tables'!$I:$I,C324,'Energy Impacts Tables'!$E:$E,A324)/$M$8</f>
        <v>1.4133333333333333</v>
      </c>
      <c r="F324" t="s">
        <v>134</v>
      </c>
      <c r="G324" t="s">
        <v>155</v>
      </c>
      <c r="H324" t="s">
        <v>58</v>
      </c>
      <c r="I324" s="25">
        <f>AVERAGEIFS('Energy Impacts Tables'!$Y:$Y,'Energy Impacts Tables'!$A:$A,$G$2,'Energy Impacts Tables'!$F:$F,G324,'Energy Impacts Tables'!$I:$I,H324,'Energy Impacts Tables'!$E:$E,F324)/$N$8</f>
        <v>3.1733333333333333</v>
      </c>
    </row>
    <row r="325" spans="1:9">
      <c r="A325" t="s">
        <v>134</v>
      </c>
      <c r="B325" t="s">
        <v>155</v>
      </c>
      <c r="C325" t="s">
        <v>60</v>
      </c>
      <c r="D325" s="2">
        <f>AVERAGEIFS('Energy Impacts Tables'!$Y:$Y,'Energy Impacts Tables'!$A:$A,$B$2,'Energy Impacts Tables'!$F:$F,B325,'Energy Impacts Tables'!$I:$I,C325,'Energy Impacts Tables'!$E:$E,A325)/$M$8</f>
        <v>1.2666666666666666</v>
      </c>
      <c r="F325" t="s">
        <v>134</v>
      </c>
      <c r="G325" t="s">
        <v>155</v>
      </c>
      <c r="H325" t="s">
        <v>60</v>
      </c>
      <c r="I325" s="25">
        <f>AVERAGEIFS('Energy Impacts Tables'!$Y:$Y,'Energy Impacts Tables'!$A:$A,$G$2,'Energy Impacts Tables'!$F:$F,G325,'Energy Impacts Tables'!$I:$I,H325,'Energy Impacts Tables'!$E:$E,F325)/$N$8</f>
        <v>2.8333333333333335</v>
      </c>
    </row>
    <row r="326" spans="1:9">
      <c r="A326" t="s">
        <v>134</v>
      </c>
      <c r="B326" t="s">
        <v>155</v>
      </c>
      <c r="C326" t="s">
        <v>64</v>
      </c>
      <c r="D326" s="2">
        <f>AVERAGEIFS('Energy Impacts Tables'!$Y:$Y,'Energy Impacts Tables'!$A:$A,$B$2,'Energy Impacts Tables'!$F:$F,B326,'Energy Impacts Tables'!$I:$I,C326,'Energy Impacts Tables'!$E:$E,A326)/$M$8</f>
        <v>1.2133333333333334</v>
      </c>
      <c r="F326" t="s">
        <v>134</v>
      </c>
      <c r="G326" t="s">
        <v>155</v>
      </c>
      <c r="H326" t="s">
        <v>64</v>
      </c>
      <c r="I326" s="25">
        <f>AVERAGEIFS('Energy Impacts Tables'!$Y:$Y,'Energy Impacts Tables'!$A:$A,$G$2,'Energy Impacts Tables'!$F:$F,G326,'Energy Impacts Tables'!$I:$I,H326,'Energy Impacts Tables'!$E:$E,F326)/$N$8</f>
        <v>2.72</v>
      </c>
    </row>
    <row r="327" spans="1:9">
      <c r="A327" t="s">
        <v>134</v>
      </c>
      <c r="B327" t="s">
        <v>155</v>
      </c>
      <c r="C327" t="s">
        <v>66</v>
      </c>
      <c r="D327" s="2">
        <f>AVERAGEIFS('Energy Impacts Tables'!$Y:$Y,'Energy Impacts Tables'!$A:$A,$B$2,'Energy Impacts Tables'!$F:$F,B327,'Energy Impacts Tables'!$I:$I,C327,'Energy Impacts Tables'!$E:$E,A327)/$M$8</f>
        <v>1.2133333333333334</v>
      </c>
      <c r="F327" t="s">
        <v>134</v>
      </c>
      <c r="G327" t="s">
        <v>155</v>
      </c>
      <c r="H327" t="s">
        <v>66</v>
      </c>
      <c r="I327" s="25">
        <f>AVERAGEIFS('Energy Impacts Tables'!$Y:$Y,'Energy Impacts Tables'!$A:$A,$G$2,'Energy Impacts Tables'!$F:$F,G327,'Energy Impacts Tables'!$I:$I,H327,'Energy Impacts Tables'!$E:$E,F327)/$N$8</f>
        <v>2.7133333333333334</v>
      </c>
    </row>
    <row r="328" spans="1:9">
      <c r="A328" t="s">
        <v>134</v>
      </c>
      <c r="B328" t="s">
        <v>155</v>
      </c>
      <c r="C328" t="s">
        <v>68</v>
      </c>
      <c r="D328" s="2">
        <f>AVERAGEIFS('Energy Impacts Tables'!$Y:$Y,'Energy Impacts Tables'!$A:$A,$B$2,'Energy Impacts Tables'!$F:$F,B328,'Energy Impacts Tables'!$I:$I,C328,'Energy Impacts Tables'!$E:$E,A328)/$M$8</f>
        <v>1.2</v>
      </c>
      <c r="F328" t="s">
        <v>134</v>
      </c>
      <c r="G328" t="s">
        <v>155</v>
      </c>
      <c r="H328" t="s">
        <v>68</v>
      </c>
      <c r="I328" s="25">
        <f>AVERAGEIFS('Energy Impacts Tables'!$Y:$Y,'Energy Impacts Tables'!$A:$A,$G$2,'Energy Impacts Tables'!$F:$F,G328,'Energy Impacts Tables'!$I:$I,H328,'Energy Impacts Tables'!$E:$E,F328)/$N$8</f>
        <v>2.6933333333333334</v>
      </c>
    </row>
    <row r="329" spans="1:9">
      <c r="A329" t="s">
        <v>134</v>
      </c>
      <c r="B329" t="s">
        <v>155</v>
      </c>
      <c r="C329" t="s">
        <v>74</v>
      </c>
      <c r="D329" s="2">
        <f>AVERAGEIFS('Energy Impacts Tables'!$Y:$Y,'Energy Impacts Tables'!$A:$A,$B$2,'Energy Impacts Tables'!$F:$F,B329,'Energy Impacts Tables'!$I:$I,C329,'Energy Impacts Tables'!$E:$E,A329)/$M$8</f>
        <v>1.2066666666666668</v>
      </c>
      <c r="F329" t="s">
        <v>134</v>
      </c>
      <c r="G329" t="s">
        <v>155</v>
      </c>
      <c r="H329" t="s">
        <v>74</v>
      </c>
      <c r="I329" s="25">
        <f>AVERAGEIFS('Energy Impacts Tables'!$Y:$Y,'Energy Impacts Tables'!$A:$A,$G$2,'Energy Impacts Tables'!$F:$F,G329,'Energy Impacts Tables'!$I:$I,H329,'Energy Impacts Tables'!$E:$E,F329)/$N$8</f>
        <v>2.7066666666666666</v>
      </c>
    </row>
    <row r="330" spans="1:9">
      <c r="A330" t="s">
        <v>134</v>
      </c>
      <c r="B330" t="s">
        <v>155</v>
      </c>
      <c r="C330" t="s">
        <v>76</v>
      </c>
      <c r="D330" s="2">
        <f>AVERAGEIFS('Energy Impacts Tables'!$Y:$Y,'Energy Impacts Tables'!$A:$A,$B$2,'Energy Impacts Tables'!$F:$F,B330,'Energy Impacts Tables'!$I:$I,C330,'Energy Impacts Tables'!$E:$E,A330)/$M$8</f>
        <v>1.24</v>
      </c>
      <c r="F330" t="s">
        <v>134</v>
      </c>
      <c r="G330" t="s">
        <v>155</v>
      </c>
      <c r="H330" t="s">
        <v>76</v>
      </c>
      <c r="I330" s="25">
        <f>AVERAGEIFS('Energy Impacts Tables'!$Y:$Y,'Energy Impacts Tables'!$A:$A,$G$2,'Energy Impacts Tables'!$F:$F,G330,'Energy Impacts Tables'!$I:$I,H330,'Energy Impacts Tables'!$E:$E,F330)/$N$8</f>
        <v>2.7866666666666666</v>
      </c>
    </row>
    <row r="331" spans="1:9">
      <c r="A331" t="s">
        <v>134</v>
      </c>
      <c r="B331" t="s">
        <v>155</v>
      </c>
      <c r="C331" t="s">
        <v>78</v>
      </c>
      <c r="D331" s="2">
        <f>AVERAGEIFS('Energy Impacts Tables'!$Y:$Y,'Energy Impacts Tables'!$A:$A,$B$2,'Energy Impacts Tables'!$F:$F,B331,'Energy Impacts Tables'!$I:$I,C331,'Energy Impacts Tables'!$E:$E,A331)/$M$8</f>
        <v>0.94666666666666666</v>
      </c>
      <c r="F331" t="s">
        <v>134</v>
      </c>
      <c r="G331" t="s">
        <v>155</v>
      </c>
      <c r="H331" t="s">
        <v>78</v>
      </c>
      <c r="I331" s="25">
        <f>AVERAGEIFS('Energy Impacts Tables'!$Y:$Y,'Energy Impacts Tables'!$A:$A,$G$2,'Energy Impacts Tables'!$F:$F,G331,'Energy Impacts Tables'!$I:$I,H331,'Energy Impacts Tables'!$E:$E,F331)/$N$8</f>
        <v>2.0866666666666664</v>
      </c>
    </row>
    <row r="332" spans="1:9">
      <c r="A332" t="s">
        <v>134</v>
      </c>
      <c r="B332" t="s">
        <v>155</v>
      </c>
      <c r="C332" t="s">
        <v>80</v>
      </c>
      <c r="D332" s="2">
        <f>AVERAGEIFS('Energy Impacts Tables'!$Y:$Y,'Energy Impacts Tables'!$A:$A,$B$2,'Energy Impacts Tables'!$F:$F,B332,'Energy Impacts Tables'!$I:$I,C332,'Energy Impacts Tables'!$E:$E,A332)/$M$8</f>
        <v>1.4866666666666666</v>
      </c>
      <c r="F332" t="s">
        <v>134</v>
      </c>
      <c r="G332" t="s">
        <v>155</v>
      </c>
      <c r="H332" t="s">
        <v>80</v>
      </c>
      <c r="I332" s="25">
        <f>AVERAGEIFS('Energy Impacts Tables'!$Y:$Y,'Energy Impacts Tables'!$A:$A,$G$2,'Energy Impacts Tables'!$F:$F,G332,'Energy Impacts Tables'!$I:$I,H332,'Energy Impacts Tables'!$E:$E,F332)/$N$8</f>
        <v>3.3733333333333335</v>
      </c>
    </row>
    <row r="333" spans="1:9">
      <c r="A333" t="s">
        <v>134</v>
      </c>
      <c r="B333" t="s">
        <v>155</v>
      </c>
      <c r="C333" t="s">
        <v>130</v>
      </c>
      <c r="D333" s="2">
        <f>AVERAGEIFS('Energy Impacts Tables'!$Y:$Y,'Energy Impacts Tables'!$A:$A,$B$2,'Energy Impacts Tables'!$F:$F,B333,'Energy Impacts Tables'!$I:$I,C333,'Energy Impacts Tables'!$E:$E,A333)/$M$8</f>
        <v>1.24</v>
      </c>
      <c r="F333" t="s">
        <v>134</v>
      </c>
      <c r="G333" t="s">
        <v>155</v>
      </c>
      <c r="H333" t="s">
        <v>130</v>
      </c>
      <c r="I333" s="25">
        <f>AVERAGEIFS('Energy Impacts Tables'!$Y:$Y,'Energy Impacts Tables'!$A:$A,$G$2,'Energy Impacts Tables'!$F:$F,G333,'Energy Impacts Tables'!$I:$I,H333,'Energy Impacts Tables'!$E:$E,F333)/$N$8</f>
        <v>2.7733333333333334</v>
      </c>
    </row>
    <row r="334" spans="1:9">
      <c r="A334" t="s">
        <v>134</v>
      </c>
      <c r="B334" t="s">
        <v>90</v>
      </c>
      <c r="C334" t="s">
        <v>58</v>
      </c>
      <c r="D334" s="2">
        <f>AVERAGEIFS('Energy Impacts Tables'!$Y:$Y,'Energy Impacts Tables'!$A:$A,$B$2,'Energy Impacts Tables'!$F:$F,B334,'Energy Impacts Tables'!$I:$I,C334,'Energy Impacts Tables'!$E:$E,A334)/$M$8</f>
        <v>2.52</v>
      </c>
      <c r="F334" t="s">
        <v>134</v>
      </c>
      <c r="G334" t="s">
        <v>90</v>
      </c>
      <c r="H334" t="s">
        <v>58</v>
      </c>
      <c r="I334" s="25">
        <f>AVERAGEIFS('Energy Impacts Tables'!$Y:$Y,'Energy Impacts Tables'!$A:$A,$G$2,'Energy Impacts Tables'!$F:$F,G334,'Energy Impacts Tables'!$I:$I,H334,'Energy Impacts Tables'!$E:$E,F334)/$N$8</f>
        <v>5.1133333333333333</v>
      </c>
    </row>
    <row r="335" spans="1:9">
      <c r="A335" t="s">
        <v>134</v>
      </c>
      <c r="B335" t="s">
        <v>90</v>
      </c>
      <c r="C335" t="s">
        <v>60</v>
      </c>
      <c r="D335" s="2">
        <f>AVERAGEIFS('Energy Impacts Tables'!$Y:$Y,'Energy Impacts Tables'!$A:$A,$B$2,'Energy Impacts Tables'!$F:$F,B335,'Energy Impacts Tables'!$I:$I,C335,'Energy Impacts Tables'!$E:$E,A335)/$M$8</f>
        <v>2.06</v>
      </c>
      <c r="F335" t="s">
        <v>134</v>
      </c>
      <c r="G335" t="s">
        <v>90</v>
      </c>
      <c r="H335" t="s">
        <v>60</v>
      </c>
      <c r="I335" s="25">
        <f>AVERAGEIFS('Energy Impacts Tables'!$Y:$Y,'Energy Impacts Tables'!$A:$A,$G$2,'Energy Impacts Tables'!$F:$F,G335,'Energy Impacts Tables'!$I:$I,H335,'Energy Impacts Tables'!$E:$E,F335)/$N$8</f>
        <v>4.4266666666666667</v>
      </c>
    </row>
    <row r="336" spans="1:9">
      <c r="A336" t="s">
        <v>134</v>
      </c>
      <c r="B336" t="s">
        <v>90</v>
      </c>
      <c r="C336" t="s">
        <v>64</v>
      </c>
      <c r="D336" s="2">
        <f>AVERAGEIFS('Energy Impacts Tables'!$Y:$Y,'Energy Impacts Tables'!$A:$A,$B$2,'Energy Impacts Tables'!$F:$F,B336,'Energy Impacts Tables'!$I:$I,C336,'Energy Impacts Tables'!$E:$E,A336)/$M$8</f>
        <v>2.0066666666666668</v>
      </c>
      <c r="F336" t="s">
        <v>134</v>
      </c>
      <c r="G336" t="s">
        <v>90</v>
      </c>
      <c r="H336" t="s">
        <v>64</v>
      </c>
      <c r="I336" s="25">
        <f>AVERAGEIFS('Energy Impacts Tables'!$Y:$Y,'Energy Impacts Tables'!$A:$A,$G$2,'Energy Impacts Tables'!$F:$F,G336,'Energy Impacts Tables'!$I:$I,H336,'Energy Impacts Tables'!$E:$E,F336)/$N$8</f>
        <v>4.3133333333333335</v>
      </c>
    </row>
    <row r="337" spans="1:9">
      <c r="A337" t="s">
        <v>134</v>
      </c>
      <c r="B337" t="s">
        <v>90</v>
      </c>
      <c r="C337" t="s">
        <v>66</v>
      </c>
      <c r="D337" s="2">
        <f>AVERAGEIFS('Energy Impacts Tables'!$Y:$Y,'Energy Impacts Tables'!$A:$A,$B$2,'Energy Impacts Tables'!$F:$F,B337,'Energy Impacts Tables'!$I:$I,C337,'Energy Impacts Tables'!$E:$E,A337)/$M$8</f>
        <v>2.0066666666666668</v>
      </c>
      <c r="F337" t="s">
        <v>134</v>
      </c>
      <c r="G337" t="s">
        <v>90</v>
      </c>
      <c r="H337" t="s">
        <v>66</v>
      </c>
      <c r="I337" s="25">
        <f>AVERAGEIFS('Energy Impacts Tables'!$Y:$Y,'Energy Impacts Tables'!$A:$A,$G$2,'Energy Impacts Tables'!$F:$F,G337,'Energy Impacts Tables'!$I:$I,H337,'Energy Impacts Tables'!$E:$E,F337)/$N$8</f>
        <v>4.3066666666666666</v>
      </c>
    </row>
    <row r="338" spans="1:9">
      <c r="A338" t="s">
        <v>134</v>
      </c>
      <c r="B338" t="s">
        <v>90</v>
      </c>
      <c r="C338" t="s">
        <v>68</v>
      </c>
      <c r="D338" s="2">
        <f>AVERAGEIFS('Energy Impacts Tables'!$Y:$Y,'Energy Impacts Tables'!$A:$A,$B$2,'Energy Impacts Tables'!$F:$F,B338,'Energy Impacts Tables'!$I:$I,C338,'Energy Impacts Tables'!$E:$E,A338)/$M$8</f>
        <v>1.9933333333333334</v>
      </c>
      <c r="F338" t="s">
        <v>134</v>
      </c>
      <c r="G338" t="s">
        <v>90</v>
      </c>
      <c r="H338" t="s">
        <v>68</v>
      </c>
      <c r="I338" s="25">
        <f>AVERAGEIFS('Energy Impacts Tables'!$Y:$Y,'Energy Impacts Tables'!$A:$A,$G$2,'Energy Impacts Tables'!$F:$F,G338,'Energy Impacts Tables'!$I:$I,H338,'Energy Impacts Tables'!$E:$E,F338)/$N$8</f>
        <v>4.2866666666666671</v>
      </c>
    </row>
    <row r="339" spans="1:9">
      <c r="A339" t="s">
        <v>134</v>
      </c>
      <c r="B339" t="s">
        <v>90</v>
      </c>
      <c r="C339" t="s">
        <v>74</v>
      </c>
      <c r="D339" s="2">
        <f>AVERAGEIFS('Energy Impacts Tables'!$Y:$Y,'Energy Impacts Tables'!$A:$A,$B$2,'Energy Impacts Tables'!$F:$F,B339,'Energy Impacts Tables'!$I:$I,C339,'Energy Impacts Tables'!$E:$E,A339)/$M$8</f>
        <v>2.1466666666666665</v>
      </c>
      <c r="F339" t="s">
        <v>134</v>
      </c>
      <c r="G339" t="s">
        <v>90</v>
      </c>
      <c r="H339" t="s">
        <v>74</v>
      </c>
      <c r="I339" s="25">
        <f>AVERAGEIFS('Energy Impacts Tables'!$Y:$Y,'Energy Impacts Tables'!$A:$A,$G$2,'Energy Impacts Tables'!$F:$F,G339,'Energy Impacts Tables'!$I:$I,H339,'Energy Impacts Tables'!$E:$E,F339)/$N$8</f>
        <v>4.4666666666666668</v>
      </c>
    </row>
    <row r="340" spans="1:9">
      <c r="A340" t="s">
        <v>134</v>
      </c>
      <c r="B340" t="s">
        <v>90</v>
      </c>
      <c r="C340" t="s">
        <v>76</v>
      </c>
      <c r="D340" s="2">
        <f>AVERAGEIFS('Energy Impacts Tables'!$Y:$Y,'Energy Impacts Tables'!$A:$A,$B$2,'Energy Impacts Tables'!$F:$F,B340,'Energy Impacts Tables'!$I:$I,C340,'Energy Impacts Tables'!$E:$E,A340)/$M$8</f>
        <v>2.2866666666666666</v>
      </c>
      <c r="F340" t="s">
        <v>134</v>
      </c>
      <c r="G340" t="s">
        <v>90</v>
      </c>
      <c r="H340" t="s">
        <v>76</v>
      </c>
      <c r="I340" s="25">
        <f>AVERAGEIFS('Energy Impacts Tables'!$Y:$Y,'Energy Impacts Tables'!$A:$A,$G$2,'Energy Impacts Tables'!$F:$F,G340,'Energy Impacts Tables'!$I:$I,H340,'Energy Impacts Tables'!$E:$E,F340)/$N$8</f>
        <v>4.666666666666667</v>
      </c>
    </row>
    <row r="341" spans="1:9">
      <c r="A341" t="s">
        <v>134</v>
      </c>
      <c r="B341" t="s">
        <v>90</v>
      </c>
      <c r="C341" t="s">
        <v>78</v>
      </c>
      <c r="D341" s="2">
        <f>AVERAGEIFS('Energy Impacts Tables'!$Y:$Y,'Energy Impacts Tables'!$A:$A,$B$2,'Energy Impacts Tables'!$F:$F,B341,'Energy Impacts Tables'!$I:$I,C341,'Energy Impacts Tables'!$E:$E,A341)/$M$8</f>
        <v>1.74</v>
      </c>
      <c r="F341" t="s">
        <v>134</v>
      </c>
      <c r="G341" t="s">
        <v>90</v>
      </c>
      <c r="H341" t="s">
        <v>78</v>
      </c>
      <c r="I341" s="25">
        <f>AVERAGEIFS('Energy Impacts Tables'!$Y:$Y,'Energy Impacts Tables'!$A:$A,$G$2,'Energy Impacts Tables'!$F:$F,G341,'Energy Impacts Tables'!$I:$I,H341,'Energy Impacts Tables'!$E:$E,F341)/$N$8</f>
        <v>3.6866666666666665</v>
      </c>
    </row>
    <row r="342" spans="1:9">
      <c r="A342" t="s">
        <v>134</v>
      </c>
      <c r="B342" t="s">
        <v>90</v>
      </c>
      <c r="C342" t="s">
        <v>80</v>
      </c>
      <c r="D342" s="2">
        <f>AVERAGEIFS('Energy Impacts Tables'!$Y:$Y,'Energy Impacts Tables'!$A:$A,$B$2,'Energy Impacts Tables'!$F:$F,B342,'Energy Impacts Tables'!$I:$I,C342,'Energy Impacts Tables'!$E:$E,A342)/$M$8</f>
        <v>3.8866666666666667</v>
      </c>
      <c r="F342" t="s">
        <v>134</v>
      </c>
      <c r="G342" t="s">
        <v>90</v>
      </c>
      <c r="H342" t="s">
        <v>80</v>
      </c>
      <c r="I342" s="25">
        <f>AVERAGEIFS('Energy Impacts Tables'!$Y:$Y,'Energy Impacts Tables'!$A:$A,$G$2,'Energy Impacts Tables'!$F:$F,G342,'Energy Impacts Tables'!$I:$I,H342,'Energy Impacts Tables'!$E:$E,F342)/$N$8</f>
        <v>6.7333333333333334</v>
      </c>
    </row>
    <row r="343" spans="1:9">
      <c r="A343" t="s">
        <v>134</v>
      </c>
      <c r="B343" t="s">
        <v>90</v>
      </c>
      <c r="C343" t="s">
        <v>130</v>
      </c>
      <c r="D343" s="2">
        <f>AVERAGEIFS('Energy Impacts Tables'!$Y:$Y,'Energy Impacts Tables'!$A:$A,$B$2,'Energy Impacts Tables'!$F:$F,B343,'Energy Impacts Tables'!$I:$I,C343,'Energy Impacts Tables'!$E:$E,A343)/$M$8</f>
        <v>2.16</v>
      </c>
      <c r="F343" t="s">
        <v>134</v>
      </c>
      <c r="G343" t="s">
        <v>90</v>
      </c>
      <c r="H343" t="s">
        <v>130</v>
      </c>
      <c r="I343" s="25">
        <f>AVERAGEIFS('Energy Impacts Tables'!$Y:$Y,'Energy Impacts Tables'!$A:$A,$G$2,'Energy Impacts Tables'!$F:$F,G343,'Energy Impacts Tables'!$I:$I,H343,'Energy Impacts Tables'!$E:$E,F343)/$N$8</f>
        <v>4.5133333333333336</v>
      </c>
    </row>
    <row r="344" spans="1:9">
      <c r="A344" t="s">
        <v>134</v>
      </c>
      <c r="B344" t="s">
        <v>92</v>
      </c>
      <c r="C344" t="s">
        <v>58</v>
      </c>
      <c r="D344" s="2">
        <f>AVERAGEIFS('Energy Impacts Tables'!$Y:$Y,'Energy Impacts Tables'!$A:$A,$B$2,'Energy Impacts Tables'!$F:$F,B344,'Energy Impacts Tables'!$I:$I,C344,'Energy Impacts Tables'!$E:$E,A344)/$M$8</f>
        <v>3.34</v>
      </c>
      <c r="F344" t="s">
        <v>134</v>
      </c>
      <c r="G344" t="s">
        <v>92</v>
      </c>
      <c r="H344" t="s">
        <v>58</v>
      </c>
      <c r="I344" s="25">
        <f>AVERAGEIFS('Energy Impacts Tables'!$Y:$Y,'Energy Impacts Tables'!$A:$A,$G$2,'Energy Impacts Tables'!$F:$F,G344,'Energy Impacts Tables'!$I:$I,H344,'Energy Impacts Tables'!$E:$E,F344)/$N$8</f>
        <v>7.333333333333333</v>
      </c>
    </row>
    <row r="345" spans="1:9">
      <c r="A345" t="s">
        <v>134</v>
      </c>
      <c r="B345" t="s">
        <v>92</v>
      </c>
      <c r="C345" t="s">
        <v>60</v>
      </c>
      <c r="D345" s="2">
        <f>AVERAGEIFS('Energy Impacts Tables'!$Y:$Y,'Energy Impacts Tables'!$A:$A,$B$2,'Energy Impacts Tables'!$F:$F,B345,'Energy Impacts Tables'!$I:$I,C345,'Energy Impacts Tables'!$E:$E,A345)/$M$8</f>
        <v>2.8466666666666667</v>
      </c>
      <c r="F345" t="s">
        <v>134</v>
      </c>
      <c r="G345" t="s">
        <v>92</v>
      </c>
      <c r="H345" t="s">
        <v>60</v>
      </c>
      <c r="I345" s="25">
        <f>AVERAGEIFS('Energy Impacts Tables'!$Y:$Y,'Energy Impacts Tables'!$A:$A,$G$2,'Energy Impacts Tables'!$F:$F,G345,'Energy Impacts Tables'!$I:$I,H345,'Energy Impacts Tables'!$E:$E,F345)/$N$8</f>
        <v>6.4933333333333332</v>
      </c>
    </row>
    <row r="346" spans="1:9">
      <c r="A346" t="s">
        <v>134</v>
      </c>
      <c r="B346" t="s">
        <v>92</v>
      </c>
      <c r="C346" t="s">
        <v>64</v>
      </c>
      <c r="D346" s="2">
        <f>AVERAGEIFS('Energy Impacts Tables'!$Y:$Y,'Energy Impacts Tables'!$A:$A,$B$2,'Energy Impacts Tables'!$F:$F,B346,'Energy Impacts Tables'!$I:$I,C346,'Energy Impacts Tables'!$E:$E,A346)/$M$8</f>
        <v>2.7733333333333334</v>
      </c>
      <c r="F346" t="s">
        <v>134</v>
      </c>
      <c r="G346" t="s">
        <v>92</v>
      </c>
      <c r="H346" t="s">
        <v>64</v>
      </c>
      <c r="I346" s="25">
        <f>AVERAGEIFS('Energy Impacts Tables'!$Y:$Y,'Energy Impacts Tables'!$A:$A,$G$2,'Energy Impacts Tables'!$F:$F,G346,'Energy Impacts Tables'!$I:$I,H346,'Energy Impacts Tables'!$E:$E,F346)/$N$8</f>
        <v>6.32</v>
      </c>
    </row>
    <row r="347" spans="1:9">
      <c r="A347" t="s">
        <v>134</v>
      </c>
      <c r="B347" t="s">
        <v>92</v>
      </c>
      <c r="C347" t="s">
        <v>66</v>
      </c>
      <c r="D347" s="2">
        <f>AVERAGEIFS('Energy Impacts Tables'!$Y:$Y,'Energy Impacts Tables'!$A:$A,$B$2,'Energy Impacts Tables'!$F:$F,B347,'Energy Impacts Tables'!$I:$I,C347,'Energy Impacts Tables'!$E:$E,A347)/$M$8</f>
        <v>2.7666666666666666</v>
      </c>
      <c r="F347" t="s">
        <v>134</v>
      </c>
      <c r="G347" t="s">
        <v>92</v>
      </c>
      <c r="H347" t="s">
        <v>66</v>
      </c>
      <c r="I347" s="25">
        <f>AVERAGEIFS('Energy Impacts Tables'!$Y:$Y,'Energy Impacts Tables'!$A:$A,$G$2,'Energy Impacts Tables'!$F:$F,G347,'Energy Impacts Tables'!$I:$I,H347,'Energy Impacts Tables'!$E:$E,F347)/$N$8</f>
        <v>6.3133333333333335</v>
      </c>
    </row>
    <row r="348" spans="1:9">
      <c r="A348" t="s">
        <v>134</v>
      </c>
      <c r="B348" t="s">
        <v>92</v>
      </c>
      <c r="C348" t="s">
        <v>68</v>
      </c>
      <c r="D348" s="2">
        <f>AVERAGEIFS('Energy Impacts Tables'!$Y:$Y,'Energy Impacts Tables'!$A:$A,$B$2,'Energy Impacts Tables'!$F:$F,B348,'Energy Impacts Tables'!$I:$I,C348,'Energy Impacts Tables'!$E:$E,A348)/$M$8</f>
        <v>2.7533333333333334</v>
      </c>
      <c r="F348" t="s">
        <v>134</v>
      </c>
      <c r="G348" t="s">
        <v>92</v>
      </c>
      <c r="H348" t="s">
        <v>68</v>
      </c>
      <c r="I348" s="25">
        <f>AVERAGEIFS('Energy Impacts Tables'!$Y:$Y,'Energy Impacts Tables'!$A:$A,$G$2,'Energy Impacts Tables'!$F:$F,G348,'Energy Impacts Tables'!$I:$I,H348,'Energy Impacts Tables'!$E:$E,F348)/$N$8</f>
        <v>6.2866666666666671</v>
      </c>
    </row>
    <row r="349" spans="1:9">
      <c r="A349" t="s">
        <v>134</v>
      </c>
      <c r="B349" t="s">
        <v>92</v>
      </c>
      <c r="C349" t="s">
        <v>74</v>
      </c>
      <c r="D349" s="2">
        <f>AVERAGEIFS('Energy Impacts Tables'!$Y:$Y,'Energy Impacts Tables'!$A:$A,$B$2,'Energy Impacts Tables'!$F:$F,B349,'Energy Impacts Tables'!$I:$I,C349,'Energy Impacts Tables'!$E:$E,A349)/$M$8</f>
        <v>2.8666666666666667</v>
      </c>
      <c r="F349" t="s">
        <v>134</v>
      </c>
      <c r="G349" t="s">
        <v>92</v>
      </c>
      <c r="H349" t="s">
        <v>74</v>
      </c>
      <c r="I349" s="25">
        <f>AVERAGEIFS('Energy Impacts Tables'!$Y:$Y,'Energy Impacts Tables'!$A:$A,$G$2,'Energy Impacts Tables'!$F:$F,G349,'Energy Impacts Tables'!$I:$I,H349,'Energy Impacts Tables'!$E:$E,F349)/$N$8</f>
        <v>6.4133333333333331</v>
      </c>
    </row>
    <row r="350" spans="1:9">
      <c r="A350" t="s">
        <v>134</v>
      </c>
      <c r="B350" t="s">
        <v>92</v>
      </c>
      <c r="C350" t="s">
        <v>76</v>
      </c>
      <c r="D350" s="2">
        <f>AVERAGEIFS('Energy Impacts Tables'!$Y:$Y,'Energy Impacts Tables'!$A:$A,$B$2,'Energy Impacts Tables'!$F:$F,B350,'Energy Impacts Tables'!$I:$I,C350,'Energy Impacts Tables'!$E:$E,A350)/$M$8</f>
        <v>3</v>
      </c>
      <c r="F350" t="s">
        <v>134</v>
      </c>
      <c r="G350" t="s">
        <v>92</v>
      </c>
      <c r="H350" t="s">
        <v>76</v>
      </c>
      <c r="I350" s="25">
        <f>AVERAGEIFS('Energy Impacts Tables'!$Y:$Y,'Energy Impacts Tables'!$A:$A,$G$2,'Energy Impacts Tables'!$F:$F,G350,'Energy Impacts Tables'!$I:$I,H350,'Energy Impacts Tables'!$E:$E,F350)/$N$8</f>
        <v>6.6266666666666669</v>
      </c>
    </row>
    <row r="351" spans="1:9">
      <c r="A351" t="s">
        <v>134</v>
      </c>
      <c r="B351" t="s">
        <v>92</v>
      </c>
      <c r="C351" t="s">
        <v>78</v>
      </c>
      <c r="D351" s="2">
        <f>AVERAGEIFS('Energy Impacts Tables'!$Y:$Y,'Energy Impacts Tables'!$A:$A,$B$2,'Energy Impacts Tables'!$F:$F,B351,'Energy Impacts Tables'!$I:$I,C351,'Energy Impacts Tables'!$E:$E,A351)/$M$8</f>
        <v>2.3733333333333335</v>
      </c>
      <c r="F351" t="s">
        <v>134</v>
      </c>
      <c r="G351" t="s">
        <v>92</v>
      </c>
      <c r="H351" t="s">
        <v>78</v>
      </c>
      <c r="I351" s="25">
        <f>AVERAGEIFS('Energy Impacts Tables'!$Y:$Y,'Energy Impacts Tables'!$A:$A,$G$2,'Energy Impacts Tables'!$F:$F,G351,'Energy Impacts Tables'!$I:$I,H351,'Energy Impacts Tables'!$E:$E,F351)/$N$8</f>
        <v>5.3533333333333335</v>
      </c>
    </row>
    <row r="352" spans="1:9">
      <c r="A352" t="s">
        <v>134</v>
      </c>
      <c r="B352" t="s">
        <v>92</v>
      </c>
      <c r="C352" t="s">
        <v>80</v>
      </c>
      <c r="D352" s="2">
        <f>AVERAGEIFS('Energy Impacts Tables'!$Y:$Y,'Energy Impacts Tables'!$A:$A,$B$2,'Energy Impacts Tables'!$F:$F,B352,'Energy Impacts Tables'!$I:$I,C352,'Energy Impacts Tables'!$E:$E,A352)/$M$8</f>
        <v>4.206666666666667</v>
      </c>
      <c r="F352" t="s">
        <v>134</v>
      </c>
      <c r="G352" t="s">
        <v>92</v>
      </c>
      <c r="H352" t="s">
        <v>80</v>
      </c>
      <c r="I352" s="25">
        <f>AVERAGEIFS('Energy Impacts Tables'!$Y:$Y,'Energy Impacts Tables'!$A:$A,$G$2,'Energy Impacts Tables'!$F:$F,G352,'Energy Impacts Tables'!$I:$I,H352,'Energy Impacts Tables'!$E:$E,F352)/$N$8</f>
        <v>8.4666666666666668</v>
      </c>
    </row>
    <row r="353" spans="1:9">
      <c r="A353" t="s">
        <v>134</v>
      </c>
      <c r="B353" t="s">
        <v>92</v>
      </c>
      <c r="C353" t="s">
        <v>130</v>
      </c>
      <c r="D353" s="2">
        <f>AVERAGEIFS('Energy Impacts Tables'!$Y:$Y,'Energy Impacts Tables'!$A:$A,$B$2,'Energy Impacts Tables'!$F:$F,B353,'Energy Impacts Tables'!$I:$I,C353,'Energy Impacts Tables'!$E:$E,A353)/$M$8</f>
        <v>2.82</v>
      </c>
      <c r="F353" t="s">
        <v>134</v>
      </c>
      <c r="G353" t="s">
        <v>92</v>
      </c>
      <c r="H353" t="s">
        <v>130</v>
      </c>
      <c r="I353" s="25">
        <f>AVERAGEIFS('Energy Impacts Tables'!$Y:$Y,'Energy Impacts Tables'!$A:$A,$G$2,'Energy Impacts Tables'!$F:$F,G353,'Energy Impacts Tables'!$I:$I,H353,'Energy Impacts Tables'!$E:$E,F353)/$N$8</f>
        <v>6.3866666666666667</v>
      </c>
    </row>
    <row r="354" spans="1:9">
      <c r="A354" t="s">
        <v>134</v>
      </c>
      <c r="B354" t="s">
        <v>157</v>
      </c>
      <c r="C354" t="s">
        <v>58</v>
      </c>
      <c r="D354" s="2">
        <f>AVERAGEIFS('Energy Impacts Tables'!$Y:$Y,'Energy Impacts Tables'!$A:$A,$B$2,'Energy Impacts Tables'!$F:$F,B354,'Energy Impacts Tables'!$I:$I,C354,'Energy Impacts Tables'!$E:$E,A354)/$M$8</f>
        <v>1.9333333333333333</v>
      </c>
      <c r="F354" t="s">
        <v>134</v>
      </c>
      <c r="G354" t="s">
        <v>157</v>
      </c>
      <c r="H354" t="s">
        <v>58</v>
      </c>
      <c r="I354" s="25">
        <f>AVERAGEIFS('Energy Impacts Tables'!$Y:$Y,'Energy Impacts Tables'!$A:$A,$G$2,'Energy Impacts Tables'!$F:$F,G354,'Energy Impacts Tables'!$I:$I,H354,'Energy Impacts Tables'!$E:$E,F354)/$N$8</f>
        <v>4.5999999999999996</v>
      </c>
    </row>
    <row r="355" spans="1:9">
      <c r="A355" t="s">
        <v>134</v>
      </c>
      <c r="B355" t="s">
        <v>157</v>
      </c>
      <c r="C355" t="s">
        <v>60</v>
      </c>
      <c r="D355" s="2">
        <f>AVERAGEIFS('Energy Impacts Tables'!$Y:$Y,'Energy Impacts Tables'!$A:$A,$B$2,'Energy Impacts Tables'!$F:$F,B355,'Energy Impacts Tables'!$I:$I,C355,'Energy Impacts Tables'!$E:$E,A355)/$M$8</f>
        <v>1.7466666666666666</v>
      </c>
      <c r="F355" t="s">
        <v>134</v>
      </c>
      <c r="G355" t="s">
        <v>157</v>
      </c>
      <c r="H355" t="s">
        <v>60</v>
      </c>
      <c r="I355" s="25">
        <f>AVERAGEIFS('Energy Impacts Tables'!$Y:$Y,'Energy Impacts Tables'!$A:$A,$G$2,'Energy Impacts Tables'!$F:$F,G355,'Energy Impacts Tables'!$I:$I,H355,'Energy Impacts Tables'!$E:$E,F355)/$N$8</f>
        <v>4.1266666666666669</v>
      </c>
    </row>
    <row r="356" spans="1:9">
      <c r="A356" t="s">
        <v>134</v>
      </c>
      <c r="B356" t="s">
        <v>157</v>
      </c>
      <c r="C356" t="s">
        <v>64</v>
      </c>
      <c r="D356" s="2">
        <f>AVERAGEIFS('Energy Impacts Tables'!$Y:$Y,'Energy Impacts Tables'!$A:$A,$B$2,'Energy Impacts Tables'!$F:$F,B356,'Energy Impacts Tables'!$I:$I,C356,'Energy Impacts Tables'!$E:$E,A356)/$M$8</f>
        <v>1.68</v>
      </c>
      <c r="F356" t="s">
        <v>134</v>
      </c>
      <c r="G356" t="s">
        <v>157</v>
      </c>
      <c r="H356" t="s">
        <v>64</v>
      </c>
      <c r="I356" s="25">
        <f>AVERAGEIFS('Energy Impacts Tables'!$Y:$Y,'Energy Impacts Tables'!$A:$A,$G$2,'Energy Impacts Tables'!$F:$F,G356,'Energy Impacts Tables'!$I:$I,H356,'Energy Impacts Tables'!$E:$E,F356)/$N$8</f>
        <v>3.96</v>
      </c>
    </row>
    <row r="357" spans="1:9">
      <c r="A357" t="s">
        <v>134</v>
      </c>
      <c r="B357" t="s">
        <v>157</v>
      </c>
      <c r="C357" t="s">
        <v>66</v>
      </c>
      <c r="D357" s="2">
        <f>AVERAGEIFS('Energy Impacts Tables'!$Y:$Y,'Energy Impacts Tables'!$A:$A,$B$2,'Energy Impacts Tables'!$F:$F,B357,'Energy Impacts Tables'!$I:$I,C357,'Energy Impacts Tables'!$E:$E,A357)/$M$8</f>
        <v>1.6733333333333333</v>
      </c>
      <c r="F357" t="s">
        <v>134</v>
      </c>
      <c r="G357" t="s">
        <v>157</v>
      </c>
      <c r="H357" t="s">
        <v>66</v>
      </c>
      <c r="I357" s="25">
        <f>AVERAGEIFS('Energy Impacts Tables'!$Y:$Y,'Energy Impacts Tables'!$A:$A,$G$2,'Energy Impacts Tables'!$F:$F,G357,'Energy Impacts Tables'!$I:$I,H357,'Energy Impacts Tables'!$E:$E,F357)/$N$8</f>
        <v>3.9533333333333331</v>
      </c>
    </row>
    <row r="358" spans="1:9">
      <c r="A358" t="s">
        <v>134</v>
      </c>
      <c r="B358" t="s">
        <v>157</v>
      </c>
      <c r="C358" t="s">
        <v>68</v>
      </c>
      <c r="D358" s="2">
        <f>AVERAGEIFS('Energy Impacts Tables'!$Y:$Y,'Energy Impacts Tables'!$A:$A,$B$2,'Energy Impacts Tables'!$F:$F,B358,'Energy Impacts Tables'!$I:$I,C358,'Energy Impacts Tables'!$E:$E,A358)/$M$8</f>
        <v>1.6666666666666667</v>
      </c>
      <c r="F358" t="s">
        <v>134</v>
      </c>
      <c r="G358" t="s">
        <v>157</v>
      </c>
      <c r="H358" t="s">
        <v>68</v>
      </c>
      <c r="I358" s="25">
        <f>AVERAGEIFS('Energy Impacts Tables'!$Y:$Y,'Energy Impacts Tables'!$A:$A,$G$2,'Energy Impacts Tables'!$F:$F,G358,'Energy Impacts Tables'!$I:$I,H358,'Energy Impacts Tables'!$E:$E,F358)/$N$8</f>
        <v>3.9266666666666667</v>
      </c>
    </row>
    <row r="359" spans="1:9">
      <c r="A359" t="s">
        <v>134</v>
      </c>
      <c r="B359" t="s">
        <v>157</v>
      </c>
      <c r="C359" t="s">
        <v>74</v>
      </c>
      <c r="D359" s="2">
        <f>AVERAGEIFS('Energy Impacts Tables'!$Y:$Y,'Energy Impacts Tables'!$A:$A,$B$2,'Energy Impacts Tables'!$F:$F,B359,'Energy Impacts Tables'!$I:$I,C359,'Energy Impacts Tables'!$E:$E,A359)/$M$8</f>
        <v>1.68</v>
      </c>
      <c r="F359" t="s">
        <v>134</v>
      </c>
      <c r="G359" t="s">
        <v>157</v>
      </c>
      <c r="H359" t="s">
        <v>74</v>
      </c>
      <c r="I359" s="25">
        <f>AVERAGEIFS('Energy Impacts Tables'!$Y:$Y,'Energy Impacts Tables'!$A:$A,$G$2,'Energy Impacts Tables'!$F:$F,G359,'Energy Impacts Tables'!$I:$I,H359,'Energy Impacts Tables'!$E:$E,F359)/$N$8</f>
        <v>3.9466666666666668</v>
      </c>
    </row>
    <row r="360" spans="1:9">
      <c r="A360" t="s">
        <v>134</v>
      </c>
      <c r="B360" t="s">
        <v>157</v>
      </c>
      <c r="C360" t="s">
        <v>76</v>
      </c>
      <c r="D360" s="2">
        <f>AVERAGEIFS('Energy Impacts Tables'!$Y:$Y,'Energy Impacts Tables'!$A:$A,$B$2,'Energy Impacts Tables'!$F:$F,B360,'Energy Impacts Tables'!$I:$I,C360,'Energy Impacts Tables'!$E:$E,A360)/$M$8</f>
        <v>1.72</v>
      </c>
      <c r="F360" t="s">
        <v>134</v>
      </c>
      <c r="G360" t="s">
        <v>157</v>
      </c>
      <c r="H360" t="s">
        <v>76</v>
      </c>
      <c r="I360" s="25">
        <f>AVERAGEIFS('Energy Impacts Tables'!$Y:$Y,'Energy Impacts Tables'!$A:$A,$G$2,'Energy Impacts Tables'!$F:$F,G360,'Energy Impacts Tables'!$I:$I,H360,'Energy Impacts Tables'!$E:$E,F360)/$N$8</f>
        <v>4.0599999999999996</v>
      </c>
    </row>
    <row r="361" spans="1:9">
      <c r="A361" t="s">
        <v>134</v>
      </c>
      <c r="B361" t="s">
        <v>157</v>
      </c>
      <c r="C361" t="s">
        <v>78</v>
      </c>
      <c r="D361" s="2">
        <f>AVERAGEIFS('Energy Impacts Tables'!$Y:$Y,'Energy Impacts Tables'!$A:$A,$B$2,'Energy Impacts Tables'!$F:$F,B361,'Energy Impacts Tables'!$I:$I,C361,'Energy Impacts Tables'!$E:$E,A361)/$M$8</f>
        <v>1.3</v>
      </c>
      <c r="F361" t="s">
        <v>134</v>
      </c>
      <c r="G361" t="s">
        <v>157</v>
      </c>
      <c r="H361" t="s">
        <v>78</v>
      </c>
      <c r="I361" s="25">
        <f>AVERAGEIFS('Energy Impacts Tables'!$Y:$Y,'Energy Impacts Tables'!$A:$A,$G$2,'Energy Impacts Tables'!$F:$F,G361,'Energy Impacts Tables'!$I:$I,H361,'Energy Impacts Tables'!$E:$E,F361)/$N$8</f>
        <v>3.0133333333333332</v>
      </c>
    </row>
    <row r="362" spans="1:9">
      <c r="A362" t="s">
        <v>134</v>
      </c>
      <c r="B362" t="s">
        <v>157</v>
      </c>
      <c r="C362" t="s">
        <v>80</v>
      </c>
      <c r="D362" s="2">
        <f>AVERAGEIFS('Energy Impacts Tables'!$Y:$Y,'Energy Impacts Tables'!$A:$A,$B$2,'Energy Impacts Tables'!$F:$F,B362,'Energy Impacts Tables'!$I:$I,C362,'Energy Impacts Tables'!$E:$E,A362)/$M$8</f>
        <v>2.08</v>
      </c>
      <c r="F362" t="s">
        <v>134</v>
      </c>
      <c r="G362" t="s">
        <v>157</v>
      </c>
      <c r="H362" t="s">
        <v>80</v>
      </c>
      <c r="I362" s="25">
        <f>AVERAGEIFS('Energy Impacts Tables'!$Y:$Y,'Energy Impacts Tables'!$A:$A,$G$2,'Energy Impacts Tables'!$F:$F,G362,'Energy Impacts Tables'!$I:$I,H362,'Energy Impacts Tables'!$E:$E,F362)/$N$8</f>
        <v>4.9400000000000004</v>
      </c>
    </row>
    <row r="363" spans="1:9">
      <c r="A363" t="s">
        <v>134</v>
      </c>
      <c r="B363" t="s">
        <v>157</v>
      </c>
      <c r="C363" t="s">
        <v>130</v>
      </c>
      <c r="D363" s="2">
        <f>AVERAGEIFS('Energy Impacts Tables'!$Y:$Y,'Energy Impacts Tables'!$A:$A,$B$2,'Energy Impacts Tables'!$F:$F,B363,'Energy Impacts Tables'!$I:$I,C363,'Energy Impacts Tables'!$E:$E,A363)/$M$8</f>
        <v>1.6666666666666667</v>
      </c>
      <c r="F363" t="s">
        <v>134</v>
      </c>
      <c r="G363" t="s">
        <v>157</v>
      </c>
      <c r="H363" t="s">
        <v>130</v>
      </c>
      <c r="I363" s="25">
        <f>AVERAGEIFS('Energy Impacts Tables'!$Y:$Y,'Energy Impacts Tables'!$A:$A,$G$2,'Energy Impacts Tables'!$F:$F,G363,'Energy Impacts Tables'!$I:$I,H363,'Energy Impacts Tables'!$E:$E,F363)/$N$8</f>
        <v>3.92</v>
      </c>
    </row>
    <row r="364" spans="1:9">
      <c r="A364" t="s">
        <v>134</v>
      </c>
      <c r="B364" t="s">
        <v>94</v>
      </c>
      <c r="C364" t="s">
        <v>58</v>
      </c>
      <c r="D364" s="2">
        <f>AVERAGEIFS('Energy Impacts Tables'!$Y:$Y,'Energy Impacts Tables'!$A:$A,$B$2,'Energy Impacts Tables'!$F:$F,B364,'Energy Impacts Tables'!$I:$I,C364,'Energy Impacts Tables'!$E:$E,A364)/$M$8</f>
        <v>3.2866666666666666</v>
      </c>
      <c r="F364" t="s">
        <v>134</v>
      </c>
      <c r="G364" t="s">
        <v>94</v>
      </c>
      <c r="H364" t="s">
        <v>58</v>
      </c>
      <c r="I364" s="25">
        <f>AVERAGEIFS('Energy Impacts Tables'!$Y:$Y,'Energy Impacts Tables'!$A:$A,$G$2,'Energy Impacts Tables'!$F:$F,G364,'Energy Impacts Tables'!$I:$I,H364,'Energy Impacts Tables'!$E:$E,F364)/$N$8</f>
        <v>7.6</v>
      </c>
    </row>
    <row r="365" spans="1:9">
      <c r="A365" t="s">
        <v>134</v>
      </c>
      <c r="B365" t="s">
        <v>94</v>
      </c>
      <c r="C365" t="s">
        <v>60</v>
      </c>
      <c r="D365" s="2">
        <f>AVERAGEIFS('Energy Impacts Tables'!$Y:$Y,'Energy Impacts Tables'!$A:$A,$B$2,'Energy Impacts Tables'!$F:$F,B365,'Energy Impacts Tables'!$I:$I,C365,'Energy Impacts Tables'!$E:$E,A365)/$M$8</f>
        <v>3.0266666666666668</v>
      </c>
      <c r="F365" t="s">
        <v>134</v>
      </c>
      <c r="G365" t="s">
        <v>94</v>
      </c>
      <c r="H365" t="s">
        <v>60</v>
      </c>
      <c r="I365" s="25">
        <f>AVERAGEIFS('Energy Impacts Tables'!$Y:$Y,'Energy Impacts Tables'!$A:$A,$G$2,'Energy Impacts Tables'!$F:$F,G365,'Energy Impacts Tables'!$I:$I,H365,'Energy Impacts Tables'!$E:$E,F365)/$N$8</f>
        <v>7</v>
      </c>
    </row>
    <row r="366" spans="1:9">
      <c r="A366" t="s">
        <v>134</v>
      </c>
      <c r="B366" t="s">
        <v>94</v>
      </c>
      <c r="C366" t="s">
        <v>64</v>
      </c>
      <c r="D366" s="2">
        <f>AVERAGEIFS('Energy Impacts Tables'!$Y:$Y,'Energy Impacts Tables'!$A:$A,$B$2,'Energy Impacts Tables'!$F:$F,B366,'Energy Impacts Tables'!$I:$I,C366,'Energy Impacts Tables'!$E:$E,A366)/$M$8</f>
        <v>2.96</v>
      </c>
      <c r="F366" t="s">
        <v>134</v>
      </c>
      <c r="G366" t="s">
        <v>94</v>
      </c>
      <c r="H366" t="s">
        <v>64</v>
      </c>
      <c r="I366" s="25">
        <f>AVERAGEIFS('Energy Impacts Tables'!$Y:$Y,'Energy Impacts Tables'!$A:$A,$G$2,'Energy Impacts Tables'!$F:$F,G366,'Energy Impacts Tables'!$I:$I,H366,'Energy Impacts Tables'!$E:$E,F366)/$N$8</f>
        <v>6.8666666666666663</v>
      </c>
    </row>
    <row r="367" spans="1:9">
      <c r="A367" t="s">
        <v>134</v>
      </c>
      <c r="B367" t="s">
        <v>94</v>
      </c>
      <c r="C367" t="s">
        <v>66</v>
      </c>
      <c r="D367" s="2">
        <f>AVERAGEIFS('Energy Impacts Tables'!$Y:$Y,'Energy Impacts Tables'!$A:$A,$B$2,'Energy Impacts Tables'!$F:$F,B367,'Energy Impacts Tables'!$I:$I,C367,'Energy Impacts Tables'!$E:$E,A367)/$M$8</f>
        <v>2.9533333333333331</v>
      </c>
      <c r="F367" t="s">
        <v>134</v>
      </c>
      <c r="G367" t="s">
        <v>94</v>
      </c>
      <c r="H367" t="s">
        <v>66</v>
      </c>
      <c r="I367" s="25">
        <f>AVERAGEIFS('Energy Impacts Tables'!$Y:$Y,'Energy Impacts Tables'!$A:$A,$G$2,'Energy Impacts Tables'!$F:$F,G367,'Energy Impacts Tables'!$I:$I,H367,'Energy Impacts Tables'!$E:$E,F367)/$N$8</f>
        <v>6.8666666666666663</v>
      </c>
    </row>
    <row r="368" spans="1:9">
      <c r="A368" t="s">
        <v>134</v>
      </c>
      <c r="B368" t="s">
        <v>94</v>
      </c>
      <c r="C368" t="s">
        <v>68</v>
      </c>
      <c r="D368" s="2">
        <f>AVERAGEIFS('Energy Impacts Tables'!$Y:$Y,'Energy Impacts Tables'!$A:$A,$B$2,'Energy Impacts Tables'!$F:$F,B368,'Energy Impacts Tables'!$I:$I,C368,'Energy Impacts Tables'!$E:$E,A368)/$M$8</f>
        <v>2.9466666666666668</v>
      </c>
      <c r="F368" t="s">
        <v>134</v>
      </c>
      <c r="G368" t="s">
        <v>94</v>
      </c>
      <c r="H368" t="s">
        <v>68</v>
      </c>
      <c r="I368" s="25">
        <f>AVERAGEIFS('Energy Impacts Tables'!$Y:$Y,'Energy Impacts Tables'!$A:$A,$G$2,'Energy Impacts Tables'!$F:$F,G368,'Energy Impacts Tables'!$I:$I,H368,'Energy Impacts Tables'!$E:$E,F368)/$N$8</f>
        <v>6.8</v>
      </c>
    </row>
    <row r="369" spans="1:9">
      <c r="A369" t="s">
        <v>134</v>
      </c>
      <c r="B369" t="s">
        <v>94</v>
      </c>
      <c r="C369" t="s">
        <v>74</v>
      </c>
      <c r="D369" s="2">
        <f>AVERAGEIFS('Energy Impacts Tables'!$Y:$Y,'Energy Impacts Tables'!$A:$A,$B$2,'Energy Impacts Tables'!$F:$F,B369,'Energy Impacts Tables'!$I:$I,C369,'Energy Impacts Tables'!$E:$E,A369)/$M$8</f>
        <v>2.9666666666666668</v>
      </c>
      <c r="F369" t="s">
        <v>134</v>
      </c>
      <c r="G369" t="s">
        <v>94</v>
      </c>
      <c r="H369" t="s">
        <v>74</v>
      </c>
      <c r="I369" s="25">
        <f>AVERAGEIFS('Energy Impacts Tables'!$Y:$Y,'Energy Impacts Tables'!$A:$A,$G$2,'Energy Impacts Tables'!$F:$F,G369,'Energy Impacts Tables'!$I:$I,H369,'Energy Impacts Tables'!$E:$E,F369)/$N$8</f>
        <v>6.8666666666666663</v>
      </c>
    </row>
    <row r="370" spans="1:9">
      <c r="A370" t="s">
        <v>134</v>
      </c>
      <c r="B370" t="s">
        <v>94</v>
      </c>
      <c r="C370" t="s">
        <v>76</v>
      </c>
      <c r="D370" s="2">
        <f>AVERAGEIFS('Energy Impacts Tables'!$Y:$Y,'Energy Impacts Tables'!$A:$A,$B$2,'Energy Impacts Tables'!$F:$F,B370,'Energy Impacts Tables'!$I:$I,C370,'Energy Impacts Tables'!$E:$E,A370)/$M$8</f>
        <v>3.0333333333333332</v>
      </c>
      <c r="F370" t="s">
        <v>134</v>
      </c>
      <c r="G370" t="s">
        <v>94</v>
      </c>
      <c r="H370" t="s">
        <v>76</v>
      </c>
      <c r="I370" s="25">
        <f>AVERAGEIFS('Energy Impacts Tables'!$Y:$Y,'Energy Impacts Tables'!$A:$A,$G$2,'Energy Impacts Tables'!$F:$F,G370,'Energy Impacts Tables'!$I:$I,H370,'Energy Impacts Tables'!$E:$E,F370)/$N$8</f>
        <v>7</v>
      </c>
    </row>
    <row r="371" spans="1:9">
      <c r="A371" t="s">
        <v>134</v>
      </c>
      <c r="B371" t="s">
        <v>94</v>
      </c>
      <c r="C371" t="s">
        <v>78</v>
      </c>
      <c r="D371" s="2">
        <f>AVERAGEIFS('Energy Impacts Tables'!$Y:$Y,'Energy Impacts Tables'!$A:$A,$B$2,'Energy Impacts Tables'!$F:$F,B371,'Energy Impacts Tables'!$I:$I,C371,'Energy Impacts Tables'!$E:$E,A371)/$M$8</f>
        <v>2.5533333333333332</v>
      </c>
      <c r="F371" t="s">
        <v>134</v>
      </c>
      <c r="G371" t="s">
        <v>94</v>
      </c>
      <c r="H371" t="s">
        <v>78</v>
      </c>
      <c r="I371" s="25">
        <f>AVERAGEIFS('Energy Impacts Tables'!$Y:$Y,'Energy Impacts Tables'!$A:$A,$G$2,'Energy Impacts Tables'!$F:$F,G371,'Energy Impacts Tables'!$I:$I,H371,'Energy Impacts Tables'!$E:$E,F371)/$N$8</f>
        <v>5.8133333333333335</v>
      </c>
    </row>
    <row r="372" spans="1:9">
      <c r="A372" t="s">
        <v>134</v>
      </c>
      <c r="B372" t="s">
        <v>94</v>
      </c>
      <c r="C372" t="s">
        <v>80</v>
      </c>
      <c r="D372" s="2">
        <f>AVERAGEIFS('Energy Impacts Tables'!$Y:$Y,'Energy Impacts Tables'!$A:$A,$B$2,'Energy Impacts Tables'!$F:$F,B372,'Energy Impacts Tables'!$I:$I,C372,'Energy Impacts Tables'!$E:$E,A372)/$M$8</f>
        <v>3.72</v>
      </c>
      <c r="F372" t="s">
        <v>134</v>
      </c>
      <c r="G372" t="s">
        <v>94</v>
      </c>
      <c r="H372" t="s">
        <v>80</v>
      </c>
      <c r="I372" s="25">
        <f>AVERAGEIFS('Energy Impacts Tables'!$Y:$Y,'Energy Impacts Tables'!$A:$A,$G$2,'Energy Impacts Tables'!$F:$F,G372,'Energy Impacts Tables'!$I:$I,H372,'Energy Impacts Tables'!$E:$E,F372)/$N$8</f>
        <v>8.2666666666666675</v>
      </c>
    </row>
    <row r="373" spans="1:9">
      <c r="A373" t="s">
        <v>134</v>
      </c>
      <c r="B373" t="s">
        <v>94</v>
      </c>
      <c r="C373" t="s">
        <v>130</v>
      </c>
      <c r="D373" s="2">
        <f>AVERAGEIFS('Energy Impacts Tables'!$Y:$Y,'Energy Impacts Tables'!$A:$A,$B$2,'Energy Impacts Tables'!$F:$F,B373,'Energy Impacts Tables'!$I:$I,C373,'Energy Impacts Tables'!$E:$E,A373)/$M$8</f>
        <v>2.9866666666666668</v>
      </c>
      <c r="F373" t="s">
        <v>134</v>
      </c>
      <c r="G373" t="s">
        <v>94</v>
      </c>
      <c r="H373" t="s">
        <v>130</v>
      </c>
      <c r="I373" s="25">
        <f>AVERAGEIFS('Energy Impacts Tables'!$Y:$Y,'Energy Impacts Tables'!$A:$A,$G$2,'Energy Impacts Tables'!$F:$F,G373,'Energy Impacts Tables'!$I:$I,H373,'Energy Impacts Tables'!$E:$E,F373)/$N$8</f>
        <v>6.9333333333333336</v>
      </c>
    </row>
    <row r="374" spans="1:9">
      <c r="A374" t="s">
        <v>134</v>
      </c>
      <c r="B374" t="s">
        <v>96</v>
      </c>
      <c r="C374" t="s">
        <v>58</v>
      </c>
      <c r="D374" s="2">
        <f>AVERAGEIFS('Energy Impacts Tables'!$Y:$Y,'Energy Impacts Tables'!$A:$A,$B$2,'Energy Impacts Tables'!$F:$F,B374,'Energy Impacts Tables'!$I:$I,C374,'Energy Impacts Tables'!$E:$E,A374)/$M$8</f>
        <v>4.0533333333333337</v>
      </c>
      <c r="F374" t="s">
        <v>134</v>
      </c>
      <c r="G374" t="s">
        <v>96</v>
      </c>
      <c r="H374" t="s">
        <v>58</v>
      </c>
      <c r="I374" s="25">
        <f>AVERAGEIFS('Energy Impacts Tables'!$Y:$Y,'Energy Impacts Tables'!$A:$A,$G$2,'Energy Impacts Tables'!$F:$F,G374,'Energy Impacts Tables'!$I:$I,H374,'Energy Impacts Tables'!$E:$E,F374)/$N$8</f>
        <v>9.6666666666666661</v>
      </c>
    </row>
    <row r="375" spans="1:9">
      <c r="A375" t="s">
        <v>134</v>
      </c>
      <c r="B375" t="s">
        <v>96</v>
      </c>
      <c r="C375" t="s">
        <v>60</v>
      </c>
      <c r="D375" s="2">
        <f>AVERAGEIFS('Energy Impacts Tables'!$Y:$Y,'Energy Impacts Tables'!$A:$A,$B$2,'Energy Impacts Tables'!$F:$F,B375,'Energy Impacts Tables'!$I:$I,C375,'Energy Impacts Tables'!$E:$E,A375)/$M$8</f>
        <v>3.7466666666666666</v>
      </c>
      <c r="F375" t="s">
        <v>134</v>
      </c>
      <c r="G375" t="s">
        <v>96</v>
      </c>
      <c r="H375" t="s">
        <v>60</v>
      </c>
      <c r="I375" s="25">
        <f>AVERAGEIFS('Energy Impacts Tables'!$Y:$Y,'Energy Impacts Tables'!$A:$A,$G$2,'Energy Impacts Tables'!$F:$F,G375,'Energy Impacts Tables'!$I:$I,H375,'Energy Impacts Tables'!$E:$E,F375)/$N$8</f>
        <v>8.9333333333333336</v>
      </c>
    </row>
    <row r="376" spans="1:9">
      <c r="A376" t="s">
        <v>134</v>
      </c>
      <c r="B376" t="s">
        <v>96</v>
      </c>
      <c r="C376" t="s">
        <v>64</v>
      </c>
      <c r="D376" s="2">
        <f>AVERAGEIFS('Energy Impacts Tables'!$Y:$Y,'Energy Impacts Tables'!$A:$A,$B$2,'Energy Impacts Tables'!$F:$F,B376,'Energy Impacts Tables'!$I:$I,C376,'Energy Impacts Tables'!$E:$E,A376)/$M$8</f>
        <v>3.66</v>
      </c>
      <c r="F376" t="s">
        <v>134</v>
      </c>
      <c r="G376" t="s">
        <v>96</v>
      </c>
      <c r="H376" t="s">
        <v>64</v>
      </c>
      <c r="I376" s="25">
        <f>AVERAGEIFS('Energy Impacts Tables'!$Y:$Y,'Energy Impacts Tables'!$A:$A,$G$2,'Energy Impacts Tables'!$F:$F,G376,'Energy Impacts Tables'!$I:$I,H376,'Energy Impacts Tables'!$E:$E,F376)/$N$8</f>
        <v>8.6666666666666661</v>
      </c>
    </row>
    <row r="377" spans="1:9">
      <c r="A377" t="s">
        <v>134</v>
      </c>
      <c r="B377" t="s">
        <v>96</v>
      </c>
      <c r="C377" t="s">
        <v>66</v>
      </c>
      <c r="D377" s="2">
        <f>AVERAGEIFS('Energy Impacts Tables'!$Y:$Y,'Energy Impacts Tables'!$A:$A,$B$2,'Energy Impacts Tables'!$F:$F,B377,'Energy Impacts Tables'!$I:$I,C377,'Energy Impacts Tables'!$E:$E,A377)/$M$8</f>
        <v>3.66</v>
      </c>
      <c r="F377" t="s">
        <v>134</v>
      </c>
      <c r="G377" t="s">
        <v>96</v>
      </c>
      <c r="H377" t="s">
        <v>66</v>
      </c>
      <c r="I377" s="25">
        <f>AVERAGEIFS('Energy Impacts Tables'!$Y:$Y,'Energy Impacts Tables'!$A:$A,$G$2,'Energy Impacts Tables'!$F:$F,G377,'Energy Impacts Tables'!$I:$I,H377,'Energy Impacts Tables'!$E:$E,F377)/$N$8</f>
        <v>8.6666666666666661</v>
      </c>
    </row>
    <row r="378" spans="1:9">
      <c r="A378" t="s">
        <v>134</v>
      </c>
      <c r="B378" t="s">
        <v>96</v>
      </c>
      <c r="C378" t="s">
        <v>68</v>
      </c>
      <c r="D378" s="2">
        <f>AVERAGEIFS('Energy Impacts Tables'!$Y:$Y,'Energy Impacts Tables'!$A:$A,$B$2,'Energy Impacts Tables'!$F:$F,B378,'Energy Impacts Tables'!$I:$I,C378,'Energy Impacts Tables'!$E:$E,A378)/$M$8</f>
        <v>3.64</v>
      </c>
      <c r="F378" t="s">
        <v>134</v>
      </c>
      <c r="G378" t="s">
        <v>96</v>
      </c>
      <c r="H378" t="s">
        <v>68</v>
      </c>
      <c r="I378" s="25">
        <f>AVERAGEIFS('Energy Impacts Tables'!$Y:$Y,'Energy Impacts Tables'!$A:$A,$G$2,'Energy Impacts Tables'!$F:$F,G378,'Energy Impacts Tables'!$I:$I,H378,'Energy Impacts Tables'!$E:$E,F378)/$N$8</f>
        <v>8.6666666666666661</v>
      </c>
    </row>
    <row r="379" spans="1:9">
      <c r="A379" t="s">
        <v>134</v>
      </c>
      <c r="B379" t="s">
        <v>96</v>
      </c>
      <c r="C379" t="s">
        <v>74</v>
      </c>
      <c r="D379" s="2">
        <f>AVERAGEIFS('Energy Impacts Tables'!$Y:$Y,'Energy Impacts Tables'!$A:$A,$B$2,'Energy Impacts Tables'!$F:$F,B379,'Energy Impacts Tables'!$I:$I,C379,'Energy Impacts Tables'!$E:$E,A379)/$M$8</f>
        <v>3.6533333333333333</v>
      </c>
      <c r="F379" t="s">
        <v>134</v>
      </c>
      <c r="G379" t="s">
        <v>96</v>
      </c>
      <c r="H379" t="s">
        <v>74</v>
      </c>
      <c r="I379" s="25">
        <f>AVERAGEIFS('Energy Impacts Tables'!$Y:$Y,'Energy Impacts Tables'!$A:$A,$G$2,'Energy Impacts Tables'!$F:$F,G379,'Energy Impacts Tables'!$I:$I,H379,'Energy Impacts Tables'!$E:$E,F379)/$N$8</f>
        <v>8.6666666666666661</v>
      </c>
    </row>
    <row r="380" spans="1:9">
      <c r="A380" t="s">
        <v>134</v>
      </c>
      <c r="B380" t="s">
        <v>96</v>
      </c>
      <c r="C380" t="s">
        <v>76</v>
      </c>
      <c r="D380" s="2">
        <f>AVERAGEIFS('Energy Impacts Tables'!$Y:$Y,'Energy Impacts Tables'!$A:$A,$B$2,'Energy Impacts Tables'!$F:$F,B380,'Energy Impacts Tables'!$I:$I,C380,'Energy Impacts Tables'!$E:$E,A380)/$M$8</f>
        <v>3.7466666666666666</v>
      </c>
      <c r="F380" t="s">
        <v>134</v>
      </c>
      <c r="G380" t="s">
        <v>96</v>
      </c>
      <c r="H380" t="s">
        <v>76</v>
      </c>
      <c r="I380" s="25">
        <f>AVERAGEIFS('Energy Impacts Tables'!$Y:$Y,'Energy Impacts Tables'!$A:$A,$G$2,'Energy Impacts Tables'!$F:$F,G380,'Energy Impacts Tables'!$I:$I,H380,'Energy Impacts Tables'!$E:$E,F380)/$N$8</f>
        <v>8.8666666666666671</v>
      </c>
    </row>
    <row r="381" spans="1:9">
      <c r="A381" t="s">
        <v>134</v>
      </c>
      <c r="B381" t="s">
        <v>96</v>
      </c>
      <c r="C381" t="s">
        <v>78</v>
      </c>
      <c r="D381" s="2">
        <f>AVERAGEIFS('Energy Impacts Tables'!$Y:$Y,'Energy Impacts Tables'!$A:$A,$B$2,'Energy Impacts Tables'!$F:$F,B381,'Energy Impacts Tables'!$I:$I,C381,'Energy Impacts Tables'!$E:$E,A381)/$M$8</f>
        <v>3.14</v>
      </c>
      <c r="F381" t="s">
        <v>134</v>
      </c>
      <c r="G381" t="s">
        <v>96</v>
      </c>
      <c r="H381" t="s">
        <v>78</v>
      </c>
      <c r="I381" s="25">
        <f>AVERAGEIFS('Energy Impacts Tables'!$Y:$Y,'Energy Impacts Tables'!$A:$A,$G$2,'Energy Impacts Tables'!$F:$F,G381,'Energy Impacts Tables'!$I:$I,H381,'Energy Impacts Tables'!$E:$E,F381)/$N$8</f>
        <v>7.333333333333333</v>
      </c>
    </row>
    <row r="382" spans="1:9">
      <c r="A382" t="s">
        <v>134</v>
      </c>
      <c r="B382" t="s">
        <v>96</v>
      </c>
      <c r="C382" t="s">
        <v>80</v>
      </c>
      <c r="D382" s="2">
        <f>AVERAGEIFS('Energy Impacts Tables'!$Y:$Y,'Energy Impacts Tables'!$A:$A,$B$2,'Energy Impacts Tables'!$F:$F,B382,'Energy Impacts Tables'!$I:$I,C382,'Energy Impacts Tables'!$E:$E,A382)/$M$8</f>
        <v>5.4866666666666664</v>
      </c>
      <c r="F382" t="s">
        <v>134</v>
      </c>
      <c r="G382" t="s">
        <v>96</v>
      </c>
      <c r="H382" t="s">
        <v>80</v>
      </c>
      <c r="I382" s="25">
        <f>AVERAGEIFS('Energy Impacts Tables'!$Y:$Y,'Energy Impacts Tables'!$A:$A,$G$2,'Energy Impacts Tables'!$F:$F,G382,'Energy Impacts Tables'!$I:$I,H382,'Energy Impacts Tables'!$E:$E,F382)/$N$8</f>
        <v>11.533333333333333</v>
      </c>
    </row>
    <row r="383" spans="1:9">
      <c r="A383" t="s">
        <v>134</v>
      </c>
      <c r="B383" t="s">
        <v>96</v>
      </c>
      <c r="C383" t="s">
        <v>130</v>
      </c>
      <c r="D383" s="2">
        <f>AVERAGEIFS('Energy Impacts Tables'!$Y:$Y,'Energy Impacts Tables'!$A:$A,$B$2,'Energy Impacts Tables'!$F:$F,B383,'Energy Impacts Tables'!$I:$I,C383,'Energy Impacts Tables'!$E:$E,A383)/$M$8</f>
        <v>3.6866666666666665</v>
      </c>
      <c r="F383" t="s">
        <v>134</v>
      </c>
      <c r="G383" t="s">
        <v>96</v>
      </c>
      <c r="H383" t="s">
        <v>130</v>
      </c>
      <c r="I383" s="25">
        <f>AVERAGEIFS('Energy Impacts Tables'!$Y:$Y,'Energy Impacts Tables'!$A:$A,$G$2,'Energy Impacts Tables'!$F:$F,G383,'Energy Impacts Tables'!$I:$I,H383,'Energy Impacts Tables'!$E:$E,F383)/$N$8</f>
        <v>8.6666666666666661</v>
      </c>
    </row>
    <row r="384" spans="1:9">
      <c r="A384" t="s">
        <v>134</v>
      </c>
      <c r="B384" t="s">
        <v>98</v>
      </c>
      <c r="C384" t="s">
        <v>58</v>
      </c>
      <c r="D384" s="2">
        <f>AVERAGEIFS('Energy Impacts Tables'!$Y:$Y,'Energy Impacts Tables'!$A:$A,$B$2,'Energy Impacts Tables'!$F:$F,B384,'Energy Impacts Tables'!$I:$I,C384,'Energy Impacts Tables'!$E:$E,A384)/$M$8</f>
        <v>2.2599999999999998</v>
      </c>
      <c r="F384" t="s">
        <v>134</v>
      </c>
      <c r="G384" t="s">
        <v>98</v>
      </c>
      <c r="H384" t="s">
        <v>58</v>
      </c>
      <c r="I384" s="25">
        <f>AVERAGEIFS('Energy Impacts Tables'!$Y:$Y,'Energy Impacts Tables'!$A:$A,$G$2,'Energy Impacts Tables'!$F:$F,G384,'Energy Impacts Tables'!$I:$I,H384,'Energy Impacts Tables'!$E:$E,F384)/$N$8</f>
        <v>4.5533333333333337</v>
      </c>
    </row>
    <row r="385" spans="1:9">
      <c r="A385" t="s">
        <v>134</v>
      </c>
      <c r="B385" t="s">
        <v>98</v>
      </c>
      <c r="C385" t="s">
        <v>60</v>
      </c>
      <c r="D385" s="2">
        <f>AVERAGEIFS('Energy Impacts Tables'!$Y:$Y,'Energy Impacts Tables'!$A:$A,$B$2,'Energy Impacts Tables'!$F:$F,B385,'Energy Impacts Tables'!$I:$I,C385,'Energy Impacts Tables'!$E:$E,A385)/$M$8</f>
        <v>1.86</v>
      </c>
      <c r="F385" t="s">
        <v>134</v>
      </c>
      <c r="G385" t="s">
        <v>98</v>
      </c>
      <c r="H385" t="s">
        <v>60</v>
      </c>
      <c r="I385" s="25">
        <f>AVERAGEIFS('Energy Impacts Tables'!$Y:$Y,'Energy Impacts Tables'!$A:$A,$G$2,'Energy Impacts Tables'!$F:$F,G385,'Energy Impacts Tables'!$I:$I,H385,'Energy Impacts Tables'!$E:$E,F385)/$N$8</f>
        <v>3.9533333333333331</v>
      </c>
    </row>
    <row r="386" spans="1:9">
      <c r="A386" t="s">
        <v>134</v>
      </c>
      <c r="B386" t="s">
        <v>98</v>
      </c>
      <c r="C386" t="s">
        <v>64</v>
      </c>
      <c r="D386" s="2">
        <f>AVERAGEIFS('Energy Impacts Tables'!$Y:$Y,'Energy Impacts Tables'!$A:$A,$B$2,'Energy Impacts Tables'!$F:$F,B386,'Energy Impacts Tables'!$I:$I,C386,'Energy Impacts Tables'!$E:$E,A386)/$M$8</f>
        <v>1.82</v>
      </c>
      <c r="F386" t="s">
        <v>134</v>
      </c>
      <c r="G386" t="s">
        <v>98</v>
      </c>
      <c r="H386" t="s">
        <v>64</v>
      </c>
      <c r="I386" s="25">
        <f>AVERAGEIFS('Energy Impacts Tables'!$Y:$Y,'Energy Impacts Tables'!$A:$A,$G$2,'Energy Impacts Tables'!$F:$F,G386,'Energy Impacts Tables'!$I:$I,H386,'Energy Impacts Tables'!$E:$E,F386)/$N$8</f>
        <v>3.86</v>
      </c>
    </row>
    <row r="387" spans="1:9">
      <c r="A387" t="s">
        <v>134</v>
      </c>
      <c r="B387" t="s">
        <v>98</v>
      </c>
      <c r="C387" t="s">
        <v>66</v>
      </c>
      <c r="D387" s="2">
        <f>AVERAGEIFS('Energy Impacts Tables'!$Y:$Y,'Energy Impacts Tables'!$A:$A,$B$2,'Energy Impacts Tables'!$F:$F,B387,'Energy Impacts Tables'!$I:$I,C387,'Energy Impacts Tables'!$E:$E,A387)/$M$8</f>
        <v>1.82</v>
      </c>
      <c r="F387" t="s">
        <v>134</v>
      </c>
      <c r="G387" t="s">
        <v>98</v>
      </c>
      <c r="H387" t="s">
        <v>66</v>
      </c>
      <c r="I387" s="25">
        <f>AVERAGEIFS('Energy Impacts Tables'!$Y:$Y,'Energy Impacts Tables'!$A:$A,$G$2,'Energy Impacts Tables'!$F:$F,G387,'Energy Impacts Tables'!$I:$I,H387,'Energy Impacts Tables'!$E:$E,F387)/$N$8</f>
        <v>3.86</v>
      </c>
    </row>
    <row r="388" spans="1:9">
      <c r="A388" t="s">
        <v>134</v>
      </c>
      <c r="B388" t="s">
        <v>98</v>
      </c>
      <c r="C388" t="s">
        <v>68</v>
      </c>
      <c r="D388" s="2">
        <f>AVERAGEIFS('Energy Impacts Tables'!$Y:$Y,'Energy Impacts Tables'!$A:$A,$B$2,'Energy Impacts Tables'!$F:$F,B388,'Energy Impacts Tables'!$I:$I,C388,'Energy Impacts Tables'!$E:$E,A388)/$M$8</f>
        <v>1.8133333333333332</v>
      </c>
      <c r="F388" t="s">
        <v>134</v>
      </c>
      <c r="G388" t="s">
        <v>98</v>
      </c>
      <c r="H388" t="s">
        <v>68</v>
      </c>
      <c r="I388" s="25">
        <f>AVERAGEIFS('Energy Impacts Tables'!$Y:$Y,'Energy Impacts Tables'!$A:$A,$G$2,'Energy Impacts Tables'!$F:$F,G388,'Energy Impacts Tables'!$I:$I,H388,'Energy Impacts Tables'!$E:$E,F388)/$N$8</f>
        <v>3.84</v>
      </c>
    </row>
    <row r="389" spans="1:9">
      <c r="A389" t="s">
        <v>134</v>
      </c>
      <c r="B389" t="s">
        <v>98</v>
      </c>
      <c r="C389" t="s">
        <v>74</v>
      </c>
      <c r="D389" s="2">
        <f>AVERAGEIFS('Energy Impacts Tables'!$Y:$Y,'Energy Impacts Tables'!$A:$A,$B$2,'Energy Impacts Tables'!$F:$F,B389,'Energy Impacts Tables'!$I:$I,C389,'Energy Impacts Tables'!$E:$E,A389)/$M$8</f>
        <v>1.9333333333333333</v>
      </c>
      <c r="F389" t="s">
        <v>134</v>
      </c>
      <c r="G389" t="s">
        <v>98</v>
      </c>
      <c r="H389" t="s">
        <v>74</v>
      </c>
      <c r="I389" s="25">
        <f>AVERAGEIFS('Energy Impacts Tables'!$Y:$Y,'Energy Impacts Tables'!$A:$A,$G$2,'Energy Impacts Tables'!$F:$F,G389,'Energy Impacts Tables'!$I:$I,H389,'Energy Impacts Tables'!$E:$E,F389)/$N$8</f>
        <v>3.98</v>
      </c>
    </row>
    <row r="390" spans="1:9">
      <c r="A390" t="s">
        <v>134</v>
      </c>
      <c r="B390" t="s">
        <v>98</v>
      </c>
      <c r="C390" t="s">
        <v>76</v>
      </c>
      <c r="D390" s="2">
        <f>AVERAGEIFS('Energy Impacts Tables'!$Y:$Y,'Energy Impacts Tables'!$A:$A,$B$2,'Energy Impacts Tables'!$F:$F,B390,'Energy Impacts Tables'!$I:$I,C390,'Energy Impacts Tables'!$E:$E,A390)/$M$8</f>
        <v>2.0533333333333332</v>
      </c>
      <c r="F390" t="s">
        <v>134</v>
      </c>
      <c r="G390" t="s">
        <v>98</v>
      </c>
      <c r="H390" t="s">
        <v>76</v>
      </c>
      <c r="I390" s="25">
        <f>AVERAGEIFS('Energy Impacts Tables'!$Y:$Y,'Energy Impacts Tables'!$A:$A,$G$2,'Energy Impacts Tables'!$F:$F,G390,'Energy Impacts Tables'!$I:$I,H390,'Energy Impacts Tables'!$E:$E,F390)/$N$8</f>
        <v>4.1466666666666665</v>
      </c>
    </row>
    <row r="391" spans="1:9">
      <c r="A391" t="s">
        <v>134</v>
      </c>
      <c r="B391" t="s">
        <v>98</v>
      </c>
      <c r="C391" t="s">
        <v>78</v>
      </c>
      <c r="D391" s="2">
        <f>AVERAGEIFS('Energy Impacts Tables'!$Y:$Y,'Energy Impacts Tables'!$A:$A,$B$2,'Energy Impacts Tables'!$F:$F,B391,'Energy Impacts Tables'!$I:$I,C391,'Energy Impacts Tables'!$E:$E,A391)/$M$8</f>
        <v>1.6</v>
      </c>
      <c r="F391" t="s">
        <v>134</v>
      </c>
      <c r="G391" t="s">
        <v>98</v>
      </c>
      <c r="H391" t="s">
        <v>78</v>
      </c>
      <c r="I391" s="25">
        <f>AVERAGEIFS('Energy Impacts Tables'!$Y:$Y,'Energy Impacts Tables'!$A:$A,$G$2,'Energy Impacts Tables'!$F:$F,G391,'Energy Impacts Tables'!$I:$I,H391,'Energy Impacts Tables'!$E:$E,F391)/$N$8</f>
        <v>3.32</v>
      </c>
    </row>
    <row r="392" spans="1:9">
      <c r="A392" t="s">
        <v>134</v>
      </c>
      <c r="B392" t="s">
        <v>98</v>
      </c>
      <c r="C392" t="s">
        <v>80</v>
      </c>
      <c r="D392" s="2">
        <f>AVERAGEIFS('Energy Impacts Tables'!$Y:$Y,'Energy Impacts Tables'!$A:$A,$B$2,'Energy Impacts Tables'!$F:$F,B392,'Energy Impacts Tables'!$I:$I,C392,'Energy Impacts Tables'!$E:$E,A392)/$M$8</f>
        <v>3.4533333333333331</v>
      </c>
      <c r="F392" t="s">
        <v>134</v>
      </c>
      <c r="G392" t="s">
        <v>98</v>
      </c>
      <c r="H392" t="s">
        <v>80</v>
      </c>
      <c r="I392" s="25">
        <f>AVERAGEIFS('Energy Impacts Tables'!$Y:$Y,'Energy Impacts Tables'!$A:$A,$G$2,'Energy Impacts Tables'!$F:$F,G392,'Energy Impacts Tables'!$I:$I,H392,'Energy Impacts Tables'!$E:$E,F392)/$N$8</f>
        <v>5.9933333333333332</v>
      </c>
    </row>
    <row r="393" spans="1:9">
      <c r="A393" t="s">
        <v>134</v>
      </c>
      <c r="B393" t="s">
        <v>98</v>
      </c>
      <c r="C393" t="s">
        <v>130</v>
      </c>
      <c r="D393" s="2">
        <f>AVERAGEIFS('Energy Impacts Tables'!$Y:$Y,'Energy Impacts Tables'!$A:$A,$B$2,'Energy Impacts Tables'!$F:$F,B393,'Energy Impacts Tables'!$I:$I,C393,'Energy Impacts Tables'!$E:$E,A393)/$M$8</f>
        <v>1.8666666666666667</v>
      </c>
      <c r="F393" t="s">
        <v>134</v>
      </c>
      <c r="G393" t="s">
        <v>98</v>
      </c>
      <c r="H393" t="s">
        <v>130</v>
      </c>
      <c r="I393" s="25">
        <f>AVERAGEIFS('Energy Impacts Tables'!$Y:$Y,'Energy Impacts Tables'!$A:$A,$G$2,'Energy Impacts Tables'!$F:$F,G393,'Energy Impacts Tables'!$I:$I,H393,'Energy Impacts Tables'!$E:$E,F393)/$N$8</f>
        <v>3.9066666666666667</v>
      </c>
    </row>
    <row r="394" spans="1:9">
      <c r="A394" t="s">
        <v>134</v>
      </c>
      <c r="B394" t="s">
        <v>100</v>
      </c>
      <c r="C394" t="s">
        <v>58</v>
      </c>
      <c r="D394" s="2">
        <f>AVERAGEIFS('Energy Impacts Tables'!$Y:$Y,'Energy Impacts Tables'!$A:$A,$B$2,'Energy Impacts Tables'!$F:$F,B394,'Energy Impacts Tables'!$I:$I,C394,'Energy Impacts Tables'!$E:$E,A394)/$M$8</f>
        <v>2.3266666666666667</v>
      </c>
      <c r="F394" t="s">
        <v>134</v>
      </c>
      <c r="G394" t="s">
        <v>100</v>
      </c>
      <c r="H394" t="s">
        <v>58</v>
      </c>
      <c r="I394" s="25">
        <f>AVERAGEIFS('Energy Impacts Tables'!$Y:$Y,'Energy Impacts Tables'!$A:$A,$G$2,'Energy Impacts Tables'!$F:$F,G394,'Energy Impacts Tables'!$I:$I,H394,'Energy Impacts Tables'!$E:$E,F394)/$N$8</f>
        <v>4.6266666666666669</v>
      </c>
    </row>
    <row r="395" spans="1:9">
      <c r="A395" t="s">
        <v>134</v>
      </c>
      <c r="B395" t="s">
        <v>100</v>
      </c>
      <c r="C395" t="s">
        <v>60</v>
      </c>
      <c r="D395" s="2">
        <f>AVERAGEIFS('Energy Impacts Tables'!$Y:$Y,'Energy Impacts Tables'!$A:$A,$B$2,'Energy Impacts Tables'!$F:$F,B395,'Energy Impacts Tables'!$I:$I,C395,'Energy Impacts Tables'!$E:$E,A395)/$M$8</f>
        <v>1.8933333333333333</v>
      </c>
      <c r="F395" t="s">
        <v>134</v>
      </c>
      <c r="G395" t="s">
        <v>100</v>
      </c>
      <c r="H395" t="s">
        <v>60</v>
      </c>
      <c r="I395" s="25">
        <f>AVERAGEIFS('Energy Impacts Tables'!$Y:$Y,'Energy Impacts Tables'!$A:$A,$G$2,'Energy Impacts Tables'!$F:$F,G395,'Energy Impacts Tables'!$I:$I,H395,'Energy Impacts Tables'!$E:$E,F395)/$N$8</f>
        <v>3.9933333333333332</v>
      </c>
    </row>
    <row r="396" spans="1:9">
      <c r="A396" t="s">
        <v>134</v>
      </c>
      <c r="B396" t="s">
        <v>100</v>
      </c>
      <c r="C396" t="s">
        <v>64</v>
      </c>
      <c r="D396" s="2">
        <f>AVERAGEIFS('Energy Impacts Tables'!$Y:$Y,'Energy Impacts Tables'!$A:$A,$B$2,'Energy Impacts Tables'!$F:$F,B396,'Energy Impacts Tables'!$I:$I,C396,'Energy Impacts Tables'!$E:$E,A396)/$M$8</f>
        <v>1.8466666666666667</v>
      </c>
      <c r="F396" t="s">
        <v>134</v>
      </c>
      <c r="G396" t="s">
        <v>100</v>
      </c>
      <c r="H396" t="s">
        <v>64</v>
      </c>
      <c r="I396" s="25">
        <f>AVERAGEIFS('Energy Impacts Tables'!$Y:$Y,'Energy Impacts Tables'!$A:$A,$G$2,'Energy Impacts Tables'!$F:$F,G396,'Energy Impacts Tables'!$I:$I,H396,'Energy Impacts Tables'!$E:$E,F396)/$N$8</f>
        <v>3.8866666666666667</v>
      </c>
    </row>
    <row r="397" spans="1:9">
      <c r="A397" t="s">
        <v>134</v>
      </c>
      <c r="B397" t="s">
        <v>100</v>
      </c>
      <c r="C397" t="s">
        <v>66</v>
      </c>
      <c r="D397" s="2">
        <f>AVERAGEIFS('Energy Impacts Tables'!$Y:$Y,'Energy Impacts Tables'!$A:$A,$B$2,'Energy Impacts Tables'!$F:$F,B397,'Energy Impacts Tables'!$I:$I,C397,'Energy Impacts Tables'!$E:$E,A397)/$M$8</f>
        <v>1.84</v>
      </c>
      <c r="F397" t="s">
        <v>134</v>
      </c>
      <c r="G397" t="s">
        <v>100</v>
      </c>
      <c r="H397" t="s">
        <v>66</v>
      </c>
      <c r="I397" s="25">
        <f>AVERAGEIFS('Energy Impacts Tables'!$Y:$Y,'Energy Impacts Tables'!$A:$A,$G$2,'Energy Impacts Tables'!$F:$F,G397,'Energy Impacts Tables'!$I:$I,H397,'Energy Impacts Tables'!$E:$E,F397)/$N$8</f>
        <v>3.88</v>
      </c>
    </row>
    <row r="398" spans="1:9">
      <c r="A398" t="s">
        <v>134</v>
      </c>
      <c r="B398" t="s">
        <v>100</v>
      </c>
      <c r="C398" t="s">
        <v>68</v>
      </c>
      <c r="D398" s="2">
        <f>AVERAGEIFS('Energy Impacts Tables'!$Y:$Y,'Energy Impacts Tables'!$A:$A,$B$2,'Energy Impacts Tables'!$F:$F,B398,'Energy Impacts Tables'!$I:$I,C398,'Energy Impacts Tables'!$E:$E,A398)/$M$8</f>
        <v>1.8333333333333333</v>
      </c>
      <c r="F398" t="s">
        <v>134</v>
      </c>
      <c r="G398" t="s">
        <v>100</v>
      </c>
      <c r="H398" t="s">
        <v>68</v>
      </c>
      <c r="I398" s="25">
        <f>AVERAGEIFS('Energy Impacts Tables'!$Y:$Y,'Energy Impacts Tables'!$A:$A,$G$2,'Energy Impacts Tables'!$F:$F,G398,'Energy Impacts Tables'!$I:$I,H398,'Energy Impacts Tables'!$E:$E,F398)/$N$8</f>
        <v>3.8666666666666667</v>
      </c>
    </row>
    <row r="399" spans="1:9">
      <c r="A399" t="s">
        <v>134</v>
      </c>
      <c r="B399" t="s">
        <v>100</v>
      </c>
      <c r="C399" t="s">
        <v>74</v>
      </c>
      <c r="D399" s="2">
        <f>AVERAGEIFS('Energy Impacts Tables'!$Y:$Y,'Energy Impacts Tables'!$A:$A,$B$2,'Energy Impacts Tables'!$F:$F,B399,'Energy Impacts Tables'!$I:$I,C399,'Energy Impacts Tables'!$E:$E,A399)/$M$8</f>
        <v>1.9533333333333334</v>
      </c>
      <c r="F399" t="s">
        <v>134</v>
      </c>
      <c r="G399" t="s">
        <v>100</v>
      </c>
      <c r="H399" t="s">
        <v>74</v>
      </c>
      <c r="I399" s="25">
        <f>AVERAGEIFS('Energy Impacts Tables'!$Y:$Y,'Energy Impacts Tables'!$A:$A,$G$2,'Energy Impacts Tables'!$F:$F,G399,'Energy Impacts Tables'!$I:$I,H399,'Energy Impacts Tables'!$E:$E,F399)/$N$8</f>
        <v>4</v>
      </c>
    </row>
    <row r="400" spans="1:9">
      <c r="A400" t="s">
        <v>134</v>
      </c>
      <c r="B400" t="s">
        <v>100</v>
      </c>
      <c r="C400" t="s">
        <v>76</v>
      </c>
      <c r="D400" s="2">
        <f>AVERAGEIFS('Energy Impacts Tables'!$Y:$Y,'Energy Impacts Tables'!$A:$A,$B$2,'Energy Impacts Tables'!$F:$F,B400,'Energy Impacts Tables'!$I:$I,C400,'Energy Impacts Tables'!$E:$E,A400)/$M$8</f>
        <v>2.08</v>
      </c>
      <c r="F400" t="s">
        <v>134</v>
      </c>
      <c r="G400" t="s">
        <v>100</v>
      </c>
      <c r="H400" t="s">
        <v>76</v>
      </c>
      <c r="I400" s="25">
        <f>AVERAGEIFS('Energy Impacts Tables'!$Y:$Y,'Energy Impacts Tables'!$A:$A,$G$2,'Energy Impacts Tables'!$F:$F,G400,'Energy Impacts Tables'!$I:$I,H400,'Energy Impacts Tables'!$E:$E,F400)/$N$8</f>
        <v>4.18</v>
      </c>
    </row>
    <row r="401" spans="1:9">
      <c r="A401" t="s">
        <v>134</v>
      </c>
      <c r="B401" t="s">
        <v>100</v>
      </c>
      <c r="C401" t="s">
        <v>78</v>
      </c>
      <c r="D401" s="2">
        <f>AVERAGEIFS('Energy Impacts Tables'!$Y:$Y,'Energy Impacts Tables'!$A:$A,$B$2,'Energy Impacts Tables'!$F:$F,B401,'Energy Impacts Tables'!$I:$I,C401,'Energy Impacts Tables'!$E:$E,A401)/$M$8</f>
        <v>1.6</v>
      </c>
      <c r="F401" t="s">
        <v>134</v>
      </c>
      <c r="G401" t="s">
        <v>100</v>
      </c>
      <c r="H401" t="s">
        <v>78</v>
      </c>
      <c r="I401" s="25">
        <f>AVERAGEIFS('Energy Impacts Tables'!$Y:$Y,'Energy Impacts Tables'!$A:$A,$G$2,'Energy Impacts Tables'!$F:$F,G401,'Energy Impacts Tables'!$I:$I,H401,'Energy Impacts Tables'!$E:$E,F401)/$N$8</f>
        <v>3.32</v>
      </c>
    </row>
    <row r="402" spans="1:9">
      <c r="A402" t="s">
        <v>134</v>
      </c>
      <c r="B402" t="s">
        <v>100</v>
      </c>
      <c r="C402" t="s">
        <v>80</v>
      </c>
      <c r="D402" s="2">
        <f>AVERAGEIFS('Energy Impacts Tables'!$Y:$Y,'Energy Impacts Tables'!$A:$A,$B$2,'Energy Impacts Tables'!$F:$F,B402,'Energy Impacts Tables'!$I:$I,C402,'Energy Impacts Tables'!$E:$E,A402)/$M$8</f>
        <v>3.5</v>
      </c>
      <c r="F402" t="s">
        <v>134</v>
      </c>
      <c r="G402" t="s">
        <v>100</v>
      </c>
      <c r="H402" t="s">
        <v>80</v>
      </c>
      <c r="I402" s="25">
        <f>AVERAGEIFS('Energy Impacts Tables'!$Y:$Y,'Energy Impacts Tables'!$A:$A,$G$2,'Energy Impacts Tables'!$F:$F,G402,'Energy Impacts Tables'!$I:$I,H402,'Energy Impacts Tables'!$E:$E,F402)/$N$8</f>
        <v>6.0466666666666669</v>
      </c>
    </row>
    <row r="403" spans="1:9">
      <c r="A403" t="s">
        <v>134</v>
      </c>
      <c r="B403" t="s">
        <v>100</v>
      </c>
      <c r="C403" t="s">
        <v>130</v>
      </c>
      <c r="D403" s="2">
        <f>AVERAGEIFS('Energy Impacts Tables'!$Y:$Y,'Energy Impacts Tables'!$A:$A,$B$2,'Energy Impacts Tables'!$F:$F,B403,'Energy Impacts Tables'!$I:$I,C403,'Energy Impacts Tables'!$E:$E,A403)/$M$8</f>
        <v>1.8866666666666667</v>
      </c>
      <c r="F403" t="s">
        <v>134</v>
      </c>
      <c r="G403" t="s">
        <v>100</v>
      </c>
      <c r="H403" t="s">
        <v>130</v>
      </c>
      <c r="I403" s="25">
        <f>AVERAGEIFS('Energy Impacts Tables'!$Y:$Y,'Energy Impacts Tables'!$A:$A,$G$2,'Energy Impacts Tables'!$F:$F,G403,'Energy Impacts Tables'!$I:$I,H403,'Energy Impacts Tables'!$E:$E,F403)/$N$8</f>
        <v>3.9333333333333331</v>
      </c>
    </row>
    <row r="404" spans="1:9">
      <c r="A404" t="s">
        <v>134</v>
      </c>
      <c r="B404" t="s">
        <v>102</v>
      </c>
      <c r="C404" t="s">
        <v>58</v>
      </c>
      <c r="D404" s="2">
        <f>AVERAGEIFS('Energy Impacts Tables'!$Y:$Y,'Energy Impacts Tables'!$A:$A,$B$2,'Energy Impacts Tables'!$F:$F,B404,'Energy Impacts Tables'!$I:$I,C404,'Energy Impacts Tables'!$E:$E,A404)/$M$8</f>
        <v>2.46</v>
      </c>
      <c r="F404" t="s">
        <v>134</v>
      </c>
      <c r="G404" t="s">
        <v>102</v>
      </c>
      <c r="H404" t="s">
        <v>58</v>
      </c>
      <c r="I404" s="25">
        <f>AVERAGEIFS('Energy Impacts Tables'!$Y:$Y,'Energy Impacts Tables'!$A:$A,$G$2,'Energy Impacts Tables'!$F:$F,G404,'Energy Impacts Tables'!$I:$I,H404,'Energy Impacts Tables'!$E:$E,F404)/$N$8</f>
        <v>5.2666666666666666</v>
      </c>
    </row>
    <row r="405" spans="1:9">
      <c r="A405" t="s">
        <v>134</v>
      </c>
      <c r="B405" t="s">
        <v>102</v>
      </c>
      <c r="C405" t="s">
        <v>60</v>
      </c>
      <c r="D405" s="2">
        <f>AVERAGEIFS('Energy Impacts Tables'!$Y:$Y,'Energy Impacts Tables'!$A:$A,$B$2,'Energy Impacts Tables'!$F:$F,B405,'Energy Impacts Tables'!$I:$I,C405,'Energy Impacts Tables'!$E:$E,A405)/$M$8</f>
        <v>2.1733333333333333</v>
      </c>
      <c r="F405" t="s">
        <v>134</v>
      </c>
      <c r="G405" t="s">
        <v>102</v>
      </c>
      <c r="H405" t="s">
        <v>60</v>
      </c>
      <c r="I405" s="25">
        <f>AVERAGEIFS('Energy Impacts Tables'!$Y:$Y,'Energy Impacts Tables'!$A:$A,$G$2,'Energy Impacts Tables'!$F:$F,G405,'Energy Impacts Tables'!$I:$I,H405,'Energy Impacts Tables'!$E:$E,F405)/$N$8</f>
        <v>4.76</v>
      </c>
    </row>
    <row r="406" spans="1:9">
      <c r="A406" t="s">
        <v>134</v>
      </c>
      <c r="B406" t="s">
        <v>102</v>
      </c>
      <c r="C406" t="s">
        <v>64</v>
      </c>
      <c r="D406" s="2">
        <f>AVERAGEIFS('Energy Impacts Tables'!$Y:$Y,'Energy Impacts Tables'!$A:$A,$B$2,'Energy Impacts Tables'!$F:$F,B406,'Energy Impacts Tables'!$I:$I,C406,'Energy Impacts Tables'!$E:$E,A406)/$M$8</f>
        <v>2.12</v>
      </c>
      <c r="F406" t="s">
        <v>134</v>
      </c>
      <c r="G406" t="s">
        <v>102</v>
      </c>
      <c r="H406" t="s">
        <v>64</v>
      </c>
      <c r="I406" s="25">
        <f>AVERAGEIFS('Energy Impacts Tables'!$Y:$Y,'Energy Impacts Tables'!$A:$A,$G$2,'Energy Impacts Tables'!$F:$F,G406,'Energy Impacts Tables'!$I:$I,H406,'Energy Impacts Tables'!$E:$E,F406)/$N$8</f>
        <v>4.6399999999999997</v>
      </c>
    </row>
    <row r="407" spans="1:9">
      <c r="A407" t="s">
        <v>134</v>
      </c>
      <c r="B407" t="s">
        <v>102</v>
      </c>
      <c r="C407" t="s">
        <v>66</v>
      </c>
      <c r="D407" s="2">
        <f>AVERAGEIFS('Energy Impacts Tables'!$Y:$Y,'Energy Impacts Tables'!$A:$A,$B$2,'Energy Impacts Tables'!$F:$F,B407,'Energy Impacts Tables'!$I:$I,C407,'Energy Impacts Tables'!$E:$E,A407)/$M$8</f>
        <v>2.12</v>
      </c>
      <c r="F407" t="s">
        <v>134</v>
      </c>
      <c r="G407" t="s">
        <v>102</v>
      </c>
      <c r="H407" t="s">
        <v>66</v>
      </c>
      <c r="I407" s="25">
        <f>AVERAGEIFS('Energy Impacts Tables'!$Y:$Y,'Energy Impacts Tables'!$A:$A,$G$2,'Energy Impacts Tables'!$F:$F,G407,'Energy Impacts Tables'!$I:$I,H407,'Energy Impacts Tables'!$E:$E,F407)/$N$8</f>
        <v>4.6399999999999997</v>
      </c>
    </row>
    <row r="408" spans="1:9">
      <c r="A408" t="s">
        <v>134</v>
      </c>
      <c r="B408" t="s">
        <v>102</v>
      </c>
      <c r="C408" t="s">
        <v>68</v>
      </c>
      <c r="D408" s="2">
        <f>AVERAGEIFS('Energy Impacts Tables'!$Y:$Y,'Energy Impacts Tables'!$A:$A,$B$2,'Energy Impacts Tables'!$F:$F,B408,'Energy Impacts Tables'!$I:$I,C408,'Energy Impacts Tables'!$E:$E,A408)/$M$8</f>
        <v>2.1133333333333333</v>
      </c>
      <c r="F408" t="s">
        <v>134</v>
      </c>
      <c r="G408" t="s">
        <v>102</v>
      </c>
      <c r="H408" t="s">
        <v>68</v>
      </c>
      <c r="I408" s="25">
        <f>AVERAGEIFS('Energy Impacts Tables'!$Y:$Y,'Energy Impacts Tables'!$A:$A,$G$2,'Energy Impacts Tables'!$F:$F,G408,'Energy Impacts Tables'!$I:$I,H408,'Energy Impacts Tables'!$E:$E,F408)/$N$8</f>
        <v>4.62</v>
      </c>
    </row>
    <row r="409" spans="1:9">
      <c r="A409" t="s">
        <v>134</v>
      </c>
      <c r="B409" t="s">
        <v>102</v>
      </c>
      <c r="C409" t="s">
        <v>74</v>
      </c>
      <c r="D409" s="2">
        <f>AVERAGEIFS('Energy Impacts Tables'!$Y:$Y,'Energy Impacts Tables'!$A:$A,$B$2,'Energy Impacts Tables'!$F:$F,B409,'Energy Impacts Tables'!$I:$I,C409,'Energy Impacts Tables'!$E:$E,A409)/$M$8</f>
        <v>2.1866666666666665</v>
      </c>
      <c r="F409" t="s">
        <v>134</v>
      </c>
      <c r="G409" t="s">
        <v>102</v>
      </c>
      <c r="H409" t="s">
        <v>74</v>
      </c>
      <c r="I409" s="25">
        <f>AVERAGEIFS('Energy Impacts Tables'!$Y:$Y,'Energy Impacts Tables'!$A:$A,$G$2,'Energy Impacts Tables'!$F:$F,G409,'Energy Impacts Tables'!$I:$I,H409,'Energy Impacts Tables'!$E:$E,F409)/$N$8</f>
        <v>4.7</v>
      </c>
    </row>
    <row r="410" spans="1:9">
      <c r="A410" t="s">
        <v>134</v>
      </c>
      <c r="B410" t="s">
        <v>102</v>
      </c>
      <c r="C410" t="s">
        <v>76</v>
      </c>
      <c r="D410" s="2">
        <f>AVERAGEIFS('Energy Impacts Tables'!$Y:$Y,'Energy Impacts Tables'!$A:$A,$B$2,'Energy Impacts Tables'!$F:$F,B410,'Energy Impacts Tables'!$I:$I,C410,'Energy Impacts Tables'!$E:$E,A410)/$M$8</f>
        <v>2.2599999999999998</v>
      </c>
      <c r="F410" t="s">
        <v>134</v>
      </c>
      <c r="G410" t="s">
        <v>102</v>
      </c>
      <c r="H410" t="s">
        <v>76</v>
      </c>
      <c r="I410" s="25">
        <f>AVERAGEIFS('Energy Impacts Tables'!$Y:$Y,'Energy Impacts Tables'!$A:$A,$G$2,'Energy Impacts Tables'!$F:$F,G410,'Energy Impacts Tables'!$I:$I,H410,'Energy Impacts Tables'!$E:$E,F410)/$N$8</f>
        <v>4.833333333333333</v>
      </c>
    </row>
    <row r="411" spans="1:9">
      <c r="A411" t="s">
        <v>134</v>
      </c>
      <c r="B411" t="s">
        <v>102</v>
      </c>
      <c r="C411" t="s">
        <v>78</v>
      </c>
      <c r="D411" s="2">
        <f>AVERAGEIFS('Energy Impacts Tables'!$Y:$Y,'Energy Impacts Tables'!$A:$A,$B$2,'Energy Impacts Tables'!$F:$F,B411,'Energy Impacts Tables'!$I:$I,C411,'Energy Impacts Tables'!$E:$E,A411)/$M$8</f>
        <v>1.8466666666666667</v>
      </c>
      <c r="F411" t="s">
        <v>134</v>
      </c>
      <c r="G411" t="s">
        <v>102</v>
      </c>
      <c r="H411" t="s">
        <v>78</v>
      </c>
      <c r="I411" s="25">
        <f>AVERAGEIFS('Energy Impacts Tables'!$Y:$Y,'Energy Impacts Tables'!$A:$A,$G$2,'Energy Impacts Tables'!$F:$F,G411,'Energy Impacts Tables'!$I:$I,H411,'Energy Impacts Tables'!$E:$E,F411)/$N$8</f>
        <v>3.96</v>
      </c>
    </row>
    <row r="412" spans="1:9">
      <c r="A412" t="s">
        <v>134</v>
      </c>
      <c r="B412" t="s">
        <v>102</v>
      </c>
      <c r="C412" t="s">
        <v>80</v>
      </c>
      <c r="D412" s="2">
        <f>AVERAGEIFS('Energy Impacts Tables'!$Y:$Y,'Energy Impacts Tables'!$A:$A,$B$2,'Energy Impacts Tables'!$F:$F,B412,'Energy Impacts Tables'!$I:$I,C412,'Energy Impacts Tables'!$E:$E,A412)/$M$8</f>
        <v>2.9</v>
      </c>
      <c r="F412" t="s">
        <v>134</v>
      </c>
      <c r="G412" t="s">
        <v>102</v>
      </c>
      <c r="H412" t="s">
        <v>80</v>
      </c>
      <c r="I412" s="25">
        <f>AVERAGEIFS('Energy Impacts Tables'!$Y:$Y,'Energy Impacts Tables'!$A:$A,$G$2,'Energy Impacts Tables'!$F:$F,G412,'Energy Impacts Tables'!$I:$I,H412,'Energy Impacts Tables'!$E:$E,F412)/$N$8</f>
        <v>5.8866666666666667</v>
      </c>
    </row>
    <row r="413" spans="1:9">
      <c r="A413" t="s">
        <v>134</v>
      </c>
      <c r="B413" t="s">
        <v>102</v>
      </c>
      <c r="C413" t="s">
        <v>130</v>
      </c>
      <c r="D413" s="2">
        <f>AVERAGEIFS('Energy Impacts Tables'!$Y:$Y,'Energy Impacts Tables'!$A:$A,$B$2,'Energy Impacts Tables'!$F:$F,B413,'Energy Impacts Tables'!$I:$I,C413,'Energy Impacts Tables'!$E:$E,A413)/$M$8</f>
        <v>2.1333333333333333</v>
      </c>
      <c r="F413" t="s">
        <v>134</v>
      </c>
      <c r="G413" t="s">
        <v>102</v>
      </c>
      <c r="H413" t="s">
        <v>130</v>
      </c>
      <c r="I413" s="25">
        <f>AVERAGEIFS('Energy Impacts Tables'!$Y:$Y,'Energy Impacts Tables'!$A:$A,$G$2,'Energy Impacts Tables'!$F:$F,G413,'Energy Impacts Tables'!$I:$I,H413,'Energy Impacts Tables'!$E:$E,F413)/$N$8</f>
        <v>4.6399999999999997</v>
      </c>
    </row>
    <row r="414" spans="1:9">
      <c r="A414" t="s">
        <v>134</v>
      </c>
      <c r="B414" t="s">
        <v>104</v>
      </c>
      <c r="C414" t="s">
        <v>58</v>
      </c>
      <c r="D414" s="2">
        <f>AVERAGEIFS('Energy Impacts Tables'!$Y:$Y,'Energy Impacts Tables'!$A:$A,$B$2,'Energy Impacts Tables'!$F:$F,B414,'Energy Impacts Tables'!$I:$I,C414,'Energy Impacts Tables'!$E:$E,A414)/$M$8</f>
        <v>3.58</v>
      </c>
      <c r="F414" t="s">
        <v>134</v>
      </c>
      <c r="G414" t="s">
        <v>104</v>
      </c>
      <c r="H414" t="s">
        <v>58</v>
      </c>
      <c r="I414" s="25">
        <f>AVERAGEIFS('Energy Impacts Tables'!$Y:$Y,'Energy Impacts Tables'!$A:$A,$G$2,'Energy Impacts Tables'!$F:$F,G414,'Energy Impacts Tables'!$I:$I,H414,'Energy Impacts Tables'!$E:$E,F414)/$N$8</f>
        <v>8.4</v>
      </c>
    </row>
    <row r="415" spans="1:9">
      <c r="A415" t="s">
        <v>134</v>
      </c>
      <c r="B415" t="s">
        <v>104</v>
      </c>
      <c r="C415" t="s">
        <v>60</v>
      </c>
      <c r="D415" s="2">
        <f>AVERAGEIFS('Energy Impacts Tables'!$Y:$Y,'Energy Impacts Tables'!$A:$A,$B$2,'Energy Impacts Tables'!$F:$F,B415,'Energy Impacts Tables'!$I:$I,C415,'Energy Impacts Tables'!$E:$E,A415)/$M$8</f>
        <v>3.3</v>
      </c>
      <c r="F415" t="s">
        <v>134</v>
      </c>
      <c r="G415" t="s">
        <v>104</v>
      </c>
      <c r="H415" t="s">
        <v>60</v>
      </c>
      <c r="I415" s="25">
        <f>AVERAGEIFS('Energy Impacts Tables'!$Y:$Y,'Energy Impacts Tables'!$A:$A,$G$2,'Energy Impacts Tables'!$F:$F,G415,'Energy Impacts Tables'!$I:$I,H415,'Energy Impacts Tables'!$E:$E,F415)/$N$8</f>
        <v>7.7333333333333334</v>
      </c>
    </row>
    <row r="416" spans="1:9">
      <c r="A416" t="s">
        <v>134</v>
      </c>
      <c r="B416" t="s">
        <v>104</v>
      </c>
      <c r="C416" t="s">
        <v>64</v>
      </c>
      <c r="D416" s="2">
        <f>AVERAGEIFS('Energy Impacts Tables'!$Y:$Y,'Energy Impacts Tables'!$A:$A,$B$2,'Energy Impacts Tables'!$F:$F,B416,'Energy Impacts Tables'!$I:$I,C416,'Energy Impacts Tables'!$E:$E,A416)/$M$8</f>
        <v>3.2266666666666666</v>
      </c>
      <c r="F416" t="s">
        <v>134</v>
      </c>
      <c r="G416" t="s">
        <v>104</v>
      </c>
      <c r="H416" t="s">
        <v>64</v>
      </c>
      <c r="I416" s="25">
        <f>AVERAGEIFS('Energy Impacts Tables'!$Y:$Y,'Energy Impacts Tables'!$A:$A,$G$2,'Energy Impacts Tables'!$F:$F,G416,'Energy Impacts Tables'!$I:$I,H416,'Energy Impacts Tables'!$E:$E,F416)/$N$8</f>
        <v>7.5333333333333332</v>
      </c>
    </row>
    <row r="417" spans="1:9">
      <c r="A417" t="s">
        <v>134</v>
      </c>
      <c r="B417" t="s">
        <v>104</v>
      </c>
      <c r="C417" t="s">
        <v>66</v>
      </c>
      <c r="D417" s="2">
        <f>AVERAGEIFS('Energy Impacts Tables'!$Y:$Y,'Energy Impacts Tables'!$A:$A,$B$2,'Energy Impacts Tables'!$F:$F,B417,'Energy Impacts Tables'!$I:$I,C417,'Energy Impacts Tables'!$E:$E,A417)/$M$8</f>
        <v>3.22</v>
      </c>
      <c r="F417" t="s">
        <v>134</v>
      </c>
      <c r="G417" t="s">
        <v>104</v>
      </c>
      <c r="H417" t="s">
        <v>66</v>
      </c>
      <c r="I417" s="25">
        <f>AVERAGEIFS('Energy Impacts Tables'!$Y:$Y,'Energy Impacts Tables'!$A:$A,$G$2,'Energy Impacts Tables'!$F:$F,G417,'Energy Impacts Tables'!$I:$I,H417,'Energy Impacts Tables'!$E:$E,F417)/$N$8</f>
        <v>7.5333333333333332</v>
      </c>
    </row>
    <row r="418" spans="1:9">
      <c r="A418" t="s">
        <v>134</v>
      </c>
      <c r="B418" t="s">
        <v>104</v>
      </c>
      <c r="C418" t="s">
        <v>68</v>
      </c>
      <c r="D418" s="2">
        <f>AVERAGEIFS('Energy Impacts Tables'!$Y:$Y,'Energy Impacts Tables'!$A:$A,$B$2,'Energy Impacts Tables'!$F:$F,B418,'Energy Impacts Tables'!$I:$I,C418,'Energy Impacts Tables'!$E:$E,A418)/$M$8</f>
        <v>3.2066666666666666</v>
      </c>
      <c r="F418" t="s">
        <v>134</v>
      </c>
      <c r="G418" t="s">
        <v>104</v>
      </c>
      <c r="H418" t="s">
        <v>68</v>
      </c>
      <c r="I418" s="25">
        <f>AVERAGEIFS('Energy Impacts Tables'!$Y:$Y,'Energy Impacts Tables'!$A:$A,$G$2,'Energy Impacts Tables'!$F:$F,G418,'Energy Impacts Tables'!$I:$I,H418,'Energy Impacts Tables'!$E:$E,F418)/$N$8</f>
        <v>7.5333333333333332</v>
      </c>
    </row>
    <row r="419" spans="1:9">
      <c r="A419" t="s">
        <v>134</v>
      </c>
      <c r="B419" t="s">
        <v>104</v>
      </c>
      <c r="C419" t="s">
        <v>74</v>
      </c>
      <c r="D419" s="2">
        <f>AVERAGEIFS('Energy Impacts Tables'!$Y:$Y,'Energy Impacts Tables'!$A:$A,$B$2,'Energy Impacts Tables'!$F:$F,B419,'Energy Impacts Tables'!$I:$I,C419,'Energy Impacts Tables'!$E:$E,A419)/$M$8</f>
        <v>3.2333333333333334</v>
      </c>
      <c r="F419" t="s">
        <v>134</v>
      </c>
      <c r="G419" t="s">
        <v>104</v>
      </c>
      <c r="H419" t="s">
        <v>74</v>
      </c>
      <c r="I419" s="25">
        <f>AVERAGEIFS('Energy Impacts Tables'!$Y:$Y,'Energy Impacts Tables'!$A:$A,$G$2,'Energy Impacts Tables'!$F:$F,G419,'Energy Impacts Tables'!$I:$I,H419,'Energy Impacts Tables'!$E:$E,F419)/$N$8</f>
        <v>7.5333333333333332</v>
      </c>
    </row>
    <row r="420" spans="1:9">
      <c r="A420" t="s">
        <v>134</v>
      </c>
      <c r="B420" t="s">
        <v>104</v>
      </c>
      <c r="C420" t="s">
        <v>76</v>
      </c>
      <c r="D420" s="2">
        <f>AVERAGEIFS('Energy Impacts Tables'!$Y:$Y,'Energy Impacts Tables'!$A:$A,$B$2,'Energy Impacts Tables'!$F:$F,B420,'Energy Impacts Tables'!$I:$I,C420,'Energy Impacts Tables'!$E:$E,A420)/$M$8</f>
        <v>3.3</v>
      </c>
      <c r="F420" t="s">
        <v>134</v>
      </c>
      <c r="G420" t="s">
        <v>104</v>
      </c>
      <c r="H420" t="s">
        <v>76</v>
      </c>
      <c r="I420" s="25">
        <f>AVERAGEIFS('Energy Impacts Tables'!$Y:$Y,'Energy Impacts Tables'!$A:$A,$G$2,'Energy Impacts Tables'!$F:$F,G420,'Energy Impacts Tables'!$I:$I,H420,'Energy Impacts Tables'!$E:$E,F420)/$N$8</f>
        <v>7.666666666666667</v>
      </c>
    </row>
    <row r="421" spans="1:9">
      <c r="A421" t="s">
        <v>134</v>
      </c>
      <c r="B421" t="s">
        <v>104</v>
      </c>
      <c r="C421" t="s">
        <v>78</v>
      </c>
      <c r="D421" s="2">
        <f>AVERAGEIFS('Energy Impacts Tables'!$Y:$Y,'Energy Impacts Tables'!$A:$A,$B$2,'Energy Impacts Tables'!$F:$F,B421,'Energy Impacts Tables'!$I:$I,C421,'Energy Impacts Tables'!$E:$E,A421)/$M$8</f>
        <v>2.7733333333333334</v>
      </c>
      <c r="F421" t="s">
        <v>134</v>
      </c>
      <c r="G421" t="s">
        <v>104</v>
      </c>
      <c r="H421" t="s">
        <v>78</v>
      </c>
      <c r="I421" s="25">
        <f>AVERAGEIFS('Energy Impacts Tables'!$Y:$Y,'Energy Impacts Tables'!$A:$A,$G$2,'Energy Impacts Tables'!$F:$F,G421,'Energy Impacts Tables'!$I:$I,H421,'Energy Impacts Tables'!$E:$E,F421)/$N$8</f>
        <v>6.3933333333333335</v>
      </c>
    </row>
    <row r="422" spans="1:9">
      <c r="A422" t="s">
        <v>134</v>
      </c>
      <c r="B422" t="s">
        <v>104</v>
      </c>
      <c r="C422" t="s">
        <v>80</v>
      </c>
      <c r="D422" s="2">
        <f>AVERAGEIFS('Energy Impacts Tables'!$Y:$Y,'Energy Impacts Tables'!$A:$A,$B$2,'Energy Impacts Tables'!$F:$F,B422,'Energy Impacts Tables'!$I:$I,C422,'Energy Impacts Tables'!$E:$E,A422)/$M$8</f>
        <v>4.38</v>
      </c>
      <c r="F422" t="s">
        <v>134</v>
      </c>
      <c r="G422" t="s">
        <v>104</v>
      </c>
      <c r="H422" t="s">
        <v>80</v>
      </c>
      <c r="I422" s="25">
        <f>AVERAGEIFS('Energy Impacts Tables'!$Y:$Y,'Energy Impacts Tables'!$A:$A,$G$2,'Energy Impacts Tables'!$F:$F,G422,'Energy Impacts Tables'!$I:$I,H422,'Energy Impacts Tables'!$E:$E,F422)/$N$8</f>
        <v>9.5333333333333332</v>
      </c>
    </row>
    <row r="423" spans="1:9">
      <c r="A423" t="s">
        <v>134</v>
      </c>
      <c r="B423" t="s">
        <v>104</v>
      </c>
      <c r="C423" t="s">
        <v>130</v>
      </c>
      <c r="D423" s="2">
        <f>AVERAGEIFS('Energy Impacts Tables'!$Y:$Y,'Energy Impacts Tables'!$A:$A,$B$2,'Energy Impacts Tables'!$F:$F,B423,'Energy Impacts Tables'!$I:$I,C423,'Energy Impacts Tables'!$E:$E,A423)/$M$8</f>
        <v>3.26</v>
      </c>
      <c r="F423" t="s">
        <v>134</v>
      </c>
      <c r="G423" t="s">
        <v>104</v>
      </c>
      <c r="H423" t="s">
        <v>130</v>
      </c>
      <c r="I423" s="25">
        <f>AVERAGEIFS('Energy Impacts Tables'!$Y:$Y,'Energy Impacts Tables'!$A:$A,$G$2,'Energy Impacts Tables'!$F:$F,G423,'Energy Impacts Tables'!$I:$I,H423,'Energy Impacts Tables'!$E:$E,F423)/$N$8</f>
        <v>7.6</v>
      </c>
    </row>
    <row r="424" spans="1:9">
      <c r="A424" t="s">
        <v>134</v>
      </c>
      <c r="B424" t="s">
        <v>106</v>
      </c>
      <c r="C424" t="s">
        <v>58</v>
      </c>
      <c r="D424" s="2">
        <f>AVERAGEIFS('Energy Impacts Tables'!$Y:$Y,'Energy Impacts Tables'!$A:$A,$B$2,'Energy Impacts Tables'!$F:$F,B424,'Energy Impacts Tables'!$I:$I,C424,'Energy Impacts Tables'!$E:$E,A424)/$M$8</f>
        <v>2.3066666666666666</v>
      </c>
      <c r="F424" t="s">
        <v>134</v>
      </c>
      <c r="G424" t="s">
        <v>106</v>
      </c>
      <c r="H424" t="s">
        <v>58</v>
      </c>
      <c r="I424" s="25">
        <f>AVERAGEIFS('Energy Impacts Tables'!$Y:$Y,'Energy Impacts Tables'!$A:$A,$G$2,'Energy Impacts Tables'!$F:$F,G424,'Energy Impacts Tables'!$I:$I,H424,'Energy Impacts Tables'!$E:$E,F424)/$N$8</f>
        <v>4.5333333333333332</v>
      </c>
    </row>
    <row r="425" spans="1:9">
      <c r="A425" t="s">
        <v>134</v>
      </c>
      <c r="B425" t="s">
        <v>106</v>
      </c>
      <c r="C425" t="s">
        <v>60</v>
      </c>
      <c r="D425" s="2">
        <f>AVERAGEIFS('Energy Impacts Tables'!$Y:$Y,'Energy Impacts Tables'!$A:$A,$B$2,'Energy Impacts Tables'!$F:$F,B425,'Energy Impacts Tables'!$I:$I,C425,'Energy Impacts Tables'!$E:$E,A425)/$M$8</f>
        <v>1.8133333333333332</v>
      </c>
      <c r="F425" t="s">
        <v>134</v>
      </c>
      <c r="G425" t="s">
        <v>106</v>
      </c>
      <c r="H425" t="s">
        <v>60</v>
      </c>
      <c r="I425" s="25">
        <f>AVERAGEIFS('Energy Impacts Tables'!$Y:$Y,'Energy Impacts Tables'!$A:$A,$G$2,'Energy Impacts Tables'!$F:$F,G425,'Energy Impacts Tables'!$I:$I,H425,'Energy Impacts Tables'!$E:$E,F425)/$N$8</f>
        <v>3.8466666666666667</v>
      </c>
    </row>
    <row r="426" spans="1:9">
      <c r="A426" t="s">
        <v>134</v>
      </c>
      <c r="B426" t="s">
        <v>106</v>
      </c>
      <c r="C426" t="s">
        <v>64</v>
      </c>
      <c r="D426" s="2">
        <f>AVERAGEIFS('Energy Impacts Tables'!$Y:$Y,'Energy Impacts Tables'!$A:$A,$B$2,'Energy Impacts Tables'!$F:$F,B426,'Energy Impacts Tables'!$I:$I,C426,'Energy Impacts Tables'!$E:$E,A426)/$M$8</f>
        <v>1.78</v>
      </c>
      <c r="F426" t="s">
        <v>134</v>
      </c>
      <c r="G426" t="s">
        <v>106</v>
      </c>
      <c r="H426" t="s">
        <v>64</v>
      </c>
      <c r="I426" s="25">
        <f>AVERAGEIFS('Energy Impacts Tables'!$Y:$Y,'Energy Impacts Tables'!$A:$A,$G$2,'Energy Impacts Tables'!$F:$F,G426,'Energy Impacts Tables'!$I:$I,H426,'Energy Impacts Tables'!$E:$E,F426)/$N$8</f>
        <v>3.7533333333333334</v>
      </c>
    </row>
    <row r="427" spans="1:9">
      <c r="A427" t="s">
        <v>134</v>
      </c>
      <c r="B427" t="s">
        <v>106</v>
      </c>
      <c r="C427" t="s">
        <v>66</v>
      </c>
      <c r="D427" s="2">
        <f>AVERAGEIFS('Energy Impacts Tables'!$Y:$Y,'Energy Impacts Tables'!$A:$A,$B$2,'Energy Impacts Tables'!$F:$F,B427,'Energy Impacts Tables'!$I:$I,C427,'Energy Impacts Tables'!$E:$E,A427)/$M$8</f>
        <v>1.78</v>
      </c>
      <c r="F427" t="s">
        <v>134</v>
      </c>
      <c r="G427" t="s">
        <v>106</v>
      </c>
      <c r="H427" t="s">
        <v>66</v>
      </c>
      <c r="I427" s="25">
        <f>AVERAGEIFS('Energy Impacts Tables'!$Y:$Y,'Energy Impacts Tables'!$A:$A,$G$2,'Energy Impacts Tables'!$F:$F,G427,'Energy Impacts Tables'!$I:$I,H427,'Energy Impacts Tables'!$E:$E,F427)/$N$8</f>
        <v>3.7533333333333334</v>
      </c>
    </row>
    <row r="428" spans="1:9">
      <c r="A428" t="s">
        <v>134</v>
      </c>
      <c r="B428" t="s">
        <v>106</v>
      </c>
      <c r="C428" t="s">
        <v>68</v>
      </c>
      <c r="D428" s="2">
        <f>AVERAGEIFS('Energy Impacts Tables'!$Y:$Y,'Energy Impacts Tables'!$A:$A,$B$2,'Energy Impacts Tables'!$F:$F,B428,'Energy Impacts Tables'!$I:$I,C428,'Energy Impacts Tables'!$E:$E,A428)/$M$8</f>
        <v>1.7733333333333334</v>
      </c>
      <c r="F428" t="s">
        <v>134</v>
      </c>
      <c r="G428" t="s">
        <v>106</v>
      </c>
      <c r="H428" t="s">
        <v>68</v>
      </c>
      <c r="I428" s="25">
        <f>AVERAGEIFS('Energy Impacts Tables'!$Y:$Y,'Energy Impacts Tables'!$A:$A,$G$2,'Energy Impacts Tables'!$F:$F,G428,'Energy Impacts Tables'!$I:$I,H428,'Energy Impacts Tables'!$E:$E,F428)/$N$8</f>
        <v>3.74</v>
      </c>
    </row>
    <row r="429" spans="1:9">
      <c r="A429" t="s">
        <v>134</v>
      </c>
      <c r="B429" t="s">
        <v>106</v>
      </c>
      <c r="C429" t="s">
        <v>74</v>
      </c>
      <c r="D429" s="2">
        <f>AVERAGEIFS('Energy Impacts Tables'!$Y:$Y,'Energy Impacts Tables'!$A:$A,$B$2,'Energy Impacts Tables'!$F:$F,B429,'Energy Impacts Tables'!$I:$I,C429,'Energy Impacts Tables'!$E:$E,A429)/$M$8</f>
        <v>1.9266666666666667</v>
      </c>
      <c r="F429" t="s">
        <v>134</v>
      </c>
      <c r="G429" t="s">
        <v>106</v>
      </c>
      <c r="H429" t="s">
        <v>74</v>
      </c>
      <c r="I429" s="25">
        <f>AVERAGEIFS('Energy Impacts Tables'!$Y:$Y,'Energy Impacts Tables'!$A:$A,$G$2,'Energy Impacts Tables'!$F:$F,G429,'Energy Impacts Tables'!$I:$I,H429,'Energy Impacts Tables'!$E:$E,F429)/$N$8</f>
        <v>3.9133333333333336</v>
      </c>
    </row>
    <row r="430" spans="1:9">
      <c r="A430" t="s">
        <v>134</v>
      </c>
      <c r="B430" t="s">
        <v>106</v>
      </c>
      <c r="C430" t="s">
        <v>76</v>
      </c>
      <c r="D430" s="2">
        <f>AVERAGEIFS('Energy Impacts Tables'!$Y:$Y,'Energy Impacts Tables'!$A:$A,$B$2,'Energy Impacts Tables'!$F:$F,B430,'Energy Impacts Tables'!$I:$I,C430,'Energy Impacts Tables'!$E:$E,A430)/$M$8</f>
        <v>2.0666666666666669</v>
      </c>
      <c r="F430" t="s">
        <v>134</v>
      </c>
      <c r="G430" t="s">
        <v>106</v>
      </c>
      <c r="H430" t="s">
        <v>76</v>
      </c>
      <c r="I430" s="25">
        <f>AVERAGEIFS('Energy Impacts Tables'!$Y:$Y,'Energy Impacts Tables'!$A:$A,$G$2,'Energy Impacts Tables'!$F:$F,G430,'Energy Impacts Tables'!$I:$I,H430,'Energy Impacts Tables'!$E:$E,F430)/$N$8</f>
        <v>4.1066666666666665</v>
      </c>
    </row>
    <row r="431" spans="1:9">
      <c r="A431" t="s">
        <v>134</v>
      </c>
      <c r="B431" t="s">
        <v>106</v>
      </c>
      <c r="C431" t="s">
        <v>78</v>
      </c>
      <c r="D431" s="2">
        <f>AVERAGEIFS('Energy Impacts Tables'!$Y:$Y,'Energy Impacts Tables'!$A:$A,$B$2,'Energy Impacts Tables'!$F:$F,B431,'Energy Impacts Tables'!$I:$I,C431,'Energy Impacts Tables'!$E:$E,A431)/$M$8</f>
        <v>1.5666666666666667</v>
      </c>
      <c r="F431" t="s">
        <v>134</v>
      </c>
      <c r="G431" t="s">
        <v>106</v>
      </c>
      <c r="H431" t="s">
        <v>78</v>
      </c>
      <c r="I431" s="25">
        <f>AVERAGEIFS('Energy Impacts Tables'!$Y:$Y,'Energy Impacts Tables'!$A:$A,$G$2,'Energy Impacts Tables'!$F:$F,G431,'Energy Impacts Tables'!$I:$I,H431,'Energy Impacts Tables'!$E:$E,F431)/$N$8</f>
        <v>3.2266666666666666</v>
      </c>
    </row>
    <row r="432" spans="1:9">
      <c r="A432" t="s">
        <v>134</v>
      </c>
      <c r="B432" t="s">
        <v>106</v>
      </c>
      <c r="C432" t="s">
        <v>80</v>
      </c>
      <c r="D432" s="2">
        <f>AVERAGEIFS('Energy Impacts Tables'!$Y:$Y,'Energy Impacts Tables'!$A:$A,$B$2,'Energy Impacts Tables'!$F:$F,B432,'Energy Impacts Tables'!$I:$I,C432,'Energy Impacts Tables'!$E:$E,A432)/$M$8</f>
        <v>3.3866666666666667</v>
      </c>
      <c r="F432" t="s">
        <v>134</v>
      </c>
      <c r="G432" t="s">
        <v>106</v>
      </c>
      <c r="H432" t="s">
        <v>80</v>
      </c>
      <c r="I432" s="25">
        <f>AVERAGEIFS('Energy Impacts Tables'!$Y:$Y,'Energy Impacts Tables'!$A:$A,$G$2,'Energy Impacts Tables'!$F:$F,G432,'Energy Impacts Tables'!$I:$I,H432,'Energy Impacts Tables'!$E:$E,F432)/$N$8</f>
        <v>5.8533333333333335</v>
      </c>
    </row>
    <row r="433" spans="1:9">
      <c r="A433" t="s">
        <v>134</v>
      </c>
      <c r="B433" t="s">
        <v>106</v>
      </c>
      <c r="C433" t="s">
        <v>130</v>
      </c>
      <c r="D433" s="2">
        <f>AVERAGEIFS('Energy Impacts Tables'!$Y:$Y,'Energy Impacts Tables'!$A:$A,$B$2,'Energy Impacts Tables'!$F:$F,B433,'Energy Impacts Tables'!$I:$I,C433,'Energy Impacts Tables'!$E:$E,A433)/$M$8</f>
        <v>1.8066666666666666</v>
      </c>
      <c r="F433" t="s">
        <v>134</v>
      </c>
      <c r="G433" t="s">
        <v>106</v>
      </c>
      <c r="H433" t="s">
        <v>130</v>
      </c>
      <c r="I433" s="25">
        <f>AVERAGEIFS('Energy Impacts Tables'!$Y:$Y,'Energy Impacts Tables'!$A:$A,$G$2,'Energy Impacts Tables'!$F:$F,G433,'Energy Impacts Tables'!$I:$I,H433,'Energy Impacts Tables'!$E:$E,F433)/$N$8</f>
        <v>3.7933333333333334</v>
      </c>
    </row>
    <row r="434" spans="1:9">
      <c r="A434" t="s">
        <v>134</v>
      </c>
      <c r="B434" t="s">
        <v>108</v>
      </c>
      <c r="C434" t="s">
        <v>58</v>
      </c>
      <c r="D434" s="2">
        <f>AVERAGEIFS('Energy Impacts Tables'!$Y:$Y,'Energy Impacts Tables'!$A:$A,$B$2,'Energy Impacts Tables'!$F:$F,B434,'Energy Impacts Tables'!$I:$I,C434,'Energy Impacts Tables'!$E:$E,A434)/$M$8</f>
        <v>2.2000000000000002</v>
      </c>
      <c r="F434" t="s">
        <v>134</v>
      </c>
      <c r="G434" t="s">
        <v>108</v>
      </c>
      <c r="H434" t="s">
        <v>58</v>
      </c>
      <c r="I434" s="25">
        <f>AVERAGEIFS('Energy Impacts Tables'!$Y:$Y,'Energy Impacts Tables'!$A:$A,$G$2,'Energy Impacts Tables'!$F:$F,G434,'Energy Impacts Tables'!$I:$I,H434,'Energy Impacts Tables'!$E:$E,F434)/$N$8</f>
        <v>4.253333333333333</v>
      </c>
    </row>
    <row r="435" spans="1:9">
      <c r="A435" t="s">
        <v>134</v>
      </c>
      <c r="B435" t="s">
        <v>108</v>
      </c>
      <c r="C435" t="s">
        <v>60</v>
      </c>
      <c r="D435" s="2">
        <f>AVERAGEIFS('Energy Impacts Tables'!$Y:$Y,'Energy Impacts Tables'!$A:$A,$B$2,'Energy Impacts Tables'!$F:$F,B435,'Energy Impacts Tables'!$I:$I,C435,'Energy Impacts Tables'!$E:$E,A435)/$M$8</f>
        <v>1.72</v>
      </c>
      <c r="F435" t="s">
        <v>134</v>
      </c>
      <c r="G435" t="s">
        <v>108</v>
      </c>
      <c r="H435" t="s">
        <v>60</v>
      </c>
      <c r="I435" s="25">
        <f>AVERAGEIFS('Energy Impacts Tables'!$Y:$Y,'Energy Impacts Tables'!$A:$A,$G$2,'Energy Impacts Tables'!$F:$F,G435,'Energy Impacts Tables'!$I:$I,H435,'Energy Impacts Tables'!$E:$E,F435)/$N$8</f>
        <v>3.5866666666666664</v>
      </c>
    </row>
    <row r="436" spans="1:9">
      <c r="A436" t="s">
        <v>134</v>
      </c>
      <c r="B436" t="s">
        <v>108</v>
      </c>
      <c r="C436" t="s">
        <v>64</v>
      </c>
      <c r="D436" s="2">
        <f>AVERAGEIFS('Energy Impacts Tables'!$Y:$Y,'Energy Impacts Tables'!$A:$A,$B$2,'Energy Impacts Tables'!$F:$F,B436,'Energy Impacts Tables'!$I:$I,C436,'Energy Impacts Tables'!$E:$E,A436)/$M$8</f>
        <v>1.6866666666666668</v>
      </c>
      <c r="F436" t="s">
        <v>134</v>
      </c>
      <c r="G436" t="s">
        <v>108</v>
      </c>
      <c r="H436" t="s">
        <v>64</v>
      </c>
      <c r="I436" s="25">
        <f>AVERAGEIFS('Energy Impacts Tables'!$Y:$Y,'Energy Impacts Tables'!$A:$A,$G$2,'Energy Impacts Tables'!$F:$F,G436,'Energy Impacts Tables'!$I:$I,H436,'Energy Impacts Tables'!$E:$E,F436)/$N$8</f>
        <v>3.5066666666666668</v>
      </c>
    </row>
    <row r="437" spans="1:9">
      <c r="A437" t="s">
        <v>134</v>
      </c>
      <c r="B437" t="s">
        <v>108</v>
      </c>
      <c r="C437" t="s">
        <v>66</v>
      </c>
      <c r="D437" s="2">
        <f>AVERAGEIFS('Energy Impacts Tables'!$Y:$Y,'Energy Impacts Tables'!$A:$A,$B$2,'Energy Impacts Tables'!$F:$F,B437,'Energy Impacts Tables'!$I:$I,C437,'Energy Impacts Tables'!$E:$E,A437)/$M$8</f>
        <v>1.6866666666666668</v>
      </c>
      <c r="F437" t="s">
        <v>134</v>
      </c>
      <c r="G437" t="s">
        <v>108</v>
      </c>
      <c r="H437" t="s">
        <v>66</v>
      </c>
      <c r="I437" s="25">
        <f>AVERAGEIFS('Energy Impacts Tables'!$Y:$Y,'Energy Impacts Tables'!$A:$A,$G$2,'Energy Impacts Tables'!$F:$F,G437,'Energy Impacts Tables'!$I:$I,H437,'Energy Impacts Tables'!$E:$E,F437)/$N$8</f>
        <v>3.5</v>
      </c>
    </row>
    <row r="438" spans="1:9">
      <c r="A438" t="s">
        <v>134</v>
      </c>
      <c r="B438" t="s">
        <v>108</v>
      </c>
      <c r="C438" t="s">
        <v>68</v>
      </c>
      <c r="D438" s="2">
        <f>AVERAGEIFS('Energy Impacts Tables'!$Y:$Y,'Energy Impacts Tables'!$A:$A,$B$2,'Energy Impacts Tables'!$F:$F,B438,'Energy Impacts Tables'!$I:$I,C438,'Energy Impacts Tables'!$E:$E,A438)/$M$8</f>
        <v>1.68</v>
      </c>
      <c r="F438" t="s">
        <v>134</v>
      </c>
      <c r="G438" t="s">
        <v>108</v>
      </c>
      <c r="H438" t="s">
        <v>68</v>
      </c>
      <c r="I438" s="25">
        <f>AVERAGEIFS('Energy Impacts Tables'!$Y:$Y,'Energy Impacts Tables'!$A:$A,$G$2,'Energy Impacts Tables'!$F:$F,G438,'Energy Impacts Tables'!$I:$I,H438,'Energy Impacts Tables'!$E:$E,F438)/$N$8</f>
        <v>3.4866666666666668</v>
      </c>
    </row>
    <row r="439" spans="1:9">
      <c r="A439" t="s">
        <v>134</v>
      </c>
      <c r="B439" t="s">
        <v>108</v>
      </c>
      <c r="C439" t="s">
        <v>74</v>
      </c>
      <c r="D439" s="2">
        <f>AVERAGEIFS('Energy Impacts Tables'!$Y:$Y,'Energy Impacts Tables'!$A:$A,$B$2,'Energy Impacts Tables'!$F:$F,B439,'Energy Impacts Tables'!$I:$I,C439,'Energy Impacts Tables'!$E:$E,A439)/$M$8</f>
        <v>1.8333333333333333</v>
      </c>
      <c r="F439" t="s">
        <v>134</v>
      </c>
      <c r="G439" t="s">
        <v>108</v>
      </c>
      <c r="H439" t="s">
        <v>74</v>
      </c>
      <c r="I439" s="25">
        <f>AVERAGEIFS('Energy Impacts Tables'!$Y:$Y,'Energy Impacts Tables'!$A:$A,$G$2,'Energy Impacts Tables'!$F:$F,G439,'Energy Impacts Tables'!$I:$I,H439,'Energy Impacts Tables'!$E:$E,F439)/$N$8</f>
        <v>3.66</v>
      </c>
    </row>
    <row r="440" spans="1:9">
      <c r="A440" t="s">
        <v>134</v>
      </c>
      <c r="B440" t="s">
        <v>108</v>
      </c>
      <c r="C440" t="s">
        <v>76</v>
      </c>
      <c r="D440" s="2">
        <f>AVERAGEIFS('Energy Impacts Tables'!$Y:$Y,'Energy Impacts Tables'!$A:$A,$B$2,'Energy Impacts Tables'!$F:$F,B440,'Energy Impacts Tables'!$I:$I,C440,'Energy Impacts Tables'!$E:$E,A440)/$M$8</f>
        <v>1.9733333333333334</v>
      </c>
      <c r="F440" t="s">
        <v>134</v>
      </c>
      <c r="G440" t="s">
        <v>108</v>
      </c>
      <c r="H440" t="s">
        <v>76</v>
      </c>
      <c r="I440" s="25">
        <f>AVERAGEIFS('Energy Impacts Tables'!$Y:$Y,'Energy Impacts Tables'!$A:$A,$G$2,'Energy Impacts Tables'!$F:$F,G440,'Energy Impacts Tables'!$I:$I,H440,'Energy Impacts Tables'!$E:$E,F440)/$N$8</f>
        <v>3.8466666666666667</v>
      </c>
    </row>
    <row r="441" spans="1:9">
      <c r="A441" t="s">
        <v>134</v>
      </c>
      <c r="B441" t="s">
        <v>108</v>
      </c>
      <c r="C441" t="s">
        <v>78</v>
      </c>
      <c r="D441" s="2">
        <f>AVERAGEIFS('Energy Impacts Tables'!$Y:$Y,'Energy Impacts Tables'!$A:$A,$B$2,'Energy Impacts Tables'!$F:$F,B441,'Energy Impacts Tables'!$I:$I,C441,'Energy Impacts Tables'!$E:$E,A441)/$M$8</f>
        <v>1.4866666666666666</v>
      </c>
      <c r="F441" t="s">
        <v>134</v>
      </c>
      <c r="G441" t="s">
        <v>108</v>
      </c>
      <c r="H441" t="s">
        <v>78</v>
      </c>
      <c r="I441" s="25">
        <f>AVERAGEIFS('Energy Impacts Tables'!$Y:$Y,'Energy Impacts Tables'!$A:$A,$G$2,'Energy Impacts Tables'!$F:$F,G441,'Energy Impacts Tables'!$I:$I,H441,'Energy Impacts Tables'!$E:$E,F441)/$N$8</f>
        <v>3.02</v>
      </c>
    </row>
    <row r="442" spans="1:9">
      <c r="A442" t="s">
        <v>134</v>
      </c>
      <c r="B442" t="s">
        <v>108</v>
      </c>
      <c r="C442" t="s">
        <v>80</v>
      </c>
      <c r="D442" s="2">
        <f>AVERAGEIFS('Energy Impacts Tables'!$Y:$Y,'Energy Impacts Tables'!$A:$A,$B$2,'Energy Impacts Tables'!$F:$F,B442,'Energy Impacts Tables'!$I:$I,C442,'Energy Impacts Tables'!$E:$E,A442)/$M$8</f>
        <v>3.28</v>
      </c>
      <c r="F442" t="s">
        <v>134</v>
      </c>
      <c r="G442" t="s">
        <v>108</v>
      </c>
      <c r="H442" t="s">
        <v>80</v>
      </c>
      <c r="I442" s="25">
        <f>AVERAGEIFS('Energy Impacts Tables'!$Y:$Y,'Energy Impacts Tables'!$A:$A,$G$2,'Energy Impacts Tables'!$F:$F,G442,'Energy Impacts Tables'!$I:$I,H442,'Energy Impacts Tables'!$E:$E,F442)/$N$8</f>
        <v>5.56</v>
      </c>
    </row>
    <row r="443" spans="1:9">
      <c r="A443" t="s">
        <v>134</v>
      </c>
      <c r="B443" t="s">
        <v>108</v>
      </c>
      <c r="C443" t="s">
        <v>130</v>
      </c>
      <c r="D443" s="2">
        <f>AVERAGEIFS('Energy Impacts Tables'!$Y:$Y,'Energy Impacts Tables'!$A:$A,$B$2,'Energy Impacts Tables'!$F:$F,B443,'Energy Impacts Tables'!$I:$I,C443,'Energy Impacts Tables'!$E:$E,A443)/$M$8</f>
        <v>1.7266666666666666</v>
      </c>
      <c r="F443" t="s">
        <v>134</v>
      </c>
      <c r="G443" t="s">
        <v>108</v>
      </c>
      <c r="H443" t="s">
        <v>130</v>
      </c>
      <c r="I443" s="25">
        <f>AVERAGEIFS('Energy Impacts Tables'!$Y:$Y,'Energy Impacts Tables'!$A:$A,$G$2,'Energy Impacts Tables'!$F:$F,G443,'Energy Impacts Tables'!$I:$I,H443,'Energy Impacts Tables'!$E:$E,F443)/$N$8</f>
        <v>3.5466666666666669</v>
      </c>
    </row>
    <row r="444" spans="1:9">
      <c r="A444" t="s">
        <v>134</v>
      </c>
      <c r="B444" t="s">
        <v>110</v>
      </c>
      <c r="C444" t="s">
        <v>58</v>
      </c>
      <c r="D444" s="2">
        <f>AVERAGEIFS('Energy Impacts Tables'!$Y:$Y,'Energy Impacts Tables'!$A:$A,$B$2,'Energy Impacts Tables'!$F:$F,B444,'Energy Impacts Tables'!$I:$I,C444,'Energy Impacts Tables'!$E:$E,A444)/$M$8</f>
        <v>1.9866666666666666</v>
      </c>
      <c r="F444" t="s">
        <v>134</v>
      </c>
      <c r="G444" t="s">
        <v>110</v>
      </c>
      <c r="H444" t="s">
        <v>58</v>
      </c>
      <c r="I444" s="25">
        <f>AVERAGEIFS('Energy Impacts Tables'!$Y:$Y,'Energy Impacts Tables'!$A:$A,$G$2,'Energy Impacts Tables'!$F:$F,G444,'Energy Impacts Tables'!$I:$I,H444,'Energy Impacts Tables'!$E:$E,F444)/$N$8</f>
        <v>4.12</v>
      </c>
    </row>
    <row r="445" spans="1:9">
      <c r="A445" t="s">
        <v>134</v>
      </c>
      <c r="B445" t="s">
        <v>110</v>
      </c>
      <c r="C445" t="s">
        <v>60</v>
      </c>
      <c r="D445" s="2">
        <f>AVERAGEIFS('Energy Impacts Tables'!$Y:$Y,'Energy Impacts Tables'!$A:$A,$B$2,'Energy Impacts Tables'!$F:$F,B445,'Energy Impacts Tables'!$I:$I,C445,'Energy Impacts Tables'!$E:$E,A445)/$M$8</f>
        <v>1.8133333333333332</v>
      </c>
      <c r="F445" t="s">
        <v>134</v>
      </c>
      <c r="G445" t="s">
        <v>110</v>
      </c>
      <c r="H445" t="s">
        <v>60</v>
      </c>
      <c r="I445" s="25">
        <f>AVERAGEIFS('Energy Impacts Tables'!$Y:$Y,'Energy Impacts Tables'!$A:$A,$G$2,'Energy Impacts Tables'!$F:$F,G445,'Energy Impacts Tables'!$I:$I,H445,'Energy Impacts Tables'!$E:$E,F445)/$N$8</f>
        <v>3.7866666666666666</v>
      </c>
    </row>
    <row r="446" spans="1:9">
      <c r="A446" t="s">
        <v>134</v>
      </c>
      <c r="B446" t="s">
        <v>110</v>
      </c>
      <c r="C446" t="s">
        <v>64</v>
      </c>
      <c r="D446" s="2">
        <f>AVERAGEIFS('Energy Impacts Tables'!$Y:$Y,'Energy Impacts Tables'!$A:$A,$B$2,'Energy Impacts Tables'!$F:$F,B446,'Energy Impacts Tables'!$I:$I,C446,'Energy Impacts Tables'!$E:$E,A446)/$M$8</f>
        <v>1.7733333333333334</v>
      </c>
      <c r="F446" t="s">
        <v>134</v>
      </c>
      <c r="G446" t="s">
        <v>110</v>
      </c>
      <c r="H446" t="s">
        <v>64</v>
      </c>
      <c r="I446" s="25">
        <f>AVERAGEIFS('Energy Impacts Tables'!$Y:$Y,'Energy Impacts Tables'!$A:$A,$G$2,'Energy Impacts Tables'!$F:$F,G446,'Energy Impacts Tables'!$I:$I,H446,'Energy Impacts Tables'!$E:$E,F446)/$N$8</f>
        <v>3.6933333333333334</v>
      </c>
    </row>
    <row r="447" spans="1:9">
      <c r="A447" t="s">
        <v>134</v>
      </c>
      <c r="B447" t="s">
        <v>110</v>
      </c>
      <c r="C447" t="s">
        <v>66</v>
      </c>
      <c r="D447" s="2">
        <f>AVERAGEIFS('Energy Impacts Tables'!$Y:$Y,'Energy Impacts Tables'!$A:$A,$B$2,'Energy Impacts Tables'!$F:$F,B447,'Energy Impacts Tables'!$I:$I,C447,'Energy Impacts Tables'!$E:$E,A447)/$M$8</f>
        <v>1.7666666666666666</v>
      </c>
      <c r="F447" t="s">
        <v>134</v>
      </c>
      <c r="G447" t="s">
        <v>110</v>
      </c>
      <c r="H447" t="s">
        <v>66</v>
      </c>
      <c r="I447" s="25">
        <f>AVERAGEIFS('Energy Impacts Tables'!$Y:$Y,'Energy Impacts Tables'!$A:$A,$G$2,'Energy Impacts Tables'!$F:$F,G447,'Energy Impacts Tables'!$I:$I,H447,'Energy Impacts Tables'!$E:$E,F447)/$N$8</f>
        <v>3.6866666666666665</v>
      </c>
    </row>
    <row r="448" spans="1:9">
      <c r="A448" t="s">
        <v>134</v>
      </c>
      <c r="B448" t="s">
        <v>110</v>
      </c>
      <c r="C448" t="s">
        <v>68</v>
      </c>
      <c r="D448" s="2">
        <f>AVERAGEIFS('Energy Impacts Tables'!$Y:$Y,'Energy Impacts Tables'!$A:$A,$B$2,'Energy Impacts Tables'!$F:$F,B448,'Energy Impacts Tables'!$I:$I,C448,'Energy Impacts Tables'!$E:$E,A448)/$M$8</f>
        <v>1.76</v>
      </c>
      <c r="F448" t="s">
        <v>134</v>
      </c>
      <c r="G448" t="s">
        <v>110</v>
      </c>
      <c r="H448" t="s">
        <v>68</v>
      </c>
      <c r="I448" s="25">
        <f>AVERAGEIFS('Energy Impacts Tables'!$Y:$Y,'Energy Impacts Tables'!$A:$A,$G$2,'Energy Impacts Tables'!$F:$F,G448,'Energy Impacts Tables'!$I:$I,H448,'Energy Impacts Tables'!$E:$E,F448)/$N$8</f>
        <v>3.6666666666666665</v>
      </c>
    </row>
    <row r="449" spans="1:9">
      <c r="A449" t="s">
        <v>134</v>
      </c>
      <c r="B449" t="s">
        <v>110</v>
      </c>
      <c r="C449" t="s">
        <v>74</v>
      </c>
      <c r="D449" s="2">
        <f>AVERAGEIFS('Energy Impacts Tables'!$Y:$Y,'Energy Impacts Tables'!$A:$A,$B$2,'Energy Impacts Tables'!$F:$F,B449,'Energy Impacts Tables'!$I:$I,C449,'Energy Impacts Tables'!$E:$E,A449)/$M$8</f>
        <v>1.7733333333333334</v>
      </c>
      <c r="F449" t="s">
        <v>134</v>
      </c>
      <c r="G449" t="s">
        <v>110</v>
      </c>
      <c r="H449" t="s">
        <v>74</v>
      </c>
      <c r="I449" s="25">
        <f>AVERAGEIFS('Energy Impacts Tables'!$Y:$Y,'Energy Impacts Tables'!$A:$A,$G$2,'Energy Impacts Tables'!$F:$F,G449,'Energy Impacts Tables'!$I:$I,H449,'Energy Impacts Tables'!$E:$E,F449)/$N$8</f>
        <v>3.6866666666666665</v>
      </c>
    </row>
    <row r="450" spans="1:9">
      <c r="A450" t="s">
        <v>134</v>
      </c>
      <c r="B450" t="s">
        <v>110</v>
      </c>
      <c r="C450" t="s">
        <v>76</v>
      </c>
      <c r="D450" s="2">
        <f>AVERAGEIFS('Energy Impacts Tables'!$Y:$Y,'Energy Impacts Tables'!$A:$A,$B$2,'Energy Impacts Tables'!$F:$F,B450,'Energy Impacts Tables'!$I:$I,C450,'Energy Impacts Tables'!$E:$E,A450)/$M$8</f>
        <v>1.8133333333333332</v>
      </c>
      <c r="F450" t="s">
        <v>134</v>
      </c>
      <c r="G450" t="s">
        <v>110</v>
      </c>
      <c r="H450" t="s">
        <v>76</v>
      </c>
      <c r="I450" s="25">
        <f>AVERAGEIFS('Energy Impacts Tables'!$Y:$Y,'Energy Impacts Tables'!$A:$A,$G$2,'Energy Impacts Tables'!$F:$F,G450,'Energy Impacts Tables'!$I:$I,H450,'Energy Impacts Tables'!$E:$E,F450)/$N$8</f>
        <v>3.7666666666666666</v>
      </c>
    </row>
    <row r="451" spans="1:9">
      <c r="A451" t="s">
        <v>134</v>
      </c>
      <c r="B451" t="s">
        <v>110</v>
      </c>
      <c r="C451" t="s">
        <v>78</v>
      </c>
      <c r="D451" s="2">
        <f>AVERAGEIFS('Energy Impacts Tables'!$Y:$Y,'Energy Impacts Tables'!$A:$A,$B$2,'Energy Impacts Tables'!$F:$F,B451,'Energy Impacts Tables'!$I:$I,C451,'Energy Impacts Tables'!$E:$E,A451)/$M$8</f>
        <v>1.54</v>
      </c>
      <c r="F451" t="s">
        <v>134</v>
      </c>
      <c r="G451" t="s">
        <v>110</v>
      </c>
      <c r="H451" t="s">
        <v>78</v>
      </c>
      <c r="I451" s="25">
        <f>AVERAGEIFS('Energy Impacts Tables'!$Y:$Y,'Energy Impacts Tables'!$A:$A,$G$2,'Energy Impacts Tables'!$F:$F,G451,'Energy Impacts Tables'!$I:$I,H451,'Energy Impacts Tables'!$E:$E,F451)/$N$8</f>
        <v>3.1533333333333333</v>
      </c>
    </row>
    <row r="452" spans="1:9">
      <c r="A452" t="s">
        <v>134</v>
      </c>
      <c r="B452" t="s">
        <v>110</v>
      </c>
      <c r="C452" t="s">
        <v>80</v>
      </c>
      <c r="D452" s="2">
        <f>AVERAGEIFS('Energy Impacts Tables'!$Y:$Y,'Energy Impacts Tables'!$A:$A,$B$2,'Energy Impacts Tables'!$F:$F,B452,'Energy Impacts Tables'!$I:$I,C452,'Energy Impacts Tables'!$E:$E,A452)/$M$8</f>
        <v>2.1133333333333333</v>
      </c>
      <c r="F452" t="s">
        <v>134</v>
      </c>
      <c r="G452" t="s">
        <v>110</v>
      </c>
      <c r="H452" t="s">
        <v>80</v>
      </c>
      <c r="I452" s="25">
        <f>AVERAGEIFS('Energy Impacts Tables'!$Y:$Y,'Energy Impacts Tables'!$A:$A,$G$2,'Energy Impacts Tables'!$F:$F,G452,'Energy Impacts Tables'!$I:$I,H452,'Energy Impacts Tables'!$E:$E,F452)/$N$8</f>
        <v>4.3600000000000003</v>
      </c>
    </row>
    <row r="453" spans="1:9">
      <c r="A453" t="s">
        <v>134</v>
      </c>
      <c r="B453" t="s">
        <v>110</v>
      </c>
      <c r="C453" t="s">
        <v>130</v>
      </c>
      <c r="D453" s="2">
        <f>AVERAGEIFS('Energy Impacts Tables'!$Y:$Y,'Energy Impacts Tables'!$A:$A,$B$2,'Energy Impacts Tables'!$F:$F,B453,'Energy Impacts Tables'!$I:$I,C453,'Energy Impacts Tables'!$E:$E,A453)/$M$8</f>
        <v>1.78</v>
      </c>
      <c r="F453" t="s">
        <v>134</v>
      </c>
      <c r="G453" t="s">
        <v>110</v>
      </c>
      <c r="H453" t="s">
        <v>130</v>
      </c>
      <c r="I453" s="25">
        <f>AVERAGEIFS('Energy Impacts Tables'!$Y:$Y,'Energy Impacts Tables'!$A:$A,$G$2,'Energy Impacts Tables'!$F:$F,G453,'Energy Impacts Tables'!$I:$I,H453,'Energy Impacts Tables'!$E:$E,F453)/$N$8</f>
        <v>3.7</v>
      </c>
    </row>
    <row r="454" spans="1:9">
      <c r="A454" t="s">
        <v>134</v>
      </c>
      <c r="B454" t="s">
        <v>112</v>
      </c>
      <c r="C454" t="s">
        <v>58</v>
      </c>
      <c r="D454" s="2">
        <f>AVERAGEIFS('Energy Impacts Tables'!$Y:$Y,'Energy Impacts Tables'!$A:$A,$B$2,'Energy Impacts Tables'!$F:$F,B454,'Energy Impacts Tables'!$I:$I,C454,'Energy Impacts Tables'!$E:$E,A454)/$M$8</f>
        <v>2.0466666666666669</v>
      </c>
      <c r="F454" t="s">
        <v>134</v>
      </c>
      <c r="G454" t="s">
        <v>112</v>
      </c>
      <c r="H454" t="s">
        <v>58</v>
      </c>
      <c r="I454" s="25">
        <f>AVERAGEIFS('Energy Impacts Tables'!$Y:$Y,'Energy Impacts Tables'!$A:$A,$G$2,'Energy Impacts Tables'!$F:$F,G454,'Energy Impacts Tables'!$I:$I,H454,'Energy Impacts Tables'!$E:$E,F454)/$N$8</f>
        <v>4.3133333333333335</v>
      </c>
    </row>
    <row r="455" spans="1:9">
      <c r="A455" t="s">
        <v>134</v>
      </c>
      <c r="B455" t="s">
        <v>112</v>
      </c>
      <c r="C455" t="s">
        <v>60</v>
      </c>
      <c r="D455" s="2">
        <f>AVERAGEIFS('Energy Impacts Tables'!$Y:$Y,'Energy Impacts Tables'!$A:$A,$B$2,'Energy Impacts Tables'!$F:$F,B455,'Energy Impacts Tables'!$I:$I,C455,'Energy Impacts Tables'!$E:$E,A455)/$M$8</f>
        <v>1.8933333333333333</v>
      </c>
      <c r="F455" t="s">
        <v>134</v>
      </c>
      <c r="G455" t="s">
        <v>112</v>
      </c>
      <c r="H455" t="s">
        <v>60</v>
      </c>
      <c r="I455" s="25">
        <f>AVERAGEIFS('Energy Impacts Tables'!$Y:$Y,'Energy Impacts Tables'!$A:$A,$G$2,'Energy Impacts Tables'!$F:$F,G455,'Energy Impacts Tables'!$I:$I,H455,'Energy Impacts Tables'!$E:$E,F455)/$N$8</f>
        <v>3.9933333333333332</v>
      </c>
    </row>
    <row r="456" spans="1:9">
      <c r="A456" t="s">
        <v>134</v>
      </c>
      <c r="B456" t="s">
        <v>112</v>
      </c>
      <c r="C456" t="s">
        <v>64</v>
      </c>
      <c r="D456" s="2">
        <f>AVERAGEIFS('Energy Impacts Tables'!$Y:$Y,'Energy Impacts Tables'!$A:$A,$B$2,'Energy Impacts Tables'!$F:$F,B456,'Energy Impacts Tables'!$I:$I,C456,'Energy Impacts Tables'!$E:$E,A456)/$M$8</f>
        <v>1.8466666666666667</v>
      </c>
      <c r="F456" t="s">
        <v>134</v>
      </c>
      <c r="G456" t="s">
        <v>112</v>
      </c>
      <c r="H456" t="s">
        <v>64</v>
      </c>
      <c r="I456" s="25">
        <f>AVERAGEIFS('Energy Impacts Tables'!$Y:$Y,'Energy Impacts Tables'!$A:$A,$G$2,'Energy Impacts Tables'!$F:$F,G456,'Energy Impacts Tables'!$I:$I,H456,'Energy Impacts Tables'!$E:$E,F456)/$N$8</f>
        <v>3.8866666666666667</v>
      </c>
    </row>
    <row r="457" spans="1:9">
      <c r="A457" t="s">
        <v>134</v>
      </c>
      <c r="B457" t="s">
        <v>112</v>
      </c>
      <c r="C457" t="s">
        <v>66</v>
      </c>
      <c r="D457" s="2">
        <f>AVERAGEIFS('Energy Impacts Tables'!$Y:$Y,'Energy Impacts Tables'!$A:$A,$B$2,'Energy Impacts Tables'!$F:$F,B457,'Energy Impacts Tables'!$I:$I,C457,'Energy Impacts Tables'!$E:$E,A457)/$M$8</f>
        <v>1.84</v>
      </c>
      <c r="F457" t="s">
        <v>134</v>
      </c>
      <c r="G457" t="s">
        <v>112</v>
      </c>
      <c r="H457" t="s">
        <v>66</v>
      </c>
      <c r="I457" s="25">
        <f>AVERAGEIFS('Energy Impacts Tables'!$Y:$Y,'Energy Impacts Tables'!$A:$A,$G$2,'Energy Impacts Tables'!$F:$F,G457,'Energy Impacts Tables'!$I:$I,H457,'Energy Impacts Tables'!$E:$E,F457)/$N$8</f>
        <v>3.88</v>
      </c>
    </row>
    <row r="458" spans="1:9">
      <c r="A458" t="s">
        <v>134</v>
      </c>
      <c r="B458" t="s">
        <v>112</v>
      </c>
      <c r="C458" t="s">
        <v>68</v>
      </c>
      <c r="D458" s="2">
        <f>AVERAGEIFS('Energy Impacts Tables'!$Y:$Y,'Energy Impacts Tables'!$A:$A,$B$2,'Energy Impacts Tables'!$F:$F,B458,'Energy Impacts Tables'!$I:$I,C458,'Energy Impacts Tables'!$E:$E,A458)/$M$8</f>
        <v>1.8333333333333333</v>
      </c>
      <c r="F458" t="s">
        <v>134</v>
      </c>
      <c r="G458" t="s">
        <v>112</v>
      </c>
      <c r="H458" t="s">
        <v>68</v>
      </c>
      <c r="I458" s="25">
        <f>AVERAGEIFS('Energy Impacts Tables'!$Y:$Y,'Energy Impacts Tables'!$A:$A,$G$2,'Energy Impacts Tables'!$F:$F,G458,'Energy Impacts Tables'!$I:$I,H458,'Energy Impacts Tables'!$E:$E,F458)/$N$8</f>
        <v>3.8666666666666667</v>
      </c>
    </row>
    <row r="459" spans="1:9">
      <c r="A459" t="s">
        <v>134</v>
      </c>
      <c r="B459" t="s">
        <v>112</v>
      </c>
      <c r="C459" t="s">
        <v>74</v>
      </c>
      <c r="D459" s="2">
        <f>AVERAGEIFS('Energy Impacts Tables'!$Y:$Y,'Energy Impacts Tables'!$A:$A,$B$2,'Energy Impacts Tables'!$F:$F,B459,'Energy Impacts Tables'!$I:$I,C459,'Energy Impacts Tables'!$E:$E,A459)/$M$8</f>
        <v>1.84</v>
      </c>
      <c r="F459" t="s">
        <v>134</v>
      </c>
      <c r="G459" t="s">
        <v>112</v>
      </c>
      <c r="H459" t="s">
        <v>74</v>
      </c>
      <c r="I459" s="25">
        <f>AVERAGEIFS('Energy Impacts Tables'!$Y:$Y,'Energy Impacts Tables'!$A:$A,$G$2,'Energy Impacts Tables'!$F:$F,G459,'Energy Impacts Tables'!$I:$I,H459,'Energy Impacts Tables'!$E:$E,F459)/$N$8</f>
        <v>3.8733333333333335</v>
      </c>
    </row>
    <row r="460" spans="1:9">
      <c r="A460" t="s">
        <v>134</v>
      </c>
      <c r="B460" t="s">
        <v>112</v>
      </c>
      <c r="C460" t="s">
        <v>76</v>
      </c>
      <c r="D460" s="2">
        <f>AVERAGEIFS('Energy Impacts Tables'!$Y:$Y,'Energy Impacts Tables'!$A:$A,$B$2,'Energy Impacts Tables'!$F:$F,B460,'Energy Impacts Tables'!$I:$I,C460,'Energy Impacts Tables'!$E:$E,A460)/$M$8</f>
        <v>1.8733333333333333</v>
      </c>
      <c r="F460" t="s">
        <v>134</v>
      </c>
      <c r="G460" t="s">
        <v>112</v>
      </c>
      <c r="H460" t="s">
        <v>76</v>
      </c>
      <c r="I460" s="25">
        <f>AVERAGEIFS('Energy Impacts Tables'!$Y:$Y,'Energy Impacts Tables'!$A:$A,$G$2,'Energy Impacts Tables'!$F:$F,G460,'Energy Impacts Tables'!$I:$I,H460,'Energy Impacts Tables'!$E:$E,F460)/$N$8</f>
        <v>3.9466666666666668</v>
      </c>
    </row>
    <row r="461" spans="1:9">
      <c r="A461" t="s">
        <v>134</v>
      </c>
      <c r="B461" t="s">
        <v>112</v>
      </c>
      <c r="C461" t="s">
        <v>78</v>
      </c>
      <c r="D461" s="2">
        <f>AVERAGEIFS('Energy Impacts Tables'!$Y:$Y,'Energy Impacts Tables'!$A:$A,$B$2,'Energy Impacts Tables'!$F:$F,B461,'Energy Impacts Tables'!$I:$I,C461,'Energy Impacts Tables'!$E:$E,A461)/$M$8</f>
        <v>1.6</v>
      </c>
      <c r="F461" t="s">
        <v>134</v>
      </c>
      <c r="G461" t="s">
        <v>112</v>
      </c>
      <c r="H461" t="s">
        <v>78</v>
      </c>
      <c r="I461" s="25">
        <f>AVERAGEIFS('Energy Impacts Tables'!$Y:$Y,'Energy Impacts Tables'!$A:$A,$G$2,'Energy Impacts Tables'!$F:$F,G461,'Energy Impacts Tables'!$I:$I,H461,'Energy Impacts Tables'!$E:$E,F461)/$N$8</f>
        <v>3.32</v>
      </c>
    </row>
    <row r="462" spans="1:9">
      <c r="A462" t="s">
        <v>134</v>
      </c>
      <c r="B462" t="s">
        <v>112</v>
      </c>
      <c r="C462" t="s">
        <v>80</v>
      </c>
      <c r="D462" s="2">
        <f>AVERAGEIFS('Energy Impacts Tables'!$Y:$Y,'Energy Impacts Tables'!$A:$A,$B$2,'Energy Impacts Tables'!$F:$F,B462,'Energy Impacts Tables'!$I:$I,C462,'Energy Impacts Tables'!$E:$E,A462)/$M$8</f>
        <v>2.2266666666666666</v>
      </c>
      <c r="F462" t="s">
        <v>134</v>
      </c>
      <c r="G462" t="s">
        <v>112</v>
      </c>
      <c r="H462" t="s">
        <v>80</v>
      </c>
      <c r="I462" s="25">
        <f>AVERAGEIFS('Energy Impacts Tables'!$Y:$Y,'Energy Impacts Tables'!$A:$A,$G$2,'Energy Impacts Tables'!$F:$F,G462,'Energy Impacts Tables'!$I:$I,H462,'Energy Impacts Tables'!$E:$E,F462)/$N$8</f>
        <v>4.62</v>
      </c>
    </row>
    <row r="463" spans="1:9">
      <c r="A463" t="s">
        <v>134</v>
      </c>
      <c r="B463" t="s">
        <v>112</v>
      </c>
      <c r="C463" t="s">
        <v>130</v>
      </c>
      <c r="D463" s="2">
        <f>AVERAGEIFS('Energy Impacts Tables'!$Y:$Y,'Energy Impacts Tables'!$A:$A,$B$2,'Energy Impacts Tables'!$F:$F,B463,'Energy Impacts Tables'!$I:$I,C463,'Energy Impacts Tables'!$E:$E,A463)/$M$8</f>
        <v>1.8533333333333333</v>
      </c>
      <c r="F463" t="s">
        <v>134</v>
      </c>
      <c r="G463" t="s">
        <v>112</v>
      </c>
      <c r="H463" t="s">
        <v>130</v>
      </c>
      <c r="I463" s="25">
        <f>AVERAGEIFS('Energy Impacts Tables'!$Y:$Y,'Energy Impacts Tables'!$A:$A,$G$2,'Energy Impacts Tables'!$F:$F,G463,'Energy Impacts Tables'!$I:$I,H463,'Energy Impacts Tables'!$E:$E,F463)/$N$8</f>
        <v>3.9</v>
      </c>
    </row>
    <row r="464" spans="1:9">
      <c r="A464" t="s">
        <v>134</v>
      </c>
      <c r="B464" t="s">
        <v>114</v>
      </c>
      <c r="C464" t="s">
        <v>58</v>
      </c>
      <c r="D464" s="2">
        <f>AVERAGEIFS('Energy Impacts Tables'!$Y:$Y,'Energy Impacts Tables'!$A:$A,$B$2,'Energy Impacts Tables'!$F:$F,B464,'Energy Impacts Tables'!$I:$I,C464,'Energy Impacts Tables'!$E:$E,A464)/$M$8</f>
        <v>2.2266666666666666</v>
      </c>
      <c r="F464" t="s">
        <v>134</v>
      </c>
      <c r="G464" t="s">
        <v>114</v>
      </c>
      <c r="H464" t="s">
        <v>58</v>
      </c>
      <c r="I464" s="25">
        <f>AVERAGEIFS('Energy Impacts Tables'!$Y:$Y,'Energy Impacts Tables'!$A:$A,$G$2,'Energy Impacts Tables'!$F:$F,G464,'Energy Impacts Tables'!$I:$I,H464,'Energy Impacts Tables'!$E:$E,F464)/$N$8</f>
        <v>4.7333333333333334</v>
      </c>
    </row>
    <row r="465" spans="1:9">
      <c r="A465" t="s">
        <v>134</v>
      </c>
      <c r="B465" t="s">
        <v>114</v>
      </c>
      <c r="C465" t="s">
        <v>60</v>
      </c>
      <c r="D465" s="2">
        <f>AVERAGEIFS('Energy Impacts Tables'!$Y:$Y,'Energy Impacts Tables'!$A:$A,$B$2,'Energy Impacts Tables'!$F:$F,B465,'Energy Impacts Tables'!$I:$I,C465,'Energy Impacts Tables'!$E:$E,A465)/$M$8</f>
        <v>2.0266666666666668</v>
      </c>
      <c r="F465" t="s">
        <v>134</v>
      </c>
      <c r="G465" t="s">
        <v>114</v>
      </c>
      <c r="H465" t="s">
        <v>60</v>
      </c>
      <c r="I465" s="25">
        <f>AVERAGEIFS('Energy Impacts Tables'!$Y:$Y,'Energy Impacts Tables'!$A:$A,$G$2,'Energy Impacts Tables'!$F:$F,G465,'Energy Impacts Tables'!$I:$I,H465,'Energy Impacts Tables'!$E:$E,F465)/$N$8</f>
        <v>4.3466666666666667</v>
      </c>
    </row>
    <row r="466" spans="1:9">
      <c r="A466" t="s">
        <v>134</v>
      </c>
      <c r="B466" t="s">
        <v>114</v>
      </c>
      <c r="C466" t="s">
        <v>64</v>
      </c>
      <c r="D466" s="2">
        <f>AVERAGEIFS('Energy Impacts Tables'!$Y:$Y,'Energy Impacts Tables'!$A:$A,$B$2,'Energy Impacts Tables'!$F:$F,B466,'Energy Impacts Tables'!$I:$I,C466,'Energy Impacts Tables'!$E:$E,A466)/$M$8</f>
        <v>1.98</v>
      </c>
      <c r="F466" t="s">
        <v>134</v>
      </c>
      <c r="G466" t="s">
        <v>114</v>
      </c>
      <c r="H466" t="s">
        <v>64</v>
      </c>
      <c r="I466" s="25">
        <f>AVERAGEIFS('Energy Impacts Tables'!$Y:$Y,'Energy Impacts Tables'!$A:$A,$G$2,'Energy Impacts Tables'!$F:$F,G466,'Energy Impacts Tables'!$I:$I,H466,'Energy Impacts Tables'!$E:$E,F466)/$N$8</f>
        <v>4.24</v>
      </c>
    </row>
    <row r="467" spans="1:9">
      <c r="A467" t="s">
        <v>134</v>
      </c>
      <c r="B467" t="s">
        <v>114</v>
      </c>
      <c r="C467" t="s">
        <v>66</v>
      </c>
      <c r="D467" s="2">
        <f>AVERAGEIFS('Energy Impacts Tables'!$Y:$Y,'Energy Impacts Tables'!$A:$A,$B$2,'Energy Impacts Tables'!$F:$F,B467,'Energy Impacts Tables'!$I:$I,C467,'Energy Impacts Tables'!$E:$E,A467)/$M$8</f>
        <v>1.9733333333333334</v>
      </c>
      <c r="F467" t="s">
        <v>134</v>
      </c>
      <c r="G467" t="s">
        <v>114</v>
      </c>
      <c r="H467" t="s">
        <v>66</v>
      </c>
      <c r="I467" s="25">
        <f>AVERAGEIFS('Energy Impacts Tables'!$Y:$Y,'Energy Impacts Tables'!$A:$A,$G$2,'Energy Impacts Tables'!$F:$F,G467,'Energy Impacts Tables'!$I:$I,H467,'Energy Impacts Tables'!$E:$E,F467)/$N$8</f>
        <v>4.2333333333333334</v>
      </c>
    </row>
    <row r="468" spans="1:9">
      <c r="A468" t="s">
        <v>134</v>
      </c>
      <c r="B468" t="s">
        <v>114</v>
      </c>
      <c r="C468" t="s">
        <v>68</v>
      </c>
      <c r="D468" s="2">
        <f>AVERAGEIFS('Energy Impacts Tables'!$Y:$Y,'Energy Impacts Tables'!$A:$A,$B$2,'Energy Impacts Tables'!$F:$F,B468,'Energy Impacts Tables'!$I:$I,C468,'Energy Impacts Tables'!$E:$E,A468)/$M$8</f>
        <v>1.9666666666666666</v>
      </c>
      <c r="F468" t="s">
        <v>134</v>
      </c>
      <c r="G468" t="s">
        <v>114</v>
      </c>
      <c r="H468" t="s">
        <v>68</v>
      </c>
      <c r="I468" s="25">
        <f>AVERAGEIFS('Energy Impacts Tables'!$Y:$Y,'Energy Impacts Tables'!$A:$A,$G$2,'Energy Impacts Tables'!$F:$F,G468,'Energy Impacts Tables'!$I:$I,H468,'Energy Impacts Tables'!$E:$E,F468)/$N$8</f>
        <v>4.2133333333333329</v>
      </c>
    </row>
    <row r="469" spans="1:9">
      <c r="A469" t="s">
        <v>134</v>
      </c>
      <c r="B469" t="s">
        <v>114</v>
      </c>
      <c r="C469" t="s">
        <v>74</v>
      </c>
      <c r="D469" s="2">
        <f>AVERAGEIFS('Energy Impacts Tables'!$Y:$Y,'Energy Impacts Tables'!$A:$A,$B$2,'Energy Impacts Tables'!$F:$F,B469,'Energy Impacts Tables'!$I:$I,C469,'Energy Impacts Tables'!$E:$E,A469)/$M$8</f>
        <v>1.9866666666666666</v>
      </c>
      <c r="F469" t="s">
        <v>134</v>
      </c>
      <c r="G469" t="s">
        <v>114</v>
      </c>
      <c r="H469" t="s">
        <v>74</v>
      </c>
      <c r="I469" s="25">
        <f>AVERAGEIFS('Energy Impacts Tables'!$Y:$Y,'Energy Impacts Tables'!$A:$A,$G$2,'Energy Impacts Tables'!$F:$F,G469,'Energy Impacts Tables'!$I:$I,H469,'Energy Impacts Tables'!$E:$E,F469)/$N$8</f>
        <v>4.2333333333333334</v>
      </c>
    </row>
    <row r="470" spans="1:9">
      <c r="A470" t="s">
        <v>134</v>
      </c>
      <c r="B470" t="s">
        <v>114</v>
      </c>
      <c r="C470" t="s">
        <v>76</v>
      </c>
      <c r="D470" s="2">
        <f>AVERAGEIFS('Energy Impacts Tables'!$Y:$Y,'Energy Impacts Tables'!$A:$A,$B$2,'Energy Impacts Tables'!$F:$F,B470,'Energy Impacts Tables'!$I:$I,C470,'Energy Impacts Tables'!$E:$E,A470)/$M$8</f>
        <v>2.0333333333333332</v>
      </c>
      <c r="F470" t="s">
        <v>134</v>
      </c>
      <c r="G470" t="s">
        <v>114</v>
      </c>
      <c r="H470" t="s">
        <v>76</v>
      </c>
      <c r="I470" s="25">
        <f>AVERAGEIFS('Energy Impacts Tables'!$Y:$Y,'Energy Impacts Tables'!$A:$A,$G$2,'Energy Impacts Tables'!$F:$F,G470,'Energy Impacts Tables'!$I:$I,H470,'Energy Impacts Tables'!$E:$E,F470)/$N$8</f>
        <v>4.3266666666666671</v>
      </c>
    </row>
    <row r="471" spans="1:9">
      <c r="A471" t="s">
        <v>134</v>
      </c>
      <c r="B471" t="s">
        <v>114</v>
      </c>
      <c r="C471" t="s">
        <v>78</v>
      </c>
      <c r="D471" s="2">
        <f>AVERAGEIFS('Energy Impacts Tables'!$Y:$Y,'Energy Impacts Tables'!$A:$A,$B$2,'Energy Impacts Tables'!$F:$F,B471,'Energy Impacts Tables'!$I:$I,C471,'Energy Impacts Tables'!$E:$E,A471)/$M$8</f>
        <v>1.7133333333333334</v>
      </c>
      <c r="F471" t="s">
        <v>134</v>
      </c>
      <c r="G471" t="s">
        <v>114</v>
      </c>
      <c r="H471" t="s">
        <v>78</v>
      </c>
      <c r="I471" s="25">
        <f>AVERAGEIFS('Energy Impacts Tables'!$Y:$Y,'Energy Impacts Tables'!$A:$A,$G$2,'Energy Impacts Tables'!$F:$F,G471,'Energy Impacts Tables'!$I:$I,H471,'Energy Impacts Tables'!$E:$E,F471)/$N$8</f>
        <v>3.6133333333333333</v>
      </c>
    </row>
    <row r="472" spans="1:9">
      <c r="A472" t="s">
        <v>134</v>
      </c>
      <c r="B472" t="s">
        <v>114</v>
      </c>
      <c r="C472" t="s">
        <v>80</v>
      </c>
      <c r="D472" s="2">
        <f>AVERAGEIFS('Energy Impacts Tables'!$Y:$Y,'Energy Impacts Tables'!$A:$A,$B$2,'Energy Impacts Tables'!$F:$F,B472,'Energy Impacts Tables'!$I:$I,C472,'Energy Impacts Tables'!$E:$E,A472)/$M$8</f>
        <v>2.48</v>
      </c>
      <c r="F472" t="s">
        <v>134</v>
      </c>
      <c r="G472" t="s">
        <v>114</v>
      </c>
      <c r="H472" t="s">
        <v>80</v>
      </c>
      <c r="I472" s="25">
        <f>AVERAGEIFS('Energy Impacts Tables'!$Y:$Y,'Energy Impacts Tables'!$A:$A,$G$2,'Energy Impacts Tables'!$F:$F,G472,'Energy Impacts Tables'!$I:$I,H472,'Energy Impacts Tables'!$E:$E,F472)/$N$8</f>
        <v>5.14</v>
      </c>
    </row>
    <row r="473" spans="1:9">
      <c r="A473" t="s">
        <v>134</v>
      </c>
      <c r="B473" t="s">
        <v>114</v>
      </c>
      <c r="C473" t="s">
        <v>130</v>
      </c>
      <c r="D473" s="2">
        <f>AVERAGEIFS('Energy Impacts Tables'!$Y:$Y,'Energy Impacts Tables'!$A:$A,$B$2,'Energy Impacts Tables'!$F:$F,B473,'Energy Impacts Tables'!$I:$I,C473,'Energy Impacts Tables'!$E:$E,A473)/$M$8</f>
        <v>1.9866666666666666</v>
      </c>
      <c r="F473" t="s">
        <v>134</v>
      </c>
      <c r="G473" t="s">
        <v>114</v>
      </c>
      <c r="H473" t="s">
        <v>130</v>
      </c>
      <c r="I473" s="25">
        <f>AVERAGEIFS('Energy Impacts Tables'!$Y:$Y,'Energy Impacts Tables'!$A:$A,$G$2,'Energy Impacts Tables'!$F:$F,G473,'Energy Impacts Tables'!$I:$I,H473,'Energy Impacts Tables'!$E:$E,F473)/$N$8</f>
        <v>4.253333333333333</v>
      </c>
    </row>
    <row r="474" spans="1:9">
      <c r="A474" t="s">
        <v>134</v>
      </c>
      <c r="B474" t="s">
        <v>116</v>
      </c>
      <c r="C474" t="s">
        <v>58</v>
      </c>
      <c r="D474" s="2">
        <f>AVERAGEIFS('Energy Impacts Tables'!$Y:$Y,'Energy Impacts Tables'!$A:$A,$B$2,'Energy Impacts Tables'!$F:$F,B474,'Energy Impacts Tables'!$I:$I,C474,'Energy Impacts Tables'!$E:$E,A474)/$M$8</f>
        <v>2.5066666666666668</v>
      </c>
      <c r="F474" t="s">
        <v>134</v>
      </c>
      <c r="G474" t="s">
        <v>116</v>
      </c>
      <c r="H474" t="s">
        <v>58</v>
      </c>
      <c r="I474" s="25">
        <f>AVERAGEIFS('Energy Impacts Tables'!$Y:$Y,'Energy Impacts Tables'!$A:$A,$G$2,'Energy Impacts Tables'!$F:$F,G474,'Energy Impacts Tables'!$I:$I,H474,'Energy Impacts Tables'!$E:$E,F474)/$N$8</f>
        <v>5.32</v>
      </c>
    </row>
    <row r="475" spans="1:9">
      <c r="A475" t="s">
        <v>134</v>
      </c>
      <c r="B475" t="s">
        <v>116</v>
      </c>
      <c r="C475" t="s">
        <v>60</v>
      </c>
      <c r="D475" s="2">
        <f>AVERAGEIFS('Energy Impacts Tables'!$Y:$Y,'Energy Impacts Tables'!$A:$A,$B$2,'Energy Impacts Tables'!$F:$F,B475,'Energy Impacts Tables'!$I:$I,C475,'Energy Impacts Tables'!$E:$E,A475)/$M$8</f>
        <v>2.1933333333333334</v>
      </c>
      <c r="F475" t="s">
        <v>134</v>
      </c>
      <c r="G475" t="s">
        <v>116</v>
      </c>
      <c r="H475" t="s">
        <v>60</v>
      </c>
      <c r="I475" s="25">
        <f>AVERAGEIFS('Energy Impacts Tables'!$Y:$Y,'Energy Impacts Tables'!$A:$A,$G$2,'Energy Impacts Tables'!$F:$F,G475,'Energy Impacts Tables'!$I:$I,H475,'Energy Impacts Tables'!$E:$E,F475)/$N$8</f>
        <v>4.7866666666666671</v>
      </c>
    </row>
    <row r="476" spans="1:9">
      <c r="A476" t="s">
        <v>134</v>
      </c>
      <c r="B476" t="s">
        <v>116</v>
      </c>
      <c r="C476" t="s">
        <v>64</v>
      </c>
      <c r="D476" s="2">
        <f>AVERAGEIFS('Energy Impacts Tables'!$Y:$Y,'Energy Impacts Tables'!$A:$A,$B$2,'Energy Impacts Tables'!$F:$F,B476,'Energy Impacts Tables'!$I:$I,C476,'Energy Impacts Tables'!$E:$E,A476)/$M$8</f>
        <v>2.14</v>
      </c>
      <c r="F476" t="s">
        <v>134</v>
      </c>
      <c r="G476" t="s">
        <v>116</v>
      </c>
      <c r="H476" t="s">
        <v>64</v>
      </c>
      <c r="I476" s="25">
        <f>AVERAGEIFS('Energy Impacts Tables'!$Y:$Y,'Energy Impacts Tables'!$A:$A,$G$2,'Energy Impacts Tables'!$F:$F,G476,'Energy Impacts Tables'!$I:$I,H476,'Energy Impacts Tables'!$E:$E,F476)/$N$8</f>
        <v>4.66</v>
      </c>
    </row>
    <row r="477" spans="1:9">
      <c r="A477" t="s">
        <v>134</v>
      </c>
      <c r="B477" t="s">
        <v>116</v>
      </c>
      <c r="C477" t="s">
        <v>66</v>
      </c>
      <c r="D477" s="2">
        <f>AVERAGEIFS('Energy Impacts Tables'!$Y:$Y,'Energy Impacts Tables'!$A:$A,$B$2,'Energy Impacts Tables'!$F:$F,B477,'Energy Impacts Tables'!$I:$I,C477,'Energy Impacts Tables'!$E:$E,A477)/$M$8</f>
        <v>2.1333333333333333</v>
      </c>
      <c r="F477" t="s">
        <v>134</v>
      </c>
      <c r="G477" t="s">
        <v>116</v>
      </c>
      <c r="H477" t="s">
        <v>66</v>
      </c>
      <c r="I477" s="25">
        <f>AVERAGEIFS('Energy Impacts Tables'!$Y:$Y,'Energy Impacts Tables'!$A:$A,$G$2,'Energy Impacts Tables'!$F:$F,G477,'Energy Impacts Tables'!$I:$I,H477,'Energy Impacts Tables'!$E:$E,F477)/$N$8</f>
        <v>4.6533333333333333</v>
      </c>
    </row>
    <row r="478" spans="1:9">
      <c r="A478" t="s">
        <v>134</v>
      </c>
      <c r="B478" t="s">
        <v>116</v>
      </c>
      <c r="C478" t="s">
        <v>68</v>
      </c>
      <c r="D478" s="2">
        <f>AVERAGEIFS('Energy Impacts Tables'!$Y:$Y,'Energy Impacts Tables'!$A:$A,$B$2,'Energy Impacts Tables'!$F:$F,B478,'Energy Impacts Tables'!$I:$I,C478,'Energy Impacts Tables'!$E:$E,A478)/$M$8</f>
        <v>2.1266666666666665</v>
      </c>
      <c r="F478" t="s">
        <v>134</v>
      </c>
      <c r="G478" t="s">
        <v>116</v>
      </c>
      <c r="H478" t="s">
        <v>68</v>
      </c>
      <c r="I478" s="25">
        <f>AVERAGEIFS('Energy Impacts Tables'!$Y:$Y,'Energy Impacts Tables'!$A:$A,$G$2,'Energy Impacts Tables'!$F:$F,G478,'Energy Impacts Tables'!$I:$I,H478,'Energy Impacts Tables'!$E:$E,F478)/$N$8</f>
        <v>4.6333333333333337</v>
      </c>
    </row>
    <row r="479" spans="1:9">
      <c r="A479" t="s">
        <v>134</v>
      </c>
      <c r="B479" t="s">
        <v>116</v>
      </c>
      <c r="C479" t="s">
        <v>74</v>
      </c>
      <c r="D479" s="2">
        <f>AVERAGEIFS('Energy Impacts Tables'!$Y:$Y,'Energy Impacts Tables'!$A:$A,$B$2,'Energy Impacts Tables'!$F:$F,B479,'Energy Impacts Tables'!$I:$I,C479,'Energy Impacts Tables'!$E:$E,A479)/$M$8</f>
        <v>2.1866666666666665</v>
      </c>
      <c r="F479" t="s">
        <v>134</v>
      </c>
      <c r="G479" t="s">
        <v>116</v>
      </c>
      <c r="H479" t="s">
        <v>74</v>
      </c>
      <c r="I479" s="25">
        <f>AVERAGEIFS('Energy Impacts Tables'!$Y:$Y,'Energy Impacts Tables'!$A:$A,$G$2,'Energy Impacts Tables'!$F:$F,G479,'Energy Impacts Tables'!$I:$I,H479,'Energy Impacts Tables'!$E:$E,F479)/$N$8</f>
        <v>4.7</v>
      </c>
    </row>
    <row r="480" spans="1:9">
      <c r="A480" t="s">
        <v>134</v>
      </c>
      <c r="B480" t="s">
        <v>116</v>
      </c>
      <c r="C480" t="s">
        <v>76</v>
      </c>
      <c r="D480" s="2">
        <f>AVERAGEIFS('Energy Impacts Tables'!$Y:$Y,'Energy Impacts Tables'!$A:$A,$B$2,'Energy Impacts Tables'!$F:$F,B480,'Energy Impacts Tables'!$I:$I,C480,'Energy Impacts Tables'!$E:$E,A480)/$M$8</f>
        <v>2.2666666666666666</v>
      </c>
      <c r="F480" t="s">
        <v>134</v>
      </c>
      <c r="G480" t="s">
        <v>116</v>
      </c>
      <c r="H480" t="s">
        <v>76</v>
      </c>
      <c r="I480" s="25">
        <f>AVERAGEIFS('Energy Impacts Tables'!$Y:$Y,'Energy Impacts Tables'!$A:$A,$G$2,'Energy Impacts Tables'!$F:$F,G480,'Energy Impacts Tables'!$I:$I,H480,'Energy Impacts Tables'!$E:$E,F480)/$N$8</f>
        <v>4.833333333333333</v>
      </c>
    </row>
    <row r="481" spans="1:9">
      <c r="A481" t="s">
        <v>134</v>
      </c>
      <c r="B481" t="s">
        <v>116</v>
      </c>
      <c r="C481" t="s">
        <v>78</v>
      </c>
      <c r="D481" s="2">
        <f>AVERAGEIFS('Energy Impacts Tables'!$Y:$Y,'Energy Impacts Tables'!$A:$A,$B$2,'Energy Impacts Tables'!$F:$F,B481,'Energy Impacts Tables'!$I:$I,C481,'Energy Impacts Tables'!$E:$E,A481)/$M$8</f>
        <v>1.8466666666666667</v>
      </c>
      <c r="F481" t="s">
        <v>134</v>
      </c>
      <c r="G481" t="s">
        <v>116</v>
      </c>
      <c r="H481" t="s">
        <v>78</v>
      </c>
      <c r="I481" s="25">
        <f>AVERAGEIFS('Energy Impacts Tables'!$Y:$Y,'Energy Impacts Tables'!$A:$A,$G$2,'Energy Impacts Tables'!$F:$F,G481,'Energy Impacts Tables'!$I:$I,H481,'Energy Impacts Tables'!$E:$E,F481)/$N$8</f>
        <v>3.9666666666666668</v>
      </c>
    </row>
    <row r="482" spans="1:9">
      <c r="A482" t="s">
        <v>134</v>
      </c>
      <c r="B482" t="s">
        <v>116</v>
      </c>
      <c r="C482" t="s">
        <v>80</v>
      </c>
      <c r="D482" s="2">
        <f>AVERAGEIFS('Energy Impacts Tables'!$Y:$Y,'Energy Impacts Tables'!$A:$A,$B$2,'Energy Impacts Tables'!$F:$F,B482,'Energy Impacts Tables'!$I:$I,C482,'Energy Impacts Tables'!$E:$E,A482)/$M$8</f>
        <v>2.9066666666666667</v>
      </c>
      <c r="F482" t="s">
        <v>134</v>
      </c>
      <c r="G482" t="s">
        <v>116</v>
      </c>
      <c r="H482" t="s">
        <v>80</v>
      </c>
      <c r="I482" s="25">
        <f>AVERAGEIFS('Energy Impacts Tables'!$Y:$Y,'Energy Impacts Tables'!$A:$A,$G$2,'Energy Impacts Tables'!$F:$F,G482,'Energy Impacts Tables'!$I:$I,H482,'Energy Impacts Tables'!$E:$E,F482)/$N$8</f>
        <v>5.9</v>
      </c>
    </row>
    <row r="483" spans="1:9">
      <c r="A483" t="s">
        <v>134</v>
      </c>
      <c r="B483" t="s">
        <v>116</v>
      </c>
      <c r="C483" t="s">
        <v>130</v>
      </c>
      <c r="D483" s="2">
        <f>AVERAGEIFS('Energy Impacts Tables'!$Y:$Y,'Energy Impacts Tables'!$A:$A,$B$2,'Energy Impacts Tables'!$F:$F,B483,'Energy Impacts Tables'!$I:$I,C483,'Energy Impacts Tables'!$E:$E,A483)/$M$8</f>
        <v>2.1533333333333333</v>
      </c>
      <c r="F483" t="s">
        <v>134</v>
      </c>
      <c r="G483" t="s">
        <v>116</v>
      </c>
      <c r="H483" t="s">
        <v>130</v>
      </c>
      <c r="I483" s="25">
        <f>AVERAGEIFS('Energy Impacts Tables'!$Y:$Y,'Energy Impacts Tables'!$A:$A,$G$2,'Energy Impacts Tables'!$F:$F,G483,'Energy Impacts Tables'!$I:$I,H483,'Energy Impacts Tables'!$E:$E,F483)/$N$8</f>
        <v>4.6866666666666665</v>
      </c>
    </row>
    <row r="484" spans="1:9">
      <c r="A484" t="s">
        <v>134</v>
      </c>
      <c r="B484" t="s">
        <v>118</v>
      </c>
      <c r="C484" t="s">
        <v>58</v>
      </c>
      <c r="D484" s="2">
        <f>AVERAGEIFS('Energy Impacts Tables'!$Y:$Y,'Energy Impacts Tables'!$A:$A,$B$2,'Energy Impacts Tables'!$F:$F,B484,'Energy Impacts Tables'!$I:$I,C484,'Energy Impacts Tables'!$E:$E,A484)/$M$8</f>
        <v>2.06</v>
      </c>
      <c r="F484" t="s">
        <v>134</v>
      </c>
      <c r="G484" t="s">
        <v>118</v>
      </c>
      <c r="H484" t="s">
        <v>58</v>
      </c>
      <c r="I484" s="25">
        <f>AVERAGEIFS('Energy Impacts Tables'!$Y:$Y,'Energy Impacts Tables'!$A:$A,$G$2,'Energy Impacts Tables'!$F:$F,G484,'Energy Impacts Tables'!$I:$I,H484,'Energy Impacts Tables'!$E:$E,F484)/$N$8</f>
        <v>4.3133333333333335</v>
      </c>
    </row>
    <row r="485" spans="1:9">
      <c r="A485" t="s">
        <v>134</v>
      </c>
      <c r="B485" t="s">
        <v>118</v>
      </c>
      <c r="C485" t="s">
        <v>60</v>
      </c>
      <c r="D485" s="2">
        <f>AVERAGEIFS('Energy Impacts Tables'!$Y:$Y,'Energy Impacts Tables'!$A:$A,$B$2,'Energy Impacts Tables'!$F:$F,B485,'Energy Impacts Tables'!$I:$I,C485,'Energy Impacts Tables'!$E:$E,A485)/$M$8</f>
        <v>1.8866666666666667</v>
      </c>
      <c r="F485" t="s">
        <v>134</v>
      </c>
      <c r="G485" t="s">
        <v>118</v>
      </c>
      <c r="H485" t="s">
        <v>60</v>
      </c>
      <c r="I485" s="25">
        <f>AVERAGEIFS('Energy Impacts Tables'!$Y:$Y,'Energy Impacts Tables'!$A:$A,$G$2,'Energy Impacts Tables'!$F:$F,G485,'Energy Impacts Tables'!$I:$I,H485,'Energy Impacts Tables'!$E:$E,F485)/$N$8</f>
        <v>3.9666666666666668</v>
      </c>
    </row>
    <row r="486" spans="1:9">
      <c r="A486" t="s">
        <v>134</v>
      </c>
      <c r="B486" t="s">
        <v>118</v>
      </c>
      <c r="C486" t="s">
        <v>64</v>
      </c>
      <c r="D486" s="2">
        <f>AVERAGEIFS('Energy Impacts Tables'!$Y:$Y,'Energy Impacts Tables'!$A:$A,$B$2,'Energy Impacts Tables'!$F:$F,B486,'Energy Impacts Tables'!$I:$I,C486,'Energy Impacts Tables'!$E:$E,A486)/$M$8</f>
        <v>1.8333333333333333</v>
      </c>
      <c r="F486" t="s">
        <v>134</v>
      </c>
      <c r="G486" t="s">
        <v>118</v>
      </c>
      <c r="H486" t="s">
        <v>64</v>
      </c>
      <c r="I486" s="25">
        <f>AVERAGEIFS('Energy Impacts Tables'!$Y:$Y,'Energy Impacts Tables'!$A:$A,$G$2,'Energy Impacts Tables'!$F:$F,G486,'Energy Impacts Tables'!$I:$I,H486,'Energy Impacts Tables'!$E:$E,F486)/$N$8</f>
        <v>3.8666666666666667</v>
      </c>
    </row>
    <row r="487" spans="1:9">
      <c r="A487" t="s">
        <v>134</v>
      </c>
      <c r="B487" t="s">
        <v>118</v>
      </c>
      <c r="C487" t="s">
        <v>66</v>
      </c>
      <c r="D487" s="2">
        <f>AVERAGEIFS('Energy Impacts Tables'!$Y:$Y,'Energy Impacts Tables'!$A:$A,$B$2,'Energy Impacts Tables'!$F:$F,B487,'Energy Impacts Tables'!$I:$I,C487,'Energy Impacts Tables'!$E:$E,A487)/$M$8</f>
        <v>1.8333333333333333</v>
      </c>
      <c r="F487" t="s">
        <v>134</v>
      </c>
      <c r="G487" t="s">
        <v>118</v>
      </c>
      <c r="H487" t="s">
        <v>66</v>
      </c>
      <c r="I487" s="25">
        <f>AVERAGEIFS('Energy Impacts Tables'!$Y:$Y,'Energy Impacts Tables'!$A:$A,$G$2,'Energy Impacts Tables'!$F:$F,G487,'Energy Impacts Tables'!$I:$I,H487,'Energy Impacts Tables'!$E:$E,F487)/$N$8</f>
        <v>3.86</v>
      </c>
    </row>
    <row r="488" spans="1:9">
      <c r="A488" t="s">
        <v>134</v>
      </c>
      <c r="B488" t="s">
        <v>118</v>
      </c>
      <c r="C488" t="s">
        <v>68</v>
      </c>
      <c r="D488" s="2">
        <f>AVERAGEIFS('Energy Impacts Tables'!$Y:$Y,'Energy Impacts Tables'!$A:$A,$B$2,'Energy Impacts Tables'!$F:$F,B488,'Energy Impacts Tables'!$I:$I,C488,'Energy Impacts Tables'!$E:$E,A488)/$M$8</f>
        <v>1.8266666666666667</v>
      </c>
      <c r="F488" t="s">
        <v>134</v>
      </c>
      <c r="G488" t="s">
        <v>118</v>
      </c>
      <c r="H488" t="s">
        <v>68</v>
      </c>
      <c r="I488" s="25">
        <f>AVERAGEIFS('Energy Impacts Tables'!$Y:$Y,'Energy Impacts Tables'!$A:$A,$G$2,'Energy Impacts Tables'!$F:$F,G488,'Energy Impacts Tables'!$I:$I,H488,'Energy Impacts Tables'!$E:$E,F488)/$N$8</f>
        <v>3.84</v>
      </c>
    </row>
    <row r="489" spans="1:9">
      <c r="A489" t="s">
        <v>134</v>
      </c>
      <c r="B489" t="s">
        <v>118</v>
      </c>
      <c r="C489" t="s">
        <v>74</v>
      </c>
      <c r="D489" s="2">
        <f>AVERAGEIFS('Energy Impacts Tables'!$Y:$Y,'Energy Impacts Tables'!$A:$A,$B$2,'Energy Impacts Tables'!$F:$F,B489,'Energy Impacts Tables'!$I:$I,C489,'Energy Impacts Tables'!$E:$E,A489)/$M$8</f>
        <v>1.84</v>
      </c>
      <c r="F489" t="s">
        <v>134</v>
      </c>
      <c r="G489" t="s">
        <v>118</v>
      </c>
      <c r="H489" t="s">
        <v>74</v>
      </c>
      <c r="I489" s="25">
        <f>AVERAGEIFS('Energy Impacts Tables'!$Y:$Y,'Energy Impacts Tables'!$A:$A,$G$2,'Energy Impacts Tables'!$F:$F,G489,'Energy Impacts Tables'!$I:$I,H489,'Energy Impacts Tables'!$E:$E,F489)/$N$8</f>
        <v>3.86</v>
      </c>
    </row>
    <row r="490" spans="1:9">
      <c r="A490" t="s">
        <v>134</v>
      </c>
      <c r="B490" t="s">
        <v>118</v>
      </c>
      <c r="C490" t="s">
        <v>76</v>
      </c>
      <c r="D490" s="2">
        <f>AVERAGEIFS('Energy Impacts Tables'!$Y:$Y,'Energy Impacts Tables'!$A:$A,$B$2,'Energy Impacts Tables'!$F:$F,B490,'Energy Impacts Tables'!$I:$I,C490,'Energy Impacts Tables'!$E:$E,A490)/$M$8</f>
        <v>1.8866666666666667</v>
      </c>
      <c r="F490" t="s">
        <v>134</v>
      </c>
      <c r="G490" t="s">
        <v>118</v>
      </c>
      <c r="H490" t="s">
        <v>76</v>
      </c>
      <c r="I490" s="25">
        <f>AVERAGEIFS('Energy Impacts Tables'!$Y:$Y,'Energy Impacts Tables'!$A:$A,$G$2,'Energy Impacts Tables'!$F:$F,G490,'Energy Impacts Tables'!$I:$I,H490,'Energy Impacts Tables'!$E:$E,F490)/$N$8</f>
        <v>3.9466666666666668</v>
      </c>
    </row>
    <row r="491" spans="1:9">
      <c r="A491" t="s">
        <v>134</v>
      </c>
      <c r="B491" t="s">
        <v>118</v>
      </c>
      <c r="C491" t="s">
        <v>78</v>
      </c>
      <c r="D491" s="2">
        <f>AVERAGEIFS('Energy Impacts Tables'!$Y:$Y,'Energy Impacts Tables'!$A:$A,$B$2,'Energy Impacts Tables'!$F:$F,B491,'Energy Impacts Tables'!$I:$I,C491,'Energy Impacts Tables'!$E:$E,A491)/$M$8</f>
        <v>1.5933333333333333</v>
      </c>
      <c r="F491" t="s">
        <v>134</v>
      </c>
      <c r="G491" t="s">
        <v>118</v>
      </c>
      <c r="H491" t="s">
        <v>78</v>
      </c>
      <c r="I491" s="25">
        <f>AVERAGEIFS('Energy Impacts Tables'!$Y:$Y,'Energy Impacts Tables'!$A:$A,$G$2,'Energy Impacts Tables'!$F:$F,G491,'Energy Impacts Tables'!$I:$I,H491,'Energy Impacts Tables'!$E:$E,F491)/$N$8</f>
        <v>3.3</v>
      </c>
    </row>
    <row r="492" spans="1:9">
      <c r="A492" t="s">
        <v>134</v>
      </c>
      <c r="B492" t="s">
        <v>118</v>
      </c>
      <c r="C492" t="s">
        <v>80</v>
      </c>
      <c r="D492" s="2">
        <f>AVERAGEIFS('Energy Impacts Tables'!$Y:$Y,'Energy Impacts Tables'!$A:$A,$B$2,'Energy Impacts Tables'!$F:$F,B492,'Energy Impacts Tables'!$I:$I,C492,'Energy Impacts Tables'!$E:$E,A492)/$M$8</f>
        <v>2.3866666666666667</v>
      </c>
      <c r="F492" t="s">
        <v>134</v>
      </c>
      <c r="G492" t="s">
        <v>118</v>
      </c>
      <c r="H492" t="s">
        <v>80</v>
      </c>
      <c r="I492" s="25">
        <f>AVERAGEIFS('Energy Impacts Tables'!$Y:$Y,'Energy Impacts Tables'!$A:$A,$G$2,'Energy Impacts Tables'!$F:$F,G492,'Energy Impacts Tables'!$I:$I,H492,'Energy Impacts Tables'!$E:$E,F492)/$N$8</f>
        <v>4.78</v>
      </c>
    </row>
    <row r="493" spans="1:9">
      <c r="A493" t="s">
        <v>134</v>
      </c>
      <c r="B493" t="s">
        <v>118</v>
      </c>
      <c r="C493" t="s">
        <v>130</v>
      </c>
      <c r="D493" s="2">
        <f>AVERAGEIFS('Energy Impacts Tables'!$Y:$Y,'Energy Impacts Tables'!$A:$A,$B$2,'Energy Impacts Tables'!$F:$F,B493,'Energy Impacts Tables'!$I:$I,C493,'Energy Impacts Tables'!$E:$E,A493)/$M$8</f>
        <v>1.8466666666666667</v>
      </c>
      <c r="F493" t="s">
        <v>134</v>
      </c>
      <c r="G493" t="s">
        <v>118</v>
      </c>
      <c r="H493" t="s">
        <v>130</v>
      </c>
      <c r="I493" s="25">
        <f>AVERAGEIFS('Energy Impacts Tables'!$Y:$Y,'Energy Impacts Tables'!$A:$A,$G$2,'Energy Impacts Tables'!$F:$F,G493,'Energy Impacts Tables'!$I:$I,H493,'Energy Impacts Tables'!$E:$E,F493)/$N$8</f>
        <v>3.88</v>
      </c>
    </row>
    <row r="494" spans="1:9">
      <c r="A494" t="s">
        <v>134</v>
      </c>
      <c r="B494" t="s">
        <v>135</v>
      </c>
      <c r="C494" t="s">
        <v>58</v>
      </c>
      <c r="D494" s="2">
        <f>AVERAGEIFS('Energy Impacts Tables'!$Y:$Y,'Energy Impacts Tables'!$A:$A,$B$2,'Energy Impacts Tables'!$F:$F,B494,'Energy Impacts Tables'!$I:$I,C494,'Energy Impacts Tables'!$E:$E,A494)/$M$8</f>
        <v>2.2999999999999998</v>
      </c>
      <c r="F494" t="s">
        <v>134</v>
      </c>
      <c r="G494" t="s">
        <v>135</v>
      </c>
      <c r="H494" t="s">
        <v>58</v>
      </c>
      <c r="I494" s="25">
        <f>AVERAGEIFS('Energy Impacts Tables'!$Y:$Y,'Energy Impacts Tables'!$A:$A,$G$2,'Energy Impacts Tables'!$F:$F,G494,'Energy Impacts Tables'!$I:$I,H494,'Energy Impacts Tables'!$E:$E,F494)/$N$8</f>
        <v>4.5533333333333337</v>
      </c>
    </row>
    <row r="495" spans="1:9">
      <c r="A495" t="s">
        <v>134</v>
      </c>
      <c r="B495" t="s">
        <v>135</v>
      </c>
      <c r="C495" t="s">
        <v>60</v>
      </c>
      <c r="D495" s="2">
        <f>AVERAGEIFS('Energy Impacts Tables'!$Y:$Y,'Energy Impacts Tables'!$A:$A,$B$2,'Energy Impacts Tables'!$F:$F,B495,'Energy Impacts Tables'!$I:$I,C495,'Energy Impacts Tables'!$E:$E,A495)/$M$8</f>
        <v>1.86</v>
      </c>
      <c r="F495" t="s">
        <v>134</v>
      </c>
      <c r="G495" t="s">
        <v>135</v>
      </c>
      <c r="H495" t="s">
        <v>60</v>
      </c>
      <c r="I495" s="25">
        <f>AVERAGEIFS('Energy Impacts Tables'!$Y:$Y,'Energy Impacts Tables'!$A:$A,$G$2,'Energy Impacts Tables'!$F:$F,G495,'Energy Impacts Tables'!$I:$I,H495,'Energy Impacts Tables'!$E:$E,F495)/$N$8</f>
        <v>3.9133333333333336</v>
      </c>
    </row>
    <row r="496" spans="1:9">
      <c r="A496" t="s">
        <v>134</v>
      </c>
      <c r="B496" t="s">
        <v>135</v>
      </c>
      <c r="C496" t="s">
        <v>64</v>
      </c>
      <c r="D496" s="2">
        <f>AVERAGEIFS('Energy Impacts Tables'!$Y:$Y,'Energy Impacts Tables'!$A:$A,$B$2,'Energy Impacts Tables'!$F:$F,B496,'Energy Impacts Tables'!$I:$I,C496,'Energy Impacts Tables'!$E:$E,A496)/$M$8</f>
        <v>1.8133333333333332</v>
      </c>
      <c r="F496" t="s">
        <v>134</v>
      </c>
      <c r="G496" t="s">
        <v>135</v>
      </c>
      <c r="H496" t="s">
        <v>64</v>
      </c>
      <c r="I496" s="25">
        <f>AVERAGEIFS('Energy Impacts Tables'!$Y:$Y,'Energy Impacts Tables'!$A:$A,$G$2,'Energy Impacts Tables'!$F:$F,G496,'Energy Impacts Tables'!$I:$I,H496,'Energy Impacts Tables'!$E:$E,F496)/$N$8</f>
        <v>3.8133333333333335</v>
      </c>
    </row>
    <row r="497" spans="1:9">
      <c r="A497" t="s">
        <v>134</v>
      </c>
      <c r="B497" t="s">
        <v>135</v>
      </c>
      <c r="C497" t="s">
        <v>66</v>
      </c>
      <c r="D497" s="2">
        <f>AVERAGEIFS('Energy Impacts Tables'!$Y:$Y,'Energy Impacts Tables'!$A:$A,$B$2,'Energy Impacts Tables'!$F:$F,B497,'Energy Impacts Tables'!$I:$I,C497,'Energy Impacts Tables'!$E:$E,A497)/$M$8</f>
        <v>1.8066666666666666</v>
      </c>
      <c r="F497" t="s">
        <v>134</v>
      </c>
      <c r="G497" t="s">
        <v>135</v>
      </c>
      <c r="H497" t="s">
        <v>66</v>
      </c>
      <c r="I497" s="25">
        <f>AVERAGEIFS('Energy Impacts Tables'!$Y:$Y,'Energy Impacts Tables'!$A:$A,$G$2,'Energy Impacts Tables'!$F:$F,G497,'Energy Impacts Tables'!$I:$I,H497,'Energy Impacts Tables'!$E:$E,F497)/$N$8</f>
        <v>3.8066666666666666</v>
      </c>
    </row>
    <row r="498" spans="1:9">
      <c r="A498" t="s">
        <v>134</v>
      </c>
      <c r="B498" t="s">
        <v>135</v>
      </c>
      <c r="C498" t="s">
        <v>68</v>
      </c>
      <c r="D498" s="2">
        <f>AVERAGEIFS('Energy Impacts Tables'!$Y:$Y,'Energy Impacts Tables'!$A:$A,$B$2,'Energy Impacts Tables'!$F:$F,B498,'Energy Impacts Tables'!$I:$I,C498,'Energy Impacts Tables'!$E:$E,A498)/$M$8</f>
        <v>1.8</v>
      </c>
      <c r="F498" t="s">
        <v>134</v>
      </c>
      <c r="G498" t="s">
        <v>135</v>
      </c>
      <c r="H498" t="s">
        <v>68</v>
      </c>
      <c r="I498" s="25">
        <f>AVERAGEIFS('Energy Impacts Tables'!$Y:$Y,'Energy Impacts Tables'!$A:$A,$G$2,'Energy Impacts Tables'!$F:$F,G498,'Energy Impacts Tables'!$I:$I,H498,'Energy Impacts Tables'!$E:$E,F498)/$N$8</f>
        <v>3.7933333333333334</v>
      </c>
    </row>
    <row r="499" spans="1:9">
      <c r="A499" t="s">
        <v>134</v>
      </c>
      <c r="B499" t="s">
        <v>135</v>
      </c>
      <c r="C499" t="s">
        <v>74</v>
      </c>
      <c r="D499" s="2">
        <f>AVERAGEIFS('Energy Impacts Tables'!$Y:$Y,'Energy Impacts Tables'!$A:$A,$B$2,'Energy Impacts Tables'!$F:$F,B499,'Energy Impacts Tables'!$I:$I,C499,'Energy Impacts Tables'!$E:$E,A499)/$M$8</f>
        <v>1.9266666666666667</v>
      </c>
      <c r="F499" t="s">
        <v>134</v>
      </c>
      <c r="G499" t="s">
        <v>135</v>
      </c>
      <c r="H499" t="s">
        <v>74</v>
      </c>
      <c r="I499" s="25">
        <f>AVERAGEIFS('Energy Impacts Tables'!$Y:$Y,'Energy Impacts Tables'!$A:$A,$G$2,'Energy Impacts Tables'!$F:$F,G499,'Energy Impacts Tables'!$I:$I,H499,'Energy Impacts Tables'!$E:$E,F499)/$N$8</f>
        <v>3.9333333333333331</v>
      </c>
    </row>
    <row r="500" spans="1:9">
      <c r="A500" t="s">
        <v>134</v>
      </c>
      <c r="B500" t="s">
        <v>135</v>
      </c>
      <c r="C500" t="s">
        <v>76</v>
      </c>
      <c r="D500" s="2">
        <f>AVERAGEIFS('Energy Impacts Tables'!$Y:$Y,'Energy Impacts Tables'!$A:$A,$B$2,'Energy Impacts Tables'!$F:$F,B500,'Energy Impacts Tables'!$I:$I,C500,'Energy Impacts Tables'!$E:$E,A500)/$M$8</f>
        <v>2.06</v>
      </c>
      <c r="F500" t="s">
        <v>134</v>
      </c>
      <c r="G500" t="s">
        <v>135</v>
      </c>
      <c r="H500" t="s">
        <v>76</v>
      </c>
      <c r="I500" s="25">
        <f>AVERAGEIFS('Energy Impacts Tables'!$Y:$Y,'Energy Impacts Tables'!$A:$A,$G$2,'Energy Impacts Tables'!$F:$F,G500,'Energy Impacts Tables'!$I:$I,H500,'Energy Impacts Tables'!$E:$E,F500)/$N$8</f>
        <v>4.1133333333333333</v>
      </c>
    </row>
    <row r="501" spans="1:9">
      <c r="A501" t="s">
        <v>134</v>
      </c>
      <c r="B501" t="s">
        <v>135</v>
      </c>
      <c r="C501" t="s">
        <v>78</v>
      </c>
      <c r="D501" s="2">
        <f>AVERAGEIFS('Energy Impacts Tables'!$Y:$Y,'Energy Impacts Tables'!$A:$A,$B$2,'Energy Impacts Tables'!$F:$F,B501,'Energy Impacts Tables'!$I:$I,C501,'Energy Impacts Tables'!$E:$E,A501)/$M$8</f>
        <v>1.58</v>
      </c>
      <c r="F501" t="s">
        <v>134</v>
      </c>
      <c r="G501" t="s">
        <v>135</v>
      </c>
      <c r="H501" t="s">
        <v>78</v>
      </c>
      <c r="I501" s="25">
        <f>AVERAGEIFS('Energy Impacts Tables'!$Y:$Y,'Energy Impacts Tables'!$A:$A,$G$2,'Energy Impacts Tables'!$F:$F,G501,'Energy Impacts Tables'!$I:$I,H501,'Energy Impacts Tables'!$E:$E,F501)/$N$8</f>
        <v>3.26</v>
      </c>
    </row>
    <row r="502" spans="1:9">
      <c r="A502" t="s">
        <v>134</v>
      </c>
      <c r="B502" t="s">
        <v>135</v>
      </c>
      <c r="C502" t="s">
        <v>80</v>
      </c>
      <c r="D502" s="2">
        <f>AVERAGEIFS('Energy Impacts Tables'!$Y:$Y,'Energy Impacts Tables'!$A:$A,$B$2,'Energy Impacts Tables'!$F:$F,B502,'Energy Impacts Tables'!$I:$I,C502,'Energy Impacts Tables'!$E:$E,A502)/$M$8</f>
        <v>3.4533333333333331</v>
      </c>
      <c r="F502" t="s">
        <v>134</v>
      </c>
      <c r="G502" t="s">
        <v>135</v>
      </c>
      <c r="H502" t="s">
        <v>80</v>
      </c>
      <c r="I502" s="25">
        <f>AVERAGEIFS('Energy Impacts Tables'!$Y:$Y,'Energy Impacts Tables'!$A:$A,$G$2,'Energy Impacts Tables'!$F:$F,G502,'Energy Impacts Tables'!$I:$I,H502,'Energy Impacts Tables'!$E:$E,F502)/$N$8</f>
        <v>5.9466666666666663</v>
      </c>
    </row>
    <row r="503" spans="1:9">
      <c r="A503" t="s">
        <v>134</v>
      </c>
      <c r="B503" t="s">
        <v>135</v>
      </c>
      <c r="C503" t="s">
        <v>130</v>
      </c>
      <c r="D503" s="2">
        <f>AVERAGEIFS('Energy Impacts Tables'!$Y:$Y,'Energy Impacts Tables'!$A:$A,$B$2,'Energy Impacts Tables'!$F:$F,B503,'Energy Impacts Tables'!$I:$I,C503,'Energy Impacts Tables'!$E:$E,A503)/$M$8</f>
        <v>1.8533333333333333</v>
      </c>
      <c r="F503" t="s">
        <v>134</v>
      </c>
      <c r="G503" t="s">
        <v>135</v>
      </c>
      <c r="H503" t="s">
        <v>130</v>
      </c>
      <c r="I503" s="25">
        <f>AVERAGEIFS('Energy Impacts Tables'!$Y:$Y,'Energy Impacts Tables'!$A:$A,$G$2,'Energy Impacts Tables'!$F:$F,G503,'Energy Impacts Tables'!$I:$I,H503,'Energy Impacts Tables'!$E:$E,F503)/$N$8</f>
        <v>3.86</v>
      </c>
    </row>
    <row r="504" spans="1:9">
      <c r="A504" t="s">
        <v>134</v>
      </c>
      <c r="B504" t="s">
        <v>137</v>
      </c>
      <c r="C504" t="s">
        <v>58</v>
      </c>
      <c r="D504" s="2">
        <f>AVERAGEIFS('Energy Impacts Tables'!$Y:$Y,'Energy Impacts Tables'!$A:$A,$B$2,'Energy Impacts Tables'!$F:$F,B504,'Energy Impacts Tables'!$I:$I,C504,'Energy Impacts Tables'!$E:$E,A504)/$M$8</f>
        <v>2.8933333333333335</v>
      </c>
      <c r="F504" t="s">
        <v>134</v>
      </c>
      <c r="G504" t="s">
        <v>137</v>
      </c>
      <c r="H504" t="s">
        <v>58</v>
      </c>
      <c r="I504" s="25">
        <f>AVERAGEIFS('Energy Impacts Tables'!$Y:$Y,'Energy Impacts Tables'!$A:$A,$G$2,'Energy Impacts Tables'!$F:$F,G504,'Energy Impacts Tables'!$I:$I,H504,'Energy Impacts Tables'!$E:$E,F504)/$N$8</f>
        <v>6.3266666666666671</v>
      </c>
    </row>
    <row r="505" spans="1:9">
      <c r="A505" t="s">
        <v>134</v>
      </c>
      <c r="B505" t="s">
        <v>137</v>
      </c>
      <c r="C505" t="s">
        <v>60</v>
      </c>
      <c r="D505" s="2">
        <f>AVERAGEIFS('Energy Impacts Tables'!$Y:$Y,'Energy Impacts Tables'!$A:$A,$B$2,'Energy Impacts Tables'!$F:$F,B505,'Energy Impacts Tables'!$I:$I,C505,'Energy Impacts Tables'!$E:$E,A505)/$M$8</f>
        <v>2.5066666666666668</v>
      </c>
      <c r="F505" t="s">
        <v>134</v>
      </c>
      <c r="G505" t="s">
        <v>137</v>
      </c>
      <c r="H505" t="s">
        <v>60</v>
      </c>
      <c r="I505" s="25">
        <f>AVERAGEIFS('Energy Impacts Tables'!$Y:$Y,'Energy Impacts Tables'!$A:$A,$G$2,'Energy Impacts Tables'!$F:$F,G505,'Energy Impacts Tables'!$I:$I,H505,'Energy Impacts Tables'!$E:$E,F505)/$N$8</f>
        <v>5.66</v>
      </c>
    </row>
    <row r="506" spans="1:9">
      <c r="A506" t="s">
        <v>134</v>
      </c>
      <c r="B506" t="s">
        <v>137</v>
      </c>
      <c r="C506" t="s">
        <v>64</v>
      </c>
      <c r="D506" s="2">
        <f>AVERAGEIFS('Energy Impacts Tables'!$Y:$Y,'Energy Impacts Tables'!$A:$A,$B$2,'Energy Impacts Tables'!$F:$F,B506,'Energy Impacts Tables'!$I:$I,C506,'Energy Impacts Tables'!$E:$E,A506)/$M$8</f>
        <v>2.4533333333333331</v>
      </c>
      <c r="F506" t="s">
        <v>134</v>
      </c>
      <c r="G506" t="s">
        <v>137</v>
      </c>
      <c r="H506" t="s">
        <v>64</v>
      </c>
      <c r="I506" s="25">
        <f>AVERAGEIFS('Energy Impacts Tables'!$Y:$Y,'Energy Impacts Tables'!$A:$A,$G$2,'Energy Impacts Tables'!$F:$F,G506,'Energy Impacts Tables'!$I:$I,H506,'Energy Impacts Tables'!$E:$E,F506)/$N$8</f>
        <v>5.52</v>
      </c>
    </row>
    <row r="507" spans="1:9">
      <c r="A507" t="s">
        <v>134</v>
      </c>
      <c r="B507" t="s">
        <v>137</v>
      </c>
      <c r="C507" t="s">
        <v>66</v>
      </c>
      <c r="D507" s="2">
        <f>AVERAGEIFS('Energy Impacts Tables'!$Y:$Y,'Energy Impacts Tables'!$A:$A,$B$2,'Energy Impacts Tables'!$F:$F,B507,'Energy Impacts Tables'!$I:$I,C507,'Energy Impacts Tables'!$E:$E,A507)/$M$8</f>
        <v>2.4533333333333331</v>
      </c>
      <c r="F507" t="s">
        <v>134</v>
      </c>
      <c r="G507" t="s">
        <v>137</v>
      </c>
      <c r="H507" t="s">
        <v>66</v>
      </c>
      <c r="I507" s="25">
        <f>AVERAGEIFS('Energy Impacts Tables'!$Y:$Y,'Energy Impacts Tables'!$A:$A,$G$2,'Energy Impacts Tables'!$F:$F,G507,'Energy Impacts Tables'!$I:$I,H507,'Energy Impacts Tables'!$E:$E,F507)/$N$8</f>
        <v>5.52</v>
      </c>
    </row>
    <row r="508" spans="1:9">
      <c r="A508" t="s">
        <v>134</v>
      </c>
      <c r="B508" t="s">
        <v>137</v>
      </c>
      <c r="C508" t="s">
        <v>68</v>
      </c>
      <c r="D508" s="2">
        <f>AVERAGEIFS('Energy Impacts Tables'!$Y:$Y,'Energy Impacts Tables'!$A:$A,$B$2,'Energy Impacts Tables'!$F:$F,B508,'Energy Impacts Tables'!$I:$I,C508,'Energy Impacts Tables'!$E:$E,A508)/$M$8</f>
        <v>2.44</v>
      </c>
      <c r="F508" t="s">
        <v>134</v>
      </c>
      <c r="G508" t="s">
        <v>137</v>
      </c>
      <c r="H508" t="s">
        <v>68</v>
      </c>
      <c r="I508" s="25">
        <f>AVERAGEIFS('Energy Impacts Tables'!$Y:$Y,'Energy Impacts Tables'!$A:$A,$G$2,'Energy Impacts Tables'!$F:$F,G508,'Energy Impacts Tables'!$I:$I,H508,'Energy Impacts Tables'!$E:$E,F508)/$N$8</f>
        <v>5.5066666666666668</v>
      </c>
    </row>
    <row r="509" spans="1:9">
      <c r="A509" t="s">
        <v>134</v>
      </c>
      <c r="B509" t="s">
        <v>137</v>
      </c>
      <c r="C509" t="s">
        <v>74</v>
      </c>
      <c r="D509" s="2">
        <f>AVERAGEIFS('Energy Impacts Tables'!$Y:$Y,'Energy Impacts Tables'!$A:$A,$B$2,'Energy Impacts Tables'!$F:$F,B509,'Energy Impacts Tables'!$I:$I,C509,'Energy Impacts Tables'!$E:$E,A509)/$M$8</f>
        <v>2.5333333333333332</v>
      </c>
      <c r="F509" t="s">
        <v>134</v>
      </c>
      <c r="G509" t="s">
        <v>137</v>
      </c>
      <c r="H509" t="s">
        <v>74</v>
      </c>
      <c r="I509" s="25">
        <f>AVERAGEIFS('Energy Impacts Tables'!$Y:$Y,'Energy Impacts Tables'!$A:$A,$G$2,'Energy Impacts Tables'!$F:$F,G509,'Energy Impacts Tables'!$I:$I,H509,'Energy Impacts Tables'!$E:$E,F509)/$N$8</f>
        <v>5.6</v>
      </c>
    </row>
    <row r="510" spans="1:9">
      <c r="A510" t="s">
        <v>134</v>
      </c>
      <c r="B510" t="s">
        <v>137</v>
      </c>
      <c r="C510" t="s">
        <v>76</v>
      </c>
      <c r="D510" s="2">
        <f>AVERAGEIFS('Energy Impacts Tables'!$Y:$Y,'Energy Impacts Tables'!$A:$A,$B$2,'Energy Impacts Tables'!$F:$F,B510,'Energy Impacts Tables'!$I:$I,C510,'Energy Impacts Tables'!$E:$E,A510)/$M$8</f>
        <v>2.64</v>
      </c>
      <c r="F510" t="s">
        <v>134</v>
      </c>
      <c r="G510" t="s">
        <v>137</v>
      </c>
      <c r="H510" t="s">
        <v>76</v>
      </c>
      <c r="I510" s="25">
        <f>AVERAGEIFS('Energy Impacts Tables'!$Y:$Y,'Energy Impacts Tables'!$A:$A,$G$2,'Energy Impacts Tables'!$F:$F,G510,'Energy Impacts Tables'!$I:$I,H510,'Energy Impacts Tables'!$E:$E,F510)/$N$8</f>
        <v>5.76</v>
      </c>
    </row>
    <row r="511" spans="1:9">
      <c r="A511" t="s">
        <v>134</v>
      </c>
      <c r="B511" t="s">
        <v>137</v>
      </c>
      <c r="C511" t="s">
        <v>78</v>
      </c>
      <c r="D511" s="2">
        <f>AVERAGEIFS('Energy Impacts Tables'!$Y:$Y,'Energy Impacts Tables'!$A:$A,$B$2,'Energy Impacts Tables'!$F:$F,B511,'Energy Impacts Tables'!$I:$I,C511,'Energy Impacts Tables'!$E:$E,A511)/$M$8</f>
        <v>2.1333333333333333</v>
      </c>
      <c r="F511" t="s">
        <v>134</v>
      </c>
      <c r="G511" t="s">
        <v>137</v>
      </c>
      <c r="H511" t="s">
        <v>78</v>
      </c>
      <c r="I511" s="25">
        <f>AVERAGEIFS('Energy Impacts Tables'!$Y:$Y,'Energy Impacts Tables'!$A:$A,$G$2,'Energy Impacts Tables'!$F:$F,G511,'Energy Impacts Tables'!$I:$I,H511,'Energy Impacts Tables'!$E:$E,F511)/$N$8</f>
        <v>4.706666666666667</v>
      </c>
    </row>
    <row r="512" spans="1:9">
      <c r="A512" t="s">
        <v>134</v>
      </c>
      <c r="B512" t="s">
        <v>137</v>
      </c>
      <c r="C512" t="s">
        <v>80</v>
      </c>
      <c r="D512" s="2">
        <f>AVERAGEIFS('Energy Impacts Tables'!$Y:$Y,'Energy Impacts Tables'!$A:$A,$B$2,'Energy Impacts Tables'!$F:$F,B512,'Energy Impacts Tables'!$I:$I,C512,'Energy Impacts Tables'!$E:$E,A512)/$M$8</f>
        <v>3.8266666666666667</v>
      </c>
      <c r="F512" t="s">
        <v>134</v>
      </c>
      <c r="G512" t="s">
        <v>137</v>
      </c>
      <c r="H512" t="s">
        <v>80</v>
      </c>
      <c r="I512" s="25">
        <f>AVERAGEIFS('Energy Impacts Tables'!$Y:$Y,'Energy Impacts Tables'!$A:$A,$G$2,'Energy Impacts Tables'!$F:$F,G512,'Energy Impacts Tables'!$I:$I,H512,'Energy Impacts Tables'!$E:$E,F512)/$N$8</f>
        <v>7.5333333333333332</v>
      </c>
    </row>
    <row r="513" spans="1:9">
      <c r="A513" t="s">
        <v>134</v>
      </c>
      <c r="B513" t="s">
        <v>137</v>
      </c>
      <c r="C513" t="s">
        <v>130</v>
      </c>
      <c r="D513" s="2">
        <f>AVERAGEIFS('Energy Impacts Tables'!$Y:$Y,'Energy Impacts Tables'!$A:$A,$B$2,'Energy Impacts Tables'!$F:$F,B513,'Energy Impacts Tables'!$I:$I,C513,'Energy Impacts Tables'!$E:$E,A513)/$M$8</f>
        <v>2.4933333333333332</v>
      </c>
      <c r="F513" t="s">
        <v>134</v>
      </c>
      <c r="G513" t="s">
        <v>137</v>
      </c>
      <c r="H513" t="s">
        <v>130</v>
      </c>
      <c r="I513" s="25">
        <f>AVERAGEIFS('Energy Impacts Tables'!$Y:$Y,'Energy Impacts Tables'!$A:$A,$G$2,'Energy Impacts Tables'!$F:$F,G513,'Energy Impacts Tables'!$I:$I,H513,'Energy Impacts Tables'!$E:$E,F513)/$N$8</f>
        <v>5.58</v>
      </c>
    </row>
    <row r="514" spans="1:9">
      <c r="A514" t="s">
        <v>134</v>
      </c>
      <c r="B514" t="s">
        <v>120</v>
      </c>
      <c r="C514" t="s">
        <v>58</v>
      </c>
      <c r="D514" s="2">
        <f>AVERAGEIFS('Energy Impacts Tables'!$Y:$Y,'Energy Impacts Tables'!$A:$A,$B$2,'Energy Impacts Tables'!$F:$F,B514,'Energy Impacts Tables'!$I:$I,C514,'Energy Impacts Tables'!$E:$E,A514)/$M$8</f>
        <v>3.3666666666666667</v>
      </c>
      <c r="F514" t="s">
        <v>134</v>
      </c>
      <c r="G514" t="s">
        <v>120</v>
      </c>
      <c r="H514" t="s">
        <v>58</v>
      </c>
      <c r="I514" s="25">
        <f>AVERAGEIFS('Energy Impacts Tables'!$Y:$Y,'Energy Impacts Tables'!$A:$A,$G$2,'Energy Impacts Tables'!$F:$F,G514,'Energy Impacts Tables'!$I:$I,H514,'Energy Impacts Tables'!$E:$E,F514)/$N$8</f>
        <v>6.0133333333333336</v>
      </c>
    </row>
    <row r="515" spans="1:9">
      <c r="A515" t="s">
        <v>134</v>
      </c>
      <c r="B515" t="s">
        <v>120</v>
      </c>
      <c r="C515" t="s">
        <v>60</v>
      </c>
      <c r="D515" s="2">
        <f>AVERAGEIFS('Energy Impacts Tables'!$Y:$Y,'Energy Impacts Tables'!$A:$A,$B$2,'Energy Impacts Tables'!$F:$F,B515,'Energy Impacts Tables'!$I:$I,C515,'Energy Impacts Tables'!$E:$E,A515)/$M$8</f>
        <v>2.0266666666666668</v>
      </c>
      <c r="F515" t="s">
        <v>134</v>
      </c>
      <c r="G515" t="s">
        <v>120</v>
      </c>
      <c r="H515" t="s">
        <v>60</v>
      </c>
      <c r="I515" s="25">
        <f>AVERAGEIFS('Energy Impacts Tables'!$Y:$Y,'Energy Impacts Tables'!$A:$A,$G$2,'Energy Impacts Tables'!$F:$F,G515,'Energy Impacts Tables'!$I:$I,H515,'Energy Impacts Tables'!$E:$E,F515)/$N$8</f>
        <v>4.3466666666666667</v>
      </c>
    </row>
    <row r="516" spans="1:9">
      <c r="A516" t="s">
        <v>134</v>
      </c>
      <c r="B516" t="s">
        <v>120</v>
      </c>
      <c r="C516" t="s">
        <v>64</v>
      </c>
      <c r="D516" s="2">
        <f>AVERAGEIFS('Energy Impacts Tables'!$Y:$Y,'Energy Impacts Tables'!$A:$A,$B$2,'Energy Impacts Tables'!$F:$F,B516,'Energy Impacts Tables'!$I:$I,C516,'Energy Impacts Tables'!$E:$E,A516)/$M$8</f>
        <v>1.98</v>
      </c>
      <c r="F516" t="s">
        <v>134</v>
      </c>
      <c r="G516" t="s">
        <v>120</v>
      </c>
      <c r="H516" t="s">
        <v>64</v>
      </c>
      <c r="I516" s="25">
        <f>AVERAGEIFS('Energy Impacts Tables'!$Y:$Y,'Energy Impacts Tables'!$A:$A,$G$2,'Energy Impacts Tables'!$F:$F,G516,'Energy Impacts Tables'!$I:$I,H516,'Energy Impacts Tables'!$E:$E,F516)/$N$8</f>
        <v>4.24</v>
      </c>
    </row>
    <row r="517" spans="1:9">
      <c r="A517" t="s">
        <v>134</v>
      </c>
      <c r="B517" t="s">
        <v>120</v>
      </c>
      <c r="C517" t="s">
        <v>66</v>
      </c>
      <c r="D517" s="2">
        <f>AVERAGEIFS('Energy Impacts Tables'!$Y:$Y,'Energy Impacts Tables'!$A:$A,$B$2,'Energy Impacts Tables'!$F:$F,B517,'Energy Impacts Tables'!$I:$I,C517,'Energy Impacts Tables'!$E:$E,A517)/$M$8</f>
        <v>1.9733333333333334</v>
      </c>
      <c r="F517" t="s">
        <v>134</v>
      </c>
      <c r="G517" t="s">
        <v>120</v>
      </c>
      <c r="H517" t="s">
        <v>66</v>
      </c>
      <c r="I517" s="25">
        <f>AVERAGEIFS('Energy Impacts Tables'!$Y:$Y,'Energy Impacts Tables'!$A:$A,$G$2,'Energy Impacts Tables'!$F:$F,G517,'Energy Impacts Tables'!$I:$I,H517,'Energy Impacts Tables'!$E:$E,F517)/$N$8</f>
        <v>4.2333333333333334</v>
      </c>
    </row>
    <row r="518" spans="1:9">
      <c r="A518" t="s">
        <v>134</v>
      </c>
      <c r="B518" t="s">
        <v>120</v>
      </c>
      <c r="C518" t="s">
        <v>68</v>
      </c>
      <c r="D518" s="2">
        <f>AVERAGEIFS('Energy Impacts Tables'!$Y:$Y,'Energy Impacts Tables'!$A:$A,$B$2,'Energy Impacts Tables'!$F:$F,B518,'Energy Impacts Tables'!$I:$I,C518,'Energy Impacts Tables'!$E:$E,A518)/$M$8</f>
        <v>1.9666666666666666</v>
      </c>
      <c r="F518" t="s">
        <v>134</v>
      </c>
      <c r="G518" t="s">
        <v>120</v>
      </c>
      <c r="H518" t="s">
        <v>68</v>
      </c>
      <c r="I518" s="25">
        <f>AVERAGEIFS('Energy Impacts Tables'!$Y:$Y,'Energy Impacts Tables'!$A:$A,$G$2,'Energy Impacts Tables'!$F:$F,G518,'Energy Impacts Tables'!$I:$I,H518,'Energy Impacts Tables'!$E:$E,F518)/$N$8</f>
        <v>4.2133333333333329</v>
      </c>
    </row>
    <row r="519" spans="1:9">
      <c r="A519" t="s">
        <v>134</v>
      </c>
      <c r="B519" t="s">
        <v>120</v>
      </c>
      <c r="C519" t="s">
        <v>74</v>
      </c>
      <c r="D519" s="2">
        <f>AVERAGEIFS('Energy Impacts Tables'!$Y:$Y,'Energy Impacts Tables'!$A:$A,$B$2,'Energy Impacts Tables'!$F:$F,B519,'Energy Impacts Tables'!$I:$I,C519,'Energy Impacts Tables'!$E:$E,A519)/$M$8</f>
        <v>2.4466666666666668</v>
      </c>
      <c r="F519" t="s">
        <v>134</v>
      </c>
      <c r="G519" t="s">
        <v>120</v>
      </c>
      <c r="H519" t="s">
        <v>74</v>
      </c>
      <c r="I519" s="25">
        <f>AVERAGEIFS('Energy Impacts Tables'!$Y:$Y,'Energy Impacts Tables'!$A:$A,$G$2,'Energy Impacts Tables'!$F:$F,G519,'Energy Impacts Tables'!$I:$I,H519,'Energy Impacts Tables'!$E:$E,F519)/$N$8</f>
        <v>4.753333333333333</v>
      </c>
    </row>
    <row r="520" spans="1:9">
      <c r="A520" t="s">
        <v>134</v>
      </c>
      <c r="B520" t="s">
        <v>120</v>
      </c>
      <c r="C520" t="s">
        <v>76</v>
      </c>
      <c r="D520" s="2">
        <f>AVERAGEIFS('Energy Impacts Tables'!$Y:$Y,'Energy Impacts Tables'!$A:$A,$B$2,'Energy Impacts Tables'!$F:$F,B520,'Energy Impacts Tables'!$I:$I,C520,'Energy Impacts Tables'!$E:$E,A520)/$M$8</f>
        <v>2.8333333333333335</v>
      </c>
      <c r="F520" t="s">
        <v>134</v>
      </c>
      <c r="G520" t="s">
        <v>120</v>
      </c>
      <c r="H520" t="s">
        <v>76</v>
      </c>
      <c r="I520" s="25">
        <f>AVERAGEIFS('Energy Impacts Tables'!$Y:$Y,'Energy Impacts Tables'!$A:$A,$G$2,'Energy Impacts Tables'!$F:$F,G520,'Energy Impacts Tables'!$I:$I,H520,'Energy Impacts Tables'!$E:$E,F520)/$N$8</f>
        <v>5.22</v>
      </c>
    </row>
    <row r="521" spans="1:9">
      <c r="A521" t="s">
        <v>134</v>
      </c>
      <c r="B521" t="s">
        <v>120</v>
      </c>
      <c r="C521" t="s">
        <v>78</v>
      </c>
      <c r="D521" s="2">
        <f>AVERAGEIFS('Energy Impacts Tables'!$Y:$Y,'Energy Impacts Tables'!$A:$A,$B$2,'Energy Impacts Tables'!$F:$F,B521,'Energy Impacts Tables'!$I:$I,C521,'Energy Impacts Tables'!$E:$E,A521)/$M$8</f>
        <v>1.7133333333333334</v>
      </c>
      <c r="F521" t="s">
        <v>134</v>
      </c>
      <c r="G521" t="s">
        <v>120</v>
      </c>
      <c r="H521" t="s">
        <v>78</v>
      </c>
      <c r="I521" s="25">
        <f>AVERAGEIFS('Energy Impacts Tables'!$Y:$Y,'Energy Impacts Tables'!$A:$A,$G$2,'Energy Impacts Tables'!$F:$F,G521,'Energy Impacts Tables'!$I:$I,H521,'Energy Impacts Tables'!$E:$E,F521)/$N$8</f>
        <v>3.6133333333333333</v>
      </c>
    </row>
    <row r="522" spans="1:9">
      <c r="A522" t="s">
        <v>134</v>
      </c>
      <c r="B522" t="s">
        <v>120</v>
      </c>
      <c r="C522" t="s">
        <v>80</v>
      </c>
      <c r="D522" s="2">
        <f>AVERAGEIFS('Energy Impacts Tables'!$Y:$Y,'Energy Impacts Tables'!$A:$A,$B$2,'Energy Impacts Tables'!$F:$F,B522,'Energy Impacts Tables'!$I:$I,C522,'Energy Impacts Tables'!$E:$E,A522)/$M$8</f>
        <v>6.1466666666666665</v>
      </c>
      <c r="F522" t="s">
        <v>134</v>
      </c>
      <c r="G522" t="s">
        <v>120</v>
      </c>
      <c r="H522" t="s">
        <v>80</v>
      </c>
      <c r="I522" s="25">
        <f>AVERAGEIFS('Energy Impacts Tables'!$Y:$Y,'Energy Impacts Tables'!$A:$A,$G$2,'Energy Impacts Tables'!$F:$F,G522,'Energy Impacts Tables'!$I:$I,H522,'Energy Impacts Tables'!$E:$E,F522)/$N$8</f>
        <v>9.2666666666666675</v>
      </c>
    </row>
    <row r="523" spans="1:9">
      <c r="A523" t="s">
        <v>134</v>
      </c>
      <c r="B523" t="s">
        <v>120</v>
      </c>
      <c r="C523" t="s">
        <v>130</v>
      </c>
      <c r="D523" s="2">
        <f>AVERAGEIFS('Energy Impacts Tables'!$Y:$Y,'Energy Impacts Tables'!$A:$A,$B$2,'Energy Impacts Tables'!$F:$F,B523,'Energy Impacts Tables'!$I:$I,C523,'Energy Impacts Tables'!$E:$E,A523)/$M$8</f>
        <v>2.02</v>
      </c>
      <c r="F523" t="s">
        <v>134</v>
      </c>
      <c r="G523" t="s">
        <v>120</v>
      </c>
      <c r="H523" t="s">
        <v>130</v>
      </c>
      <c r="I523" s="25">
        <f>AVERAGEIFS('Energy Impacts Tables'!$Y:$Y,'Energy Impacts Tables'!$A:$A,$G$2,'Energy Impacts Tables'!$F:$F,G523,'Energy Impacts Tables'!$I:$I,H523,'Energy Impacts Tables'!$E:$E,F523)/$N$8</f>
        <v>4.2866666666666671</v>
      </c>
    </row>
    <row r="524" spans="1:9">
      <c r="A524" t="s">
        <v>134</v>
      </c>
      <c r="B524" t="s">
        <v>139</v>
      </c>
      <c r="C524" t="s">
        <v>58</v>
      </c>
      <c r="D524" s="2">
        <f>AVERAGEIFS('Energy Impacts Tables'!$Y:$Y,'Energy Impacts Tables'!$A:$A,$B$2,'Energy Impacts Tables'!$F:$F,B524,'Energy Impacts Tables'!$I:$I,C524,'Energy Impacts Tables'!$E:$E,A524)/$M$8</f>
        <v>2.7</v>
      </c>
      <c r="F524" t="s">
        <v>134</v>
      </c>
      <c r="G524" t="s">
        <v>139</v>
      </c>
      <c r="H524" t="s">
        <v>58</v>
      </c>
      <c r="I524" s="25">
        <f>AVERAGEIFS('Energy Impacts Tables'!$Y:$Y,'Energy Impacts Tables'!$A:$A,$G$2,'Energy Impacts Tables'!$F:$F,G524,'Energy Impacts Tables'!$I:$I,H524,'Energy Impacts Tables'!$E:$E,F524)/$N$8</f>
        <v>5.8266666666666671</v>
      </c>
    </row>
    <row r="525" spans="1:9">
      <c r="A525" t="s">
        <v>134</v>
      </c>
      <c r="B525" t="s">
        <v>139</v>
      </c>
      <c r="C525" t="s">
        <v>60</v>
      </c>
      <c r="D525" s="2">
        <f>AVERAGEIFS('Energy Impacts Tables'!$Y:$Y,'Energy Impacts Tables'!$A:$A,$B$2,'Energy Impacts Tables'!$F:$F,B525,'Energy Impacts Tables'!$I:$I,C525,'Energy Impacts Tables'!$E:$E,A525)/$M$8</f>
        <v>2.3666666666666667</v>
      </c>
      <c r="F525" t="s">
        <v>134</v>
      </c>
      <c r="G525" t="s">
        <v>139</v>
      </c>
      <c r="H525" t="s">
        <v>60</v>
      </c>
      <c r="I525" s="25">
        <f>AVERAGEIFS('Energy Impacts Tables'!$Y:$Y,'Energy Impacts Tables'!$A:$A,$G$2,'Energy Impacts Tables'!$F:$F,G525,'Energy Impacts Tables'!$I:$I,H525,'Energy Impacts Tables'!$E:$E,F525)/$N$8</f>
        <v>5.2266666666666666</v>
      </c>
    </row>
    <row r="526" spans="1:9">
      <c r="A526" t="s">
        <v>134</v>
      </c>
      <c r="B526" t="s">
        <v>139</v>
      </c>
      <c r="C526" t="s">
        <v>64</v>
      </c>
      <c r="D526" s="2">
        <f>AVERAGEIFS('Energy Impacts Tables'!$Y:$Y,'Energy Impacts Tables'!$A:$A,$B$2,'Energy Impacts Tables'!$F:$F,B526,'Energy Impacts Tables'!$I:$I,C526,'Energy Impacts Tables'!$E:$E,A526)/$M$8</f>
        <v>2.3066666666666666</v>
      </c>
      <c r="F526" t="s">
        <v>134</v>
      </c>
      <c r="G526" t="s">
        <v>139</v>
      </c>
      <c r="H526" t="s">
        <v>64</v>
      </c>
      <c r="I526" s="25">
        <f>AVERAGEIFS('Energy Impacts Tables'!$Y:$Y,'Energy Impacts Tables'!$A:$A,$G$2,'Energy Impacts Tables'!$F:$F,G526,'Energy Impacts Tables'!$I:$I,H526,'Energy Impacts Tables'!$E:$E,F526)/$N$8</f>
        <v>5.0933333333333337</v>
      </c>
    </row>
    <row r="527" spans="1:9">
      <c r="A527" t="s">
        <v>134</v>
      </c>
      <c r="B527" t="s">
        <v>139</v>
      </c>
      <c r="C527" t="s">
        <v>66</v>
      </c>
      <c r="D527" s="2">
        <f>AVERAGEIFS('Energy Impacts Tables'!$Y:$Y,'Energy Impacts Tables'!$A:$A,$B$2,'Energy Impacts Tables'!$F:$F,B527,'Energy Impacts Tables'!$I:$I,C527,'Energy Impacts Tables'!$E:$E,A527)/$M$8</f>
        <v>2.2999999999999998</v>
      </c>
      <c r="F527" t="s">
        <v>134</v>
      </c>
      <c r="G527" t="s">
        <v>139</v>
      </c>
      <c r="H527" t="s">
        <v>66</v>
      </c>
      <c r="I527" s="25">
        <f>AVERAGEIFS('Energy Impacts Tables'!$Y:$Y,'Energy Impacts Tables'!$A:$A,$G$2,'Energy Impacts Tables'!$F:$F,G527,'Energy Impacts Tables'!$I:$I,H527,'Energy Impacts Tables'!$E:$E,F527)/$N$8</f>
        <v>5.0866666666666669</v>
      </c>
    </row>
    <row r="528" spans="1:9">
      <c r="A528" t="s">
        <v>134</v>
      </c>
      <c r="B528" t="s">
        <v>139</v>
      </c>
      <c r="C528" t="s">
        <v>68</v>
      </c>
      <c r="D528" s="2">
        <f>AVERAGEIFS('Energy Impacts Tables'!$Y:$Y,'Energy Impacts Tables'!$A:$A,$B$2,'Energy Impacts Tables'!$F:$F,B528,'Energy Impacts Tables'!$I:$I,C528,'Energy Impacts Tables'!$E:$E,A528)/$M$8</f>
        <v>2.2933333333333334</v>
      </c>
      <c r="F528" t="s">
        <v>134</v>
      </c>
      <c r="G528" t="s">
        <v>139</v>
      </c>
      <c r="H528" t="s">
        <v>68</v>
      </c>
      <c r="I528" s="25">
        <f>AVERAGEIFS('Energy Impacts Tables'!$Y:$Y,'Energy Impacts Tables'!$A:$A,$G$2,'Energy Impacts Tables'!$F:$F,G528,'Energy Impacts Tables'!$I:$I,H528,'Energy Impacts Tables'!$E:$E,F528)/$N$8</f>
        <v>5.0666666666666664</v>
      </c>
    </row>
    <row r="529" spans="1:9">
      <c r="A529" t="s">
        <v>134</v>
      </c>
      <c r="B529" t="s">
        <v>139</v>
      </c>
      <c r="C529" t="s">
        <v>74</v>
      </c>
      <c r="D529" s="2">
        <f>AVERAGEIFS('Energy Impacts Tables'!$Y:$Y,'Energy Impacts Tables'!$A:$A,$B$2,'Energy Impacts Tables'!$F:$F,B529,'Energy Impacts Tables'!$I:$I,C529,'Energy Impacts Tables'!$E:$E,A529)/$M$8</f>
        <v>2.3533333333333335</v>
      </c>
      <c r="F529" t="s">
        <v>134</v>
      </c>
      <c r="G529" t="s">
        <v>139</v>
      </c>
      <c r="H529" t="s">
        <v>74</v>
      </c>
      <c r="I529" s="25">
        <f>AVERAGEIFS('Energy Impacts Tables'!$Y:$Y,'Energy Impacts Tables'!$A:$A,$G$2,'Energy Impacts Tables'!$F:$F,G529,'Energy Impacts Tables'!$I:$I,H529,'Energy Impacts Tables'!$E:$E,F529)/$N$8</f>
        <v>5.1333333333333337</v>
      </c>
    </row>
    <row r="530" spans="1:9">
      <c r="A530" t="s">
        <v>134</v>
      </c>
      <c r="B530" t="s">
        <v>139</v>
      </c>
      <c r="C530" t="s">
        <v>76</v>
      </c>
      <c r="D530" s="2">
        <f>AVERAGEIFS('Energy Impacts Tables'!$Y:$Y,'Energy Impacts Tables'!$A:$A,$B$2,'Energy Impacts Tables'!$F:$F,B530,'Energy Impacts Tables'!$I:$I,C530,'Energy Impacts Tables'!$E:$E,A530)/$M$8</f>
        <v>2.44</v>
      </c>
      <c r="F530" t="s">
        <v>134</v>
      </c>
      <c r="G530" t="s">
        <v>139</v>
      </c>
      <c r="H530" t="s">
        <v>76</v>
      </c>
      <c r="I530" s="25">
        <f>AVERAGEIFS('Energy Impacts Tables'!$Y:$Y,'Energy Impacts Tables'!$A:$A,$G$2,'Energy Impacts Tables'!$F:$F,G530,'Energy Impacts Tables'!$I:$I,H530,'Energy Impacts Tables'!$E:$E,F530)/$N$8</f>
        <v>5.2866666666666671</v>
      </c>
    </row>
    <row r="531" spans="1:9">
      <c r="A531" t="s">
        <v>134</v>
      </c>
      <c r="B531" t="s">
        <v>139</v>
      </c>
      <c r="C531" t="s">
        <v>78</v>
      </c>
      <c r="D531" s="2">
        <f>AVERAGEIFS('Energy Impacts Tables'!$Y:$Y,'Energy Impacts Tables'!$A:$A,$B$2,'Energy Impacts Tables'!$F:$F,B531,'Energy Impacts Tables'!$I:$I,C531,'Energy Impacts Tables'!$E:$E,A531)/$M$8</f>
        <v>1.9866666666666666</v>
      </c>
      <c r="F531" t="s">
        <v>134</v>
      </c>
      <c r="G531" t="s">
        <v>139</v>
      </c>
      <c r="H531" t="s">
        <v>78</v>
      </c>
      <c r="I531" s="25">
        <f>AVERAGEIFS('Energy Impacts Tables'!$Y:$Y,'Energy Impacts Tables'!$A:$A,$G$2,'Energy Impacts Tables'!$F:$F,G531,'Energy Impacts Tables'!$I:$I,H531,'Energy Impacts Tables'!$E:$E,F531)/$N$8</f>
        <v>4.3266666666666671</v>
      </c>
    </row>
    <row r="532" spans="1:9">
      <c r="A532" t="s">
        <v>134</v>
      </c>
      <c r="B532" t="s">
        <v>139</v>
      </c>
      <c r="C532" t="s">
        <v>80</v>
      </c>
      <c r="D532" s="2">
        <f>AVERAGEIFS('Energy Impacts Tables'!$Y:$Y,'Energy Impacts Tables'!$A:$A,$B$2,'Energy Impacts Tables'!$F:$F,B532,'Energy Impacts Tables'!$I:$I,C532,'Energy Impacts Tables'!$E:$E,A532)/$M$8</f>
        <v>3.2933333333333334</v>
      </c>
      <c r="F532" t="s">
        <v>134</v>
      </c>
      <c r="G532" t="s">
        <v>139</v>
      </c>
      <c r="H532" t="s">
        <v>80</v>
      </c>
      <c r="I532" s="25">
        <f>AVERAGEIFS('Energy Impacts Tables'!$Y:$Y,'Energy Impacts Tables'!$A:$A,$G$2,'Energy Impacts Tables'!$F:$F,G532,'Energy Impacts Tables'!$I:$I,H532,'Energy Impacts Tables'!$E:$E,F532)/$N$8</f>
        <v>6.6266666666666669</v>
      </c>
    </row>
    <row r="533" spans="1:9">
      <c r="A533" t="s">
        <v>134</v>
      </c>
      <c r="B533" t="s">
        <v>139</v>
      </c>
      <c r="C533" t="s">
        <v>130</v>
      </c>
      <c r="D533" s="2">
        <f>AVERAGEIFS('Energy Impacts Tables'!$Y:$Y,'Energy Impacts Tables'!$A:$A,$B$2,'Energy Impacts Tables'!$F:$F,B533,'Energy Impacts Tables'!$I:$I,C533,'Energy Impacts Tables'!$E:$E,A533)/$M$8</f>
        <v>2.3333333333333335</v>
      </c>
      <c r="F533" t="s">
        <v>134</v>
      </c>
      <c r="G533" t="s">
        <v>139</v>
      </c>
      <c r="H533" t="s">
        <v>130</v>
      </c>
      <c r="I533" s="25">
        <f>AVERAGEIFS('Energy Impacts Tables'!$Y:$Y,'Energy Impacts Tables'!$A:$A,$G$2,'Energy Impacts Tables'!$F:$F,G533,'Energy Impacts Tables'!$I:$I,H533,'Energy Impacts Tables'!$E:$E,F533)/$N$8</f>
        <v>5.1333333333333337</v>
      </c>
    </row>
    <row r="534" spans="1:9">
      <c r="A534" t="s">
        <v>134</v>
      </c>
      <c r="B534" t="s">
        <v>141</v>
      </c>
      <c r="C534" t="s">
        <v>58</v>
      </c>
      <c r="D534" s="2">
        <f>AVERAGEIFS('Energy Impacts Tables'!$Y:$Y,'Energy Impacts Tables'!$A:$A,$B$2,'Energy Impacts Tables'!$F:$F,B534,'Energy Impacts Tables'!$I:$I,C534,'Energy Impacts Tables'!$E:$E,A534)/$M$8</f>
        <v>2.2933333333333334</v>
      </c>
      <c r="F534" t="s">
        <v>134</v>
      </c>
      <c r="G534" t="s">
        <v>141</v>
      </c>
      <c r="H534" t="s">
        <v>58</v>
      </c>
      <c r="I534" s="25">
        <f>AVERAGEIFS('Energy Impacts Tables'!$Y:$Y,'Energy Impacts Tables'!$A:$A,$G$2,'Energy Impacts Tables'!$F:$F,G534,'Energy Impacts Tables'!$I:$I,H534,'Energy Impacts Tables'!$E:$E,F534)/$N$8</f>
        <v>4.5866666666666669</v>
      </c>
    </row>
    <row r="535" spans="1:9">
      <c r="A535" t="s">
        <v>134</v>
      </c>
      <c r="B535" t="s">
        <v>141</v>
      </c>
      <c r="C535" t="s">
        <v>60</v>
      </c>
      <c r="D535" s="2">
        <f>AVERAGEIFS('Energy Impacts Tables'!$Y:$Y,'Energy Impacts Tables'!$A:$A,$B$2,'Energy Impacts Tables'!$F:$F,B535,'Energy Impacts Tables'!$I:$I,C535,'Energy Impacts Tables'!$E:$E,A535)/$M$8</f>
        <v>1.88</v>
      </c>
      <c r="F535" t="s">
        <v>134</v>
      </c>
      <c r="G535" t="s">
        <v>141</v>
      </c>
      <c r="H535" t="s">
        <v>60</v>
      </c>
      <c r="I535" s="25">
        <f>AVERAGEIFS('Energy Impacts Tables'!$Y:$Y,'Energy Impacts Tables'!$A:$A,$G$2,'Energy Impacts Tables'!$F:$F,G535,'Energy Impacts Tables'!$I:$I,H535,'Energy Impacts Tables'!$E:$E,F535)/$N$8</f>
        <v>3.9733333333333332</v>
      </c>
    </row>
    <row r="536" spans="1:9">
      <c r="A536" t="s">
        <v>134</v>
      </c>
      <c r="B536" t="s">
        <v>141</v>
      </c>
      <c r="C536" t="s">
        <v>64</v>
      </c>
      <c r="D536" s="2">
        <f>AVERAGEIFS('Energy Impacts Tables'!$Y:$Y,'Energy Impacts Tables'!$A:$A,$B$2,'Energy Impacts Tables'!$F:$F,B536,'Energy Impacts Tables'!$I:$I,C536,'Energy Impacts Tables'!$E:$E,A536)/$M$8</f>
        <v>1.8333333333333333</v>
      </c>
      <c r="F536" t="s">
        <v>134</v>
      </c>
      <c r="G536" t="s">
        <v>141</v>
      </c>
      <c r="H536" t="s">
        <v>64</v>
      </c>
      <c r="I536" s="25">
        <f>AVERAGEIFS('Energy Impacts Tables'!$Y:$Y,'Energy Impacts Tables'!$A:$A,$G$2,'Energy Impacts Tables'!$F:$F,G536,'Energy Impacts Tables'!$I:$I,H536,'Energy Impacts Tables'!$E:$E,F536)/$N$8</f>
        <v>3.8733333333333335</v>
      </c>
    </row>
    <row r="537" spans="1:9">
      <c r="A537" t="s">
        <v>134</v>
      </c>
      <c r="B537" t="s">
        <v>141</v>
      </c>
      <c r="C537" t="s">
        <v>66</v>
      </c>
      <c r="D537" s="2">
        <f>AVERAGEIFS('Energy Impacts Tables'!$Y:$Y,'Energy Impacts Tables'!$A:$A,$B$2,'Energy Impacts Tables'!$F:$F,B537,'Energy Impacts Tables'!$I:$I,C537,'Energy Impacts Tables'!$E:$E,A537)/$M$8</f>
        <v>1.8266666666666667</v>
      </c>
      <c r="F537" t="s">
        <v>134</v>
      </c>
      <c r="G537" t="s">
        <v>141</v>
      </c>
      <c r="H537" t="s">
        <v>66</v>
      </c>
      <c r="I537" s="25">
        <f>AVERAGEIFS('Energy Impacts Tables'!$Y:$Y,'Energy Impacts Tables'!$A:$A,$G$2,'Energy Impacts Tables'!$F:$F,G537,'Energy Impacts Tables'!$I:$I,H537,'Energy Impacts Tables'!$E:$E,F537)/$N$8</f>
        <v>3.8666666666666667</v>
      </c>
    </row>
    <row r="538" spans="1:9">
      <c r="A538" t="s">
        <v>134</v>
      </c>
      <c r="B538" t="s">
        <v>141</v>
      </c>
      <c r="C538" t="s">
        <v>68</v>
      </c>
      <c r="D538" s="2">
        <f>AVERAGEIFS('Energy Impacts Tables'!$Y:$Y,'Energy Impacts Tables'!$A:$A,$B$2,'Energy Impacts Tables'!$F:$F,B538,'Energy Impacts Tables'!$I:$I,C538,'Energy Impacts Tables'!$E:$E,A538)/$M$8</f>
        <v>1.8266666666666667</v>
      </c>
      <c r="F538" t="s">
        <v>134</v>
      </c>
      <c r="G538" t="s">
        <v>141</v>
      </c>
      <c r="H538" t="s">
        <v>68</v>
      </c>
      <c r="I538" s="25">
        <f>AVERAGEIFS('Energy Impacts Tables'!$Y:$Y,'Energy Impacts Tables'!$A:$A,$G$2,'Energy Impacts Tables'!$F:$F,G538,'Energy Impacts Tables'!$I:$I,H538,'Energy Impacts Tables'!$E:$E,F538)/$N$8</f>
        <v>3.8533333333333335</v>
      </c>
    </row>
    <row r="539" spans="1:9">
      <c r="A539" t="s">
        <v>134</v>
      </c>
      <c r="B539" t="s">
        <v>141</v>
      </c>
      <c r="C539" t="s">
        <v>74</v>
      </c>
      <c r="D539" s="2">
        <f>AVERAGEIFS('Energy Impacts Tables'!$Y:$Y,'Energy Impacts Tables'!$A:$A,$B$2,'Energy Impacts Tables'!$F:$F,B539,'Energy Impacts Tables'!$I:$I,C539,'Energy Impacts Tables'!$E:$E,A539)/$M$8</f>
        <v>1.9466666666666668</v>
      </c>
      <c r="F539" t="s">
        <v>134</v>
      </c>
      <c r="G539" t="s">
        <v>141</v>
      </c>
      <c r="H539" t="s">
        <v>74</v>
      </c>
      <c r="I539" s="25">
        <f>AVERAGEIFS('Energy Impacts Tables'!$Y:$Y,'Energy Impacts Tables'!$A:$A,$G$2,'Energy Impacts Tables'!$F:$F,G539,'Energy Impacts Tables'!$I:$I,H539,'Energy Impacts Tables'!$E:$E,F539)/$N$8</f>
        <v>3.9866666666666668</v>
      </c>
    </row>
    <row r="540" spans="1:9">
      <c r="A540" t="s">
        <v>134</v>
      </c>
      <c r="B540" t="s">
        <v>141</v>
      </c>
      <c r="C540" t="s">
        <v>76</v>
      </c>
      <c r="D540" s="2">
        <f>AVERAGEIFS('Energy Impacts Tables'!$Y:$Y,'Energy Impacts Tables'!$A:$A,$B$2,'Energy Impacts Tables'!$F:$F,B540,'Energy Impacts Tables'!$I:$I,C540,'Energy Impacts Tables'!$E:$E,A540)/$M$8</f>
        <v>2.0666666666666669</v>
      </c>
      <c r="F540" t="s">
        <v>134</v>
      </c>
      <c r="G540" t="s">
        <v>141</v>
      </c>
      <c r="H540" t="s">
        <v>76</v>
      </c>
      <c r="I540" s="25">
        <f>AVERAGEIFS('Energy Impacts Tables'!$Y:$Y,'Energy Impacts Tables'!$A:$A,$G$2,'Energy Impacts Tables'!$F:$F,G540,'Energy Impacts Tables'!$I:$I,H540,'Energy Impacts Tables'!$E:$E,F540)/$N$8</f>
        <v>4.16</v>
      </c>
    </row>
    <row r="541" spans="1:9">
      <c r="A541" t="s">
        <v>134</v>
      </c>
      <c r="B541" t="s">
        <v>141</v>
      </c>
      <c r="C541" t="s">
        <v>78</v>
      </c>
      <c r="D541" s="2">
        <f>AVERAGEIFS('Energy Impacts Tables'!$Y:$Y,'Energy Impacts Tables'!$A:$A,$B$2,'Energy Impacts Tables'!$F:$F,B541,'Energy Impacts Tables'!$I:$I,C541,'Energy Impacts Tables'!$E:$E,A541)/$M$8</f>
        <v>1.6</v>
      </c>
      <c r="F541" t="s">
        <v>134</v>
      </c>
      <c r="G541" t="s">
        <v>141</v>
      </c>
      <c r="H541" t="s">
        <v>78</v>
      </c>
      <c r="I541" s="25">
        <f>AVERAGEIFS('Energy Impacts Tables'!$Y:$Y,'Energy Impacts Tables'!$A:$A,$G$2,'Energy Impacts Tables'!$F:$F,G541,'Energy Impacts Tables'!$I:$I,H541,'Energy Impacts Tables'!$E:$E,F541)/$N$8</f>
        <v>3.32</v>
      </c>
    </row>
    <row r="542" spans="1:9">
      <c r="A542" t="s">
        <v>134</v>
      </c>
      <c r="B542" t="s">
        <v>141</v>
      </c>
      <c r="C542" t="s">
        <v>80</v>
      </c>
      <c r="D542" s="2">
        <f>AVERAGEIFS('Energy Impacts Tables'!$Y:$Y,'Energy Impacts Tables'!$A:$A,$B$2,'Energy Impacts Tables'!$F:$F,B542,'Energy Impacts Tables'!$I:$I,C542,'Energy Impacts Tables'!$E:$E,A542)/$M$8</f>
        <v>3.48</v>
      </c>
      <c r="F542" t="s">
        <v>134</v>
      </c>
      <c r="G542" t="s">
        <v>141</v>
      </c>
      <c r="H542" t="s">
        <v>80</v>
      </c>
      <c r="I542" s="25">
        <f>AVERAGEIFS('Energy Impacts Tables'!$Y:$Y,'Energy Impacts Tables'!$A:$A,$G$2,'Energy Impacts Tables'!$F:$F,G542,'Energy Impacts Tables'!$I:$I,H542,'Energy Impacts Tables'!$E:$E,F542)/$N$8</f>
        <v>6.02</v>
      </c>
    </row>
    <row r="543" spans="1:9">
      <c r="A543" t="s">
        <v>134</v>
      </c>
      <c r="B543" t="s">
        <v>141</v>
      </c>
      <c r="C543" t="s">
        <v>130</v>
      </c>
      <c r="D543" s="2">
        <f>AVERAGEIFS('Energy Impacts Tables'!$Y:$Y,'Energy Impacts Tables'!$A:$A,$B$2,'Energy Impacts Tables'!$F:$F,B543,'Energy Impacts Tables'!$I:$I,C543,'Energy Impacts Tables'!$E:$E,A543)/$M$8</f>
        <v>1.8733333333333333</v>
      </c>
      <c r="F543" t="s">
        <v>134</v>
      </c>
      <c r="G543" t="s">
        <v>141</v>
      </c>
      <c r="H543" t="s">
        <v>130</v>
      </c>
      <c r="I543" s="25">
        <f>AVERAGEIFS('Energy Impacts Tables'!$Y:$Y,'Energy Impacts Tables'!$A:$A,$G$2,'Energy Impacts Tables'!$F:$F,G543,'Energy Impacts Tables'!$I:$I,H543,'Energy Impacts Tables'!$E:$E,F543)/$N$8</f>
        <v>3.92</v>
      </c>
    </row>
    <row r="544" spans="1:9">
      <c r="A544" t="s">
        <v>134</v>
      </c>
      <c r="B544" t="s">
        <v>143</v>
      </c>
      <c r="C544" t="s">
        <v>58</v>
      </c>
      <c r="D544" s="2">
        <f>AVERAGEIFS('Energy Impacts Tables'!$Y:$Y,'Energy Impacts Tables'!$A:$A,$B$2,'Energy Impacts Tables'!$F:$F,B544,'Energy Impacts Tables'!$I:$I,C544,'Energy Impacts Tables'!$E:$E,A544)/$M$8</f>
        <v>2.1</v>
      </c>
      <c r="F544" t="s">
        <v>134</v>
      </c>
      <c r="G544" t="s">
        <v>143</v>
      </c>
      <c r="H544" t="s">
        <v>58</v>
      </c>
      <c r="I544" s="25">
        <f>AVERAGEIFS('Energy Impacts Tables'!$Y:$Y,'Energy Impacts Tables'!$A:$A,$G$2,'Energy Impacts Tables'!$F:$F,G544,'Energy Impacts Tables'!$I:$I,H544,'Energy Impacts Tables'!$E:$E,F544)/$N$8</f>
        <v>4.293333333333333</v>
      </c>
    </row>
    <row r="545" spans="1:9">
      <c r="A545" t="s">
        <v>134</v>
      </c>
      <c r="B545" t="s">
        <v>143</v>
      </c>
      <c r="C545" t="s">
        <v>60</v>
      </c>
      <c r="D545" s="2">
        <f>AVERAGEIFS('Energy Impacts Tables'!$Y:$Y,'Energy Impacts Tables'!$A:$A,$B$2,'Energy Impacts Tables'!$F:$F,B545,'Energy Impacts Tables'!$I:$I,C545,'Energy Impacts Tables'!$E:$E,A545)/$M$8</f>
        <v>1.8333333333333333</v>
      </c>
      <c r="F545" t="s">
        <v>134</v>
      </c>
      <c r="G545" t="s">
        <v>143</v>
      </c>
      <c r="H545" t="s">
        <v>60</v>
      </c>
      <c r="I545" s="25">
        <f>AVERAGEIFS('Energy Impacts Tables'!$Y:$Y,'Energy Impacts Tables'!$A:$A,$G$2,'Energy Impacts Tables'!$F:$F,G545,'Energy Impacts Tables'!$I:$I,H545,'Energy Impacts Tables'!$E:$E,F545)/$N$8</f>
        <v>3.8466666666666667</v>
      </c>
    </row>
    <row r="546" spans="1:9">
      <c r="A546" t="s">
        <v>134</v>
      </c>
      <c r="B546" t="s">
        <v>143</v>
      </c>
      <c r="C546" t="s">
        <v>64</v>
      </c>
      <c r="D546" s="2">
        <f>AVERAGEIFS('Energy Impacts Tables'!$Y:$Y,'Energy Impacts Tables'!$A:$A,$B$2,'Energy Impacts Tables'!$F:$F,B546,'Energy Impacts Tables'!$I:$I,C546,'Energy Impacts Tables'!$E:$E,A546)/$M$8</f>
        <v>1.7866666666666666</v>
      </c>
      <c r="F546" t="s">
        <v>134</v>
      </c>
      <c r="G546" t="s">
        <v>143</v>
      </c>
      <c r="H546" t="s">
        <v>64</v>
      </c>
      <c r="I546" s="25">
        <f>AVERAGEIFS('Energy Impacts Tables'!$Y:$Y,'Energy Impacts Tables'!$A:$A,$G$2,'Energy Impacts Tables'!$F:$F,G546,'Energy Impacts Tables'!$I:$I,H546,'Energy Impacts Tables'!$E:$E,F546)/$N$8</f>
        <v>3.7533333333333334</v>
      </c>
    </row>
    <row r="547" spans="1:9">
      <c r="A547" t="s">
        <v>134</v>
      </c>
      <c r="B547" t="s">
        <v>143</v>
      </c>
      <c r="C547" t="s">
        <v>66</v>
      </c>
      <c r="D547" s="2">
        <f>AVERAGEIFS('Energy Impacts Tables'!$Y:$Y,'Energy Impacts Tables'!$A:$A,$B$2,'Energy Impacts Tables'!$F:$F,B547,'Energy Impacts Tables'!$I:$I,C547,'Energy Impacts Tables'!$E:$E,A547)/$M$8</f>
        <v>1.7866666666666666</v>
      </c>
      <c r="F547" t="s">
        <v>134</v>
      </c>
      <c r="G547" t="s">
        <v>143</v>
      </c>
      <c r="H547" t="s">
        <v>66</v>
      </c>
      <c r="I547" s="25">
        <f>AVERAGEIFS('Energy Impacts Tables'!$Y:$Y,'Energy Impacts Tables'!$A:$A,$G$2,'Energy Impacts Tables'!$F:$F,G547,'Energy Impacts Tables'!$I:$I,H547,'Energy Impacts Tables'!$E:$E,F547)/$N$8</f>
        <v>3.7466666666666666</v>
      </c>
    </row>
    <row r="548" spans="1:9">
      <c r="A548" t="s">
        <v>134</v>
      </c>
      <c r="B548" t="s">
        <v>143</v>
      </c>
      <c r="C548" t="s">
        <v>68</v>
      </c>
      <c r="D548" s="2">
        <f>AVERAGEIFS('Energy Impacts Tables'!$Y:$Y,'Energy Impacts Tables'!$A:$A,$B$2,'Energy Impacts Tables'!$F:$F,B548,'Energy Impacts Tables'!$I:$I,C548,'Energy Impacts Tables'!$E:$E,A548)/$M$8</f>
        <v>1.78</v>
      </c>
      <c r="F548" t="s">
        <v>134</v>
      </c>
      <c r="G548" t="s">
        <v>143</v>
      </c>
      <c r="H548" t="s">
        <v>68</v>
      </c>
      <c r="I548" s="25">
        <f>AVERAGEIFS('Energy Impacts Tables'!$Y:$Y,'Energy Impacts Tables'!$A:$A,$G$2,'Energy Impacts Tables'!$F:$F,G548,'Energy Impacts Tables'!$I:$I,H548,'Energy Impacts Tables'!$E:$E,F548)/$N$8</f>
        <v>3.7333333333333334</v>
      </c>
    </row>
    <row r="549" spans="1:9">
      <c r="A549" t="s">
        <v>134</v>
      </c>
      <c r="B549" t="s">
        <v>143</v>
      </c>
      <c r="C549" t="s">
        <v>74</v>
      </c>
      <c r="D549" s="2">
        <f>AVERAGEIFS('Energy Impacts Tables'!$Y:$Y,'Energy Impacts Tables'!$A:$A,$B$2,'Energy Impacts Tables'!$F:$F,B549,'Energy Impacts Tables'!$I:$I,C549,'Energy Impacts Tables'!$E:$E,A549)/$M$8</f>
        <v>1.84</v>
      </c>
      <c r="F549" t="s">
        <v>134</v>
      </c>
      <c r="G549" t="s">
        <v>143</v>
      </c>
      <c r="H549" t="s">
        <v>74</v>
      </c>
      <c r="I549" s="25">
        <f>AVERAGEIFS('Energy Impacts Tables'!$Y:$Y,'Energy Impacts Tables'!$A:$A,$G$2,'Energy Impacts Tables'!$F:$F,G549,'Energy Impacts Tables'!$I:$I,H549,'Energy Impacts Tables'!$E:$E,F549)/$N$8</f>
        <v>3.8</v>
      </c>
    </row>
    <row r="550" spans="1:9">
      <c r="A550" t="s">
        <v>134</v>
      </c>
      <c r="B550" t="s">
        <v>143</v>
      </c>
      <c r="C550" t="s">
        <v>76</v>
      </c>
      <c r="D550" s="2">
        <f>AVERAGEIFS('Energy Impacts Tables'!$Y:$Y,'Energy Impacts Tables'!$A:$A,$B$2,'Energy Impacts Tables'!$F:$F,B550,'Energy Impacts Tables'!$I:$I,C550,'Energy Impacts Tables'!$E:$E,A550)/$M$8</f>
        <v>1.9133333333333333</v>
      </c>
      <c r="F550" t="s">
        <v>134</v>
      </c>
      <c r="G550" t="s">
        <v>143</v>
      </c>
      <c r="H550" t="s">
        <v>76</v>
      </c>
      <c r="I550" s="25">
        <f>AVERAGEIFS('Energy Impacts Tables'!$Y:$Y,'Energy Impacts Tables'!$A:$A,$G$2,'Energy Impacts Tables'!$F:$F,G550,'Energy Impacts Tables'!$I:$I,H550,'Energy Impacts Tables'!$E:$E,F550)/$N$8</f>
        <v>3.9133333333333336</v>
      </c>
    </row>
    <row r="551" spans="1:9">
      <c r="A551" t="s">
        <v>134</v>
      </c>
      <c r="B551" t="s">
        <v>143</v>
      </c>
      <c r="C551" t="s">
        <v>78</v>
      </c>
      <c r="D551" s="2">
        <f>AVERAGEIFS('Energy Impacts Tables'!$Y:$Y,'Energy Impacts Tables'!$A:$A,$B$2,'Energy Impacts Tables'!$F:$F,B551,'Energy Impacts Tables'!$I:$I,C551,'Energy Impacts Tables'!$E:$E,A551)/$M$8</f>
        <v>1.56</v>
      </c>
      <c r="F551" t="s">
        <v>134</v>
      </c>
      <c r="G551" t="s">
        <v>143</v>
      </c>
      <c r="H551" t="s">
        <v>78</v>
      </c>
      <c r="I551" s="25">
        <f>AVERAGEIFS('Energy Impacts Tables'!$Y:$Y,'Energy Impacts Tables'!$A:$A,$G$2,'Energy Impacts Tables'!$F:$F,G551,'Energy Impacts Tables'!$I:$I,H551,'Energy Impacts Tables'!$E:$E,F551)/$N$8</f>
        <v>3.2133333333333334</v>
      </c>
    </row>
    <row r="552" spans="1:9">
      <c r="A552" t="s">
        <v>134</v>
      </c>
      <c r="B552" t="s">
        <v>143</v>
      </c>
      <c r="C552" t="s">
        <v>80</v>
      </c>
      <c r="D552" s="2">
        <f>AVERAGEIFS('Energy Impacts Tables'!$Y:$Y,'Energy Impacts Tables'!$A:$A,$B$2,'Energy Impacts Tables'!$F:$F,B552,'Energy Impacts Tables'!$I:$I,C552,'Energy Impacts Tables'!$E:$E,A552)/$M$8</f>
        <v>2.6333333333333333</v>
      </c>
      <c r="F552" t="s">
        <v>134</v>
      </c>
      <c r="G552" t="s">
        <v>143</v>
      </c>
      <c r="H552" t="s">
        <v>80</v>
      </c>
      <c r="I552" s="25">
        <f>AVERAGEIFS('Energy Impacts Tables'!$Y:$Y,'Energy Impacts Tables'!$A:$A,$G$2,'Energy Impacts Tables'!$F:$F,G552,'Energy Impacts Tables'!$I:$I,H552,'Energy Impacts Tables'!$E:$E,F552)/$N$8</f>
        <v>4.9866666666666664</v>
      </c>
    </row>
    <row r="553" spans="1:9">
      <c r="A553" t="s">
        <v>134</v>
      </c>
      <c r="B553" t="s">
        <v>143</v>
      </c>
      <c r="C553" t="s">
        <v>130</v>
      </c>
      <c r="D553" s="2">
        <f>AVERAGEIFS('Energy Impacts Tables'!$Y:$Y,'Energy Impacts Tables'!$A:$A,$B$2,'Energy Impacts Tables'!$F:$F,B553,'Energy Impacts Tables'!$I:$I,C553,'Energy Impacts Tables'!$E:$E,A553)/$M$8</f>
        <v>1.8066666666666666</v>
      </c>
      <c r="F553" t="s">
        <v>134</v>
      </c>
      <c r="G553" t="s">
        <v>143</v>
      </c>
      <c r="H553" t="s">
        <v>130</v>
      </c>
      <c r="I553" s="25">
        <f>AVERAGEIFS('Energy Impacts Tables'!$Y:$Y,'Energy Impacts Tables'!$A:$A,$G$2,'Energy Impacts Tables'!$F:$F,G553,'Energy Impacts Tables'!$I:$I,H553,'Energy Impacts Tables'!$E:$E,F553)/$N$8</f>
        <v>3.7733333333333334</v>
      </c>
    </row>
    <row r="554" spans="1:9">
      <c r="A554" t="s">
        <v>134</v>
      </c>
      <c r="B554" t="s">
        <v>145</v>
      </c>
      <c r="C554" t="s">
        <v>58</v>
      </c>
      <c r="D554" s="2">
        <f>AVERAGEIFS('Energy Impacts Tables'!$Y:$Y,'Energy Impacts Tables'!$A:$A,$B$2,'Energy Impacts Tables'!$F:$F,B554,'Energy Impacts Tables'!$I:$I,C554,'Energy Impacts Tables'!$E:$E,A554)/$M$8</f>
        <v>2.7133333333333334</v>
      </c>
      <c r="F554" t="s">
        <v>134</v>
      </c>
      <c r="G554" t="s">
        <v>145</v>
      </c>
      <c r="H554" t="s">
        <v>58</v>
      </c>
      <c r="I554" s="25">
        <f>AVERAGEIFS('Energy Impacts Tables'!$Y:$Y,'Energy Impacts Tables'!$A:$A,$G$2,'Energy Impacts Tables'!$F:$F,G554,'Energy Impacts Tables'!$I:$I,H554,'Energy Impacts Tables'!$E:$E,F554)/$N$8</f>
        <v>5.0933333333333337</v>
      </c>
    </row>
    <row r="555" spans="1:9">
      <c r="A555" t="s">
        <v>134</v>
      </c>
      <c r="B555" t="s">
        <v>145</v>
      </c>
      <c r="C555" t="s">
        <v>60</v>
      </c>
      <c r="D555" s="2">
        <f>AVERAGEIFS('Energy Impacts Tables'!$Y:$Y,'Energy Impacts Tables'!$A:$A,$B$2,'Energy Impacts Tables'!$F:$F,B555,'Energy Impacts Tables'!$I:$I,C555,'Energy Impacts Tables'!$E:$E,A555)/$M$8</f>
        <v>1.8933333333333333</v>
      </c>
      <c r="F555" t="s">
        <v>134</v>
      </c>
      <c r="G555" t="s">
        <v>145</v>
      </c>
      <c r="H555" t="s">
        <v>60</v>
      </c>
      <c r="I555" s="25">
        <f>AVERAGEIFS('Energy Impacts Tables'!$Y:$Y,'Energy Impacts Tables'!$A:$A,$G$2,'Energy Impacts Tables'!$F:$F,G555,'Energy Impacts Tables'!$I:$I,H555,'Energy Impacts Tables'!$E:$E,F555)/$N$8</f>
        <v>4.0199999999999996</v>
      </c>
    </row>
    <row r="556" spans="1:9">
      <c r="A556" t="s">
        <v>134</v>
      </c>
      <c r="B556" t="s">
        <v>145</v>
      </c>
      <c r="C556" t="s">
        <v>64</v>
      </c>
      <c r="D556" s="2">
        <f>AVERAGEIFS('Energy Impacts Tables'!$Y:$Y,'Energy Impacts Tables'!$A:$A,$B$2,'Energy Impacts Tables'!$F:$F,B556,'Energy Impacts Tables'!$I:$I,C556,'Energy Impacts Tables'!$E:$E,A556)/$M$8</f>
        <v>1.8466666666666667</v>
      </c>
      <c r="F556" t="s">
        <v>134</v>
      </c>
      <c r="G556" t="s">
        <v>145</v>
      </c>
      <c r="H556" t="s">
        <v>64</v>
      </c>
      <c r="I556" s="25">
        <f>AVERAGEIFS('Energy Impacts Tables'!$Y:$Y,'Energy Impacts Tables'!$A:$A,$G$2,'Energy Impacts Tables'!$F:$F,G556,'Energy Impacts Tables'!$I:$I,H556,'Energy Impacts Tables'!$E:$E,F556)/$N$8</f>
        <v>3.9133333333333336</v>
      </c>
    </row>
    <row r="557" spans="1:9">
      <c r="A557" t="s">
        <v>134</v>
      </c>
      <c r="B557" t="s">
        <v>145</v>
      </c>
      <c r="C557" t="s">
        <v>66</v>
      </c>
      <c r="D557" s="2">
        <f>AVERAGEIFS('Energy Impacts Tables'!$Y:$Y,'Energy Impacts Tables'!$A:$A,$B$2,'Energy Impacts Tables'!$F:$F,B557,'Energy Impacts Tables'!$I:$I,C557,'Energy Impacts Tables'!$E:$E,A557)/$M$8</f>
        <v>1.84</v>
      </c>
      <c r="F557" t="s">
        <v>134</v>
      </c>
      <c r="G557" t="s">
        <v>145</v>
      </c>
      <c r="H557" t="s">
        <v>66</v>
      </c>
      <c r="I557" s="25">
        <f>AVERAGEIFS('Energy Impacts Tables'!$Y:$Y,'Energy Impacts Tables'!$A:$A,$G$2,'Energy Impacts Tables'!$F:$F,G557,'Energy Impacts Tables'!$I:$I,H557,'Energy Impacts Tables'!$E:$E,F557)/$N$8</f>
        <v>3.9066666666666667</v>
      </c>
    </row>
    <row r="558" spans="1:9">
      <c r="A558" t="s">
        <v>134</v>
      </c>
      <c r="B558" t="s">
        <v>145</v>
      </c>
      <c r="C558" t="s">
        <v>68</v>
      </c>
      <c r="D558" s="2">
        <f>AVERAGEIFS('Energy Impacts Tables'!$Y:$Y,'Energy Impacts Tables'!$A:$A,$B$2,'Energy Impacts Tables'!$F:$F,B558,'Energy Impacts Tables'!$I:$I,C558,'Energy Impacts Tables'!$E:$E,A558)/$M$8</f>
        <v>1.8333333333333333</v>
      </c>
      <c r="F558" t="s">
        <v>134</v>
      </c>
      <c r="G558" t="s">
        <v>145</v>
      </c>
      <c r="H558" t="s">
        <v>68</v>
      </c>
      <c r="I558" s="25">
        <f>AVERAGEIFS('Energy Impacts Tables'!$Y:$Y,'Energy Impacts Tables'!$A:$A,$G$2,'Energy Impacts Tables'!$F:$F,G558,'Energy Impacts Tables'!$I:$I,H558,'Energy Impacts Tables'!$E:$E,F558)/$N$8</f>
        <v>3.8866666666666667</v>
      </c>
    </row>
    <row r="559" spans="1:9">
      <c r="A559" t="s">
        <v>134</v>
      </c>
      <c r="B559" t="s">
        <v>145</v>
      </c>
      <c r="C559" t="s">
        <v>74</v>
      </c>
      <c r="D559" s="2">
        <f>AVERAGEIFS('Energy Impacts Tables'!$Y:$Y,'Energy Impacts Tables'!$A:$A,$B$2,'Energy Impacts Tables'!$F:$F,B559,'Energy Impacts Tables'!$I:$I,C559,'Energy Impacts Tables'!$E:$E,A559)/$M$8</f>
        <v>2.1066666666666665</v>
      </c>
      <c r="F559" t="s">
        <v>134</v>
      </c>
      <c r="G559" t="s">
        <v>145</v>
      </c>
      <c r="H559" t="s">
        <v>74</v>
      </c>
      <c r="I559" s="25">
        <f>AVERAGEIFS('Energy Impacts Tables'!$Y:$Y,'Energy Impacts Tables'!$A:$A,$G$2,'Energy Impacts Tables'!$F:$F,G559,'Energy Impacts Tables'!$I:$I,H559,'Energy Impacts Tables'!$E:$E,F559)/$N$8</f>
        <v>4.2</v>
      </c>
    </row>
    <row r="560" spans="1:9">
      <c r="A560" t="s">
        <v>134</v>
      </c>
      <c r="B560" t="s">
        <v>145</v>
      </c>
      <c r="C560" t="s">
        <v>76</v>
      </c>
      <c r="D560" s="2">
        <f>AVERAGEIFS('Energy Impacts Tables'!$Y:$Y,'Energy Impacts Tables'!$A:$A,$B$2,'Energy Impacts Tables'!$F:$F,B560,'Energy Impacts Tables'!$I:$I,C560,'Energy Impacts Tables'!$E:$E,A560)/$M$8</f>
        <v>2.3533333333333335</v>
      </c>
      <c r="F560" t="s">
        <v>134</v>
      </c>
      <c r="G560" t="s">
        <v>145</v>
      </c>
      <c r="H560" t="s">
        <v>76</v>
      </c>
      <c r="I560" s="25">
        <f>AVERAGEIFS('Energy Impacts Tables'!$Y:$Y,'Energy Impacts Tables'!$A:$A,$G$2,'Energy Impacts Tables'!$F:$F,G560,'Energy Impacts Tables'!$I:$I,H560,'Energy Impacts Tables'!$E:$E,F560)/$N$8</f>
        <v>4.5066666666666668</v>
      </c>
    </row>
    <row r="561" spans="1:9">
      <c r="A561" t="s">
        <v>134</v>
      </c>
      <c r="B561" t="s">
        <v>145</v>
      </c>
      <c r="C561" t="s">
        <v>78</v>
      </c>
      <c r="D561" s="2">
        <f>AVERAGEIFS('Energy Impacts Tables'!$Y:$Y,'Energy Impacts Tables'!$A:$A,$B$2,'Energy Impacts Tables'!$F:$F,B561,'Energy Impacts Tables'!$I:$I,C561,'Energy Impacts Tables'!$E:$E,A561)/$M$8</f>
        <v>1.5866666666666667</v>
      </c>
      <c r="F561" t="s">
        <v>134</v>
      </c>
      <c r="G561" t="s">
        <v>145</v>
      </c>
      <c r="H561" t="s">
        <v>78</v>
      </c>
      <c r="I561" s="25">
        <f>AVERAGEIFS('Energy Impacts Tables'!$Y:$Y,'Energy Impacts Tables'!$A:$A,$G$2,'Energy Impacts Tables'!$F:$F,G561,'Energy Impacts Tables'!$I:$I,H561,'Energy Impacts Tables'!$E:$E,F561)/$N$8</f>
        <v>3.3266666666666667</v>
      </c>
    </row>
    <row r="562" spans="1:9">
      <c r="A562" t="s">
        <v>134</v>
      </c>
      <c r="B562" t="s">
        <v>145</v>
      </c>
      <c r="C562" t="s">
        <v>80</v>
      </c>
      <c r="D562" s="2">
        <f>AVERAGEIFS('Energy Impacts Tables'!$Y:$Y,'Energy Impacts Tables'!$A:$A,$B$2,'Energy Impacts Tables'!$F:$F,B562,'Energy Impacts Tables'!$I:$I,C562,'Energy Impacts Tables'!$E:$E,A562)/$M$8</f>
        <v>4.5199999999999996</v>
      </c>
      <c r="F562" t="s">
        <v>134</v>
      </c>
      <c r="G562" t="s">
        <v>145</v>
      </c>
      <c r="H562" t="s">
        <v>80</v>
      </c>
      <c r="I562" s="25">
        <f>AVERAGEIFS('Energy Impacts Tables'!$Y:$Y,'Energy Impacts Tables'!$A:$A,$G$2,'Energy Impacts Tables'!$F:$F,G562,'Energy Impacts Tables'!$I:$I,H562,'Energy Impacts Tables'!$E:$E,F562)/$N$8</f>
        <v>7.2</v>
      </c>
    </row>
    <row r="563" spans="1:9">
      <c r="A563" t="s">
        <v>134</v>
      </c>
      <c r="B563" t="s">
        <v>145</v>
      </c>
      <c r="C563" t="s">
        <v>130</v>
      </c>
      <c r="D563" s="2">
        <f>AVERAGEIFS('Energy Impacts Tables'!$Y:$Y,'Energy Impacts Tables'!$A:$A,$B$2,'Energy Impacts Tables'!$F:$F,B563,'Energy Impacts Tables'!$I:$I,C563,'Energy Impacts Tables'!$E:$E,A563)/$M$8</f>
        <v>1.88</v>
      </c>
      <c r="F563" t="s">
        <v>134</v>
      </c>
      <c r="G563" t="s">
        <v>145</v>
      </c>
      <c r="H563" t="s">
        <v>130</v>
      </c>
      <c r="I563" s="25">
        <f>AVERAGEIFS('Energy Impacts Tables'!$Y:$Y,'Energy Impacts Tables'!$A:$A,$G$2,'Energy Impacts Tables'!$F:$F,G563,'Energy Impacts Tables'!$I:$I,H563,'Energy Impacts Tables'!$E:$E,F563)/$N$8</f>
        <v>3.96</v>
      </c>
    </row>
    <row r="564" spans="1:9">
      <c r="A564" t="s">
        <v>134</v>
      </c>
      <c r="B564" t="s">
        <v>122</v>
      </c>
      <c r="C564" t="s">
        <v>58</v>
      </c>
      <c r="D564" s="2">
        <f>AVERAGEIFS('Energy Impacts Tables'!$Y:$Y,'Energy Impacts Tables'!$A:$A,$B$2,'Energy Impacts Tables'!$F:$F,B564,'Energy Impacts Tables'!$I:$I,C564,'Energy Impacts Tables'!$E:$E,A564)/$M$8</f>
        <v>3.3733333333333335</v>
      </c>
      <c r="F564" t="s">
        <v>134</v>
      </c>
      <c r="G564" t="s">
        <v>122</v>
      </c>
      <c r="H564" t="s">
        <v>58</v>
      </c>
      <c r="I564" s="25">
        <f>AVERAGEIFS('Energy Impacts Tables'!$Y:$Y,'Energy Impacts Tables'!$A:$A,$G$2,'Energy Impacts Tables'!$F:$F,G564,'Energy Impacts Tables'!$I:$I,H564,'Energy Impacts Tables'!$E:$E,F564)/$N$8</f>
        <v>6.0266666666666664</v>
      </c>
    </row>
    <row r="565" spans="1:9">
      <c r="A565" t="s">
        <v>134</v>
      </c>
      <c r="B565" t="s">
        <v>122</v>
      </c>
      <c r="C565" t="s">
        <v>60</v>
      </c>
      <c r="D565" s="2">
        <f>AVERAGEIFS('Energy Impacts Tables'!$Y:$Y,'Energy Impacts Tables'!$A:$A,$B$2,'Energy Impacts Tables'!$F:$F,B565,'Energy Impacts Tables'!$I:$I,C565,'Energy Impacts Tables'!$E:$E,A565)/$M$8</f>
        <v>2</v>
      </c>
      <c r="F565" t="s">
        <v>134</v>
      </c>
      <c r="G565" t="s">
        <v>122</v>
      </c>
      <c r="H565" t="s">
        <v>60</v>
      </c>
      <c r="I565" s="25">
        <f>AVERAGEIFS('Energy Impacts Tables'!$Y:$Y,'Energy Impacts Tables'!$A:$A,$G$2,'Energy Impacts Tables'!$F:$F,G565,'Energy Impacts Tables'!$I:$I,H565,'Energy Impacts Tables'!$E:$E,F565)/$N$8</f>
        <v>4.3133333333333335</v>
      </c>
    </row>
    <row r="566" spans="1:9">
      <c r="A566" t="s">
        <v>134</v>
      </c>
      <c r="B566" t="s">
        <v>122</v>
      </c>
      <c r="C566" t="s">
        <v>64</v>
      </c>
      <c r="D566" s="2">
        <f>AVERAGEIFS('Energy Impacts Tables'!$Y:$Y,'Energy Impacts Tables'!$A:$A,$B$2,'Energy Impacts Tables'!$F:$F,B566,'Energy Impacts Tables'!$I:$I,C566,'Energy Impacts Tables'!$E:$E,A566)/$M$8</f>
        <v>1.9266666666666667</v>
      </c>
      <c r="F566" t="s">
        <v>134</v>
      </c>
      <c r="G566" t="s">
        <v>122</v>
      </c>
      <c r="H566" t="s">
        <v>64</v>
      </c>
      <c r="I566" s="25">
        <f>AVERAGEIFS('Energy Impacts Tables'!$Y:$Y,'Energy Impacts Tables'!$A:$A,$G$2,'Energy Impacts Tables'!$F:$F,G566,'Energy Impacts Tables'!$I:$I,H566,'Energy Impacts Tables'!$E:$E,F566)/$N$8</f>
        <v>4.18</v>
      </c>
    </row>
    <row r="567" spans="1:9">
      <c r="A567" t="s">
        <v>134</v>
      </c>
      <c r="B567" t="s">
        <v>122</v>
      </c>
      <c r="C567" t="s">
        <v>66</v>
      </c>
      <c r="D567" s="2">
        <f>AVERAGEIFS('Energy Impacts Tables'!$Y:$Y,'Energy Impacts Tables'!$A:$A,$B$2,'Energy Impacts Tables'!$F:$F,B567,'Energy Impacts Tables'!$I:$I,C567,'Energy Impacts Tables'!$E:$E,A567)/$M$8</f>
        <v>1.9133333333333333</v>
      </c>
      <c r="F567" t="s">
        <v>134</v>
      </c>
      <c r="G567" t="s">
        <v>122</v>
      </c>
      <c r="H567" t="s">
        <v>66</v>
      </c>
      <c r="I567" s="25">
        <f>AVERAGEIFS('Energy Impacts Tables'!$Y:$Y,'Energy Impacts Tables'!$A:$A,$G$2,'Energy Impacts Tables'!$F:$F,G567,'Energy Impacts Tables'!$I:$I,H567,'Energy Impacts Tables'!$E:$E,F567)/$N$8</f>
        <v>4.166666666666667</v>
      </c>
    </row>
    <row r="568" spans="1:9">
      <c r="A568" t="s">
        <v>134</v>
      </c>
      <c r="B568" t="s">
        <v>122</v>
      </c>
      <c r="C568" t="s">
        <v>68</v>
      </c>
      <c r="D568" s="2">
        <f>AVERAGEIFS('Energy Impacts Tables'!$Y:$Y,'Energy Impacts Tables'!$A:$A,$B$2,'Energy Impacts Tables'!$F:$F,B568,'Energy Impacts Tables'!$I:$I,C568,'Energy Impacts Tables'!$E:$E,A568)/$M$8</f>
        <v>1.9</v>
      </c>
      <c r="F568" t="s">
        <v>134</v>
      </c>
      <c r="G568" t="s">
        <v>122</v>
      </c>
      <c r="H568" t="s">
        <v>68</v>
      </c>
      <c r="I568" s="25">
        <f>AVERAGEIFS('Energy Impacts Tables'!$Y:$Y,'Energy Impacts Tables'!$A:$A,$G$2,'Energy Impacts Tables'!$F:$F,G568,'Energy Impacts Tables'!$I:$I,H568,'Energy Impacts Tables'!$E:$E,F568)/$N$8</f>
        <v>4.1399999999999997</v>
      </c>
    </row>
    <row r="569" spans="1:9">
      <c r="A569" t="s">
        <v>134</v>
      </c>
      <c r="B569" t="s">
        <v>122</v>
      </c>
      <c r="C569" t="s">
        <v>74</v>
      </c>
      <c r="D569" s="2">
        <f>AVERAGEIFS('Energy Impacts Tables'!$Y:$Y,'Energy Impacts Tables'!$A:$A,$B$2,'Energy Impacts Tables'!$F:$F,B569,'Energy Impacts Tables'!$I:$I,C569,'Energy Impacts Tables'!$E:$E,A569)/$M$8</f>
        <v>2.3866666666666667</v>
      </c>
      <c r="F569" t="s">
        <v>134</v>
      </c>
      <c r="G569" t="s">
        <v>122</v>
      </c>
      <c r="H569" t="s">
        <v>74</v>
      </c>
      <c r="I569" s="25">
        <f>AVERAGEIFS('Energy Impacts Tables'!$Y:$Y,'Energy Impacts Tables'!$A:$A,$G$2,'Energy Impacts Tables'!$F:$F,G569,'Energy Impacts Tables'!$I:$I,H569,'Energy Impacts Tables'!$E:$E,F569)/$N$8</f>
        <v>4.6866666666666665</v>
      </c>
    </row>
    <row r="570" spans="1:9">
      <c r="A570" t="s">
        <v>134</v>
      </c>
      <c r="B570" t="s">
        <v>122</v>
      </c>
      <c r="C570" t="s">
        <v>76</v>
      </c>
      <c r="D570" s="2">
        <f>AVERAGEIFS('Energy Impacts Tables'!$Y:$Y,'Energy Impacts Tables'!$A:$A,$B$2,'Energy Impacts Tables'!$F:$F,B570,'Energy Impacts Tables'!$I:$I,C570,'Energy Impacts Tables'!$E:$E,A570)/$M$8</f>
        <v>2.8066666666666666</v>
      </c>
      <c r="F570" t="s">
        <v>134</v>
      </c>
      <c r="G570" t="s">
        <v>122</v>
      </c>
      <c r="H570" t="s">
        <v>76</v>
      </c>
      <c r="I570" s="25">
        <f>AVERAGEIFS('Energy Impacts Tables'!$Y:$Y,'Energy Impacts Tables'!$A:$A,$G$2,'Energy Impacts Tables'!$F:$F,G570,'Energy Impacts Tables'!$I:$I,H570,'Energy Impacts Tables'!$E:$E,F570)/$N$8</f>
        <v>5.1933333333333334</v>
      </c>
    </row>
    <row r="571" spans="1:9">
      <c r="A571" t="s">
        <v>134</v>
      </c>
      <c r="B571" t="s">
        <v>122</v>
      </c>
      <c r="C571" t="s">
        <v>78</v>
      </c>
      <c r="D571" s="2">
        <f>AVERAGEIFS('Energy Impacts Tables'!$Y:$Y,'Energy Impacts Tables'!$A:$A,$B$2,'Energy Impacts Tables'!$F:$F,B571,'Energy Impacts Tables'!$I:$I,C571,'Energy Impacts Tables'!$E:$E,A571)/$M$8</f>
        <v>1.5733333333333333</v>
      </c>
      <c r="F571" t="s">
        <v>134</v>
      </c>
      <c r="G571" t="s">
        <v>122</v>
      </c>
      <c r="H571" t="s">
        <v>78</v>
      </c>
      <c r="I571" s="25">
        <f>AVERAGEIFS('Energy Impacts Tables'!$Y:$Y,'Energy Impacts Tables'!$A:$A,$G$2,'Energy Impacts Tables'!$F:$F,G571,'Energy Impacts Tables'!$I:$I,H571,'Energy Impacts Tables'!$E:$E,F571)/$N$8</f>
        <v>3.4533333333333331</v>
      </c>
    </row>
    <row r="572" spans="1:9">
      <c r="A572" t="s">
        <v>134</v>
      </c>
      <c r="B572" t="s">
        <v>122</v>
      </c>
      <c r="C572" t="s">
        <v>80</v>
      </c>
      <c r="D572" s="2">
        <f>AVERAGEIFS('Energy Impacts Tables'!$Y:$Y,'Energy Impacts Tables'!$A:$A,$B$2,'Energy Impacts Tables'!$F:$F,B572,'Energy Impacts Tables'!$I:$I,C572,'Energy Impacts Tables'!$E:$E,A572)/$M$8</f>
        <v>6.2733333333333334</v>
      </c>
      <c r="F572" t="s">
        <v>134</v>
      </c>
      <c r="G572" t="s">
        <v>122</v>
      </c>
      <c r="H572" t="s">
        <v>80</v>
      </c>
      <c r="I572" s="25">
        <f>AVERAGEIFS('Energy Impacts Tables'!$Y:$Y,'Energy Impacts Tables'!$A:$A,$G$2,'Energy Impacts Tables'!$F:$F,G572,'Energy Impacts Tables'!$I:$I,H572,'Energy Impacts Tables'!$E:$E,F572)/$N$8</f>
        <v>9.4</v>
      </c>
    </row>
    <row r="573" spans="1:9">
      <c r="A573" t="s">
        <v>134</v>
      </c>
      <c r="B573" t="s">
        <v>122</v>
      </c>
      <c r="C573" t="s">
        <v>130</v>
      </c>
      <c r="D573" s="2">
        <f>AVERAGEIFS('Energy Impacts Tables'!$Y:$Y,'Energy Impacts Tables'!$A:$A,$B$2,'Energy Impacts Tables'!$F:$F,B573,'Energy Impacts Tables'!$I:$I,C573,'Energy Impacts Tables'!$E:$E,A573)/$M$8</f>
        <v>1.9666666666666666</v>
      </c>
      <c r="F573" t="s">
        <v>134</v>
      </c>
      <c r="G573" t="s">
        <v>122</v>
      </c>
      <c r="H573" t="s">
        <v>130</v>
      </c>
      <c r="I573" s="25">
        <f>AVERAGEIFS('Energy Impacts Tables'!$Y:$Y,'Energy Impacts Tables'!$A:$A,$G$2,'Energy Impacts Tables'!$F:$F,G573,'Energy Impacts Tables'!$I:$I,H573,'Energy Impacts Tables'!$E:$E,F573)/$N$8</f>
        <v>4.2266666666666666</v>
      </c>
    </row>
    <row r="574" spans="1:9">
      <c r="A574" t="s">
        <v>134</v>
      </c>
      <c r="B574" t="s">
        <v>124</v>
      </c>
      <c r="C574" t="s">
        <v>60</v>
      </c>
      <c r="D574" s="2">
        <f>AVERAGEIFS('Energy Impacts Tables'!$Y:$Y,'Energy Impacts Tables'!$A:$A,$B$2,'Energy Impacts Tables'!$F:$F,B574,'Energy Impacts Tables'!$I:$I,C574,'Energy Impacts Tables'!$E:$E,A574)/$M$8</f>
        <v>3.2866666666666666</v>
      </c>
      <c r="F574" t="s">
        <v>134</v>
      </c>
      <c r="G574" t="s">
        <v>124</v>
      </c>
      <c r="H574" t="s">
        <v>60</v>
      </c>
      <c r="I574" s="25">
        <f>AVERAGEIFS('Energy Impacts Tables'!$Y:$Y,'Energy Impacts Tables'!$A:$A,$G$2,'Energy Impacts Tables'!$F:$F,G574,'Energy Impacts Tables'!$I:$I,H574,'Energy Impacts Tables'!$E:$E,F574)/$N$8</f>
        <v>7.7333333333333334</v>
      </c>
    </row>
    <row r="575" spans="1:9">
      <c r="A575" t="s">
        <v>134</v>
      </c>
      <c r="B575" t="s">
        <v>124</v>
      </c>
      <c r="C575" t="s">
        <v>64</v>
      </c>
      <c r="D575" s="2">
        <f>AVERAGEIFS('Energy Impacts Tables'!$Y:$Y,'Energy Impacts Tables'!$A:$A,$B$2,'Energy Impacts Tables'!$F:$F,B575,'Energy Impacts Tables'!$I:$I,C575,'Energy Impacts Tables'!$E:$E,A575)/$M$8</f>
        <v>3.2133333333333334</v>
      </c>
      <c r="F575" t="s">
        <v>134</v>
      </c>
      <c r="G575" t="s">
        <v>124</v>
      </c>
      <c r="H575" t="s">
        <v>64</v>
      </c>
      <c r="I575" s="25">
        <f>AVERAGEIFS('Energy Impacts Tables'!$Y:$Y,'Energy Impacts Tables'!$A:$A,$G$2,'Energy Impacts Tables'!$F:$F,G575,'Energy Impacts Tables'!$I:$I,H575,'Energy Impacts Tables'!$E:$E,F575)/$N$8</f>
        <v>7.5333333333333332</v>
      </c>
    </row>
    <row r="576" spans="1:9">
      <c r="A576" t="s">
        <v>134</v>
      </c>
      <c r="B576" t="s">
        <v>124</v>
      </c>
      <c r="C576" t="s">
        <v>66</v>
      </c>
      <c r="D576" s="2">
        <f>AVERAGEIFS('Energy Impacts Tables'!$Y:$Y,'Energy Impacts Tables'!$A:$A,$B$2,'Energy Impacts Tables'!$F:$F,B576,'Energy Impacts Tables'!$I:$I,C576,'Energy Impacts Tables'!$E:$E,A576)/$M$8</f>
        <v>3.2066666666666666</v>
      </c>
      <c r="F576" t="s">
        <v>134</v>
      </c>
      <c r="G576" t="s">
        <v>124</v>
      </c>
      <c r="H576" t="s">
        <v>66</v>
      </c>
      <c r="I576" s="25">
        <f>AVERAGEIFS('Energy Impacts Tables'!$Y:$Y,'Energy Impacts Tables'!$A:$A,$G$2,'Energy Impacts Tables'!$F:$F,G576,'Energy Impacts Tables'!$I:$I,H576,'Energy Impacts Tables'!$E:$E,F576)/$N$8</f>
        <v>7.5333333333333332</v>
      </c>
    </row>
    <row r="577" spans="1:9">
      <c r="A577" t="s">
        <v>134</v>
      </c>
      <c r="B577" t="s">
        <v>124</v>
      </c>
      <c r="C577" t="s">
        <v>68</v>
      </c>
      <c r="D577" s="2">
        <f>AVERAGEIFS('Energy Impacts Tables'!$Y:$Y,'Energy Impacts Tables'!$A:$A,$B$2,'Energy Impacts Tables'!$F:$F,B577,'Energy Impacts Tables'!$I:$I,C577,'Energy Impacts Tables'!$E:$E,A577)/$M$8</f>
        <v>3.1933333333333334</v>
      </c>
      <c r="F577" t="s">
        <v>134</v>
      </c>
      <c r="G577" t="s">
        <v>124</v>
      </c>
      <c r="H577" t="s">
        <v>68</v>
      </c>
      <c r="I577" s="25">
        <f>AVERAGEIFS('Energy Impacts Tables'!$Y:$Y,'Energy Impacts Tables'!$A:$A,$G$2,'Energy Impacts Tables'!$F:$F,G577,'Energy Impacts Tables'!$I:$I,H577,'Energy Impacts Tables'!$E:$E,F577)/$N$8</f>
        <v>7.4666666666666668</v>
      </c>
    </row>
    <row r="578" spans="1:9">
      <c r="A578" t="s">
        <v>134</v>
      </c>
      <c r="B578" t="s">
        <v>124</v>
      </c>
      <c r="C578" t="s">
        <v>74</v>
      </c>
      <c r="D578" s="2">
        <f>AVERAGEIFS('Energy Impacts Tables'!$Y:$Y,'Energy Impacts Tables'!$A:$A,$B$2,'Energy Impacts Tables'!$F:$F,B578,'Energy Impacts Tables'!$I:$I,C578,'Energy Impacts Tables'!$E:$E,A578)/$M$8</f>
        <v>3.8666666666666667</v>
      </c>
      <c r="F578" t="s">
        <v>134</v>
      </c>
      <c r="G578" t="s">
        <v>124</v>
      </c>
      <c r="H578" t="s">
        <v>74</v>
      </c>
      <c r="I578" s="25">
        <f>AVERAGEIFS('Energy Impacts Tables'!$Y:$Y,'Energy Impacts Tables'!$A:$A,$G$2,'Energy Impacts Tables'!$F:$F,G578,'Energy Impacts Tables'!$I:$I,H578,'Energy Impacts Tables'!$E:$E,F578)/$N$8</f>
        <v>8.1999999999999993</v>
      </c>
    </row>
    <row r="579" spans="1:9">
      <c r="A579" t="s">
        <v>134</v>
      </c>
      <c r="B579" t="s">
        <v>124</v>
      </c>
      <c r="C579" t="s">
        <v>76</v>
      </c>
      <c r="D579" s="2">
        <f>AVERAGEIFS('Energy Impacts Tables'!$Y:$Y,'Energy Impacts Tables'!$A:$A,$B$2,'Energy Impacts Tables'!$F:$F,B579,'Energy Impacts Tables'!$I:$I,C579,'Energy Impacts Tables'!$E:$E,A579)/$M$8</f>
        <v>4.4266666666666667</v>
      </c>
      <c r="F579" t="s">
        <v>134</v>
      </c>
      <c r="G579" t="s">
        <v>124</v>
      </c>
      <c r="H579" t="s">
        <v>76</v>
      </c>
      <c r="I579" s="25">
        <f>AVERAGEIFS('Energy Impacts Tables'!$Y:$Y,'Energy Impacts Tables'!$A:$A,$G$2,'Energy Impacts Tables'!$F:$F,G579,'Energy Impacts Tables'!$I:$I,H579,'Energy Impacts Tables'!$E:$E,F579)/$N$8</f>
        <v>8.9333333333333336</v>
      </c>
    </row>
    <row r="580" spans="1:9">
      <c r="A580" t="s">
        <v>134</v>
      </c>
      <c r="B580" t="s">
        <v>124</v>
      </c>
      <c r="C580" t="s">
        <v>78</v>
      </c>
      <c r="D580" s="2">
        <f>AVERAGEIFS('Energy Impacts Tables'!$Y:$Y,'Energy Impacts Tables'!$A:$A,$B$2,'Energy Impacts Tables'!$F:$F,B580,'Energy Impacts Tables'!$I:$I,C580,'Energy Impacts Tables'!$E:$E,A580)/$M$8</f>
        <v>2.76</v>
      </c>
      <c r="F580" t="s">
        <v>134</v>
      </c>
      <c r="G580" t="s">
        <v>124</v>
      </c>
      <c r="H580" t="s">
        <v>78</v>
      </c>
      <c r="I580" s="25">
        <f>AVERAGEIFS('Energy Impacts Tables'!$Y:$Y,'Energy Impacts Tables'!$A:$A,$G$2,'Energy Impacts Tables'!$F:$F,G580,'Energy Impacts Tables'!$I:$I,H580,'Energy Impacts Tables'!$E:$E,F580)/$N$8</f>
        <v>6.3666666666666663</v>
      </c>
    </row>
    <row r="581" spans="1:9">
      <c r="A581" t="s">
        <v>134</v>
      </c>
      <c r="B581" t="s">
        <v>124</v>
      </c>
      <c r="C581" t="s">
        <v>80</v>
      </c>
      <c r="D581" s="2">
        <f>AVERAGEIFS('Energy Impacts Tables'!$Y:$Y,'Energy Impacts Tables'!$A:$A,$B$2,'Energy Impacts Tables'!$F:$F,B581,'Energy Impacts Tables'!$I:$I,C581,'Energy Impacts Tables'!$E:$E,A581)/$M$8</f>
        <v>9.3333333333333339</v>
      </c>
      <c r="F581" t="s">
        <v>134</v>
      </c>
      <c r="G581" t="s">
        <v>124</v>
      </c>
      <c r="H581" t="s">
        <v>80</v>
      </c>
      <c r="I581" s="25">
        <f>AVERAGEIFS('Energy Impacts Tables'!$Y:$Y,'Energy Impacts Tables'!$A:$A,$G$2,'Energy Impacts Tables'!$F:$F,G581,'Energy Impacts Tables'!$I:$I,H581,'Energy Impacts Tables'!$E:$E,F581)/$N$8</f>
        <v>15</v>
      </c>
    </row>
    <row r="582" spans="1:9">
      <c r="A582" t="s">
        <v>134</v>
      </c>
      <c r="B582" t="s">
        <v>124</v>
      </c>
      <c r="C582" t="s">
        <v>130</v>
      </c>
      <c r="D582" s="2">
        <f>AVERAGEIFS('Energy Impacts Tables'!$Y:$Y,'Energy Impacts Tables'!$A:$A,$B$2,'Energy Impacts Tables'!$F:$F,B582,'Energy Impacts Tables'!$I:$I,C582,'Energy Impacts Tables'!$E:$E,A582)/$M$8</f>
        <v>3.3466666666666667</v>
      </c>
      <c r="F582" t="s">
        <v>134</v>
      </c>
      <c r="G582" t="s">
        <v>124</v>
      </c>
      <c r="H582" t="s">
        <v>130</v>
      </c>
      <c r="I582" s="25">
        <f>AVERAGEIFS('Energy Impacts Tables'!$Y:$Y,'Energy Impacts Tables'!$A:$A,$G$2,'Energy Impacts Tables'!$F:$F,G582,'Energy Impacts Tables'!$I:$I,H582,'Energy Impacts Tables'!$E:$E,F582)/$N$8</f>
        <v>7.666666666666667</v>
      </c>
    </row>
    <row r="583" spans="1:9">
      <c r="A583" t="s">
        <v>147</v>
      </c>
      <c r="B583" t="s">
        <v>45</v>
      </c>
      <c r="C583" t="s">
        <v>58</v>
      </c>
      <c r="D583" s="2">
        <f>AVERAGEIFS('Energy Impacts Tables'!$Y:$Y,'Energy Impacts Tables'!$A:$A,$B$2,'Energy Impacts Tables'!$F:$F,B583,'Energy Impacts Tables'!$I:$I,C583,'Energy Impacts Tables'!$E:$E,A583)/$M$8</f>
        <v>2.5666666666666669</v>
      </c>
      <c r="F583" t="s">
        <v>147</v>
      </c>
      <c r="G583" t="s">
        <v>45</v>
      </c>
      <c r="H583" t="s">
        <v>58</v>
      </c>
      <c r="I583" s="25">
        <f>AVERAGEIFS('Energy Impacts Tables'!$Y:$Y,'Energy Impacts Tables'!$A:$A,$G$2,'Energy Impacts Tables'!$F:$F,G583,'Energy Impacts Tables'!$I:$I,H583,'Energy Impacts Tables'!$E:$E,F583)/$N$8</f>
        <v>5.66</v>
      </c>
    </row>
    <row r="584" spans="1:9">
      <c r="A584" t="s">
        <v>147</v>
      </c>
      <c r="B584" t="s">
        <v>45</v>
      </c>
      <c r="C584" t="s">
        <v>60</v>
      </c>
      <c r="D584" s="2">
        <f>AVERAGEIFS('Energy Impacts Tables'!$Y:$Y,'Energy Impacts Tables'!$A:$A,$B$2,'Energy Impacts Tables'!$F:$F,B584,'Energy Impacts Tables'!$I:$I,C584,'Energy Impacts Tables'!$E:$E,A584)/$M$8</f>
        <v>2.3266666666666667</v>
      </c>
      <c r="F584" t="s">
        <v>147</v>
      </c>
      <c r="G584" t="s">
        <v>45</v>
      </c>
      <c r="H584" t="s">
        <v>60</v>
      </c>
      <c r="I584" s="25">
        <f>AVERAGEIFS('Energy Impacts Tables'!$Y:$Y,'Energy Impacts Tables'!$A:$A,$G$2,'Energy Impacts Tables'!$F:$F,G584,'Energy Impacts Tables'!$I:$I,H584,'Energy Impacts Tables'!$E:$E,F584)/$N$8</f>
        <v>5.1866666666666665</v>
      </c>
    </row>
    <row r="585" spans="1:9">
      <c r="A585" t="s">
        <v>147</v>
      </c>
      <c r="B585" t="s">
        <v>45</v>
      </c>
      <c r="C585" t="s">
        <v>64</v>
      </c>
      <c r="D585" s="2">
        <f>AVERAGEIFS('Energy Impacts Tables'!$Y:$Y,'Energy Impacts Tables'!$A:$A,$B$2,'Energy Impacts Tables'!$F:$F,B585,'Energy Impacts Tables'!$I:$I,C585,'Energy Impacts Tables'!$E:$E,A585)/$M$8</f>
        <v>2.2799999999999998</v>
      </c>
      <c r="F585" t="s">
        <v>147</v>
      </c>
      <c r="G585" t="s">
        <v>45</v>
      </c>
      <c r="H585" t="s">
        <v>64</v>
      </c>
      <c r="I585" s="25">
        <f>AVERAGEIFS('Energy Impacts Tables'!$Y:$Y,'Energy Impacts Tables'!$A:$A,$G$2,'Energy Impacts Tables'!$F:$F,G585,'Energy Impacts Tables'!$I:$I,H585,'Energy Impacts Tables'!$E:$E,F585)/$N$8</f>
        <v>5.0666666666666664</v>
      </c>
    </row>
    <row r="586" spans="1:9">
      <c r="A586" t="s">
        <v>147</v>
      </c>
      <c r="B586" t="s">
        <v>45</v>
      </c>
      <c r="C586" t="s">
        <v>66</v>
      </c>
      <c r="D586" s="2">
        <f>AVERAGEIFS('Energy Impacts Tables'!$Y:$Y,'Energy Impacts Tables'!$A:$A,$B$2,'Energy Impacts Tables'!$F:$F,B586,'Energy Impacts Tables'!$I:$I,C586,'Energy Impacts Tables'!$E:$E,A586)/$M$8</f>
        <v>2.2799999999999998</v>
      </c>
      <c r="F586" t="s">
        <v>147</v>
      </c>
      <c r="G586" t="s">
        <v>45</v>
      </c>
      <c r="H586" t="s">
        <v>66</v>
      </c>
      <c r="I586" s="25">
        <f>AVERAGEIFS('Energy Impacts Tables'!$Y:$Y,'Energy Impacts Tables'!$A:$A,$G$2,'Energy Impacts Tables'!$F:$F,G586,'Energy Impacts Tables'!$I:$I,H586,'Energy Impacts Tables'!$E:$E,F586)/$N$8</f>
        <v>5.0599999999999996</v>
      </c>
    </row>
    <row r="587" spans="1:9">
      <c r="A587" t="s">
        <v>147</v>
      </c>
      <c r="B587" t="s">
        <v>45</v>
      </c>
      <c r="C587" t="s">
        <v>68</v>
      </c>
      <c r="D587" s="2">
        <f>AVERAGEIFS('Energy Impacts Tables'!$Y:$Y,'Energy Impacts Tables'!$A:$A,$B$2,'Energy Impacts Tables'!$F:$F,B587,'Energy Impacts Tables'!$I:$I,C587,'Energy Impacts Tables'!$E:$E,A587)/$M$8</f>
        <v>2.2666666666666666</v>
      </c>
      <c r="F587" t="s">
        <v>147</v>
      </c>
      <c r="G587" t="s">
        <v>45</v>
      </c>
      <c r="H587" t="s">
        <v>68</v>
      </c>
      <c r="I587" s="25">
        <f>AVERAGEIFS('Energy Impacts Tables'!$Y:$Y,'Energy Impacts Tables'!$A:$A,$G$2,'Energy Impacts Tables'!$F:$F,G587,'Energy Impacts Tables'!$I:$I,H587,'Energy Impacts Tables'!$E:$E,F587)/$N$8</f>
        <v>5.04</v>
      </c>
    </row>
    <row r="588" spans="1:9">
      <c r="A588" t="s">
        <v>147</v>
      </c>
      <c r="B588" t="s">
        <v>45</v>
      </c>
      <c r="C588" t="s">
        <v>74</v>
      </c>
      <c r="D588" s="2">
        <f>AVERAGEIFS('Energy Impacts Tables'!$Y:$Y,'Energy Impacts Tables'!$A:$A,$B$2,'Energy Impacts Tables'!$F:$F,B588,'Energy Impacts Tables'!$I:$I,C588,'Energy Impacts Tables'!$E:$E,A588)/$M$8</f>
        <v>2.3066666666666666</v>
      </c>
      <c r="F588" t="s">
        <v>147</v>
      </c>
      <c r="G588" t="s">
        <v>45</v>
      </c>
      <c r="H588" t="s">
        <v>74</v>
      </c>
      <c r="I588" s="25">
        <f>AVERAGEIFS('Energy Impacts Tables'!$Y:$Y,'Energy Impacts Tables'!$A:$A,$G$2,'Energy Impacts Tables'!$F:$F,G588,'Energy Impacts Tables'!$I:$I,H588,'Energy Impacts Tables'!$E:$E,F588)/$N$8</f>
        <v>5.08</v>
      </c>
    </row>
    <row r="589" spans="1:9">
      <c r="A589" t="s">
        <v>147</v>
      </c>
      <c r="B589" t="s">
        <v>45</v>
      </c>
      <c r="C589" t="s">
        <v>76</v>
      </c>
      <c r="D589" s="2">
        <f>AVERAGEIFS('Energy Impacts Tables'!$Y:$Y,'Energy Impacts Tables'!$A:$A,$B$2,'Energy Impacts Tables'!$F:$F,B589,'Energy Impacts Tables'!$I:$I,C589,'Energy Impacts Tables'!$E:$E,A589)/$M$8</f>
        <v>2.3666666666666667</v>
      </c>
      <c r="F589" t="s">
        <v>147</v>
      </c>
      <c r="G589" t="s">
        <v>45</v>
      </c>
      <c r="H589" t="s">
        <v>76</v>
      </c>
      <c r="I589" s="25">
        <f>AVERAGEIFS('Energy Impacts Tables'!$Y:$Y,'Energy Impacts Tables'!$A:$A,$G$2,'Energy Impacts Tables'!$F:$F,G589,'Energy Impacts Tables'!$I:$I,H589,'Energy Impacts Tables'!$E:$E,F589)/$N$8</f>
        <v>5.2</v>
      </c>
    </row>
    <row r="590" spans="1:9">
      <c r="A590" t="s">
        <v>147</v>
      </c>
      <c r="B590" t="s">
        <v>45</v>
      </c>
      <c r="C590" t="s">
        <v>78</v>
      </c>
      <c r="D590" s="2">
        <f>AVERAGEIFS('Energy Impacts Tables'!$Y:$Y,'Energy Impacts Tables'!$A:$A,$B$2,'Energy Impacts Tables'!$F:$F,B590,'Energy Impacts Tables'!$I:$I,C590,'Energy Impacts Tables'!$E:$E,A590)/$M$8</f>
        <v>1.98</v>
      </c>
      <c r="F590" t="s">
        <v>147</v>
      </c>
      <c r="G590" t="s">
        <v>45</v>
      </c>
      <c r="H590" t="s">
        <v>78</v>
      </c>
      <c r="I590" s="25">
        <f>AVERAGEIFS('Energy Impacts Tables'!$Y:$Y,'Energy Impacts Tables'!$A:$A,$G$2,'Energy Impacts Tables'!$F:$F,G590,'Energy Impacts Tables'!$I:$I,H590,'Energy Impacts Tables'!$E:$E,F590)/$N$8</f>
        <v>4.32</v>
      </c>
    </row>
    <row r="591" spans="1:9">
      <c r="A591" t="s">
        <v>147</v>
      </c>
      <c r="B591" t="s">
        <v>45</v>
      </c>
      <c r="C591" t="s">
        <v>80</v>
      </c>
      <c r="D591" s="2">
        <f>AVERAGEIFS('Energy Impacts Tables'!$Y:$Y,'Energy Impacts Tables'!$A:$A,$B$2,'Energy Impacts Tables'!$F:$F,B591,'Energy Impacts Tables'!$I:$I,C591,'Energy Impacts Tables'!$E:$E,A591)/$M$8</f>
        <v>3.06</v>
      </c>
      <c r="F591" t="s">
        <v>147</v>
      </c>
      <c r="G591" t="s">
        <v>45</v>
      </c>
      <c r="H591" t="s">
        <v>80</v>
      </c>
      <c r="I591" s="25">
        <f>AVERAGEIFS('Energy Impacts Tables'!$Y:$Y,'Energy Impacts Tables'!$A:$A,$G$2,'Energy Impacts Tables'!$F:$F,G591,'Energy Impacts Tables'!$I:$I,H591,'Energy Impacts Tables'!$E:$E,F591)/$N$8</f>
        <v>6.36</v>
      </c>
    </row>
    <row r="592" spans="1:9">
      <c r="A592" t="s">
        <v>147</v>
      </c>
      <c r="B592" t="s">
        <v>45</v>
      </c>
      <c r="C592" t="s">
        <v>130</v>
      </c>
      <c r="D592" s="2">
        <f>AVERAGEIFS('Energy Impacts Tables'!$Y:$Y,'Energy Impacts Tables'!$A:$A,$B$2,'Energy Impacts Tables'!$F:$F,B592,'Energy Impacts Tables'!$I:$I,C592,'Energy Impacts Tables'!$E:$E,A592)/$M$8</f>
        <v>2.2933333333333334</v>
      </c>
      <c r="F592" t="s">
        <v>147</v>
      </c>
      <c r="G592" t="s">
        <v>45</v>
      </c>
      <c r="H592" t="s">
        <v>130</v>
      </c>
      <c r="I592" s="25">
        <f>AVERAGEIFS('Energy Impacts Tables'!$Y:$Y,'Energy Impacts Tables'!$A:$A,$G$2,'Energy Impacts Tables'!$F:$F,G592,'Energy Impacts Tables'!$I:$I,H592,'Energy Impacts Tables'!$E:$E,F592)/$N$8</f>
        <v>5.08</v>
      </c>
    </row>
    <row r="593" spans="1:9">
      <c r="A593" t="s">
        <v>147</v>
      </c>
      <c r="B593" t="s">
        <v>132</v>
      </c>
      <c r="C593" t="s">
        <v>58</v>
      </c>
      <c r="D593" s="2">
        <f>AVERAGEIFS('Energy Impacts Tables'!$Y:$Y,'Energy Impacts Tables'!$A:$A,$B$2,'Energy Impacts Tables'!$F:$F,B593,'Energy Impacts Tables'!$I:$I,C593,'Energy Impacts Tables'!$E:$E,A593)/$M$8</f>
        <v>2.64</v>
      </c>
      <c r="F593" t="s">
        <v>147</v>
      </c>
      <c r="G593" t="s">
        <v>132</v>
      </c>
      <c r="H593" t="s">
        <v>58</v>
      </c>
      <c r="I593" s="25">
        <f>AVERAGEIFS('Energy Impacts Tables'!$Y:$Y,'Energy Impacts Tables'!$A:$A,$G$2,'Energy Impacts Tables'!$F:$F,G593,'Energy Impacts Tables'!$I:$I,H593,'Energy Impacts Tables'!$E:$E,F593)/$N$8</f>
        <v>5.6933333333333334</v>
      </c>
    </row>
    <row r="594" spans="1:9">
      <c r="A594" t="s">
        <v>147</v>
      </c>
      <c r="B594" t="s">
        <v>132</v>
      </c>
      <c r="C594" t="s">
        <v>60</v>
      </c>
      <c r="D594" s="2">
        <f>AVERAGEIFS('Energy Impacts Tables'!$Y:$Y,'Energy Impacts Tables'!$A:$A,$B$2,'Energy Impacts Tables'!$F:$F,B594,'Energy Impacts Tables'!$I:$I,C594,'Energy Impacts Tables'!$E:$E,A594)/$M$8</f>
        <v>2.0466666666666669</v>
      </c>
      <c r="F594" t="s">
        <v>147</v>
      </c>
      <c r="G594" t="s">
        <v>132</v>
      </c>
      <c r="H594" t="s">
        <v>60</v>
      </c>
      <c r="I594" s="25">
        <f>AVERAGEIFS('Energy Impacts Tables'!$Y:$Y,'Energy Impacts Tables'!$A:$A,$G$2,'Energy Impacts Tables'!$F:$F,G594,'Energy Impacts Tables'!$I:$I,H594,'Energy Impacts Tables'!$E:$E,F594)/$N$8</f>
        <v>4.46</v>
      </c>
    </row>
    <row r="595" spans="1:9">
      <c r="A595" t="s">
        <v>147</v>
      </c>
      <c r="B595" t="s">
        <v>132</v>
      </c>
      <c r="C595" t="s">
        <v>64</v>
      </c>
      <c r="D595" s="2">
        <f>AVERAGEIFS('Energy Impacts Tables'!$Y:$Y,'Energy Impacts Tables'!$A:$A,$B$2,'Energy Impacts Tables'!$F:$F,B595,'Energy Impacts Tables'!$I:$I,C595,'Energy Impacts Tables'!$E:$E,A595)/$M$8</f>
        <v>1.9666666666666666</v>
      </c>
      <c r="F595" t="s">
        <v>147</v>
      </c>
      <c r="G595" t="s">
        <v>132</v>
      </c>
      <c r="H595" t="s">
        <v>64</v>
      </c>
      <c r="I595" s="25">
        <f>AVERAGEIFS('Energy Impacts Tables'!$Y:$Y,'Energy Impacts Tables'!$A:$A,$G$2,'Energy Impacts Tables'!$F:$F,G595,'Energy Impacts Tables'!$I:$I,H595,'Energy Impacts Tables'!$E:$E,F595)/$N$8</f>
        <v>4.246666666666667</v>
      </c>
    </row>
    <row r="596" spans="1:9">
      <c r="A596" t="s">
        <v>147</v>
      </c>
      <c r="B596" t="s">
        <v>132</v>
      </c>
      <c r="C596" t="s">
        <v>66</v>
      </c>
      <c r="D596" s="2">
        <f>AVERAGEIFS('Energy Impacts Tables'!$Y:$Y,'Energy Impacts Tables'!$A:$A,$B$2,'Energy Impacts Tables'!$F:$F,B596,'Energy Impacts Tables'!$I:$I,C596,'Energy Impacts Tables'!$E:$E,A596)/$M$8</f>
        <v>1.9666666666666666</v>
      </c>
      <c r="F596" t="s">
        <v>147</v>
      </c>
      <c r="G596" t="s">
        <v>132</v>
      </c>
      <c r="H596" t="s">
        <v>66</v>
      </c>
      <c r="I596" s="25">
        <f>AVERAGEIFS('Energy Impacts Tables'!$Y:$Y,'Energy Impacts Tables'!$A:$A,$G$2,'Energy Impacts Tables'!$F:$F,G596,'Energy Impacts Tables'!$I:$I,H596,'Energy Impacts Tables'!$E:$E,F596)/$N$8</f>
        <v>4.26</v>
      </c>
    </row>
    <row r="597" spans="1:9">
      <c r="A597" t="s">
        <v>147</v>
      </c>
      <c r="B597" t="s">
        <v>132</v>
      </c>
      <c r="C597" t="s">
        <v>68</v>
      </c>
      <c r="D597" s="2">
        <f>AVERAGEIFS('Energy Impacts Tables'!$Y:$Y,'Energy Impacts Tables'!$A:$A,$B$2,'Energy Impacts Tables'!$F:$F,B597,'Energy Impacts Tables'!$I:$I,C597,'Energy Impacts Tables'!$E:$E,A597)/$M$8</f>
        <v>1.96</v>
      </c>
      <c r="F597" t="s">
        <v>147</v>
      </c>
      <c r="G597" t="s">
        <v>132</v>
      </c>
      <c r="H597" t="s">
        <v>68</v>
      </c>
      <c r="I597" s="25">
        <f>AVERAGEIFS('Energy Impacts Tables'!$Y:$Y,'Energy Impacts Tables'!$A:$A,$G$2,'Energy Impacts Tables'!$F:$F,G597,'Energy Impacts Tables'!$I:$I,H597,'Energy Impacts Tables'!$E:$E,F597)/$N$8</f>
        <v>4.2333333333333334</v>
      </c>
    </row>
    <row r="598" spans="1:9">
      <c r="A598" t="s">
        <v>147</v>
      </c>
      <c r="B598" t="s">
        <v>132</v>
      </c>
      <c r="C598" t="s">
        <v>74</v>
      </c>
      <c r="D598" s="2">
        <f>AVERAGEIFS('Energy Impacts Tables'!$Y:$Y,'Energy Impacts Tables'!$A:$A,$B$2,'Energy Impacts Tables'!$F:$F,B598,'Energy Impacts Tables'!$I:$I,C598,'Energy Impacts Tables'!$E:$E,A598)/$M$8</f>
        <v>2.1666666666666665</v>
      </c>
      <c r="F598" t="s">
        <v>147</v>
      </c>
      <c r="G598" t="s">
        <v>132</v>
      </c>
      <c r="H598" t="s">
        <v>74</v>
      </c>
      <c r="I598" s="25">
        <f>AVERAGEIFS('Energy Impacts Tables'!$Y:$Y,'Energy Impacts Tables'!$A:$A,$G$2,'Energy Impacts Tables'!$F:$F,G598,'Energy Impacts Tables'!$I:$I,H598,'Energy Impacts Tables'!$E:$E,F598)/$N$8</f>
        <v>4.5266666666666664</v>
      </c>
    </row>
    <row r="599" spans="1:9">
      <c r="A599" t="s">
        <v>147</v>
      </c>
      <c r="B599" t="s">
        <v>132</v>
      </c>
      <c r="C599" t="s">
        <v>76</v>
      </c>
      <c r="D599" s="2">
        <f>AVERAGEIFS('Energy Impacts Tables'!$Y:$Y,'Energy Impacts Tables'!$A:$A,$B$2,'Energy Impacts Tables'!$F:$F,B599,'Energy Impacts Tables'!$I:$I,C599,'Energy Impacts Tables'!$E:$E,A599)/$M$8</f>
        <v>2.1733333333333333</v>
      </c>
      <c r="F599" t="s">
        <v>147</v>
      </c>
      <c r="G599" t="s">
        <v>132</v>
      </c>
      <c r="H599" t="s">
        <v>76</v>
      </c>
      <c r="I599" s="25">
        <f>AVERAGEIFS('Energy Impacts Tables'!$Y:$Y,'Energy Impacts Tables'!$A:$A,$G$2,'Energy Impacts Tables'!$F:$F,G599,'Energy Impacts Tables'!$I:$I,H599,'Energy Impacts Tables'!$E:$E,F599)/$N$8</f>
        <v>4.5133333333333336</v>
      </c>
    </row>
    <row r="600" spans="1:9">
      <c r="A600" t="s">
        <v>147</v>
      </c>
      <c r="B600" t="s">
        <v>132</v>
      </c>
      <c r="C600" t="s">
        <v>78</v>
      </c>
      <c r="D600" s="2">
        <f>AVERAGEIFS('Energy Impacts Tables'!$Y:$Y,'Energy Impacts Tables'!$A:$A,$B$2,'Energy Impacts Tables'!$F:$F,B600,'Energy Impacts Tables'!$I:$I,C600,'Energy Impacts Tables'!$E:$E,A600)/$M$8</f>
        <v>1.7866666666666666</v>
      </c>
      <c r="F600" t="s">
        <v>147</v>
      </c>
      <c r="G600" t="s">
        <v>132</v>
      </c>
      <c r="H600" t="s">
        <v>78</v>
      </c>
      <c r="I600" s="25">
        <f>AVERAGEIFS('Energy Impacts Tables'!$Y:$Y,'Energy Impacts Tables'!$A:$A,$G$2,'Energy Impacts Tables'!$F:$F,G600,'Energy Impacts Tables'!$I:$I,H600,'Energy Impacts Tables'!$E:$E,F600)/$N$8</f>
        <v>3.8533333333333335</v>
      </c>
    </row>
    <row r="601" spans="1:9">
      <c r="A601" t="s">
        <v>147</v>
      </c>
      <c r="B601" t="s">
        <v>132</v>
      </c>
      <c r="C601" t="s">
        <v>80</v>
      </c>
      <c r="D601" s="2">
        <f>AVERAGEIFS('Energy Impacts Tables'!$Y:$Y,'Energy Impacts Tables'!$A:$A,$B$2,'Energy Impacts Tables'!$F:$F,B601,'Energy Impacts Tables'!$I:$I,C601,'Energy Impacts Tables'!$E:$E,A601)/$M$8</f>
        <v>3.32</v>
      </c>
      <c r="F601" t="s">
        <v>147</v>
      </c>
      <c r="G601" t="s">
        <v>132</v>
      </c>
      <c r="H601" t="s">
        <v>80</v>
      </c>
      <c r="I601" s="25">
        <f>AVERAGEIFS('Energy Impacts Tables'!$Y:$Y,'Energy Impacts Tables'!$A:$A,$G$2,'Energy Impacts Tables'!$F:$F,G601,'Energy Impacts Tables'!$I:$I,H601,'Energy Impacts Tables'!$E:$E,F601)/$N$8</f>
        <v>6.16</v>
      </c>
    </row>
    <row r="602" spans="1:9">
      <c r="A602" t="s">
        <v>147</v>
      </c>
      <c r="B602" t="s">
        <v>132</v>
      </c>
      <c r="C602" t="s">
        <v>130</v>
      </c>
      <c r="D602" s="2">
        <f>AVERAGEIFS('Energy Impacts Tables'!$Y:$Y,'Energy Impacts Tables'!$A:$A,$B$2,'Energy Impacts Tables'!$F:$F,B602,'Energy Impacts Tables'!$I:$I,C602,'Energy Impacts Tables'!$E:$E,A602)/$M$8</f>
        <v>2.0066666666666668</v>
      </c>
      <c r="F602" t="s">
        <v>147</v>
      </c>
      <c r="G602" t="s">
        <v>132</v>
      </c>
      <c r="H602" t="s">
        <v>130</v>
      </c>
      <c r="I602" s="25">
        <f>AVERAGEIFS('Energy Impacts Tables'!$Y:$Y,'Energy Impacts Tables'!$A:$A,$G$2,'Energy Impacts Tables'!$F:$F,G602,'Energy Impacts Tables'!$I:$I,H602,'Energy Impacts Tables'!$E:$E,F602)/$N$8</f>
        <v>4.32</v>
      </c>
    </row>
    <row r="603" spans="1:9">
      <c r="A603" t="s">
        <v>147</v>
      </c>
      <c r="B603" t="s">
        <v>82</v>
      </c>
      <c r="C603" t="s">
        <v>58</v>
      </c>
      <c r="D603" s="2">
        <f>AVERAGEIFS('Energy Impacts Tables'!$Y:$Y,'Energy Impacts Tables'!$A:$A,$B$2,'Energy Impacts Tables'!$F:$F,B603,'Energy Impacts Tables'!$I:$I,C603,'Energy Impacts Tables'!$E:$E,A603)/$M$8</f>
        <v>2.1800000000000002</v>
      </c>
      <c r="F603" t="s">
        <v>147</v>
      </c>
      <c r="G603" t="s">
        <v>82</v>
      </c>
      <c r="H603" t="s">
        <v>58</v>
      </c>
      <c r="I603" s="25">
        <f>AVERAGEIFS('Energy Impacts Tables'!$Y:$Y,'Energy Impacts Tables'!$A:$A,$G$2,'Energy Impacts Tables'!$F:$F,G603,'Energy Impacts Tables'!$I:$I,H603,'Energy Impacts Tables'!$E:$E,F603)/$N$8</f>
        <v>4.3266666666666671</v>
      </c>
    </row>
    <row r="604" spans="1:9">
      <c r="A604" t="s">
        <v>147</v>
      </c>
      <c r="B604" t="s">
        <v>82</v>
      </c>
      <c r="C604" t="s">
        <v>60</v>
      </c>
      <c r="D604" s="2">
        <f>AVERAGEIFS('Energy Impacts Tables'!$Y:$Y,'Energy Impacts Tables'!$A:$A,$B$2,'Energy Impacts Tables'!$F:$F,B604,'Energy Impacts Tables'!$I:$I,C604,'Energy Impacts Tables'!$E:$E,A604)/$M$8</f>
        <v>1.8133333333333332</v>
      </c>
      <c r="F604" t="s">
        <v>147</v>
      </c>
      <c r="G604" t="s">
        <v>82</v>
      </c>
      <c r="H604" t="s">
        <v>60</v>
      </c>
      <c r="I604" s="25">
        <f>AVERAGEIFS('Energy Impacts Tables'!$Y:$Y,'Energy Impacts Tables'!$A:$A,$G$2,'Energy Impacts Tables'!$F:$F,G604,'Energy Impacts Tables'!$I:$I,H604,'Energy Impacts Tables'!$E:$E,F604)/$N$8</f>
        <v>3.7733333333333334</v>
      </c>
    </row>
    <row r="605" spans="1:9">
      <c r="A605" t="s">
        <v>147</v>
      </c>
      <c r="B605" t="s">
        <v>82</v>
      </c>
      <c r="C605" t="s">
        <v>64</v>
      </c>
      <c r="D605" s="2">
        <f>AVERAGEIFS('Energy Impacts Tables'!$Y:$Y,'Energy Impacts Tables'!$A:$A,$B$2,'Energy Impacts Tables'!$F:$F,B605,'Energy Impacts Tables'!$I:$I,C605,'Energy Impacts Tables'!$E:$E,A605)/$M$8</f>
        <v>1.7666666666666666</v>
      </c>
      <c r="F605" t="s">
        <v>147</v>
      </c>
      <c r="G605" t="s">
        <v>82</v>
      </c>
      <c r="H605" t="s">
        <v>64</v>
      </c>
      <c r="I605" s="25">
        <f>AVERAGEIFS('Energy Impacts Tables'!$Y:$Y,'Energy Impacts Tables'!$A:$A,$G$2,'Energy Impacts Tables'!$F:$F,G605,'Energy Impacts Tables'!$I:$I,H605,'Energy Impacts Tables'!$E:$E,F605)/$N$8</f>
        <v>3.68</v>
      </c>
    </row>
    <row r="606" spans="1:9">
      <c r="A606" t="s">
        <v>147</v>
      </c>
      <c r="B606" t="s">
        <v>82</v>
      </c>
      <c r="C606" t="s">
        <v>66</v>
      </c>
      <c r="D606" s="2">
        <f>AVERAGEIFS('Energy Impacts Tables'!$Y:$Y,'Energy Impacts Tables'!$A:$A,$B$2,'Energy Impacts Tables'!$F:$F,B606,'Energy Impacts Tables'!$I:$I,C606,'Energy Impacts Tables'!$E:$E,A606)/$M$8</f>
        <v>1.76</v>
      </c>
      <c r="F606" t="s">
        <v>147</v>
      </c>
      <c r="G606" t="s">
        <v>82</v>
      </c>
      <c r="H606" t="s">
        <v>66</v>
      </c>
      <c r="I606" s="25">
        <f>AVERAGEIFS('Energy Impacts Tables'!$Y:$Y,'Energy Impacts Tables'!$A:$A,$G$2,'Energy Impacts Tables'!$F:$F,G606,'Energy Impacts Tables'!$I:$I,H606,'Energy Impacts Tables'!$E:$E,F606)/$N$8</f>
        <v>3.6733333333333333</v>
      </c>
    </row>
    <row r="607" spans="1:9">
      <c r="A607" t="s">
        <v>147</v>
      </c>
      <c r="B607" t="s">
        <v>82</v>
      </c>
      <c r="C607" t="s">
        <v>68</v>
      </c>
      <c r="D607" s="2">
        <f>AVERAGEIFS('Energy Impacts Tables'!$Y:$Y,'Energy Impacts Tables'!$A:$A,$B$2,'Energy Impacts Tables'!$F:$F,B607,'Energy Impacts Tables'!$I:$I,C607,'Energy Impacts Tables'!$E:$E,A607)/$M$8</f>
        <v>1.7533333333333334</v>
      </c>
      <c r="F607" t="s">
        <v>147</v>
      </c>
      <c r="G607" t="s">
        <v>82</v>
      </c>
      <c r="H607" t="s">
        <v>68</v>
      </c>
      <c r="I607" s="25">
        <f>AVERAGEIFS('Energy Impacts Tables'!$Y:$Y,'Energy Impacts Tables'!$A:$A,$G$2,'Energy Impacts Tables'!$F:$F,G607,'Energy Impacts Tables'!$I:$I,H607,'Energy Impacts Tables'!$E:$E,F607)/$N$8</f>
        <v>3.66</v>
      </c>
    </row>
    <row r="608" spans="1:9">
      <c r="A608" t="s">
        <v>147</v>
      </c>
      <c r="B608" t="s">
        <v>82</v>
      </c>
      <c r="C608" t="s">
        <v>74</v>
      </c>
      <c r="D608" s="2">
        <f>AVERAGEIFS('Energy Impacts Tables'!$Y:$Y,'Energy Impacts Tables'!$A:$A,$B$2,'Energy Impacts Tables'!$F:$F,B608,'Energy Impacts Tables'!$I:$I,C608,'Energy Impacts Tables'!$E:$E,A608)/$M$8</f>
        <v>1.8733333333333333</v>
      </c>
      <c r="F608" t="s">
        <v>147</v>
      </c>
      <c r="G608" t="s">
        <v>82</v>
      </c>
      <c r="H608" t="s">
        <v>74</v>
      </c>
      <c r="I608" s="25">
        <f>AVERAGEIFS('Energy Impacts Tables'!$Y:$Y,'Energy Impacts Tables'!$A:$A,$G$2,'Energy Impacts Tables'!$F:$F,G608,'Energy Impacts Tables'!$I:$I,H608,'Energy Impacts Tables'!$E:$E,F608)/$N$8</f>
        <v>3.8</v>
      </c>
    </row>
    <row r="609" spans="1:9">
      <c r="A609" t="s">
        <v>147</v>
      </c>
      <c r="B609" t="s">
        <v>82</v>
      </c>
      <c r="C609" t="s">
        <v>76</v>
      </c>
      <c r="D609" s="2">
        <f>AVERAGEIFS('Energy Impacts Tables'!$Y:$Y,'Energy Impacts Tables'!$A:$A,$B$2,'Energy Impacts Tables'!$F:$F,B609,'Energy Impacts Tables'!$I:$I,C609,'Energy Impacts Tables'!$E:$E,A609)/$M$8</f>
        <v>1.98</v>
      </c>
      <c r="F609" t="s">
        <v>147</v>
      </c>
      <c r="G609" t="s">
        <v>82</v>
      </c>
      <c r="H609" t="s">
        <v>76</v>
      </c>
      <c r="I609" s="25">
        <f>AVERAGEIFS('Energy Impacts Tables'!$Y:$Y,'Energy Impacts Tables'!$A:$A,$G$2,'Energy Impacts Tables'!$F:$F,G609,'Energy Impacts Tables'!$I:$I,H609,'Energy Impacts Tables'!$E:$E,F609)/$N$8</f>
        <v>3.9533333333333331</v>
      </c>
    </row>
    <row r="610" spans="1:9">
      <c r="A610" t="s">
        <v>147</v>
      </c>
      <c r="B610" t="s">
        <v>82</v>
      </c>
      <c r="C610" t="s">
        <v>78</v>
      </c>
      <c r="D610" s="2">
        <f>AVERAGEIFS('Energy Impacts Tables'!$Y:$Y,'Energy Impacts Tables'!$A:$A,$B$2,'Energy Impacts Tables'!$F:$F,B610,'Energy Impacts Tables'!$I:$I,C610,'Energy Impacts Tables'!$E:$E,A610)/$M$8</f>
        <v>1.54</v>
      </c>
      <c r="F610" t="s">
        <v>147</v>
      </c>
      <c r="G610" t="s">
        <v>82</v>
      </c>
      <c r="H610" t="s">
        <v>78</v>
      </c>
      <c r="I610" s="25">
        <f>AVERAGEIFS('Energy Impacts Tables'!$Y:$Y,'Energy Impacts Tables'!$A:$A,$G$2,'Energy Impacts Tables'!$F:$F,G610,'Energy Impacts Tables'!$I:$I,H610,'Energy Impacts Tables'!$E:$E,F610)/$N$8</f>
        <v>3.1533333333333333</v>
      </c>
    </row>
    <row r="611" spans="1:9">
      <c r="A611" t="s">
        <v>147</v>
      </c>
      <c r="B611" t="s">
        <v>82</v>
      </c>
      <c r="C611" t="s">
        <v>80</v>
      </c>
      <c r="D611" s="2">
        <f>AVERAGEIFS('Energy Impacts Tables'!$Y:$Y,'Energy Impacts Tables'!$A:$A,$B$2,'Energy Impacts Tables'!$F:$F,B611,'Energy Impacts Tables'!$I:$I,C611,'Energy Impacts Tables'!$E:$E,A611)/$M$8</f>
        <v>3.0533333333333332</v>
      </c>
      <c r="F611" t="s">
        <v>147</v>
      </c>
      <c r="G611" t="s">
        <v>82</v>
      </c>
      <c r="H611" t="s">
        <v>80</v>
      </c>
      <c r="I611" s="25">
        <f>AVERAGEIFS('Energy Impacts Tables'!$Y:$Y,'Energy Impacts Tables'!$A:$A,$G$2,'Energy Impacts Tables'!$F:$F,G611,'Energy Impacts Tables'!$I:$I,H611,'Energy Impacts Tables'!$E:$E,F611)/$N$8</f>
        <v>5.4133333333333331</v>
      </c>
    </row>
    <row r="612" spans="1:9">
      <c r="A612" t="s">
        <v>147</v>
      </c>
      <c r="B612" t="s">
        <v>82</v>
      </c>
      <c r="C612" t="s">
        <v>130</v>
      </c>
      <c r="D612" s="2">
        <f>AVERAGEIFS('Energy Impacts Tables'!$Y:$Y,'Energy Impacts Tables'!$A:$A,$B$2,'Energy Impacts Tables'!$F:$F,B612,'Energy Impacts Tables'!$I:$I,C612,'Energy Impacts Tables'!$E:$E,A612)/$M$8</f>
        <v>1.84</v>
      </c>
      <c r="F612" t="s">
        <v>147</v>
      </c>
      <c r="G612" t="s">
        <v>82</v>
      </c>
      <c r="H612" t="s">
        <v>130</v>
      </c>
      <c r="I612" s="25">
        <f>AVERAGEIFS('Energy Impacts Tables'!$Y:$Y,'Energy Impacts Tables'!$A:$A,$G$2,'Energy Impacts Tables'!$F:$F,G612,'Energy Impacts Tables'!$I:$I,H612,'Energy Impacts Tables'!$E:$E,F612)/$N$8</f>
        <v>3.78</v>
      </c>
    </row>
    <row r="613" spans="1:9">
      <c r="A613" t="s">
        <v>147</v>
      </c>
      <c r="B613" t="s">
        <v>84</v>
      </c>
      <c r="C613" t="s">
        <v>58</v>
      </c>
      <c r="D613" s="2">
        <f>AVERAGEIFS('Energy Impacts Tables'!$Y:$Y,'Energy Impacts Tables'!$A:$A,$B$2,'Energy Impacts Tables'!$F:$F,B613,'Energy Impacts Tables'!$I:$I,C613,'Energy Impacts Tables'!$E:$E,A613)/$M$8</f>
        <v>1.96</v>
      </c>
      <c r="F613" t="s">
        <v>147</v>
      </c>
      <c r="G613" t="s">
        <v>84</v>
      </c>
      <c r="H613" t="s">
        <v>58</v>
      </c>
      <c r="I613" s="25">
        <f>AVERAGEIFS('Energy Impacts Tables'!$Y:$Y,'Energy Impacts Tables'!$A:$A,$G$2,'Energy Impacts Tables'!$F:$F,G613,'Energy Impacts Tables'!$I:$I,H613,'Energy Impacts Tables'!$E:$E,F613)/$N$8</f>
        <v>3.56</v>
      </c>
    </row>
    <row r="614" spans="1:9">
      <c r="A614" t="s">
        <v>147</v>
      </c>
      <c r="B614" t="s">
        <v>84</v>
      </c>
      <c r="C614" t="s">
        <v>60</v>
      </c>
      <c r="D614" s="2">
        <f>AVERAGEIFS('Energy Impacts Tables'!$Y:$Y,'Energy Impacts Tables'!$A:$A,$B$2,'Energy Impacts Tables'!$F:$F,B614,'Energy Impacts Tables'!$I:$I,C614,'Energy Impacts Tables'!$E:$E,A614)/$M$8</f>
        <v>1.4866666666666666</v>
      </c>
      <c r="F614" t="s">
        <v>147</v>
      </c>
      <c r="G614" t="s">
        <v>84</v>
      </c>
      <c r="H614" t="s">
        <v>60</v>
      </c>
      <c r="I614" s="25">
        <f>AVERAGEIFS('Energy Impacts Tables'!$Y:$Y,'Energy Impacts Tables'!$A:$A,$G$2,'Energy Impacts Tables'!$F:$F,G614,'Energy Impacts Tables'!$I:$I,H614,'Energy Impacts Tables'!$E:$E,F614)/$N$8</f>
        <v>2.9333333333333331</v>
      </c>
    </row>
    <row r="615" spans="1:9">
      <c r="A615" t="s">
        <v>147</v>
      </c>
      <c r="B615" t="s">
        <v>84</v>
      </c>
      <c r="C615" t="s">
        <v>64</v>
      </c>
      <c r="D615" s="2">
        <f>AVERAGEIFS('Energy Impacts Tables'!$Y:$Y,'Energy Impacts Tables'!$A:$A,$B$2,'Energy Impacts Tables'!$F:$F,B615,'Energy Impacts Tables'!$I:$I,C615,'Energy Impacts Tables'!$E:$E,A615)/$M$8</f>
        <v>1.4533333333333334</v>
      </c>
      <c r="F615" t="s">
        <v>147</v>
      </c>
      <c r="G615" t="s">
        <v>84</v>
      </c>
      <c r="H615" t="s">
        <v>64</v>
      </c>
      <c r="I615" s="25">
        <f>AVERAGEIFS('Energy Impacts Tables'!$Y:$Y,'Energy Impacts Tables'!$A:$A,$G$2,'Energy Impacts Tables'!$F:$F,G615,'Energy Impacts Tables'!$I:$I,H615,'Energy Impacts Tables'!$E:$E,F615)/$N$8</f>
        <v>2.86</v>
      </c>
    </row>
    <row r="616" spans="1:9">
      <c r="A616" t="s">
        <v>147</v>
      </c>
      <c r="B616" t="s">
        <v>84</v>
      </c>
      <c r="C616" t="s">
        <v>66</v>
      </c>
      <c r="D616" s="2">
        <f>AVERAGEIFS('Energy Impacts Tables'!$Y:$Y,'Energy Impacts Tables'!$A:$A,$B$2,'Energy Impacts Tables'!$F:$F,B616,'Energy Impacts Tables'!$I:$I,C616,'Energy Impacts Tables'!$E:$E,A616)/$M$8</f>
        <v>1.4533333333333334</v>
      </c>
      <c r="F616" t="s">
        <v>147</v>
      </c>
      <c r="G616" t="s">
        <v>84</v>
      </c>
      <c r="H616" t="s">
        <v>66</v>
      </c>
      <c r="I616" s="25">
        <f>AVERAGEIFS('Energy Impacts Tables'!$Y:$Y,'Energy Impacts Tables'!$A:$A,$G$2,'Energy Impacts Tables'!$F:$F,G616,'Energy Impacts Tables'!$I:$I,H616,'Energy Impacts Tables'!$E:$E,F616)/$N$8</f>
        <v>2.86</v>
      </c>
    </row>
    <row r="617" spans="1:9">
      <c r="A617" t="s">
        <v>147</v>
      </c>
      <c r="B617" t="s">
        <v>84</v>
      </c>
      <c r="C617" t="s">
        <v>68</v>
      </c>
      <c r="D617" s="2">
        <f>AVERAGEIFS('Energy Impacts Tables'!$Y:$Y,'Energy Impacts Tables'!$A:$A,$B$2,'Energy Impacts Tables'!$F:$F,B617,'Energy Impacts Tables'!$I:$I,C617,'Energy Impacts Tables'!$E:$E,A617)/$M$8</f>
        <v>1.4466666666666668</v>
      </c>
      <c r="F617" t="s">
        <v>147</v>
      </c>
      <c r="G617" t="s">
        <v>84</v>
      </c>
      <c r="H617" t="s">
        <v>68</v>
      </c>
      <c r="I617" s="25">
        <f>AVERAGEIFS('Energy Impacts Tables'!$Y:$Y,'Energy Impacts Tables'!$A:$A,$G$2,'Energy Impacts Tables'!$F:$F,G617,'Energy Impacts Tables'!$I:$I,H617,'Energy Impacts Tables'!$E:$E,F617)/$N$8</f>
        <v>2.8466666666666667</v>
      </c>
    </row>
    <row r="618" spans="1:9">
      <c r="A618" t="s">
        <v>147</v>
      </c>
      <c r="B618" t="s">
        <v>84</v>
      </c>
      <c r="C618" t="s">
        <v>74</v>
      </c>
      <c r="D618" s="2">
        <f>AVERAGEIFS('Energy Impacts Tables'!$Y:$Y,'Energy Impacts Tables'!$A:$A,$B$2,'Energy Impacts Tables'!$F:$F,B618,'Energy Impacts Tables'!$I:$I,C618,'Energy Impacts Tables'!$E:$E,A618)/$M$8</f>
        <v>1.6133333333333333</v>
      </c>
      <c r="F618" t="s">
        <v>147</v>
      </c>
      <c r="G618" t="s">
        <v>84</v>
      </c>
      <c r="H618" t="s">
        <v>74</v>
      </c>
      <c r="I618" s="25">
        <f>AVERAGEIFS('Energy Impacts Tables'!$Y:$Y,'Energy Impacts Tables'!$A:$A,$G$2,'Energy Impacts Tables'!$F:$F,G618,'Energy Impacts Tables'!$I:$I,H618,'Energy Impacts Tables'!$E:$E,F618)/$N$8</f>
        <v>3.0466666666666669</v>
      </c>
    </row>
    <row r="619" spans="1:9">
      <c r="A619" t="s">
        <v>147</v>
      </c>
      <c r="B619" t="s">
        <v>84</v>
      </c>
      <c r="C619" t="s">
        <v>76</v>
      </c>
      <c r="D619" s="2">
        <f>AVERAGEIFS('Energy Impacts Tables'!$Y:$Y,'Energy Impacts Tables'!$A:$A,$B$2,'Energy Impacts Tables'!$F:$F,B619,'Energy Impacts Tables'!$I:$I,C619,'Energy Impacts Tables'!$E:$E,A619)/$M$8</f>
        <v>1.7533333333333334</v>
      </c>
      <c r="F619" t="s">
        <v>147</v>
      </c>
      <c r="G619" t="s">
        <v>84</v>
      </c>
      <c r="H619" t="s">
        <v>76</v>
      </c>
      <c r="I619" s="25">
        <f>AVERAGEIFS('Energy Impacts Tables'!$Y:$Y,'Energy Impacts Tables'!$A:$A,$G$2,'Energy Impacts Tables'!$F:$F,G619,'Energy Impacts Tables'!$I:$I,H619,'Energy Impacts Tables'!$E:$E,F619)/$N$8</f>
        <v>3.2266666666666666</v>
      </c>
    </row>
    <row r="620" spans="1:9">
      <c r="A620" t="s">
        <v>147</v>
      </c>
      <c r="B620" t="s">
        <v>84</v>
      </c>
      <c r="C620" t="s">
        <v>78</v>
      </c>
      <c r="D620" s="2">
        <f>AVERAGEIFS('Energy Impacts Tables'!$Y:$Y,'Energy Impacts Tables'!$A:$A,$B$2,'Energy Impacts Tables'!$F:$F,B620,'Energy Impacts Tables'!$I:$I,C620,'Energy Impacts Tables'!$E:$E,A620)/$M$8</f>
        <v>1.28</v>
      </c>
      <c r="F620" t="s">
        <v>147</v>
      </c>
      <c r="G620" t="s">
        <v>84</v>
      </c>
      <c r="H620" t="s">
        <v>78</v>
      </c>
      <c r="I620" s="25">
        <f>AVERAGEIFS('Energy Impacts Tables'!$Y:$Y,'Energy Impacts Tables'!$A:$A,$G$2,'Energy Impacts Tables'!$F:$F,G620,'Energy Impacts Tables'!$I:$I,H620,'Energy Impacts Tables'!$E:$E,F620)/$N$8</f>
        <v>2.48</v>
      </c>
    </row>
    <row r="621" spans="1:9">
      <c r="A621" t="s">
        <v>147</v>
      </c>
      <c r="B621" t="s">
        <v>84</v>
      </c>
      <c r="C621" t="s">
        <v>80</v>
      </c>
      <c r="D621" s="2">
        <f>AVERAGEIFS('Energy Impacts Tables'!$Y:$Y,'Energy Impacts Tables'!$A:$A,$B$2,'Energy Impacts Tables'!$F:$F,B621,'Energy Impacts Tables'!$I:$I,C621,'Energy Impacts Tables'!$E:$E,A621)/$M$8</f>
        <v>2.84</v>
      </c>
      <c r="F621" t="s">
        <v>147</v>
      </c>
      <c r="G621" t="s">
        <v>84</v>
      </c>
      <c r="H621" t="s">
        <v>80</v>
      </c>
      <c r="I621" s="25">
        <f>AVERAGEIFS('Energy Impacts Tables'!$Y:$Y,'Energy Impacts Tables'!$A:$A,$G$2,'Energy Impacts Tables'!$F:$F,G621,'Energy Impacts Tables'!$I:$I,H621,'Energy Impacts Tables'!$E:$E,F621)/$N$8</f>
        <v>4.6266666666666669</v>
      </c>
    </row>
    <row r="622" spans="1:9">
      <c r="A622" t="s">
        <v>147</v>
      </c>
      <c r="B622" t="s">
        <v>84</v>
      </c>
      <c r="C622" t="s">
        <v>130</v>
      </c>
      <c r="D622" s="2">
        <f>AVERAGEIFS('Energy Impacts Tables'!$Y:$Y,'Energy Impacts Tables'!$A:$A,$B$2,'Energy Impacts Tables'!$F:$F,B622,'Energy Impacts Tables'!$I:$I,C622,'Energy Impacts Tables'!$E:$E,A622)/$M$8</f>
        <v>1.5</v>
      </c>
      <c r="F622" t="s">
        <v>147</v>
      </c>
      <c r="G622" t="s">
        <v>84</v>
      </c>
      <c r="H622" t="s">
        <v>130</v>
      </c>
      <c r="I622" s="25">
        <f>AVERAGEIFS('Energy Impacts Tables'!$Y:$Y,'Energy Impacts Tables'!$A:$A,$G$2,'Energy Impacts Tables'!$F:$F,G622,'Energy Impacts Tables'!$I:$I,H622,'Energy Impacts Tables'!$E:$E,F622)/$N$8</f>
        <v>2.92</v>
      </c>
    </row>
    <row r="623" spans="1:9">
      <c r="A623" t="s">
        <v>147</v>
      </c>
      <c r="B623" t="s">
        <v>86</v>
      </c>
      <c r="C623" t="s">
        <v>58</v>
      </c>
      <c r="D623" s="2">
        <f>AVERAGEIFS('Energy Impacts Tables'!$Y:$Y,'Energy Impacts Tables'!$A:$A,$B$2,'Energy Impacts Tables'!$F:$F,B623,'Energy Impacts Tables'!$I:$I,C623,'Energy Impacts Tables'!$E:$E,A623)/$M$8</f>
        <v>1.9066666666666667</v>
      </c>
      <c r="F623" t="s">
        <v>147</v>
      </c>
      <c r="G623" t="s">
        <v>86</v>
      </c>
      <c r="H623" t="s">
        <v>58</v>
      </c>
      <c r="I623" s="25">
        <f>AVERAGEIFS('Energy Impacts Tables'!$Y:$Y,'Energy Impacts Tables'!$A:$A,$G$2,'Energy Impacts Tables'!$F:$F,G623,'Energy Impacts Tables'!$I:$I,H623,'Energy Impacts Tables'!$E:$E,F623)/$N$8</f>
        <v>3.5</v>
      </c>
    </row>
    <row r="624" spans="1:9">
      <c r="A624" t="s">
        <v>147</v>
      </c>
      <c r="B624" t="s">
        <v>86</v>
      </c>
      <c r="C624" t="s">
        <v>60</v>
      </c>
      <c r="D624" s="2">
        <f>AVERAGEIFS('Energy Impacts Tables'!$Y:$Y,'Energy Impacts Tables'!$A:$A,$B$2,'Energy Impacts Tables'!$F:$F,B624,'Energy Impacts Tables'!$I:$I,C624,'Energy Impacts Tables'!$E:$E,A624)/$M$8</f>
        <v>1.4666666666666666</v>
      </c>
      <c r="F624" t="s">
        <v>147</v>
      </c>
      <c r="G624" t="s">
        <v>86</v>
      </c>
      <c r="H624" t="s">
        <v>60</v>
      </c>
      <c r="I624" s="25">
        <f>AVERAGEIFS('Energy Impacts Tables'!$Y:$Y,'Energy Impacts Tables'!$A:$A,$G$2,'Energy Impacts Tables'!$F:$F,G624,'Energy Impacts Tables'!$I:$I,H624,'Energy Impacts Tables'!$E:$E,F624)/$N$8</f>
        <v>2.9066666666666667</v>
      </c>
    </row>
    <row r="625" spans="1:9">
      <c r="A625" t="s">
        <v>147</v>
      </c>
      <c r="B625" t="s">
        <v>86</v>
      </c>
      <c r="C625" t="s">
        <v>64</v>
      </c>
      <c r="D625" s="2">
        <f>AVERAGEIFS('Energy Impacts Tables'!$Y:$Y,'Energy Impacts Tables'!$A:$A,$B$2,'Energy Impacts Tables'!$F:$F,B625,'Energy Impacts Tables'!$I:$I,C625,'Energy Impacts Tables'!$E:$E,A625)/$M$8</f>
        <v>1.44</v>
      </c>
      <c r="F625" t="s">
        <v>147</v>
      </c>
      <c r="G625" t="s">
        <v>86</v>
      </c>
      <c r="H625" t="s">
        <v>64</v>
      </c>
      <c r="I625" s="25">
        <f>AVERAGEIFS('Energy Impacts Tables'!$Y:$Y,'Energy Impacts Tables'!$A:$A,$G$2,'Energy Impacts Tables'!$F:$F,G625,'Energy Impacts Tables'!$I:$I,H625,'Energy Impacts Tables'!$E:$E,F625)/$N$8</f>
        <v>2.84</v>
      </c>
    </row>
    <row r="626" spans="1:9">
      <c r="A626" t="s">
        <v>147</v>
      </c>
      <c r="B626" t="s">
        <v>86</v>
      </c>
      <c r="C626" t="s">
        <v>66</v>
      </c>
      <c r="D626" s="2">
        <f>AVERAGEIFS('Energy Impacts Tables'!$Y:$Y,'Energy Impacts Tables'!$A:$A,$B$2,'Energy Impacts Tables'!$F:$F,B626,'Energy Impacts Tables'!$I:$I,C626,'Energy Impacts Tables'!$E:$E,A626)/$M$8</f>
        <v>1.44</v>
      </c>
      <c r="F626" t="s">
        <v>147</v>
      </c>
      <c r="G626" t="s">
        <v>86</v>
      </c>
      <c r="H626" t="s">
        <v>66</v>
      </c>
      <c r="I626" s="25">
        <f>AVERAGEIFS('Energy Impacts Tables'!$Y:$Y,'Energy Impacts Tables'!$A:$A,$G$2,'Energy Impacts Tables'!$F:$F,G626,'Energy Impacts Tables'!$I:$I,H626,'Energy Impacts Tables'!$E:$E,F626)/$N$8</f>
        <v>2.84</v>
      </c>
    </row>
    <row r="627" spans="1:9">
      <c r="A627" t="s">
        <v>147</v>
      </c>
      <c r="B627" t="s">
        <v>86</v>
      </c>
      <c r="C627" t="s">
        <v>68</v>
      </c>
      <c r="D627" s="2">
        <f>AVERAGEIFS('Energy Impacts Tables'!$Y:$Y,'Energy Impacts Tables'!$A:$A,$B$2,'Energy Impacts Tables'!$F:$F,B627,'Energy Impacts Tables'!$I:$I,C627,'Energy Impacts Tables'!$E:$E,A627)/$M$8</f>
        <v>1.4333333333333333</v>
      </c>
      <c r="F627" t="s">
        <v>147</v>
      </c>
      <c r="G627" t="s">
        <v>86</v>
      </c>
      <c r="H627" t="s">
        <v>68</v>
      </c>
      <c r="I627" s="25">
        <f>AVERAGEIFS('Energy Impacts Tables'!$Y:$Y,'Energy Impacts Tables'!$A:$A,$G$2,'Energy Impacts Tables'!$F:$F,G627,'Energy Impacts Tables'!$I:$I,H627,'Energy Impacts Tables'!$E:$E,F627)/$N$8</f>
        <v>2.8333333333333335</v>
      </c>
    </row>
    <row r="628" spans="1:9">
      <c r="A628" t="s">
        <v>147</v>
      </c>
      <c r="B628" t="s">
        <v>86</v>
      </c>
      <c r="C628" t="s">
        <v>74</v>
      </c>
      <c r="D628" s="2">
        <f>AVERAGEIFS('Energy Impacts Tables'!$Y:$Y,'Energy Impacts Tables'!$A:$A,$B$2,'Energy Impacts Tables'!$F:$F,B628,'Energy Impacts Tables'!$I:$I,C628,'Energy Impacts Tables'!$E:$E,A628)/$M$8</f>
        <v>1.6133333333333333</v>
      </c>
      <c r="F628" t="s">
        <v>147</v>
      </c>
      <c r="G628" t="s">
        <v>86</v>
      </c>
      <c r="H628" t="s">
        <v>74</v>
      </c>
      <c r="I628" s="25">
        <f>AVERAGEIFS('Energy Impacts Tables'!$Y:$Y,'Energy Impacts Tables'!$A:$A,$G$2,'Energy Impacts Tables'!$F:$F,G628,'Energy Impacts Tables'!$I:$I,H628,'Energy Impacts Tables'!$E:$E,F628)/$N$8</f>
        <v>3.04</v>
      </c>
    </row>
    <row r="629" spans="1:9">
      <c r="A629" t="s">
        <v>147</v>
      </c>
      <c r="B629" t="s">
        <v>86</v>
      </c>
      <c r="C629" t="s">
        <v>76</v>
      </c>
      <c r="D629" s="2">
        <f>AVERAGEIFS('Energy Impacts Tables'!$Y:$Y,'Energy Impacts Tables'!$A:$A,$B$2,'Energy Impacts Tables'!$F:$F,B629,'Energy Impacts Tables'!$I:$I,C629,'Energy Impacts Tables'!$E:$E,A629)/$M$8</f>
        <v>1.7466666666666666</v>
      </c>
      <c r="F629" t="s">
        <v>147</v>
      </c>
      <c r="G629" t="s">
        <v>86</v>
      </c>
      <c r="H629" t="s">
        <v>76</v>
      </c>
      <c r="I629" s="25">
        <f>AVERAGEIFS('Energy Impacts Tables'!$Y:$Y,'Energy Impacts Tables'!$A:$A,$G$2,'Energy Impacts Tables'!$F:$F,G629,'Energy Impacts Tables'!$I:$I,H629,'Energy Impacts Tables'!$E:$E,F629)/$N$8</f>
        <v>3.22</v>
      </c>
    </row>
    <row r="630" spans="1:9">
      <c r="A630" t="s">
        <v>147</v>
      </c>
      <c r="B630" t="s">
        <v>86</v>
      </c>
      <c r="C630" t="s">
        <v>78</v>
      </c>
      <c r="D630" s="2">
        <f>AVERAGEIFS('Energy Impacts Tables'!$Y:$Y,'Energy Impacts Tables'!$A:$A,$B$2,'Energy Impacts Tables'!$F:$F,B630,'Energy Impacts Tables'!$I:$I,C630,'Energy Impacts Tables'!$E:$E,A630)/$M$8</f>
        <v>1.28</v>
      </c>
      <c r="F630" t="s">
        <v>147</v>
      </c>
      <c r="G630" t="s">
        <v>86</v>
      </c>
      <c r="H630" t="s">
        <v>78</v>
      </c>
      <c r="I630" s="25">
        <f>AVERAGEIFS('Energy Impacts Tables'!$Y:$Y,'Energy Impacts Tables'!$A:$A,$G$2,'Energy Impacts Tables'!$F:$F,G630,'Energy Impacts Tables'!$I:$I,H630,'Energy Impacts Tables'!$E:$E,F630)/$N$8</f>
        <v>2.48</v>
      </c>
    </row>
    <row r="631" spans="1:9">
      <c r="A631" t="s">
        <v>147</v>
      </c>
      <c r="B631" t="s">
        <v>86</v>
      </c>
      <c r="C631" t="s">
        <v>80</v>
      </c>
      <c r="D631" s="2">
        <f>AVERAGEIFS('Energy Impacts Tables'!$Y:$Y,'Energy Impacts Tables'!$A:$A,$B$2,'Energy Impacts Tables'!$F:$F,B631,'Energy Impacts Tables'!$I:$I,C631,'Energy Impacts Tables'!$E:$E,A631)/$M$8</f>
        <v>2.8333333333333335</v>
      </c>
      <c r="F631" t="s">
        <v>147</v>
      </c>
      <c r="G631" t="s">
        <v>86</v>
      </c>
      <c r="H631" t="s">
        <v>80</v>
      </c>
      <c r="I631" s="25">
        <f>AVERAGEIFS('Energy Impacts Tables'!$Y:$Y,'Energy Impacts Tables'!$A:$A,$G$2,'Energy Impacts Tables'!$F:$F,G631,'Energy Impacts Tables'!$I:$I,H631,'Energy Impacts Tables'!$E:$E,F631)/$N$8</f>
        <v>4.62</v>
      </c>
    </row>
    <row r="632" spans="1:9">
      <c r="A632" t="s">
        <v>147</v>
      </c>
      <c r="B632" t="s">
        <v>86</v>
      </c>
      <c r="C632" t="s">
        <v>130</v>
      </c>
      <c r="D632" s="2">
        <f>AVERAGEIFS('Energy Impacts Tables'!$Y:$Y,'Energy Impacts Tables'!$A:$A,$B$2,'Energy Impacts Tables'!$F:$F,B632,'Energy Impacts Tables'!$I:$I,C632,'Energy Impacts Tables'!$E:$E,A632)/$M$8</f>
        <v>1.4866666666666666</v>
      </c>
      <c r="F632" t="s">
        <v>147</v>
      </c>
      <c r="G632" t="s">
        <v>86</v>
      </c>
      <c r="H632" t="s">
        <v>130</v>
      </c>
      <c r="I632" s="25">
        <f>AVERAGEIFS('Energy Impacts Tables'!$Y:$Y,'Energy Impacts Tables'!$A:$A,$G$2,'Energy Impacts Tables'!$F:$F,G632,'Energy Impacts Tables'!$I:$I,H632,'Energy Impacts Tables'!$E:$E,F632)/$N$8</f>
        <v>2.9066666666666667</v>
      </c>
    </row>
    <row r="633" spans="1:9">
      <c r="A633" t="s">
        <v>147</v>
      </c>
      <c r="B633" t="s">
        <v>88</v>
      </c>
      <c r="C633" t="s">
        <v>58</v>
      </c>
      <c r="D633" s="2">
        <f>AVERAGEIFS('Energy Impacts Tables'!$Y:$Y,'Energy Impacts Tables'!$A:$A,$B$2,'Energy Impacts Tables'!$F:$F,B633,'Energy Impacts Tables'!$I:$I,C633,'Energy Impacts Tables'!$E:$E,A633)/$M$8</f>
        <v>1.96</v>
      </c>
      <c r="F633" t="s">
        <v>147</v>
      </c>
      <c r="G633" t="s">
        <v>88</v>
      </c>
      <c r="H633" t="s">
        <v>58</v>
      </c>
      <c r="I633" s="25">
        <f>AVERAGEIFS('Energy Impacts Tables'!$Y:$Y,'Energy Impacts Tables'!$A:$A,$G$2,'Energy Impacts Tables'!$F:$F,G633,'Energy Impacts Tables'!$I:$I,H633,'Energy Impacts Tables'!$E:$E,F633)/$N$8</f>
        <v>3.56</v>
      </c>
    </row>
    <row r="634" spans="1:9">
      <c r="A634" t="s">
        <v>147</v>
      </c>
      <c r="B634" t="s">
        <v>88</v>
      </c>
      <c r="C634" t="s">
        <v>60</v>
      </c>
      <c r="D634" s="2">
        <f>AVERAGEIFS('Energy Impacts Tables'!$Y:$Y,'Energy Impacts Tables'!$A:$A,$B$2,'Energy Impacts Tables'!$F:$F,B634,'Energy Impacts Tables'!$I:$I,C634,'Energy Impacts Tables'!$E:$E,A634)/$M$8</f>
        <v>1.4866666666666666</v>
      </c>
      <c r="F634" t="s">
        <v>147</v>
      </c>
      <c r="G634" t="s">
        <v>88</v>
      </c>
      <c r="H634" t="s">
        <v>60</v>
      </c>
      <c r="I634" s="25">
        <f>AVERAGEIFS('Energy Impacts Tables'!$Y:$Y,'Energy Impacts Tables'!$A:$A,$G$2,'Energy Impacts Tables'!$F:$F,G634,'Energy Impacts Tables'!$I:$I,H634,'Energy Impacts Tables'!$E:$E,F634)/$N$8</f>
        <v>2.9333333333333331</v>
      </c>
    </row>
    <row r="635" spans="1:9">
      <c r="A635" t="s">
        <v>147</v>
      </c>
      <c r="B635" t="s">
        <v>88</v>
      </c>
      <c r="C635" t="s">
        <v>64</v>
      </c>
      <c r="D635" s="2">
        <f>AVERAGEIFS('Energy Impacts Tables'!$Y:$Y,'Energy Impacts Tables'!$A:$A,$B$2,'Energy Impacts Tables'!$F:$F,B635,'Energy Impacts Tables'!$I:$I,C635,'Energy Impacts Tables'!$E:$E,A635)/$M$8</f>
        <v>1.4533333333333334</v>
      </c>
      <c r="F635" t="s">
        <v>147</v>
      </c>
      <c r="G635" t="s">
        <v>88</v>
      </c>
      <c r="H635" t="s">
        <v>64</v>
      </c>
      <c r="I635" s="25">
        <f>AVERAGEIFS('Energy Impacts Tables'!$Y:$Y,'Energy Impacts Tables'!$A:$A,$G$2,'Energy Impacts Tables'!$F:$F,G635,'Energy Impacts Tables'!$I:$I,H635,'Energy Impacts Tables'!$E:$E,F635)/$N$8</f>
        <v>2.86</v>
      </c>
    </row>
    <row r="636" spans="1:9">
      <c r="A636" t="s">
        <v>147</v>
      </c>
      <c r="B636" t="s">
        <v>88</v>
      </c>
      <c r="C636" t="s">
        <v>66</v>
      </c>
      <c r="D636" s="2">
        <f>AVERAGEIFS('Energy Impacts Tables'!$Y:$Y,'Energy Impacts Tables'!$A:$A,$B$2,'Energy Impacts Tables'!$F:$F,B636,'Energy Impacts Tables'!$I:$I,C636,'Energy Impacts Tables'!$E:$E,A636)/$M$8</f>
        <v>1.4533333333333334</v>
      </c>
      <c r="F636" t="s">
        <v>147</v>
      </c>
      <c r="G636" t="s">
        <v>88</v>
      </c>
      <c r="H636" t="s">
        <v>66</v>
      </c>
      <c r="I636" s="25">
        <f>AVERAGEIFS('Energy Impacts Tables'!$Y:$Y,'Energy Impacts Tables'!$A:$A,$G$2,'Energy Impacts Tables'!$F:$F,G636,'Energy Impacts Tables'!$I:$I,H636,'Energy Impacts Tables'!$E:$E,F636)/$N$8</f>
        <v>2.86</v>
      </c>
    </row>
    <row r="637" spans="1:9">
      <c r="A637" t="s">
        <v>147</v>
      </c>
      <c r="B637" t="s">
        <v>88</v>
      </c>
      <c r="C637" t="s">
        <v>68</v>
      </c>
      <c r="D637" s="2">
        <f>AVERAGEIFS('Energy Impacts Tables'!$Y:$Y,'Energy Impacts Tables'!$A:$A,$B$2,'Energy Impacts Tables'!$F:$F,B637,'Energy Impacts Tables'!$I:$I,C637,'Energy Impacts Tables'!$E:$E,A637)/$M$8</f>
        <v>1.4466666666666668</v>
      </c>
      <c r="F637" t="s">
        <v>147</v>
      </c>
      <c r="G637" t="s">
        <v>88</v>
      </c>
      <c r="H637" t="s">
        <v>68</v>
      </c>
      <c r="I637" s="25">
        <f>AVERAGEIFS('Energy Impacts Tables'!$Y:$Y,'Energy Impacts Tables'!$A:$A,$G$2,'Energy Impacts Tables'!$F:$F,G637,'Energy Impacts Tables'!$I:$I,H637,'Energy Impacts Tables'!$E:$E,F637)/$N$8</f>
        <v>2.8466666666666667</v>
      </c>
    </row>
    <row r="638" spans="1:9">
      <c r="A638" t="s">
        <v>147</v>
      </c>
      <c r="B638" t="s">
        <v>88</v>
      </c>
      <c r="C638" t="s">
        <v>74</v>
      </c>
      <c r="D638" s="2">
        <f>AVERAGEIFS('Energy Impacts Tables'!$Y:$Y,'Energy Impacts Tables'!$A:$A,$B$2,'Energy Impacts Tables'!$F:$F,B638,'Energy Impacts Tables'!$I:$I,C638,'Energy Impacts Tables'!$E:$E,A638)/$M$8</f>
        <v>1.6133333333333333</v>
      </c>
      <c r="F638" t="s">
        <v>147</v>
      </c>
      <c r="G638" t="s">
        <v>88</v>
      </c>
      <c r="H638" t="s">
        <v>74</v>
      </c>
      <c r="I638" s="25">
        <f>AVERAGEIFS('Energy Impacts Tables'!$Y:$Y,'Energy Impacts Tables'!$A:$A,$G$2,'Energy Impacts Tables'!$F:$F,G638,'Energy Impacts Tables'!$I:$I,H638,'Energy Impacts Tables'!$E:$E,F638)/$N$8</f>
        <v>3.0466666666666669</v>
      </c>
    </row>
    <row r="639" spans="1:9">
      <c r="A639" t="s">
        <v>147</v>
      </c>
      <c r="B639" t="s">
        <v>88</v>
      </c>
      <c r="C639" t="s">
        <v>76</v>
      </c>
      <c r="D639" s="2">
        <f>AVERAGEIFS('Energy Impacts Tables'!$Y:$Y,'Energy Impacts Tables'!$A:$A,$B$2,'Energy Impacts Tables'!$F:$F,B639,'Energy Impacts Tables'!$I:$I,C639,'Energy Impacts Tables'!$E:$E,A639)/$M$8</f>
        <v>1.7533333333333334</v>
      </c>
      <c r="F639" t="s">
        <v>147</v>
      </c>
      <c r="G639" t="s">
        <v>88</v>
      </c>
      <c r="H639" t="s">
        <v>76</v>
      </c>
      <c r="I639" s="25">
        <f>AVERAGEIFS('Energy Impacts Tables'!$Y:$Y,'Energy Impacts Tables'!$A:$A,$G$2,'Energy Impacts Tables'!$F:$F,G639,'Energy Impacts Tables'!$I:$I,H639,'Energy Impacts Tables'!$E:$E,F639)/$N$8</f>
        <v>3.2266666666666666</v>
      </c>
    </row>
    <row r="640" spans="1:9">
      <c r="A640" t="s">
        <v>147</v>
      </c>
      <c r="B640" t="s">
        <v>88</v>
      </c>
      <c r="C640" t="s">
        <v>78</v>
      </c>
      <c r="D640" s="2">
        <f>AVERAGEIFS('Energy Impacts Tables'!$Y:$Y,'Energy Impacts Tables'!$A:$A,$B$2,'Energy Impacts Tables'!$F:$F,B640,'Energy Impacts Tables'!$I:$I,C640,'Energy Impacts Tables'!$E:$E,A640)/$M$8</f>
        <v>1.28</v>
      </c>
      <c r="F640" t="s">
        <v>147</v>
      </c>
      <c r="G640" t="s">
        <v>88</v>
      </c>
      <c r="H640" t="s">
        <v>78</v>
      </c>
      <c r="I640" s="25">
        <f>AVERAGEIFS('Energy Impacts Tables'!$Y:$Y,'Energy Impacts Tables'!$A:$A,$G$2,'Energy Impacts Tables'!$F:$F,G640,'Energy Impacts Tables'!$I:$I,H640,'Energy Impacts Tables'!$E:$E,F640)/$N$8</f>
        <v>2.48</v>
      </c>
    </row>
    <row r="641" spans="1:9">
      <c r="A641" t="s">
        <v>147</v>
      </c>
      <c r="B641" t="s">
        <v>88</v>
      </c>
      <c r="C641" t="s">
        <v>80</v>
      </c>
      <c r="D641" s="2">
        <f>AVERAGEIFS('Energy Impacts Tables'!$Y:$Y,'Energy Impacts Tables'!$A:$A,$B$2,'Energy Impacts Tables'!$F:$F,B641,'Energy Impacts Tables'!$I:$I,C641,'Energy Impacts Tables'!$E:$E,A641)/$M$8</f>
        <v>2.84</v>
      </c>
      <c r="F641" t="s">
        <v>147</v>
      </c>
      <c r="G641" t="s">
        <v>88</v>
      </c>
      <c r="H641" t="s">
        <v>80</v>
      </c>
      <c r="I641" s="25">
        <f>AVERAGEIFS('Energy Impacts Tables'!$Y:$Y,'Energy Impacts Tables'!$A:$A,$G$2,'Energy Impacts Tables'!$F:$F,G641,'Energy Impacts Tables'!$I:$I,H641,'Energy Impacts Tables'!$E:$E,F641)/$N$8</f>
        <v>4.6266666666666669</v>
      </c>
    </row>
    <row r="642" spans="1:9">
      <c r="A642" t="s">
        <v>147</v>
      </c>
      <c r="B642" t="s">
        <v>88</v>
      </c>
      <c r="C642" t="s">
        <v>130</v>
      </c>
      <c r="D642" s="2">
        <f>AVERAGEIFS('Energy Impacts Tables'!$Y:$Y,'Energy Impacts Tables'!$A:$A,$B$2,'Energy Impacts Tables'!$F:$F,B642,'Energy Impacts Tables'!$I:$I,C642,'Energy Impacts Tables'!$E:$E,A642)/$M$8</f>
        <v>1.5</v>
      </c>
      <c r="F642" t="s">
        <v>147</v>
      </c>
      <c r="G642" t="s">
        <v>88</v>
      </c>
      <c r="H642" t="s">
        <v>130</v>
      </c>
      <c r="I642" s="25">
        <f>AVERAGEIFS('Energy Impacts Tables'!$Y:$Y,'Energy Impacts Tables'!$A:$A,$G$2,'Energy Impacts Tables'!$F:$F,G642,'Energy Impacts Tables'!$I:$I,H642,'Energy Impacts Tables'!$E:$E,F642)/$N$8</f>
        <v>2.92</v>
      </c>
    </row>
    <row r="643" spans="1:9">
      <c r="A643" t="s">
        <v>147</v>
      </c>
      <c r="B643" t="s">
        <v>155</v>
      </c>
      <c r="C643" t="s">
        <v>58</v>
      </c>
      <c r="D643" s="2">
        <f>AVERAGEIFS('Energy Impacts Tables'!$Y:$Y,'Energy Impacts Tables'!$A:$A,$B$2,'Energy Impacts Tables'!$F:$F,B643,'Energy Impacts Tables'!$I:$I,C643,'Energy Impacts Tables'!$E:$E,A643)/$M$8</f>
        <v>1.4133333333333333</v>
      </c>
      <c r="F643" t="s">
        <v>147</v>
      </c>
      <c r="G643" t="s">
        <v>155</v>
      </c>
      <c r="H643" t="s">
        <v>58</v>
      </c>
      <c r="I643" s="25">
        <f>AVERAGEIFS('Energy Impacts Tables'!$Y:$Y,'Energy Impacts Tables'!$A:$A,$G$2,'Energy Impacts Tables'!$F:$F,G643,'Energy Impacts Tables'!$I:$I,H643,'Energy Impacts Tables'!$E:$E,F643)/$N$8</f>
        <v>3.1733333333333333</v>
      </c>
    </row>
    <row r="644" spans="1:9">
      <c r="A644" t="s">
        <v>147</v>
      </c>
      <c r="B644" t="s">
        <v>155</v>
      </c>
      <c r="C644" t="s">
        <v>60</v>
      </c>
      <c r="D644" s="2">
        <f>AVERAGEIFS('Energy Impacts Tables'!$Y:$Y,'Energy Impacts Tables'!$A:$A,$B$2,'Energy Impacts Tables'!$F:$F,B644,'Energy Impacts Tables'!$I:$I,C644,'Energy Impacts Tables'!$E:$E,A644)/$M$8</f>
        <v>1.2666666666666666</v>
      </c>
      <c r="F644" t="s">
        <v>147</v>
      </c>
      <c r="G644" t="s">
        <v>155</v>
      </c>
      <c r="H644" t="s">
        <v>60</v>
      </c>
      <c r="I644" s="25">
        <f>AVERAGEIFS('Energy Impacts Tables'!$Y:$Y,'Energy Impacts Tables'!$A:$A,$G$2,'Energy Impacts Tables'!$F:$F,G644,'Energy Impacts Tables'!$I:$I,H644,'Energy Impacts Tables'!$E:$E,F644)/$N$8</f>
        <v>2.8333333333333335</v>
      </c>
    </row>
    <row r="645" spans="1:9">
      <c r="A645" t="s">
        <v>147</v>
      </c>
      <c r="B645" t="s">
        <v>155</v>
      </c>
      <c r="C645" t="s">
        <v>64</v>
      </c>
      <c r="D645" s="2">
        <f>AVERAGEIFS('Energy Impacts Tables'!$Y:$Y,'Energy Impacts Tables'!$A:$A,$B$2,'Energy Impacts Tables'!$F:$F,B645,'Energy Impacts Tables'!$I:$I,C645,'Energy Impacts Tables'!$E:$E,A645)/$M$8</f>
        <v>1.2133333333333334</v>
      </c>
      <c r="F645" t="s">
        <v>147</v>
      </c>
      <c r="G645" t="s">
        <v>155</v>
      </c>
      <c r="H645" t="s">
        <v>64</v>
      </c>
      <c r="I645" s="25">
        <f>AVERAGEIFS('Energy Impacts Tables'!$Y:$Y,'Energy Impacts Tables'!$A:$A,$G$2,'Energy Impacts Tables'!$F:$F,G645,'Energy Impacts Tables'!$I:$I,H645,'Energy Impacts Tables'!$E:$E,F645)/$N$8</f>
        <v>2.72</v>
      </c>
    </row>
    <row r="646" spans="1:9">
      <c r="A646" t="s">
        <v>147</v>
      </c>
      <c r="B646" t="s">
        <v>155</v>
      </c>
      <c r="C646" t="s">
        <v>66</v>
      </c>
      <c r="D646" s="2">
        <f>AVERAGEIFS('Energy Impacts Tables'!$Y:$Y,'Energy Impacts Tables'!$A:$A,$B$2,'Energy Impacts Tables'!$F:$F,B646,'Energy Impacts Tables'!$I:$I,C646,'Energy Impacts Tables'!$E:$E,A646)/$M$8</f>
        <v>1.2133333333333334</v>
      </c>
      <c r="F646" t="s">
        <v>147</v>
      </c>
      <c r="G646" t="s">
        <v>155</v>
      </c>
      <c r="H646" t="s">
        <v>66</v>
      </c>
      <c r="I646" s="25">
        <f>AVERAGEIFS('Energy Impacts Tables'!$Y:$Y,'Energy Impacts Tables'!$A:$A,$G$2,'Energy Impacts Tables'!$F:$F,G646,'Energy Impacts Tables'!$I:$I,H646,'Energy Impacts Tables'!$E:$E,F646)/$N$8</f>
        <v>2.7133333333333334</v>
      </c>
    </row>
    <row r="647" spans="1:9">
      <c r="A647" t="s">
        <v>147</v>
      </c>
      <c r="B647" t="s">
        <v>155</v>
      </c>
      <c r="C647" t="s">
        <v>68</v>
      </c>
      <c r="D647" s="2">
        <f>AVERAGEIFS('Energy Impacts Tables'!$Y:$Y,'Energy Impacts Tables'!$A:$A,$B$2,'Energy Impacts Tables'!$F:$F,B647,'Energy Impacts Tables'!$I:$I,C647,'Energy Impacts Tables'!$E:$E,A647)/$M$8</f>
        <v>1.2</v>
      </c>
      <c r="F647" t="s">
        <v>147</v>
      </c>
      <c r="G647" t="s">
        <v>155</v>
      </c>
      <c r="H647" t="s">
        <v>68</v>
      </c>
      <c r="I647" s="25">
        <f>AVERAGEIFS('Energy Impacts Tables'!$Y:$Y,'Energy Impacts Tables'!$A:$A,$G$2,'Energy Impacts Tables'!$F:$F,G647,'Energy Impacts Tables'!$I:$I,H647,'Energy Impacts Tables'!$E:$E,F647)/$N$8</f>
        <v>2.6933333333333334</v>
      </c>
    </row>
    <row r="648" spans="1:9">
      <c r="A648" t="s">
        <v>147</v>
      </c>
      <c r="B648" t="s">
        <v>155</v>
      </c>
      <c r="C648" t="s">
        <v>74</v>
      </c>
      <c r="D648" s="2">
        <f>AVERAGEIFS('Energy Impacts Tables'!$Y:$Y,'Energy Impacts Tables'!$A:$A,$B$2,'Energy Impacts Tables'!$F:$F,B648,'Energy Impacts Tables'!$I:$I,C648,'Energy Impacts Tables'!$E:$E,A648)/$M$8</f>
        <v>1.2066666666666668</v>
      </c>
      <c r="F648" t="s">
        <v>147</v>
      </c>
      <c r="G648" t="s">
        <v>155</v>
      </c>
      <c r="H648" t="s">
        <v>74</v>
      </c>
      <c r="I648" s="25">
        <f>AVERAGEIFS('Energy Impacts Tables'!$Y:$Y,'Energy Impacts Tables'!$A:$A,$G$2,'Energy Impacts Tables'!$F:$F,G648,'Energy Impacts Tables'!$I:$I,H648,'Energy Impacts Tables'!$E:$E,F648)/$N$8</f>
        <v>2.7066666666666666</v>
      </c>
    </row>
    <row r="649" spans="1:9">
      <c r="A649" t="s">
        <v>147</v>
      </c>
      <c r="B649" t="s">
        <v>155</v>
      </c>
      <c r="C649" t="s">
        <v>76</v>
      </c>
      <c r="D649" s="2">
        <f>AVERAGEIFS('Energy Impacts Tables'!$Y:$Y,'Energy Impacts Tables'!$A:$A,$B$2,'Energy Impacts Tables'!$F:$F,B649,'Energy Impacts Tables'!$I:$I,C649,'Energy Impacts Tables'!$E:$E,A649)/$M$8</f>
        <v>1.24</v>
      </c>
      <c r="F649" t="s">
        <v>147</v>
      </c>
      <c r="G649" t="s">
        <v>155</v>
      </c>
      <c r="H649" t="s">
        <v>76</v>
      </c>
      <c r="I649" s="25">
        <f>AVERAGEIFS('Energy Impacts Tables'!$Y:$Y,'Energy Impacts Tables'!$A:$A,$G$2,'Energy Impacts Tables'!$F:$F,G649,'Energy Impacts Tables'!$I:$I,H649,'Energy Impacts Tables'!$E:$E,F649)/$N$8</f>
        <v>2.7866666666666666</v>
      </c>
    </row>
    <row r="650" spans="1:9">
      <c r="A650" t="s">
        <v>147</v>
      </c>
      <c r="B650" t="s">
        <v>155</v>
      </c>
      <c r="C650" t="s">
        <v>78</v>
      </c>
      <c r="D650" s="2">
        <f>AVERAGEIFS('Energy Impacts Tables'!$Y:$Y,'Energy Impacts Tables'!$A:$A,$B$2,'Energy Impacts Tables'!$F:$F,B650,'Energy Impacts Tables'!$I:$I,C650,'Energy Impacts Tables'!$E:$E,A650)/$M$8</f>
        <v>0.94666666666666666</v>
      </c>
      <c r="F650" t="s">
        <v>147</v>
      </c>
      <c r="G650" t="s">
        <v>155</v>
      </c>
      <c r="H650" t="s">
        <v>78</v>
      </c>
      <c r="I650" s="25">
        <f>AVERAGEIFS('Energy Impacts Tables'!$Y:$Y,'Energy Impacts Tables'!$A:$A,$G$2,'Energy Impacts Tables'!$F:$F,G650,'Energy Impacts Tables'!$I:$I,H650,'Energy Impacts Tables'!$E:$E,F650)/$N$8</f>
        <v>2.0866666666666664</v>
      </c>
    </row>
    <row r="651" spans="1:9">
      <c r="A651" t="s">
        <v>147</v>
      </c>
      <c r="B651" t="s">
        <v>155</v>
      </c>
      <c r="C651" t="s">
        <v>80</v>
      </c>
      <c r="D651" s="2">
        <f>AVERAGEIFS('Energy Impacts Tables'!$Y:$Y,'Energy Impacts Tables'!$A:$A,$B$2,'Energy Impacts Tables'!$F:$F,B651,'Energy Impacts Tables'!$I:$I,C651,'Energy Impacts Tables'!$E:$E,A651)/$M$8</f>
        <v>1.4866666666666666</v>
      </c>
      <c r="F651" t="s">
        <v>147</v>
      </c>
      <c r="G651" t="s">
        <v>155</v>
      </c>
      <c r="H651" t="s">
        <v>80</v>
      </c>
      <c r="I651" s="25">
        <f>AVERAGEIFS('Energy Impacts Tables'!$Y:$Y,'Energy Impacts Tables'!$A:$A,$G$2,'Energy Impacts Tables'!$F:$F,G651,'Energy Impacts Tables'!$I:$I,H651,'Energy Impacts Tables'!$E:$E,F651)/$N$8</f>
        <v>3.3733333333333335</v>
      </c>
    </row>
    <row r="652" spans="1:9">
      <c r="A652" t="s">
        <v>147</v>
      </c>
      <c r="B652" t="s">
        <v>155</v>
      </c>
      <c r="C652" t="s">
        <v>130</v>
      </c>
      <c r="D652" s="2">
        <f>AVERAGEIFS('Energy Impacts Tables'!$Y:$Y,'Energy Impacts Tables'!$A:$A,$B$2,'Energy Impacts Tables'!$F:$F,B652,'Energy Impacts Tables'!$I:$I,C652,'Energy Impacts Tables'!$E:$E,A652)/$M$8</f>
        <v>1.2333333333333334</v>
      </c>
      <c r="F652" t="s">
        <v>147</v>
      </c>
      <c r="G652" t="s">
        <v>155</v>
      </c>
      <c r="H652" t="s">
        <v>130</v>
      </c>
      <c r="I652" s="25">
        <f>AVERAGEIFS('Energy Impacts Tables'!$Y:$Y,'Energy Impacts Tables'!$A:$A,$G$2,'Energy Impacts Tables'!$F:$F,G652,'Energy Impacts Tables'!$I:$I,H652,'Energy Impacts Tables'!$E:$E,F652)/$N$8</f>
        <v>2.76</v>
      </c>
    </row>
    <row r="653" spans="1:9">
      <c r="A653" t="s">
        <v>147</v>
      </c>
      <c r="B653" t="s">
        <v>90</v>
      </c>
      <c r="C653" t="s">
        <v>58</v>
      </c>
      <c r="D653" s="2">
        <f>AVERAGEIFS('Energy Impacts Tables'!$Y:$Y,'Energy Impacts Tables'!$A:$A,$B$2,'Energy Impacts Tables'!$F:$F,B653,'Energy Impacts Tables'!$I:$I,C653,'Energy Impacts Tables'!$E:$E,A653)/$M$8</f>
        <v>2.52</v>
      </c>
      <c r="F653" t="s">
        <v>147</v>
      </c>
      <c r="G653" t="s">
        <v>90</v>
      </c>
      <c r="H653" t="s">
        <v>58</v>
      </c>
      <c r="I653" s="25">
        <f>AVERAGEIFS('Energy Impacts Tables'!$Y:$Y,'Energy Impacts Tables'!$A:$A,$G$2,'Energy Impacts Tables'!$F:$F,G653,'Energy Impacts Tables'!$I:$I,H653,'Energy Impacts Tables'!$E:$E,F653)/$N$8</f>
        <v>5.1133333333333333</v>
      </c>
    </row>
    <row r="654" spans="1:9">
      <c r="A654" t="s">
        <v>147</v>
      </c>
      <c r="B654" t="s">
        <v>90</v>
      </c>
      <c r="C654" t="s">
        <v>60</v>
      </c>
      <c r="D654" s="2">
        <f>AVERAGEIFS('Energy Impacts Tables'!$Y:$Y,'Energy Impacts Tables'!$A:$A,$B$2,'Energy Impacts Tables'!$F:$F,B654,'Energy Impacts Tables'!$I:$I,C654,'Energy Impacts Tables'!$E:$E,A654)/$M$8</f>
        <v>2.06</v>
      </c>
      <c r="F654" t="s">
        <v>147</v>
      </c>
      <c r="G654" t="s">
        <v>90</v>
      </c>
      <c r="H654" t="s">
        <v>60</v>
      </c>
      <c r="I654" s="25">
        <f>AVERAGEIFS('Energy Impacts Tables'!$Y:$Y,'Energy Impacts Tables'!$A:$A,$G$2,'Energy Impacts Tables'!$F:$F,G654,'Energy Impacts Tables'!$I:$I,H654,'Energy Impacts Tables'!$E:$E,F654)/$N$8</f>
        <v>4.4266666666666667</v>
      </c>
    </row>
    <row r="655" spans="1:9">
      <c r="A655" t="s">
        <v>147</v>
      </c>
      <c r="B655" t="s">
        <v>90</v>
      </c>
      <c r="C655" t="s">
        <v>64</v>
      </c>
      <c r="D655" s="2">
        <f>AVERAGEIFS('Energy Impacts Tables'!$Y:$Y,'Energy Impacts Tables'!$A:$A,$B$2,'Energy Impacts Tables'!$F:$F,B655,'Energy Impacts Tables'!$I:$I,C655,'Energy Impacts Tables'!$E:$E,A655)/$M$8</f>
        <v>2.0066666666666668</v>
      </c>
      <c r="F655" t="s">
        <v>147</v>
      </c>
      <c r="G655" t="s">
        <v>90</v>
      </c>
      <c r="H655" t="s">
        <v>64</v>
      </c>
      <c r="I655" s="25">
        <f>AVERAGEIFS('Energy Impacts Tables'!$Y:$Y,'Energy Impacts Tables'!$A:$A,$G$2,'Energy Impacts Tables'!$F:$F,G655,'Energy Impacts Tables'!$I:$I,H655,'Energy Impacts Tables'!$E:$E,F655)/$N$8</f>
        <v>4.3133333333333335</v>
      </c>
    </row>
    <row r="656" spans="1:9">
      <c r="A656" t="s">
        <v>147</v>
      </c>
      <c r="B656" t="s">
        <v>90</v>
      </c>
      <c r="C656" t="s">
        <v>66</v>
      </c>
      <c r="D656" s="2">
        <f>AVERAGEIFS('Energy Impacts Tables'!$Y:$Y,'Energy Impacts Tables'!$A:$A,$B$2,'Energy Impacts Tables'!$F:$F,B656,'Energy Impacts Tables'!$I:$I,C656,'Energy Impacts Tables'!$E:$E,A656)/$M$8</f>
        <v>2.0066666666666668</v>
      </c>
      <c r="F656" t="s">
        <v>147</v>
      </c>
      <c r="G656" t="s">
        <v>90</v>
      </c>
      <c r="H656" t="s">
        <v>66</v>
      </c>
      <c r="I656" s="25">
        <f>AVERAGEIFS('Energy Impacts Tables'!$Y:$Y,'Energy Impacts Tables'!$A:$A,$G$2,'Energy Impacts Tables'!$F:$F,G656,'Energy Impacts Tables'!$I:$I,H656,'Energy Impacts Tables'!$E:$E,F656)/$N$8</f>
        <v>4.3066666666666666</v>
      </c>
    </row>
    <row r="657" spans="1:9">
      <c r="A657" t="s">
        <v>147</v>
      </c>
      <c r="B657" t="s">
        <v>90</v>
      </c>
      <c r="C657" t="s">
        <v>68</v>
      </c>
      <c r="D657" s="2">
        <f>AVERAGEIFS('Energy Impacts Tables'!$Y:$Y,'Energy Impacts Tables'!$A:$A,$B$2,'Energy Impacts Tables'!$F:$F,B657,'Energy Impacts Tables'!$I:$I,C657,'Energy Impacts Tables'!$E:$E,A657)/$M$8</f>
        <v>1.9933333333333334</v>
      </c>
      <c r="F657" t="s">
        <v>147</v>
      </c>
      <c r="G657" t="s">
        <v>90</v>
      </c>
      <c r="H657" t="s">
        <v>68</v>
      </c>
      <c r="I657" s="25">
        <f>AVERAGEIFS('Energy Impacts Tables'!$Y:$Y,'Energy Impacts Tables'!$A:$A,$G$2,'Energy Impacts Tables'!$F:$F,G657,'Energy Impacts Tables'!$I:$I,H657,'Energy Impacts Tables'!$E:$E,F657)/$N$8</f>
        <v>4.2866666666666671</v>
      </c>
    </row>
    <row r="658" spans="1:9">
      <c r="A658" t="s">
        <v>147</v>
      </c>
      <c r="B658" t="s">
        <v>90</v>
      </c>
      <c r="C658" t="s">
        <v>74</v>
      </c>
      <c r="D658" s="2">
        <f>AVERAGEIFS('Energy Impacts Tables'!$Y:$Y,'Energy Impacts Tables'!$A:$A,$B$2,'Energy Impacts Tables'!$F:$F,B658,'Energy Impacts Tables'!$I:$I,C658,'Energy Impacts Tables'!$E:$E,A658)/$M$8</f>
        <v>2.1466666666666665</v>
      </c>
      <c r="F658" t="s">
        <v>147</v>
      </c>
      <c r="G658" t="s">
        <v>90</v>
      </c>
      <c r="H658" t="s">
        <v>74</v>
      </c>
      <c r="I658" s="25">
        <f>AVERAGEIFS('Energy Impacts Tables'!$Y:$Y,'Energy Impacts Tables'!$A:$A,$G$2,'Energy Impacts Tables'!$F:$F,G658,'Energy Impacts Tables'!$I:$I,H658,'Energy Impacts Tables'!$E:$E,F658)/$N$8</f>
        <v>4.4666666666666668</v>
      </c>
    </row>
    <row r="659" spans="1:9">
      <c r="A659" t="s">
        <v>147</v>
      </c>
      <c r="B659" t="s">
        <v>90</v>
      </c>
      <c r="C659" t="s">
        <v>76</v>
      </c>
      <c r="D659" s="2">
        <f>AVERAGEIFS('Energy Impacts Tables'!$Y:$Y,'Energy Impacts Tables'!$A:$A,$B$2,'Energy Impacts Tables'!$F:$F,B659,'Energy Impacts Tables'!$I:$I,C659,'Energy Impacts Tables'!$E:$E,A659)/$M$8</f>
        <v>2.2866666666666666</v>
      </c>
      <c r="F659" t="s">
        <v>147</v>
      </c>
      <c r="G659" t="s">
        <v>90</v>
      </c>
      <c r="H659" t="s">
        <v>76</v>
      </c>
      <c r="I659" s="25">
        <f>AVERAGEIFS('Energy Impacts Tables'!$Y:$Y,'Energy Impacts Tables'!$A:$A,$G$2,'Energy Impacts Tables'!$F:$F,G659,'Energy Impacts Tables'!$I:$I,H659,'Energy Impacts Tables'!$E:$E,F659)/$N$8</f>
        <v>4.666666666666667</v>
      </c>
    </row>
    <row r="660" spans="1:9">
      <c r="A660" t="s">
        <v>147</v>
      </c>
      <c r="B660" t="s">
        <v>90</v>
      </c>
      <c r="C660" t="s">
        <v>78</v>
      </c>
      <c r="D660" s="2">
        <f>AVERAGEIFS('Energy Impacts Tables'!$Y:$Y,'Energy Impacts Tables'!$A:$A,$B$2,'Energy Impacts Tables'!$F:$F,B660,'Energy Impacts Tables'!$I:$I,C660,'Energy Impacts Tables'!$E:$E,A660)/$M$8</f>
        <v>1.74</v>
      </c>
      <c r="F660" t="s">
        <v>147</v>
      </c>
      <c r="G660" t="s">
        <v>90</v>
      </c>
      <c r="H660" t="s">
        <v>78</v>
      </c>
      <c r="I660" s="25">
        <f>AVERAGEIFS('Energy Impacts Tables'!$Y:$Y,'Energy Impacts Tables'!$A:$A,$G$2,'Energy Impacts Tables'!$F:$F,G660,'Energy Impacts Tables'!$I:$I,H660,'Energy Impacts Tables'!$E:$E,F660)/$N$8</f>
        <v>3.6866666666666665</v>
      </c>
    </row>
    <row r="661" spans="1:9">
      <c r="A661" t="s">
        <v>147</v>
      </c>
      <c r="B661" t="s">
        <v>90</v>
      </c>
      <c r="C661" t="s">
        <v>80</v>
      </c>
      <c r="D661" s="2">
        <f>AVERAGEIFS('Energy Impacts Tables'!$Y:$Y,'Energy Impacts Tables'!$A:$A,$B$2,'Energy Impacts Tables'!$F:$F,B661,'Energy Impacts Tables'!$I:$I,C661,'Energy Impacts Tables'!$E:$E,A661)/$M$8</f>
        <v>3.8866666666666667</v>
      </c>
      <c r="F661" t="s">
        <v>147</v>
      </c>
      <c r="G661" t="s">
        <v>90</v>
      </c>
      <c r="H661" t="s">
        <v>80</v>
      </c>
      <c r="I661" s="25">
        <f>AVERAGEIFS('Energy Impacts Tables'!$Y:$Y,'Energy Impacts Tables'!$A:$A,$G$2,'Energy Impacts Tables'!$F:$F,G661,'Energy Impacts Tables'!$I:$I,H661,'Energy Impacts Tables'!$E:$E,F661)/$N$8</f>
        <v>6.7333333333333334</v>
      </c>
    </row>
    <row r="662" spans="1:9">
      <c r="A662" t="s">
        <v>147</v>
      </c>
      <c r="B662" t="s">
        <v>90</v>
      </c>
      <c r="C662" t="s">
        <v>130</v>
      </c>
      <c r="D662" s="2">
        <f>AVERAGEIFS('Energy Impacts Tables'!$Y:$Y,'Energy Impacts Tables'!$A:$A,$B$2,'Energy Impacts Tables'!$F:$F,B662,'Energy Impacts Tables'!$I:$I,C662,'Energy Impacts Tables'!$E:$E,A662)/$M$8</f>
        <v>2.1133333333333333</v>
      </c>
      <c r="F662" t="s">
        <v>147</v>
      </c>
      <c r="G662" t="s">
        <v>90</v>
      </c>
      <c r="H662" t="s">
        <v>130</v>
      </c>
      <c r="I662" s="25">
        <f>AVERAGEIFS('Energy Impacts Tables'!$Y:$Y,'Energy Impacts Tables'!$A:$A,$G$2,'Energy Impacts Tables'!$F:$F,G662,'Energy Impacts Tables'!$I:$I,H662,'Energy Impacts Tables'!$E:$E,F662)/$N$8</f>
        <v>4.4533333333333331</v>
      </c>
    </row>
    <row r="663" spans="1:9">
      <c r="A663" t="s">
        <v>147</v>
      </c>
      <c r="B663" t="s">
        <v>92</v>
      </c>
      <c r="C663" t="s">
        <v>58</v>
      </c>
      <c r="D663" s="2">
        <f>AVERAGEIFS('Energy Impacts Tables'!$Y:$Y,'Energy Impacts Tables'!$A:$A,$B$2,'Energy Impacts Tables'!$F:$F,B663,'Energy Impacts Tables'!$I:$I,C663,'Energy Impacts Tables'!$E:$E,A663)/$M$8</f>
        <v>3.34</v>
      </c>
      <c r="F663" t="s">
        <v>147</v>
      </c>
      <c r="G663" t="s">
        <v>92</v>
      </c>
      <c r="H663" t="s">
        <v>58</v>
      </c>
      <c r="I663" s="25">
        <f>AVERAGEIFS('Energy Impacts Tables'!$Y:$Y,'Energy Impacts Tables'!$A:$A,$G$2,'Energy Impacts Tables'!$F:$F,G663,'Energy Impacts Tables'!$I:$I,H663,'Energy Impacts Tables'!$E:$E,F663)/$N$8</f>
        <v>7.333333333333333</v>
      </c>
    </row>
    <row r="664" spans="1:9">
      <c r="A664" t="s">
        <v>147</v>
      </c>
      <c r="B664" t="s">
        <v>92</v>
      </c>
      <c r="C664" t="s">
        <v>60</v>
      </c>
      <c r="D664" s="2">
        <f>AVERAGEIFS('Energy Impacts Tables'!$Y:$Y,'Energy Impacts Tables'!$A:$A,$B$2,'Energy Impacts Tables'!$F:$F,B664,'Energy Impacts Tables'!$I:$I,C664,'Energy Impacts Tables'!$E:$E,A664)/$M$8</f>
        <v>2.8466666666666667</v>
      </c>
      <c r="F664" t="s">
        <v>147</v>
      </c>
      <c r="G664" t="s">
        <v>92</v>
      </c>
      <c r="H664" t="s">
        <v>60</v>
      </c>
      <c r="I664" s="25">
        <f>AVERAGEIFS('Energy Impacts Tables'!$Y:$Y,'Energy Impacts Tables'!$A:$A,$G$2,'Energy Impacts Tables'!$F:$F,G664,'Energy Impacts Tables'!$I:$I,H664,'Energy Impacts Tables'!$E:$E,F664)/$N$8</f>
        <v>6.4933333333333332</v>
      </c>
    </row>
    <row r="665" spans="1:9">
      <c r="A665" t="s">
        <v>147</v>
      </c>
      <c r="B665" t="s">
        <v>92</v>
      </c>
      <c r="C665" t="s">
        <v>64</v>
      </c>
      <c r="D665" s="2">
        <f>AVERAGEIFS('Energy Impacts Tables'!$Y:$Y,'Energy Impacts Tables'!$A:$A,$B$2,'Energy Impacts Tables'!$F:$F,B665,'Energy Impacts Tables'!$I:$I,C665,'Energy Impacts Tables'!$E:$E,A665)/$M$8</f>
        <v>2.7733333333333334</v>
      </c>
      <c r="F665" t="s">
        <v>147</v>
      </c>
      <c r="G665" t="s">
        <v>92</v>
      </c>
      <c r="H665" t="s">
        <v>64</v>
      </c>
      <c r="I665" s="25">
        <f>AVERAGEIFS('Energy Impacts Tables'!$Y:$Y,'Energy Impacts Tables'!$A:$A,$G$2,'Energy Impacts Tables'!$F:$F,G665,'Energy Impacts Tables'!$I:$I,H665,'Energy Impacts Tables'!$E:$E,F665)/$N$8</f>
        <v>6.32</v>
      </c>
    </row>
    <row r="666" spans="1:9">
      <c r="A666" t="s">
        <v>147</v>
      </c>
      <c r="B666" t="s">
        <v>92</v>
      </c>
      <c r="C666" t="s">
        <v>66</v>
      </c>
      <c r="D666" s="2">
        <f>AVERAGEIFS('Energy Impacts Tables'!$Y:$Y,'Energy Impacts Tables'!$A:$A,$B$2,'Energy Impacts Tables'!$F:$F,B666,'Energy Impacts Tables'!$I:$I,C666,'Energy Impacts Tables'!$E:$E,A666)/$M$8</f>
        <v>2.7666666666666666</v>
      </c>
      <c r="F666" t="s">
        <v>147</v>
      </c>
      <c r="G666" t="s">
        <v>92</v>
      </c>
      <c r="H666" t="s">
        <v>66</v>
      </c>
      <c r="I666" s="25">
        <f>AVERAGEIFS('Energy Impacts Tables'!$Y:$Y,'Energy Impacts Tables'!$A:$A,$G$2,'Energy Impacts Tables'!$F:$F,G666,'Energy Impacts Tables'!$I:$I,H666,'Energy Impacts Tables'!$E:$E,F666)/$N$8</f>
        <v>6.3133333333333335</v>
      </c>
    </row>
    <row r="667" spans="1:9">
      <c r="A667" t="s">
        <v>147</v>
      </c>
      <c r="B667" t="s">
        <v>92</v>
      </c>
      <c r="C667" t="s">
        <v>68</v>
      </c>
      <c r="D667" s="2">
        <f>AVERAGEIFS('Energy Impacts Tables'!$Y:$Y,'Energy Impacts Tables'!$A:$A,$B$2,'Energy Impacts Tables'!$F:$F,B667,'Energy Impacts Tables'!$I:$I,C667,'Energy Impacts Tables'!$E:$E,A667)/$M$8</f>
        <v>2.7533333333333334</v>
      </c>
      <c r="F667" t="s">
        <v>147</v>
      </c>
      <c r="G667" t="s">
        <v>92</v>
      </c>
      <c r="H667" t="s">
        <v>68</v>
      </c>
      <c r="I667" s="25">
        <f>AVERAGEIFS('Energy Impacts Tables'!$Y:$Y,'Energy Impacts Tables'!$A:$A,$G$2,'Energy Impacts Tables'!$F:$F,G667,'Energy Impacts Tables'!$I:$I,H667,'Energy Impacts Tables'!$E:$E,F667)/$N$8</f>
        <v>6.2866666666666671</v>
      </c>
    </row>
    <row r="668" spans="1:9">
      <c r="A668" t="s">
        <v>147</v>
      </c>
      <c r="B668" t="s">
        <v>92</v>
      </c>
      <c r="C668" t="s">
        <v>74</v>
      </c>
      <c r="D668" s="2">
        <f>AVERAGEIFS('Energy Impacts Tables'!$Y:$Y,'Energy Impacts Tables'!$A:$A,$B$2,'Energy Impacts Tables'!$F:$F,B668,'Energy Impacts Tables'!$I:$I,C668,'Energy Impacts Tables'!$E:$E,A668)/$M$8</f>
        <v>2.8666666666666667</v>
      </c>
      <c r="F668" t="s">
        <v>147</v>
      </c>
      <c r="G668" t="s">
        <v>92</v>
      </c>
      <c r="H668" t="s">
        <v>74</v>
      </c>
      <c r="I668" s="25">
        <f>AVERAGEIFS('Energy Impacts Tables'!$Y:$Y,'Energy Impacts Tables'!$A:$A,$G$2,'Energy Impacts Tables'!$F:$F,G668,'Energy Impacts Tables'!$I:$I,H668,'Energy Impacts Tables'!$E:$E,F668)/$N$8</f>
        <v>6.4133333333333331</v>
      </c>
    </row>
    <row r="669" spans="1:9">
      <c r="A669" t="s">
        <v>147</v>
      </c>
      <c r="B669" t="s">
        <v>92</v>
      </c>
      <c r="C669" t="s">
        <v>76</v>
      </c>
      <c r="D669" s="2">
        <f>AVERAGEIFS('Energy Impacts Tables'!$Y:$Y,'Energy Impacts Tables'!$A:$A,$B$2,'Energy Impacts Tables'!$F:$F,B669,'Energy Impacts Tables'!$I:$I,C669,'Energy Impacts Tables'!$E:$E,A669)/$M$8</f>
        <v>3</v>
      </c>
      <c r="F669" t="s">
        <v>147</v>
      </c>
      <c r="G669" t="s">
        <v>92</v>
      </c>
      <c r="H669" t="s">
        <v>76</v>
      </c>
      <c r="I669" s="25">
        <f>AVERAGEIFS('Energy Impacts Tables'!$Y:$Y,'Energy Impacts Tables'!$A:$A,$G$2,'Energy Impacts Tables'!$F:$F,G669,'Energy Impacts Tables'!$I:$I,H669,'Energy Impacts Tables'!$E:$E,F669)/$N$8</f>
        <v>6.6266666666666669</v>
      </c>
    </row>
    <row r="670" spans="1:9">
      <c r="A670" t="s">
        <v>147</v>
      </c>
      <c r="B670" t="s">
        <v>92</v>
      </c>
      <c r="C670" t="s">
        <v>78</v>
      </c>
      <c r="D670" s="2">
        <f>AVERAGEIFS('Energy Impacts Tables'!$Y:$Y,'Energy Impacts Tables'!$A:$A,$B$2,'Energy Impacts Tables'!$F:$F,B670,'Energy Impacts Tables'!$I:$I,C670,'Energy Impacts Tables'!$E:$E,A670)/$M$8</f>
        <v>2.3733333333333335</v>
      </c>
      <c r="F670" t="s">
        <v>147</v>
      </c>
      <c r="G670" t="s">
        <v>92</v>
      </c>
      <c r="H670" t="s">
        <v>78</v>
      </c>
      <c r="I670" s="25">
        <f>AVERAGEIFS('Energy Impacts Tables'!$Y:$Y,'Energy Impacts Tables'!$A:$A,$G$2,'Energy Impacts Tables'!$F:$F,G670,'Energy Impacts Tables'!$I:$I,H670,'Energy Impacts Tables'!$E:$E,F670)/$N$8</f>
        <v>5.3533333333333335</v>
      </c>
    </row>
    <row r="671" spans="1:9">
      <c r="A671" t="s">
        <v>147</v>
      </c>
      <c r="B671" t="s">
        <v>92</v>
      </c>
      <c r="C671" t="s">
        <v>80</v>
      </c>
      <c r="D671" s="2">
        <f>AVERAGEIFS('Energy Impacts Tables'!$Y:$Y,'Energy Impacts Tables'!$A:$A,$B$2,'Energy Impacts Tables'!$F:$F,B671,'Energy Impacts Tables'!$I:$I,C671,'Energy Impacts Tables'!$E:$E,A671)/$M$8</f>
        <v>4.206666666666667</v>
      </c>
      <c r="F671" t="s">
        <v>147</v>
      </c>
      <c r="G671" t="s">
        <v>92</v>
      </c>
      <c r="H671" t="s">
        <v>80</v>
      </c>
      <c r="I671" s="25">
        <f>AVERAGEIFS('Energy Impacts Tables'!$Y:$Y,'Energy Impacts Tables'!$A:$A,$G$2,'Energy Impacts Tables'!$F:$F,G671,'Energy Impacts Tables'!$I:$I,H671,'Energy Impacts Tables'!$E:$E,F671)/$N$8</f>
        <v>8.4666666666666668</v>
      </c>
    </row>
    <row r="672" spans="1:9">
      <c r="A672" t="s">
        <v>147</v>
      </c>
      <c r="B672" t="s">
        <v>92</v>
      </c>
      <c r="C672" t="s">
        <v>130</v>
      </c>
      <c r="D672" s="2">
        <f>AVERAGEIFS('Energy Impacts Tables'!$Y:$Y,'Energy Impacts Tables'!$A:$A,$B$2,'Energy Impacts Tables'!$F:$F,B672,'Energy Impacts Tables'!$I:$I,C672,'Energy Impacts Tables'!$E:$E,A672)/$M$8</f>
        <v>2.8066666666666666</v>
      </c>
      <c r="F672" t="s">
        <v>147</v>
      </c>
      <c r="G672" t="s">
        <v>92</v>
      </c>
      <c r="H672" t="s">
        <v>130</v>
      </c>
      <c r="I672" s="25">
        <f>AVERAGEIFS('Energy Impacts Tables'!$Y:$Y,'Energy Impacts Tables'!$A:$A,$G$2,'Energy Impacts Tables'!$F:$F,G672,'Energy Impacts Tables'!$I:$I,H672,'Energy Impacts Tables'!$E:$E,F672)/$N$8</f>
        <v>6.3733333333333331</v>
      </c>
    </row>
    <row r="673" spans="1:9">
      <c r="A673" t="s">
        <v>147</v>
      </c>
      <c r="B673" t="s">
        <v>157</v>
      </c>
      <c r="C673" t="s">
        <v>58</v>
      </c>
      <c r="D673" s="2">
        <f>AVERAGEIFS('Energy Impacts Tables'!$Y:$Y,'Energy Impacts Tables'!$A:$A,$B$2,'Energy Impacts Tables'!$F:$F,B673,'Energy Impacts Tables'!$I:$I,C673,'Energy Impacts Tables'!$E:$E,A673)/$M$8</f>
        <v>1.9333333333333333</v>
      </c>
      <c r="F673" t="s">
        <v>147</v>
      </c>
      <c r="G673" t="s">
        <v>157</v>
      </c>
      <c r="H673" t="s">
        <v>58</v>
      </c>
      <c r="I673" s="25">
        <f>AVERAGEIFS('Energy Impacts Tables'!$Y:$Y,'Energy Impacts Tables'!$A:$A,$G$2,'Energy Impacts Tables'!$F:$F,G673,'Energy Impacts Tables'!$I:$I,H673,'Energy Impacts Tables'!$E:$E,F673)/$N$8</f>
        <v>4.5999999999999996</v>
      </c>
    </row>
    <row r="674" spans="1:9">
      <c r="A674" t="s">
        <v>147</v>
      </c>
      <c r="B674" t="s">
        <v>157</v>
      </c>
      <c r="C674" t="s">
        <v>60</v>
      </c>
      <c r="D674" s="2">
        <f>AVERAGEIFS('Energy Impacts Tables'!$Y:$Y,'Energy Impacts Tables'!$A:$A,$B$2,'Energy Impacts Tables'!$F:$F,B674,'Energy Impacts Tables'!$I:$I,C674,'Energy Impacts Tables'!$E:$E,A674)/$M$8</f>
        <v>1.7466666666666666</v>
      </c>
      <c r="F674" t="s">
        <v>147</v>
      </c>
      <c r="G674" t="s">
        <v>157</v>
      </c>
      <c r="H674" t="s">
        <v>60</v>
      </c>
      <c r="I674" s="25">
        <f>AVERAGEIFS('Energy Impacts Tables'!$Y:$Y,'Energy Impacts Tables'!$A:$A,$G$2,'Energy Impacts Tables'!$F:$F,G674,'Energy Impacts Tables'!$I:$I,H674,'Energy Impacts Tables'!$E:$E,F674)/$N$8</f>
        <v>4.1266666666666669</v>
      </c>
    </row>
    <row r="675" spans="1:9">
      <c r="A675" t="s">
        <v>147</v>
      </c>
      <c r="B675" t="s">
        <v>157</v>
      </c>
      <c r="C675" t="s">
        <v>64</v>
      </c>
      <c r="D675" s="2">
        <f>AVERAGEIFS('Energy Impacts Tables'!$Y:$Y,'Energy Impacts Tables'!$A:$A,$B$2,'Energy Impacts Tables'!$F:$F,B675,'Energy Impacts Tables'!$I:$I,C675,'Energy Impacts Tables'!$E:$E,A675)/$M$8</f>
        <v>1.68</v>
      </c>
      <c r="F675" t="s">
        <v>147</v>
      </c>
      <c r="G675" t="s">
        <v>157</v>
      </c>
      <c r="H675" t="s">
        <v>64</v>
      </c>
      <c r="I675" s="25">
        <f>AVERAGEIFS('Energy Impacts Tables'!$Y:$Y,'Energy Impacts Tables'!$A:$A,$G$2,'Energy Impacts Tables'!$F:$F,G675,'Energy Impacts Tables'!$I:$I,H675,'Energy Impacts Tables'!$E:$E,F675)/$N$8</f>
        <v>3.96</v>
      </c>
    </row>
    <row r="676" spans="1:9">
      <c r="A676" t="s">
        <v>147</v>
      </c>
      <c r="B676" t="s">
        <v>157</v>
      </c>
      <c r="C676" t="s">
        <v>66</v>
      </c>
      <c r="D676" s="2">
        <f>AVERAGEIFS('Energy Impacts Tables'!$Y:$Y,'Energy Impacts Tables'!$A:$A,$B$2,'Energy Impacts Tables'!$F:$F,B676,'Energy Impacts Tables'!$I:$I,C676,'Energy Impacts Tables'!$E:$E,A676)/$M$8</f>
        <v>1.6733333333333333</v>
      </c>
      <c r="F676" t="s">
        <v>147</v>
      </c>
      <c r="G676" t="s">
        <v>157</v>
      </c>
      <c r="H676" t="s">
        <v>66</v>
      </c>
      <c r="I676" s="25">
        <f>AVERAGEIFS('Energy Impacts Tables'!$Y:$Y,'Energy Impacts Tables'!$A:$A,$G$2,'Energy Impacts Tables'!$F:$F,G676,'Energy Impacts Tables'!$I:$I,H676,'Energy Impacts Tables'!$E:$E,F676)/$N$8</f>
        <v>3.9533333333333331</v>
      </c>
    </row>
    <row r="677" spans="1:9">
      <c r="A677" t="s">
        <v>147</v>
      </c>
      <c r="B677" t="s">
        <v>157</v>
      </c>
      <c r="C677" t="s">
        <v>68</v>
      </c>
      <c r="D677" s="2">
        <f>AVERAGEIFS('Energy Impacts Tables'!$Y:$Y,'Energy Impacts Tables'!$A:$A,$B$2,'Energy Impacts Tables'!$F:$F,B677,'Energy Impacts Tables'!$I:$I,C677,'Energy Impacts Tables'!$E:$E,A677)/$M$8</f>
        <v>1.6666666666666667</v>
      </c>
      <c r="F677" t="s">
        <v>147</v>
      </c>
      <c r="G677" t="s">
        <v>157</v>
      </c>
      <c r="H677" t="s">
        <v>68</v>
      </c>
      <c r="I677" s="25">
        <f>AVERAGEIFS('Energy Impacts Tables'!$Y:$Y,'Energy Impacts Tables'!$A:$A,$G$2,'Energy Impacts Tables'!$F:$F,G677,'Energy Impacts Tables'!$I:$I,H677,'Energy Impacts Tables'!$E:$E,F677)/$N$8</f>
        <v>3.9266666666666667</v>
      </c>
    </row>
    <row r="678" spans="1:9">
      <c r="A678" t="s">
        <v>147</v>
      </c>
      <c r="B678" t="s">
        <v>157</v>
      </c>
      <c r="C678" t="s">
        <v>74</v>
      </c>
      <c r="D678" s="2">
        <f>AVERAGEIFS('Energy Impacts Tables'!$Y:$Y,'Energy Impacts Tables'!$A:$A,$B$2,'Energy Impacts Tables'!$F:$F,B678,'Energy Impacts Tables'!$I:$I,C678,'Energy Impacts Tables'!$E:$E,A678)/$M$8</f>
        <v>1.68</v>
      </c>
      <c r="F678" t="s">
        <v>147</v>
      </c>
      <c r="G678" t="s">
        <v>157</v>
      </c>
      <c r="H678" t="s">
        <v>74</v>
      </c>
      <c r="I678" s="25">
        <f>AVERAGEIFS('Energy Impacts Tables'!$Y:$Y,'Energy Impacts Tables'!$A:$A,$G$2,'Energy Impacts Tables'!$F:$F,G678,'Energy Impacts Tables'!$I:$I,H678,'Energy Impacts Tables'!$E:$E,F678)/$N$8</f>
        <v>3.9466666666666668</v>
      </c>
    </row>
    <row r="679" spans="1:9">
      <c r="A679" t="s">
        <v>147</v>
      </c>
      <c r="B679" t="s">
        <v>157</v>
      </c>
      <c r="C679" t="s">
        <v>76</v>
      </c>
      <c r="D679" s="2">
        <f>AVERAGEIFS('Energy Impacts Tables'!$Y:$Y,'Energy Impacts Tables'!$A:$A,$B$2,'Energy Impacts Tables'!$F:$F,B679,'Energy Impacts Tables'!$I:$I,C679,'Energy Impacts Tables'!$E:$E,A679)/$M$8</f>
        <v>1.72</v>
      </c>
      <c r="F679" t="s">
        <v>147</v>
      </c>
      <c r="G679" t="s">
        <v>157</v>
      </c>
      <c r="H679" t="s">
        <v>76</v>
      </c>
      <c r="I679" s="25">
        <f>AVERAGEIFS('Energy Impacts Tables'!$Y:$Y,'Energy Impacts Tables'!$A:$A,$G$2,'Energy Impacts Tables'!$F:$F,G679,'Energy Impacts Tables'!$I:$I,H679,'Energy Impacts Tables'!$E:$E,F679)/$N$8</f>
        <v>4.0599999999999996</v>
      </c>
    </row>
    <row r="680" spans="1:9">
      <c r="A680" t="s">
        <v>147</v>
      </c>
      <c r="B680" t="s">
        <v>157</v>
      </c>
      <c r="C680" t="s">
        <v>78</v>
      </c>
      <c r="D680" s="2">
        <f>AVERAGEIFS('Energy Impacts Tables'!$Y:$Y,'Energy Impacts Tables'!$A:$A,$B$2,'Energy Impacts Tables'!$F:$F,B680,'Energy Impacts Tables'!$I:$I,C680,'Energy Impacts Tables'!$E:$E,A680)/$M$8</f>
        <v>1.3</v>
      </c>
      <c r="F680" t="s">
        <v>147</v>
      </c>
      <c r="G680" t="s">
        <v>157</v>
      </c>
      <c r="H680" t="s">
        <v>78</v>
      </c>
      <c r="I680" s="25">
        <f>AVERAGEIFS('Energy Impacts Tables'!$Y:$Y,'Energy Impacts Tables'!$A:$A,$G$2,'Energy Impacts Tables'!$F:$F,G680,'Energy Impacts Tables'!$I:$I,H680,'Energy Impacts Tables'!$E:$E,F680)/$N$8</f>
        <v>3.0133333333333332</v>
      </c>
    </row>
    <row r="681" spans="1:9">
      <c r="A681" t="s">
        <v>147</v>
      </c>
      <c r="B681" t="s">
        <v>157</v>
      </c>
      <c r="C681" t="s">
        <v>80</v>
      </c>
      <c r="D681" s="2">
        <f>AVERAGEIFS('Energy Impacts Tables'!$Y:$Y,'Energy Impacts Tables'!$A:$A,$B$2,'Energy Impacts Tables'!$F:$F,B681,'Energy Impacts Tables'!$I:$I,C681,'Energy Impacts Tables'!$E:$E,A681)/$M$8</f>
        <v>2.08</v>
      </c>
      <c r="F681" t="s">
        <v>147</v>
      </c>
      <c r="G681" t="s">
        <v>157</v>
      </c>
      <c r="H681" t="s">
        <v>80</v>
      </c>
      <c r="I681" s="25">
        <f>AVERAGEIFS('Energy Impacts Tables'!$Y:$Y,'Energy Impacts Tables'!$A:$A,$G$2,'Energy Impacts Tables'!$F:$F,G681,'Energy Impacts Tables'!$I:$I,H681,'Energy Impacts Tables'!$E:$E,F681)/$N$8</f>
        <v>4.9400000000000004</v>
      </c>
    </row>
    <row r="682" spans="1:9">
      <c r="A682" t="s">
        <v>147</v>
      </c>
      <c r="B682" t="s">
        <v>157</v>
      </c>
      <c r="C682" t="s">
        <v>130</v>
      </c>
      <c r="D682" s="2">
        <f>AVERAGEIFS('Energy Impacts Tables'!$Y:$Y,'Energy Impacts Tables'!$A:$A,$B$2,'Energy Impacts Tables'!$F:$F,B682,'Energy Impacts Tables'!$I:$I,C682,'Energy Impacts Tables'!$E:$E,A682)/$M$8</f>
        <v>1.6666666666666667</v>
      </c>
      <c r="F682" t="s">
        <v>147</v>
      </c>
      <c r="G682" t="s">
        <v>157</v>
      </c>
      <c r="H682" t="s">
        <v>130</v>
      </c>
      <c r="I682" s="25">
        <f>AVERAGEIFS('Energy Impacts Tables'!$Y:$Y,'Energy Impacts Tables'!$A:$A,$G$2,'Energy Impacts Tables'!$F:$F,G682,'Energy Impacts Tables'!$I:$I,H682,'Energy Impacts Tables'!$E:$E,F682)/$N$8</f>
        <v>3.9333333333333331</v>
      </c>
    </row>
    <row r="683" spans="1:9">
      <c r="A683" t="s">
        <v>147</v>
      </c>
      <c r="B683" t="s">
        <v>94</v>
      </c>
      <c r="C683" t="s">
        <v>58</v>
      </c>
      <c r="D683" s="2">
        <f>AVERAGEIFS('Energy Impacts Tables'!$Y:$Y,'Energy Impacts Tables'!$A:$A,$B$2,'Energy Impacts Tables'!$F:$F,B683,'Energy Impacts Tables'!$I:$I,C683,'Energy Impacts Tables'!$E:$E,A683)/$M$8</f>
        <v>3.2866666666666666</v>
      </c>
      <c r="F683" t="s">
        <v>147</v>
      </c>
      <c r="G683" t="s">
        <v>94</v>
      </c>
      <c r="H683" t="s">
        <v>58</v>
      </c>
      <c r="I683" s="25">
        <f>AVERAGEIFS('Energy Impacts Tables'!$Y:$Y,'Energy Impacts Tables'!$A:$A,$G$2,'Energy Impacts Tables'!$F:$F,G683,'Energy Impacts Tables'!$I:$I,H683,'Energy Impacts Tables'!$E:$E,F683)/$N$8</f>
        <v>7.6</v>
      </c>
    </row>
    <row r="684" spans="1:9">
      <c r="A684" t="s">
        <v>147</v>
      </c>
      <c r="B684" t="s">
        <v>94</v>
      </c>
      <c r="C684" t="s">
        <v>60</v>
      </c>
      <c r="D684" s="2">
        <f>AVERAGEIFS('Energy Impacts Tables'!$Y:$Y,'Energy Impacts Tables'!$A:$A,$B$2,'Energy Impacts Tables'!$F:$F,B684,'Energy Impacts Tables'!$I:$I,C684,'Energy Impacts Tables'!$E:$E,A684)/$M$8</f>
        <v>3.0266666666666668</v>
      </c>
      <c r="F684" t="s">
        <v>147</v>
      </c>
      <c r="G684" t="s">
        <v>94</v>
      </c>
      <c r="H684" t="s">
        <v>60</v>
      </c>
      <c r="I684" s="25">
        <f>AVERAGEIFS('Energy Impacts Tables'!$Y:$Y,'Energy Impacts Tables'!$A:$A,$G$2,'Energy Impacts Tables'!$F:$F,G684,'Energy Impacts Tables'!$I:$I,H684,'Energy Impacts Tables'!$E:$E,F684)/$N$8</f>
        <v>7</v>
      </c>
    </row>
    <row r="685" spans="1:9">
      <c r="A685" t="s">
        <v>147</v>
      </c>
      <c r="B685" t="s">
        <v>94</v>
      </c>
      <c r="C685" t="s">
        <v>64</v>
      </c>
      <c r="D685" s="2">
        <f>AVERAGEIFS('Energy Impacts Tables'!$Y:$Y,'Energy Impacts Tables'!$A:$A,$B$2,'Energy Impacts Tables'!$F:$F,B685,'Energy Impacts Tables'!$I:$I,C685,'Energy Impacts Tables'!$E:$E,A685)/$M$8</f>
        <v>2.96</v>
      </c>
      <c r="F685" t="s">
        <v>147</v>
      </c>
      <c r="G685" t="s">
        <v>94</v>
      </c>
      <c r="H685" t="s">
        <v>64</v>
      </c>
      <c r="I685" s="25">
        <f>AVERAGEIFS('Energy Impacts Tables'!$Y:$Y,'Energy Impacts Tables'!$A:$A,$G$2,'Energy Impacts Tables'!$F:$F,G685,'Energy Impacts Tables'!$I:$I,H685,'Energy Impacts Tables'!$E:$E,F685)/$N$8</f>
        <v>6.8666666666666663</v>
      </c>
    </row>
    <row r="686" spans="1:9">
      <c r="A686" t="s">
        <v>147</v>
      </c>
      <c r="B686" t="s">
        <v>94</v>
      </c>
      <c r="C686" t="s">
        <v>66</v>
      </c>
      <c r="D686" s="2">
        <f>AVERAGEIFS('Energy Impacts Tables'!$Y:$Y,'Energy Impacts Tables'!$A:$A,$B$2,'Energy Impacts Tables'!$F:$F,B686,'Energy Impacts Tables'!$I:$I,C686,'Energy Impacts Tables'!$E:$E,A686)/$M$8</f>
        <v>2.9533333333333331</v>
      </c>
      <c r="F686" t="s">
        <v>147</v>
      </c>
      <c r="G686" t="s">
        <v>94</v>
      </c>
      <c r="H686" t="s">
        <v>66</v>
      </c>
      <c r="I686" s="25">
        <f>AVERAGEIFS('Energy Impacts Tables'!$Y:$Y,'Energy Impacts Tables'!$A:$A,$G$2,'Energy Impacts Tables'!$F:$F,G686,'Energy Impacts Tables'!$I:$I,H686,'Energy Impacts Tables'!$E:$E,F686)/$N$8</f>
        <v>6.8666666666666663</v>
      </c>
    </row>
    <row r="687" spans="1:9">
      <c r="A687" t="s">
        <v>147</v>
      </c>
      <c r="B687" t="s">
        <v>94</v>
      </c>
      <c r="C687" t="s">
        <v>68</v>
      </c>
      <c r="D687" s="2">
        <f>AVERAGEIFS('Energy Impacts Tables'!$Y:$Y,'Energy Impacts Tables'!$A:$A,$B$2,'Energy Impacts Tables'!$F:$F,B687,'Energy Impacts Tables'!$I:$I,C687,'Energy Impacts Tables'!$E:$E,A687)/$M$8</f>
        <v>2.9466666666666668</v>
      </c>
      <c r="F687" t="s">
        <v>147</v>
      </c>
      <c r="G687" t="s">
        <v>94</v>
      </c>
      <c r="H687" t="s">
        <v>68</v>
      </c>
      <c r="I687" s="25">
        <f>AVERAGEIFS('Energy Impacts Tables'!$Y:$Y,'Energy Impacts Tables'!$A:$A,$G$2,'Energy Impacts Tables'!$F:$F,G687,'Energy Impacts Tables'!$I:$I,H687,'Energy Impacts Tables'!$E:$E,F687)/$N$8</f>
        <v>6.8</v>
      </c>
    </row>
    <row r="688" spans="1:9">
      <c r="A688" t="s">
        <v>147</v>
      </c>
      <c r="B688" t="s">
        <v>94</v>
      </c>
      <c r="C688" t="s">
        <v>74</v>
      </c>
      <c r="D688" s="2">
        <f>AVERAGEIFS('Energy Impacts Tables'!$Y:$Y,'Energy Impacts Tables'!$A:$A,$B$2,'Energy Impacts Tables'!$F:$F,B688,'Energy Impacts Tables'!$I:$I,C688,'Energy Impacts Tables'!$E:$E,A688)/$M$8</f>
        <v>2.9666666666666668</v>
      </c>
      <c r="F688" t="s">
        <v>147</v>
      </c>
      <c r="G688" t="s">
        <v>94</v>
      </c>
      <c r="H688" t="s">
        <v>74</v>
      </c>
      <c r="I688" s="25">
        <f>AVERAGEIFS('Energy Impacts Tables'!$Y:$Y,'Energy Impacts Tables'!$A:$A,$G$2,'Energy Impacts Tables'!$F:$F,G688,'Energy Impacts Tables'!$I:$I,H688,'Energy Impacts Tables'!$E:$E,F688)/$N$8</f>
        <v>6.8666666666666663</v>
      </c>
    </row>
    <row r="689" spans="1:9">
      <c r="A689" t="s">
        <v>147</v>
      </c>
      <c r="B689" t="s">
        <v>94</v>
      </c>
      <c r="C689" t="s">
        <v>76</v>
      </c>
      <c r="D689" s="2">
        <f>AVERAGEIFS('Energy Impacts Tables'!$Y:$Y,'Energy Impacts Tables'!$A:$A,$B$2,'Energy Impacts Tables'!$F:$F,B689,'Energy Impacts Tables'!$I:$I,C689,'Energy Impacts Tables'!$E:$E,A689)/$M$8</f>
        <v>3.0333333333333332</v>
      </c>
      <c r="F689" t="s">
        <v>147</v>
      </c>
      <c r="G689" t="s">
        <v>94</v>
      </c>
      <c r="H689" t="s">
        <v>76</v>
      </c>
      <c r="I689" s="25">
        <f>AVERAGEIFS('Energy Impacts Tables'!$Y:$Y,'Energy Impacts Tables'!$A:$A,$G$2,'Energy Impacts Tables'!$F:$F,G689,'Energy Impacts Tables'!$I:$I,H689,'Energy Impacts Tables'!$E:$E,F689)/$N$8</f>
        <v>7</v>
      </c>
    </row>
    <row r="690" spans="1:9">
      <c r="A690" t="s">
        <v>147</v>
      </c>
      <c r="B690" t="s">
        <v>94</v>
      </c>
      <c r="C690" t="s">
        <v>78</v>
      </c>
      <c r="D690" s="2">
        <f>AVERAGEIFS('Energy Impacts Tables'!$Y:$Y,'Energy Impacts Tables'!$A:$A,$B$2,'Energy Impacts Tables'!$F:$F,B690,'Energy Impacts Tables'!$I:$I,C690,'Energy Impacts Tables'!$E:$E,A690)/$M$8</f>
        <v>2.5533333333333332</v>
      </c>
      <c r="F690" t="s">
        <v>147</v>
      </c>
      <c r="G690" t="s">
        <v>94</v>
      </c>
      <c r="H690" t="s">
        <v>78</v>
      </c>
      <c r="I690" s="25">
        <f>AVERAGEIFS('Energy Impacts Tables'!$Y:$Y,'Energy Impacts Tables'!$A:$A,$G$2,'Energy Impacts Tables'!$F:$F,G690,'Energy Impacts Tables'!$I:$I,H690,'Energy Impacts Tables'!$E:$E,F690)/$N$8</f>
        <v>5.8133333333333335</v>
      </c>
    </row>
    <row r="691" spans="1:9">
      <c r="A691" t="s">
        <v>147</v>
      </c>
      <c r="B691" t="s">
        <v>94</v>
      </c>
      <c r="C691" t="s">
        <v>80</v>
      </c>
      <c r="D691" s="2">
        <f>AVERAGEIFS('Energy Impacts Tables'!$Y:$Y,'Energy Impacts Tables'!$A:$A,$B$2,'Energy Impacts Tables'!$F:$F,B691,'Energy Impacts Tables'!$I:$I,C691,'Energy Impacts Tables'!$E:$E,A691)/$M$8</f>
        <v>3.72</v>
      </c>
      <c r="F691" t="s">
        <v>147</v>
      </c>
      <c r="G691" t="s">
        <v>94</v>
      </c>
      <c r="H691" t="s">
        <v>80</v>
      </c>
      <c r="I691" s="25">
        <f>AVERAGEIFS('Energy Impacts Tables'!$Y:$Y,'Energy Impacts Tables'!$A:$A,$G$2,'Energy Impacts Tables'!$F:$F,G691,'Energy Impacts Tables'!$I:$I,H691,'Energy Impacts Tables'!$E:$E,F691)/$N$8</f>
        <v>8.2666666666666675</v>
      </c>
    </row>
    <row r="692" spans="1:9">
      <c r="A692" t="s">
        <v>147</v>
      </c>
      <c r="B692" t="s">
        <v>94</v>
      </c>
      <c r="C692" t="s">
        <v>130</v>
      </c>
      <c r="D692" s="2">
        <f>AVERAGEIFS('Energy Impacts Tables'!$Y:$Y,'Energy Impacts Tables'!$A:$A,$B$2,'Energy Impacts Tables'!$F:$F,B692,'Energy Impacts Tables'!$I:$I,C692,'Energy Impacts Tables'!$E:$E,A692)/$M$8</f>
        <v>2.98</v>
      </c>
      <c r="F692" t="s">
        <v>147</v>
      </c>
      <c r="G692" t="s">
        <v>94</v>
      </c>
      <c r="H692" t="s">
        <v>130</v>
      </c>
      <c r="I692" s="25">
        <f>AVERAGEIFS('Energy Impacts Tables'!$Y:$Y,'Energy Impacts Tables'!$A:$A,$G$2,'Energy Impacts Tables'!$F:$F,G692,'Energy Impacts Tables'!$I:$I,H692,'Energy Impacts Tables'!$E:$E,F692)/$N$8</f>
        <v>6.8666666666666663</v>
      </c>
    </row>
    <row r="693" spans="1:9">
      <c r="A693" t="s">
        <v>147</v>
      </c>
      <c r="B693" t="s">
        <v>96</v>
      </c>
      <c r="C693" t="s">
        <v>58</v>
      </c>
      <c r="D693" s="2">
        <f>AVERAGEIFS('Energy Impacts Tables'!$Y:$Y,'Energy Impacts Tables'!$A:$A,$B$2,'Energy Impacts Tables'!$F:$F,B693,'Energy Impacts Tables'!$I:$I,C693,'Energy Impacts Tables'!$E:$E,A693)/$M$8</f>
        <v>4.0533333333333337</v>
      </c>
      <c r="F693" t="s">
        <v>147</v>
      </c>
      <c r="G693" t="s">
        <v>96</v>
      </c>
      <c r="H693" t="s">
        <v>58</v>
      </c>
      <c r="I693" s="25">
        <f>AVERAGEIFS('Energy Impacts Tables'!$Y:$Y,'Energy Impacts Tables'!$A:$A,$G$2,'Energy Impacts Tables'!$F:$F,G693,'Energy Impacts Tables'!$I:$I,H693,'Energy Impacts Tables'!$E:$E,F693)/$N$8</f>
        <v>9.6666666666666661</v>
      </c>
    </row>
    <row r="694" spans="1:9">
      <c r="A694" t="s">
        <v>147</v>
      </c>
      <c r="B694" t="s">
        <v>96</v>
      </c>
      <c r="C694" t="s">
        <v>60</v>
      </c>
      <c r="D694" s="2">
        <f>AVERAGEIFS('Energy Impacts Tables'!$Y:$Y,'Energy Impacts Tables'!$A:$A,$B$2,'Energy Impacts Tables'!$F:$F,B694,'Energy Impacts Tables'!$I:$I,C694,'Energy Impacts Tables'!$E:$E,A694)/$M$8</f>
        <v>3.7466666666666666</v>
      </c>
      <c r="F694" t="s">
        <v>147</v>
      </c>
      <c r="G694" t="s">
        <v>96</v>
      </c>
      <c r="H694" t="s">
        <v>60</v>
      </c>
      <c r="I694" s="25">
        <f>AVERAGEIFS('Energy Impacts Tables'!$Y:$Y,'Energy Impacts Tables'!$A:$A,$G$2,'Energy Impacts Tables'!$F:$F,G694,'Energy Impacts Tables'!$I:$I,H694,'Energy Impacts Tables'!$E:$E,F694)/$N$8</f>
        <v>8.9333333333333336</v>
      </c>
    </row>
    <row r="695" spans="1:9">
      <c r="A695" t="s">
        <v>147</v>
      </c>
      <c r="B695" t="s">
        <v>96</v>
      </c>
      <c r="C695" t="s">
        <v>64</v>
      </c>
      <c r="D695" s="2">
        <f>AVERAGEIFS('Energy Impacts Tables'!$Y:$Y,'Energy Impacts Tables'!$A:$A,$B$2,'Energy Impacts Tables'!$F:$F,B695,'Energy Impacts Tables'!$I:$I,C695,'Energy Impacts Tables'!$E:$E,A695)/$M$8</f>
        <v>3.66</v>
      </c>
      <c r="F695" t="s">
        <v>147</v>
      </c>
      <c r="G695" t="s">
        <v>96</v>
      </c>
      <c r="H695" t="s">
        <v>64</v>
      </c>
      <c r="I695" s="25">
        <f>AVERAGEIFS('Energy Impacts Tables'!$Y:$Y,'Energy Impacts Tables'!$A:$A,$G$2,'Energy Impacts Tables'!$F:$F,G695,'Energy Impacts Tables'!$I:$I,H695,'Energy Impacts Tables'!$E:$E,F695)/$N$8</f>
        <v>8.6666666666666661</v>
      </c>
    </row>
    <row r="696" spans="1:9">
      <c r="A696" t="s">
        <v>147</v>
      </c>
      <c r="B696" t="s">
        <v>96</v>
      </c>
      <c r="C696" t="s">
        <v>66</v>
      </c>
      <c r="D696" s="2">
        <f>AVERAGEIFS('Energy Impacts Tables'!$Y:$Y,'Energy Impacts Tables'!$A:$A,$B$2,'Energy Impacts Tables'!$F:$F,B696,'Energy Impacts Tables'!$I:$I,C696,'Energy Impacts Tables'!$E:$E,A696)/$M$8</f>
        <v>3.66</v>
      </c>
      <c r="F696" t="s">
        <v>147</v>
      </c>
      <c r="G696" t="s">
        <v>96</v>
      </c>
      <c r="H696" t="s">
        <v>66</v>
      </c>
      <c r="I696" s="25">
        <f>AVERAGEIFS('Energy Impacts Tables'!$Y:$Y,'Energy Impacts Tables'!$A:$A,$G$2,'Energy Impacts Tables'!$F:$F,G696,'Energy Impacts Tables'!$I:$I,H696,'Energy Impacts Tables'!$E:$E,F696)/$N$8</f>
        <v>8.6666666666666661</v>
      </c>
    </row>
    <row r="697" spans="1:9">
      <c r="A697" t="s">
        <v>147</v>
      </c>
      <c r="B697" t="s">
        <v>96</v>
      </c>
      <c r="C697" t="s">
        <v>68</v>
      </c>
      <c r="D697" s="2">
        <f>AVERAGEIFS('Energy Impacts Tables'!$Y:$Y,'Energy Impacts Tables'!$A:$A,$B$2,'Energy Impacts Tables'!$F:$F,B697,'Energy Impacts Tables'!$I:$I,C697,'Energy Impacts Tables'!$E:$E,A697)/$M$8</f>
        <v>3.64</v>
      </c>
      <c r="F697" t="s">
        <v>147</v>
      </c>
      <c r="G697" t="s">
        <v>96</v>
      </c>
      <c r="H697" t="s">
        <v>68</v>
      </c>
      <c r="I697" s="25">
        <f>AVERAGEIFS('Energy Impacts Tables'!$Y:$Y,'Energy Impacts Tables'!$A:$A,$G$2,'Energy Impacts Tables'!$F:$F,G697,'Energy Impacts Tables'!$I:$I,H697,'Energy Impacts Tables'!$E:$E,F697)/$N$8</f>
        <v>8.6666666666666661</v>
      </c>
    </row>
    <row r="698" spans="1:9">
      <c r="A698" t="s">
        <v>147</v>
      </c>
      <c r="B698" t="s">
        <v>96</v>
      </c>
      <c r="C698" t="s">
        <v>74</v>
      </c>
      <c r="D698" s="2">
        <f>AVERAGEIFS('Energy Impacts Tables'!$Y:$Y,'Energy Impacts Tables'!$A:$A,$B$2,'Energy Impacts Tables'!$F:$F,B698,'Energy Impacts Tables'!$I:$I,C698,'Energy Impacts Tables'!$E:$E,A698)/$M$8</f>
        <v>3.6533333333333333</v>
      </c>
      <c r="F698" t="s">
        <v>147</v>
      </c>
      <c r="G698" t="s">
        <v>96</v>
      </c>
      <c r="H698" t="s">
        <v>74</v>
      </c>
      <c r="I698" s="25">
        <f>AVERAGEIFS('Energy Impacts Tables'!$Y:$Y,'Energy Impacts Tables'!$A:$A,$G$2,'Energy Impacts Tables'!$F:$F,G698,'Energy Impacts Tables'!$I:$I,H698,'Energy Impacts Tables'!$E:$E,F698)/$N$8</f>
        <v>8.6666666666666661</v>
      </c>
    </row>
    <row r="699" spans="1:9">
      <c r="A699" t="s">
        <v>147</v>
      </c>
      <c r="B699" t="s">
        <v>96</v>
      </c>
      <c r="C699" t="s">
        <v>76</v>
      </c>
      <c r="D699" s="2">
        <f>AVERAGEIFS('Energy Impacts Tables'!$Y:$Y,'Energy Impacts Tables'!$A:$A,$B$2,'Energy Impacts Tables'!$F:$F,B699,'Energy Impacts Tables'!$I:$I,C699,'Energy Impacts Tables'!$E:$E,A699)/$M$8</f>
        <v>3.7466666666666666</v>
      </c>
      <c r="F699" t="s">
        <v>147</v>
      </c>
      <c r="G699" t="s">
        <v>96</v>
      </c>
      <c r="H699" t="s">
        <v>76</v>
      </c>
      <c r="I699" s="25">
        <f>AVERAGEIFS('Energy Impacts Tables'!$Y:$Y,'Energy Impacts Tables'!$A:$A,$G$2,'Energy Impacts Tables'!$F:$F,G699,'Energy Impacts Tables'!$I:$I,H699,'Energy Impacts Tables'!$E:$E,F699)/$N$8</f>
        <v>8.8666666666666671</v>
      </c>
    </row>
    <row r="700" spans="1:9">
      <c r="A700" t="s">
        <v>147</v>
      </c>
      <c r="B700" t="s">
        <v>96</v>
      </c>
      <c r="C700" t="s">
        <v>78</v>
      </c>
      <c r="D700" s="2">
        <f>AVERAGEIFS('Energy Impacts Tables'!$Y:$Y,'Energy Impacts Tables'!$A:$A,$B$2,'Energy Impacts Tables'!$F:$F,B700,'Energy Impacts Tables'!$I:$I,C700,'Energy Impacts Tables'!$E:$E,A700)/$M$8</f>
        <v>3.14</v>
      </c>
      <c r="F700" t="s">
        <v>147</v>
      </c>
      <c r="G700" t="s">
        <v>96</v>
      </c>
      <c r="H700" t="s">
        <v>78</v>
      </c>
      <c r="I700" s="25">
        <f>AVERAGEIFS('Energy Impacts Tables'!$Y:$Y,'Energy Impacts Tables'!$A:$A,$G$2,'Energy Impacts Tables'!$F:$F,G700,'Energy Impacts Tables'!$I:$I,H700,'Energy Impacts Tables'!$E:$E,F700)/$N$8</f>
        <v>7.333333333333333</v>
      </c>
    </row>
    <row r="701" spans="1:9">
      <c r="A701" t="s">
        <v>147</v>
      </c>
      <c r="B701" t="s">
        <v>96</v>
      </c>
      <c r="C701" t="s">
        <v>80</v>
      </c>
      <c r="D701" s="2">
        <f>AVERAGEIFS('Energy Impacts Tables'!$Y:$Y,'Energy Impacts Tables'!$A:$A,$B$2,'Energy Impacts Tables'!$F:$F,B701,'Energy Impacts Tables'!$I:$I,C701,'Energy Impacts Tables'!$E:$E,A701)/$M$8</f>
        <v>5.4866666666666664</v>
      </c>
      <c r="F701" t="s">
        <v>147</v>
      </c>
      <c r="G701" t="s">
        <v>96</v>
      </c>
      <c r="H701" t="s">
        <v>80</v>
      </c>
      <c r="I701" s="25">
        <f>AVERAGEIFS('Energy Impacts Tables'!$Y:$Y,'Energy Impacts Tables'!$A:$A,$G$2,'Energy Impacts Tables'!$F:$F,G701,'Energy Impacts Tables'!$I:$I,H701,'Energy Impacts Tables'!$E:$E,F701)/$N$8</f>
        <v>11.533333333333333</v>
      </c>
    </row>
    <row r="702" spans="1:9">
      <c r="A702" t="s">
        <v>147</v>
      </c>
      <c r="B702" t="s">
        <v>96</v>
      </c>
      <c r="C702" t="s">
        <v>130</v>
      </c>
      <c r="D702" s="2">
        <f>AVERAGEIFS('Energy Impacts Tables'!$Y:$Y,'Energy Impacts Tables'!$A:$A,$B$2,'Energy Impacts Tables'!$F:$F,B702,'Energy Impacts Tables'!$I:$I,C702,'Energy Impacts Tables'!$E:$E,A702)/$M$8</f>
        <v>3.68</v>
      </c>
      <c r="F702" t="s">
        <v>147</v>
      </c>
      <c r="G702" t="s">
        <v>96</v>
      </c>
      <c r="H702" t="s">
        <v>130</v>
      </c>
      <c r="I702" s="25">
        <f>AVERAGEIFS('Energy Impacts Tables'!$Y:$Y,'Energy Impacts Tables'!$A:$A,$G$2,'Energy Impacts Tables'!$F:$F,G702,'Energy Impacts Tables'!$I:$I,H702,'Energy Impacts Tables'!$E:$E,F702)/$N$8</f>
        <v>8.6666666666666661</v>
      </c>
    </row>
    <row r="703" spans="1:9">
      <c r="A703" t="s">
        <v>147</v>
      </c>
      <c r="B703" t="s">
        <v>98</v>
      </c>
      <c r="C703" t="s">
        <v>58</v>
      </c>
      <c r="D703" s="2">
        <f>AVERAGEIFS('Energy Impacts Tables'!$Y:$Y,'Energy Impacts Tables'!$A:$A,$B$2,'Energy Impacts Tables'!$F:$F,B703,'Energy Impacts Tables'!$I:$I,C703,'Energy Impacts Tables'!$E:$E,A703)/$M$8</f>
        <v>2.2599999999999998</v>
      </c>
      <c r="F703" t="s">
        <v>147</v>
      </c>
      <c r="G703" t="s">
        <v>98</v>
      </c>
      <c r="H703" t="s">
        <v>58</v>
      </c>
      <c r="I703" s="25">
        <f>AVERAGEIFS('Energy Impacts Tables'!$Y:$Y,'Energy Impacts Tables'!$A:$A,$G$2,'Energy Impacts Tables'!$F:$F,G703,'Energy Impacts Tables'!$I:$I,H703,'Energy Impacts Tables'!$E:$E,F703)/$N$8</f>
        <v>4.5533333333333337</v>
      </c>
    </row>
    <row r="704" spans="1:9">
      <c r="A704" t="s">
        <v>147</v>
      </c>
      <c r="B704" t="s">
        <v>98</v>
      </c>
      <c r="C704" t="s">
        <v>60</v>
      </c>
      <c r="D704" s="2">
        <f>AVERAGEIFS('Energy Impacts Tables'!$Y:$Y,'Energy Impacts Tables'!$A:$A,$B$2,'Energy Impacts Tables'!$F:$F,B704,'Energy Impacts Tables'!$I:$I,C704,'Energy Impacts Tables'!$E:$E,A704)/$M$8</f>
        <v>1.86</v>
      </c>
      <c r="F704" t="s">
        <v>147</v>
      </c>
      <c r="G704" t="s">
        <v>98</v>
      </c>
      <c r="H704" t="s">
        <v>60</v>
      </c>
      <c r="I704" s="25">
        <f>AVERAGEIFS('Energy Impacts Tables'!$Y:$Y,'Energy Impacts Tables'!$A:$A,$G$2,'Energy Impacts Tables'!$F:$F,G704,'Energy Impacts Tables'!$I:$I,H704,'Energy Impacts Tables'!$E:$E,F704)/$N$8</f>
        <v>3.9533333333333331</v>
      </c>
    </row>
    <row r="705" spans="1:9">
      <c r="A705" t="s">
        <v>147</v>
      </c>
      <c r="B705" t="s">
        <v>98</v>
      </c>
      <c r="C705" t="s">
        <v>64</v>
      </c>
      <c r="D705" s="2">
        <f>AVERAGEIFS('Energy Impacts Tables'!$Y:$Y,'Energy Impacts Tables'!$A:$A,$B$2,'Energy Impacts Tables'!$F:$F,B705,'Energy Impacts Tables'!$I:$I,C705,'Energy Impacts Tables'!$E:$E,A705)/$M$8</f>
        <v>1.82</v>
      </c>
      <c r="F705" t="s">
        <v>147</v>
      </c>
      <c r="G705" t="s">
        <v>98</v>
      </c>
      <c r="H705" t="s">
        <v>64</v>
      </c>
      <c r="I705" s="25">
        <f>AVERAGEIFS('Energy Impacts Tables'!$Y:$Y,'Energy Impacts Tables'!$A:$A,$G$2,'Energy Impacts Tables'!$F:$F,G705,'Energy Impacts Tables'!$I:$I,H705,'Energy Impacts Tables'!$E:$E,F705)/$N$8</f>
        <v>3.86</v>
      </c>
    </row>
    <row r="706" spans="1:9">
      <c r="A706" t="s">
        <v>147</v>
      </c>
      <c r="B706" t="s">
        <v>98</v>
      </c>
      <c r="C706" t="s">
        <v>66</v>
      </c>
      <c r="D706" s="2">
        <f>AVERAGEIFS('Energy Impacts Tables'!$Y:$Y,'Energy Impacts Tables'!$A:$A,$B$2,'Energy Impacts Tables'!$F:$F,B706,'Energy Impacts Tables'!$I:$I,C706,'Energy Impacts Tables'!$E:$E,A706)/$M$8</f>
        <v>1.82</v>
      </c>
      <c r="F706" t="s">
        <v>147</v>
      </c>
      <c r="G706" t="s">
        <v>98</v>
      </c>
      <c r="H706" t="s">
        <v>66</v>
      </c>
      <c r="I706" s="25">
        <f>AVERAGEIFS('Energy Impacts Tables'!$Y:$Y,'Energy Impacts Tables'!$A:$A,$G$2,'Energy Impacts Tables'!$F:$F,G706,'Energy Impacts Tables'!$I:$I,H706,'Energy Impacts Tables'!$E:$E,F706)/$N$8</f>
        <v>3.86</v>
      </c>
    </row>
    <row r="707" spans="1:9">
      <c r="A707" t="s">
        <v>147</v>
      </c>
      <c r="B707" t="s">
        <v>98</v>
      </c>
      <c r="C707" t="s">
        <v>68</v>
      </c>
      <c r="D707" s="2">
        <f>AVERAGEIFS('Energy Impacts Tables'!$Y:$Y,'Energy Impacts Tables'!$A:$A,$B$2,'Energy Impacts Tables'!$F:$F,B707,'Energy Impacts Tables'!$I:$I,C707,'Energy Impacts Tables'!$E:$E,A707)/$M$8</f>
        <v>1.8133333333333332</v>
      </c>
      <c r="F707" t="s">
        <v>147</v>
      </c>
      <c r="G707" t="s">
        <v>98</v>
      </c>
      <c r="H707" t="s">
        <v>68</v>
      </c>
      <c r="I707" s="25">
        <f>AVERAGEIFS('Energy Impacts Tables'!$Y:$Y,'Energy Impacts Tables'!$A:$A,$G$2,'Energy Impacts Tables'!$F:$F,G707,'Energy Impacts Tables'!$I:$I,H707,'Energy Impacts Tables'!$E:$E,F707)/$N$8</f>
        <v>3.84</v>
      </c>
    </row>
    <row r="708" spans="1:9">
      <c r="A708" t="s">
        <v>147</v>
      </c>
      <c r="B708" t="s">
        <v>98</v>
      </c>
      <c r="C708" t="s">
        <v>74</v>
      </c>
      <c r="D708" s="2">
        <f>AVERAGEIFS('Energy Impacts Tables'!$Y:$Y,'Energy Impacts Tables'!$A:$A,$B$2,'Energy Impacts Tables'!$F:$F,B708,'Energy Impacts Tables'!$I:$I,C708,'Energy Impacts Tables'!$E:$E,A708)/$M$8</f>
        <v>1.9333333333333333</v>
      </c>
      <c r="F708" t="s">
        <v>147</v>
      </c>
      <c r="G708" t="s">
        <v>98</v>
      </c>
      <c r="H708" t="s">
        <v>74</v>
      </c>
      <c r="I708" s="25">
        <f>AVERAGEIFS('Energy Impacts Tables'!$Y:$Y,'Energy Impacts Tables'!$A:$A,$G$2,'Energy Impacts Tables'!$F:$F,G708,'Energy Impacts Tables'!$I:$I,H708,'Energy Impacts Tables'!$E:$E,F708)/$N$8</f>
        <v>3.98</v>
      </c>
    </row>
    <row r="709" spans="1:9">
      <c r="A709" t="s">
        <v>147</v>
      </c>
      <c r="B709" t="s">
        <v>98</v>
      </c>
      <c r="C709" t="s">
        <v>76</v>
      </c>
      <c r="D709" s="2">
        <f>AVERAGEIFS('Energy Impacts Tables'!$Y:$Y,'Energy Impacts Tables'!$A:$A,$B$2,'Energy Impacts Tables'!$F:$F,B709,'Energy Impacts Tables'!$I:$I,C709,'Energy Impacts Tables'!$E:$E,A709)/$M$8</f>
        <v>2.0533333333333332</v>
      </c>
      <c r="F709" t="s">
        <v>147</v>
      </c>
      <c r="G709" t="s">
        <v>98</v>
      </c>
      <c r="H709" t="s">
        <v>76</v>
      </c>
      <c r="I709" s="25">
        <f>AVERAGEIFS('Energy Impacts Tables'!$Y:$Y,'Energy Impacts Tables'!$A:$A,$G$2,'Energy Impacts Tables'!$F:$F,G709,'Energy Impacts Tables'!$I:$I,H709,'Energy Impacts Tables'!$E:$E,F709)/$N$8</f>
        <v>4.1466666666666665</v>
      </c>
    </row>
    <row r="710" spans="1:9">
      <c r="A710" t="s">
        <v>147</v>
      </c>
      <c r="B710" t="s">
        <v>98</v>
      </c>
      <c r="C710" t="s">
        <v>78</v>
      </c>
      <c r="D710" s="2">
        <f>AVERAGEIFS('Energy Impacts Tables'!$Y:$Y,'Energy Impacts Tables'!$A:$A,$B$2,'Energy Impacts Tables'!$F:$F,B710,'Energy Impacts Tables'!$I:$I,C710,'Energy Impacts Tables'!$E:$E,A710)/$M$8</f>
        <v>1.6</v>
      </c>
      <c r="F710" t="s">
        <v>147</v>
      </c>
      <c r="G710" t="s">
        <v>98</v>
      </c>
      <c r="H710" t="s">
        <v>78</v>
      </c>
      <c r="I710" s="25">
        <f>AVERAGEIFS('Energy Impacts Tables'!$Y:$Y,'Energy Impacts Tables'!$A:$A,$G$2,'Energy Impacts Tables'!$F:$F,G710,'Energy Impacts Tables'!$I:$I,H710,'Energy Impacts Tables'!$E:$E,F710)/$N$8</f>
        <v>3.32</v>
      </c>
    </row>
    <row r="711" spans="1:9">
      <c r="A711" t="s">
        <v>147</v>
      </c>
      <c r="B711" t="s">
        <v>98</v>
      </c>
      <c r="C711" t="s">
        <v>80</v>
      </c>
      <c r="D711" s="2">
        <f>AVERAGEIFS('Energy Impacts Tables'!$Y:$Y,'Energy Impacts Tables'!$A:$A,$B$2,'Energy Impacts Tables'!$F:$F,B711,'Energy Impacts Tables'!$I:$I,C711,'Energy Impacts Tables'!$E:$E,A711)/$M$8</f>
        <v>3.4533333333333331</v>
      </c>
      <c r="F711" t="s">
        <v>147</v>
      </c>
      <c r="G711" t="s">
        <v>98</v>
      </c>
      <c r="H711" t="s">
        <v>80</v>
      </c>
      <c r="I711" s="25">
        <f>AVERAGEIFS('Energy Impacts Tables'!$Y:$Y,'Energy Impacts Tables'!$A:$A,$G$2,'Energy Impacts Tables'!$F:$F,G711,'Energy Impacts Tables'!$I:$I,H711,'Energy Impacts Tables'!$E:$E,F711)/$N$8</f>
        <v>5.9933333333333332</v>
      </c>
    </row>
    <row r="712" spans="1:9">
      <c r="A712" t="s">
        <v>147</v>
      </c>
      <c r="B712" t="s">
        <v>98</v>
      </c>
      <c r="C712" t="s">
        <v>130</v>
      </c>
      <c r="D712" s="2">
        <f>AVERAGEIFS('Energy Impacts Tables'!$Y:$Y,'Energy Impacts Tables'!$A:$A,$B$2,'Energy Impacts Tables'!$F:$F,B712,'Energy Impacts Tables'!$I:$I,C712,'Energy Impacts Tables'!$E:$E,A712)/$M$8</f>
        <v>1.8533333333333333</v>
      </c>
      <c r="F712" t="s">
        <v>147</v>
      </c>
      <c r="G712" t="s">
        <v>98</v>
      </c>
      <c r="H712" t="s">
        <v>130</v>
      </c>
      <c r="I712" s="25">
        <f>AVERAGEIFS('Energy Impacts Tables'!$Y:$Y,'Energy Impacts Tables'!$A:$A,$G$2,'Energy Impacts Tables'!$F:$F,G712,'Energy Impacts Tables'!$I:$I,H712,'Energy Impacts Tables'!$E:$E,F712)/$N$8</f>
        <v>3.9</v>
      </c>
    </row>
    <row r="713" spans="1:9">
      <c r="A713" t="s">
        <v>147</v>
      </c>
      <c r="B713" t="s">
        <v>100</v>
      </c>
      <c r="C713" t="s">
        <v>58</v>
      </c>
      <c r="D713" s="2">
        <f>AVERAGEIFS('Energy Impacts Tables'!$Y:$Y,'Energy Impacts Tables'!$A:$A,$B$2,'Energy Impacts Tables'!$F:$F,B713,'Energy Impacts Tables'!$I:$I,C713,'Energy Impacts Tables'!$E:$E,A713)/$M$8</f>
        <v>2.3266666666666667</v>
      </c>
      <c r="F713" t="s">
        <v>147</v>
      </c>
      <c r="G713" t="s">
        <v>100</v>
      </c>
      <c r="H713" t="s">
        <v>58</v>
      </c>
      <c r="I713" s="25">
        <f>AVERAGEIFS('Energy Impacts Tables'!$Y:$Y,'Energy Impacts Tables'!$A:$A,$G$2,'Energy Impacts Tables'!$F:$F,G713,'Energy Impacts Tables'!$I:$I,H713,'Energy Impacts Tables'!$E:$E,F713)/$N$8</f>
        <v>4.6266666666666669</v>
      </c>
    </row>
    <row r="714" spans="1:9">
      <c r="A714" t="s">
        <v>147</v>
      </c>
      <c r="B714" t="s">
        <v>100</v>
      </c>
      <c r="C714" t="s">
        <v>60</v>
      </c>
      <c r="D714" s="2">
        <f>AVERAGEIFS('Energy Impacts Tables'!$Y:$Y,'Energy Impacts Tables'!$A:$A,$B$2,'Energy Impacts Tables'!$F:$F,B714,'Energy Impacts Tables'!$I:$I,C714,'Energy Impacts Tables'!$E:$E,A714)/$M$8</f>
        <v>1.8933333333333333</v>
      </c>
      <c r="F714" t="s">
        <v>147</v>
      </c>
      <c r="G714" t="s">
        <v>100</v>
      </c>
      <c r="H714" t="s">
        <v>60</v>
      </c>
      <c r="I714" s="25">
        <f>AVERAGEIFS('Energy Impacts Tables'!$Y:$Y,'Energy Impacts Tables'!$A:$A,$G$2,'Energy Impacts Tables'!$F:$F,G714,'Energy Impacts Tables'!$I:$I,H714,'Energy Impacts Tables'!$E:$E,F714)/$N$8</f>
        <v>3.9933333333333332</v>
      </c>
    </row>
    <row r="715" spans="1:9">
      <c r="A715" t="s">
        <v>147</v>
      </c>
      <c r="B715" t="s">
        <v>100</v>
      </c>
      <c r="C715" t="s">
        <v>64</v>
      </c>
      <c r="D715" s="2">
        <f>AVERAGEIFS('Energy Impacts Tables'!$Y:$Y,'Energy Impacts Tables'!$A:$A,$B$2,'Energy Impacts Tables'!$F:$F,B715,'Energy Impacts Tables'!$I:$I,C715,'Energy Impacts Tables'!$E:$E,A715)/$M$8</f>
        <v>1.8466666666666667</v>
      </c>
      <c r="F715" t="s">
        <v>147</v>
      </c>
      <c r="G715" t="s">
        <v>100</v>
      </c>
      <c r="H715" t="s">
        <v>64</v>
      </c>
      <c r="I715" s="25">
        <f>AVERAGEIFS('Energy Impacts Tables'!$Y:$Y,'Energy Impacts Tables'!$A:$A,$G$2,'Energy Impacts Tables'!$F:$F,G715,'Energy Impacts Tables'!$I:$I,H715,'Energy Impacts Tables'!$E:$E,F715)/$N$8</f>
        <v>3.8866666666666667</v>
      </c>
    </row>
    <row r="716" spans="1:9">
      <c r="A716" t="s">
        <v>147</v>
      </c>
      <c r="B716" t="s">
        <v>100</v>
      </c>
      <c r="C716" t="s">
        <v>66</v>
      </c>
      <c r="D716" s="2">
        <f>AVERAGEIFS('Energy Impacts Tables'!$Y:$Y,'Energy Impacts Tables'!$A:$A,$B$2,'Energy Impacts Tables'!$F:$F,B716,'Energy Impacts Tables'!$I:$I,C716,'Energy Impacts Tables'!$E:$E,A716)/$M$8</f>
        <v>1.84</v>
      </c>
      <c r="F716" t="s">
        <v>147</v>
      </c>
      <c r="G716" t="s">
        <v>100</v>
      </c>
      <c r="H716" t="s">
        <v>66</v>
      </c>
      <c r="I716" s="25">
        <f>AVERAGEIFS('Energy Impacts Tables'!$Y:$Y,'Energy Impacts Tables'!$A:$A,$G$2,'Energy Impacts Tables'!$F:$F,G716,'Energy Impacts Tables'!$I:$I,H716,'Energy Impacts Tables'!$E:$E,F716)/$N$8</f>
        <v>3.88</v>
      </c>
    </row>
    <row r="717" spans="1:9">
      <c r="A717" t="s">
        <v>147</v>
      </c>
      <c r="B717" t="s">
        <v>100</v>
      </c>
      <c r="C717" t="s">
        <v>68</v>
      </c>
      <c r="D717" s="2">
        <f>AVERAGEIFS('Energy Impacts Tables'!$Y:$Y,'Energy Impacts Tables'!$A:$A,$B$2,'Energy Impacts Tables'!$F:$F,B717,'Energy Impacts Tables'!$I:$I,C717,'Energy Impacts Tables'!$E:$E,A717)/$M$8</f>
        <v>1.8333333333333333</v>
      </c>
      <c r="F717" t="s">
        <v>147</v>
      </c>
      <c r="G717" t="s">
        <v>100</v>
      </c>
      <c r="H717" t="s">
        <v>68</v>
      </c>
      <c r="I717" s="25">
        <f>AVERAGEIFS('Energy Impacts Tables'!$Y:$Y,'Energy Impacts Tables'!$A:$A,$G$2,'Energy Impacts Tables'!$F:$F,G717,'Energy Impacts Tables'!$I:$I,H717,'Energy Impacts Tables'!$E:$E,F717)/$N$8</f>
        <v>3.8666666666666667</v>
      </c>
    </row>
    <row r="718" spans="1:9">
      <c r="A718" t="s">
        <v>147</v>
      </c>
      <c r="B718" t="s">
        <v>100</v>
      </c>
      <c r="C718" t="s">
        <v>74</v>
      </c>
      <c r="D718" s="2">
        <f>AVERAGEIFS('Energy Impacts Tables'!$Y:$Y,'Energy Impacts Tables'!$A:$A,$B$2,'Energy Impacts Tables'!$F:$F,B718,'Energy Impacts Tables'!$I:$I,C718,'Energy Impacts Tables'!$E:$E,A718)/$M$8</f>
        <v>1.9533333333333334</v>
      </c>
      <c r="F718" t="s">
        <v>147</v>
      </c>
      <c r="G718" t="s">
        <v>100</v>
      </c>
      <c r="H718" t="s">
        <v>74</v>
      </c>
      <c r="I718" s="25">
        <f>AVERAGEIFS('Energy Impacts Tables'!$Y:$Y,'Energy Impacts Tables'!$A:$A,$G$2,'Energy Impacts Tables'!$F:$F,G718,'Energy Impacts Tables'!$I:$I,H718,'Energy Impacts Tables'!$E:$E,F718)/$N$8</f>
        <v>4</v>
      </c>
    </row>
    <row r="719" spans="1:9">
      <c r="A719" t="s">
        <v>147</v>
      </c>
      <c r="B719" t="s">
        <v>100</v>
      </c>
      <c r="C719" t="s">
        <v>76</v>
      </c>
      <c r="D719" s="2">
        <f>AVERAGEIFS('Energy Impacts Tables'!$Y:$Y,'Energy Impacts Tables'!$A:$A,$B$2,'Energy Impacts Tables'!$F:$F,B719,'Energy Impacts Tables'!$I:$I,C719,'Energy Impacts Tables'!$E:$E,A719)/$M$8</f>
        <v>2.08</v>
      </c>
      <c r="F719" t="s">
        <v>147</v>
      </c>
      <c r="G719" t="s">
        <v>100</v>
      </c>
      <c r="H719" t="s">
        <v>76</v>
      </c>
      <c r="I719" s="25">
        <f>AVERAGEIFS('Energy Impacts Tables'!$Y:$Y,'Energy Impacts Tables'!$A:$A,$G$2,'Energy Impacts Tables'!$F:$F,G719,'Energy Impacts Tables'!$I:$I,H719,'Energy Impacts Tables'!$E:$E,F719)/$N$8</f>
        <v>4.18</v>
      </c>
    </row>
    <row r="720" spans="1:9">
      <c r="A720" t="s">
        <v>147</v>
      </c>
      <c r="B720" t="s">
        <v>100</v>
      </c>
      <c r="C720" t="s">
        <v>78</v>
      </c>
      <c r="D720" s="2">
        <f>AVERAGEIFS('Energy Impacts Tables'!$Y:$Y,'Energy Impacts Tables'!$A:$A,$B$2,'Energy Impacts Tables'!$F:$F,B720,'Energy Impacts Tables'!$I:$I,C720,'Energy Impacts Tables'!$E:$E,A720)/$M$8</f>
        <v>1.6</v>
      </c>
      <c r="F720" t="s">
        <v>147</v>
      </c>
      <c r="G720" t="s">
        <v>100</v>
      </c>
      <c r="H720" t="s">
        <v>78</v>
      </c>
      <c r="I720" s="25">
        <f>AVERAGEIFS('Energy Impacts Tables'!$Y:$Y,'Energy Impacts Tables'!$A:$A,$G$2,'Energy Impacts Tables'!$F:$F,G720,'Energy Impacts Tables'!$I:$I,H720,'Energy Impacts Tables'!$E:$E,F720)/$N$8</f>
        <v>3.32</v>
      </c>
    </row>
    <row r="721" spans="1:9">
      <c r="A721" t="s">
        <v>147</v>
      </c>
      <c r="B721" t="s">
        <v>100</v>
      </c>
      <c r="C721" t="s">
        <v>80</v>
      </c>
      <c r="D721" s="2">
        <f>AVERAGEIFS('Energy Impacts Tables'!$Y:$Y,'Energy Impacts Tables'!$A:$A,$B$2,'Energy Impacts Tables'!$F:$F,B721,'Energy Impacts Tables'!$I:$I,C721,'Energy Impacts Tables'!$E:$E,A721)/$M$8</f>
        <v>3.5</v>
      </c>
      <c r="F721" t="s">
        <v>147</v>
      </c>
      <c r="G721" t="s">
        <v>100</v>
      </c>
      <c r="H721" t="s">
        <v>80</v>
      </c>
      <c r="I721" s="25">
        <f>AVERAGEIFS('Energy Impacts Tables'!$Y:$Y,'Energy Impacts Tables'!$A:$A,$G$2,'Energy Impacts Tables'!$F:$F,G721,'Energy Impacts Tables'!$I:$I,H721,'Energy Impacts Tables'!$E:$E,F721)/$N$8</f>
        <v>6.0466666666666669</v>
      </c>
    </row>
    <row r="722" spans="1:9">
      <c r="A722" t="s">
        <v>147</v>
      </c>
      <c r="B722" t="s">
        <v>100</v>
      </c>
      <c r="C722" t="s">
        <v>130</v>
      </c>
      <c r="D722" s="2">
        <f>AVERAGEIFS('Energy Impacts Tables'!$Y:$Y,'Energy Impacts Tables'!$A:$A,$B$2,'Energy Impacts Tables'!$F:$F,B722,'Energy Impacts Tables'!$I:$I,C722,'Energy Impacts Tables'!$E:$E,A722)/$M$8</f>
        <v>1.88</v>
      </c>
      <c r="F722" t="s">
        <v>147</v>
      </c>
      <c r="G722" t="s">
        <v>100</v>
      </c>
      <c r="H722" t="s">
        <v>130</v>
      </c>
      <c r="I722" s="25">
        <f>AVERAGEIFS('Energy Impacts Tables'!$Y:$Y,'Energy Impacts Tables'!$A:$A,$G$2,'Energy Impacts Tables'!$F:$F,G722,'Energy Impacts Tables'!$I:$I,H722,'Energy Impacts Tables'!$E:$E,F722)/$N$8</f>
        <v>3.9266666666666667</v>
      </c>
    </row>
    <row r="723" spans="1:9">
      <c r="A723" t="s">
        <v>147</v>
      </c>
      <c r="B723" t="s">
        <v>102</v>
      </c>
      <c r="C723" t="s">
        <v>58</v>
      </c>
      <c r="D723" s="2">
        <f>AVERAGEIFS('Energy Impacts Tables'!$Y:$Y,'Energy Impacts Tables'!$A:$A,$B$2,'Energy Impacts Tables'!$F:$F,B723,'Energy Impacts Tables'!$I:$I,C723,'Energy Impacts Tables'!$E:$E,A723)/$M$8</f>
        <v>2.46</v>
      </c>
      <c r="F723" t="s">
        <v>147</v>
      </c>
      <c r="G723" t="s">
        <v>102</v>
      </c>
      <c r="H723" t="s">
        <v>58</v>
      </c>
      <c r="I723" s="25">
        <f>AVERAGEIFS('Energy Impacts Tables'!$Y:$Y,'Energy Impacts Tables'!$A:$A,$G$2,'Energy Impacts Tables'!$F:$F,G723,'Energy Impacts Tables'!$I:$I,H723,'Energy Impacts Tables'!$E:$E,F723)/$N$8</f>
        <v>5.2666666666666666</v>
      </c>
    </row>
    <row r="724" spans="1:9">
      <c r="A724" t="s">
        <v>147</v>
      </c>
      <c r="B724" t="s">
        <v>102</v>
      </c>
      <c r="C724" t="s">
        <v>60</v>
      </c>
      <c r="D724" s="2">
        <f>AVERAGEIFS('Energy Impacts Tables'!$Y:$Y,'Energy Impacts Tables'!$A:$A,$B$2,'Energy Impacts Tables'!$F:$F,B724,'Energy Impacts Tables'!$I:$I,C724,'Energy Impacts Tables'!$E:$E,A724)/$M$8</f>
        <v>2.1733333333333333</v>
      </c>
      <c r="F724" t="s">
        <v>147</v>
      </c>
      <c r="G724" t="s">
        <v>102</v>
      </c>
      <c r="H724" t="s">
        <v>60</v>
      </c>
      <c r="I724" s="25">
        <f>AVERAGEIFS('Energy Impacts Tables'!$Y:$Y,'Energy Impacts Tables'!$A:$A,$G$2,'Energy Impacts Tables'!$F:$F,G724,'Energy Impacts Tables'!$I:$I,H724,'Energy Impacts Tables'!$E:$E,F724)/$N$8</f>
        <v>4.76</v>
      </c>
    </row>
    <row r="725" spans="1:9">
      <c r="A725" t="s">
        <v>147</v>
      </c>
      <c r="B725" t="s">
        <v>102</v>
      </c>
      <c r="C725" t="s">
        <v>64</v>
      </c>
      <c r="D725" s="2">
        <f>AVERAGEIFS('Energy Impacts Tables'!$Y:$Y,'Energy Impacts Tables'!$A:$A,$B$2,'Energy Impacts Tables'!$F:$F,B725,'Energy Impacts Tables'!$I:$I,C725,'Energy Impacts Tables'!$E:$E,A725)/$M$8</f>
        <v>2.12</v>
      </c>
      <c r="F725" t="s">
        <v>147</v>
      </c>
      <c r="G725" t="s">
        <v>102</v>
      </c>
      <c r="H725" t="s">
        <v>64</v>
      </c>
      <c r="I725" s="25">
        <f>AVERAGEIFS('Energy Impacts Tables'!$Y:$Y,'Energy Impacts Tables'!$A:$A,$G$2,'Energy Impacts Tables'!$F:$F,G725,'Energy Impacts Tables'!$I:$I,H725,'Energy Impacts Tables'!$E:$E,F725)/$N$8</f>
        <v>4.6399999999999997</v>
      </c>
    </row>
    <row r="726" spans="1:9">
      <c r="A726" t="s">
        <v>147</v>
      </c>
      <c r="B726" t="s">
        <v>102</v>
      </c>
      <c r="C726" t="s">
        <v>66</v>
      </c>
      <c r="D726" s="2">
        <f>AVERAGEIFS('Energy Impacts Tables'!$Y:$Y,'Energy Impacts Tables'!$A:$A,$B$2,'Energy Impacts Tables'!$F:$F,B726,'Energy Impacts Tables'!$I:$I,C726,'Energy Impacts Tables'!$E:$E,A726)/$M$8</f>
        <v>2.12</v>
      </c>
      <c r="F726" t="s">
        <v>147</v>
      </c>
      <c r="G726" t="s">
        <v>102</v>
      </c>
      <c r="H726" t="s">
        <v>66</v>
      </c>
      <c r="I726" s="25">
        <f>AVERAGEIFS('Energy Impacts Tables'!$Y:$Y,'Energy Impacts Tables'!$A:$A,$G$2,'Energy Impacts Tables'!$F:$F,G726,'Energy Impacts Tables'!$I:$I,H726,'Energy Impacts Tables'!$E:$E,F726)/$N$8</f>
        <v>4.6399999999999997</v>
      </c>
    </row>
    <row r="727" spans="1:9">
      <c r="A727" t="s">
        <v>147</v>
      </c>
      <c r="B727" t="s">
        <v>102</v>
      </c>
      <c r="C727" t="s">
        <v>68</v>
      </c>
      <c r="D727" s="2">
        <f>AVERAGEIFS('Energy Impacts Tables'!$Y:$Y,'Energy Impacts Tables'!$A:$A,$B$2,'Energy Impacts Tables'!$F:$F,B727,'Energy Impacts Tables'!$I:$I,C727,'Energy Impacts Tables'!$E:$E,A727)/$M$8</f>
        <v>2.1133333333333333</v>
      </c>
      <c r="F727" t="s">
        <v>147</v>
      </c>
      <c r="G727" t="s">
        <v>102</v>
      </c>
      <c r="H727" t="s">
        <v>68</v>
      </c>
      <c r="I727" s="25">
        <f>AVERAGEIFS('Energy Impacts Tables'!$Y:$Y,'Energy Impacts Tables'!$A:$A,$G$2,'Energy Impacts Tables'!$F:$F,G727,'Energy Impacts Tables'!$I:$I,H727,'Energy Impacts Tables'!$E:$E,F727)/$N$8</f>
        <v>4.62</v>
      </c>
    </row>
    <row r="728" spans="1:9">
      <c r="A728" t="s">
        <v>147</v>
      </c>
      <c r="B728" t="s">
        <v>102</v>
      </c>
      <c r="C728" t="s">
        <v>74</v>
      </c>
      <c r="D728" s="2">
        <f>AVERAGEIFS('Energy Impacts Tables'!$Y:$Y,'Energy Impacts Tables'!$A:$A,$B$2,'Energy Impacts Tables'!$F:$F,B728,'Energy Impacts Tables'!$I:$I,C728,'Energy Impacts Tables'!$E:$E,A728)/$M$8</f>
        <v>2.1866666666666665</v>
      </c>
      <c r="F728" t="s">
        <v>147</v>
      </c>
      <c r="G728" t="s">
        <v>102</v>
      </c>
      <c r="H728" t="s">
        <v>74</v>
      </c>
      <c r="I728" s="25">
        <f>AVERAGEIFS('Energy Impacts Tables'!$Y:$Y,'Energy Impacts Tables'!$A:$A,$G$2,'Energy Impacts Tables'!$F:$F,G728,'Energy Impacts Tables'!$I:$I,H728,'Energy Impacts Tables'!$E:$E,F728)/$N$8</f>
        <v>4.7</v>
      </c>
    </row>
    <row r="729" spans="1:9">
      <c r="A729" t="s">
        <v>147</v>
      </c>
      <c r="B729" t="s">
        <v>102</v>
      </c>
      <c r="C729" t="s">
        <v>76</v>
      </c>
      <c r="D729" s="2">
        <f>AVERAGEIFS('Energy Impacts Tables'!$Y:$Y,'Energy Impacts Tables'!$A:$A,$B$2,'Energy Impacts Tables'!$F:$F,B729,'Energy Impacts Tables'!$I:$I,C729,'Energy Impacts Tables'!$E:$E,A729)/$M$8</f>
        <v>2.2599999999999998</v>
      </c>
      <c r="F729" t="s">
        <v>147</v>
      </c>
      <c r="G729" t="s">
        <v>102</v>
      </c>
      <c r="H729" t="s">
        <v>76</v>
      </c>
      <c r="I729" s="25">
        <f>AVERAGEIFS('Energy Impacts Tables'!$Y:$Y,'Energy Impacts Tables'!$A:$A,$G$2,'Energy Impacts Tables'!$F:$F,G729,'Energy Impacts Tables'!$I:$I,H729,'Energy Impacts Tables'!$E:$E,F729)/$N$8</f>
        <v>4.833333333333333</v>
      </c>
    </row>
    <row r="730" spans="1:9">
      <c r="A730" t="s">
        <v>147</v>
      </c>
      <c r="B730" t="s">
        <v>102</v>
      </c>
      <c r="C730" t="s">
        <v>78</v>
      </c>
      <c r="D730" s="2">
        <f>AVERAGEIFS('Energy Impacts Tables'!$Y:$Y,'Energy Impacts Tables'!$A:$A,$B$2,'Energy Impacts Tables'!$F:$F,B730,'Energy Impacts Tables'!$I:$I,C730,'Energy Impacts Tables'!$E:$E,A730)/$M$8</f>
        <v>1.8466666666666667</v>
      </c>
      <c r="F730" t="s">
        <v>147</v>
      </c>
      <c r="G730" t="s">
        <v>102</v>
      </c>
      <c r="H730" t="s">
        <v>78</v>
      </c>
      <c r="I730" s="25">
        <f>AVERAGEIFS('Energy Impacts Tables'!$Y:$Y,'Energy Impacts Tables'!$A:$A,$G$2,'Energy Impacts Tables'!$F:$F,G730,'Energy Impacts Tables'!$I:$I,H730,'Energy Impacts Tables'!$E:$E,F730)/$N$8</f>
        <v>3.96</v>
      </c>
    </row>
    <row r="731" spans="1:9">
      <c r="A731" t="s">
        <v>147</v>
      </c>
      <c r="B731" t="s">
        <v>102</v>
      </c>
      <c r="C731" t="s">
        <v>80</v>
      </c>
      <c r="D731" s="2">
        <f>AVERAGEIFS('Energy Impacts Tables'!$Y:$Y,'Energy Impacts Tables'!$A:$A,$B$2,'Energy Impacts Tables'!$F:$F,B731,'Energy Impacts Tables'!$I:$I,C731,'Energy Impacts Tables'!$E:$E,A731)/$M$8</f>
        <v>2.9</v>
      </c>
      <c r="F731" t="s">
        <v>147</v>
      </c>
      <c r="G731" t="s">
        <v>102</v>
      </c>
      <c r="H731" t="s">
        <v>80</v>
      </c>
      <c r="I731" s="25">
        <f>AVERAGEIFS('Energy Impacts Tables'!$Y:$Y,'Energy Impacts Tables'!$A:$A,$G$2,'Energy Impacts Tables'!$F:$F,G731,'Energy Impacts Tables'!$I:$I,H731,'Energy Impacts Tables'!$E:$E,F731)/$N$8</f>
        <v>5.8866666666666667</v>
      </c>
    </row>
    <row r="732" spans="1:9">
      <c r="A732" t="s">
        <v>147</v>
      </c>
      <c r="B732" t="s">
        <v>102</v>
      </c>
      <c r="C732" t="s">
        <v>130</v>
      </c>
      <c r="D732" s="2">
        <f>AVERAGEIFS('Energy Impacts Tables'!$Y:$Y,'Energy Impacts Tables'!$A:$A,$B$2,'Energy Impacts Tables'!$F:$F,B732,'Energy Impacts Tables'!$I:$I,C732,'Energy Impacts Tables'!$E:$E,A732)/$M$8</f>
        <v>2.1333333333333333</v>
      </c>
      <c r="F732" t="s">
        <v>147</v>
      </c>
      <c r="G732" t="s">
        <v>102</v>
      </c>
      <c r="H732" t="s">
        <v>130</v>
      </c>
      <c r="I732" s="25">
        <f>AVERAGEIFS('Energy Impacts Tables'!$Y:$Y,'Energy Impacts Tables'!$A:$A,$G$2,'Energy Impacts Tables'!$F:$F,G732,'Energy Impacts Tables'!$I:$I,H732,'Energy Impacts Tables'!$E:$E,F732)/$N$8</f>
        <v>4.6399999999999997</v>
      </c>
    </row>
    <row r="733" spans="1:9">
      <c r="A733" t="s">
        <v>147</v>
      </c>
      <c r="B733" t="s">
        <v>104</v>
      </c>
      <c r="C733" t="s">
        <v>58</v>
      </c>
      <c r="D733" s="2">
        <f>AVERAGEIFS('Energy Impacts Tables'!$Y:$Y,'Energy Impacts Tables'!$A:$A,$B$2,'Energy Impacts Tables'!$F:$F,B733,'Energy Impacts Tables'!$I:$I,C733,'Energy Impacts Tables'!$E:$E,A733)/$M$8</f>
        <v>3.58</v>
      </c>
      <c r="F733" t="s">
        <v>147</v>
      </c>
      <c r="G733" t="s">
        <v>104</v>
      </c>
      <c r="H733" t="s">
        <v>58</v>
      </c>
      <c r="I733" s="25">
        <f>AVERAGEIFS('Energy Impacts Tables'!$Y:$Y,'Energy Impacts Tables'!$A:$A,$G$2,'Energy Impacts Tables'!$F:$F,G733,'Energy Impacts Tables'!$I:$I,H733,'Energy Impacts Tables'!$E:$E,F733)/$N$8</f>
        <v>8.4</v>
      </c>
    </row>
    <row r="734" spans="1:9">
      <c r="A734" t="s">
        <v>147</v>
      </c>
      <c r="B734" t="s">
        <v>104</v>
      </c>
      <c r="C734" t="s">
        <v>60</v>
      </c>
      <c r="D734" s="2">
        <f>AVERAGEIFS('Energy Impacts Tables'!$Y:$Y,'Energy Impacts Tables'!$A:$A,$B$2,'Energy Impacts Tables'!$F:$F,B734,'Energy Impacts Tables'!$I:$I,C734,'Energy Impacts Tables'!$E:$E,A734)/$M$8</f>
        <v>3.3</v>
      </c>
      <c r="F734" t="s">
        <v>147</v>
      </c>
      <c r="G734" t="s">
        <v>104</v>
      </c>
      <c r="H734" t="s">
        <v>60</v>
      </c>
      <c r="I734" s="25">
        <f>AVERAGEIFS('Energy Impacts Tables'!$Y:$Y,'Energy Impacts Tables'!$A:$A,$G$2,'Energy Impacts Tables'!$F:$F,G734,'Energy Impacts Tables'!$I:$I,H734,'Energy Impacts Tables'!$E:$E,F734)/$N$8</f>
        <v>7.7333333333333334</v>
      </c>
    </row>
    <row r="735" spans="1:9">
      <c r="A735" t="s">
        <v>147</v>
      </c>
      <c r="B735" t="s">
        <v>104</v>
      </c>
      <c r="C735" t="s">
        <v>64</v>
      </c>
      <c r="D735" s="2">
        <f>AVERAGEIFS('Energy Impacts Tables'!$Y:$Y,'Energy Impacts Tables'!$A:$A,$B$2,'Energy Impacts Tables'!$F:$F,B735,'Energy Impacts Tables'!$I:$I,C735,'Energy Impacts Tables'!$E:$E,A735)/$M$8</f>
        <v>3.2266666666666666</v>
      </c>
      <c r="F735" t="s">
        <v>147</v>
      </c>
      <c r="G735" t="s">
        <v>104</v>
      </c>
      <c r="H735" t="s">
        <v>64</v>
      </c>
      <c r="I735" s="25">
        <f>AVERAGEIFS('Energy Impacts Tables'!$Y:$Y,'Energy Impacts Tables'!$A:$A,$G$2,'Energy Impacts Tables'!$F:$F,G735,'Energy Impacts Tables'!$I:$I,H735,'Energy Impacts Tables'!$E:$E,F735)/$N$8</f>
        <v>7.5333333333333332</v>
      </c>
    </row>
    <row r="736" spans="1:9">
      <c r="A736" t="s">
        <v>147</v>
      </c>
      <c r="B736" t="s">
        <v>104</v>
      </c>
      <c r="C736" t="s">
        <v>66</v>
      </c>
      <c r="D736" s="2">
        <f>AVERAGEIFS('Energy Impacts Tables'!$Y:$Y,'Energy Impacts Tables'!$A:$A,$B$2,'Energy Impacts Tables'!$F:$F,B736,'Energy Impacts Tables'!$I:$I,C736,'Energy Impacts Tables'!$E:$E,A736)/$M$8</f>
        <v>3.22</v>
      </c>
      <c r="F736" t="s">
        <v>147</v>
      </c>
      <c r="G736" t="s">
        <v>104</v>
      </c>
      <c r="H736" t="s">
        <v>66</v>
      </c>
      <c r="I736" s="25">
        <f>AVERAGEIFS('Energy Impacts Tables'!$Y:$Y,'Energy Impacts Tables'!$A:$A,$G$2,'Energy Impacts Tables'!$F:$F,G736,'Energy Impacts Tables'!$I:$I,H736,'Energy Impacts Tables'!$E:$E,F736)/$N$8</f>
        <v>7.5333333333333332</v>
      </c>
    </row>
    <row r="737" spans="1:9">
      <c r="A737" t="s">
        <v>147</v>
      </c>
      <c r="B737" t="s">
        <v>104</v>
      </c>
      <c r="C737" t="s">
        <v>68</v>
      </c>
      <c r="D737" s="2">
        <f>AVERAGEIFS('Energy Impacts Tables'!$Y:$Y,'Energy Impacts Tables'!$A:$A,$B$2,'Energy Impacts Tables'!$F:$F,B737,'Energy Impacts Tables'!$I:$I,C737,'Energy Impacts Tables'!$E:$E,A737)/$M$8</f>
        <v>3.2066666666666666</v>
      </c>
      <c r="F737" t="s">
        <v>147</v>
      </c>
      <c r="G737" t="s">
        <v>104</v>
      </c>
      <c r="H737" t="s">
        <v>68</v>
      </c>
      <c r="I737" s="25">
        <f>AVERAGEIFS('Energy Impacts Tables'!$Y:$Y,'Energy Impacts Tables'!$A:$A,$G$2,'Energy Impacts Tables'!$F:$F,G737,'Energy Impacts Tables'!$I:$I,H737,'Energy Impacts Tables'!$E:$E,F737)/$N$8</f>
        <v>7.5333333333333332</v>
      </c>
    </row>
    <row r="738" spans="1:9">
      <c r="A738" t="s">
        <v>147</v>
      </c>
      <c r="B738" t="s">
        <v>104</v>
      </c>
      <c r="C738" t="s">
        <v>74</v>
      </c>
      <c r="D738" s="2">
        <f>AVERAGEIFS('Energy Impacts Tables'!$Y:$Y,'Energy Impacts Tables'!$A:$A,$B$2,'Energy Impacts Tables'!$F:$F,B738,'Energy Impacts Tables'!$I:$I,C738,'Energy Impacts Tables'!$E:$E,A738)/$M$8</f>
        <v>3.2333333333333334</v>
      </c>
      <c r="F738" t="s">
        <v>147</v>
      </c>
      <c r="G738" t="s">
        <v>104</v>
      </c>
      <c r="H738" t="s">
        <v>74</v>
      </c>
      <c r="I738" s="25">
        <f>AVERAGEIFS('Energy Impacts Tables'!$Y:$Y,'Energy Impacts Tables'!$A:$A,$G$2,'Energy Impacts Tables'!$F:$F,G738,'Energy Impacts Tables'!$I:$I,H738,'Energy Impacts Tables'!$E:$E,F738)/$N$8</f>
        <v>7.5333333333333332</v>
      </c>
    </row>
    <row r="739" spans="1:9">
      <c r="A739" t="s">
        <v>147</v>
      </c>
      <c r="B739" t="s">
        <v>104</v>
      </c>
      <c r="C739" t="s">
        <v>76</v>
      </c>
      <c r="D739" s="2">
        <f>AVERAGEIFS('Energy Impacts Tables'!$Y:$Y,'Energy Impacts Tables'!$A:$A,$B$2,'Energy Impacts Tables'!$F:$F,B739,'Energy Impacts Tables'!$I:$I,C739,'Energy Impacts Tables'!$E:$E,A739)/$M$8</f>
        <v>3.3</v>
      </c>
      <c r="F739" t="s">
        <v>147</v>
      </c>
      <c r="G739" t="s">
        <v>104</v>
      </c>
      <c r="H739" t="s">
        <v>76</v>
      </c>
      <c r="I739" s="25">
        <f>AVERAGEIFS('Energy Impacts Tables'!$Y:$Y,'Energy Impacts Tables'!$A:$A,$G$2,'Energy Impacts Tables'!$F:$F,G739,'Energy Impacts Tables'!$I:$I,H739,'Energy Impacts Tables'!$E:$E,F739)/$N$8</f>
        <v>7.666666666666667</v>
      </c>
    </row>
    <row r="740" spans="1:9">
      <c r="A740" t="s">
        <v>147</v>
      </c>
      <c r="B740" t="s">
        <v>104</v>
      </c>
      <c r="C740" t="s">
        <v>78</v>
      </c>
      <c r="D740" s="2">
        <f>AVERAGEIFS('Energy Impacts Tables'!$Y:$Y,'Energy Impacts Tables'!$A:$A,$B$2,'Energy Impacts Tables'!$F:$F,B740,'Energy Impacts Tables'!$I:$I,C740,'Energy Impacts Tables'!$E:$E,A740)/$M$8</f>
        <v>2.7733333333333334</v>
      </c>
      <c r="F740" t="s">
        <v>147</v>
      </c>
      <c r="G740" t="s">
        <v>104</v>
      </c>
      <c r="H740" t="s">
        <v>78</v>
      </c>
      <c r="I740" s="25">
        <f>AVERAGEIFS('Energy Impacts Tables'!$Y:$Y,'Energy Impacts Tables'!$A:$A,$G$2,'Energy Impacts Tables'!$F:$F,G740,'Energy Impacts Tables'!$I:$I,H740,'Energy Impacts Tables'!$E:$E,F740)/$N$8</f>
        <v>6.3933333333333335</v>
      </c>
    </row>
    <row r="741" spans="1:9">
      <c r="A741" t="s">
        <v>147</v>
      </c>
      <c r="B741" t="s">
        <v>104</v>
      </c>
      <c r="C741" t="s">
        <v>80</v>
      </c>
      <c r="D741" s="2">
        <f>AVERAGEIFS('Energy Impacts Tables'!$Y:$Y,'Energy Impacts Tables'!$A:$A,$B$2,'Energy Impacts Tables'!$F:$F,B741,'Energy Impacts Tables'!$I:$I,C741,'Energy Impacts Tables'!$E:$E,A741)/$M$8</f>
        <v>4.38</v>
      </c>
      <c r="F741" t="s">
        <v>147</v>
      </c>
      <c r="G741" t="s">
        <v>104</v>
      </c>
      <c r="H741" t="s">
        <v>80</v>
      </c>
      <c r="I741" s="25">
        <f>AVERAGEIFS('Energy Impacts Tables'!$Y:$Y,'Energy Impacts Tables'!$A:$A,$G$2,'Energy Impacts Tables'!$F:$F,G741,'Energy Impacts Tables'!$I:$I,H741,'Energy Impacts Tables'!$E:$E,F741)/$N$8</f>
        <v>9.5333333333333332</v>
      </c>
    </row>
    <row r="742" spans="1:9">
      <c r="A742" t="s">
        <v>147</v>
      </c>
      <c r="B742" t="s">
        <v>104</v>
      </c>
      <c r="C742" t="s">
        <v>130</v>
      </c>
      <c r="D742" s="2">
        <f>AVERAGEIFS('Energy Impacts Tables'!$Y:$Y,'Energy Impacts Tables'!$A:$A,$B$2,'Energy Impacts Tables'!$F:$F,B742,'Energy Impacts Tables'!$I:$I,C742,'Energy Impacts Tables'!$E:$E,A742)/$M$8</f>
        <v>3.2533333333333334</v>
      </c>
      <c r="F742" t="s">
        <v>147</v>
      </c>
      <c r="G742" t="s">
        <v>104</v>
      </c>
      <c r="H742" t="s">
        <v>130</v>
      </c>
      <c r="I742" s="25">
        <f>AVERAGEIFS('Energy Impacts Tables'!$Y:$Y,'Energy Impacts Tables'!$A:$A,$G$2,'Energy Impacts Tables'!$F:$F,G742,'Energy Impacts Tables'!$I:$I,H742,'Energy Impacts Tables'!$E:$E,F742)/$N$8</f>
        <v>7.6</v>
      </c>
    </row>
    <row r="743" spans="1:9">
      <c r="A743" t="s">
        <v>147</v>
      </c>
      <c r="B743" t="s">
        <v>106</v>
      </c>
      <c r="C743" t="s">
        <v>58</v>
      </c>
      <c r="D743" s="2">
        <f>AVERAGEIFS('Energy Impacts Tables'!$Y:$Y,'Energy Impacts Tables'!$A:$A,$B$2,'Energy Impacts Tables'!$F:$F,B743,'Energy Impacts Tables'!$I:$I,C743,'Energy Impacts Tables'!$E:$E,A743)/$M$8</f>
        <v>2.3066666666666666</v>
      </c>
      <c r="F743" t="s">
        <v>147</v>
      </c>
      <c r="G743" t="s">
        <v>106</v>
      </c>
      <c r="H743" t="s">
        <v>58</v>
      </c>
      <c r="I743" s="25">
        <f>AVERAGEIFS('Energy Impacts Tables'!$Y:$Y,'Energy Impacts Tables'!$A:$A,$G$2,'Energy Impacts Tables'!$F:$F,G743,'Energy Impacts Tables'!$I:$I,H743,'Energy Impacts Tables'!$E:$E,F743)/$N$8</f>
        <v>4.5333333333333332</v>
      </c>
    </row>
    <row r="744" spans="1:9">
      <c r="A744" t="s">
        <v>147</v>
      </c>
      <c r="B744" t="s">
        <v>106</v>
      </c>
      <c r="C744" t="s">
        <v>60</v>
      </c>
      <c r="D744" s="2">
        <f>AVERAGEIFS('Energy Impacts Tables'!$Y:$Y,'Energy Impacts Tables'!$A:$A,$B$2,'Energy Impacts Tables'!$F:$F,B744,'Energy Impacts Tables'!$I:$I,C744,'Energy Impacts Tables'!$E:$E,A744)/$M$8</f>
        <v>1.8133333333333332</v>
      </c>
      <c r="F744" t="s">
        <v>147</v>
      </c>
      <c r="G744" t="s">
        <v>106</v>
      </c>
      <c r="H744" t="s">
        <v>60</v>
      </c>
      <c r="I744" s="25">
        <f>AVERAGEIFS('Energy Impacts Tables'!$Y:$Y,'Energy Impacts Tables'!$A:$A,$G$2,'Energy Impacts Tables'!$F:$F,G744,'Energy Impacts Tables'!$I:$I,H744,'Energy Impacts Tables'!$E:$E,F744)/$N$8</f>
        <v>3.8466666666666667</v>
      </c>
    </row>
    <row r="745" spans="1:9">
      <c r="A745" t="s">
        <v>147</v>
      </c>
      <c r="B745" t="s">
        <v>106</v>
      </c>
      <c r="C745" t="s">
        <v>64</v>
      </c>
      <c r="D745" s="2">
        <f>AVERAGEIFS('Energy Impacts Tables'!$Y:$Y,'Energy Impacts Tables'!$A:$A,$B$2,'Energy Impacts Tables'!$F:$F,B745,'Energy Impacts Tables'!$I:$I,C745,'Energy Impacts Tables'!$E:$E,A745)/$M$8</f>
        <v>1.78</v>
      </c>
      <c r="F745" t="s">
        <v>147</v>
      </c>
      <c r="G745" t="s">
        <v>106</v>
      </c>
      <c r="H745" t="s">
        <v>64</v>
      </c>
      <c r="I745" s="25">
        <f>AVERAGEIFS('Energy Impacts Tables'!$Y:$Y,'Energy Impacts Tables'!$A:$A,$G$2,'Energy Impacts Tables'!$F:$F,G745,'Energy Impacts Tables'!$I:$I,H745,'Energy Impacts Tables'!$E:$E,F745)/$N$8</f>
        <v>3.7533333333333334</v>
      </c>
    </row>
    <row r="746" spans="1:9">
      <c r="A746" t="s">
        <v>147</v>
      </c>
      <c r="B746" t="s">
        <v>106</v>
      </c>
      <c r="C746" t="s">
        <v>66</v>
      </c>
      <c r="D746" s="2">
        <f>AVERAGEIFS('Energy Impacts Tables'!$Y:$Y,'Energy Impacts Tables'!$A:$A,$B$2,'Energy Impacts Tables'!$F:$F,B746,'Energy Impacts Tables'!$I:$I,C746,'Energy Impacts Tables'!$E:$E,A746)/$M$8</f>
        <v>1.78</v>
      </c>
      <c r="F746" t="s">
        <v>147</v>
      </c>
      <c r="G746" t="s">
        <v>106</v>
      </c>
      <c r="H746" t="s">
        <v>66</v>
      </c>
      <c r="I746" s="25">
        <f>AVERAGEIFS('Energy Impacts Tables'!$Y:$Y,'Energy Impacts Tables'!$A:$A,$G$2,'Energy Impacts Tables'!$F:$F,G746,'Energy Impacts Tables'!$I:$I,H746,'Energy Impacts Tables'!$E:$E,F746)/$N$8</f>
        <v>3.7533333333333334</v>
      </c>
    </row>
    <row r="747" spans="1:9">
      <c r="A747" t="s">
        <v>147</v>
      </c>
      <c r="B747" t="s">
        <v>106</v>
      </c>
      <c r="C747" t="s">
        <v>68</v>
      </c>
      <c r="D747" s="2">
        <f>AVERAGEIFS('Energy Impacts Tables'!$Y:$Y,'Energy Impacts Tables'!$A:$A,$B$2,'Energy Impacts Tables'!$F:$F,B747,'Energy Impacts Tables'!$I:$I,C747,'Energy Impacts Tables'!$E:$E,A747)/$M$8</f>
        <v>1.7733333333333334</v>
      </c>
      <c r="F747" t="s">
        <v>147</v>
      </c>
      <c r="G747" t="s">
        <v>106</v>
      </c>
      <c r="H747" t="s">
        <v>68</v>
      </c>
      <c r="I747" s="25">
        <f>AVERAGEIFS('Energy Impacts Tables'!$Y:$Y,'Energy Impacts Tables'!$A:$A,$G$2,'Energy Impacts Tables'!$F:$F,G747,'Energy Impacts Tables'!$I:$I,H747,'Energy Impacts Tables'!$E:$E,F747)/$N$8</f>
        <v>3.74</v>
      </c>
    </row>
    <row r="748" spans="1:9">
      <c r="A748" t="s">
        <v>147</v>
      </c>
      <c r="B748" t="s">
        <v>106</v>
      </c>
      <c r="C748" t="s">
        <v>74</v>
      </c>
      <c r="D748" s="2">
        <f>AVERAGEIFS('Energy Impacts Tables'!$Y:$Y,'Energy Impacts Tables'!$A:$A,$B$2,'Energy Impacts Tables'!$F:$F,B748,'Energy Impacts Tables'!$I:$I,C748,'Energy Impacts Tables'!$E:$E,A748)/$M$8</f>
        <v>1.9266666666666667</v>
      </c>
      <c r="F748" t="s">
        <v>147</v>
      </c>
      <c r="G748" t="s">
        <v>106</v>
      </c>
      <c r="H748" t="s">
        <v>74</v>
      </c>
      <c r="I748" s="25">
        <f>AVERAGEIFS('Energy Impacts Tables'!$Y:$Y,'Energy Impacts Tables'!$A:$A,$G$2,'Energy Impacts Tables'!$F:$F,G748,'Energy Impacts Tables'!$I:$I,H748,'Energy Impacts Tables'!$E:$E,F748)/$N$8</f>
        <v>3.9133333333333336</v>
      </c>
    </row>
    <row r="749" spans="1:9">
      <c r="A749" t="s">
        <v>147</v>
      </c>
      <c r="B749" t="s">
        <v>106</v>
      </c>
      <c r="C749" t="s">
        <v>76</v>
      </c>
      <c r="D749" s="2">
        <f>AVERAGEIFS('Energy Impacts Tables'!$Y:$Y,'Energy Impacts Tables'!$A:$A,$B$2,'Energy Impacts Tables'!$F:$F,B749,'Energy Impacts Tables'!$I:$I,C749,'Energy Impacts Tables'!$E:$E,A749)/$M$8</f>
        <v>2.0666666666666669</v>
      </c>
      <c r="F749" t="s">
        <v>147</v>
      </c>
      <c r="G749" t="s">
        <v>106</v>
      </c>
      <c r="H749" t="s">
        <v>76</v>
      </c>
      <c r="I749" s="25">
        <f>AVERAGEIFS('Energy Impacts Tables'!$Y:$Y,'Energy Impacts Tables'!$A:$A,$G$2,'Energy Impacts Tables'!$F:$F,G749,'Energy Impacts Tables'!$I:$I,H749,'Energy Impacts Tables'!$E:$E,F749)/$N$8</f>
        <v>4.1066666666666665</v>
      </c>
    </row>
    <row r="750" spans="1:9">
      <c r="A750" t="s">
        <v>147</v>
      </c>
      <c r="B750" t="s">
        <v>106</v>
      </c>
      <c r="C750" t="s">
        <v>78</v>
      </c>
      <c r="D750" s="2">
        <f>AVERAGEIFS('Energy Impacts Tables'!$Y:$Y,'Energy Impacts Tables'!$A:$A,$B$2,'Energy Impacts Tables'!$F:$F,B750,'Energy Impacts Tables'!$I:$I,C750,'Energy Impacts Tables'!$E:$E,A750)/$M$8</f>
        <v>1.5666666666666667</v>
      </c>
      <c r="F750" t="s">
        <v>147</v>
      </c>
      <c r="G750" t="s">
        <v>106</v>
      </c>
      <c r="H750" t="s">
        <v>78</v>
      </c>
      <c r="I750" s="25">
        <f>AVERAGEIFS('Energy Impacts Tables'!$Y:$Y,'Energy Impacts Tables'!$A:$A,$G$2,'Energy Impacts Tables'!$F:$F,G750,'Energy Impacts Tables'!$I:$I,H750,'Energy Impacts Tables'!$E:$E,F750)/$N$8</f>
        <v>3.2266666666666666</v>
      </c>
    </row>
    <row r="751" spans="1:9">
      <c r="A751" t="s">
        <v>147</v>
      </c>
      <c r="B751" t="s">
        <v>106</v>
      </c>
      <c r="C751" t="s">
        <v>80</v>
      </c>
      <c r="D751" s="2">
        <f>AVERAGEIFS('Energy Impacts Tables'!$Y:$Y,'Energy Impacts Tables'!$A:$A,$B$2,'Energy Impacts Tables'!$F:$F,B751,'Energy Impacts Tables'!$I:$I,C751,'Energy Impacts Tables'!$E:$E,A751)/$M$8</f>
        <v>3.3866666666666667</v>
      </c>
      <c r="F751" t="s">
        <v>147</v>
      </c>
      <c r="G751" t="s">
        <v>106</v>
      </c>
      <c r="H751" t="s">
        <v>80</v>
      </c>
      <c r="I751" s="25">
        <f>AVERAGEIFS('Energy Impacts Tables'!$Y:$Y,'Energy Impacts Tables'!$A:$A,$G$2,'Energy Impacts Tables'!$F:$F,G751,'Energy Impacts Tables'!$I:$I,H751,'Energy Impacts Tables'!$E:$E,F751)/$N$8</f>
        <v>5.8533333333333335</v>
      </c>
    </row>
    <row r="752" spans="1:9">
      <c r="A752" t="s">
        <v>147</v>
      </c>
      <c r="B752" t="s">
        <v>106</v>
      </c>
      <c r="C752" t="s">
        <v>130</v>
      </c>
      <c r="D752" s="2">
        <f>AVERAGEIFS('Energy Impacts Tables'!$Y:$Y,'Energy Impacts Tables'!$A:$A,$B$2,'Energy Impacts Tables'!$F:$F,B752,'Energy Impacts Tables'!$I:$I,C752,'Energy Impacts Tables'!$E:$E,A752)/$M$8</f>
        <v>1.8</v>
      </c>
      <c r="F752" t="s">
        <v>147</v>
      </c>
      <c r="G752" t="s">
        <v>106</v>
      </c>
      <c r="H752" t="s">
        <v>130</v>
      </c>
      <c r="I752" s="25">
        <f>AVERAGEIFS('Energy Impacts Tables'!$Y:$Y,'Energy Impacts Tables'!$A:$A,$G$2,'Energy Impacts Tables'!$F:$F,G752,'Energy Impacts Tables'!$I:$I,H752,'Energy Impacts Tables'!$E:$E,F752)/$N$8</f>
        <v>3.7866666666666666</v>
      </c>
    </row>
    <row r="753" spans="1:9">
      <c r="A753" t="s">
        <v>147</v>
      </c>
      <c r="B753" t="s">
        <v>108</v>
      </c>
      <c r="C753" t="s">
        <v>58</v>
      </c>
      <c r="D753" s="2">
        <f>AVERAGEIFS('Energy Impacts Tables'!$Y:$Y,'Energy Impacts Tables'!$A:$A,$B$2,'Energy Impacts Tables'!$F:$F,B753,'Energy Impacts Tables'!$I:$I,C753,'Energy Impacts Tables'!$E:$E,A753)/$M$8</f>
        <v>2.2000000000000002</v>
      </c>
      <c r="F753" t="s">
        <v>147</v>
      </c>
      <c r="G753" t="s">
        <v>108</v>
      </c>
      <c r="H753" t="s">
        <v>58</v>
      </c>
      <c r="I753" s="25">
        <f>AVERAGEIFS('Energy Impacts Tables'!$Y:$Y,'Energy Impacts Tables'!$A:$A,$G$2,'Energy Impacts Tables'!$F:$F,G753,'Energy Impacts Tables'!$I:$I,H753,'Energy Impacts Tables'!$E:$E,F753)/$N$8</f>
        <v>4.253333333333333</v>
      </c>
    </row>
    <row r="754" spans="1:9">
      <c r="A754" t="s">
        <v>147</v>
      </c>
      <c r="B754" t="s">
        <v>108</v>
      </c>
      <c r="C754" t="s">
        <v>60</v>
      </c>
      <c r="D754" s="2">
        <f>AVERAGEIFS('Energy Impacts Tables'!$Y:$Y,'Energy Impacts Tables'!$A:$A,$B$2,'Energy Impacts Tables'!$F:$F,B754,'Energy Impacts Tables'!$I:$I,C754,'Energy Impacts Tables'!$E:$E,A754)/$M$8</f>
        <v>1.72</v>
      </c>
      <c r="F754" t="s">
        <v>147</v>
      </c>
      <c r="G754" t="s">
        <v>108</v>
      </c>
      <c r="H754" t="s">
        <v>60</v>
      </c>
      <c r="I754" s="25">
        <f>AVERAGEIFS('Energy Impacts Tables'!$Y:$Y,'Energy Impacts Tables'!$A:$A,$G$2,'Energy Impacts Tables'!$F:$F,G754,'Energy Impacts Tables'!$I:$I,H754,'Energy Impacts Tables'!$E:$E,F754)/$N$8</f>
        <v>3.5866666666666664</v>
      </c>
    </row>
    <row r="755" spans="1:9">
      <c r="A755" t="s">
        <v>147</v>
      </c>
      <c r="B755" t="s">
        <v>108</v>
      </c>
      <c r="C755" t="s">
        <v>64</v>
      </c>
      <c r="D755" s="2">
        <f>AVERAGEIFS('Energy Impacts Tables'!$Y:$Y,'Energy Impacts Tables'!$A:$A,$B$2,'Energy Impacts Tables'!$F:$F,B755,'Energy Impacts Tables'!$I:$I,C755,'Energy Impacts Tables'!$E:$E,A755)/$M$8</f>
        <v>1.6866666666666668</v>
      </c>
      <c r="F755" t="s">
        <v>147</v>
      </c>
      <c r="G755" t="s">
        <v>108</v>
      </c>
      <c r="H755" t="s">
        <v>64</v>
      </c>
      <c r="I755" s="25">
        <f>AVERAGEIFS('Energy Impacts Tables'!$Y:$Y,'Energy Impacts Tables'!$A:$A,$G$2,'Energy Impacts Tables'!$F:$F,G755,'Energy Impacts Tables'!$I:$I,H755,'Energy Impacts Tables'!$E:$E,F755)/$N$8</f>
        <v>3.5066666666666668</v>
      </c>
    </row>
    <row r="756" spans="1:9">
      <c r="A756" t="s">
        <v>147</v>
      </c>
      <c r="B756" t="s">
        <v>108</v>
      </c>
      <c r="C756" t="s">
        <v>66</v>
      </c>
      <c r="D756" s="2">
        <f>AVERAGEIFS('Energy Impacts Tables'!$Y:$Y,'Energy Impacts Tables'!$A:$A,$B$2,'Energy Impacts Tables'!$F:$F,B756,'Energy Impacts Tables'!$I:$I,C756,'Energy Impacts Tables'!$E:$E,A756)/$M$8</f>
        <v>1.6866666666666668</v>
      </c>
      <c r="F756" t="s">
        <v>147</v>
      </c>
      <c r="G756" t="s">
        <v>108</v>
      </c>
      <c r="H756" t="s">
        <v>66</v>
      </c>
      <c r="I756" s="25">
        <f>AVERAGEIFS('Energy Impacts Tables'!$Y:$Y,'Energy Impacts Tables'!$A:$A,$G$2,'Energy Impacts Tables'!$F:$F,G756,'Energy Impacts Tables'!$I:$I,H756,'Energy Impacts Tables'!$E:$E,F756)/$N$8</f>
        <v>3.5</v>
      </c>
    </row>
    <row r="757" spans="1:9">
      <c r="A757" t="s">
        <v>147</v>
      </c>
      <c r="B757" t="s">
        <v>108</v>
      </c>
      <c r="C757" t="s">
        <v>68</v>
      </c>
      <c r="D757" s="2">
        <f>AVERAGEIFS('Energy Impacts Tables'!$Y:$Y,'Energy Impacts Tables'!$A:$A,$B$2,'Energy Impacts Tables'!$F:$F,B757,'Energy Impacts Tables'!$I:$I,C757,'Energy Impacts Tables'!$E:$E,A757)/$M$8</f>
        <v>1.68</v>
      </c>
      <c r="F757" t="s">
        <v>147</v>
      </c>
      <c r="G757" t="s">
        <v>108</v>
      </c>
      <c r="H757" t="s">
        <v>68</v>
      </c>
      <c r="I757" s="25">
        <f>AVERAGEIFS('Energy Impacts Tables'!$Y:$Y,'Energy Impacts Tables'!$A:$A,$G$2,'Energy Impacts Tables'!$F:$F,G757,'Energy Impacts Tables'!$I:$I,H757,'Energy Impacts Tables'!$E:$E,F757)/$N$8</f>
        <v>3.4866666666666668</v>
      </c>
    </row>
    <row r="758" spans="1:9">
      <c r="A758" t="s">
        <v>147</v>
      </c>
      <c r="B758" t="s">
        <v>108</v>
      </c>
      <c r="C758" t="s">
        <v>74</v>
      </c>
      <c r="D758" s="2">
        <f>AVERAGEIFS('Energy Impacts Tables'!$Y:$Y,'Energy Impacts Tables'!$A:$A,$B$2,'Energy Impacts Tables'!$F:$F,B758,'Energy Impacts Tables'!$I:$I,C758,'Energy Impacts Tables'!$E:$E,A758)/$M$8</f>
        <v>1.8333333333333333</v>
      </c>
      <c r="F758" t="s">
        <v>147</v>
      </c>
      <c r="G758" t="s">
        <v>108</v>
      </c>
      <c r="H758" t="s">
        <v>74</v>
      </c>
      <c r="I758" s="25">
        <f>AVERAGEIFS('Energy Impacts Tables'!$Y:$Y,'Energy Impacts Tables'!$A:$A,$G$2,'Energy Impacts Tables'!$F:$F,G758,'Energy Impacts Tables'!$I:$I,H758,'Energy Impacts Tables'!$E:$E,F758)/$N$8</f>
        <v>3.66</v>
      </c>
    </row>
    <row r="759" spans="1:9">
      <c r="A759" t="s">
        <v>147</v>
      </c>
      <c r="B759" t="s">
        <v>108</v>
      </c>
      <c r="C759" t="s">
        <v>76</v>
      </c>
      <c r="D759" s="2">
        <f>AVERAGEIFS('Energy Impacts Tables'!$Y:$Y,'Energy Impacts Tables'!$A:$A,$B$2,'Energy Impacts Tables'!$F:$F,B759,'Energy Impacts Tables'!$I:$I,C759,'Energy Impacts Tables'!$E:$E,A759)/$M$8</f>
        <v>1.9733333333333334</v>
      </c>
      <c r="F759" t="s">
        <v>147</v>
      </c>
      <c r="G759" t="s">
        <v>108</v>
      </c>
      <c r="H759" t="s">
        <v>76</v>
      </c>
      <c r="I759" s="25">
        <f>AVERAGEIFS('Energy Impacts Tables'!$Y:$Y,'Energy Impacts Tables'!$A:$A,$G$2,'Energy Impacts Tables'!$F:$F,G759,'Energy Impacts Tables'!$I:$I,H759,'Energy Impacts Tables'!$E:$E,F759)/$N$8</f>
        <v>3.8466666666666667</v>
      </c>
    </row>
    <row r="760" spans="1:9">
      <c r="A760" t="s">
        <v>147</v>
      </c>
      <c r="B760" t="s">
        <v>108</v>
      </c>
      <c r="C760" t="s">
        <v>78</v>
      </c>
      <c r="D760" s="2">
        <f>AVERAGEIFS('Energy Impacts Tables'!$Y:$Y,'Energy Impacts Tables'!$A:$A,$B$2,'Energy Impacts Tables'!$F:$F,B760,'Energy Impacts Tables'!$I:$I,C760,'Energy Impacts Tables'!$E:$E,A760)/$M$8</f>
        <v>1.4866666666666666</v>
      </c>
      <c r="F760" t="s">
        <v>147</v>
      </c>
      <c r="G760" t="s">
        <v>108</v>
      </c>
      <c r="H760" t="s">
        <v>78</v>
      </c>
      <c r="I760" s="25">
        <f>AVERAGEIFS('Energy Impacts Tables'!$Y:$Y,'Energy Impacts Tables'!$A:$A,$G$2,'Energy Impacts Tables'!$F:$F,G760,'Energy Impacts Tables'!$I:$I,H760,'Energy Impacts Tables'!$E:$E,F760)/$N$8</f>
        <v>3.02</v>
      </c>
    </row>
    <row r="761" spans="1:9">
      <c r="A761" t="s">
        <v>147</v>
      </c>
      <c r="B761" t="s">
        <v>108</v>
      </c>
      <c r="C761" t="s">
        <v>80</v>
      </c>
      <c r="D761" s="2">
        <f>AVERAGEIFS('Energy Impacts Tables'!$Y:$Y,'Energy Impacts Tables'!$A:$A,$B$2,'Energy Impacts Tables'!$F:$F,B761,'Energy Impacts Tables'!$I:$I,C761,'Energy Impacts Tables'!$E:$E,A761)/$M$8</f>
        <v>3.28</v>
      </c>
      <c r="F761" t="s">
        <v>147</v>
      </c>
      <c r="G761" t="s">
        <v>108</v>
      </c>
      <c r="H761" t="s">
        <v>80</v>
      </c>
      <c r="I761" s="25">
        <f>AVERAGEIFS('Energy Impacts Tables'!$Y:$Y,'Energy Impacts Tables'!$A:$A,$G$2,'Energy Impacts Tables'!$F:$F,G761,'Energy Impacts Tables'!$I:$I,H761,'Energy Impacts Tables'!$E:$E,F761)/$N$8</f>
        <v>5.56</v>
      </c>
    </row>
    <row r="762" spans="1:9">
      <c r="A762" t="s">
        <v>147</v>
      </c>
      <c r="B762" t="s">
        <v>108</v>
      </c>
      <c r="C762" t="s">
        <v>130</v>
      </c>
      <c r="D762" s="2">
        <f>AVERAGEIFS('Energy Impacts Tables'!$Y:$Y,'Energy Impacts Tables'!$A:$A,$B$2,'Energy Impacts Tables'!$F:$F,B762,'Energy Impacts Tables'!$I:$I,C762,'Energy Impacts Tables'!$E:$E,A762)/$M$8</f>
        <v>1.72</v>
      </c>
      <c r="F762" t="s">
        <v>147</v>
      </c>
      <c r="G762" t="s">
        <v>108</v>
      </c>
      <c r="H762" t="s">
        <v>130</v>
      </c>
      <c r="I762" s="25">
        <f>AVERAGEIFS('Energy Impacts Tables'!$Y:$Y,'Energy Impacts Tables'!$A:$A,$G$2,'Energy Impacts Tables'!$F:$F,G762,'Energy Impacts Tables'!$I:$I,H762,'Energy Impacts Tables'!$E:$E,F762)/$N$8</f>
        <v>3.54</v>
      </c>
    </row>
    <row r="763" spans="1:9">
      <c r="A763" t="s">
        <v>147</v>
      </c>
      <c r="B763" t="s">
        <v>110</v>
      </c>
      <c r="C763" t="s">
        <v>58</v>
      </c>
      <c r="D763" s="2">
        <f>AVERAGEIFS('Energy Impacts Tables'!$Y:$Y,'Energy Impacts Tables'!$A:$A,$B$2,'Energy Impacts Tables'!$F:$F,B763,'Energy Impacts Tables'!$I:$I,C763,'Energy Impacts Tables'!$E:$E,A763)/$M$8</f>
        <v>1.9866666666666666</v>
      </c>
      <c r="F763" t="s">
        <v>147</v>
      </c>
      <c r="G763" t="s">
        <v>110</v>
      </c>
      <c r="H763" t="s">
        <v>58</v>
      </c>
      <c r="I763" s="25">
        <f>AVERAGEIFS('Energy Impacts Tables'!$Y:$Y,'Energy Impacts Tables'!$A:$A,$G$2,'Energy Impacts Tables'!$F:$F,G763,'Energy Impacts Tables'!$I:$I,H763,'Energy Impacts Tables'!$E:$E,F763)/$N$8</f>
        <v>4.12</v>
      </c>
    </row>
    <row r="764" spans="1:9">
      <c r="A764" t="s">
        <v>147</v>
      </c>
      <c r="B764" t="s">
        <v>110</v>
      </c>
      <c r="C764" t="s">
        <v>60</v>
      </c>
      <c r="D764" s="2">
        <f>AVERAGEIFS('Energy Impacts Tables'!$Y:$Y,'Energy Impacts Tables'!$A:$A,$B$2,'Energy Impacts Tables'!$F:$F,B764,'Energy Impacts Tables'!$I:$I,C764,'Energy Impacts Tables'!$E:$E,A764)/$M$8</f>
        <v>1.8133333333333332</v>
      </c>
      <c r="F764" t="s">
        <v>147</v>
      </c>
      <c r="G764" t="s">
        <v>110</v>
      </c>
      <c r="H764" t="s">
        <v>60</v>
      </c>
      <c r="I764" s="25">
        <f>AVERAGEIFS('Energy Impacts Tables'!$Y:$Y,'Energy Impacts Tables'!$A:$A,$G$2,'Energy Impacts Tables'!$F:$F,G764,'Energy Impacts Tables'!$I:$I,H764,'Energy Impacts Tables'!$E:$E,F764)/$N$8</f>
        <v>3.7866666666666666</v>
      </c>
    </row>
    <row r="765" spans="1:9">
      <c r="A765" t="s">
        <v>147</v>
      </c>
      <c r="B765" t="s">
        <v>110</v>
      </c>
      <c r="C765" t="s">
        <v>64</v>
      </c>
      <c r="D765" s="2">
        <f>AVERAGEIFS('Energy Impacts Tables'!$Y:$Y,'Energy Impacts Tables'!$A:$A,$B$2,'Energy Impacts Tables'!$F:$F,B765,'Energy Impacts Tables'!$I:$I,C765,'Energy Impacts Tables'!$E:$E,A765)/$M$8</f>
        <v>1.7733333333333334</v>
      </c>
      <c r="F765" t="s">
        <v>147</v>
      </c>
      <c r="G765" t="s">
        <v>110</v>
      </c>
      <c r="H765" t="s">
        <v>64</v>
      </c>
      <c r="I765" s="25">
        <f>AVERAGEIFS('Energy Impacts Tables'!$Y:$Y,'Energy Impacts Tables'!$A:$A,$G$2,'Energy Impacts Tables'!$F:$F,G765,'Energy Impacts Tables'!$I:$I,H765,'Energy Impacts Tables'!$E:$E,F765)/$N$8</f>
        <v>3.6933333333333334</v>
      </c>
    </row>
    <row r="766" spans="1:9">
      <c r="A766" t="s">
        <v>147</v>
      </c>
      <c r="B766" t="s">
        <v>110</v>
      </c>
      <c r="C766" t="s">
        <v>66</v>
      </c>
      <c r="D766" s="2">
        <f>AVERAGEIFS('Energy Impacts Tables'!$Y:$Y,'Energy Impacts Tables'!$A:$A,$B$2,'Energy Impacts Tables'!$F:$F,B766,'Energy Impacts Tables'!$I:$I,C766,'Energy Impacts Tables'!$E:$E,A766)/$M$8</f>
        <v>1.7666666666666666</v>
      </c>
      <c r="F766" t="s">
        <v>147</v>
      </c>
      <c r="G766" t="s">
        <v>110</v>
      </c>
      <c r="H766" t="s">
        <v>66</v>
      </c>
      <c r="I766" s="25">
        <f>AVERAGEIFS('Energy Impacts Tables'!$Y:$Y,'Energy Impacts Tables'!$A:$A,$G$2,'Energy Impacts Tables'!$F:$F,G766,'Energy Impacts Tables'!$I:$I,H766,'Energy Impacts Tables'!$E:$E,F766)/$N$8</f>
        <v>3.6866666666666665</v>
      </c>
    </row>
    <row r="767" spans="1:9">
      <c r="A767" t="s">
        <v>147</v>
      </c>
      <c r="B767" t="s">
        <v>110</v>
      </c>
      <c r="C767" t="s">
        <v>68</v>
      </c>
      <c r="D767" s="2">
        <f>AVERAGEIFS('Energy Impacts Tables'!$Y:$Y,'Energy Impacts Tables'!$A:$A,$B$2,'Energy Impacts Tables'!$F:$F,B767,'Energy Impacts Tables'!$I:$I,C767,'Energy Impacts Tables'!$E:$E,A767)/$M$8</f>
        <v>1.76</v>
      </c>
      <c r="F767" t="s">
        <v>147</v>
      </c>
      <c r="G767" t="s">
        <v>110</v>
      </c>
      <c r="H767" t="s">
        <v>68</v>
      </c>
      <c r="I767" s="25">
        <f>AVERAGEIFS('Energy Impacts Tables'!$Y:$Y,'Energy Impacts Tables'!$A:$A,$G$2,'Energy Impacts Tables'!$F:$F,G767,'Energy Impacts Tables'!$I:$I,H767,'Energy Impacts Tables'!$E:$E,F767)/$N$8</f>
        <v>3.6666666666666665</v>
      </c>
    </row>
    <row r="768" spans="1:9">
      <c r="A768" t="s">
        <v>147</v>
      </c>
      <c r="B768" t="s">
        <v>110</v>
      </c>
      <c r="C768" t="s">
        <v>74</v>
      </c>
      <c r="D768" s="2">
        <f>AVERAGEIFS('Energy Impacts Tables'!$Y:$Y,'Energy Impacts Tables'!$A:$A,$B$2,'Energy Impacts Tables'!$F:$F,B768,'Energy Impacts Tables'!$I:$I,C768,'Energy Impacts Tables'!$E:$E,A768)/$M$8</f>
        <v>1.7733333333333334</v>
      </c>
      <c r="F768" t="s">
        <v>147</v>
      </c>
      <c r="G768" t="s">
        <v>110</v>
      </c>
      <c r="H768" t="s">
        <v>74</v>
      </c>
      <c r="I768" s="25">
        <f>AVERAGEIFS('Energy Impacts Tables'!$Y:$Y,'Energy Impacts Tables'!$A:$A,$G$2,'Energy Impacts Tables'!$F:$F,G768,'Energy Impacts Tables'!$I:$I,H768,'Energy Impacts Tables'!$E:$E,F768)/$N$8</f>
        <v>3.6866666666666665</v>
      </c>
    </row>
    <row r="769" spans="1:9">
      <c r="A769" t="s">
        <v>147</v>
      </c>
      <c r="B769" t="s">
        <v>110</v>
      </c>
      <c r="C769" t="s">
        <v>76</v>
      </c>
      <c r="D769" s="2">
        <f>AVERAGEIFS('Energy Impacts Tables'!$Y:$Y,'Energy Impacts Tables'!$A:$A,$B$2,'Energy Impacts Tables'!$F:$F,B769,'Energy Impacts Tables'!$I:$I,C769,'Energy Impacts Tables'!$E:$E,A769)/$M$8</f>
        <v>1.8133333333333332</v>
      </c>
      <c r="F769" t="s">
        <v>147</v>
      </c>
      <c r="G769" t="s">
        <v>110</v>
      </c>
      <c r="H769" t="s">
        <v>76</v>
      </c>
      <c r="I769" s="25">
        <f>AVERAGEIFS('Energy Impacts Tables'!$Y:$Y,'Energy Impacts Tables'!$A:$A,$G$2,'Energy Impacts Tables'!$F:$F,G769,'Energy Impacts Tables'!$I:$I,H769,'Energy Impacts Tables'!$E:$E,F769)/$N$8</f>
        <v>3.7666666666666666</v>
      </c>
    </row>
    <row r="770" spans="1:9">
      <c r="A770" t="s">
        <v>147</v>
      </c>
      <c r="B770" t="s">
        <v>110</v>
      </c>
      <c r="C770" t="s">
        <v>78</v>
      </c>
      <c r="D770" s="2">
        <f>AVERAGEIFS('Energy Impacts Tables'!$Y:$Y,'Energy Impacts Tables'!$A:$A,$B$2,'Energy Impacts Tables'!$F:$F,B770,'Energy Impacts Tables'!$I:$I,C770,'Energy Impacts Tables'!$E:$E,A770)/$M$8</f>
        <v>1.54</v>
      </c>
      <c r="F770" t="s">
        <v>147</v>
      </c>
      <c r="G770" t="s">
        <v>110</v>
      </c>
      <c r="H770" t="s">
        <v>78</v>
      </c>
      <c r="I770" s="25">
        <f>AVERAGEIFS('Energy Impacts Tables'!$Y:$Y,'Energy Impacts Tables'!$A:$A,$G$2,'Energy Impacts Tables'!$F:$F,G770,'Energy Impacts Tables'!$I:$I,H770,'Energy Impacts Tables'!$E:$E,F770)/$N$8</f>
        <v>3.1533333333333333</v>
      </c>
    </row>
    <row r="771" spans="1:9">
      <c r="A771" t="s">
        <v>147</v>
      </c>
      <c r="B771" t="s">
        <v>110</v>
      </c>
      <c r="C771" t="s">
        <v>80</v>
      </c>
      <c r="D771" s="2">
        <f>AVERAGEIFS('Energy Impacts Tables'!$Y:$Y,'Energy Impacts Tables'!$A:$A,$B$2,'Energy Impacts Tables'!$F:$F,B771,'Energy Impacts Tables'!$I:$I,C771,'Energy Impacts Tables'!$E:$E,A771)/$M$8</f>
        <v>2.1133333333333333</v>
      </c>
      <c r="F771" t="s">
        <v>147</v>
      </c>
      <c r="G771" t="s">
        <v>110</v>
      </c>
      <c r="H771" t="s">
        <v>80</v>
      </c>
      <c r="I771" s="25">
        <f>AVERAGEIFS('Energy Impacts Tables'!$Y:$Y,'Energy Impacts Tables'!$A:$A,$G$2,'Energy Impacts Tables'!$F:$F,G771,'Energy Impacts Tables'!$I:$I,H771,'Energy Impacts Tables'!$E:$E,F771)/$N$8</f>
        <v>4.3600000000000003</v>
      </c>
    </row>
    <row r="772" spans="1:9">
      <c r="A772" t="s">
        <v>147</v>
      </c>
      <c r="B772" t="s">
        <v>110</v>
      </c>
      <c r="C772" t="s">
        <v>130</v>
      </c>
      <c r="D772" s="2">
        <f>AVERAGEIFS('Energy Impacts Tables'!$Y:$Y,'Energy Impacts Tables'!$A:$A,$B$2,'Energy Impacts Tables'!$F:$F,B772,'Energy Impacts Tables'!$I:$I,C772,'Energy Impacts Tables'!$E:$E,A772)/$M$8</f>
        <v>1.7733333333333334</v>
      </c>
      <c r="F772" t="s">
        <v>147</v>
      </c>
      <c r="G772" t="s">
        <v>110</v>
      </c>
      <c r="H772" t="s">
        <v>130</v>
      </c>
      <c r="I772" s="25">
        <f>AVERAGEIFS('Energy Impacts Tables'!$Y:$Y,'Energy Impacts Tables'!$A:$A,$G$2,'Energy Impacts Tables'!$F:$F,G772,'Energy Impacts Tables'!$I:$I,H772,'Energy Impacts Tables'!$E:$E,F772)/$N$8</f>
        <v>3.7</v>
      </c>
    </row>
    <row r="773" spans="1:9">
      <c r="A773" t="s">
        <v>147</v>
      </c>
      <c r="B773" t="s">
        <v>112</v>
      </c>
      <c r="C773" t="s">
        <v>58</v>
      </c>
      <c r="D773" s="2">
        <f>AVERAGEIFS('Energy Impacts Tables'!$Y:$Y,'Energy Impacts Tables'!$A:$A,$B$2,'Energy Impacts Tables'!$F:$F,B773,'Energy Impacts Tables'!$I:$I,C773,'Energy Impacts Tables'!$E:$E,A773)/$M$8</f>
        <v>2.0466666666666669</v>
      </c>
      <c r="F773" t="s">
        <v>147</v>
      </c>
      <c r="G773" t="s">
        <v>112</v>
      </c>
      <c r="H773" t="s">
        <v>58</v>
      </c>
      <c r="I773" s="25">
        <f>AVERAGEIFS('Energy Impacts Tables'!$Y:$Y,'Energy Impacts Tables'!$A:$A,$G$2,'Energy Impacts Tables'!$F:$F,G773,'Energy Impacts Tables'!$I:$I,H773,'Energy Impacts Tables'!$E:$E,F773)/$N$8</f>
        <v>4.3133333333333335</v>
      </c>
    </row>
    <row r="774" spans="1:9">
      <c r="A774" t="s">
        <v>147</v>
      </c>
      <c r="B774" t="s">
        <v>112</v>
      </c>
      <c r="C774" t="s">
        <v>60</v>
      </c>
      <c r="D774" s="2">
        <f>AVERAGEIFS('Energy Impacts Tables'!$Y:$Y,'Energy Impacts Tables'!$A:$A,$B$2,'Energy Impacts Tables'!$F:$F,B774,'Energy Impacts Tables'!$I:$I,C774,'Energy Impacts Tables'!$E:$E,A774)/$M$8</f>
        <v>1.8933333333333333</v>
      </c>
      <c r="F774" t="s">
        <v>147</v>
      </c>
      <c r="G774" t="s">
        <v>112</v>
      </c>
      <c r="H774" t="s">
        <v>60</v>
      </c>
      <c r="I774" s="25">
        <f>AVERAGEIFS('Energy Impacts Tables'!$Y:$Y,'Energy Impacts Tables'!$A:$A,$G$2,'Energy Impacts Tables'!$F:$F,G774,'Energy Impacts Tables'!$I:$I,H774,'Energy Impacts Tables'!$E:$E,F774)/$N$8</f>
        <v>3.9933333333333332</v>
      </c>
    </row>
    <row r="775" spans="1:9">
      <c r="A775" t="s">
        <v>147</v>
      </c>
      <c r="B775" t="s">
        <v>112</v>
      </c>
      <c r="C775" t="s">
        <v>64</v>
      </c>
      <c r="D775" s="2">
        <f>AVERAGEIFS('Energy Impacts Tables'!$Y:$Y,'Energy Impacts Tables'!$A:$A,$B$2,'Energy Impacts Tables'!$F:$F,B775,'Energy Impacts Tables'!$I:$I,C775,'Energy Impacts Tables'!$E:$E,A775)/$M$8</f>
        <v>1.8466666666666667</v>
      </c>
      <c r="F775" t="s">
        <v>147</v>
      </c>
      <c r="G775" t="s">
        <v>112</v>
      </c>
      <c r="H775" t="s">
        <v>64</v>
      </c>
      <c r="I775" s="25">
        <f>AVERAGEIFS('Energy Impacts Tables'!$Y:$Y,'Energy Impacts Tables'!$A:$A,$G$2,'Energy Impacts Tables'!$F:$F,G775,'Energy Impacts Tables'!$I:$I,H775,'Energy Impacts Tables'!$E:$E,F775)/$N$8</f>
        <v>3.8866666666666667</v>
      </c>
    </row>
    <row r="776" spans="1:9">
      <c r="A776" t="s">
        <v>147</v>
      </c>
      <c r="B776" t="s">
        <v>112</v>
      </c>
      <c r="C776" t="s">
        <v>66</v>
      </c>
      <c r="D776" s="2">
        <f>AVERAGEIFS('Energy Impacts Tables'!$Y:$Y,'Energy Impacts Tables'!$A:$A,$B$2,'Energy Impacts Tables'!$F:$F,B776,'Energy Impacts Tables'!$I:$I,C776,'Energy Impacts Tables'!$E:$E,A776)/$M$8</f>
        <v>1.84</v>
      </c>
      <c r="F776" t="s">
        <v>147</v>
      </c>
      <c r="G776" t="s">
        <v>112</v>
      </c>
      <c r="H776" t="s">
        <v>66</v>
      </c>
      <c r="I776" s="25">
        <f>AVERAGEIFS('Energy Impacts Tables'!$Y:$Y,'Energy Impacts Tables'!$A:$A,$G$2,'Energy Impacts Tables'!$F:$F,G776,'Energy Impacts Tables'!$I:$I,H776,'Energy Impacts Tables'!$E:$E,F776)/$N$8</f>
        <v>3.88</v>
      </c>
    </row>
    <row r="777" spans="1:9">
      <c r="A777" t="s">
        <v>147</v>
      </c>
      <c r="B777" t="s">
        <v>112</v>
      </c>
      <c r="C777" t="s">
        <v>68</v>
      </c>
      <c r="D777" s="2">
        <f>AVERAGEIFS('Energy Impacts Tables'!$Y:$Y,'Energy Impacts Tables'!$A:$A,$B$2,'Energy Impacts Tables'!$F:$F,B777,'Energy Impacts Tables'!$I:$I,C777,'Energy Impacts Tables'!$E:$E,A777)/$M$8</f>
        <v>1.8333333333333333</v>
      </c>
      <c r="F777" t="s">
        <v>147</v>
      </c>
      <c r="G777" t="s">
        <v>112</v>
      </c>
      <c r="H777" t="s">
        <v>68</v>
      </c>
      <c r="I777" s="25">
        <f>AVERAGEIFS('Energy Impacts Tables'!$Y:$Y,'Energy Impacts Tables'!$A:$A,$G$2,'Energy Impacts Tables'!$F:$F,G777,'Energy Impacts Tables'!$I:$I,H777,'Energy Impacts Tables'!$E:$E,F777)/$N$8</f>
        <v>3.8666666666666667</v>
      </c>
    </row>
    <row r="778" spans="1:9">
      <c r="A778" t="s">
        <v>147</v>
      </c>
      <c r="B778" t="s">
        <v>112</v>
      </c>
      <c r="C778" t="s">
        <v>74</v>
      </c>
      <c r="D778" s="2">
        <f>AVERAGEIFS('Energy Impacts Tables'!$Y:$Y,'Energy Impacts Tables'!$A:$A,$B$2,'Energy Impacts Tables'!$F:$F,B778,'Energy Impacts Tables'!$I:$I,C778,'Energy Impacts Tables'!$E:$E,A778)/$M$8</f>
        <v>1.84</v>
      </c>
      <c r="F778" t="s">
        <v>147</v>
      </c>
      <c r="G778" t="s">
        <v>112</v>
      </c>
      <c r="H778" t="s">
        <v>74</v>
      </c>
      <c r="I778" s="25">
        <f>AVERAGEIFS('Energy Impacts Tables'!$Y:$Y,'Energy Impacts Tables'!$A:$A,$G$2,'Energy Impacts Tables'!$F:$F,G778,'Energy Impacts Tables'!$I:$I,H778,'Energy Impacts Tables'!$E:$E,F778)/$N$8</f>
        <v>3.8733333333333335</v>
      </c>
    </row>
    <row r="779" spans="1:9">
      <c r="A779" t="s">
        <v>147</v>
      </c>
      <c r="B779" t="s">
        <v>112</v>
      </c>
      <c r="C779" t="s">
        <v>76</v>
      </c>
      <c r="D779" s="2">
        <f>AVERAGEIFS('Energy Impacts Tables'!$Y:$Y,'Energy Impacts Tables'!$A:$A,$B$2,'Energy Impacts Tables'!$F:$F,B779,'Energy Impacts Tables'!$I:$I,C779,'Energy Impacts Tables'!$E:$E,A779)/$M$8</f>
        <v>1.8733333333333333</v>
      </c>
      <c r="F779" t="s">
        <v>147</v>
      </c>
      <c r="G779" t="s">
        <v>112</v>
      </c>
      <c r="H779" t="s">
        <v>76</v>
      </c>
      <c r="I779" s="25">
        <f>AVERAGEIFS('Energy Impacts Tables'!$Y:$Y,'Energy Impacts Tables'!$A:$A,$G$2,'Energy Impacts Tables'!$F:$F,G779,'Energy Impacts Tables'!$I:$I,H779,'Energy Impacts Tables'!$E:$E,F779)/$N$8</f>
        <v>3.9466666666666668</v>
      </c>
    </row>
    <row r="780" spans="1:9">
      <c r="A780" t="s">
        <v>147</v>
      </c>
      <c r="B780" t="s">
        <v>112</v>
      </c>
      <c r="C780" t="s">
        <v>78</v>
      </c>
      <c r="D780" s="2">
        <f>AVERAGEIFS('Energy Impacts Tables'!$Y:$Y,'Energy Impacts Tables'!$A:$A,$B$2,'Energy Impacts Tables'!$F:$F,B780,'Energy Impacts Tables'!$I:$I,C780,'Energy Impacts Tables'!$E:$E,A780)/$M$8</f>
        <v>1.6</v>
      </c>
      <c r="F780" t="s">
        <v>147</v>
      </c>
      <c r="G780" t="s">
        <v>112</v>
      </c>
      <c r="H780" t="s">
        <v>78</v>
      </c>
      <c r="I780" s="25">
        <f>AVERAGEIFS('Energy Impacts Tables'!$Y:$Y,'Energy Impacts Tables'!$A:$A,$G$2,'Energy Impacts Tables'!$F:$F,G780,'Energy Impacts Tables'!$I:$I,H780,'Energy Impacts Tables'!$E:$E,F780)/$N$8</f>
        <v>3.32</v>
      </c>
    </row>
    <row r="781" spans="1:9">
      <c r="A781" t="s">
        <v>147</v>
      </c>
      <c r="B781" t="s">
        <v>112</v>
      </c>
      <c r="C781" t="s">
        <v>80</v>
      </c>
      <c r="D781" s="2">
        <f>AVERAGEIFS('Energy Impacts Tables'!$Y:$Y,'Energy Impacts Tables'!$A:$A,$B$2,'Energy Impacts Tables'!$F:$F,B781,'Energy Impacts Tables'!$I:$I,C781,'Energy Impacts Tables'!$E:$E,A781)/$M$8</f>
        <v>2.2266666666666666</v>
      </c>
      <c r="F781" t="s">
        <v>147</v>
      </c>
      <c r="G781" t="s">
        <v>112</v>
      </c>
      <c r="H781" t="s">
        <v>80</v>
      </c>
      <c r="I781" s="25">
        <f>AVERAGEIFS('Energy Impacts Tables'!$Y:$Y,'Energy Impacts Tables'!$A:$A,$G$2,'Energy Impacts Tables'!$F:$F,G781,'Energy Impacts Tables'!$I:$I,H781,'Energy Impacts Tables'!$E:$E,F781)/$N$8</f>
        <v>4.62</v>
      </c>
    </row>
    <row r="782" spans="1:9">
      <c r="A782" t="s">
        <v>147</v>
      </c>
      <c r="B782" t="s">
        <v>112</v>
      </c>
      <c r="C782" t="s">
        <v>130</v>
      </c>
      <c r="D782" s="2">
        <f>AVERAGEIFS('Energy Impacts Tables'!$Y:$Y,'Energy Impacts Tables'!$A:$A,$B$2,'Energy Impacts Tables'!$F:$F,B782,'Energy Impacts Tables'!$I:$I,C782,'Energy Impacts Tables'!$E:$E,A782)/$M$8</f>
        <v>1.8533333333333333</v>
      </c>
      <c r="F782" t="s">
        <v>147</v>
      </c>
      <c r="G782" t="s">
        <v>112</v>
      </c>
      <c r="H782" t="s">
        <v>130</v>
      </c>
      <c r="I782" s="25">
        <f>AVERAGEIFS('Energy Impacts Tables'!$Y:$Y,'Energy Impacts Tables'!$A:$A,$G$2,'Energy Impacts Tables'!$F:$F,G782,'Energy Impacts Tables'!$I:$I,H782,'Energy Impacts Tables'!$E:$E,F782)/$N$8</f>
        <v>3.8933333333333335</v>
      </c>
    </row>
    <row r="783" spans="1:9">
      <c r="A783" t="s">
        <v>147</v>
      </c>
      <c r="B783" t="s">
        <v>114</v>
      </c>
      <c r="C783" t="s">
        <v>58</v>
      </c>
      <c r="D783" s="2">
        <f>AVERAGEIFS('Energy Impacts Tables'!$Y:$Y,'Energy Impacts Tables'!$A:$A,$B$2,'Energy Impacts Tables'!$F:$F,B783,'Energy Impacts Tables'!$I:$I,C783,'Energy Impacts Tables'!$E:$E,A783)/$M$8</f>
        <v>2.2266666666666666</v>
      </c>
      <c r="F783" t="s">
        <v>147</v>
      </c>
      <c r="G783" t="s">
        <v>114</v>
      </c>
      <c r="H783" t="s">
        <v>58</v>
      </c>
      <c r="I783" s="25">
        <f>AVERAGEIFS('Energy Impacts Tables'!$Y:$Y,'Energy Impacts Tables'!$A:$A,$G$2,'Energy Impacts Tables'!$F:$F,G783,'Energy Impacts Tables'!$I:$I,H783,'Energy Impacts Tables'!$E:$E,F783)/$N$8</f>
        <v>4.7333333333333334</v>
      </c>
    </row>
    <row r="784" spans="1:9">
      <c r="A784" t="s">
        <v>147</v>
      </c>
      <c r="B784" t="s">
        <v>114</v>
      </c>
      <c r="C784" t="s">
        <v>60</v>
      </c>
      <c r="D784" s="2">
        <f>AVERAGEIFS('Energy Impacts Tables'!$Y:$Y,'Energy Impacts Tables'!$A:$A,$B$2,'Energy Impacts Tables'!$F:$F,B784,'Energy Impacts Tables'!$I:$I,C784,'Energy Impacts Tables'!$E:$E,A784)/$M$8</f>
        <v>2.0266666666666668</v>
      </c>
      <c r="F784" t="s">
        <v>147</v>
      </c>
      <c r="G784" t="s">
        <v>114</v>
      </c>
      <c r="H784" t="s">
        <v>60</v>
      </c>
      <c r="I784" s="25">
        <f>AVERAGEIFS('Energy Impacts Tables'!$Y:$Y,'Energy Impacts Tables'!$A:$A,$G$2,'Energy Impacts Tables'!$F:$F,G784,'Energy Impacts Tables'!$I:$I,H784,'Energy Impacts Tables'!$E:$E,F784)/$N$8</f>
        <v>4.3466666666666667</v>
      </c>
    </row>
    <row r="785" spans="1:9">
      <c r="A785" t="s">
        <v>147</v>
      </c>
      <c r="B785" t="s">
        <v>114</v>
      </c>
      <c r="C785" t="s">
        <v>64</v>
      </c>
      <c r="D785" s="2">
        <f>AVERAGEIFS('Energy Impacts Tables'!$Y:$Y,'Energy Impacts Tables'!$A:$A,$B$2,'Energy Impacts Tables'!$F:$F,B785,'Energy Impacts Tables'!$I:$I,C785,'Energy Impacts Tables'!$E:$E,A785)/$M$8</f>
        <v>1.98</v>
      </c>
      <c r="F785" t="s">
        <v>147</v>
      </c>
      <c r="G785" t="s">
        <v>114</v>
      </c>
      <c r="H785" t="s">
        <v>64</v>
      </c>
      <c r="I785" s="25">
        <f>AVERAGEIFS('Energy Impacts Tables'!$Y:$Y,'Energy Impacts Tables'!$A:$A,$G$2,'Energy Impacts Tables'!$F:$F,G785,'Energy Impacts Tables'!$I:$I,H785,'Energy Impacts Tables'!$E:$E,F785)/$N$8</f>
        <v>4.24</v>
      </c>
    </row>
    <row r="786" spans="1:9">
      <c r="A786" t="s">
        <v>147</v>
      </c>
      <c r="B786" t="s">
        <v>114</v>
      </c>
      <c r="C786" t="s">
        <v>66</v>
      </c>
      <c r="D786" s="2">
        <f>AVERAGEIFS('Energy Impacts Tables'!$Y:$Y,'Energy Impacts Tables'!$A:$A,$B$2,'Energy Impacts Tables'!$F:$F,B786,'Energy Impacts Tables'!$I:$I,C786,'Energy Impacts Tables'!$E:$E,A786)/$M$8</f>
        <v>1.9733333333333334</v>
      </c>
      <c r="F786" t="s">
        <v>147</v>
      </c>
      <c r="G786" t="s">
        <v>114</v>
      </c>
      <c r="H786" t="s">
        <v>66</v>
      </c>
      <c r="I786" s="25">
        <f>AVERAGEIFS('Energy Impacts Tables'!$Y:$Y,'Energy Impacts Tables'!$A:$A,$G$2,'Energy Impacts Tables'!$F:$F,G786,'Energy Impacts Tables'!$I:$I,H786,'Energy Impacts Tables'!$E:$E,F786)/$N$8</f>
        <v>4.2333333333333334</v>
      </c>
    </row>
    <row r="787" spans="1:9">
      <c r="A787" t="s">
        <v>147</v>
      </c>
      <c r="B787" t="s">
        <v>114</v>
      </c>
      <c r="C787" t="s">
        <v>68</v>
      </c>
      <c r="D787" s="2">
        <f>AVERAGEIFS('Energy Impacts Tables'!$Y:$Y,'Energy Impacts Tables'!$A:$A,$B$2,'Energy Impacts Tables'!$F:$F,B787,'Energy Impacts Tables'!$I:$I,C787,'Energy Impacts Tables'!$E:$E,A787)/$M$8</f>
        <v>1.9666666666666666</v>
      </c>
      <c r="F787" t="s">
        <v>147</v>
      </c>
      <c r="G787" t="s">
        <v>114</v>
      </c>
      <c r="H787" t="s">
        <v>68</v>
      </c>
      <c r="I787" s="25">
        <f>AVERAGEIFS('Energy Impacts Tables'!$Y:$Y,'Energy Impacts Tables'!$A:$A,$G$2,'Energy Impacts Tables'!$F:$F,G787,'Energy Impacts Tables'!$I:$I,H787,'Energy Impacts Tables'!$E:$E,F787)/$N$8</f>
        <v>4.2133333333333329</v>
      </c>
    </row>
    <row r="788" spans="1:9">
      <c r="A788" t="s">
        <v>147</v>
      </c>
      <c r="B788" t="s">
        <v>114</v>
      </c>
      <c r="C788" t="s">
        <v>74</v>
      </c>
      <c r="D788" s="2">
        <f>AVERAGEIFS('Energy Impacts Tables'!$Y:$Y,'Energy Impacts Tables'!$A:$A,$B$2,'Energy Impacts Tables'!$F:$F,B788,'Energy Impacts Tables'!$I:$I,C788,'Energy Impacts Tables'!$E:$E,A788)/$M$8</f>
        <v>1.9866666666666666</v>
      </c>
      <c r="F788" t="s">
        <v>147</v>
      </c>
      <c r="G788" t="s">
        <v>114</v>
      </c>
      <c r="H788" t="s">
        <v>74</v>
      </c>
      <c r="I788" s="25">
        <f>AVERAGEIFS('Energy Impacts Tables'!$Y:$Y,'Energy Impacts Tables'!$A:$A,$G$2,'Energy Impacts Tables'!$F:$F,G788,'Energy Impacts Tables'!$I:$I,H788,'Energy Impacts Tables'!$E:$E,F788)/$N$8</f>
        <v>4.2333333333333334</v>
      </c>
    </row>
    <row r="789" spans="1:9">
      <c r="A789" t="s">
        <v>147</v>
      </c>
      <c r="B789" t="s">
        <v>114</v>
      </c>
      <c r="C789" t="s">
        <v>76</v>
      </c>
      <c r="D789" s="2">
        <f>AVERAGEIFS('Energy Impacts Tables'!$Y:$Y,'Energy Impacts Tables'!$A:$A,$B$2,'Energy Impacts Tables'!$F:$F,B789,'Energy Impacts Tables'!$I:$I,C789,'Energy Impacts Tables'!$E:$E,A789)/$M$8</f>
        <v>2.0333333333333332</v>
      </c>
      <c r="F789" t="s">
        <v>147</v>
      </c>
      <c r="G789" t="s">
        <v>114</v>
      </c>
      <c r="H789" t="s">
        <v>76</v>
      </c>
      <c r="I789" s="25">
        <f>AVERAGEIFS('Energy Impacts Tables'!$Y:$Y,'Energy Impacts Tables'!$A:$A,$G$2,'Energy Impacts Tables'!$F:$F,G789,'Energy Impacts Tables'!$I:$I,H789,'Energy Impacts Tables'!$E:$E,F789)/$N$8</f>
        <v>4.3266666666666671</v>
      </c>
    </row>
    <row r="790" spans="1:9">
      <c r="A790" t="s">
        <v>147</v>
      </c>
      <c r="B790" t="s">
        <v>114</v>
      </c>
      <c r="C790" t="s">
        <v>78</v>
      </c>
      <c r="D790" s="2">
        <f>AVERAGEIFS('Energy Impacts Tables'!$Y:$Y,'Energy Impacts Tables'!$A:$A,$B$2,'Energy Impacts Tables'!$F:$F,B790,'Energy Impacts Tables'!$I:$I,C790,'Energy Impacts Tables'!$E:$E,A790)/$M$8</f>
        <v>1.7133333333333334</v>
      </c>
      <c r="F790" t="s">
        <v>147</v>
      </c>
      <c r="G790" t="s">
        <v>114</v>
      </c>
      <c r="H790" t="s">
        <v>78</v>
      </c>
      <c r="I790" s="25">
        <f>AVERAGEIFS('Energy Impacts Tables'!$Y:$Y,'Energy Impacts Tables'!$A:$A,$G$2,'Energy Impacts Tables'!$F:$F,G790,'Energy Impacts Tables'!$I:$I,H790,'Energy Impacts Tables'!$E:$E,F790)/$N$8</f>
        <v>3.6133333333333333</v>
      </c>
    </row>
    <row r="791" spans="1:9">
      <c r="A791" t="s">
        <v>147</v>
      </c>
      <c r="B791" t="s">
        <v>114</v>
      </c>
      <c r="C791" t="s">
        <v>80</v>
      </c>
      <c r="D791" s="2">
        <f>AVERAGEIFS('Energy Impacts Tables'!$Y:$Y,'Energy Impacts Tables'!$A:$A,$B$2,'Energy Impacts Tables'!$F:$F,B791,'Energy Impacts Tables'!$I:$I,C791,'Energy Impacts Tables'!$E:$E,A791)/$M$8</f>
        <v>2.48</v>
      </c>
      <c r="F791" t="s">
        <v>147</v>
      </c>
      <c r="G791" t="s">
        <v>114</v>
      </c>
      <c r="H791" t="s">
        <v>80</v>
      </c>
      <c r="I791" s="25">
        <f>AVERAGEIFS('Energy Impacts Tables'!$Y:$Y,'Energy Impacts Tables'!$A:$A,$G$2,'Energy Impacts Tables'!$F:$F,G791,'Energy Impacts Tables'!$I:$I,H791,'Energy Impacts Tables'!$E:$E,F791)/$N$8</f>
        <v>5.14</v>
      </c>
    </row>
    <row r="792" spans="1:9">
      <c r="A792" t="s">
        <v>147</v>
      </c>
      <c r="B792" t="s">
        <v>114</v>
      </c>
      <c r="C792" t="s">
        <v>130</v>
      </c>
      <c r="D792" s="2">
        <f>AVERAGEIFS('Energy Impacts Tables'!$Y:$Y,'Energy Impacts Tables'!$A:$A,$B$2,'Energy Impacts Tables'!$F:$F,B792,'Energy Impacts Tables'!$I:$I,C792,'Energy Impacts Tables'!$E:$E,A792)/$M$8</f>
        <v>1.9866666666666666</v>
      </c>
      <c r="F792" t="s">
        <v>147</v>
      </c>
      <c r="G792" t="s">
        <v>114</v>
      </c>
      <c r="H792" t="s">
        <v>130</v>
      </c>
      <c r="I792" s="25">
        <f>AVERAGEIFS('Energy Impacts Tables'!$Y:$Y,'Energy Impacts Tables'!$A:$A,$G$2,'Energy Impacts Tables'!$F:$F,G792,'Energy Impacts Tables'!$I:$I,H792,'Energy Impacts Tables'!$E:$E,F792)/$N$8</f>
        <v>4.253333333333333</v>
      </c>
    </row>
    <row r="793" spans="1:9">
      <c r="A793" t="s">
        <v>147</v>
      </c>
      <c r="B793" t="s">
        <v>116</v>
      </c>
      <c r="C793" t="s">
        <v>58</v>
      </c>
      <c r="D793" s="2">
        <f>AVERAGEIFS('Energy Impacts Tables'!$Y:$Y,'Energy Impacts Tables'!$A:$A,$B$2,'Energy Impacts Tables'!$F:$F,B793,'Energy Impacts Tables'!$I:$I,C793,'Energy Impacts Tables'!$E:$E,A793)/$M$8</f>
        <v>2.5066666666666668</v>
      </c>
      <c r="F793" t="s">
        <v>147</v>
      </c>
      <c r="G793" t="s">
        <v>116</v>
      </c>
      <c r="H793" t="s">
        <v>58</v>
      </c>
      <c r="I793" s="25">
        <f>AVERAGEIFS('Energy Impacts Tables'!$Y:$Y,'Energy Impacts Tables'!$A:$A,$G$2,'Energy Impacts Tables'!$F:$F,G793,'Energy Impacts Tables'!$I:$I,H793,'Energy Impacts Tables'!$E:$E,F793)/$N$8</f>
        <v>5.32</v>
      </c>
    </row>
    <row r="794" spans="1:9">
      <c r="A794" t="s">
        <v>147</v>
      </c>
      <c r="B794" t="s">
        <v>116</v>
      </c>
      <c r="C794" t="s">
        <v>60</v>
      </c>
      <c r="D794" s="2">
        <f>AVERAGEIFS('Energy Impacts Tables'!$Y:$Y,'Energy Impacts Tables'!$A:$A,$B$2,'Energy Impacts Tables'!$F:$F,B794,'Energy Impacts Tables'!$I:$I,C794,'Energy Impacts Tables'!$E:$E,A794)/$M$8</f>
        <v>2.1933333333333334</v>
      </c>
      <c r="F794" t="s">
        <v>147</v>
      </c>
      <c r="G794" t="s">
        <v>116</v>
      </c>
      <c r="H794" t="s">
        <v>60</v>
      </c>
      <c r="I794" s="25">
        <f>AVERAGEIFS('Energy Impacts Tables'!$Y:$Y,'Energy Impacts Tables'!$A:$A,$G$2,'Energy Impacts Tables'!$F:$F,G794,'Energy Impacts Tables'!$I:$I,H794,'Energy Impacts Tables'!$E:$E,F794)/$N$8</f>
        <v>4.7866666666666671</v>
      </c>
    </row>
    <row r="795" spans="1:9">
      <c r="A795" t="s">
        <v>147</v>
      </c>
      <c r="B795" t="s">
        <v>116</v>
      </c>
      <c r="C795" t="s">
        <v>64</v>
      </c>
      <c r="D795" s="2">
        <f>AVERAGEIFS('Energy Impacts Tables'!$Y:$Y,'Energy Impacts Tables'!$A:$A,$B$2,'Energy Impacts Tables'!$F:$F,B795,'Energy Impacts Tables'!$I:$I,C795,'Energy Impacts Tables'!$E:$E,A795)/$M$8</f>
        <v>2.14</v>
      </c>
      <c r="F795" t="s">
        <v>147</v>
      </c>
      <c r="G795" t="s">
        <v>116</v>
      </c>
      <c r="H795" t="s">
        <v>64</v>
      </c>
      <c r="I795" s="25">
        <f>AVERAGEIFS('Energy Impacts Tables'!$Y:$Y,'Energy Impacts Tables'!$A:$A,$G$2,'Energy Impacts Tables'!$F:$F,G795,'Energy Impacts Tables'!$I:$I,H795,'Energy Impacts Tables'!$E:$E,F795)/$N$8</f>
        <v>4.66</v>
      </c>
    </row>
    <row r="796" spans="1:9">
      <c r="A796" t="s">
        <v>147</v>
      </c>
      <c r="B796" t="s">
        <v>116</v>
      </c>
      <c r="C796" t="s">
        <v>66</v>
      </c>
      <c r="D796" s="2">
        <f>AVERAGEIFS('Energy Impacts Tables'!$Y:$Y,'Energy Impacts Tables'!$A:$A,$B$2,'Energy Impacts Tables'!$F:$F,B796,'Energy Impacts Tables'!$I:$I,C796,'Energy Impacts Tables'!$E:$E,A796)/$M$8</f>
        <v>2.1333333333333333</v>
      </c>
      <c r="F796" t="s">
        <v>147</v>
      </c>
      <c r="G796" t="s">
        <v>116</v>
      </c>
      <c r="H796" t="s">
        <v>66</v>
      </c>
      <c r="I796" s="25">
        <f>AVERAGEIFS('Energy Impacts Tables'!$Y:$Y,'Energy Impacts Tables'!$A:$A,$G$2,'Energy Impacts Tables'!$F:$F,G796,'Energy Impacts Tables'!$I:$I,H796,'Energy Impacts Tables'!$E:$E,F796)/$N$8</f>
        <v>4.6533333333333333</v>
      </c>
    </row>
    <row r="797" spans="1:9">
      <c r="A797" t="s">
        <v>147</v>
      </c>
      <c r="B797" t="s">
        <v>116</v>
      </c>
      <c r="C797" t="s">
        <v>68</v>
      </c>
      <c r="D797" s="2">
        <f>AVERAGEIFS('Energy Impacts Tables'!$Y:$Y,'Energy Impacts Tables'!$A:$A,$B$2,'Energy Impacts Tables'!$F:$F,B797,'Energy Impacts Tables'!$I:$I,C797,'Energy Impacts Tables'!$E:$E,A797)/$M$8</f>
        <v>2.1266666666666665</v>
      </c>
      <c r="F797" t="s">
        <v>147</v>
      </c>
      <c r="G797" t="s">
        <v>116</v>
      </c>
      <c r="H797" t="s">
        <v>68</v>
      </c>
      <c r="I797" s="25">
        <f>AVERAGEIFS('Energy Impacts Tables'!$Y:$Y,'Energy Impacts Tables'!$A:$A,$G$2,'Energy Impacts Tables'!$F:$F,G797,'Energy Impacts Tables'!$I:$I,H797,'Energy Impacts Tables'!$E:$E,F797)/$N$8</f>
        <v>4.6333333333333337</v>
      </c>
    </row>
    <row r="798" spans="1:9">
      <c r="A798" t="s">
        <v>147</v>
      </c>
      <c r="B798" t="s">
        <v>116</v>
      </c>
      <c r="C798" t="s">
        <v>74</v>
      </c>
      <c r="D798" s="2">
        <f>AVERAGEIFS('Energy Impacts Tables'!$Y:$Y,'Energy Impacts Tables'!$A:$A,$B$2,'Energy Impacts Tables'!$F:$F,B798,'Energy Impacts Tables'!$I:$I,C798,'Energy Impacts Tables'!$E:$E,A798)/$M$8</f>
        <v>2.1866666666666665</v>
      </c>
      <c r="F798" t="s">
        <v>147</v>
      </c>
      <c r="G798" t="s">
        <v>116</v>
      </c>
      <c r="H798" t="s">
        <v>74</v>
      </c>
      <c r="I798" s="25">
        <f>AVERAGEIFS('Energy Impacts Tables'!$Y:$Y,'Energy Impacts Tables'!$A:$A,$G$2,'Energy Impacts Tables'!$F:$F,G798,'Energy Impacts Tables'!$I:$I,H798,'Energy Impacts Tables'!$E:$E,F798)/$N$8</f>
        <v>4.7</v>
      </c>
    </row>
    <row r="799" spans="1:9">
      <c r="A799" t="s">
        <v>147</v>
      </c>
      <c r="B799" t="s">
        <v>116</v>
      </c>
      <c r="C799" t="s">
        <v>76</v>
      </c>
      <c r="D799" s="2">
        <f>AVERAGEIFS('Energy Impacts Tables'!$Y:$Y,'Energy Impacts Tables'!$A:$A,$B$2,'Energy Impacts Tables'!$F:$F,B799,'Energy Impacts Tables'!$I:$I,C799,'Energy Impacts Tables'!$E:$E,A799)/$M$8</f>
        <v>2.2666666666666666</v>
      </c>
      <c r="F799" t="s">
        <v>147</v>
      </c>
      <c r="G799" t="s">
        <v>116</v>
      </c>
      <c r="H799" t="s">
        <v>76</v>
      </c>
      <c r="I799" s="25">
        <f>AVERAGEIFS('Energy Impacts Tables'!$Y:$Y,'Energy Impacts Tables'!$A:$A,$G$2,'Energy Impacts Tables'!$F:$F,G799,'Energy Impacts Tables'!$I:$I,H799,'Energy Impacts Tables'!$E:$E,F799)/$N$8</f>
        <v>4.833333333333333</v>
      </c>
    </row>
    <row r="800" spans="1:9">
      <c r="A800" t="s">
        <v>147</v>
      </c>
      <c r="B800" t="s">
        <v>116</v>
      </c>
      <c r="C800" t="s">
        <v>78</v>
      </c>
      <c r="D800" s="2">
        <f>AVERAGEIFS('Energy Impacts Tables'!$Y:$Y,'Energy Impacts Tables'!$A:$A,$B$2,'Energy Impacts Tables'!$F:$F,B800,'Energy Impacts Tables'!$I:$I,C800,'Energy Impacts Tables'!$E:$E,A800)/$M$8</f>
        <v>1.8466666666666667</v>
      </c>
      <c r="F800" t="s">
        <v>147</v>
      </c>
      <c r="G800" t="s">
        <v>116</v>
      </c>
      <c r="H800" t="s">
        <v>78</v>
      </c>
      <c r="I800" s="25">
        <f>AVERAGEIFS('Energy Impacts Tables'!$Y:$Y,'Energy Impacts Tables'!$A:$A,$G$2,'Energy Impacts Tables'!$F:$F,G800,'Energy Impacts Tables'!$I:$I,H800,'Energy Impacts Tables'!$E:$E,F800)/$N$8</f>
        <v>3.9666666666666668</v>
      </c>
    </row>
    <row r="801" spans="1:9">
      <c r="A801" t="s">
        <v>147</v>
      </c>
      <c r="B801" t="s">
        <v>116</v>
      </c>
      <c r="C801" t="s">
        <v>80</v>
      </c>
      <c r="D801" s="2">
        <f>AVERAGEIFS('Energy Impacts Tables'!$Y:$Y,'Energy Impacts Tables'!$A:$A,$B$2,'Energy Impacts Tables'!$F:$F,B801,'Energy Impacts Tables'!$I:$I,C801,'Energy Impacts Tables'!$E:$E,A801)/$M$8</f>
        <v>2.9066666666666667</v>
      </c>
      <c r="F801" t="s">
        <v>147</v>
      </c>
      <c r="G801" t="s">
        <v>116</v>
      </c>
      <c r="H801" t="s">
        <v>80</v>
      </c>
      <c r="I801" s="25">
        <f>AVERAGEIFS('Energy Impacts Tables'!$Y:$Y,'Energy Impacts Tables'!$A:$A,$G$2,'Energy Impacts Tables'!$F:$F,G801,'Energy Impacts Tables'!$I:$I,H801,'Energy Impacts Tables'!$E:$E,F801)/$N$8</f>
        <v>5.9</v>
      </c>
    </row>
    <row r="802" spans="1:9">
      <c r="A802" t="s">
        <v>147</v>
      </c>
      <c r="B802" t="s">
        <v>116</v>
      </c>
      <c r="C802" t="s">
        <v>130</v>
      </c>
      <c r="D802" s="2">
        <f>AVERAGEIFS('Energy Impacts Tables'!$Y:$Y,'Energy Impacts Tables'!$A:$A,$B$2,'Energy Impacts Tables'!$F:$F,B802,'Energy Impacts Tables'!$I:$I,C802,'Energy Impacts Tables'!$E:$E,A802)/$M$8</f>
        <v>2.1533333333333333</v>
      </c>
      <c r="F802" t="s">
        <v>147</v>
      </c>
      <c r="G802" t="s">
        <v>116</v>
      </c>
      <c r="H802" t="s">
        <v>130</v>
      </c>
      <c r="I802" s="25">
        <f>AVERAGEIFS('Energy Impacts Tables'!$Y:$Y,'Energy Impacts Tables'!$A:$A,$G$2,'Energy Impacts Tables'!$F:$F,G802,'Energy Impacts Tables'!$I:$I,H802,'Energy Impacts Tables'!$E:$E,F802)/$N$8</f>
        <v>4.68</v>
      </c>
    </row>
    <row r="803" spans="1:9">
      <c r="A803" t="s">
        <v>147</v>
      </c>
      <c r="B803" t="s">
        <v>118</v>
      </c>
      <c r="C803" t="s">
        <v>58</v>
      </c>
      <c r="D803" s="2">
        <f>AVERAGEIFS('Energy Impacts Tables'!$Y:$Y,'Energy Impacts Tables'!$A:$A,$B$2,'Energy Impacts Tables'!$F:$F,B803,'Energy Impacts Tables'!$I:$I,C803,'Energy Impacts Tables'!$E:$E,A803)/$M$8</f>
        <v>2.06</v>
      </c>
      <c r="F803" t="s">
        <v>147</v>
      </c>
      <c r="G803" t="s">
        <v>118</v>
      </c>
      <c r="H803" t="s">
        <v>58</v>
      </c>
      <c r="I803" s="25">
        <f>AVERAGEIFS('Energy Impacts Tables'!$Y:$Y,'Energy Impacts Tables'!$A:$A,$G$2,'Energy Impacts Tables'!$F:$F,G803,'Energy Impacts Tables'!$I:$I,H803,'Energy Impacts Tables'!$E:$E,F803)/$N$8</f>
        <v>4.3133333333333335</v>
      </c>
    </row>
    <row r="804" spans="1:9">
      <c r="A804" t="s">
        <v>147</v>
      </c>
      <c r="B804" t="s">
        <v>118</v>
      </c>
      <c r="C804" t="s">
        <v>60</v>
      </c>
      <c r="D804" s="2">
        <f>AVERAGEIFS('Energy Impacts Tables'!$Y:$Y,'Energy Impacts Tables'!$A:$A,$B$2,'Energy Impacts Tables'!$F:$F,B804,'Energy Impacts Tables'!$I:$I,C804,'Energy Impacts Tables'!$E:$E,A804)/$M$8</f>
        <v>1.8866666666666667</v>
      </c>
      <c r="F804" t="s">
        <v>147</v>
      </c>
      <c r="G804" t="s">
        <v>118</v>
      </c>
      <c r="H804" t="s">
        <v>60</v>
      </c>
      <c r="I804" s="25">
        <f>AVERAGEIFS('Energy Impacts Tables'!$Y:$Y,'Energy Impacts Tables'!$A:$A,$G$2,'Energy Impacts Tables'!$F:$F,G804,'Energy Impacts Tables'!$I:$I,H804,'Energy Impacts Tables'!$E:$E,F804)/$N$8</f>
        <v>3.9666666666666668</v>
      </c>
    </row>
    <row r="805" spans="1:9">
      <c r="A805" t="s">
        <v>147</v>
      </c>
      <c r="B805" t="s">
        <v>118</v>
      </c>
      <c r="C805" t="s">
        <v>64</v>
      </c>
      <c r="D805" s="2">
        <f>AVERAGEIFS('Energy Impacts Tables'!$Y:$Y,'Energy Impacts Tables'!$A:$A,$B$2,'Energy Impacts Tables'!$F:$F,B805,'Energy Impacts Tables'!$I:$I,C805,'Energy Impacts Tables'!$E:$E,A805)/$M$8</f>
        <v>1.8333333333333333</v>
      </c>
      <c r="F805" t="s">
        <v>147</v>
      </c>
      <c r="G805" t="s">
        <v>118</v>
      </c>
      <c r="H805" t="s">
        <v>64</v>
      </c>
      <c r="I805" s="25">
        <f>AVERAGEIFS('Energy Impacts Tables'!$Y:$Y,'Energy Impacts Tables'!$A:$A,$G$2,'Energy Impacts Tables'!$F:$F,G805,'Energy Impacts Tables'!$I:$I,H805,'Energy Impacts Tables'!$E:$E,F805)/$N$8</f>
        <v>3.8666666666666667</v>
      </c>
    </row>
    <row r="806" spans="1:9">
      <c r="A806" t="s">
        <v>147</v>
      </c>
      <c r="B806" t="s">
        <v>118</v>
      </c>
      <c r="C806" t="s">
        <v>66</v>
      </c>
      <c r="D806" s="2">
        <f>AVERAGEIFS('Energy Impacts Tables'!$Y:$Y,'Energy Impacts Tables'!$A:$A,$B$2,'Energy Impacts Tables'!$F:$F,B806,'Energy Impacts Tables'!$I:$I,C806,'Energy Impacts Tables'!$E:$E,A806)/$M$8</f>
        <v>1.8333333333333333</v>
      </c>
      <c r="F806" t="s">
        <v>147</v>
      </c>
      <c r="G806" t="s">
        <v>118</v>
      </c>
      <c r="H806" t="s">
        <v>66</v>
      </c>
      <c r="I806" s="25">
        <f>AVERAGEIFS('Energy Impacts Tables'!$Y:$Y,'Energy Impacts Tables'!$A:$A,$G$2,'Energy Impacts Tables'!$F:$F,G806,'Energy Impacts Tables'!$I:$I,H806,'Energy Impacts Tables'!$E:$E,F806)/$N$8</f>
        <v>3.86</v>
      </c>
    </row>
    <row r="807" spans="1:9">
      <c r="A807" t="s">
        <v>147</v>
      </c>
      <c r="B807" t="s">
        <v>118</v>
      </c>
      <c r="C807" t="s">
        <v>68</v>
      </c>
      <c r="D807" s="2">
        <f>AVERAGEIFS('Energy Impacts Tables'!$Y:$Y,'Energy Impacts Tables'!$A:$A,$B$2,'Energy Impacts Tables'!$F:$F,B807,'Energy Impacts Tables'!$I:$I,C807,'Energy Impacts Tables'!$E:$E,A807)/$M$8</f>
        <v>1.8266666666666667</v>
      </c>
      <c r="F807" t="s">
        <v>147</v>
      </c>
      <c r="G807" t="s">
        <v>118</v>
      </c>
      <c r="H807" t="s">
        <v>68</v>
      </c>
      <c r="I807" s="25">
        <f>AVERAGEIFS('Energy Impacts Tables'!$Y:$Y,'Energy Impacts Tables'!$A:$A,$G$2,'Energy Impacts Tables'!$F:$F,G807,'Energy Impacts Tables'!$I:$I,H807,'Energy Impacts Tables'!$E:$E,F807)/$N$8</f>
        <v>3.84</v>
      </c>
    </row>
    <row r="808" spans="1:9">
      <c r="A808" t="s">
        <v>147</v>
      </c>
      <c r="B808" t="s">
        <v>118</v>
      </c>
      <c r="C808" t="s">
        <v>74</v>
      </c>
      <c r="D808" s="2">
        <f>AVERAGEIFS('Energy Impacts Tables'!$Y:$Y,'Energy Impacts Tables'!$A:$A,$B$2,'Energy Impacts Tables'!$F:$F,B808,'Energy Impacts Tables'!$I:$I,C808,'Energy Impacts Tables'!$E:$E,A808)/$M$8</f>
        <v>1.84</v>
      </c>
      <c r="F808" t="s">
        <v>147</v>
      </c>
      <c r="G808" t="s">
        <v>118</v>
      </c>
      <c r="H808" t="s">
        <v>74</v>
      </c>
      <c r="I808" s="25">
        <f>AVERAGEIFS('Energy Impacts Tables'!$Y:$Y,'Energy Impacts Tables'!$A:$A,$G$2,'Energy Impacts Tables'!$F:$F,G808,'Energy Impacts Tables'!$I:$I,H808,'Energy Impacts Tables'!$E:$E,F808)/$N$8</f>
        <v>3.86</v>
      </c>
    </row>
    <row r="809" spans="1:9">
      <c r="A809" t="s">
        <v>147</v>
      </c>
      <c r="B809" t="s">
        <v>118</v>
      </c>
      <c r="C809" t="s">
        <v>76</v>
      </c>
      <c r="D809" s="2">
        <f>AVERAGEIFS('Energy Impacts Tables'!$Y:$Y,'Energy Impacts Tables'!$A:$A,$B$2,'Energy Impacts Tables'!$F:$F,B809,'Energy Impacts Tables'!$I:$I,C809,'Energy Impacts Tables'!$E:$E,A809)/$M$8</f>
        <v>1.8866666666666667</v>
      </c>
      <c r="F809" t="s">
        <v>147</v>
      </c>
      <c r="G809" t="s">
        <v>118</v>
      </c>
      <c r="H809" t="s">
        <v>76</v>
      </c>
      <c r="I809" s="25">
        <f>AVERAGEIFS('Energy Impacts Tables'!$Y:$Y,'Energy Impacts Tables'!$A:$A,$G$2,'Energy Impacts Tables'!$F:$F,G809,'Energy Impacts Tables'!$I:$I,H809,'Energy Impacts Tables'!$E:$E,F809)/$N$8</f>
        <v>3.9466666666666668</v>
      </c>
    </row>
    <row r="810" spans="1:9">
      <c r="A810" t="s">
        <v>147</v>
      </c>
      <c r="B810" t="s">
        <v>118</v>
      </c>
      <c r="C810" t="s">
        <v>78</v>
      </c>
      <c r="D810" s="2">
        <f>AVERAGEIFS('Energy Impacts Tables'!$Y:$Y,'Energy Impacts Tables'!$A:$A,$B$2,'Energy Impacts Tables'!$F:$F,B810,'Energy Impacts Tables'!$I:$I,C810,'Energy Impacts Tables'!$E:$E,A810)/$M$8</f>
        <v>1.5933333333333333</v>
      </c>
      <c r="F810" t="s">
        <v>147</v>
      </c>
      <c r="G810" t="s">
        <v>118</v>
      </c>
      <c r="H810" t="s">
        <v>78</v>
      </c>
      <c r="I810" s="25">
        <f>AVERAGEIFS('Energy Impacts Tables'!$Y:$Y,'Energy Impacts Tables'!$A:$A,$G$2,'Energy Impacts Tables'!$F:$F,G810,'Energy Impacts Tables'!$I:$I,H810,'Energy Impacts Tables'!$E:$E,F810)/$N$8</f>
        <v>3.3</v>
      </c>
    </row>
    <row r="811" spans="1:9">
      <c r="A811" t="s">
        <v>147</v>
      </c>
      <c r="B811" t="s">
        <v>118</v>
      </c>
      <c r="C811" t="s">
        <v>80</v>
      </c>
      <c r="D811" s="2">
        <f>AVERAGEIFS('Energy Impacts Tables'!$Y:$Y,'Energy Impacts Tables'!$A:$A,$B$2,'Energy Impacts Tables'!$F:$F,B811,'Energy Impacts Tables'!$I:$I,C811,'Energy Impacts Tables'!$E:$E,A811)/$M$8</f>
        <v>2.3866666666666667</v>
      </c>
      <c r="F811" t="s">
        <v>147</v>
      </c>
      <c r="G811" t="s">
        <v>118</v>
      </c>
      <c r="H811" t="s">
        <v>80</v>
      </c>
      <c r="I811" s="25">
        <f>AVERAGEIFS('Energy Impacts Tables'!$Y:$Y,'Energy Impacts Tables'!$A:$A,$G$2,'Energy Impacts Tables'!$F:$F,G811,'Energy Impacts Tables'!$I:$I,H811,'Energy Impacts Tables'!$E:$E,F811)/$N$8</f>
        <v>4.78</v>
      </c>
    </row>
    <row r="812" spans="1:9">
      <c r="A812" t="s">
        <v>147</v>
      </c>
      <c r="B812" t="s">
        <v>118</v>
      </c>
      <c r="C812" t="s">
        <v>130</v>
      </c>
      <c r="D812" s="2">
        <f>AVERAGEIFS('Energy Impacts Tables'!$Y:$Y,'Energy Impacts Tables'!$A:$A,$B$2,'Energy Impacts Tables'!$F:$F,B812,'Energy Impacts Tables'!$I:$I,C812,'Energy Impacts Tables'!$E:$E,A812)/$M$8</f>
        <v>1.8466666666666667</v>
      </c>
      <c r="F812" t="s">
        <v>147</v>
      </c>
      <c r="G812" t="s">
        <v>118</v>
      </c>
      <c r="H812" t="s">
        <v>130</v>
      </c>
      <c r="I812" s="25">
        <f>AVERAGEIFS('Energy Impacts Tables'!$Y:$Y,'Energy Impacts Tables'!$A:$A,$G$2,'Energy Impacts Tables'!$F:$F,G812,'Energy Impacts Tables'!$I:$I,H812,'Energy Impacts Tables'!$E:$E,F812)/$N$8</f>
        <v>3.88</v>
      </c>
    </row>
    <row r="813" spans="1:9">
      <c r="A813" t="s">
        <v>147</v>
      </c>
      <c r="B813" t="s">
        <v>120</v>
      </c>
      <c r="C813" t="s">
        <v>58</v>
      </c>
      <c r="D813" s="2">
        <f>AVERAGEIFS('Energy Impacts Tables'!$Y:$Y,'Energy Impacts Tables'!$A:$A,$B$2,'Energy Impacts Tables'!$F:$F,B813,'Energy Impacts Tables'!$I:$I,C813,'Energy Impacts Tables'!$E:$E,A813)/$M$8</f>
        <v>3.3666666666666667</v>
      </c>
      <c r="F813" t="s">
        <v>147</v>
      </c>
      <c r="G813" t="s">
        <v>120</v>
      </c>
      <c r="H813" t="s">
        <v>58</v>
      </c>
      <c r="I813" s="25">
        <f>AVERAGEIFS('Energy Impacts Tables'!$Y:$Y,'Energy Impacts Tables'!$A:$A,$G$2,'Energy Impacts Tables'!$F:$F,G813,'Energy Impacts Tables'!$I:$I,H813,'Energy Impacts Tables'!$E:$E,F813)/$N$8</f>
        <v>6.0133333333333336</v>
      </c>
    </row>
    <row r="814" spans="1:9">
      <c r="A814" t="s">
        <v>147</v>
      </c>
      <c r="B814" t="s">
        <v>120</v>
      </c>
      <c r="C814" t="s">
        <v>60</v>
      </c>
      <c r="D814" s="2">
        <f>AVERAGEIFS('Energy Impacts Tables'!$Y:$Y,'Energy Impacts Tables'!$A:$A,$B$2,'Energy Impacts Tables'!$F:$F,B814,'Energy Impacts Tables'!$I:$I,C814,'Energy Impacts Tables'!$E:$E,A814)/$M$8</f>
        <v>2.0266666666666668</v>
      </c>
      <c r="F814" t="s">
        <v>147</v>
      </c>
      <c r="G814" t="s">
        <v>120</v>
      </c>
      <c r="H814" t="s">
        <v>60</v>
      </c>
      <c r="I814" s="25">
        <f>AVERAGEIFS('Energy Impacts Tables'!$Y:$Y,'Energy Impacts Tables'!$A:$A,$G$2,'Energy Impacts Tables'!$F:$F,G814,'Energy Impacts Tables'!$I:$I,H814,'Energy Impacts Tables'!$E:$E,F814)/$N$8</f>
        <v>4.3466666666666667</v>
      </c>
    </row>
    <row r="815" spans="1:9">
      <c r="A815" t="s">
        <v>147</v>
      </c>
      <c r="B815" t="s">
        <v>120</v>
      </c>
      <c r="C815" t="s">
        <v>64</v>
      </c>
      <c r="D815" s="2">
        <f>AVERAGEIFS('Energy Impacts Tables'!$Y:$Y,'Energy Impacts Tables'!$A:$A,$B$2,'Energy Impacts Tables'!$F:$F,B815,'Energy Impacts Tables'!$I:$I,C815,'Energy Impacts Tables'!$E:$E,A815)/$M$8</f>
        <v>1.98</v>
      </c>
      <c r="F815" t="s">
        <v>147</v>
      </c>
      <c r="G815" t="s">
        <v>120</v>
      </c>
      <c r="H815" t="s">
        <v>64</v>
      </c>
      <c r="I815" s="25">
        <f>AVERAGEIFS('Energy Impacts Tables'!$Y:$Y,'Energy Impacts Tables'!$A:$A,$G$2,'Energy Impacts Tables'!$F:$F,G815,'Energy Impacts Tables'!$I:$I,H815,'Energy Impacts Tables'!$E:$E,F815)/$N$8</f>
        <v>4.24</v>
      </c>
    </row>
    <row r="816" spans="1:9">
      <c r="A816" t="s">
        <v>147</v>
      </c>
      <c r="B816" t="s">
        <v>120</v>
      </c>
      <c r="C816" t="s">
        <v>66</v>
      </c>
      <c r="D816" s="2">
        <f>AVERAGEIFS('Energy Impacts Tables'!$Y:$Y,'Energy Impacts Tables'!$A:$A,$B$2,'Energy Impacts Tables'!$F:$F,B816,'Energy Impacts Tables'!$I:$I,C816,'Energy Impacts Tables'!$E:$E,A816)/$M$8</f>
        <v>1.9733333333333334</v>
      </c>
      <c r="F816" t="s">
        <v>147</v>
      </c>
      <c r="G816" t="s">
        <v>120</v>
      </c>
      <c r="H816" t="s">
        <v>66</v>
      </c>
      <c r="I816" s="25">
        <f>AVERAGEIFS('Energy Impacts Tables'!$Y:$Y,'Energy Impacts Tables'!$A:$A,$G$2,'Energy Impacts Tables'!$F:$F,G816,'Energy Impacts Tables'!$I:$I,H816,'Energy Impacts Tables'!$E:$E,F816)/$N$8</f>
        <v>4.2333333333333334</v>
      </c>
    </row>
    <row r="817" spans="1:9">
      <c r="A817" t="s">
        <v>147</v>
      </c>
      <c r="B817" t="s">
        <v>120</v>
      </c>
      <c r="C817" t="s">
        <v>68</v>
      </c>
      <c r="D817" s="2">
        <f>AVERAGEIFS('Energy Impacts Tables'!$Y:$Y,'Energy Impacts Tables'!$A:$A,$B$2,'Energy Impacts Tables'!$F:$F,B817,'Energy Impacts Tables'!$I:$I,C817,'Energy Impacts Tables'!$E:$E,A817)/$M$8</f>
        <v>1.9666666666666666</v>
      </c>
      <c r="F817" t="s">
        <v>147</v>
      </c>
      <c r="G817" t="s">
        <v>120</v>
      </c>
      <c r="H817" t="s">
        <v>68</v>
      </c>
      <c r="I817" s="25">
        <f>AVERAGEIFS('Energy Impacts Tables'!$Y:$Y,'Energy Impacts Tables'!$A:$A,$G$2,'Energy Impacts Tables'!$F:$F,G817,'Energy Impacts Tables'!$I:$I,H817,'Energy Impacts Tables'!$E:$E,F817)/$N$8</f>
        <v>4.2133333333333329</v>
      </c>
    </row>
    <row r="818" spans="1:9">
      <c r="A818" t="s">
        <v>147</v>
      </c>
      <c r="B818" t="s">
        <v>120</v>
      </c>
      <c r="C818" t="s">
        <v>74</v>
      </c>
      <c r="D818" s="2">
        <f>AVERAGEIFS('Energy Impacts Tables'!$Y:$Y,'Energy Impacts Tables'!$A:$A,$B$2,'Energy Impacts Tables'!$F:$F,B818,'Energy Impacts Tables'!$I:$I,C818,'Energy Impacts Tables'!$E:$E,A818)/$M$8</f>
        <v>2.4466666666666668</v>
      </c>
      <c r="F818" t="s">
        <v>147</v>
      </c>
      <c r="G818" t="s">
        <v>120</v>
      </c>
      <c r="H818" t="s">
        <v>74</v>
      </c>
      <c r="I818" s="25">
        <f>AVERAGEIFS('Energy Impacts Tables'!$Y:$Y,'Energy Impacts Tables'!$A:$A,$G$2,'Energy Impacts Tables'!$F:$F,G818,'Energy Impacts Tables'!$I:$I,H818,'Energy Impacts Tables'!$E:$E,F818)/$N$8</f>
        <v>4.753333333333333</v>
      </c>
    </row>
    <row r="819" spans="1:9">
      <c r="A819" t="s">
        <v>147</v>
      </c>
      <c r="B819" t="s">
        <v>120</v>
      </c>
      <c r="C819" t="s">
        <v>76</v>
      </c>
      <c r="D819" s="2">
        <f>AVERAGEIFS('Energy Impacts Tables'!$Y:$Y,'Energy Impacts Tables'!$A:$A,$B$2,'Energy Impacts Tables'!$F:$F,B819,'Energy Impacts Tables'!$I:$I,C819,'Energy Impacts Tables'!$E:$E,A819)/$M$8</f>
        <v>2.8333333333333335</v>
      </c>
      <c r="F819" t="s">
        <v>147</v>
      </c>
      <c r="G819" t="s">
        <v>120</v>
      </c>
      <c r="H819" t="s">
        <v>76</v>
      </c>
      <c r="I819" s="25">
        <f>AVERAGEIFS('Energy Impacts Tables'!$Y:$Y,'Energy Impacts Tables'!$A:$A,$G$2,'Energy Impacts Tables'!$F:$F,G819,'Energy Impacts Tables'!$I:$I,H819,'Energy Impacts Tables'!$E:$E,F819)/$N$8</f>
        <v>5.22</v>
      </c>
    </row>
    <row r="820" spans="1:9">
      <c r="A820" t="s">
        <v>147</v>
      </c>
      <c r="B820" t="s">
        <v>120</v>
      </c>
      <c r="C820" t="s">
        <v>78</v>
      </c>
      <c r="D820" s="2">
        <f>AVERAGEIFS('Energy Impacts Tables'!$Y:$Y,'Energy Impacts Tables'!$A:$A,$B$2,'Energy Impacts Tables'!$F:$F,B820,'Energy Impacts Tables'!$I:$I,C820,'Energy Impacts Tables'!$E:$E,A820)/$M$8</f>
        <v>1.7133333333333334</v>
      </c>
      <c r="F820" t="s">
        <v>147</v>
      </c>
      <c r="G820" t="s">
        <v>120</v>
      </c>
      <c r="H820" t="s">
        <v>78</v>
      </c>
      <c r="I820" s="25">
        <f>AVERAGEIFS('Energy Impacts Tables'!$Y:$Y,'Energy Impacts Tables'!$A:$A,$G$2,'Energy Impacts Tables'!$F:$F,G820,'Energy Impacts Tables'!$I:$I,H820,'Energy Impacts Tables'!$E:$E,F820)/$N$8</f>
        <v>3.6133333333333333</v>
      </c>
    </row>
    <row r="821" spans="1:9">
      <c r="A821" t="s">
        <v>147</v>
      </c>
      <c r="B821" t="s">
        <v>120</v>
      </c>
      <c r="C821" t="s">
        <v>80</v>
      </c>
      <c r="D821" s="2">
        <f>AVERAGEIFS('Energy Impacts Tables'!$Y:$Y,'Energy Impacts Tables'!$A:$A,$B$2,'Energy Impacts Tables'!$F:$F,B821,'Energy Impacts Tables'!$I:$I,C821,'Energy Impacts Tables'!$E:$E,A821)/$M$8</f>
        <v>6.1466666666666665</v>
      </c>
      <c r="F821" t="s">
        <v>147</v>
      </c>
      <c r="G821" t="s">
        <v>120</v>
      </c>
      <c r="H821" t="s">
        <v>80</v>
      </c>
      <c r="I821" s="25">
        <f>AVERAGEIFS('Energy Impacts Tables'!$Y:$Y,'Energy Impacts Tables'!$A:$A,$G$2,'Energy Impacts Tables'!$F:$F,G821,'Energy Impacts Tables'!$I:$I,H821,'Energy Impacts Tables'!$E:$E,F821)/$N$8</f>
        <v>9.2666666666666675</v>
      </c>
    </row>
    <row r="822" spans="1:9">
      <c r="A822" t="s">
        <v>147</v>
      </c>
      <c r="B822" t="s">
        <v>120</v>
      </c>
      <c r="C822" t="s">
        <v>130</v>
      </c>
      <c r="D822" s="2">
        <f>AVERAGEIFS('Energy Impacts Tables'!$Y:$Y,'Energy Impacts Tables'!$A:$A,$B$2,'Energy Impacts Tables'!$F:$F,B822,'Energy Impacts Tables'!$I:$I,C822,'Energy Impacts Tables'!$E:$E,A822)/$M$8</f>
        <v>2.0133333333333332</v>
      </c>
      <c r="F822" t="s">
        <v>147</v>
      </c>
      <c r="G822" t="s">
        <v>120</v>
      </c>
      <c r="H822" t="s">
        <v>130</v>
      </c>
      <c r="I822" s="25">
        <f>AVERAGEIFS('Energy Impacts Tables'!$Y:$Y,'Energy Impacts Tables'!$A:$A,$G$2,'Energy Impacts Tables'!$F:$F,G822,'Energy Impacts Tables'!$I:$I,H822,'Energy Impacts Tables'!$E:$E,F822)/$N$8</f>
        <v>4.28</v>
      </c>
    </row>
    <row r="823" spans="1:9">
      <c r="A823" t="s">
        <v>147</v>
      </c>
      <c r="B823" t="s">
        <v>122</v>
      </c>
      <c r="C823" t="s">
        <v>58</v>
      </c>
      <c r="D823" s="2">
        <f>AVERAGEIFS('Energy Impacts Tables'!$Y:$Y,'Energy Impacts Tables'!$A:$A,$B$2,'Energy Impacts Tables'!$F:$F,B823,'Energy Impacts Tables'!$I:$I,C823,'Energy Impacts Tables'!$E:$E,A823)/$M$8</f>
        <v>3.3733333333333335</v>
      </c>
      <c r="F823" t="s">
        <v>147</v>
      </c>
      <c r="G823" t="s">
        <v>122</v>
      </c>
      <c r="H823" t="s">
        <v>58</v>
      </c>
      <c r="I823" s="25">
        <f>AVERAGEIFS('Energy Impacts Tables'!$Y:$Y,'Energy Impacts Tables'!$A:$A,$G$2,'Energy Impacts Tables'!$F:$F,G823,'Energy Impacts Tables'!$I:$I,H823,'Energy Impacts Tables'!$E:$E,F823)/$N$8</f>
        <v>6.0266666666666664</v>
      </c>
    </row>
    <row r="824" spans="1:9">
      <c r="A824" t="s">
        <v>147</v>
      </c>
      <c r="B824" t="s">
        <v>122</v>
      </c>
      <c r="C824" t="s">
        <v>60</v>
      </c>
      <c r="D824" s="2">
        <f>AVERAGEIFS('Energy Impacts Tables'!$Y:$Y,'Energy Impacts Tables'!$A:$A,$B$2,'Energy Impacts Tables'!$F:$F,B824,'Energy Impacts Tables'!$I:$I,C824,'Energy Impacts Tables'!$E:$E,A824)/$M$8</f>
        <v>2</v>
      </c>
      <c r="F824" t="s">
        <v>147</v>
      </c>
      <c r="G824" t="s">
        <v>122</v>
      </c>
      <c r="H824" t="s">
        <v>60</v>
      </c>
      <c r="I824" s="25">
        <f>AVERAGEIFS('Energy Impacts Tables'!$Y:$Y,'Energy Impacts Tables'!$A:$A,$G$2,'Energy Impacts Tables'!$F:$F,G824,'Energy Impacts Tables'!$I:$I,H824,'Energy Impacts Tables'!$E:$E,F824)/$N$8</f>
        <v>4.3133333333333335</v>
      </c>
    </row>
    <row r="825" spans="1:9">
      <c r="A825" t="s">
        <v>147</v>
      </c>
      <c r="B825" t="s">
        <v>122</v>
      </c>
      <c r="C825" t="s">
        <v>64</v>
      </c>
      <c r="D825" s="2">
        <f>AVERAGEIFS('Energy Impacts Tables'!$Y:$Y,'Energy Impacts Tables'!$A:$A,$B$2,'Energy Impacts Tables'!$F:$F,B825,'Energy Impacts Tables'!$I:$I,C825,'Energy Impacts Tables'!$E:$E,A825)/$M$8</f>
        <v>1.9266666666666667</v>
      </c>
      <c r="F825" t="s">
        <v>147</v>
      </c>
      <c r="G825" t="s">
        <v>122</v>
      </c>
      <c r="H825" t="s">
        <v>64</v>
      </c>
      <c r="I825" s="25">
        <f>AVERAGEIFS('Energy Impacts Tables'!$Y:$Y,'Energy Impacts Tables'!$A:$A,$G$2,'Energy Impacts Tables'!$F:$F,G825,'Energy Impacts Tables'!$I:$I,H825,'Energy Impacts Tables'!$E:$E,F825)/$N$8</f>
        <v>4.18</v>
      </c>
    </row>
    <row r="826" spans="1:9">
      <c r="A826" t="s">
        <v>147</v>
      </c>
      <c r="B826" t="s">
        <v>122</v>
      </c>
      <c r="C826" t="s">
        <v>66</v>
      </c>
      <c r="D826" s="2">
        <f>AVERAGEIFS('Energy Impacts Tables'!$Y:$Y,'Energy Impacts Tables'!$A:$A,$B$2,'Energy Impacts Tables'!$F:$F,B826,'Energy Impacts Tables'!$I:$I,C826,'Energy Impacts Tables'!$E:$E,A826)/$M$8</f>
        <v>1.9133333333333333</v>
      </c>
      <c r="F826" t="s">
        <v>147</v>
      </c>
      <c r="G826" t="s">
        <v>122</v>
      </c>
      <c r="H826" t="s">
        <v>66</v>
      </c>
      <c r="I826" s="25">
        <f>AVERAGEIFS('Energy Impacts Tables'!$Y:$Y,'Energy Impacts Tables'!$A:$A,$G$2,'Energy Impacts Tables'!$F:$F,G826,'Energy Impacts Tables'!$I:$I,H826,'Energy Impacts Tables'!$E:$E,F826)/$N$8</f>
        <v>4.166666666666667</v>
      </c>
    </row>
    <row r="827" spans="1:9">
      <c r="A827" t="s">
        <v>147</v>
      </c>
      <c r="B827" t="s">
        <v>122</v>
      </c>
      <c r="C827" t="s">
        <v>68</v>
      </c>
      <c r="D827" s="2">
        <f>AVERAGEIFS('Energy Impacts Tables'!$Y:$Y,'Energy Impacts Tables'!$A:$A,$B$2,'Energy Impacts Tables'!$F:$F,B827,'Energy Impacts Tables'!$I:$I,C827,'Energy Impacts Tables'!$E:$E,A827)/$M$8</f>
        <v>1.9</v>
      </c>
      <c r="F827" t="s">
        <v>147</v>
      </c>
      <c r="G827" t="s">
        <v>122</v>
      </c>
      <c r="H827" t="s">
        <v>68</v>
      </c>
      <c r="I827" s="25">
        <f>AVERAGEIFS('Energy Impacts Tables'!$Y:$Y,'Energy Impacts Tables'!$A:$A,$G$2,'Energy Impacts Tables'!$F:$F,G827,'Energy Impacts Tables'!$I:$I,H827,'Energy Impacts Tables'!$E:$E,F827)/$N$8</f>
        <v>4.1399999999999997</v>
      </c>
    </row>
    <row r="828" spans="1:9">
      <c r="A828" t="s">
        <v>147</v>
      </c>
      <c r="B828" t="s">
        <v>122</v>
      </c>
      <c r="C828" t="s">
        <v>74</v>
      </c>
      <c r="D828" s="2">
        <f>AVERAGEIFS('Energy Impacts Tables'!$Y:$Y,'Energy Impacts Tables'!$A:$A,$B$2,'Energy Impacts Tables'!$F:$F,B828,'Energy Impacts Tables'!$I:$I,C828,'Energy Impacts Tables'!$E:$E,A828)/$M$8</f>
        <v>2.3866666666666667</v>
      </c>
      <c r="F828" t="s">
        <v>147</v>
      </c>
      <c r="G828" t="s">
        <v>122</v>
      </c>
      <c r="H828" t="s">
        <v>74</v>
      </c>
      <c r="I828" s="25">
        <f>AVERAGEIFS('Energy Impacts Tables'!$Y:$Y,'Energy Impacts Tables'!$A:$A,$G$2,'Energy Impacts Tables'!$F:$F,G828,'Energy Impacts Tables'!$I:$I,H828,'Energy Impacts Tables'!$E:$E,F828)/$N$8</f>
        <v>4.6866666666666665</v>
      </c>
    </row>
    <row r="829" spans="1:9">
      <c r="A829" t="s">
        <v>147</v>
      </c>
      <c r="B829" t="s">
        <v>122</v>
      </c>
      <c r="C829" t="s">
        <v>76</v>
      </c>
      <c r="D829" s="2">
        <f>AVERAGEIFS('Energy Impacts Tables'!$Y:$Y,'Energy Impacts Tables'!$A:$A,$B$2,'Energy Impacts Tables'!$F:$F,B829,'Energy Impacts Tables'!$I:$I,C829,'Energy Impacts Tables'!$E:$E,A829)/$M$8</f>
        <v>2.8066666666666666</v>
      </c>
      <c r="F829" t="s">
        <v>147</v>
      </c>
      <c r="G829" t="s">
        <v>122</v>
      </c>
      <c r="H829" t="s">
        <v>76</v>
      </c>
      <c r="I829" s="25">
        <f>AVERAGEIFS('Energy Impacts Tables'!$Y:$Y,'Energy Impacts Tables'!$A:$A,$G$2,'Energy Impacts Tables'!$F:$F,G829,'Energy Impacts Tables'!$I:$I,H829,'Energy Impacts Tables'!$E:$E,F829)/$N$8</f>
        <v>5.1933333333333334</v>
      </c>
    </row>
    <row r="830" spans="1:9">
      <c r="A830" t="s">
        <v>147</v>
      </c>
      <c r="B830" t="s">
        <v>122</v>
      </c>
      <c r="C830" t="s">
        <v>78</v>
      </c>
      <c r="D830" s="2">
        <f>AVERAGEIFS('Energy Impacts Tables'!$Y:$Y,'Energy Impacts Tables'!$A:$A,$B$2,'Energy Impacts Tables'!$F:$F,B830,'Energy Impacts Tables'!$I:$I,C830,'Energy Impacts Tables'!$E:$E,A830)/$M$8</f>
        <v>1.5733333333333333</v>
      </c>
      <c r="F830" t="s">
        <v>147</v>
      </c>
      <c r="G830" t="s">
        <v>122</v>
      </c>
      <c r="H830" t="s">
        <v>78</v>
      </c>
      <c r="I830" s="25">
        <f>AVERAGEIFS('Energy Impacts Tables'!$Y:$Y,'Energy Impacts Tables'!$A:$A,$G$2,'Energy Impacts Tables'!$F:$F,G830,'Energy Impacts Tables'!$I:$I,H830,'Energy Impacts Tables'!$E:$E,F830)/$N$8</f>
        <v>3.4533333333333331</v>
      </c>
    </row>
    <row r="831" spans="1:9">
      <c r="A831" t="s">
        <v>147</v>
      </c>
      <c r="B831" t="s">
        <v>122</v>
      </c>
      <c r="C831" t="s">
        <v>80</v>
      </c>
      <c r="D831" s="2">
        <f>AVERAGEIFS('Energy Impacts Tables'!$Y:$Y,'Energy Impacts Tables'!$A:$A,$B$2,'Energy Impacts Tables'!$F:$F,B831,'Energy Impacts Tables'!$I:$I,C831,'Energy Impacts Tables'!$E:$E,A831)/$M$8</f>
        <v>6.2733333333333334</v>
      </c>
      <c r="F831" t="s">
        <v>147</v>
      </c>
      <c r="G831" t="s">
        <v>122</v>
      </c>
      <c r="H831" t="s">
        <v>80</v>
      </c>
      <c r="I831" s="25">
        <f>AVERAGEIFS('Energy Impacts Tables'!$Y:$Y,'Energy Impacts Tables'!$A:$A,$G$2,'Energy Impacts Tables'!$F:$F,G831,'Energy Impacts Tables'!$I:$I,H831,'Energy Impacts Tables'!$E:$E,F831)/$N$8</f>
        <v>9.4</v>
      </c>
    </row>
    <row r="832" spans="1:9">
      <c r="A832" t="s">
        <v>147</v>
      </c>
      <c r="B832" t="s">
        <v>122</v>
      </c>
      <c r="C832" t="s">
        <v>130</v>
      </c>
      <c r="D832" s="2">
        <f>AVERAGEIFS('Energy Impacts Tables'!$Y:$Y,'Energy Impacts Tables'!$A:$A,$B$2,'Energy Impacts Tables'!$F:$F,B832,'Energy Impacts Tables'!$I:$I,C832,'Energy Impacts Tables'!$E:$E,A832)/$M$8</f>
        <v>1.96</v>
      </c>
      <c r="F832" t="s">
        <v>147</v>
      </c>
      <c r="G832" t="s">
        <v>122</v>
      </c>
      <c r="H832" t="s">
        <v>130</v>
      </c>
      <c r="I832" s="25">
        <f>AVERAGEIFS('Energy Impacts Tables'!$Y:$Y,'Energy Impacts Tables'!$A:$A,$G$2,'Energy Impacts Tables'!$F:$F,G832,'Energy Impacts Tables'!$I:$I,H832,'Energy Impacts Tables'!$E:$E,F832)/$N$8</f>
        <v>4.22</v>
      </c>
    </row>
    <row r="833" spans="1:9">
      <c r="A833" t="s">
        <v>147</v>
      </c>
      <c r="B833" t="s">
        <v>124</v>
      </c>
      <c r="C833" t="s">
        <v>60</v>
      </c>
      <c r="D833" s="2">
        <f>AVERAGEIFS('Energy Impacts Tables'!$Y:$Y,'Energy Impacts Tables'!$A:$A,$B$2,'Energy Impacts Tables'!$F:$F,B833,'Energy Impacts Tables'!$I:$I,C833,'Energy Impacts Tables'!$E:$E,A833)/$M$8</f>
        <v>3.2866666666666666</v>
      </c>
      <c r="F833" t="s">
        <v>147</v>
      </c>
      <c r="G833" t="s">
        <v>124</v>
      </c>
      <c r="H833" t="s">
        <v>60</v>
      </c>
      <c r="I833" s="25">
        <f>AVERAGEIFS('Energy Impacts Tables'!$Y:$Y,'Energy Impacts Tables'!$A:$A,$G$2,'Energy Impacts Tables'!$F:$F,G833,'Energy Impacts Tables'!$I:$I,H833,'Energy Impacts Tables'!$E:$E,F833)/$N$8</f>
        <v>7.7333333333333334</v>
      </c>
    </row>
    <row r="834" spans="1:9">
      <c r="A834" t="s">
        <v>147</v>
      </c>
      <c r="B834" t="s">
        <v>124</v>
      </c>
      <c r="C834" t="s">
        <v>64</v>
      </c>
      <c r="D834" s="2">
        <f>AVERAGEIFS('Energy Impacts Tables'!$Y:$Y,'Energy Impacts Tables'!$A:$A,$B$2,'Energy Impacts Tables'!$F:$F,B834,'Energy Impacts Tables'!$I:$I,C834,'Energy Impacts Tables'!$E:$E,A834)/$M$8</f>
        <v>3.2133333333333334</v>
      </c>
      <c r="F834" t="s">
        <v>147</v>
      </c>
      <c r="G834" t="s">
        <v>124</v>
      </c>
      <c r="H834" t="s">
        <v>64</v>
      </c>
      <c r="I834" s="25">
        <f>AVERAGEIFS('Energy Impacts Tables'!$Y:$Y,'Energy Impacts Tables'!$A:$A,$G$2,'Energy Impacts Tables'!$F:$F,G834,'Energy Impacts Tables'!$I:$I,H834,'Energy Impacts Tables'!$E:$E,F834)/$N$8</f>
        <v>7.5333333333333332</v>
      </c>
    </row>
    <row r="835" spans="1:9">
      <c r="A835" t="s">
        <v>147</v>
      </c>
      <c r="B835" t="s">
        <v>124</v>
      </c>
      <c r="C835" t="s">
        <v>66</v>
      </c>
      <c r="D835" s="2">
        <f>AVERAGEIFS('Energy Impacts Tables'!$Y:$Y,'Energy Impacts Tables'!$A:$A,$B$2,'Energy Impacts Tables'!$F:$F,B835,'Energy Impacts Tables'!$I:$I,C835,'Energy Impacts Tables'!$E:$E,A835)/$M$8</f>
        <v>3.2066666666666666</v>
      </c>
      <c r="F835" t="s">
        <v>147</v>
      </c>
      <c r="G835" t="s">
        <v>124</v>
      </c>
      <c r="H835" t="s">
        <v>66</v>
      </c>
      <c r="I835" s="25">
        <f>AVERAGEIFS('Energy Impacts Tables'!$Y:$Y,'Energy Impacts Tables'!$A:$A,$G$2,'Energy Impacts Tables'!$F:$F,G835,'Energy Impacts Tables'!$I:$I,H835,'Energy Impacts Tables'!$E:$E,F835)/$N$8</f>
        <v>7.5333333333333332</v>
      </c>
    </row>
    <row r="836" spans="1:9">
      <c r="A836" t="s">
        <v>147</v>
      </c>
      <c r="B836" t="s">
        <v>124</v>
      </c>
      <c r="C836" t="s">
        <v>68</v>
      </c>
      <c r="D836" s="2">
        <f>AVERAGEIFS('Energy Impacts Tables'!$Y:$Y,'Energy Impacts Tables'!$A:$A,$B$2,'Energy Impacts Tables'!$F:$F,B836,'Energy Impacts Tables'!$I:$I,C836,'Energy Impacts Tables'!$E:$E,A836)/$M$8</f>
        <v>3.1933333333333334</v>
      </c>
      <c r="F836" t="s">
        <v>147</v>
      </c>
      <c r="G836" t="s">
        <v>124</v>
      </c>
      <c r="H836" t="s">
        <v>68</v>
      </c>
      <c r="I836" s="25">
        <f>AVERAGEIFS('Energy Impacts Tables'!$Y:$Y,'Energy Impacts Tables'!$A:$A,$G$2,'Energy Impacts Tables'!$F:$F,G836,'Energy Impacts Tables'!$I:$I,H836,'Energy Impacts Tables'!$E:$E,F836)/$N$8</f>
        <v>7.4666666666666668</v>
      </c>
    </row>
    <row r="837" spans="1:9">
      <c r="A837" t="s">
        <v>147</v>
      </c>
      <c r="B837" t="s">
        <v>124</v>
      </c>
      <c r="C837" t="s">
        <v>74</v>
      </c>
      <c r="D837" s="2">
        <f>AVERAGEIFS('Energy Impacts Tables'!$Y:$Y,'Energy Impacts Tables'!$A:$A,$B$2,'Energy Impacts Tables'!$F:$F,B837,'Energy Impacts Tables'!$I:$I,C837,'Energy Impacts Tables'!$E:$E,A837)/$M$8</f>
        <v>3.8666666666666667</v>
      </c>
      <c r="F837" t="s">
        <v>147</v>
      </c>
      <c r="G837" t="s">
        <v>124</v>
      </c>
      <c r="H837" t="s">
        <v>74</v>
      </c>
      <c r="I837" s="25">
        <f>AVERAGEIFS('Energy Impacts Tables'!$Y:$Y,'Energy Impacts Tables'!$A:$A,$G$2,'Energy Impacts Tables'!$F:$F,G837,'Energy Impacts Tables'!$I:$I,H837,'Energy Impacts Tables'!$E:$E,F837)/$N$8</f>
        <v>8.1999999999999993</v>
      </c>
    </row>
    <row r="838" spans="1:9">
      <c r="A838" t="s">
        <v>147</v>
      </c>
      <c r="B838" t="s">
        <v>124</v>
      </c>
      <c r="C838" t="s">
        <v>76</v>
      </c>
      <c r="D838" s="2">
        <f>AVERAGEIFS('Energy Impacts Tables'!$Y:$Y,'Energy Impacts Tables'!$A:$A,$B$2,'Energy Impacts Tables'!$F:$F,B838,'Energy Impacts Tables'!$I:$I,C838,'Energy Impacts Tables'!$E:$E,A838)/$M$8</f>
        <v>4.4266666666666667</v>
      </c>
      <c r="F838" t="s">
        <v>147</v>
      </c>
      <c r="G838" t="s">
        <v>124</v>
      </c>
      <c r="H838" t="s">
        <v>76</v>
      </c>
      <c r="I838" s="25">
        <f>AVERAGEIFS('Energy Impacts Tables'!$Y:$Y,'Energy Impacts Tables'!$A:$A,$G$2,'Energy Impacts Tables'!$F:$F,G838,'Energy Impacts Tables'!$I:$I,H838,'Energy Impacts Tables'!$E:$E,F838)/$N$8</f>
        <v>8.9333333333333336</v>
      </c>
    </row>
    <row r="839" spans="1:9">
      <c r="A839" t="s">
        <v>147</v>
      </c>
      <c r="B839" t="s">
        <v>124</v>
      </c>
      <c r="C839" t="s">
        <v>78</v>
      </c>
      <c r="D839" s="2">
        <f>AVERAGEIFS('Energy Impacts Tables'!$Y:$Y,'Energy Impacts Tables'!$A:$A,$B$2,'Energy Impacts Tables'!$F:$F,B839,'Energy Impacts Tables'!$I:$I,C839,'Energy Impacts Tables'!$E:$E,A839)/$M$8</f>
        <v>2.76</v>
      </c>
      <c r="F839" t="s">
        <v>147</v>
      </c>
      <c r="G839" t="s">
        <v>124</v>
      </c>
      <c r="H839" t="s">
        <v>78</v>
      </c>
      <c r="I839" s="25">
        <f>AVERAGEIFS('Energy Impacts Tables'!$Y:$Y,'Energy Impacts Tables'!$A:$A,$G$2,'Energy Impacts Tables'!$F:$F,G839,'Energy Impacts Tables'!$I:$I,H839,'Energy Impacts Tables'!$E:$E,F839)/$N$8</f>
        <v>6.3666666666666663</v>
      </c>
    </row>
    <row r="840" spans="1:9">
      <c r="A840" t="s">
        <v>147</v>
      </c>
      <c r="B840" t="s">
        <v>124</v>
      </c>
      <c r="C840" t="s">
        <v>80</v>
      </c>
      <c r="D840" s="2">
        <f>AVERAGEIFS('Energy Impacts Tables'!$Y:$Y,'Energy Impacts Tables'!$A:$A,$B$2,'Energy Impacts Tables'!$F:$F,B840,'Energy Impacts Tables'!$I:$I,C840,'Energy Impacts Tables'!$E:$E,A840)/$M$8</f>
        <v>9.3333333333333339</v>
      </c>
      <c r="F840" t="s">
        <v>147</v>
      </c>
      <c r="G840" t="s">
        <v>124</v>
      </c>
      <c r="H840" t="s">
        <v>80</v>
      </c>
      <c r="I840" s="25">
        <f>AVERAGEIFS('Energy Impacts Tables'!$Y:$Y,'Energy Impacts Tables'!$A:$A,$G$2,'Energy Impacts Tables'!$F:$F,G840,'Energy Impacts Tables'!$I:$I,H840,'Energy Impacts Tables'!$E:$E,F840)/$N$8</f>
        <v>15</v>
      </c>
    </row>
    <row r="841" spans="1:9">
      <c r="A841" t="s">
        <v>147</v>
      </c>
      <c r="B841" t="s">
        <v>124</v>
      </c>
      <c r="C841" t="s">
        <v>130</v>
      </c>
      <c r="D841" s="2">
        <f>AVERAGEIFS('Energy Impacts Tables'!$Y:$Y,'Energy Impacts Tables'!$A:$A,$B$2,'Energy Impacts Tables'!$F:$F,B841,'Energy Impacts Tables'!$I:$I,C841,'Energy Impacts Tables'!$E:$E,A841)/$M$8</f>
        <v>3.32</v>
      </c>
      <c r="F841" t="s">
        <v>147</v>
      </c>
      <c r="G841" t="s">
        <v>124</v>
      </c>
      <c r="H841" t="s">
        <v>130</v>
      </c>
      <c r="I841" s="25">
        <f>AVERAGEIFS('Energy Impacts Tables'!$Y:$Y,'Energy Impacts Tables'!$A:$A,$G$2,'Energy Impacts Tables'!$F:$F,G841,'Energy Impacts Tables'!$I:$I,H841,'Energy Impacts Tables'!$E:$E,F841)/$N$8</f>
        <v>7.666666666666667</v>
      </c>
    </row>
    <row r="842" spans="1:9">
      <c r="A842" t="s">
        <v>148</v>
      </c>
      <c r="B842" t="s">
        <v>45</v>
      </c>
      <c r="C842" t="s">
        <v>60</v>
      </c>
      <c r="D842" s="2">
        <f>AVERAGEIFS('Energy Impacts Tables'!$Y:$Y,'Energy Impacts Tables'!$A:$A,$B$2,'Energy Impacts Tables'!$F:$F,B842,'Energy Impacts Tables'!$I:$I,C842,'Energy Impacts Tables'!$E:$E,A842)/$M$8</f>
        <v>2.3266666666666667</v>
      </c>
      <c r="F842" t="s">
        <v>148</v>
      </c>
      <c r="G842" t="s">
        <v>45</v>
      </c>
      <c r="H842" t="s">
        <v>60</v>
      </c>
      <c r="I842" s="25">
        <f>AVERAGEIFS('Energy Impacts Tables'!$Y:$Y,'Energy Impacts Tables'!$A:$A,$G$2,'Energy Impacts Tables'!$F:$F,G842,'Energy Impacts Tables'!$I:$I,H842,'Energy Impacts Tables'!$E:$E,F842)/$N$8</f>
        <v>5.1866666666666665</v>
      </c>
    </row>
    <row r="843" spans="1:9">
      <c r="A843" t="s">
        <v>148</v>
      </c>
      <c r="B843" t="s">
        <v>45</v>
      </c>
      <c r="C843" t="s">
        <v>62</v>
      </c>
      <c r="D843" s="2">
        <f>AVERAGEIFS('Energy Impacts Tables'!$Y:$Y,'Energy Impacts Tables'!$A:$A,$B$2,'Energy Impacts Tables'!$F:$F,B843,'Energy Impacts Tables'!$I:$I,C843,'Energy Impacts Tables'!$E:$E,A843)/$M$8</f>
        <v>2.3066666666666666</v>
      </c>
      <c r="F843" t="s">
        <v>148</v>
      </c>
      <c r="G843" t="s">
        <v>45</v>
      </c>
      <c r="H843" t="s">
        <v>62</v>
      </c>
      <c r="I843" s="25">
        <f>AVERAGEIFS('Energy Impacts Tables'!$Y:$Y,'Energy Impacts Tables'!$A:$A,$G$2,'Energy Impacts Tables'!$F:$F,G843,'Energy Impacts Tables'!$I:$I,H843,'Energy Impacts Tables'!$E:$E,F843)/$N$8</f>
        <v>5.1333333333333337</v>
      </c>
    </row>
    <row r="844" spans="1:9">
      <c r="A844" t="s">
        <v>148</v>
      </c>
      <c r="B844" t="s">
        <v>45</v>
      </c>
      <c r="C844" t="s">
        <v>64</v>
      </c>
      <c r="D844" s="2">
        <f>AVERAGEIFS('Energy Impacts Tables'!$Y:$Y,'Energy Impacts Tables'!$A:$A,$B$2,'Energy Impacts Tables'!$F:$F,B844,'Energy Impacts Tables'!$I:$I,C844,'Energy Impacts Tables'!$E:$E,A844)/$M$8</f>
        <v>2.2799999999999998</v>
      </c>
      <c r="F844" t="s">
        <v>148</v>
      </c>
      <c r="G844" t="s">
        <v>45</v>
      </c>
      <c r="H844" t="s">
        <v>64</v>
      </c>
      <c r="I844" s="25">
        <f>AVERAGEIFS('Energy Impacts Tables'!$Y:$Y,'Energy Impacts Tables'!$A:$A,$G$2,'Energy Impacts Tables'!$F:$F,G844,'Energy Impacts Tables'!$I:$I,H844,'Energy Impacts Tables'!$E:$E,F844)/$N$8</f>
        <v>5.0666666666666664</v>
      </c>
    </row>
    <row r="845" spans="1:9">
      <c r="A845" t="s">
        <v>148</v>
      </c>
      <c r="B845" t="s">
        <v>45</v>
      </c>
      <c r="C845" t="s">
        <v>68</v>
      </c>
      <c r="D845" s="2">
        <f>AVERAGEIFS('Energy Impacts Tables'!$Y:$Y,'Energy Impacts Tables'!$A:$A,$B$2,'Energy Impacts Tables'!$F:$F,B845,'Energy Impacts Tables'!$I:$I,C845,'Energy Impacts Tables'!$E:$E,A845)/$M$8</f>
        <v>2.2666666666666666</v>
      </c>
      <c r="F845" t="s">
        <v>148</v>
      </c>
      <c r="G845" t="s">
        <v>45</v>
      </c>
      <c r="H845" t="s">
        <v>68</v>
      </c>
      <c r="I845" s="25">
        <f>AVERAGEIFS('Energy Impacts Tables'!$Y:$Y,'Energy Impacts Tables'!$A:$A,$G$2,'Energy Impacts Tables'!$F:$F,G845,'Energy Impacts Tables'!$I:$I,H845,'Energy Impacts Tables'!$E:$E,F845)/$N$8</f>
        <v>5.04</v>
      </c>
    </row>
    <row r="846" spans="1:9">
      <c r="A846" t="s">
        <v>148</v>
      </c>
      <c r="B846" t="s">
        <v>45</v>
      </c>
      <c r="C846" t="s">
        <v>76</v>
      </c>
      <c r="D846" s="2">
        <f>AVERAGEIFS('Energy Impacts Tables'!$Y:$Y,'Energy Impacts Tables'!$A:$A,$B$2,'Energy Impacts Tables'!$F:$F,B846,'Energy Impacts Tables'!$I:$I,C846,'Energy Impacts Tables'!$E:$E,A846)/$M$8</f>
        <v>2.3666666666666667</v>
      </c>
      <c r="F846" t="s">
        <v>148</v>
      </c>
      <c r="G846" t="s">
        <v>45</v>
      </c>
      <c r="H846" t="s">
        <v>76</v>
      </c>
      <c r="I846" s="25">
        <f>AVERAGEIFS('Energy Impacts Tables'!$Y:$Y,'Energy Impacts Tables'!$A:$A,$G$2,'Energy Impacts Tables'!$F:$F,G846,'Energy Impacts Tables'!$I:$I,H846,'Energy Impacts Tables'!$E:$E,F846)/$N$8</f>
        <v>5.2</v>
      </c>
    </row>
    <row r="847" spans="1:9">
      <c r="A847" t="s">
        <v>148</v>
      </c>
      <c r="B847" t="s">
        <v>45</v>
      </c>
      <c r="C847" t="s">
        <v>78</v>
      </c>
      <c r="D847" s="2">
        <f>AVERAGEIFS('Energy Impacts Tables'!$Y:$Y,'Energy Impacts Tables'!$A:$A,$B$2,'Energy Impacts Tables'!$F:$F,B847,'Energy Impacts Tables'!$I:$I,C847,'Energy Impacts Tables'!$E:$E,A847)/$M$8</f>
        <v>1.98</v>
      </c>
      <c r="F847" t="s">
        <v>148</v>
      </c>
      <c r="G847" t="s">
        <v>45</v>
      </c>
      <c r="H847" t="s">
        <v>78</v>
      </c>
      <c r="I847" s="25">
        <f>AVERAGEIFS('Energy Impacts Tables'!$Y:$Y,'Energy Impacts Tables'!$A:$A,$G$2,'Energy Impacts Tables'!$F:$F,G847,'Energy Impacts Tables'!$I:$I,H847,'Energy Impacts Tables'!$E:$E,F847)/$N$8</f>
        <v>4.32</v>
      </c>
    </row>
    <row r="848" spans="1:9">
      <c r="A848" t="s">
        <v>148</v>
      </c>
      <c r="B848" t="s">
        <v>45</v>
      </c>
      <c r="C848" t="s">
        <v>130</v>
      </c>
      <c r="D848" s="2">
        <f>AVERAGEIFS('Energy Impacts Tables'!$Y:$Y,'Energy Impacts Tables'!$A:$A,$B$2,'Energy Impacts Tables'!$F:$F,B848,'Energy Impacts Tables'!$I:$I,C848,'Energy Impacts Tables'!$E:$E,A848)/$M$8</f>
        <v>2.2933333333333334</v>
      </c>
      <c r="F848" t="s">
        <v>148</v>
      </c>
      <c r="G848" t="s">
        <v>45</v>
      </c>
      <c r="H848" t="s">
        <v>130</v>
      </c>
      <c r="I848" s="25">
        <f>AVERAGEIFS('Energy Impacts Tables'!$Y:$Y,'Energy Impacts Tables'!$A:$A,$G$2,'Energy Impacts Tables'!$F:$F,G848,'Energy Impacts Tables'!$I:$I,H848,'Energy Impacts Tables'!$E:$E,F848)/$N$8</f>
        <v>5.1066666666666665</v>
      </c>
    </row>
    <row r="849" spans="1:9">
      <c r="A849" t="s">
        <v>148</v>
      </c>
      <c r="B849" t="s">
        <v>132</v>
      </c>
      <c r="C849" t="s">
        <v>60</v>
      </c>
      <c r="D849" s="2">
        <f>AVERAGEIFS('Energy Impacts Tables'!$Y:$Y,'Energy Impacts Tables'!$A:$A,$B$2,'Energy Impacts Tables'!$F:$F,B849,'Energy Impacts Tables'!$I:$I,C849,'Energy Impacts Tables'!$E:$E,A849)/$M$8</f>
        <v>2.1133333333333333</v>
      </c>
      <c r="F849" t="s">
        <v>148</v>
      </c>
      <c r="G849" t="s">
        <v>132</v>
      </c>
      <c r="H849" t="s">
        <v>60</v>
      </c>
      <c r="I849" s="25">
        <f>AVERAGEIFS('Energy Impacts Tables'!$Y:$Y,'Energy Impacts Tables'!$A:$A,$G$2,'Energy Impacts Tables'!$F:$F,G849,'Energy Impacts Tables'!$I:$I,H849,'Energy Impacts Tables'!$E:$E,F849)/$N$8</f>
        <v>4.6266666666666669</v>
      </c>
    </row>
    <row r="850" spans="1:9">
      <c r="A850" t="s">
        <v>148</v>
      </c>
      <c r="B850" t="s">
        <v>132</v>
      </c>
      <c r="C850" t="s">
        <v>62</v>
      </c>
      <c r="D850" s="2">
        <f>AVERAGEIFS('Energy Impacts Tables'!$Y:$Y,'Energy Impacts Tables'!$A:$A,$B$2,'Energy Impacts Tables'!$F:$F,B850,'Energy Impacts Tables'!$I:$I,C850,'Energy Impacts Tables'!$E:$E,A850)/$M$8</f>
        <v>2.0466666666666669</v>
      </c>
      <c r="F850" t="s">
        <v>148</v>
      </c>
      <c r="G850" t="s">
        <v>132</v>
      </c>
      <c r="H850" t="s">
        <v>62</v>
      </c>
      <c r="I850" s="25">
        <f>AVERAGEIFS('Energy Impacts Tables'!$Y:$Y,'Energy Impacts Tables'!$A:$A,$G$2,'Energy Impacts Tables'!$F:$F,G850,'Energy Impacts Tables'!$I:$I,H850,'Energy Impacts Tables'!$E:$E,F850)/$N$8</f>
        <v>4.4533333333333331</v>
      </c>
    </row>
    <row r="851" spans="1:9">
      <c r="A851" t="s">
        <v>148</v>
      </c>
      <c r="B851" t="s">
        <v>132</v>
      </c>
      <c r="C851" t="s">
        <v>64</v>
      </c>
      <c r="D851" s="2">
        <f>AVERAGEIFS('Energy Impacts Tables'!$Y:$Y,'Energy Impacts Tables'!$A:$A,$B$2,'Energy Impacts Tables'!$F:$F,B851,'Energy Impacts Tables'!$I:$I,C851,'Energy Impacts Tables'!$E:$E,A851)/$M$8</f>
        <v>1.98</v>
      </c>
      <c r="F851" t="s">
        <v>148</v>
      </c>
      <c r="G851" t="s">
        <v>132</v>
      </c>
      <c r="H851" t="s">
        <v>64</v>
      </c>
      <c r="I851" s="25">
        <f>AVERAGEIFS('Energy Impacts Tables'!$Y:$Y,'Energy Impacts Tables'!$A:$A,$G$2,'Energy Impacts Tables'!$F:$F,G851,'Energy Impacts Tables'!$I:$I,H851,'Energy Impacts Tables'!$E:$E,F851)/$N$8</f>
        <v>4.2666666666666666</v>
      </c>
    </row>
    <row r="852" spans="1:9">
      <c r="A852" t="s">
        <v>148</v>
      </c>
      <c r="B852" t="s">
        <v>132</v>
      </c>
      <c r="C852" t="s">
        <v>68</v>
      </c>
      <c r="D852" s="2">
        <f>AVERAGEIFS('Energy Impacts Tables'!$Y:$Y,'Energy Impacts Tables'!$A:$A,$B$2,'Energy Impacts Tables'!$F:$F,B852,'Energy Impacts Tables'!$I:$I,C852,'Energy Impacts Tables'!$E:$E,A852)/$M$8</f>
        <v>1.9466666666666668</v>
      </c>
      <c r="F852" t="s">
        <v>148</v>
      </c>
      <c r="G852" t="s">
        <v>132</v>
      </c>
      <c r="H852" t="s">
        <v>68</v>
      </c>
      <c r="I852" s="25">
        <f>AVERAGEIFS('Energy Impacts Tables'!$Y:$Y,'Energy Impacts Tables'!$A:$A,$G$2,'Energy Impacts Tables'!$F:$F,G852,'Energy Impacts Tables'!$I:$I,H852,'Energy Impacts Tables'!$E:$E,F852)/$N$8</f>
        <v>4.1933333333333334</v>
      </c>
    </row>
    <row r="853" spans="1:9">
      <c r="A853" t="s">
        <v>148</v>
      </c>
      <c r="B853" t="s">
        <v>132</v>
      </c>
      <c r="C853" t="s">
        <v>76</v>
      </c>
      <c r="D853" s="2">
        <f>AVERAGEIFS('Energy Impacts Tables'!$Y:$Y,'Energy Impacts Tables'!$A:$A,$B$2,'Energy Impacts Tables'!$F:$F,B853,'Energy Impacts Tables'!$I:$I,C853,'Energy Impacts Tables'!$E:$E,A853)/$M$8</f>
        <v>2.2133333333333334</v>
      </c>
      <c r="F853" t="s">
        <v>148</v>
      </c>
      <c r="G853" t="s">
        <v>132</v>
      </c>
      <c r="H853" t="s">
        <v>76</v>
      </c>
      <c r="I853" s="25">
        <f>AVERAGEIFS('Energy Impacts Tables'!$Y:$Y,'Energy Impacts Tables'!$A:$A,$G$2,'Energy Impacts Tables'!$F:$F,G853,'Energy Impacts Tables'!$I:$I,H853,'Energy Impacts Tables'!$E:$E,F853)/$N$8</f>
        <v>4.5866666666666669</v>
      </c>
    </row>
    <row r="854" spans="1:9">
      <c r="A854" t="s">
        <v>148</v>
      </c>
      <c r="B854" t="s">
        <v>132</v>
      </c>
      <c r="C854" t="s">
        <v>78</v>
      </c>
      <c r="D854" s="2">
        <f>AVERAGEIFS('Energy Impacts Tables'!$Y:$Y,'Energy Impacts Tables'!$A:$A,$B$2,'Energy Impacts Tables'!$F:$F,B854,'Energy Impacts Tables'!$I:$I,C854,'Energy Impacts Tables'!$E:$E,A854)/$M$8</f>
        <v>1.8533333333333333</v>
      </c>
      <c r="F854" t="s">
        <v>148</v>
      </c>
      <c r="G854" t="s">
        <v>132</v>
      </c>
      <c r="H854" t="s">
        <v>78</v>
      </c>
      <c r="I854" s="25">
        <f>AVERAGEIFS('Energy Impacts Tables'!$Y:$Y,'Energy Impacts Tables'!$A:$A,$G$2,'Energy Impacts Tables'!$F:$F,G854,'Energy Impacts Tables'!$I:$I,H854,'Energy Impacts Tables'!$E:$E,F854)/$N$8</f>
        <v>4.0733333333333333</v>
      </c>
    </row>
    <row r="855" spans="1:9">
      <c r="A855" t="s">
        <v>148</v>
      </c>
      <c r="B855" t="s">
        <v>132</v>
      </c>
      <c r="C855" t="s">
        <v>130</v>
      </c>
      <c r="D855" s="2">
        <f>AVERAGEIFS('Energy Impacts Tables'!$Y:$Y,'Energy Impacts Tables'!$A:$A,$B$2,'Energy Impacts Tables'!$F:$F,B855,'Energy Impacts Tables'!$I:$I,C855,'Energy Impacts Tables'!$E:$E,A855)/$M$8</f>
        <v>2.02</v>
      </c>
      <c r="F855" t="s">
        <v>148</v>
      </c>
      <c r="G855" t="s">
        <v>132</v>
      </c>
      <c r="H855" t="s">
        <v>130</v>
      </c>
      <c r="I855" s="25">
        <f>AVERAGEIFS('Energy Impacts Tables'!$Y:$Y,'Energy Impacts Tables'!$A:$A,$G$2,'Energy Impacts Tables'!$F:$F,G855,'Energy Impacts Tables'!$I:$I,H855,'Energy Impacts Tables'!$E:$E,F855)/$N$8</f>
        <v>4.3933333333333335</v>
      </c>
    </row>
    <row r="856" spans="1:9">
      <c r="A856" t="s">
        <v>148</v>
      </c>
      <c r="B856" t="s">
        <v>82</v>
      </c>
      <c r="C856" t="s">
        <v>60</v>
      </c>
      <c r="D856" s="2">
        <f>AVERAGEIFS('Energy Impacts Tables'!$Y:$Y,'Energy Impacts Tables'!$A:$A,$B$2,'Energy Impacts Tables'!$F:$F,B856,'Energy Impacts Tables'!$I:$I,C856,'Energy Impacts Tables'!$E:$E,A856)/$M$8</f>
        <v>1.8133333333333332</v>
      </c>
      <c r="F856" t="s">
        <v>148</v>
      </c>
      <c r="G856" t="s">
        <v>82</v>
      </c>
      <c r="H856" t="s">
        <v>60</v>
      </c>
      <c r="I856" s="25">
        <f>AVERAGEIFS('Energy Impacts Tables'!$Y:$Y,'Energy Impacts Tables'!$A:$A,$G$2,'Energy Impacts Tables'!$F:$F,G856,'Energy Impacts Tables'!$I:$I,H856,'Energy Impacts Tables'!$E:$E,F856)/$N$8</f>
        <v>3.7733333333333334</v>
      </c>
    </row>
    <row r="857" spans="1:9">
      <c r="A857" t="s">
        <v>148</v>
      </c>
      <c r="B857" t="s">
        <v>82</v>
      </c>
      <c r="C857" t="s">
        <v>62</v>
      </c>
      <c r="D857" s="2">
        <f>AVERAGEIFS('Energy Impacts Tables'!$Y:$Y,'Energy Impacts Tables'!$A:$A,$B$2,'Energy Impacts Tables'!$F:$F,B857,'Energy Impacts Tables'!$I:$I,C857,'Energy Impacts Tables'!$E:$E,A857)/$M$8</f>
        <v>1.8</v>
      </c>
      <c r="F857" t="s">
        <v>148</v>
      </c>
      <c r="G857" t="s">
        <v>82</v>
      </c>
      <c r="H857" t="s">
        <v>62</v>
      </c>
      <c r="I857" s="25">
        <f>AVERAGEIFS('Energy Impacts Tables'!$Y:$Y,'Energy Impacts Tables'!$A:$A,$G$2,'Energy Impacts Tables'!$F:$F,G857,'Energy Impacts Tables'!$I:$I,H857,'Energy Impacts Tables'!$E:$E,F857)/$N$8</f>
        <v>3.7466666666666666</v>
      </c>
    </row>
    <row r="858" spans="1:9">
      <c r="A858" t="s">
        <v>148</v>
      </c>
      <c r="B858" t="s">
        <v>82</v>
      </c>
      <c r="C858" t="s">
        <v>64</v>
      </c>
      <c r="D858" s="2">
        <f>AVERAGEIFS('Energy Impacts Tables'!$Y:$Y,'Energy Impacts Tables'!$A:$A,$B$2,'Energy Impacts Tables'!$F:$F,B858,'Energy Impacts Tables'!$I:$I,C858,'Energy Impacts Tables'!$E:$E,A858)/$M$8</f>
        <v>1.7666666666666666</v>
      </c>
      <c r="F858" t="s">
        <v>148</v>
      </c>
      <c r="G858" t="s">
        <v>82</v>
      </c>
      <c r="H858" t="s">
        <v>64</v>
      </c>
      <c r="I858" s="25">
        <f>AVERAGEIFS('Energy Impacts Tables'!$Y:$Y,'Energy Impacts Tables'!$A:$A,$G$2,'Energy Impacts Tables'!$F:$F,G858,'Energy Impacts Tables'!$I:$I,H858,'Energy Impacts Tables'!$E:$E,F858)/$N$8</f>
        <v>3.68</v>
      </c>
    </row>
    <row r="859" spans="1:9">
      <c r="A859" t="s">
        <v>148</v>
      </c>
      <c r="B859" t="s">
        <v>82</v>
      </c>
      <c r="C859" t="s">
        <v>68</v>
      </c>
      <c r="D859" s="2">
        <f>AVERAGEIFS('Energy Impacts Tables'!$Y:$Y,'Energy Impacts Tables'!$A:$A,$B$2,'Energy Impacts Tables'!$F:$F,B859,'Energy Impacts Tables'!$I:$I,C859,'Energy Impacts Tables'!$E:$E,A859)/$M$8</f>
        <v>1.7533333333333334</v>
      </c>
      <c r="F859" t="s">
        <v>148</v>
      </c>
      <c r="G859" t="s">
        <v>82</v>
      </c>
      <c r="H859" t="s">
        <v>68</v>
      </c>
      <c r="I859" s="25">
        <f>AVERAGEIFS('Energy Impacts Tables'!$Y:$Y,'Energy Impacts Tables'!$A:$A,$G$2,'Energy Impacts Tables'!$F:$F,G859,'Energy Impacts Tables'!$I:$I,H859,'Energy Impacts Tables'!$E:$E,F859)/$N$8</f>
        <v>3.66</v>
      </c>
    </row>
    <row r="860" spans="1:9">
      <c r="A860" t="s">
        <v>148</v>
      </c>
      <c r="B860" t="s">
        <v>82</v>
      </c>
      <c r="C860" t="s">
        <v>76</v>
      </c>
      <c r="D860" s="2">
        <f>AVERAGEIFS('Energy Impacts Tables'!$Y:$Y,'Energy Impacts Tables'!$A:$A,$B$2,'Energy Impacts Tables'!$F:$F,B860,'Energy Impacts Tables'!$I:$I,C860,'Energy Impacts Tables'!$E:$E,A860)/$M$8</f>
        <v>1.98</v>
      </c>
      <c r="F860" t="s">
        <v>148</v>
      </c>
      <c r="G860" t="s">
        <v>82</v>
      </c>
      <c r="H860" t="s">
        <v>76</v>
      </c>
      <c r="I860" s="25">
        <f>AVERAGEIFS('Energy Impacts Tables'!$Y:$Y,'Energy Impacts Tables'!$A:$A,$G$2,'Energy Impacts Tables'!$F:$F,G860,'Energy Impacts Tables'!$I:$I,H860,'Energy Impacts Tables'!$E:$E,F860)/$N$8</f>
        <v>3.9533333333333331</v>
      </c>
    </row>
    <row r="861" spans="1:9">
      <c r="A861" t="s">
        <v>148</v>
      </c>
      <c r="B861" t="s">
        <v>82</v>
      </c>
      <c r="C861" t="s">
        <v>130</v>
      </c>
      <c r="D861" s="2">
        <f>AVERAGEIFS('Energy Impacts Tables'!$Y:$Y,'Energy Impacts Tables'!$A:$A,$B$2,'Energy Impacts Tables'!$F:$F,B861,'Energy Impacts Tables'!$I:$I,C861,'Energy Impacts Tables'!$E:$E,A861)/$M$8</f>
        <v>1.7866666666666666</v>
      </c>
      <c r="F861" t="s">
        <v>148</v>
      </c>
      <c r="G861" t="s">
        <v>82</v>
      </c>
      <c r="H861" t="s">
        <v>130</v>
      </c>
      <c r="I861" s="25">
        <f>AVERAGEIFS('Energy Impacts Tables'!$Y:$Y,'Energy Impacts Tables'!$A:$A,$G$2,'Energy Impacts Tables'!$F:$F,G861,'Energy Impacts Tables'!$I:$I,H861,'Energy Impacts Tables'!$E:$E,F861)/$N$8</f>
        <v>3.7266666666666666</v>
      </c>
    </row>
    <row r="862" spans="1:9">
      <c r="A862" t="s">
        <v>148</v>
      </c>
      <c r="B862" t="s">
        <v>84</v>
      </c>
      <c r="C862" t="s">
        <v>60</v>
      </c>
      <c r="D862" s="2">
        <f>AVERAGEIFS('Energy Impacts Tables'!$Y:$Y,'Energy Impacts Tables'!$A:$A,$B$2,'Energy Impacts Tables'!$F:$F,B862,'Energy Impacts Tables'!$I:$I,C862,'Energy Impacts Tables'!$E:$E,A862)/$M$8</f>
        <v>1.4866666666666666</v>
      </c>
      <c r="F862" t="s">
        <v>148</v>
      </c>
      <c r="G862" t="s">
        <v>84</v>
      </c>
      <c r="H862" t="s">
        <v>60</v>
      </c>
      <c r="I862" s="25">
        <f>AVERAGEIFS('Energy Impacts Tables'!$Y:$Y,'Energy Impacts Tables'!$A:$A,$G$2,'Energy Impacts Tables'!$F:$F,G862,'Energy Impacts Tables'!$I:$I,H862,'Energy Impacts Tables'!$E:$E,F862)/$N$8</f>
        <v>2.9333333333333331</v>
      </c>
    </row>
    <row r="863" spans="1:9">
      <c r="A863" t="s">
        <v>148</v>
      </c>
      <c r="B863" t="s">
        <v>84</v>
      </c>
      <c r="C863" t="s">
        <v>62</v>
      </c>
      <c r="D863" s="2">
        <f>AVERAGEIFS('Energy Impacts Tables'!$Y:$Y,'Energy Impacts Tables'!$A:$A,$B$2,'Energy Impacts Tables'!$F:$F,B863,'Energy Impacts Tables'!$I:$I,C863,'Energy Impacts Tables'!$E:$E,A863)/$M$8</f>
        <v>1.48</v>
      </c>
      <c r="F863" t="s">
        <v>148</v>
      </c>
      <c r="G863" t="s">
        <v>84</v>
      </c>
      <c r="H863" t="s">
        <v>62</v>
      </c>
      <c r="I863" s="25">
        <f>AVERAGEIFS('Energy Impacts Tables'!$Y:$Y,'Energy Impacts Tables'!$A:$A,$G$2,'Energy Impacts Tables'!$F:$F,G863,'Energy Impacts Tables'!$I:$I,H863,'Energy Impacts Tables'!$E:$E,F863)/$N$8</f>
        <v>2.9066666666666667</v>
      </c>
    </row>
    <row r="864" spans="1:9">
      <c r="A864" t="s">
        <v>148</v>
      </c>
      <c r="B864" t="s">
        <v>84</v>
      </c>
      <c r="C864" t="s">
        <v>64</v>
      </c>
      <c r="D864" s="2">
        <f>AVERAGEIFS('Energy Impacts Tables'!$Y:$Y,'Energy Impacts Tables'!$A:$A,$B$2,'Energy Impacts Tables'!$F:$F,B864,'Energy Impacts Tables'!$I:$I,C864,'Energy Impacts Tables'!$E:$E,A864)/$M$8</f>
        <v>1.4533333333333334</v>
      </c>
      <c r="F864" t="s">
        <v>148</v>
      </c>
      <c r="G864" t="s">
        <v>84</v>
      </c>
      <c r="H864" t="s">
        <v>64</v>
      </c>
      <c r="I864" s="25">
        <f>AVERAGEIFS('Energy Impacts Tables'!$Y:$Y,'Energy Impacts Tables'!$A:$A,$G$2,'Energy Impacts Tables'!$F:$F,G864,'Energy Impacts Tables'!$I:$I,H864,'Energy Impacts Tables'!$E:$E,F864)/$N$8</f>
        <v>2.86</v>
      </c>
    </row>
    <row r="865" spans="1:9">
      <c r="A865" t="s">
        <v>148</v>
      </c>
      <c r="B865" t="s">
        <v>84</v>
      </c>
      <c r="C865" t="s">
        <v>68</v>
      </c>
      <c r="D865" s="2">
        <f>AVERAGEIFS('Energy Impacts Tables'!$Y:$Y,'Energy Impacts Tables'!$A:$A,$B$2,'Energy Impacts Tables'!$F:$F,B865,'Energy Impacts Tables'!$I:$I,C865,'Energy Impacts Tables'!$E:$E,A865)/$M$8</f>
        <v>1.4466666666666668</v>
      </c>
      <c r="F865" t="s">
        <v>148</v>
      </c>
      <c r="G865" t="s">
        <v>84</v>
      </c>
      <c r="H865" t="s">
        <v>68</v>
      </c>
      <c r="I865" s="25">
        <f>AVERAGEIFS('Energy Impacts Tables'!$Y:$Y,'Energy Impacts Tables'!$A:$A,$G$2,'Energy Impacts Tables'!$F:$F,G865,'Energy Impacts Tables'!$I:$I,H865,'Energy Impacts Tables'!$E:$E,F865)/$N$8</f>
        <v>2.8466666666666667</v>
      </c>
    </row>
    <row r="866" spans="1:9">
      <c r="A866" t="s">
        <v>148</v>
      </c>
      <c r="B866" t="s">
        <v>84</v>
      </c>
      <c r="C866" t="s">
        <v>76</v>
      </c>
      <c r="D866" s="2">
        <f>AVERAGEIFS('Energy Impacts Tables'!$Y:$Y,'Energy Impacts Tables'!$A:$A,$B$2,'Energy Impacts Tables'!$F:$F,B866,'Energy Impacts Tables'!$I:$I,C866,'Energy Impacts Tables'!$E:$E,A866)/$M$8</f>
        <v>1.7533333333333334</v>
      </c>
      <c r="F866" t="s">
        <v>148</v>
      </c>
      <c r="G866" t="s">
        <v>84</v>
      </c>
      <c r="H866" t="s">
        <v>76</v>
      </c>
      <c r="I866" s="25">
        <f>AVERAGEIFS('Energy Impacts Tables'!$Y:$Y,'Energy Impacts Tables'!$A:$A,$G$2,'Energy Impacts Tables'!$F:$F,G866,'Energy Impacts Tables'!$I:$I,H866,'Energy Impacts Tables'!$E:$E,F866)/$N$8</f>
        <v>3.2266666666666666</v>
      </c>
    </row>
    <row r="867" spans="1:9">
      <c r="A867" t="s">
        <v>148</v>
      </c>
      <c r="B867" t="s">
        <v>84</v>
      </c>
      <c r="C867" t="s">
        <v>78</v>
      </c>
      <c r="D867" s="2">
        <f>AVERAGEIFS('Energy Impacts Tables'!$Y:$Y,'Energy Impacts Tables'!$A:$A,$B$2,'Energy Impacts Tables'!$F:$F,B867,'Energy Impacts Tables'!$I:$I,C867,'Energy Impacts Tables'!$E:$E,A867)/$M$8</f>
        <v>1.28</v>
      </c>
      <c r="F867" t="s">
        <v>148</v>
      </c>
      <c r="G867" t="s">
        <v>84</v>
      </c>
      <c r="H867" t="s">
        <v>78</v>
      </c>
      <c r="I867" s="25">
        <f>AVERAGEIFS('Energy Impacts Tables'!$Y:$Y,'Energy Impacts Tables'!$A:$A,$G$2,'Energy Impacts Tables'!$F:$F,G867,'Energy Impacts Tables'!$I:$I,H867,'Energy Impacts Tables'!$E:$E,F867)/$N$8</f>
        <v>2.48</v>
      </c>
    </row>
    <row r="868" spans="1:9">
      <c r="A868" t="s">
        <v>148</v>
      </c>
      <c r="B868" t="s">
        <v>84</v>
      </c>
      <c r="C868" t="s">
        <v>130</v>
      </c>
      <c r="D868" s="2">
        <f>AVERAGEIFS('Energy Impacts Tables'!$Y:$Y,'Energy Impacts Tables'!$A:$A,$B$2,'Energy Impacts Tables'!$F:$F,B868,'Energy Impacts Tables'!$I:$I,C868,'Energy Impacts Tables'!$E:$E,A868)/$M$8</f>
        <v>1.4666666666666666</v>
      </c>
      <c r="F868" t="s">
        <v>148</v>
      </c>
      <c r="G868" t="s">
        <v>84</v>
      </c>
      <c r="H868" t="s">
        <v>130</v>
      </c>
      <c r="I868" s="25">
        <f>AVERAGEIFS('Energy Impacts Tables'!$Y:$Y,'Energy Impacts Tables'!$A:$A,$G$2,'Energy Impacts Tables'!$F:$F,G868,'Energy Impacts Tables'!$I:$I,H868,'Energy Impacts Tables'!$E:$E,F868)/$N$8</f>
        <v>2.8866666666666667</v>
      </c>
    </row>
    <row r="869" spans="1:9">
      <c r="A869" t="s">
        <v>148</v>
      </c>
      <c r="B869" t="s">
        <v>86</v>
      </c>
      <c r="C869" t="s">
        <v>60</v>
      </c>
      <c r="D869" s="2">
        <f>AVERAGEIFS('Energy Impacts Tables'!$Y:$Y,'Energy Impacts Tables'!$A:$A,$B$2,'Energy Impacts Tables'!$F:$F,B869,'Energy Impacts Tables'!$I:$I,C869,'Energy Impacts Tables'!$E:$E,A869)/$M$8</f>
        <v>1.4666666666666666</v>
      </c>
      <c r="F869" t="s">
        <v>148</v>
      </c>
      <c r="G869" t="s">
        <v>86</v>
      </c>
      <c r="H869" t="s">
        <v>60</v>
      </c>
      <c r="I869" s="25">
        <f>AVERAGEIFS('Energy Impacts Tables'!$Y:$Y,'Energy Impacts Tables'!$A:$A,$G$2,'Energy Impacts Tables'!$F:$F,G869,'Energy Impacts Tables'!$I:$I,H869,'Energy Impacts Tables'!$E:$E,F869)/$N$8</f>
        <v>2.9066666666666667</v>
      </c>
    </row>
    <row r="870" spans="1:9">
      <c r="A870" t="s">
        <v>148</v>
      </c>
      <c r="B870" t="s">
        <v>86</v>
      </c>
      <c r="C870" t="s">
        <v>62</v>
      </c>
      <c r="D870" s="2">
        <f>AVERAGEIFS('Energy Impacts Tables'!$Y:$Y,'Energy Impacts Tables'!$A:$A,$B$2,'Energy Impacts Tables'!$F:$F,B870,'Energy Impacts Tables'!$I:$I,C870,'Energy Impacts Tables'!$E:$E,A870)/$M$8</f>
        <v>1.4533333333333334</v>
      </c>
      <c r="F870" t="s">
        <v>148</v>
      </c>
      <c r="G870" t="s">
        <v>86</v>
      </c>
      <c r="H870" t="s">
        <v>62</v>
      </c>
      <c r="I870" s="25">
        <f>AVERAGEIFS('Energy Impacts Tables'!$Y:$Y,'Energy Impacts Tables'!$A:$A,$G$2,'Energy Impacts Tables'!$F:$F,G870,'Energy Impacts Tables'!$I:$I,H870,'Energy Impacts Tables'!$E:$E,F870)/$N$8</f>
        <v>2.8733333333333335</v>
      </c>
    </row>
    <row r="871" spans="1:9">
      <c r="A871" t="s">
        <v>148</v>
      </c>
      <c r="B871" t="s">
        <v>86</v>
      </c>
      <c r="C871" t="s">
        <v>64</v>
      </c>
      <c r="D871" s="2">
        <f>AVERAGEIFS('Energy Impacts Tables'!$Y:$Y,'Energy Impacts Tables'!$A:$A,$B$2,'Energy Impacts Tables'!$F:$F,B871,'Energy Impacts Tables'!$I:$I,C871,'Energy Impacts Tables'!$E:$E,A871)/$M$8</f>
        <v>1.44</v>
      </c>
      <c r="F871" t="s">
        <v>148</v>
      </c>
      <c r="G871" t="s">
        <v>86</v>
      </c>
      <c r="H871" t="s">
        <v>64</v>
      </c>
      <c r="I871" s="25">
        <f>AVERAGEIFS('Energy Impacts Tables'!$Y:$Y,'Energy Impacts Tables'!$A:$A,$G$2,'Energy Impacts Tables'!$F:$F,G871,'Energy Impacts Tables'!$I:$I,H871,'Energy Impacts Tables'!$E:$E,F871)/$N$8</f>
        <v>2.84</v>
      </c>
    </row>
    <row r="872" spans="1:9">
      <c r="A872" t="s">
        <v>148</v>
      </c>
      <c r="B872" t="s">
        <v>86</v>
      </c>
      <c r="C872" t="s">
        <v>68</v>
      </c>
      <c r="D872" s="2">
        <f>AVERAGEIFS('Energy Impacts Tables'!$Y:$Y,'Energy Impacts Tables'!$A:$A,$B$2,'Energy Impacts Tables'!$F:$F,B872,'Energy Impacts Tables'!$I:$I,C872,'Energy Impacts Tables'!$E:$E,A872)/$M$8</f>
        <v>1.4333333333333333</v>
      </c>
      <c r="F872" t="s">
        <v>148</v>
      </c>
      <c r="G872" t="s">
        <v>86</v>
      </c>
      <c r="H872" t="s">
        <v>68</v>
      </c>
      <c r="I872" s="25">
        <f>AVERAGEIFS('Energy Impacts Tables'!$Y:$Y,'Energy Impacts Tables'!$A:$A,$G$2,'Energy Impacts Tables'!$F:$F,G872,'Energy Impacts Tables'!$I:$I,H872,'Energy Impacts Tables'!$E:$E,F872)/$N$8</f>
        <v>2.8333333333333335</v>
      </c>
    </row>
    <row r="873" spans="1:9">
      <c r="A873" t="s">
        <v>148</v>
      </c>
      <c r="B873" t="s">
        <v>86</v>
      </c>
      <c r="C873" t="s">
        <v>76</v>
      </c>
      <c r="D873" s="2">
        <f>AVERAGEIFS('Energy Impacts Tables'!$Y:$Y,'Energy Impacts Tables'!$A:$A,$B$2,'Energy Impacts Tables'!$F:$F,B873,'Energy Impacts Tables'!$I:$I,C873,'Energy Impacts Tables'!$E:$E,A873)/$M$8</f>
        <v>1.7466666666666666</v>
      </c>
      <c r="F873" t="s">
        <v>148</v>
      </c>
      <c r="G873" t="s">
        <v>86</v>
      </c>
      <c r="H873" t="s">
        <v>76</v>
      </c>
      <c r="I873" s="25">
        <f>AVERAGEIFS('Energy Impacts Tables'!$Y:$Y,'Energy Impacts Tables'!$A:$A,$G$2,'Energy Impacts Tables'!$F:$F,G873,'Energy Impacts Tables'!$I:$I,H873,'Energy Impacts Tables'!$E:$E,F873)/$N$8</f>
        <v>3.22</v>
      </c>
    </row>
    <row r="874" spans="1:9">
      <c r="A874" t="s">
        <v>148</v>
      </c>
      <c r="B874" t="s">
        <v>86</v>
      </c>
      <c r="C874" t="s">
        <v>78</v>
      </c>
      <c r="D874" s="2">
        <f>AVERAGEIFS('Energy Impacts Tables'!$Y:$Y,'Energy Impacts Tables'!$A:$A,$B$2,'Energy Impacts Tables'!$F:$F,B874,'Energy Impacts Tables'!$I:$I,C874,'Energy Impacts Tables'!$E:$E,A874)/$M$8</f>
        <v>1.28</v>
      </c>
      <c r="F874" t="s">
        <v>148</v>
      </c>
      <c r="G874" t="s">
        <v>86</v>
      </c>
      <c r="H874" t="s">
        <v>78</v>
      </c>
      <c r="I874" s="25">
        <f>AVERAGEIFS('Energy Impacts Tables'!$Y:$Y,'Energy Impacts Tables'!$A:$A,$G$2,'Energy Impacts Tables'!$F:$F,G874,'Energy Impacts Tables'!$I:$I,H874,'Energy Impacts Tables'!$E:$E,F874)/$N$8</f>
        <v>2.48</v>
      </c>
    </row>
    <row r="875" spans="1:9">
      <c r="A875" t="s">
        <v>148</v>
      </c>
      <c r="B875" t="s">
        <v>86</v>
      </c>
      <c r="C875" t="s">
        <v>130</v>
      </c>
      <c r="D875" s="2">
        <f>AVERAGEIFS('Energy Impacts Tables'!$Y:$Y,'Energy Impacts Tables'!$A:$A,$B$2,'Energy Impacts Tables'!$F:$F,B875,'Energy Impacts Tables'!$I:$I,C875,'Energy Impacts Tables'!$E:$E,A875)/$M$8</f>
        <v>1.4466666666666668</v>
      </c>
      <c r="F875" t="s">
        <v>148</v>
      </c>
      <c r="G875" t="s">
        <v>86</v>
      </c>
      <c r="H875" t="s">
        <v>130</v>
      </c>
      <c r="I875" s="25">
        <f>AVERAGEIFS('Energy Impacts Tables'!$Y:$Y,'Energy Impacts Tables'!$A:$A,$G$2,'Energy Impacts Tables'!$F:$F,G875,'Energy Impacts Tables'!$I:$I,H875,'Energy Impacts Tables'!$E:$E,F875)/$N$8</f>
        <v>2.86</v>
      </c>
    </row>
    <row r="876" spans="1:9">
      <c r="A876" t="s">
        <v>148</v>
      </c>
      <c r="B876" t="s">
        <v>88</v>
      </c>
      <c r="C876" t="s">
        <v>60</v>
      </c>
      <c r="D876" s="2">
        <f>AVERAGEIFS('Energy Impacts Tables'!$Y:$Y,'Energy Impacts Tables'!$A:$A,$B$2,'Energy Impacts Tables'!$F:$F,B876,'Energy Impacts Tables'!$I:$I,C876,'Energy Impacts Tables'!$E:$E,A876)/$M$8</f>
        <v>1.4866666666666666</v>
      </c>
      <c r="F876" t="s">
        <v>148</v>
      </c>
      <c r="G876" t="s">
        <v>88</v>
      </c>
      <c r="H876" t="s">
        <v>60</v>
      </c>
      <c r="I876" s="25">
        <f>AVERAGEIFS('Energy Impacts Tables'!$Y:$Y,'Energy Impacts Tables'!$A:$A,$G$2,'Energy Impacts Tables'!$F:$F,G876,'Energy Impacts Tables'!$I:$I,H876,'Energy Impacts Tables'!$E:$E,F876)/$N$8</f>
        <v>2.9333333333333331</v>
      </c>
    </row>
    <row r="877" spans="1:9">
      <c r="A877" t="s">
        <v>148</v>
      </c>
      <c r="B877" t="s">
        <v>88</v>
      </c>
      <c r="C877" t="s">
        <v>62</v>
      </c>
      <c r="D877" s="2">
        <f>AVERAGEIFS('Energy Impacts Tables'!$Y:$Y,'Energy Impacts Tables'!$A:$A,$B$2,'Energy Impacts Tables'!$F:$F,B877,'Energy Impacts Tables'!$I:$I,C877,'Energy Impacts Tables'!$E:$E,A877)/$M$8</f>
        <v>1.48</v>
      </c>
      <c r="F877" t="s">
        <v>148</v>
      </c>
      <c r="G877" t="s">
        <v>88</v>
      </c>
      <c r="H877" t="s">
        <v>62</v>
      </c>
      <c r="I877" s="25">
        <f>AVERAGEIFS('Energy Impacts Tables'!$Y:$Y,'Energy Impacts Tables'!$A:$A,$G$2,'Energy Impacts Tables'!$F:$F,G877,'Energy Impacts Tables'!$I:$I,H877,'Energy Impacts Tables'!$E:$E,F877)/$N$8</f>
        <v>2.9066666666666667</v>
      </c>
    </row>
    <row r="878" spans="1:9">
      <c r="A878" t="s">
        <v>148</v>
      </c>
      <c r="B878" t="s">
        <v>88</v>
      </c>
      <c r="C878" t="s">
        <v>64</v>
      </c>
      <c r="D878" s="2">
        <f>AVERAGEIFS('Energy Impacts Tables'!$Y:$Y,'Energy Impacts Tables'!$A:$A,$B$2,'Energy Impacts Tables'!$F:$F,B878,'Energy Impacts Tables'!$I:$I,C878,'Energy Impacts Tables'!$E:$E,A878)/$M$8</f>
        <v>1.4533333333333334</v>
      </c>
      <c r="F878" t="s">
        <v>148</v>
      </c>
      <c r="G878" t="s">
        <v>88</v>
      </c>
      <c r="H878" t="s">
        <v>64</v>
      </c>
      <c r="I878" s="25">
        <f>AVERAGEIFS('Energy Impacts Tables'!$Y:$Y,'Energy Impacts Tables'!$A:$A,$G$2,'Energy Impacts Tables'!$F:$F,G878,'Energy Impacts Tables'!$I:$I,H878,'Energy Impacts Tables'!$E:$E,F878)/$N$8</f>
        <v>2.86</v>
      </c>
    </row>
    <row r="879" spans="1:9">
      <c r="A879" t="s">
        <v>148</v>
      </c>
      <c r="B879" t="s">
        <v>88</v>
      </c>
      <c r="C879" t="s">
        <v>68</v>
      </c>
      <c r="D879" s="2">
        <f>AVERAGEIFS('Energy Impacts Tables'!$Y:$Y,'Energy Impacts Tables'!$A:$A,$B$2,'Energy Impacts Tables'!$F:$F,B879,'Energy Impacts Tables'!$I:$I,C879,'Energy Impacts Tables'!$E:$E,A879)/$M$8</f>
        <v>1.4466666666666668</v>
      </c>
      <c r="F879" t="s">
        <v>148</v>
      </c>
      <c r="G879" t="s">
        <v>88</v>
      </c>
      <c r="H879" t="s">
        <v>68</v>
      </c>
      <c r="I879" s="25">
        <f>AVERAGEIFS('Energy Impacts Tables'!$Y:$Y,'Energy Impacts Tables'!$A:$A,$G$2,'Energy Impacts Tables'!$F:$F,G879,'Energy Impacts Tables'!$I:$I,H879,'Energy Impacts Tables'!$E:$E,F879)/$N$8</f>
        <v>2.8466666666666667</v>
      </c>
    </row>
    <row r="880" spans="1:9">
      <c r="A880" t="s">
        <v>148</v>
      </c>
      <c r="B880" t="s">
        <v>88</v>
      </c>
      <c r="C880" t="s">
        <v>76</v>
      </c>
      <c r="D880" s="2">
        <f>AVERAGEIFS('Energy Impacts Tables'!$Y:$Y,'Energy Impacts Tables'!$A:$A,$B$2,'Energy Impacts Tables'!$F:$F,B880,'Energy Impacts Tables'!$I:$I,C880,'Energy Impacts Tables'!$E:$E,A880)/$M$8</f>
        <v>1.7533333333333334</v>
      </c>
      <c r="F880" t="s">
        <v>148</v>
      </c>
      <c r="G880" t="s">
        <v>88</v>
      </c>
      <c r="H880" t="s">
        <v>76</v>
      </c>
      <c r="I880" s="25">
        <f>AVERAGEIFS('Energy Impacts Tables'!$Y:$Y,'Energy Impacts Tables'!$A:$A,$G$2,'Energy Impacts Tables'!$F:$F,G880,'Energy Impacts Tables'!$I:$I,H880,'Energy Impacts Tables'!$E:$E,F880)/$N$8</f>
        <v>3.2266666666666666</v>
      </c>
    </row>
    <row r="881" spans="1:9">
      <c r="A881" t="s">
        <v>148</v>
      </c>
      <c r="B881" t="s">
        <v>88</v>
      </c>
      <c r="C881" t="s">
        <v>78</v>
      </c>
      <c r="D881" s="2">
        <f>AVERAGEIFS('Energy Impacts Tables'!$Y:$Y,'Energy Impacts Tables'!$A:$A,$B$2,'Energy Impacts Tables'!$F:$F,B881,'Energy Impacts Tables'!$I:$I,C881,'Energy Impacts Tables'!$E:$E,A881)/$M$8</f>
        <v>1.28</v>
      </c>
      <c r="F881" t="s">
        <v>148</v>
      </c>
      <c r="G881" t="s">
        <v>88</v>
      </c>
      <c r="H881" t="s">
        <v>78</v>
      </c>
      <c r="I881" s="25">
        <f>AVERAGEIFS('Energy Impacts Tables'!$Y:$Y,'Energy Impacts Tables'!$A:$A,$G$2,'Energy Impacts Tables'!$F:$F,G881,'Energy Impacts Tables'!$I:$I,H881,'Energy Impacts Tables'!$E:$E,F881)/$N$8</f>
        <v>2.48</v>
      </c>
    </row>
    <row r="882" spans="1:9">
      <c r="A882" t="s">
        <v>148</v>
      </c>
      <c r="B882" t="s">
        <v>88</v>
      </c>
      <c r="C882" t="s">
        <v>130</v>
      </c>
      <c r="D882" s="2">
        <f>AVERAGEIFS('Energy Impacts Tables'!$Y:$Y,'Energy Impacts Tables'!$A:$A,$B$2,'Energy Impacts Tables'!$F:$F,B882,'Energy Impacts Tables'!$I:$I,C882,'Energy Impacts Tables'!$E:$E,A882)/$M$8</f>
        <v>1.4666666666666666</v>
      </c>
      <c r="F882" t="s">
        <v>148</v>
      </c>
      <c r="G882" t="s">
        <v>88</v>
      </c>
      <c r="H882" t="s">
        <v>130</v>
      </c>
      <c r="I882" s="25">
        <f>AVERAGEIFS('Energy Impacts Tables'!$Y:$Y,'Energy Impacts Tables'!$A:$A,$G$2,'Energy Impacts Tables'!$F:$F,G882,'Energy Impacts Tables'!$I:$I,H882,'Energy Impacts Tables'!$E:$E,F882)/$N$8</f>
        <v>2.8866666666666667</v>
      </c>
    </row>
    <row r="883" spans="1:9">
      <c r="A883" t="s">
        <v>148</v>
      </c>
      <c r="B883" t="s">
        <v>155</v>
      </c>
      <c r="C883" t="s">
        <v>60</v>
      </c>
      <c r="D883" s="2">
        <f>AVERAGEIFS('Energy Impacts Tables'!$Y:$Y,'Energy Impacts Tables'!$A:$A,$B$2,'Energy Impacts Tables'!$F:$F,B883,'Energy Impacts Tables'!$I:$I,C883,'Energy Impacts Tables'!$E:$E,A883)/$M$8</f>
        <v>1.2666666666666666</v>
      </c>
      <c r="F883" t="s">
        <v>148</v>
      </c>
      <c r="G883" t="s">
        <v>155</v>
      </c>
      <c r="H883" t="s">
        <v>60</v>
      </c>
      <c r="I883" s="25">
        <f>AVERAGEIFS('Energy Impacts Tables'!$Y:$Y,'Energy Impacts Tables'!$A:$A,$G$2,'Energy Impacts Tables'!$F:$F,G883,'Energy Impacts Tables'!$I:$I,H883,'Energy Impacts Tables'!$E:$E,F883)/$N$8</f>
        <v>2.8333333333333335</v>
      </c>
    </row>
    <row r="884" spans="1:9">
      <c r="A884" t="s">
        <v>148</v>
      </c>
      <c r="B884" t="s">
        <v>155</v>
      </c>
      <c r="C884" t="s">
        <v>62</v>
      </c>
      <c r="D884" s="2">
        <f>AVERAGEIFS('Energy Impacts Tables'!$Y:$Y,'Energy Impacts Tables'!$A:$A,$B$2,'Energy Impacts Tables'!$F:$F,B884,'Energy Impacts Tables'!$I:$I,C884,'Energy Impacts Tables'!$E:$E,A884)/$M$8</f>
        <v>1.2533333333333334</v>
      </c>
      <c r="F884" t="s">
        <v>148</v>
      </c>
      <c r="G884" t="s">
        <v>155</v>
      </c>
      <c r="H884" t="s">
        <v>62</v>
      </c>
      <c r="I884" s="25">
        <f>AVERAGEIFS('Energy Impacts Tables'!$Y:$Y,'Energy Impacts Tables'!$A:$A,$G$2,'Energy Impacts Tables'!$F:$F,G884,'Energy Impacts Tables'!$I:$I,H884,'Energy Impacts Tables'!$E:$E,F884)/$N$8</f>
        <v>2.7933333333333334</v>
      </c>
    </row>
    <row r="885" spans="1:9">
      <c r="A885" t="s">
        <v>148</v>
      </c>
      <c r="B885" t="s">
        <v>155</v>
      </c>
      <c r="C885" t="s">
        <v>64</v>
      </c>
      <c r="D885" s="2">
        <f>AVERAGEIFS('Energy Impacts Tables'!$Y:$Y,'Energy Impacts Tables'!$A:$A,$B$2,'Energy Impacts Tables'!$F:$F,B885,'Energy Impacts Tables'!$I:$I,C885,'Energy Impacts Tables'!$E:$E,A885)/$M$8</f>
        <v>1.2133333333333334</v>
      </c>
      <c r="F885" t="s">
        <v>148</v>
      </c>
      <c r="G885" t="s">
        <v>155</v>
      </c>
      <c r="H885" t="s">
        <v>64</v>
      </c>
      <c r="I885" s="25">
        <f>AVERAGEIFS('Energy Impacts Tables'!$Y:$Y,'Energy Impacts Tables'!$A:$A,$G$2,'Energy Impacts Tables'!$F:$F,G885,'Energy Impacts Tables'!$I:$I,H885,'Energy Impacts Tables'!$E:$E,F885)/$N$8</f>
        <v>2.72</v>
      </c>
    </row>
    <row r="886" spans="1:9">
      <c r="A886" t="s">
        <v>148</v>
      </c>
      <c r="B886" t="s">
        <v>155</v>
      </c>
      <c r="C886" t="s">
        <v>68</v>
      </c>
      <c r="D886" s="2">
        <f>AVERAGEIFS('Energy Impacts Tables'!$Y:$Y,'Energy Impacts Tables'!$A:$A,$B$2,'Energy Impacts Tables'!$F:$F,B886,'Energy Impacts Tables'!$I:$I,C886,'Energy Impacts Tables'!$E:$E,A886)/$M$8</f>
        <v>1.2</v>
      </c>
      <c r="F886" t="s">
        <v>148</v>
      </c>
      <c r="G886" t="s">
        <v>155</v>
      </c>
      <c r="H886" t="s">
        <v>68</v>
      </c>
      <c r="I886" s="25">
        <f>AVERAGEIFS('Energy Impacts Tables'!$Y:$Y,'Energy Impacts Tables'!$A:$A,$G$2,'Energy Impacts Tables'!$F:$F,G886,'Energy Impacts Tables'!$I:$I,H886,'Energy Impacts Tables'!$E:$E,F886)/$N$8</f>
        <v>2.6933333333333334</v>
      </c>
    </row>
    <row r="887" spans="1:9">
      <c r="A887" t="s">
        <v>148</v>
      </c>
      <c r="B887" t="s">
        <v>155</v>
      </c>
      <c r="C887" t="s">
        <v>76</v>
      </c>
      <c r="D887" s="2">
        <f>AVERAGEIFS('Energy Impacts Tables'!$Y:$Y,'Energy Impacts Tables'!$A:$A,$B$2,'Energy Impacts Tables'!$F:$F,B887,'Energy Impacts Tables'!$I:$I,C887,'Energy Impacts Tables'!$E:$E,A887)/$M$8</f>
        <v>1.24</v>
      </c>
      <c r="F887" t="s">
        <v>148</v>
      </c>
      <c r="G887" t="s">
        <v>155</v>
      </c>
      <c r="H887" t="s">
        <v>76</v>
      </c>
      <c r="I887" s="25">
        <f>AVERAGEIFS('Energy Impacts Tables'!$Y:$Y,'Energy Impacts Tables'!$A:$A,$G$2,'Energy Impacts Tables'!$F:$F,G887,'Energy Impacts Tables'!$I:$I,H887,'Energy Impacts Tables'!$E:$E,F887)/$N$8</f>
        <v>2.7866666666666666</v>
      </c>
    </row>
    <row r="888" spans="1:9">
      <c r="A888" t="s">
        <v>148</v>
      </c>
      <c r="B888" t="s">
        <v>155</v>
      </c>
      <c r="C888" t="s">
        <v>130</v>
      </c>
      <c r="D888" s="2">
        <f>AVERAGEIFS('Energy Impacts Tables'!$Y:$Y,'Energy Impacts Tables'!$A:$A,$B$2,'Energy Impacts Tables'!$F:$F,B888,'Energy Impacts Tables'!$I:$I,C888,'Energy Impacts Tables'!$E:$E,A888)/$M$8</f>
        <v>1.24</v>
      </c>
      <c r="F888" t="s">
        <v>148</v>
      </c>
      <c r="G888" t="s">
        <v>155</v>
      </c>
      <c r="H888" t="s">
        <v>130</v>
      </c>
      <c r="I888" s="25">
        <f>AVERAGEIFS('Energy Impacts Tables'!$Y:$Y,'Energy Impacts Tables'!$A:$A,$G$2,'Energy Impacts Tables'!$F:$F,G888,'Energy Impacts Tables'!$I:$I,H888,'Energy Impacts Tables'!$E:$E,F888)/$N$8</f>
        <v>2.7666666666666666</v>
      </c>
    </row>
    <row r="889" spans="1:9">
      <c r="A889" t="s">
        <v>148</v>
      </c>
      <c r="B889" t="s">
        <v>90</v>
      </c>
      <c r="C889" t="s">
        <v>60</v>
      </c>
      <c r="D889" s="2">
        <f>AVERAGEIFS('Energy Impacts Tables'!$Y:$Y,'Energy Impacts Tables'!$A:$A,$B$2,'Energy Impacts Tables'!$F:$F,B889,'Energy Impacts Tables'!$I:$I,C889,'Energy Impacts Tables'!$E:$E,A889)/$M$8</f>
        <v>2.06</v>
      </c>
      <c r="F889" t="s">
        <v>148</v>
      </c>
      <c r="G889" t="s">
        <v>90</v>
      </c>
      <c r="H889" t="s">
        <v>60</v>
      </c>
      <c r="I889" s="25">
        <f>AVERAGEIFS('Energy Impacts Tables'!$Y:$Y,'Energy Impacts Tables'!$A:$A,$G$2,'Energy Impacts Tables'!$F:$F,G889,'Energy Impacts Tables'!$I:$I,H889,'Energy Impacts Tables'!$E:$E,F889)/$N$8</f>
        <v>4.4266666666666667</v>
      </c>
    </row>
    <row r="890" spans="1:9">
      <c r="A890" t="s">
        <v>148</v>
      </c>
      <c r="B890" t="s">
        <v>90</v>
      </c>
      <c r="C890" t="s">
        <v>62</v>
      </c>
      <c r="D890" s="2">
        <f>AVERAGEIFS('Energy Impacts Tables'!$Y:$Y,'Energy Impacts Tables'!$A:$A,$B$2,'Energy Impacts Tables'!$F:$F,B890,'Energy Impacts Tables'!$I:$I,C890,'Energy Impacts Tables'!$E:$E,A890)/$M$8</f>
        <v>2.0466666666666669</v>
      </c>
      <c r="F890" t="s">
        <v>148</v>
      </c>
      <c r="G890" t="s">
        <v>90</v>
      </c>
      <c r="H890" t="s">
        <v>62</v>
      </c>
      <c r="I890" s="25">
        <f>AVERAGEIFS('Energy Impacts Tables'!$Y:$Y,'Energy Impacts Tables'!$A:$A,$G$2,'Energy Impacts Tables'!$F:$F,G890,'Energy Impacts Tables'!$I:$I,H890,'Energy Impacts Tables'!$E:$E,F890)/$N$8</f>
        <v>4.3866666666666667</v>
      </c>
    </row>
    <row r="891" spans="1:9">
      <c r="A891" t="s">
        <v>148</v>
      </c>
      <c r="B891" t="s">
        <v>90</v>
      </c>
      <c r="C891" t="s">
        <v>64</v>
      </c>
      <c r="D891" s="2">
        <f>AVERAGEIFS('Energy Impacts Tables'!$Y:$Y,'Energy Impacts Tables'!$A:$A,$B$2,'Energy Impacts Tables'!$F:$F,B891,'Energy Impacts Tables'!$I:$I,C891,'Energy Impacts Tables'!$E:$E,A891)/$M$8</f>
        <v>2.0066666666666668</v>
      </c>
      <c r="F891" t="s">
        <v>148</v>
      </c>
      <c r="G891" t="s">
        <v>90</v>
      </c>
      <c r="H891" t="s">
        <v>64</v>
      </c>
      <c r="I891" s="25">
        <f>AVERAGEIFS('Energy Impacts Tables'!$Y:$Y,'Energy Impacts Tables'!$A:$A,$G$2,'Energy Impacts Tables'!$F:$F,G891,'Energy Impacts Tables'!$I:$I,H891,'Energy Impacts Tables'!$E:$E,F891)/$N$8</f>
        <v>4.3133333333333335</v>
      </c>
    </row>
    <row r="892" spans="1:9">
      <c r="A892" t="s">
        <v>148</v>
      </c>
      <c r="B892" t="s">
        <v>90</v>
      </c>
      <c r="C892" t="s">
        <v>68</v>
      </c>
      <c r="D892" s="2">
        <f>AVERAGEIFS('Energy Impacts Tables'!$Y:$Y,'Energy Impacts Tables'!$A:$A,$B$2,'Energy Impacts Tables'!$F:$F,B892,'Energy Impacts Tables'!$I:$I,C892,'Energy Impacts Tables'!$E:$E,A892)/$M$8</f>
        <v>1.9933333333333334</v>
      </c>
      <c r="F892" t="s">
        <v>148</v>
      </c>
      <c r="G892" t="s">
        <v>90</v>
      </c>
      <c r="H892" t="s">
        <v>68</v>
      </c>
      <c r="I892" s="25">
        <f>AVERAGEIFS('Energy Impacts Tables'!$Y:$Y,'Energy Impacts Tables'!$A:$A,$G$2,'Energy Impacts Tables'!$F:$F,G892,'Energy Impacts Tables'!$I:$I,H892,'Energy Impacts Tables'!$E:$E,F892)/$N$8</f>
        <v>4.2866666666666671</v>
      </c>
    </row>
    <row r="893" spans="1:9">
      <c r="A893" t="s">
        <v>148</v>
      </c>
      <c r="B893" t="s">
        <v>90</v>
      </c>
      <c r="C893" t="s">
        <v>76</v>
      </c>
      <c r="D893" s="2">
        <f>AVERAGEIFS('Energy Impacts Tables'!$Y:$Y,'Energy Impacts Tables'!$A:$A,$B$2,'Energy Impacts Tables'!$F:$F,B893,'Energy Impacts Tables'!$I:$I,C893,'Energy Impacts Tables'!$E:$E,A893)/$M$8</f>
        <v>2.2866666666666666</v>
      </c>
      <c r="F893" t="s">
        <v>148</v>
      </c>
      <c r="G893" t="s">
        <v>90</v>
      </c>
      <c r="H893" t="s">
        <v>76</v>
      </c>
      <c r="I893" s="25">
        <f>AVERAGEIFS('Energy Impacts Tables'!$Y:$Y,'Energy Impacts Tables'!$A:$A,$G$2,'Energy Impacts Tables'!$F:$F,G893,'Energy Impacts Tables'!$I:$I,H893,'Energy Impacts Tables'!$E:$E,F893)/$N$8</f>
        <v>4.666666666666667</v>
      </c>
    </row>
    <row r="894" spans="1:9">
      <c r="A894" t="s">
        <v>148</v>
      </c>
      <c r="B894" t="s">
        <v>90</v>
      </c>
      <c r="C894" t="s">
        <v>130</v>
      </c>
      <c r="D894" s="2">
        <f>AVERAGEIFS('Energy Impacts Tables'!$Y:$Y,'Energy Impacts Tables'!$A:$A,$B$2,'Energy Impacts Tables'!$F:$F,B894,'Energy Impacts Tables'!$I:$I,C894,'Energy Impacts Tables'!$E:$E,A894)/$M$8</f>
        <v>2.0333333333333332</v>
      </c>
      <c r="F894" t="s">
        <v>148</v>
      </c>
      <c r="G894" t="s">
        <v>90</v>
      </c>
      <c r="H894" t="s">
        <v>130</v>
      </c>
      <c r="I894" s="25">
        <f>AVERAGEIFS('Energy Impacts Tables'!$Y:$Y,'Energy Impacts Tables'!$A:$A,$G$2,'Energy Impacts Tables'!$F:$F,G894,'Energy Impacts Tables'!$I:$I,H894,'Energy Impacts Tables'!$E:$E,F894)/$N$8</f>
        <v>4.3666666666666663</v>
      </c>
    </row>
    <row r="895" spans="1:9">
      <c r="A895" t="s">
        <v>148</v>
      </c>
      <c r="B895" t="s">
        <v>92</v>
      </c>
      <c r="C895" t="s">
        <v>60</v>
      </c>
      <c r="D895" s="2">
        <f>AVERAGEIFS('Energy Impacts Tables'!$Y:$Y,'Energy Impacts Tables'!$A:$A,$B$2,'Energy Impacts Tables'!$F:$F,B895,'Energy Impacts Tables'!$I:$I,C895,'Energy Impacts Tables'!$E:$E,A895)/$M$8</f>
        <v>2.8466666666666667</v>
      </c>
      <c r="F895" t="s">
        <v>148</v>
      </c>
      <c r="G895" t="s">
        <v>92</v>
      </c>
      <c r="H895" t="s">
        <v>60</v>
      </c>
      <c r="I895" s="25">
        <f>AVERAGEIFS('Energy Impacts Tables'!$Y:$Y,'Energy Impacts Tables'!$A:$A,$G$2,'Energy Impacts Tables'!$F:$F,G895,'Energy Impacts Tables'!$I:$I,H895,'Energy Impacts Tables'!$E:$E,F895)/$N$8</f>
        <v>6.4933333333333332</v>
      </c>
    </row>
    <row r="896" spans="1:9">
      <c r="A896" t="s">
        <v>148</v>
      </c>
      <c r="B896" t="s">
        <v>92</v>
      </c>
      <c r="C896" t="s">
        <v>62</v>
      </c>
      <c r="D896" s="2">
        <f>AVERAGEIFS('Energy Impacts Tables'!$Y:$Y,'Energy Impacts Tables'!$A:$A,$B$2,'Energy Impacts Tables'!$F:$F,B896,'Energy Impacts Tables'!$I:$I,C896,'Energy Impacts Tables'!$E:$E,A896)/$M$8</f>
        <v>2.82</v>
      </c>
      <c r="F896" t="s">
        <v>148</v>
      </c>
      <c r="G896" t="s">
        <v>92</v>
      </c>
      <c r="H896" t="s">
        <v>62</v>
      </c>
      <c r="I896" s="25">
        <f>AVERAGEIFS('Energy Impacts Tables'!$Y:$Y,'Energy Impacts Tables'!$A:$A,$G$2,'Energy Impacts Tables'!$F:$F,G896,'Energy Impacts Tables'!$I:$I,H896,'Energy Impacts Tables'!$E:$E,F896)/$N$8</f>
        <v>6.4333333333333336</v>
      </c>
    </row>
    <row r="897" spans="1:9">
      <c r="A897" t="s">
        <v>148</v>
      </c>
      <c r="B897" t="s">
        <v>92</v>
      </c>
      <c r="C897" t="s">
        <v>64</v>
      </c>
      <c r="D897" s="2">
        <f>AVERAGEIFS('Energy Impacts Tables'!$Y:$Y,'Energy Impacts Tables'!$A:$A,$B$2,'Energy Impacts Tables'!$F:$F,B897,'Energy Impacts Tables'!$I:$I,C897,'Energy Impacts Tables'!$E:$E,A897)/$M$8</f>
        <v>2.7733333333333334</v>
      </c>
      <c r="F897" t="s">
        <v>148</v>
      </c>
      <c r="G897" t="s">
        <v>92</v>
      </c>
      <c r="H897" t="s">
        <v>64</v>
      </c>
      <c r="I897" s="25">
        <f>AVERAGEIFS('Energy Impacts Tables'!$Y:$Y,'Energy Impacts Tables'!$A:$A,$G$2,'Energy Impacts Tables'!$F:$F,G897,'Energy Impacts Tables'!$I:$I,H897,'Energy Impacts Tables'!$E:$E,F897)/$N$8</f>
        <v>6.32</v>
      </c>
    </row>
    <row r="898" spans="1:9">
      <c r="A898" t="s">
        <v>148</v>
      </c>
      <c r="B898" t="s">
        <v>92</v>
      </c>
      <c r="C898" t="s">
        <v>68</v>
      </c>
      <c r="D898" s="2">
        <f>AVERAGEIFS('Energy Impacts Tables'!$Y:$Y,'Energy Impacts Tables'!$A:$A,$B$2,'Energy Impacts Tables'!$F:$F,B898,'Energy Impacts Tables'!$I:$I,C898,'Energy Impacts Tables'!$E:$E,A898)/$M$8</f>
        <v>2.7533333333333334</v>
      </c>
      <c r="F898" t="s">
        <v>148</v>
      </c>
      <c r="G898" t="s">
        <v>92</v>
      </c>
      <c r="H898" t="s">
        <v>68</v>
      </c>
      <c r="I898" s="25">
        <f>AVERAGEIFS('Energy Impacts Tables'!$Y:$Y,'Energy Impacts Tables'!$A:$A,$G$2,'Energy Impacts Tables'!$F:$F,G898,'Energy Impacts Tables'!$I:$I,H898,'Energy Impacts Tables'!$E:$E,F898)/$N$8</f>
        <v>6.2866666666666671</v>
      </c>
    </row>
    <row r="899" spans="1:9">
      <c r="A899" t="s">
        <v>148</v>
      </c>
      <c r="B899" t="s">
        <v>92</v>
      </c>
      <c r="C899" t="s">
        <v>76</v>
      </c>
      <c r="D899" s="2">
        <f>AVERAGEIFS('Energy Impacts Tables'!$Y:$Y,'Energy Impacts Tables'!$A:$A,$B$2,'Energy Impacts Tables'!$F:$F,B899,'Energy Impacts Tables'!$I:$I,C899,'Energy Impacts Tables'!$E:$E,A899)/$M$8</f>
        <v>3</v>
      </c>
      <c r="F899" t="s">
        <v>148</v>
      </c>
      <c r="G899" t="s">
        <v>92</v>
      </c>
      <c r="H899" t="s">
        <v>76</v>
      </c>
      <c r="I899" s="25">
        <f>AVERAGEIFS('Energy Impacts Tables'!$Y:$Y,'Energy Impacts Tables'!$A:$A,$G$2,'Energy Impacts Tables'!$F:$F,G899,'Energy Impacts Tables'!$I:$I,H899,'Energy Impacts Tables'!$E:$E,F899)/$N$8</f>
        <v>6.6266666666666669</v>
      </c>
    </row>
    <row r="900" spans="1:9">
      <c r="A900" t="s">
        <v>148</v>
      </c>
      <c r="B900" t="s">
        <v>92</v>
      </c>
      <c r="C900" t="s">
        <v>78</v>
      </c>
      <c r="D900" s="2">
        <f>AVERAGEIFS('Energy Impacts Tables'!$Y:$Y,'Energy Impacts Tables'!$A:$A,$B$2,'Energy Impacts Tables'!$F:$F,B900,'Energy Impacts Tables'!$I:$I,C900,'Energy Impacts Tables'!$E:$E,A900)/$M$8</f>
        <v>2.3733333333333335</v>
      </c>
      <c r="F900" t="s">
        <v>148</v>
      </c>
      <c r="G900" t="s">
        <v>92</v>
      </c>
      <c r="H900" t="s">
        <v>78</v>
      </c>
      <c r="I900" s="25">
        <f>AVERAGEIFS('Energy Impacts Tables'!$Y:$Y,'Energy Impacts Tables'!$A:$A,$G$2,'Energy Impacts Tables'!$F:$F,G900,'Energy Impacts Tables'!$I:$I,H900,'Energy Impacts Tables'!$E:$E,F900)/$N$8</f>
        <v>5.3533333333333335</v>
      </c>
    </row>
    <row r="901" spans="1:9">
      <c r="A901" t="s">
        <v>148</v>
      </c>
      <c r="B901" t="s">
        <v>92</v>
      </c>
      <c r="C901" t="s">
        <v>130</v>
      </c>
      <c r="D901" s="2">
        <f>AVERAGEIFS('Energy Impacts Tables'!$Y:$Y,'Energy Impacts Tables'!$A:$A,$B$2,'Energy Impacts Tables'!$F:$F,B901,'Energy Impacts Tables'!$I:$I,C901,'Energy Impacts Tables'!$E:$E,A901)/$M$8</f>
        <v>2.8</v>
      </c>
      <c r="F901" t="s">
        <v>148</v>
      </c>
      <c r="G901" t="s">
        <v>92</v>
      </c>
      <c r="H901" t="s">
        <v>130</v>
      </c>
      <c r="I901" s="25">
        <f>AVERAGEIFS('Energy Impacts Tables'!$Y:$Y,'Energy Impacts Tables'!$A:$A,$G$2,'Energy Impacts Tables'!$F:$F,G901,'Energy Impacts Tables'!$I:$I,H901,'Energy Impacts Tables'!$E:$E,F901)/$N$8</f>
        <v>6.3933333333333335</v>
      </c>
    </row>
    <row r="902" spans="1:9">
      <c r="A902" t="s">
        <v>148</v>
      </c>
      <c r="B902" t="s">
        <v>157</v>
      </c>
      <c r="C902" t="s">
        <v>60</v>
      </c>
      <c r="D902" s="2">
        <f>AVERAGEIFS('Energy Impacts Tables'!$Y:$Y,'Energy Impacts Tables'!$A:$A,$B$2,'Energy Impacts Tables'!$F:$F,B902,'Energy Impacts Tables'!$I:$I,C902,'Energy Impacts Tables'!$E:$E,A902)/$M$8</f>
        <v>1.7466666666666666</v>
      </c>
      <c r="F902" t="s">
        <v>148</v>
      </c>
      <c r="G902" t="s">
        <v>157</v>
      </c>
      <c r="H902" t="s">
        <v>60</v>
      </c>
      <c r="I902" s="25">
        <f>AVERAGEIFS('Energy Impacts Tables'!$Y:$Y,'Energy Impacts Tables'!$A:$A,$G$2,'Energy Impacts Tables'!$F:$F,G902,'Energy Impacts Tables'!$I:$I,H902,'Energy Impacts Tables'!$E:$E,F902)/$N$8</f>
        <v>4.1266666666666669</v>
      </c>
    </row>
    <row r="903" spans="1:9">
      <c r="A903" t="s">
        <v>148</v>
      </c>
      <c r="B903" t="s">
        <v>157</v>
      </c>
      <c r="C903" t="s">
        <v>62</v>
      </c>
      <c r="D903" s="2">
        <f>AVERAGEIFS('Energy Impacts Tables'!$Y:$Y,'Energy Impacts Tables'!$A:$A,$B$2,'Energy Impacts Tables'!$F:$F,B903,'Energy Impacts Tables'!$I:$I,C903,'Energy Impacts Tables'!$E:$E,A903)/$M$8</f>
        <v>1.7133333333333334</v>
      </c>
      <c r="F903" t="s">
        <v>148</v>
      </c>
      <c r="G903" t="s">
        <v>157</v>
      </c>
      <c r="H903" t="s">
        <v>62</v>
      </c>
      <c r="I903" s="25">
        <f>AVERAGEIFS('Energy Impacts Tables'!$Y:$Y,'Energy Impacts Tables'!$A:$A,$G$2,'Energy Impacts Tables'!$F:$F,G903,'Energy Impacts Tables'!$I:$I,H903,'Energy Impacts Tables'!$E:$E,F903)/$N$8</f>
        <v>4.0533333333333337</v>
      </c>
    </row>
    <row r="904" spans="1:9">
      <c r="A904" t="s">
        <v>148</v>
      </c>
      <c r="B904" t="s">
        <v>157</v>
      </c>
      <c r="C904" t="s">
        <v>64</v>
      </c>
      <c r="D904" s="2">
        <f>AVERAGEIFS('Energy Impacts Tables'!$Y:$Y,'Energy Impacts Tables'!$A:$A,$B$2,'Energy Impacts Tables'!$F:$F,B904,'Energy Impacts Tables'!$I:$I,C904,'Energy Impacts Tables'!$E:$E,A904)/$M$8</f>
        <v>1.68</v>
      </c>
      <c r="F904" t="s">
        <v>148</v>
      </c>
      <c r="G904" t="s">
        <v>157</v>
      </c>
      <c r="H904" t="s">
        <v>64</v>
      </c>
      <c r="I904" s="25">
        <f>AVERAGEIFS('Energy Impacts Tables'!$Y:$Y,'Energy Impacts Tables'!$A:$A,$G$2,'Energy Impacts Tables'!$F:$F,G904,'Energy Impacts Tables'!$I:$I,H904,'Energy Impacts Tables'!$E:$E,F904)/$N$8</f>
        <v>3.96</v>
      </c>
    </row>
    <row r="905" spans="1:9">
      <c r="A905" t="s">
        <v>148</v>
      </c>
      <c r="B905" t="s">
        <v>157</v>
      </c>
      <c r="C905" t="s">
        <v>68</v>
      </c>
      <c r="D905" s="2">
        <f>AVERAGEIFS('Energy Impacts Tables'!$Y:$Y,'Energy Impacts Tables'!$A:$A,$B$2,'Energy Impacts Tables'!$F:$F,B905,'Energy Impacts Tables'!$I:$I,C905,'Energy Impacts Tables'!$E:$E,A905)/$M$8</f>
        <v>1.6666666666666667</v>
      </c>
      <c r="F905" t="s">
        <v>148</v>
      </c>
      <c r="G905" t="s">
        <v>157</v>
      </c>
      <c r="H905" t="s">
        <v>68</v>
      </c>
      <c r="I905" s="25">
        <f>AVERAGEIFS('Energy Impacts Tables'!$Y:$Y,'Energy Impacts Tables'!$A:$A,$G$2,'Energy Impacts Tables'!$F:$F,G905,'Energy Impacts Tables'!$I:$I,H905,'Energy Impacts Tables'!$E:$E,F905)/$N$8</f>
        <v>3.9266666666666667</v>
      </c>
    </row>
    <row r="906" spans="1:9">
      <c r="A906" t="s">
        <v>148</v>
      </c>
      <c r="B906" t="s">
        <v>157</v>
      </c>
      <c r="C906" t="s">
        <v>76</v>
      </c>
      <c r="D906" s="2">
        <f>AVERAGEIFS('Energy Impacts Tables'!$Y:$Y,'Energy Impacts Tables'!$A:$A,$B$2,'Energy Impacts Tables'!$F:$F,B906,'Energy Impacts Tables'!$I:$I,C906,'Energy Impacts Tables'!$E:$E,A906)/$M$8</f>
        <v>1.72</v>
      </c>
      <c r="F906" t="s">
        <v>148</v>
      </c>
      <c r="G906" t="s">
        <v>157</v>
      </c>
      <c r="H906" t="s">
        <v>76</v>
      </c>
      <c r="I906" s="25">
        <f>AVERAGEIFS('Energy Impacts Tables'!$Y:$Y,'Energy Impacts Tables'!$A:$A,$G$2,'Energy Impacts Tables'!$F:$F,G906,'Energy Impacts Tables'!$I:$I,H906,'Energy Impacts Tables'!$E:$E,F906)/$N$8</f>
        <v>4.0599999999999996</v>
      </c>
    </row>
    <row r="907" spans="1:9">
      <c r="A907" t="s">
        <v>148</v>
      </c>
      <c r="B907" t="s">
        <v>157</v>
      </c>
      <c r="C907" t="s">
        <v>78</v>
      </c>
      <c r="D907" s="2">
        <f>AVERAGEIFS('Energy Impacts Tables'!$Y:$Y,'Energy Impacts Tables'!$A:$A,$B$2,'Energy Impacts Tables'!$F:$F,B907,'Energy Impacts Tables'!$I:$I,C907,'Energy Impacts Tables'!$E:$E,A907)/$M$8</f>
        <v>1.3</v>
      </c>
      <c r="F907" t="s">
        <v>148</v>
      </c>
      <c r="G907" t="s">
        <v>157</v>
      </c>
      <c r="H907" t="s">
        <v>78</v>
      </c>
      <c r="I907" s="25">
        <f>AVERAGEIFS('Energy Impacts Tables'!$Y:$Y,'Energy Impacts Tables'!$A:$A,$G$2,'Energy Impacts Tables'!$F:$F,G907,'Energy Impacts Tables'!$I:$I,H907,'Energy Impacts Tables'!$E:$E,F907)/$N$8</f>
        <v>3.0133333333333332</v>
      </c>
    </row>
    <row r="908" spans="1:9">
      <c r="A908" t="s">
        <v>148</v>
      </c>
      <c r="B908" t="s">
        <v>157</v>
      </c>
      <c r="C908" t="s">
        <v>130</v>
      </c>
      <c r="D908" s="2">
        <f>AVERAGEIFS('Energy Impacts Tables'!$Y:$Y,'Energy Impacts Tables'!$A:$A,$B$2,'Energy Impacts Tables'!$F:$F,B908,'Energy Impacts Tables'!$I:$I,C908,'Energy Impacts Tables'!$E:$E,A908)/$M$8</f>
        <v>1.7066666666666668</v>
      </c>
      <c r="F908" t="s">
        <v>148</v>
      </c>
      <c r="G908" t="s">
        <v>157</v>
      </c>
      <c r="H908" t="s">
        <v>130</v>
      </c>
      <c r="I908" s="25">
        <f>AVERAGEIFS('Energy Impacts Tables'!$Y:$Y,'Energy Impacts Tables'!$A:$A,$G$2,'Energy Impacts Tables'!$F:$F,G908,'Energy Impacts Tables'!$I:$I,H908,'Energy Impacts Tables'!$E:$E,F908)/$N$8</f>
        <v>4.0333333333333332</v>
      </c>
    </row>
    <row r="909" spans="1:9">
      <c r="A909" t="s">
        <v>148</v>
      </c>
      <c r="B909" t="s">
        <v>94</v>
      </c>
      <c r="C909" t="s">
        <v>60</v>
      </c>
      <c r="D909" s="2">
        <f>AVERAGEIFS('Energy Impacts Tables'!$Y:$Y,'Energy Impacts Tables'!$A:$A,$B$2,'Energy Impacts Tables'!$F:$F,B909,'Energy Impacts Tables'!$I:$I,C909,'Energy Impacts Tables'!$E:$E,A909)/$M$8</f>
        <v>3.0266666666666668</v>
      </c>
      <c r="F909" t="s">
        <v>148</v>
      </c>
      <c r="G909" t="s">
        <v>94</v>
      </c>
      <c r="H909" t="s">
        <v>60</v>
      </c>
      <c r="I909" s="25">
        <f>AVERAGEIFS('Energy Impacts Tables'!$Y:$Y,'Energy Impacts Tables'!$A:$A,$G$2,'Energy Impacts Tables'!$F:$F,G909,'Energy Impacts Tables'!$I:$I,H909,'Energy Impacts Tables'!$E:$E,F909)/$N$8</f>
        <v>7</v>
      </c>
    </row>
    <row r="910" spans="1:9">
      <c r="A910" t="s">
        <v>148</v>
      </c>
      <c r="B910" t="s">
        <v>94</v>
      </c>
      <c r="C910" t="s">
        <v>62</v>
      </c>
      <c r="D910" s="2">
        <f>AVERAGEIFS('Energy Impacts Tables'!$Y:$Y,'Energy Impacts Tables'!$A:$A,$B$2,'Energy Impacts Tables'!$F:$F,B910,'Energy Impacts Tables'!$I:$I,C910,'Energy Impacts Tables'!$E:$E,A910)/$M$8</f>
        <v>2.9933333333333332</v>
      </c>
      <c r="F910" t="s">
        <v>148</v>
      </c>
      <c r="G910" t="s">
        <v>94</v>
      </c>
      <c r="H910" t="s">
        <v>62</v>
      </c>
      <c r="I910" s="25">
        <f>AVERAGEIFS('Energy Impacts Tables'!$Y:$Y,'Energy Impacts Tables'!$A:$A,$G$2,'Energy Impacts Tables'!$F:$F,G910,'Energy Impacts Tables'!$I:$I,H910,'Energy Impacts Tables'!$E:$E,F910)/$N$8</f>
        <v>6.9333333333333336</v>
      </c>
    </row>
    <row r="911" spans="1:9">
      <c r="A911" t="s">
        <v>148</v>
      </c>
      <c r="B911" t="s">
        <v>94</v>
      </c>
      <c r="C911" t="s">
        <v>64</v>
      </c>
      <c r="D911" s="2">
        <f>AVERAGEIFS('Energy Impacts Tables'!$Y:$Y,'Energy Impacts Tables'!$A:$A,$B$2,'Energy Impacts Tables'!$F:$F,B911,'Energy Impacts Tables'!$I:$I,C911,'Energy Impacts Tables'!$E:$E,A911)/$M$8</f>
        <v>2.96</v>
      </c>
      <c r="F911" t="s">
        <v>148</v>
      </c>
      <c r="G911" t="s">
        <v>94</v>
      </c>
      <c r="H911" t="s">
        <v>64</v>
      </c>
      <c r="I911" s="25">
        <f>AVERAGEIFS('Energy Impacts Tables'!$Y:$Y,'Energy Impacts Tables'!$A:$A,$G$2,'Energy Impacts Tables'!$F:$F,G911,'Energy Impacts Tables'!$I:$I,H911,'Energy Impacts Tables'!$E:$E,F911)/$N$8</f>
        <v>6.8666666666666663</v>
      </c>
    </row>
    <row r="912" spans="1:9">
      <c r="A912" t="s">
        <v>148</v>
      </c>
      <c r="B912" t="s">
        <v>94</v>
      </c>
      <c r="C912" t="s">
        <v>68</v>
      </c>
      <c r="D912" s="2">
        <f>AVERAGEIFS('Energy Impacts Tables'!$Y:$Y,'Energy Impacts Tables'!$A:$A,$B$2,'Energy Impacts Tables'!$F:$F,B912,'Energy Impacts Tables'!$I:$I,C912,'Energy Impacts Tables'!$E:$E,A912)/$M$8</f>
        <v>2.9466666666666668</v>
      </c>
      <c r="F912" t="s">
        <v>148</v>
      </c>
      <c r="G912" t="s">
        <v>94</v>
      </c>
      <c r="H912" t="s">
        <v>68</v>
      </c>
      <c r="I912" s="25">
        <f>AVERAGEIFS('Energy Impacts Tables'!$Y:$Y,'Energy Impacts Tables'!$A:$A,$G$2,'Energy Impacts Tables'!$F:$F,G912,'Energy Impacts Tables'!$I:$I,H912,'Energy Impacts Tables'!$E:$E,F912)/$N$8</f>
        <v>6.8</v>
      </c>
    </row>
    <row r="913" spans="1:9">
      <c r="A913" t="s">
        <v>148</v>
      </c>
      <c r="B913" t="s">
        <v>94</v>
      </c>
      <c r="C913" t="s">
        <v>76</v>
      </c>
      <c r="D913" s="2">
        <f>AVERAGEIFS('Energy Impacts Tables'!$Y:$Y,'Energy Impacts Tables'!$A:$A,$B$2,'Energy Impacts Tables'!$F:$F,B913,'Energy Impacts Tables'!$I:$I,C913,'Energy Impacts Tables'!$E:$E,A913)/$M$8</f>
        <v>3.0333333333333332</v>
      </c>
      <c r="F913" t="s">
        <v>148</v>
      </c>
      <c r="G913" t="s">
        <v>94</v>
      </c>
      <c r="H913" t="s">
        <v>76</v>
      </c>
      <c r="I913" s="25">
        <f>AVERAGEIFS('Energy Impacts Tables'!$Y:$Y,'Energy Impacts Tables'!$A:$A,$G$2,'Energy Impacts Tables'!$F:$F,G913,'Energy Impacts Tables'!$I:$I,H913,'Energy Impacts Tables'!$E:$E,F913)/$N$8</f>
        <v>7</v>
      </c>
    </row>
    <row r="914" spans="1:9">
      <c r="A914" t="s">
        <v>148</v>
      </c>
      <c r="B914" t="s">
        <v>94</v>
      </c>
      <c r="C914" t="s">
        <v>130</v>
      </c>
      <c r="D914" s="2">
        <f>AVERAGEIFS('Energy Impacts Tables'!$Y:$Y,'Energy Impacts Tables'!$A:$A,$B$2,'Energy Impacts Tables'!$F:$F,B914,'Energy Impacts Tables'!$I:$I,C914,'Energy Impacts Tables'!$E:$E,A914)/$M$8</f>
        <v>2.9866666666666668</v>
      </c>
      <c r="F914" t="s">
        <v>148</v>
      </c>
      <c r="G914" t="s">
        <v>94</v>
      </c>
      <c r="H914" t="s">
        <v>130</v>
      </c>
      <c r="I914" s="25">
        <f>AVERAGEIFS('Energy Impacts Tables'!$Y:$Y,'Energy Impacts Tables'!$A:$A,$G$2,'Energy Impacts Tables'!$F:$F,G914,'Energy Impacts Tables'!$I:$I,H914,'Energy Impacts Tables'!$E:$E,F914)/$N$8</f>
        <v>6.9333333333333336</v>
      </c>
    </row>
    <row r="915" spans="1:9">
      <c r="A915" t="s">
        <v>148</v>
      </c>
      <c r="B915" t="s">
        <v>96</v>
      </c>
      <c r="C915" t="s">
        <v>60</v>
      </c>
      <c r="D915" s="2">
        <f>AVERAGEIFS('Energy Impacts Tables'!$Y:$Y,'Energy Impacts Tables'!$A:$A,$B$2,'Energy Impacts Tables'!$F:$F,B915,'Energy Impacts Tables'!$I:$I,C915,'Energy Impacts Tables'!$E:$E,A915)/$M$8</f>
        <v>3.7466666666666666</v>
      </c>
      <c r="F915" t="s">
        <v>148</v>
      </c>
      <c r="G915" t="s">
        <v>96</v>
      </c>
      <c r="H915" t="s">
        <v>60</v>
      </c>
      <c r="I915" s="25">
        <f>AVERAGEIFS('Energy Impacts Tables'!$Y:$Y,'Energy Impacts Tables'!$A:$A,$G$2,'Energy Impacts Tables'!$F:$F,G915,'Energy Impacts Tables'!$I:$I,H915,'Energy Impacts Tables'!$E:$E,F915)/$N$8</f>
        <v>8.9333333333333336</v>
      </c>
    </row>
    <row r="916" spans="1:9">
      <c r="A916" t="s">
        <v>148</v>
      </c>
      <c r="B916" t="s">
        <v>96</v>
      </c>
      <c r="C916" t="s">
        <v>62</v>
      </c>
      <c r="D916" s="2">
        <f>AVERAGEIFS('Energy Impacts Tables'!$Y:$Y,'Energy Impacts Tables'!$A:$A,$B$2,'Energy Impacts Tables'!$F:$F,B916,'Energy Impacts Tables'!$I:$I,C916,'Energy Impacts Tables'!$E:$E,A916)/$M$8</f>
        <v>3.7133333333333334</v>
      </c>
      <c r="F916" t="s">
        <v>148</v>
      </c>
      <c r="G916" t="s">
        <v>96</v>
      </c>
      <c r="H916" t="s">
        <v>62</v>
      </c>
      <c r="I916" s="25">
        <f>AVERAGEIFS('Energy Impacts Tables'!$Y:$Y,'Energy Impacts Tables'!$A:$A,$G$2,'Energy Impacts Tables'!$F:$F,G916,'Energy Impacts Tables'!$I:$I,H916,'Energy Impacts Tables'!$E:$E,F916)/$N$8</f>
        <v>8.8000000000000007</v>
      </c>
    </row>
    <row r="917" spans="1:9">
      <c r="A917" t="s">
        <v>148</v>
      </c>
      <c r="B917" t="s">
        <v>96</v>
      </c>
      <c r="C917" t="s">
        <v>64</v>
      </c>
      <c r="D917" s="2">
        <f>AVERAGEIFS('Energy Impacts Tables'!$Y:$Y,'Energy Impacts Tables'!$A:$A,$B$2,'Energy Impacts Tables'!$F:$F,B917,'Energy Impacts Tables'!$I:$I,C917,'Energy Impacts Tables'!$E:$E,A917)/$M$8</f>
        <v>3.66</v>
      </c>
      <c r="F917" t="s">
        <v>148</v>
      </c>
      <c r="G917" t="s">
        <v>96</v>
      </c>
      <c r="H917" t="s">
        <v>64</v>
      </c>
      <c r="I917" s="25">
        <f>AVERAGEIFS('Energy Impacts Tables'!$Y:$Y,'Energy Impacts Tables'!$A:$A,$G$2,'Energy Impacts Tables'!$F:$F,G917,'Energy Impacts Tables'!$I:$I,H917,'Energy Impacts Tables'!$E:$E,F917)/$N$8</f>
        <v>8.6666666666666661</v>
      </c>
    </row>
    <row r="918" spans="1:9">
      <c r="A918" t="s">
        <v>148</v>
      </c>
      <c r="B918" t="s">
        <v>96</v>
      </c>
      <c r="C918" t="s">
        <v>68</v>
      </c>
      <c r="D918" s="2">
        <f>AVERAGEIFS('Energy Impacts Tables'!$Y:$Y,'Energy Impacts Tables'!$A:$A,$B$2,'Energy Impacts Tables'!$F:$F,B918,'Energy Impacts Tables'!$I:$I,C918,'Energy Impacts Tables'!$E:$E,A918)/$M$8</f>
        <v>3.64</v>
      </c>
      <c r="F918" t="s">
        <v>148</v>
      </c>
      <c r="G918" t="s">
        <v>96</v>
      </c>
      <c r="H918" t="s">
        <v>68</v>
      </c>
      <c r="I918" s="25">
        <f>AVERAGEIFS('Energy Impacts Tables'!$Y:$Y,'Energy Impacts Tables'!$A:$A,$G$2,'Energy Impacts Tables'!$F:$F,G918,'Energy Impacts Tables'!$I:$I,H918,'Energy Impacts Tables'!$E:$E,F918)/$N$8</f>
        <v>8.6666666666666661</v>
      </c>
    </row>
    <row r="919" spans="1:9">
      <c r="A919" t="s">
        <v>148</v>
      </c>
      <c r="B919" t="s">
        <v>96</v>
      </c>
      <c r="C919" t="s">
        <v>76</v>
      </c>
      <c r="D919" s="2">
        <f>AVERAGEIFS('Energy Impacts Tables'!$Y:$Y,'Energy Impacts Tables'!$A:$A,$B$2,'Energy Impacts Tables'!$F:$F,B919,'Energy Impacts Tables'!$I:$I,C919,'Energy Impacts Tables'!$E:$E,A919)/$M$8</f>
        <v>3.7466666666666666</v>
      </c>
      <c r="F919" t="s">
        <v>148</v>
      </c>
      <c r="G919" t="s">
        <v>96</v>
      </c>
      <c r="H919" t="s">
        <v>76</v>
      </c>
      <c r="I919" s="25">
        <f>AVERAGEIFS('Energy Impacts Tables'!$Y:$Y,'Energy Impacts Tables'!$A:$A,$G$2,'Energy Impacts Tables'!$F:$F,G919,'Energy Impacts Tables'!$I:$I,H919,'Energy Impacts Tables'!$E:$E,F919)/$N$8</f>
        <v>8.8666666666666671</v>
      </c>
    </row>
    <row r="920" spans="1:9">
      <c r="A920" t="s">
        <v>148</v>
      </c>
      <c r="B920" t="s">
        <v>96</v>
      </c>
      <c r="C920" t="s">
        <v>78</v>
      </c>
      <c r="D920" s="2">
        <f>AVERAGEIFS('Energy Impacts Tables'!$Y:$Y,'Energy Impacts Tables'!$A:$A,$B$2,'Energy Impacts Tables'!$F:$F,B920,'Energy Impacts Tables'!$I:$I,C920,'Energy Impacts Tables'!$E:$E,A920)/$M$8</f>
        <v>3.14</v>
      </c>
      <c r="F920" t="s">
        <v>148</v>
      </c>
      <c r="G920" t="s">
        <v>96</v>
      </c>
      <c r="H920" t="s">
        <v>78</v>
      </c>
      <c r="I920" s="25">
        <f>AVERAGEIFS('Energy Impacts Tables'!$Y:$Y,'Energy Impacts Tables'!$A:$A,$G$2,'Energy Impacts Tables'!$F:$F,G920,'Energy Impacts Tables'!$I:$I,H920,'Energy Impacts Tables'!$E:$E,F920)/$N$8</f>
        <v>7.333333333333333</v>
      </c>
    </row>
    <row r="921" spans="1:9">
      <c r="A921" t="s">
        <v>148</v>
      </c>
      <c r="B921" t="s">
        <v>96</v>
      </c>
      <c r="C921" t="s">
        <v>130</v>
      </c>
      <c r="D921" s="2">
        <f>AVERAGEIFS('Energy Impacts Tables'!$Y:$Y,'Energy Impacts Tables'!$A:$A,$B$2,'Energy Impacts Tables'!$F:$F,B921,'Energy Impacts Tables'!$I:$I,C921,'Energy Impacts Tables'!$E:$E,A921)/$M$8</f>
        <v>3.7</v>
      </c>
      <c r="F921" t="s">
        <v>148</v>
      </c>
      <c r="G921" t="s">
        <v>96</v>
      </c>
      <c r="H921" t="s">
        <v>130</v>
      </c>
      <c r="I921" s="25">
        <f>AVERAGEIFS('Energy Impacts Tables'!$Y:$Y,'Energy Impacts Tables'!$A:$A,$G$2,'Energy Impacts Tables'!$F:$F,G921,'Energy Impacts Tables'!$I:$I,H921,'Energy Impacts Tables'!$E:$E,F921)/$N$8</f>
        <v>8.8000000000000007</v>
      </c>
    </row>
    <row r="922" spans="1:9">
      <c r="A922" t="s">
        <v>148</v>
      </c>
      <c r="B922" t="s">
        <v>98</v>
      </c>
      <c r="C922" t="s">
        <v>60</v>
      </c>
      <c r="D922" s="2">
        <f>AVERAGEIFS('Energy Impacts Tables'!$Y:$Y,'Energy Impacts Tables'!$A:$A,$B$2,'Energy Impacts Tables'!$F:$F,B922,'Energy Impacts Tables'!$I:$I,C922,'Energy Impacts Tables'!$E:$E,A922)/$M$8</f>
        <v>1.86</v>
      </c>
      <c r="F922" t="s">
        <v>148</v>
      </c>
      <c r="G922" t="s">
        <v>98</v>
      </c>
      <c r="H922" t="s">
        <v>60</v>
      </c>
      <c r="I922" s="25">
        <f>AVERAGEIFS('Energy Impacts Tables'!$Y:$Y,'Energy Impacts Tables'!$A:$A,$G$2,'Energy Impacts Tables'!$F:$F,G922,'Energy Impacts Tables'!$I:$I,H922,'Energy Impacts Tables'!$E:$E,F922)/$N$8</f>
        <v>3.9533333333333331</v>
      </c>
    </row>
    <row r="923" spans="1:9">
      <c r="A923" t="s">
        <v>148</v>
      </c>
      <c r="B923" t="s">
        <v>98</v>
      </c>
      <c r="C923" t="s">
        <v>62</v>
      </c>
      <c r="D923" s="2">
        <f>AVERAGEIFS('Energy Impacts Tables'!$Y:$Y,'Energy Impacts Tables'!$A:$A,$B$2,'Energy Impacts Tables'!$F:$F,B923,'Energy Impacts Tables'!$I:$I,C923,'Energy Impacts Tables'!$E:$E,A923)/$M$8</f>
        <v>1.84</v>
      </c>
      <c r="F923" t="s">
        <v>148</v>
      </c>
      <c r="G923" t="s">
        <v>98</v>
      </c>
      <c r="H923" t="s">
        <v>62</v>
      </c>
      <c r="I923" s="25">
        <f>AVERAGEIFS('Energy Impacts Tables'!$Y:$Y,'Energy Impacts Tables'!$A:$A,$G$2,'Energy Impacts Tables'!$F:$F,G923,'Energy Impacts Tables'!$I:$I,H923,'Energy Impacts Tables'!$E:$E,F923)/$N$8</f>
        <v>3.9133333333333336</v>
      </c>
    </row>
    <row r="924" spans="1:9">
      <c r="A924" t="s">
        <v>148</v>
      </c>
      <c r="B924" t="s">
        <v>98</v>
      </c>
      <c r="C924" t="s">
        <v>64</v>
      </c>
      <c r="D924" s="2">
        <f>AVERAGEIFS('Energy Impacts Tables'!$Y:$Y,'Energy Impacts Tables'!$A:$A,$B$2,'Energy Impacts Tables'!$F:$F,B924,'Energy Impacts Tables'!$I:$I,C924,'Energy Impacts Tables'!$E:$E,A924)/$M$8</f>
        <v>1.82</v>
      </c>
      <c r="F924" t="s">
        <v>148</v>
      </c>
      <c r="G924" t="s">
        <v>98</v>
      </c>
      <c r="H924" t="s">
        <v>64</v>
      </c>
      <c r="I924" s="25">
        <f>AVERAGEIFS('Energy Impacts Tables'!$Y:$Y,'Energy Impacts Tables'!$A:$A,$G$2,'Energy Impacts Tables'!$F:$F,G924,'Energy Impacts Tables'!$I:$I,H924,'Energy Impacts Tables'!$E:$E,F924)/$N$8</f>
        <v>3.86</v>
      </c>
    </row>
    <row r="925" spans="1:9">
      <c r="A925" t="s">
        <v>148</v>
      </c>
      <c r="B925" t="s">
        <v>98</v>
      </c>
      <c r="C925" t="s">
        <v>68</v>
      </c>
      <c r="D925" s="2">
        <f>AVERAGEIFS('Energy Impacts Tables'!$Y:$Y,'Energy Impacts Tables'!$A:$A,$B$2,'Energy Impacts Tables'!$F:$F,B925,'Energy Impacts Tables'!$I:$I,C925,'Energy Impacts Tables'!$E:$E,A925)/$M$8</f>
        <v>1.8133333333333332</v>
      </c>
      <c r="F925" t="s">
        <v>148</v>
      </c>
      <c r="G925" t="s">
        <v>98</v>
      </c>
      <c r="H925" t="s">
        <v>68</v>
      </c>
      <c r="I925" s="25">
        <f>AVERAGEIFS('Energy Impacts Tables'!$Y:$Y,'Energy Impacts Tables'!$A:$A,$G$2,'Energy Impacts Tables'!$F:$F,G925,'Energy Impacts Tables'!$I:$I,H925,'Energy Impacts Tables'!$E:$E,F925)/$N$8</f>
        <v>3.84</v>
      </c>
    </row>
    <row r="926" spans="1:9">
      <c r="A926" t="s">
        <v>148</v>
      </c>
      <c r="B926" t="s">
        <v>98</v>
      </c>
      <c r="C926" t="s">
        <v>76</v>
      </c>
      <c r="D926" s="2">
        <f>AVERAGEIFS('Energy Impacts Tables'!$Y:$Y,'Energy Impacts Tables'!$A:$A,$B$2,'Energy Impacts Tables'!$F:$F,B926,'Energy Impacts Tables'!$I:$I,C926,'Energy Impacts Tables'!$E:$E,A926)/$M$8</f>
        <v>2.0533333333333332</v>
      </c>
      <c r="F926" t="s">
        <v>148</v>
      </c>
      <c r="G926" t="s">
        <v>98</v>
      </c>
      <c r="H926" t="s">
        <v>76</v>
      </c>
      <c r="I926" s="25">
        <f>AVERAGEIFS('Energy Impacts Tables'!$Y:$Y,'Energy Impacts Tables'!$A:$A,$G$2,'Energy Impacts Tables'!$F:$F,G926,'Energy Impacts Tables'!$I:$I,H926,'Energy Impacts Tables'!$E:$E,F926)/$N$8</f>
        <v>4.1466666666666665</v>
      </c>
    </row>
    <row r="927" spans="1:9">
      <c r="A927" t="s">
        <v>148</v>
      </c>
      <c r="B927" t="s">
        <v>98</v>
      </c>
      <c r="C927" t="s">
        <v>78</v>
      </c>
      <c r="D927" s="2">
        <f>AVERAGEIFS('Energy Impacts Tables'!$Y:$Y,'Energy Impacts Tables'!$A:$A,$B$2,'Energy Impacts Tables'!$F:$F,B927,'Energy Impacts Tables'!$I:$I,C927,'Energy Impacts Tables'!$E:$E,A927)/$M$8</f>
        <v>1.6</v>
      </c>
      <c r="F927" t="s">
        <v>148</v>
      </c>
      <c r="G927" t="s">
        <v>98</v>
      </c>
      <c r="H927" t="s">
        <v>78</v>
      </c>
      <c r="I927" s="25">
        <f>AVERAGEIFS('Energy Impacts Tables'!$Y:$Y,'Energy Impacts Tables'!$A:$A,$G$2,'Energy Impacts Tables'!$F:$F,G927,'Energy Impacts Tables'!$I:$I,H927,'Energy Impacts Tables'!$E:$E,F927)/$N$8</f>
        <v>3.32</v>
      </c>
    </row>
    <row r="928" spans="1:9">
      <c r="A928" t="s">
        <v>148</v>
      </c>
      <c r="B928" t="s">
        <v>98</v>
      </c>
      <c r="C928" t="s">
        <v>130</v>
      </c>
      <c r="D928" s="2">
        <f>AVERAGEIFS('Energy Impacts Tables'!$Y:$Y,'Energy Impacts Tables'!$A:$A,$B$2,'Energy Impacts Tables'!$F:$F,B928,'Energy Impacts Tables'!$I:$I,C928,'Energy Impacts Tables'!$E:$E,A928)/$M$8</f>
        <v>1.8333333333333333</v>
      </c>
      <c r="F928" t="s">
        <v>148</v>
      </c>
      <c r="G928" t="s">
        <v>98</v>
      </c>
      <c r="H928" t="s">
        <v>130</v>
      </c>
      <c r="I928" s="25">
        <f>AVERAGEIFS('Energy Impacts Tables'!$Y:$Y,'Energy Impacts Tables'!$A:$A,$G$2,'Energy Impacts Tables'!$F:$F,G928,'Energy Impacts Tables'!$I:$I,H928,'Energy Impacts Tables'!$E:$E,F928)/$N$8</f>
        <v>3.8933333333333335</v>
      </c>
    </row>
    <row r="929" spans="1:9">
      <c r="A929" t="s">
        <v>148</v>
      </c>
      <c r="B929" t="s">
        <v>100</v>
      </c>
      <c r="C929" t="s">
        <v>60</v>
      </c>
      <c r="D929" s="2">
        <f>AVERAGEIFS('Energy Impacts Tables'!$Y:$Y,'Energy Impacts Tables'!$A:$A,$B$2,'Energy Impacts Tables'!$F:$F,B929,'Energy Impacts Tables'!$I:$I,C929,'Energy Impacts Tables'!$E:$E,A929)/$M$8</f>
        <v>1.8933333333333333</v>
      </c>
      <c r="F929" t="s">
        <v>148</v>
      </c>
      <c r="G929" t="s">
        <v>100</v>
      </c>
      <c r="H929" t="s">
        <v>60</v>
      </c>
      <c r="I929" s="25">
        <f>AVERAGEIFS('Energy Impacts Tables'!$Y:$Y,'Energy Impacts Tables'!$A:$A,$G$2,'Energy Impacts Tables'!$F:$F,G929,'Energy Impacts Tables'!$I:$I,H929,'Energy Impacts Tables'!$E:$E,F929)/$N$8</f>
        <v>3.9933333333333332</v>
      </c>
    </row>
    <row r="930" spans="1:9">
      <c r="A930" t="s">
        <v>148</v>
      </c>
      <c r="B930" t="s">
        <v>100</v>
      </c>
      <c r="C930" t="s">
        <v>62</v>
      </c>
      <c r="D930" s="2">
        <f>AVERAGEIFS('Energy Impacts Tables'!$Y:$Y,'Energy Impacts Tables'!$A:$A,$B$2,'Energy Impacts Tables'!$F:$F,B930,'Energy Impacts Tables'!$I:$I,C930,'Energy Impacts Tables'!$E:$E,A930)/$M$8</f>
        <v>1.88</v>
      </c>
      <c r="F930" t="s">
        <v>148</v>
      </c>
      <c r="G930" t="s">
        <v>100</v>
      </c>
      <c r="H930" t="s">
        <v>62</v>
      </c>
      <c r="I930" s="25">
        <f>AVERAGEIFS('Energy Impacts Tables'!$Y:$Y,'Energy Impacts Tables'!$A:$A,$G$2,'Energy Impacts Tables'!$F:$F,G930,'Energy Impacts Tables'!$I:$I,H930,'Energy Impacts Tables'!$E:$E,F930)/$N$8</f>
        <v>3.96</v>
      </c>
    </row>
    <row r="931" spans="1:9">
      <c r="A931" t="s">
        <v>148</v>
      </c>
      <c r="B931" t="s">
        <v>100</v>
      </c>
      <c r="C931" t="s">
        <v>64</v>
      </c>
      <c r="D931" s="2">
        <f>AVERAGEIFS('Energy Impacts Tables'!$Y:$Y,'Energy Impacts Tables'!$A:$A,$B$2,'Energy Impacts Tables'!$F:$F,B931,'Energy Impacts Tables'!$I:$I,C931,'Energy Impacts Tables'!$E:$E,A931)/$M$8</f>
        <v>1.8466666666666667</v>
      </c>
      <c r="F931" t="s">
        <v>148</v>
      </c>
      <c r="G931" t="s">
        <v>100</v>
      </c>
      <c r="H931" t="s">
        <v>64</v>
      </c>
      <c r="I931" s="25">
        <f>AVERAGEIFS('Energy Impacts Tables'!$Y:$Y,'Energy Impacts Tables'!$A:$A,$G$2,'Energy Impacts Tables'!$F:$F,G931,'Energy Impacts Tables'!$I:$I,H931,'Energy Impacts Tables'!$E:$E,F931)/$N$8</f>
        <v>3.8866666666666667</v>
      </c>
    </row>
    <row r="932" spans="1:9">
      <c r="A932" t="s">
        <v>148</v>
      </c>
      <c r="B932" t="s">
        <v>100</v>
      </c>
      <c r="C932" t="s">
        <v>68</v>
      </c>
      <c r="D932" s="2">
        <f>AVERAGEIFS('Energy Impacts Tables'!$Y:$Y,'Energy Impacts Tables'!$A:$A,$B$2,'Energy Impacts Tables'!$F:$F,B932,'Energy Impacts Tables'!$I:$I,C932,'Energy Impacts Tables'!$E:$E,A932)/$M$8</f>
        <v>1.8333333333333333</v>
      </c>
      <c r="F932" t="s">
        <v>148</v>
      </c>
      <c r="G932" t="s">
        <v>100</v>
      </c>
      <c r="H932" t="s">
        <v>68</v>
      </c>
      <c r="I932" s="25">
        <f>AVERAGEIFS('Energy Impacts Tables'!$Y:$Y,'Energy Impacts Tables'!$A:$A,$G$2,'Energy Impacts Tables'!$F:$F,G932,'Energy Impacts Tables'!$I:$I,H932,'Energy Impacts Tables'!$E:$E,F932)/$N$8</f>
        <v>3.8666666666666667</v>
      </c>
    </row>
    <row r="933" spans="1:9">
      <c r="A933" t="s">
        <v>148</v>
      </c>
      <c r="B933" t="s">
        <v>100</v>
      </c>
      <c r="C933" t="s">
        <v>76</v>
      </c>
      <c r="D933" s="2">
        <f>AVERAGEIFS('Energy Impacts Tables'!$Y:$Y,'Energy Impacts Tables'!$A:$A,$B$2,'Energy Impacts Tables'!$F:$F,B933,'Energy Impacts Tables'!$I:$I,C933,'Energy Impacts Tables'!$E:$E,A933)/$M$8</f>
        <v>2.08</v>
      </c>
      <c r="F933" t="s">
        <v>148</v>
      </c>
      <c r="G933" t="s">
        <v>100</v>
      </c>
      <c r="H933" t="s">
        <v>76</v>
      </c>
      <c r="I933" s="25">
        <f>AVERAGEIFS('Energy Impacts Tables'!$Y:$Y,'Energy Impacts Tables'!$A:$A,$G$2,'Energy Impacts Tables'!$F:$F,G933,'Energy Impacts Tables'!$I:$I,H933,'Energy Impacts Tables'!$E:$E,F933)/$N$8</f>
        <v>4.18</v>
      </c>
    </row>
    <row r="934" spans="1:9">
      <c r="A934" t="s">
        <v>148</v>
      </c>
      <c r="B934" t="s">
        <v>100</v>
      </c>
      <c r="C934" t="s">
        <v>78</v>
      </c>
      <c r="D934" s="2">
        <f>AVERAGEIFS('Energy Impacts Tables'!$Y:$Y,'Energy Impacts Tables'!$A:$A,$B$2,'Energy Impacts Tables'!$F:$F,B934,'Energy Impacts Tables'!$I:$I,C934,'Energy Impacts Tables'!$E:$E,A934)/$M$8</f>
        <v>1.6</v>
      </c>
      <c r="F934" t="s">
        <v>148</v>
      </c>
      <c r="G934" t="s">
        <v>100</v>
      </c>
      <c r="H934" t="s">
        <v>78</v>
      </c>
      <c r="I934" s="25">
        <f>AVERAGEIFS('Energy Impacts Tables'!$Y:$Y,'Energy Impacts Tables'!$A:$A,$G$2,'Energy Impacts Tables'!$F:$F,G934,'Energy Impacts Tables'!$I:$I,H934,'Energy Impacts Tables'!$E:$E,F934)/$N$8</f>
        <v>3.32</v>
      </c>
    </row>
    <row r="935" spans="1:9">
      <c r="A935" t="s">
        <v>148</v>
      </c>
      <c r="B935" t="s">
        <v>100</v>
      </c>
      <c r="C935" t="s">
        <v>130</v>
      </c>
      <c r="D935" s="2">
        <f>AVERAGEIFS('Energy Impacts Tables'!$Y:$Y,'Energy Impacts Tables'!$A:$A,$B$2,'Energy Impacts Tables'!$F:$F,B935,'Energy Impacts Tables'!$I:$I,C935,'Energy Impacts Tables'!$E:$E,A935)/$M$8</f>
        <v>1.8666666666666667</v>
      </c>
      <c r="F935" t="s">
        <v>148</v>
      </c>
      <c r="G935" t="s">
        <v>100</v>
      </c>
      <c r="H935" t="s">
        <v>130</v>
      </c>
      <c r="I935" s="25">
        <f>AVERAGEIFS('Energy Impacts Tables'!$Y:$Y,'Energy Impacts Tables'!$A:$A,$G$2,'Energy Impacts Tables'!$F:$F,G935,'Energy Impacts Tables'!$I:$I,H935,'Energy Impacts Tables'!$E:$E,F935)/$N$8</f>
        <v>3.9333333333333331</v>
      </c>
    </row>
    <row r="936" spans="1:9">
      <c r="A936" t="s">
        <v>148</v>
      </c>
      <c r="B936" t="s">
        <v>102</v>
      </c>
      <c r="C936" t="s">
        <v>60</v>
      </c>
      <c r="D936" s="2">
        <f>AVERAGEIFS('Energy Impacts Tables'!$Y:$Y,'Energy Impacts Tables'!$A:$A,$B$2,'Energy Impacts Tables'!$F:$F,B936,'Energy Impacts Tables'!$I:$I,C936,'Energy Impacts Tables'!$E:$E,A936)/$M$8</f>
        <v>2.1733333333333333</v>
      </c>
      <c r="F936" t="s">
        <v>148</v>
      </c>
      <c r="G936" t="s">
        <v>102</v>
      </c>
      <c r="H936" t="s">
        <v>60</v>
      </c>
      <c r="I936" s="25">
        <f>AVERAGEIFS('Energy Impacts Tables'!$Y:$Y,'Energy Impacts Tables'!$A:$A,$G$2,'Energy Impacts Tables'!$F:$F,G936,'Energy Impacts Tables'!$I:$I,H936,'Energy Impacts Tables'!$E:$E,F936)/$N$8</f>
        <v>4.76</v>
      </c>
    </row>
    <row r="937" spans="1:9">
      <c r="A937" t="s">
        <v>148</v>
      </c>
      <c r="B937" t="s">
        <v>102</v>
      </c>
      <c r="C937" t="s">
        <v>62</v>
      </c>
      <c r="D937" s="2">
        <f>AVERAGEIFS('Energy Impacts Tables'!$Y:$Y,'Energy Impacts Tables'!$A:$A,$B$2,'Energy Impacts Tables'!$F:$F,B937,'Energy Impacts Tables'!$I:$I,C937,'Energy Impacts Tables'!$E:$E,A937)/$M$8</f>
        <v>2.1466666666666665</v>
      </c>
      <c r="F937" t="s">
        <v>148</v>
      </c>
      <c r="G937" t="s">
        <v>102</v>
      </c>
      <c r="H937" t="s">
        <v>62</v>
      </c>
      <c r="I937" s="25">
        <f>AVERAGEIFS('Energy Impacts Tables'!$Y:$Y,'Energy Impacts Tables'!$A:$A,$G$2,'Energy Impacts Tables'!$F:$F,G937,'Energy Impacts Tables'!$I:$I,H937,'Energy Impacts Tables'!$E:$E,F937)/$N$8</f>
        <v>4.706666666666667</v>
      </c>
    </row>
    <row r="938" spans="1:9">
      <c r="A938" t="s">
        <v>148</v>
      </c>
      <c r="B938" t="s">
        <v>102</v>
      </c>
      <c r="C938" t="s">
        <v>64</v>
      </c>
      <c r="D938" s="2">
        <f>AVERAGEIFS('Energy Impacts Tables'!$Y:$Y,'Energy Impacts Tables'!$A:$A,$B$2,'Energy Impacts Tables'!$F:$F,B938,'Energy Impacts Tables'!$I:$I,C938,'Energy Impacts Tables'!$E:$E,A938)/$M$8</f>
        <v>2.12</v>
      </c>
      <c r="F938" t="s">
        <v>148</v>
      </c>
      <c r="G938" t="s">
        <v>102</v>
      </c>
      <c r="H938" t="s">
        <v>64</v>
      </c>
      <c r="I938" s="25">
        <f>AVERAGEIFS('Energy Impacts Tables'!$Y:$Y,'Energy Impacts Tables'!$A:$A,$G$2,'Energy Impacts Tables'!$F:$F,G938,'Energy Impacts Tables'!$I:$I,H938,'Energy Impacts Tables'!$E:$E,F938)/$N$8</f>
        <v>4.6399999999999997</v>
      </c>
    </row>
    <row r="939" spans="1:9">
      <c r="A939" t="s">
        <v>148</v>
      </c>
      <c r="B939" t="s">
        <v>102</v>
      </c>
      <c r="C939" t="s">
        <v>68</v>
      </c>
      <c r="D939" s="2">
        <f>AVERAGEIFS('Energy Impacts Tables'!$Y:$Y,'Energy Impacts Tables'!$A:$A,$B$2,'Energy Impacts Tables'!$F:$F,B939,'Energy Impacts Tables'!$I:$I,C939,'Energy Impacts Tables'!$E:$E,A939)/$M$8</f>
        <v>2.1133333333333333</v>
      </c>
      <c r="F939" t="s">
        <v>148</v>
      </c>
      <c r="G939" t="s">
        <v>102</v>
      </c>
      <c r="H939" t="s">
        <v>68</v>
      </c>
      <c r="I939" s="25">
        <f>AVERAGEIFS('Energy Impacts Tables'!$Y:$Y,'Energy Impacts Tables'!$A:$A,$G$2,'Energy Impacts Tables'!$F:$F,G939,'Energy Impacts Tables'!$I:$I,H939,'Energy Impacts Tables'!$E:$E,F939)/$N$8</f>
        <v>4.62</v>
      </c>
    </row>
    <row r="940" spans="1:9">
      <c r="A940" t="s">
        <v>148</v>
      </c>
      <c r="B940" t="s">
        <v>102</v>
      </c>
      <c r="C940" t="s">
        <v>76</v>
      </c>
      <c r="D940" s="2">
        <f>AVERAGEIFS('Energy Impacts Tables'!$Y:$Y,'Energy Impacts Tables'!$A:$A,$B$2,'Energy Impacts Tables'!$F:$F,B940,'Energy Impacts Tables'!$I:$I,C940,'Energy Impacts Tables'!$E:$E,A940)/$M$8</f>
        <v>2.2599999999999998</v>
      </c>
      <c r="F940" t="s">
        <v>148</v>
      </c>
      <c r="G940" t="s">
        <v>102</v>
      </c>
      <c r="H940" t="s">
        <v>76</v>
      </c>
      <c r="I940" s="25">
        <f>AVERAGEIFS('Energy Impacts Tables'!$Y:$Y,'Energy Impacts Tables'!$A:$A,$G$2,'Energy Impacts Tables'!$F:$F,G940,'Energy Impacts Tables'!$I:$I,H940,'Energy Impacts Tables'!$E:$E,F940)/$N$8</f>
        <v>4.833333333333333</v>
      </c>
    </row>
    <row r="941" spans="1:9">
      <c r="A941" t="s">
        <v>148</v>
      </c>
      <c r="B941" t="s">
        <v>102</v>
      </c>
      <c r="C941" t="s">
        <v>78</v>
      </c>
      <c r="D941" s="2">
        <f>AVERAGEIFS('Energy Impacts Tables'!$Y:$Y,'Energy Impacts Tables'!$A:$A,$B$2,'Energy Impacts Tables'!$F:$F,B941,'Energy Impacts Tables'!$I:$I,C941,'Energy Impacts Tables'!$E:$E,A941)/$M$8</f>
        <v>1.8466666666666667</v>
      </c>
      <c r="F941" t="s">
        <v>148</v>
      </c>
      <c r="G941" t="s">
        <v>102</v>
      </c>
      <c r="H941" t="s">
        <v>78</v>
      </c>
      <c r="I941" s="25">
        <f>AVERAGEIFS('Energy Impacts Tables'!$Y:$Y,'Energy Impacts Tables'!$A:$A,$G$2,'Energy Impacts Tables'!$F:$F,G941,'Energy Impacts Tables'!$I:$I,H941,'Energy Impacts Tables'!$E:$E,F941)/$N$8</f>
        <v>3.96</v>
      </c>
    </row>
    <row r="942" spans="1:9">
      <c r="A942" t="s">
        <v>148</v>
      </c>
      <c r="B942" t="s">
        <v>102</v>
      </c>
      <c r="C942" t="s">
        <v>130</v>
      </c>
      <c r="D942" s="2">
        <f>AVERAGEIFS('Energy Impacts Tables'!$Y:$Y,'Energy Impacts Tables'!$A:$A,$B$2,'Energy Impacts Tables'!$F:$F,B942,'Energy Impacts Tables'!$I:$I,C942,'Energy Impacts Tables'!$E:$E,A942)/$M$8</f>
        <v>2.14</v>
      </c>
      <c r="F942" t="s">
        <v>148</v>
      </c>
      <c r="G942" t="s">
        <v>102</v>
      </c>
      <c r="H942" t="s">
        <v>130</v>
      </c>
      <c r="I942" s="25">
        <f>AVERAGEIFS('Energy Impacts Tables'!$Y:$Y,'Energy Impacts Tables'!$A:$A,$G$2,'Energy Impacts Tables'!$F:$F,G942,'Energy Impacts Tables'!$I:$I,H942,'Energy Impacts Tables'!$E:$E,F942)/$N$8</f>
        <v>4.6933333333333334</v>
      </c>
    </row>
    <row r="943" spans="1:9">
      <c r="A943" t="s">
        <v>148</v>
      </c>
      <c r="B943" t="s">
        <v>104</v>
      </c>
      <c r="C943" t="s">
        <v>60</v>
      </c>
      <c r="D943" s="2">
        <f>AVERAGEIFS('Energy Impacts Tables'!$Y:$Y,'Energy Impacts Tables'!$A:$A,$B$2,'Energy Impacts Tables'!$F:$F,B943,'Energy Impacts Tables'!$I:$I,C943,'Energy Impacts Tables'!$E:$E,A943)/$M$8</f>
        <v>3.3</v>
      </c>
      <c r="F943" t="s">
        <v>148</v>
      </c>
      <c r="G943" t="s">
        <v>104</v>
      </c>
      <c r="H943" t="s">
        <v>60</v>
      </c>
      <c r="I943" s="25">
        <f>AVERAGEIFS('Energy Impacts Tables'!$Y:$Y,'Energy Impacts Tables'!$A:$A,$G$2,'Energy Impacts Tables'!$F:$F,G943,'Energy Impacts Tables'!$I:$I,H943,'Energy Impacts Tables'!$E:$E,F943)/$N$8</f>
        <v>7.7333333333333334</v>
      </c>
    </row>
    <row r="944" spans="1:9">
      <c r="A944" t="s">
        <v>148</v>
      </c>
      <c r="B944" t="s">
        <v>104</v>
      </c>
      <c r="C944" t="s">
        <v>62</v>
      </c>
      <c r="D944" s="2">
        <f>AVERAGEIFS('Energy Impacts Tables'!$Y:$Y,'Energy Impacts Tables'!$A:$A,$B$2,'Energy Impacts Tables'!$F:$F,B944,'Energy Impacts Tables'!$I:$I,C944,'Energy Impacts Tables'!$E:$E,A944)/$M$8</f>
        <v>3.2666666666666666</v>
      </c>
      <c r="F944" t="s">
        <v>148</v>
      </c>
      <c r="G944" t="s">
        <v>104</v>
      </c>
      <c r="H944" t="s">
        <v>62</v>
      </c>
      <c r="I944" s="25">
        <f>AVERAGEIFS('Energy Impacts Tables'!$Y:$Y,'Energy Impacts Tables'!$A:$A,$G$2,'Energy Impacts Tables'!$F:$F,G944,'Energy Impacts Tables'!$I:$I,H944,'Energy Impacts Tables'!$E:$E,F944)/$N$8</f>
        <v>7.666666666666667</v>
      </c>
    </row>
    <row r="945" spans="1:9">
      <c r="A945" t="s">
        <v>148</v>
      </c>
      <c r="B945" t="s">
        <v>104</v>
      </c>
      <c r="C945" t="s">
        <v>64</v>
      </c>
      <c r="D945" s="2">
        <f>AVERAGEIFS('Energy Impacts Tables'!$Y:$Y,'Energy Impacts Tables'!$A:$A,$B$2,'Energy Impacts Tables'!$F:$F,B945,'Energy Impacts Tables'!$I:$I,C945,'Energy Impacts Tables'!$E:$E,A945)/$M$8</f>
        <v>3.2266666666666666</v>
      </c>
      <c r="F945" t="s">
        <v>148</v>
      </c>
      <c r="G945" t="s">
        <v>104</v>
      </c>
      <c r="H945" t="s">
        <v>64</v>
      </c>
      <c r="I945" s="25">
        <f>AVERAGEIFS('Energy Impacts Tables'!$Y:$Y,'Energy Impacts Tables'!$A:$A,$G$2,'Energy Impacts Tables'!$F:$F,G945,'Energy Impacts Tables'!$I:$I,H945,'Energy Impacts Tables'!$E:$E,F945)/$N$8</f>
        <v>7.5333333333333332</v>
      </c>
    </row>
    <row r="946" spans="1:9">
      <c r="A946" t="s">
        <v>148</v>
      </c>
      <c r="B946" t="s">
        <v>104</v>
      </c>
      <c r="C946" t="s">
        <v>68</v>
      </c>
      <c r="D946" s="2">
        <f>AVERAGEIFS('Energy Impacts Tables'!$Y:$Y,'Energy Impacts Tables'!$A:$A,$B$2,'Energy Impacts Tables'!$F:$F,B946,'Energy Impacts Tables'!$I:$I,C946,'Energy Impacts Tables'!$E:$E,A946)/$M$8</f>
        <v>3.2066666666666666</v>
      </c>
      <c r="F946" t="s">
        <v>148</v>
      </c>
      <c r="G946" t="s">
        <v>104</v>
      </c>
      <c r="H946" t="s">
        <v>68</v>
      </c>
      <c r="I946" s="25">
        <f>AVERAGEIFS('Energy Impacts Tables'!$Y:$Y,'Energy Impacts Tables'!$A:$A,$G$2,'Energy Impacts Tables'!$F:$F,G946,'Energy Impacts Tables'!$I:$I,H946,'Energy Impacts Tables'!$E:$E,F946)/$N$8</f>
        <v>7.5333333333333332</v>
      </c>
    </row>
    <row r="947" spans="1:9">
      <c r="A947" t="s">
        <v>148</v>
      </c>
      <c r="B947" t="s">
        <v>104</v>
      </c>
      <c r="C947" t="s">
        <v>76</v>
      </c>
      <c r="D947" s="2">
        <f>AVERAGEIFS('Energy Impacts Tables'!$Y:$Y,'Energy Impacts Tables'!$A:$A,$B$2,'Energy Impacts Tables'!$F:$F,B947,'Energy Impacts Tables'!$I:$I,C947,'Energy Impacts Tables'!$E:$E,A947)/$M$8</f>
        <v>3.3</v>
      </c>
      <c r="F947" t="s">
        <v>148</v>
      </c>
      <c r="G947" t="s">
        <v>104</v>
      </c>
      <c r="H947" t="s">
        <v>76</v>
      </c>
      <c r="I947" s="25">
        <f>AVERAGEIFS('Energy Impacts Tables'!$Y:$Y,'Energy Impacts Tables'!$A:$A,$G$2,'Energy Impacts Tables'!$F:$F,G947,'Energy Impacts Tables'!$I:$I,H947,'Energy Impacts Tables'!$E:$E,F947)/$N$8</f>
        <v>7.666666666666667</v>
      </c>
    </row>
    <row r="948" spans="1:9">
      <c r="A948" t="s">
        <v>148</v>
      </c>
      <c r="B948" t="s">
        <v>104</v>
      </c>
      <c r="C948" t="s">
        <v>130</v>
      </c>
      <c r="D948" s="2">
        <f>AVERAGEIFS('Energy Impacts Tables'!$Y:$Y,'Energy Impacts Tables'!$A:$A,$B$2,'Energy Impacts Tables'!$F:$F,B948,'Energy Impacts Tables'!$I:$I,C948,'Energy Impacts Tables'!$E:$E,A948)/$M$8</f>
        <v>3.26</v>
      </c>
      <c r="F948" t="s">
        <v>148</v>
      </c>
      <c r="G948" t="s">
        <v>104</v>
      </c>
      <c r="H948" t="s">
        <v>130</v>
      </c>
      <c r="I948" s="25">
        <f>AVERAGEIFS('Energy Impacts Tables'!$Y:$Y,'Energy Impacts Tables'!$A:$A,$G$2,'Energy Impacts Tables'!$F:$F,G948,'Energy Impacts Tables'!$I:$I,H948,'Energy Impacts Tables'!$E:$E,F948)/$N$8</f>
        <v>7.666666666666667</v>
      </c>
    </row>
    <row r="949" spans="1:9">
      <c r="A949" t="s">
        <v>148</v>
      </c>
      <c r="B949" t="s">
        <v>106</v>
      </c>
      <c r="C949" t="s">
        <v>60</v>
      </c>
      <c r="D949" s="2">
        <f>AVERAGEIFS('Energy Impacts Tables'!$Y:$Y,'Energy Impacts Tables'!$A:$A,$B$2,'Energy Impacts Tables'!$F:$F,B949,'Energy Impacts Tables'!$I:$I,C949,'Energy Impacts Tables'!$E:$E,A949)/$M$8</f>
        <v>1.8133333333333332</v>
      </c>
      <c r="F949" t="s">
        <v>148</v>
      </c>
      <c r="G949" t="s">
        <v>106</v>
      </c>
      <c r="H949" t="s">
        <v>60</v>
      </c>
      <c r="I949" s="25">
        <f>AVERAGEIFS('Energy Impacts Tables'!$Y:$Y,'Energy Impacts Tables'!$A:$A,$G$2,'Energy Impacts Tables'!$F:$F,G949,'Energy Impacts Tables'!$I:$I,H949,'Energy Impacts Tables'!$E:$E,F949)/$N$8</f>
        <v>3.8466666666666667</v>
      </c>
    </row>
    <row r="950" spans="1:9">
      <c r="A950" t="s">
        <v>148</v>
      </c>
      <c r="B950" t="s">
        <v>106</v>
      </c>
      <c r="C950" t="s">
        <v>62</v>
      </c>
      <c r="D950" s="2">
        <f>AVERAGEIFS('Energy Impacts Tables'!$Y:$Y,'Energy Impacts Tables'!$A:$A,$B$2,'Energy Impacts Tables'!$F:$F,B950,'Energy Impacts Tables'!$I:$I,C950,'Energy Impacts Tables'!$E:$E,A950)/$M$8</f>
        <v>1.8</v>
      </c>
      <c r="F950" t="s">
        <v>148</v>
      </c>
      <c r="G950" t="s">
        <v>106</v>
      </c>
      <c r="H950" t="s">
        <v>62</v>
      </c>
      <c r="I950" s="25">
        <f>AVERAGEIFS('Energy Impacts Tables'!$Y:$Y,'Energy Impacts Tables'!$A:$A,$G$2,'Energy Impacts Tables'!$F:$F,G950,'Energy Impacts Tables'!$I:$I,H950,'Energy Impacts Tables'!$E:$E,F950)/$N$8</f>
        <v>3.8066666666666666</v>
      </c>
    </row>
    <row r="951" spans="1:9">
      <c r="A951" t="s">
        <v>148</v>
      </c>
      <c r="B951" t="s">
        <v>106</v>
      </c>
      <c r="C951" t="s">
        <v>64</v>
      </c>
      <c r="D951" s="2">
        <f>AVERAGEIFS('Energy Impacts Tables'!$Y:$Y,'Energy Impacts Tables'!$A:$A,$B$2,'Energy Impacts Tables'!$F:$F,B951,'Energy Impacts Tables'!$I:$I,C951,'Energy Impacts Tables'!$E:$E,A951)/$M$8</f>
        <v>1.78</v>
      </c>
      <c r="F951" t="s">
        <v>148</v>
      </c>
      <c r="G951" t="s">
        <v>106</v>
      </c>
      <c r="H951" t="s">
        <v>64</v>
      </c>
      <c r="I951" s="25">
        <f>AVERAGEIFS('Energy Impacts Tables'!$Y:$Y,'Energy Impacts Tables'!$A:$A,$G$2,'Energy Impacts Tables'!$F:$F,G951,'Energy Impacts Tables'!$I:$I,H951,'Energy Impacts Tables'!$E:$E,F951)/$N$8</f>
        <v>3.7533333333333334</v>
      </c>
    </row>
    <row r="952" spans="1:9">
      <c r="A952" t="s">
        <v>148</v>
      </c>
      <c r="B952" t="s">
        <v>106</v>
      </c>
      <c r="C952" t="s">
        <v>68</v>
      </c>
      <c r="D952" s="2">
        <f>AVERAGEIFS('Energy Impacts Tables'!$Y:$Y,'Energy Impacts Tables'!$A:$A,$B$2,'Energy Impacts Tables'!$F:$F,B952,'Energy Impacts Tables'!$I:$I,C952,'Energy Impacts Tables'!$E:$E,A952)/$M$8</f>
        <v>1.7733333333333334</v>
      </c>
      <c r="F952" t="s">
        <v>148</v>
      </c>
      <c r="G952" t="s">
        <v>106</v>
      </c>
      <c r="H952" t="s">
        <v>68</v>
      </c>
      <c r="I952" s="25">
        <f>AVERAGEIFS('Energy Impacts Tables'!$Y:$Y,'Energy Impacts Tables'!$A:$A,$G$2,'Energy Impacts Tables'!$F:$F,G952,'Energy Impacts Tables'!$I:$I,H952,'Energy Impacts Tables'!$E:$E,F952)/$N$8</f>
        <v>3.74</v>
      </c>
    </row>
    <row r="953" spans="1:9">
      <c r="A953" t="s">
        <v>148</v>
      </c>
      <c r="B953" t="s">
        <v>106</v>
      </c>
      <c r="C953" t="s">
        <v>76</v>
      </c>
      <c r="D953" s="2">
        <f>AVERAGEIFS('Energy Impacts Tables'!$Y:$Y,'Energy Impacts Tables'!$A:$A,$B$2,'Energy Impacts Tables'!$F:$F,B953,'Energy Impacts Tables'!$I:$I,C953,'Energy Impacts Tables'!$E:$E,A953)/$M$8</f>
        <v>2.0666666666666669</v>
      </c>
      <c r="F953" t="s">
        <v>148</v>
      </c>
      <c r="G953" t="s">
        <v>106</v>
      </c>
      <c r="H953" t="s">
        <v>76</v>
      </c>
      <c r="I953" s="25">
        <f>AVERAGEIFS('Energy Impacts Tables'!$Y:$Y,'Energy Impacts Tables'!$A:$A,$G$2,'Energy Impacts Tables'!$F:$F,G953,'Energy Impacts Tables'!$I:$I,H953,'Energy Impacts Tables'!$E:$E,F953)/$N$8</f>
        <v>4.1066666666666665</v>
      </c>
    </row>
    <row r="954" spans="1:9">
      <c r="A954" t="s">
        <v>148</v>
      </c>
      <c r="B954" t="s">
        <v>106</v>
      </c>
      <c r="C954" t="s">
        <v>78</v>
      </c>
      <c r="D954" s="2">
        <f>AVERAGEIFS('Energy Impacts Tables'!$Y:$Y,'Energy Impacts Tables'!$A:$A,$B$2,'Energy Impacts Tables'!$F:$F,B954,'Energy Impacts Tables'!$I:$I,C954,'Energy Impacts Tables'!$E:$E,A954)/$M$8</f>
        <v>1.5666666666666667</v>
      </c>
      <c r="F954" t="s">
        <v>148</v>
      </c>
      <c r="G954" t="s">
        <v>106</v>
      </c>
      <c r="H954" t="s">
        <v>78</v>
      </c>
      <c r="I954" s="25">
        <f>AVERAGEIFS('Energy Impacts Tables'!$Y:$Y,'Energy Impacts Tables'!$A:$A,$G$2,'Energy Impacts Tables'!$F:$F,G954,'Energy Impacts Tables'!$I:$I,H954,'Energy Impacts Tables'!$E:$E,F954)/$N$8</f>
        <v>3.2266666666666666</v>
      </c>
    </row>
    <row r="955" spans="1:9">
      <c r="A955" t="s">
        <v>148</v>
      </c>
      <c r="B955" t="s">
        <v>106</v>
      </c>
      <c r="C955" t="s">
        <v>130</v>
      </c>
      <c r="D955" s="2">
        <f>AVERAGEIFS('Energy Impacts Tables'!$Y:$Y,'Energy Impacts Tables'!$A:$A,$B$2,'Energy Impacts Tables'!$F:$F,B955,'Energy Impacts Tables'!$I:$I,C955,'Energy Impacts Tables'!$E:$E,A955)/$M$8</f>
        <v>1.7933333333333332</v>
      </c>
      <c r="F955" t="s">
        <v>148</v>
      </c>
      <c r="G955" t="s">
        <v>106</v>
      </c>
      <c r="H955" t="s">
        <v>130</v>
      </c>
      <c r="I955" s="25">
        <f>AVERAGEIFS('Energy Impacts Tables'!$Y:$Y,'Energy Impacts Tables'!$A:$A,$G$2,'Energy Impacts Tables'!$F:$F,G955,'Energy Impacts Tables'!$I:$I,H955,'Energy Impacts Tables'!$E:$E,F955)/$N$8</f>
        <v>3.7933333333333334</v>
      </c>
    </row>
    <row r="956" spans="1:9">
      <c r="A956" t="s">
        <v>148</v>
      </c>
      <c r="B956" t="s">
        <v>108</v>
      </c>
      <c r="C956" t="s">
        <v>60</v>
      </c>
      <c r="D956" s="2">
        <f>AVERAGEIFS('Energy Impacts Tables'!$Y:$Y,'Energy Impacts Tables'!$A:$A,$B$2,'Energy Impacts Tables'!$F:$F,B956,'Energy Impacts Tables'!$I:$I,C956,'Energy Impacts Tables'!$E:$E,A956)/$M$8</f>
        <v>1.72</v>
      </c>
      <c r="F956" t="s">
        <v>148</v>
      </c>
      <c r="G956" t="s">
        <v>108</v>
      </c>
      <c r="H956" t="s">
        <v>60</v>
      </c>
      <c r="I956" s="25">
        <f>AVERAGEIFS('Energy Impacts Tables'!$Y:$Y,'Energy Impacts Tables'!$A:$A,$G$2,'Energy Impacts Tables'!$F:$F,G956,'Energy Impacts Tables'!$I:$I,H956,'Energy Impacts Tables'!$E:$E,F956)/$N$8</f>
        <v>3.5866666666666664</v>
      </c>
    </row>
    <row r="957" spans="1:9">
      <c r="A957" t="s">
        <v>148</v>
      </c>
      <c r="B957" t="s">
        <v>108</v>
      </c>
      <c r="C957" t="s">
        <v>62</v>
      </c>
      <c r="D957" s="2">
        <f>AVERAGEIFS('Energy Impacts Tables'!$Y:$Y,'Energy Impacts Tables'!$A:$A,$B$2,'Energy Impacts Tables'!$F:$F,B957,'Energy Impacts Tables'!$I:$I,C957,'Energy Impacts Tables'!$E:$E,A957)/$M$8</f>
        <v>1.7</v>
      </c>
      <c r="F957" t="s">
        <v>148</v>
      </c>
      <c r="G957" t="s">
        <v>108</v>
      </c>
      <c r="H957" t="s">
        <v>62</v>
      </c>
      <c r="I957" s="25">
        <f>AVERAGEIFS('Energy Impacts Tables'!$Y:$Y,'Energy Impacts Tables'!$A:$A,$G$2,'Energy Impacts Tables'!$F:$F,G957,'Energy Impacts Tables'!$I:$I,H957,'Energy Impacts Tables'!$E:$E,F957)/$N$8</f>
        <v>3.5466666666666669</v>
      </c>
    </row>
    <row r="958" spans="1:9">
      <c r="A958" t="s">
        <v>148</v>
      </c>
      <c r="B958" t="s">
        <v>108</v>
      </c>
      <c r="C958" t="s">
        <v>64</v>
      </c>
      <c r="D958" s="2">
        <f>AVERAGEIFS('Energy Impacts Tables'!$Y:$Y,'Energy Impacts Tables'!$A:$A,$B$2,'Energy Impacts Tables'!$F:$F,B958,'Energy Impacts Tables'!$I:$I,C958,'Energy Impacts Tables'!$E:$E,A958)/$M$8</f>
        <v>1.6866666666666668</v>
      </c>
      <c r="F958" t="s">
        <v>148</v>
      </c>
      <c r="G958" t="s">
        <v>108</v>
      </c>
      <c r="H958" t="s">
        <v>64</v>
      </c>
      <c r="I958" s="25">
        <f>AVERAGEIFS('Energy Impacts Tables'!$Y:$Y,'Energy Impacts Tables'!$A:$A,$G$2,'Energy Impacts Tables'!$F:$F,G958,'Energy Impacts Tables'!$I:$I,H958,'Energy Impacts Tables'!$E:$E,F958)/$N$8</f>
        <v>3.5066666666666668</v>
      </c>
    </row>
    <row r="959" spans="1:9">
      <c r="A959" t="s">
        <v>148</v>
      </c>
      <c r="B959" t="s">
        <v>108</v>
      </c>
      <c r="C959" t="s">
        <v>68</v>
      </c>
      <c r="D959" s="2">
        <f>AVERAGEIFS('Energy Impacts Tables'!$Y:$Y,'Energy Impacts Tables'!$A:$A,$B$2,'Energy Impacts Tables'!$F:$F,B959,'Energy Impacts Tables'!$I:$I,C959,'Energy Impacts Tables'!$E:$E,A959)/$M$8</f>
        <v>1.68</v>
      </c>
      <c r="F959" t="s">
        <v>148</v>
      </c>
      <c r="G959" t="s">
        <v>108</v>
      </c>
      <c r="H959" t="s">
        <v>68</v>
      </c>
      <c r="I959" s="25">
        <f>AVERAGEIFS('Energy Impacts Tables'!$Y:$Y,'Energy Impacts Tables'!$A:$A,$G$2,'Energy Impacts Tables'!$F:$F,G959,'Energy Impacts Tables'!$I:$I,H959,'Energy Impacts Tables'!$E:$E,F959)/$N$8</f>
        <v>3.4866666666666668</v>
      </c>
    </row>
    <row r="960" spans="1:9">
      <c r="A960" t="s">
        <v>148</v>
      </c>
      <c r="B960" t="s">
        <v>108</v>
      </c>
      <c r="C960" t="s">
        <v>76</v>
      </c>
      <c r="D960" s="2">
        <f>AVERAGEIFS('Energy Impacts Tables'!$Y:$Y,'Energy Impacts Tables'!$A:$A,$B$2,'Energy Impacts Tables'!$F:$F,B960,'Energy Impacts Tables'!$I:$I,C960,'Energy Impacts Tables'!$E:$E,A960)/$M$8</f>
        <v>1.9733333333333334</v>
      </c>
      <c r="F960" t="s">
        <v>148</v>
      </c>
      <c r="G960" t="s">
        <v>108</v>
      </c>
      <c r="H960" t="s">
        <v>76</v>
      </c>
      <c r="I960" s="25">
        <f>AVERAGEIFS('Energy Impacts Tables'!$Y:$Y,'Energy Impacts Tables'!$A:$A,$G$2,'Energy Impacts Tables'!$F:$F,G960,'Energy Impacts Tables'!$I:$I,H960,'Energy Impacts Tables'!$E:$E,F960)/$N$8</f>
        <v>3.8466666666666667</v>
      </c>
    </row>
    <row r="961" spans="1:9">
      <c r="A961" t="s">
        <v>148</v>
      </c>
      <c r="B961" t="s">
        <v>108</v>
      </c>
      <c r="C961" t="s">
        <v>78</v>
      </c>
      <c r="D961" s="2">
        <f>AVERAGEIFS('Energy Impacts Tables'!$Y:$Y,'Energy Impacts Tables'!$A:$A,$B$2,'Energy Impacts Tables'!$F:$F,B961,'Energy Impacts Tables'!$I:$I,C961,'Energy Impacts Tables'!$E:$E,A961)/$M$8</f>
        <v>1.4866666666666666</v>
      </c>
      <c r="F961" t="s">
        <v>148</v>
      </c>
      <c r="G961" t="s">
        <v>108</v>
      </c>
      <c r="H961" t="s">
        <v>78</v>
      </c>
      <c r="I961" s="25">
        <f>AVERAGEIFS('Energy Impacts Tables'!$Y:$Y,'Energy Impacts Tables'!$A:$A,$G$2,'Energy Impacts Tables'!$F:$F,G961,'Energy Impacts Tables'!$I:$I,H961,'Energy Impacts Tables'!$E:$E,F961)/$N$8</f>
        <v>3.02</v>
      </c>
    </row>
    <row r="962" spans="1:9">
      <c r="A962" t="s">
        <v>148</v>
      </c>
      <c r="B962" t="s">
        <v>108</v>
      </c>
      <c r="C962" t="s">
        <v>130</v>
      </c>
      <c r="D962" s="2">
        <f>AVERAGEIFS('Energy Impacts Tables'!$Y:$Y,'Energy Impacts Tables'!$A:$A,$B$2,'Energy Impacts Tables'!$F:$F,B962,'Energy Impacts Tables'!$I:$I,C962,'Energy Impacts Tables'!$E:$E,A962)/$M$8</f>
        <v>1.7</v>
      </c>
      <c r="F962" t="s">
        <v>148</v>
      </c>
      <c r="G962" t="s">
        <v>108</v>
      </c>
      <c r="H962" t="s">
        <v>130</v>
      </c>
      <c r="I962" s="25">
        <f>AVERAGEIFS('Energy Impacts Tables'!$Y:$Y,'Energy Impacts Tables'!$A:$A,$G$2,'Energy Impacts Tables'!$F:$F,G962,'Energy Impacts Tables'!$I:$I,H962,'Energy Impacts Tables'!$E:$E,F962)/$N$8</f>
        <v>3.54</v>
      </c>
    </row>
    <row r="963" spans="1:9">
      <c r="A963" t="s">
        <v>148</v>
      </c>
      <c r="B963" t="s">
        <v>110</v>
      </c>
      <c r="C963" t="s">
        <v>60</v>
      </c>
      <c r="D963" s="2">
        <f>AVERAGEIFS('Energy Impacts Tables'!$Y:$Y,'Energy Impacts Tables'!$A:$A,$B$2,'Energy Impacts Tables'!$F:$F,B963,'Energy Impacts Tables'!$I:$I,C963,'Energy Impacts Tables'!$E:$E,A963)/$M$8</f>
        <v>1.8133333333333332</v>
      </c>
      <c r="F963" t="s">
        <v>148</v>
      </c>
      <c r="G963" t="s">
        <v>110</v>
      </c>
      <c r="H963" t="s">
        <v>60</v>
      </c>
      <c r="I963" s="25">
        <f>AVERAGEIFS('Energy Impacts Tables'!$Y:$Y,'Energy Impacts Tables'!$A:$A,$G$2,'Energy Impacts Tables'!$F:$F,G963,'Energy Impacts Tables'!$I:$I,H963,'Energy Impacts Tables'!$E:$E,F963)/$N$8</f>
        <v>3.7866666666666666</v>
      </c>
    </row>
    <row r="964" spans="1:9">
      <c r="A964" t="s">
        <v>148</v>
      </c>
      <c r="B964" t="s">
        <v>110</v>
      </c>
      <c r="C964" t="s">
        <v>62</v>
      </c>
      <c r="D964" s="2">
        <f>AVERAGEIFS('Energy Impacts Tables'!$Y:$Y,'Energy Impacts Tables'!$A:$A,$B$2,'Energy Impacts Tables'!$F:$F,B964,'Energy Impacts Tables'!$I:$I,C964,'Energy Impacts Tables'!$E:$E,A964)/$M$8</f>
        <v>1.8066666666666666</v>
      </c>
      <c r="F964" t="s">
        <v>148</v>
      </c>
      <c r="G964" t="s">
        <v>110</v>
      </c>
      <c r="H964" t="s">
        <v>62</v>
      </c>
      <c r="I964" s="25">
        <f>AVERAGEIFS('Energy Impacts Tables'!$Y:$Y,'Energy Impacts Tables'!$A:$A,$G$2,'Energy Impacts Tables'!$F:$F,G964,'Energy Impacts Tables'!$I:$I,H964,'Energy Impacts Tables'!$E:$E,F964)/$N$8</f>
        <v>3.76</v>
      </c>
    </row>
    <row r="965" spans="1:9">
      <c r="A965" t="s">
        <v>148</v>
      </c>
      <c r="B965" t="s">
        <v>110</v>
      </c>
      <c r="C965" t="s">
        <v>64</v>
      </c>
      <c r="D965" s="2">
        <f>AVERAGEIFS('Energy Impacts Tables'!$Y:$Y,'Energy Impacts Tables'!$A:$A,$B$2,'Energy Impacts Tables'!$F:$F,B965,'Energy Impacts Tables'!$I:$I,C965,'Energy Impacts Tables'!$E:$E,A965)/$M$8</f>
        <v>1.7733333333333334</v>
      </c>
      <c r="F965" t="s">
        <v>148</v>
      </c>
      <c r="G965" t="s">
        <v>110</v>
      </c>
      <c r="H965" t="s">
        <v>64</v>
      </c>
      <c r="I965" s="25">
        <f>AVERAGEIFS('Energy Impacts Tables'!$Y:$Y,'Energy Impacts Tables'!$A:$A,$G$2,'Energy Impacts Tables'!$F:$F,G965,'Energy Impacts Tables'!$I:$I,H965,'Energy Impacts Tables'!$E:$E,F965)/$N$8</f>
        <v>3.6933333333333334</v>
      </c>
    </row>
    <row r="966" spans="1:9">
      <c r="A966" t="s">
        <v>148</v>
      </c>
      <c r="B966" t="s">
        <v>110</v>
      </c>
      <c r="C966" t="s">
        <v>68</v>
      </c>
      <c r="D966" s="2">
        <f>AVERAGEIFS('Energy Impacts Tables'!$Y:$Y,'Energy Impacts Tables'!$A:$A,$B$2,'Energy Impacts Tables'!$F:$F,B966,'Energy Impacts Tables'!$I:$I,C966,'Energy Impacts Tables'!$E:$E,A966)/$M$8</f>
        <v>1.76</v>
      </c>
      <c r="F966" t="s">
        <v>148</v>
      </c>
      <c r="G966" t="s">
        <v>110</v>
      </c>
      <c r="H966" t="s">
        <v>68</v>
      </c>
      <c r="I966" s="25">
        <f>AVERAGEIFS('Energy Impacts Tables'!$Y:$Y,'Energy Impacts Tables'!$A:$A,$G$2,'Energy Impacts Tables'!$F:$F,G966,'Energy Impacts Tables'!$I:$I,H966,'Energy Impacts Tables'!$E:$E,F966)/$N$8</f>
        <v>3.6666666666666665</v>
      </c>
    </row>
    <row r="967" spans="1:9">
      <c r="A967" t="s">
        <v>148</v>
      </c>
      <c r="B967" t="s">
        <v>110</v>
      </c>
      <c r="C967" t="s">
        <v>76</v>
      </c>
      <c r="D967" s="2">
        <f>AVERAGEIFS('Energy Impacts Tables'!$Y:$Y,'Energy Impacts Tables'!$A:$A,$B$2,'Energy Impacts Tables'!$F:$F,B967,'Energy Impacts Tables'!$I:$I,C967,'Energy Impacts Tables'!$E:$E,A967)/$M$8</f>
        <v>1.8133333333333332</v>
      </c>
      <c r="F967" t="s">
        <v>148</v>
      </c>
      <c r="G967" t="s">
        <v>110</v>
      </c>
      <c r="H967" t="s">
        <v>76</v>
      </c>
      <c r="I967" s="25">
        <f>AVERAGEIFS('Energy Impacts Tables'!$Y:$Y,'Energy Impacts Tables'!$A:$A,$G$2,'Energy Impacts Tables'!$F:$F,G967,'Energy Impacts Tables'!$I:$I,H967,'Energy Impacts Tables'!$E:$E,F967)/$N$8</f>
        <v>3.7666666666666666</v>
      </c>
    </row>
    <row r="968" spans="1:9">
      <c r="A968" t="s">
        <v>148</v>
      </c>
      <c r="B968" t="s">
        <v>110</v>
      </c>
      <c r="C968" t="s">
        <v>78</v>
      </c>
      <c r="D968" s="2">
        <f>AVERAGEIFS('Energy Impacts Tables'!$Y:$Y,'Energy Impacts Tables'!$A:$A,$B$2,'Energy Impacts Tables'!$F:$F,B968,'Energy Impacts Tables'!$I:$I,C968,'Energy Impacts Tables'!$E:$E,A968)/$M$8</f>
        <v>1.54</v>
      </c>
      <c r="F968" t="s">
        <v>148</v>
      </c>
      <c r="G968" t="s">
        <v>110</v>
      </c>
      <c r="H968" t="s">
        <v>78</v>
      </c>
      <c r="I968" s="25">
        <f>AVERAGEIFS('Energy Impacts Tables'!$Y:$Y,'Energy Impacts Tables'!$A:$A,$G$2,'Energy Impacts Tables'!$F:$F,G968,'Energy Impacts Tables'!$I:$I,H968,'Energy Impacts Tables'!$E:$E,F968)/$N$8</f>
        <v>3.1533333333333333</v>
      </c>
    </row>
    <row r="969" spans="1:9">
      <c r="A969" t="s">
        <v>148</v>
      </c>
      <c r="B969" t="s">
        <v>110</v>
      </c>
      <c r="C969" t="s">
        <v>130</v>
      </c>
      <c r="D969" s="2">
        <f>AVERAGEIFS('Energy Impacts Tables'!$Y:$Y,'Energy Impacts Tables'!$A:$A,$B$2,'Energy Impacts Tables'!$F:$F,B969,'Energy Impacts Tables'!$I:$I,C969,'Energy Impacts Tables'!$E:$E,A969)/$M$8</f>
        <v>1.7933333333333332</v>
      </c>
      <c r="F969" t="s">
        <v>148</v>
      </c>
      <c r="G969" t="s">
        <v>110</v>
      </c>
      <c r="H969" t="s">
        <v>130</v>
      </c>
      <c r="I969" s="25">
        <f>AVERAGEIFS('Energy Impacts Tables'!$Y:$Y,'Energy Impacts Tables'!$A:$A,$G$2,'Energy Impacts Tables'!$F:$F,G969,'Energy Impacts Tables'!$I:$I,H969,'Energy Impacts Tables'!$E:$E,F969)/$N$8</f>
        <v>3.74</v>
      </c>
    </row>
    <row r="970" spans="1:9">
      <c r="A970" t="s">
        <v>148</v>
      </c>
      <c r="B970" t="s">
        <v>112</v>
      </c>
      <c r="C970" t="s">
        <v>60</v>
      </c>
      <c r="D970" s="2">
        <f>AVERAGEIFS('Energy Impacts Tables'!$Y:$Y,'Energy Impacts Tables'!$A:$A,$B$2,'Energy Impacts Tables'!$F:$F,B970,'Energy Impacts Tables'!$I:$I,C970,'Energy Impacts Tables'!$E:$E,A970)/$M$8</f>
        <v>1.8933333333333333</v>
      </c>
      <c r="F970" t="s">
        <v>148</v>
      </c>
      <c r="G970" t="s">
        <v>112</v>
      </c>
      <c r="H970" t="s">
        <v>60</v>
      </c>
      <c r="I970" s="25">
        <f>AVERAGEIFS('Energy Impacts Tables'!$Y:$Y,'Energy Impacts Tables'!$A:$A,$G$2,'Energy Impacts Tables'!$F:$F,G970,'Energy Impacts Tables'!$I:$I,H970,'Energy Impacts Tables'!$E:$E,F970)/$N$8</f>
        <v>3.9933333333333332</v>
      </c>
    </row>
    <row r="971" spans="1:9">
      <c r="A971" t="s">
        <v>148</v>
      </c>
      <c r="B971" t="s">
        <v>112</v>
      </c>
      <c r="C971" t="s">
        <v>62</v>
      </c>
      <c r="D971" s="2">
        <f>AVERAGEIFS('Energy Impacts Tables'!$Y:$Y,'Energy Impacts Tables'!$A:$A,$B$2,'Energy Impacts Tables'!$F:$F,B971,'Energy Impacts Tables'!$I:$I,C971,'Energy Impacts Tables'!$E:$E,A971)/$M$8</f>
        <v>1.88</v>
      </c>
      <c r="F971" t="s">
        <v>148</v>
      </c>
      <c r="G971" t="s">
        <v>112</v>
      </c>
      <c r="H971" t="s">
        <v>62</v>
      </c>
      <c r="I971" s="25">
        <f>AVERAGEIFS('Energy Impacts Tables'!$Y:$Y,'Energy Impacts Tables'!$A:$A,$G$2,'Energy Impacts Tables'!$F:$F,G971,'Energy Impacts Tables'!$I:$I,H971,'Energy Impacts Tables'!$E:$E,F971)/$N$8</f>
        <v>3.96</v>
      </c>
    </row>
    <row r="972" spans="1:9">
      <c r="A972" t="s">
        <v>148</v>
      </c>
      <c r="B972" t="s">
        <v>112</v>
      </c>
      <c r="C972" t="s">
        <v>64</v>
      </c>
      <c r="D972" s="2">
        <f>AVERAGEIFS('Energy Impacts Tables'!$Y:$Y,'Energy Impacts Tables'!$A:$A,$B$2,'Energy Impacts Tables'!$F:$F,B972,'Energy Impacts Tables'!$I:$I,C972,'Energy Impacts Tables'!$E:$E,A972)/$M$8</f>
        <v>1.8466666666666667</v>
      </c>
      <c r="F972" t="s">
        <v>148</v>
      </c>
      <c r="G972" t="s">
        <v>112</v>
      </c>
      <c r="H972" t="s">
        <v>64</v>
      </c>
      <c r="I972" s="25">
        <f>AVERAGEIFS('Energy Impacts Tables'!$Y:$Y,'Energy Impacts Tables'!$A:$A,$G$2,'Energy Impacts Tables'!$F:$F,G972,'Energy Impacts Tables'!$I:$I,H972,'Energy Impacts Tables'!$E:$E,F972)/$N$8</f>
        <v>3.8866666666666667</v>
      </c>
    </row>
    <row r="973" spans="1:9">
      <c r="A973" t="s">
        <v>148</v>
      </c>
      <c r="B973" t="s">
        <v>112</v>
      </c>
      <c r="C973" t="s">
        <v>68</v>
      </c>
      <c r="D973" s="2">
        <f>AVERAGEIFS('Energy Impacts Tables'!$Y:$Y,'Energy Impacts Tables'!$A:$A,$B$2,'Energy Impacts Tables'!$F:$F,B973,'Energy Impacts Tables'!$I:$I,C973,'Energy Impacts Tables'!$E:$E,A973)/$M$8</f>
        <v>1.8333333333333333</v>
      </c>
      <c r="F973" t="s">
        <v>148</v>
      </c>
      <c r="G973" t="s">
        <v>112</v>
      </c>
      <c r="H973" t="s">
        <v>68</v>
      </c>
      <c r="I973" s="25">
        <f>AVERAGEIFS('Energy Impacts Tables'!$Y:$Y,'Energy Impacts Tables'!$A:$A,$G$2,'Energy Impacts Tables'!$F:$F,G973,'Energy Impacts Tables'!$I:$I,H973,'Energy Impacts Tables'!$E:$E,F973)/$N$8</f>
        <v>3.8666666666666667</v>
      </c>
    </row>
    <row r="974" spans="1:9">
      <c r="A974" t="s">
        <v>148</v>
      </c>
      <c r="B974" t="s">
        <v>112</v>
      </c>
      <c r="C974" t="s">
        <v>76</v>
      </c>
      <c r="D974" s="2">
        <f>AVERAGEIFS('Energy Impacts Tables'!$Y:$Y,'Energy Impacts Tables'!$A:$A,$B$2,'Energy Impacts Tables'!$F:$F,B974,'Energy Impacts Tables'!$I:$I,C974,'Energy Impacts Tables'!$E:$E,A974)/$M$8</f>
        <v>1.8733333333333333</v>
      </c>
      <c r="F974" t="s">
        <v>148</v>
      </c>
      <c r="G974" t="s">
        <v>112</v>
      </c>
      <c r="H974" t="s">
        <v>76</v>
      </c>
      <c r="I974" s="25">
        <f>AVERAGEIFS('Energy Impacts Tables'!$Y:$Y,'Energy Impacts Tables'!$A:$A,$G$2,'Energy Impacts Tables'!$F:$F,G974,'Energy Impacts Tables'!$I:$I,H974,'Energy Impacts Tables'!$E:$E,F974)/$N$8</f>
        <v>3.9466666666666668</v>
      </c>
    </row>
    <row r="975" spans="1:9">
      <c r="A975" t="s">
        <v>148</v>
      </c>
      <c r="B975" t="s">
        <v>112</v>
      </c>
      <c r="C975" t="s">
        <v>78</v>
      </c>
      <c r="D975" s="2">
        <f>AVERAGEIFS('Energy Impacts Tables'!$Y:$Y,'Energy Impacts Tables'!$A:$A,$B$2,'Energy Impacts Tables'!$F:$F,B975,'Energy Impacts Tables'!$I:$I,C975,'Energy Impacts Tables'!$E:$E,A975)/$M$8</f>
        <v>1.6</v>
      </c>
      <c r="F975" t="s">
        <v>148</v>
      </c>
      <c r="G975" t="s">
        <v>112</v>
      </c>
      <c r="H975" t="s">
        <v>78</v>
      </c>
      <c r="I975" s="25">
        <f>AVERAGEIFS('Energy Impacts Tables'!$Y:$Y,'Energy Impacts Tables'!$A:$A,$G$2,'Energy Impacts Tables'!$F:$F,G975,'Energy Impacts Tables'!$I:$I,H975,'Energy Impacts Tables'!$E:$E,F975)/$N$8</f>
        <v>3.32</v>
      </c>
    </row>
    <row r="976" spans="1:9">
      <c r="A976" t="s">
        <v>148</v>
      </c>
      <c r="B976" t="s">
        <v>112</v>
      </c>
      <c r="C976" t="s">
        <v>130</v>
      </c>
      <c r="D976" s="2">
        <f>AVERAGEIFS('Energy Impacts Tables'!$Y:$Y,'Energy Impacts Tables'!$A:$A,$B$2,'Energy Impacts Tables'!$F:$F,B976,'Energy Impacts Tables'!$I:$I,C976,'Energy Impacts Tables'!$E:$E,A976)/$M$8</f>
        <v>1.8666666666666667</v>
      </c>
      <c r="F976" t="s">
        <v>148</v>
      </c>
      <c r="G976" t="s">
        <v>112</v>
      </c>
      <c r="H976" t="s">
        <v>130</v>
      </c>
      <c r="I976" s="25">
        <f>AVERAGEIFS('Energy Impacts Tables'!$Y:$Y,'Energy Impacts Tables'!$A:$A,$G$2,'Energy Impacts Tables'!$F:$F,G976,'Energy Impacts Tables'!$I:$I,H976,'Energy Impacts Tables'!$E:$E,F976)/$N$8</f>
        <v>3.94</v>
      </c>
    </row>
    <row r="977" spans="1:9">
      <c r="A977" t="s">
        <v>148</v>
      </c>
      <c r="B977" t="s">
        <v>114</v>
      </c>
      <c r="C977" t="s">
        <v>60</v>
      </c>
      <c r="D977" s="2">
        <f>AVERAGEIFS('Energy Impacts Tables'!$Y:$Y,'Energy Impacts Tables'!$A:$A,$B$2,'Energy Impacts Tables'!$F:$F,B977,'Energy Impacts Tables'!$I:$I,C977,'Energy Impacts Tables'!$E:$E,A977)/$M$8</f>
        <v>2.0266666666666668</v>
      </c>
      <c r="F977" t="s">
        <v>148</v>
      </c>
      <c r="G977" t="s">
        <v>114</v>
      </c>
      <c r="H977" t="s">
        <v>60</v>
      </c>
      <c r="I977" s="25">
        <f>AVERAGEIFS('Energy Impacts Tables'!$Y:$Y,'Energy Impacts Tables'!$A:$A,$G$2,'Energy Impacts Tables'!$F:$F,G977,'Energy Impacts Tables'!$I:$I,H977,'Energy Impacts Tables'!$E:$E,F977)/$N$8</f>
        <v>4.3466666666666667</v>
      </c>
    </row>
    <row r="978" spans="1:9">
      <c r="A978" t="s">
        <v>148</v>
      </c>
      <c r="B978" t="s">
        <v>114</v>
      </c>
      <c r="C978" t="s">
        <v>62</v>
      </c>
      <c r="D978" s="2">
        <f>AVERAGEIFS('Energy Impacts Tables'!$Y:$Y,'Energy Impacts Tables'!$A:$A,$B$2,'Energy Impacts Tables'!$F:$F,B978,'Energy Impacts Tables'!$I:$I,C978,'Energy Impacts Tables'!$E:$E,A978)/$M$8</f>
        <v>2.0133333333333332</v>
      </c>
      <c r="F978" t="s">
        <v>148</v>
      </c>
      <c r="G978" t="s">
        <v>114</v>
      </c>
      <c r="H978" t="s">
        <v>62</v>
      </c>
      <c r="I978" s="25">
        <f>AVERAGEIFS('Energy Impacts Tables'!$Y:$Y,'Energy Impacts Tables'!$A:$A,$G$2,'Energy Impacts Tables'!$F:$F,G978,'Energy Impacts Tables'!$I:$I,H978,'Energy Impacts Tables'!$E:$E,F978)/$N$8</f>
        <v>4.3133333333333335</v>
      </c>
    </row>
    <row r="979" spans="1:9">
      <c r="A979" t="s">
        <v>148</v>
      </c>
      <c r="B979" t="s">
        <v>114</v>
      </c>
      <c r="C979" t="s">
        <v>64</v>
      </c>
      <c r="D979" s="2">
        <f>AVERAGEIFS('Energy Impacts Tables'!$Y:$Y,'Energy Impacts Tables'!$A:$A,$B$2,'Energy Impacts Tables'!$F:$F,B979,'Energy Impacts Tables'!$I:$I,C979,'Energy Impacts Tables'!$E:$E,A979)/$M$8</f>
        <v>1.98</v>
      </c>
      <c r="F979" t="s">
        <v>148</v>
      </c>
      <c r="G979" t="s">
        <v>114</v>
      </c>
      <c r="H979" t="s">
        <v>64</v>
      </c>
      <c r="I979" s="25">
        <f>AVERAGEIFS('Energy Impacts Tables'!$Y:$Y,'Energy Impacts Tables'!$A:$A,$G$2,'Energy Impacts Tables'!$F:$F,G979,'Energy Impacts Tables'!$I:$I,H979,'Energy Impacts Tables'!$E:$E,F979)/$N$8</f>
        <v>4.24</v>
      </c>
    </row>
    <row r="980" spans="1:9">
      <c r="A980" t="s">
        <v>148</v>
      </c>
      <c r="B980" t="s">
        <v>114</v>
      </c>
      <c r="C980" t="s">
        <v>68</v>
      </c>
      <c r="D980" s="2">
        <f>AVERAGEIFS('Energy Impacts Tables'!$Y:$Y,'Energy Impacts Tables'!$A:$A,$B$2,'Energy Impacts Tables'!$F:$F,B980,'Energy Impacts Tables'!$I:$I,C980,'Energy Impacts Tables'!$E:$E,A980)/$M$8</f>
        <v>1.9666666666666666</v>
      </c>
      <c r="F980" t="s">
        <v>148</v>
      </c>
      <c r="G980" t="s">
        <v>114</v>
      </c>
      <c r="H980" t="s">
        <v>68</v>
      </c>
      <c r="I980" s="25">
        <f>AVERAGEIFS('Energy Impacts Tables'!$Y:$Y,'Energy Impacts Tables'!$A:$A,$G$2,'Energy Impacts Tables'!$F:$F,G980,'Energy Impacts Tables'!$I:$I,H980,'Energy Impacts Tables'!$E:$E,F980)/$N$8</f>
        <v>4.2133333333333329</v>
      </c>
    </row>
    <row r="981" spans="1:9">
      <c r="A981" t="s">
        <v>148</v>
      </c>
      <c r="B981" t="s">
        <v>114</v>
      </c>
      <c r="C981" t="s">
        <v>76</v>
      </c>
      <c r="D981" s="2">
        <f>AVERAGEIFS('Energy Impacts Tables'!$Y:$Y,'Energy Impacts Tables'!$A:$A,$B$2,'Energy Impacts Tables'!$F:$F,B981,'Energy Impacts Tables'!$I:$I,C981,'Energy Impacts Tables'!$E:$E,A981)/$M$8</f>
        <v>2.0333333333333332</v>
      </c>
      <c r="F981" t="s">
        <v>148</v>
      </c>
      <c r="G981" t="s">
        <v>114</v>
      </c>
      <c r="H981" t="s">
        <v>76</v>
      </c>
      <c r="I981" s="25">
        <f>AVERAGEIFS('Energy Impacts Tables'!$Y:$Y,'Energy Impacts Tables'!$A:$A,$G$2,'Energy Impacts Tables'!$F:$F,G981,'Energy Impacts Tables'!$I:$I,H981,'Energy Impacts Tables'!$E:$E,F981)/$N$8</f>
        <v>4.3266666666666671</v>
      </c>
    </row>
    <row r="982" spans="1:9">
      <c r="A982" t="s">
        <v>148</v>
      </c>
      <c r="B982" t="s">
        <v>114</v>
      </c>
      <c r="C982" t="s">
        <v>78</v>
      </c>
      <c r="D982" s="2">
        <f>AVERAGEIFS('Energy Impacts Tables'!$Y:$Y,'Energy Impacts Tables'!$A:$A,$B$2,'Energy Impacts Tables'!$F:$F,B982,'Energy Impacts Tables'!$I:$I,C982,'Energy Impacts Tables'!$E:$E,A982)/$M$8</f>
        <v>1.7133333333333334</v>
      </c>
      <c r="F982" t="s">
        <v>148</v>
      </c>
      <c r="G982" t="s">
        <v>114</v>
      </c>
      <c r="H982" t="s">
        <v>78</v>
      </c>
      <c r="I982" s="25">
        <f>AVERAGEIFS('Energy Impacts Tables'!$Y:$Y,'Energy Impacts Tables'!$A:$A,$G$2,'Energy Impacts Tables'!$F:$F,G982,'Energy Impacts Tables'!$I:$I,H982,'Energy Impacts Tables'!$E:$E,F982)/$N$8</f>
        <v>3.6133333333333333</v>
      </c>
    </row>
    <row r="983" spans="1:9">
      <c r="A983" t="s">
        <v>148</v>
      </c>
      <c r="B983" t="s">
        <v>114</v>
      </c>
      <c r="C983" t="s">
        <v>130</v>
      </c>
      <c r="D983" s="2">
        <f>AVERAGEIFS('Energy Impacts Tables'!$Y:$Y,'Energy Impacts Tables'!$A:$A,$B$2,'Energy Impacts Tables'!$F:$F,B983,'Energy Impacts Tables'!$I:$I,C983,'Energy Impacts Tables'!$E:$E,A983)/$M$8</f>
        <v>2</v>
      </c>
      <c r="F983" t="s">
        <v>148</v>
      </c>
      <c r="G983" t="s">
        <v>114</v>
      </c>
      <c r="H983" t="s">
        <v>130</v>
      </c>
      <c r="I983" s="25">
        <f>AVERAGEIFS('Energy Impacts Tables'!$Y:$Y,'Energy Impacts Tables'!$A:$A,$G$2,'Energy Impacts Tables'!$F:$F,G983,'Energy Impacts Tables'!$I:$I,H983,'Energy Impacts Tables'!$E:$E,F983)/$N$8</f>
        <v>4.2866666666666671</v>
      </c>
    </row>
    <row r="984" spans="1:9">
      <c r="A984" t="s">
        <v>148</v>
      </c>
      <c r="B984" t="s">
        <v>116</v>
      </c>
      <c r="C984" t="s">
        <v>60</v>
      </c>
      <c r="D984" s="2">
        <f>AVERAGEIFS('Energy Impacts Tables'!$Y:$Y,'Energy Impacts Tables'!$A:$A,$B$2,'Energy Impacts Tables'!$F:$F,B984,'Energy Impacts Tables'!$I:$I,C984,'Energy Impacts Tables'!$E:$E,A984)/$M$8</f>
        <v>2.1933333333333334</v>
      </c>
      <c r="F984" t="s">
        <v>148</v>
      </c>
      <c r="G984" t="s">
        <v>116</v>
      </c>
      <c r="H984" t="s">
        <v>60</v>
      </c>
      <c r="I984" s="25">
        <f>AVERAGEIFS('Energy Impacts Tables'!$Y:$Y,'Energy Impacts Tables'!$A:$A,$G$2,'Energy Impacts Tables'!$F:$F,G984,'Energy Impacts Tables'!$I:$I,H984,'Energy Impacts Tables'!$E:$E,F984)/$N$8</f>
        <v>4.7866666666666671</v>
      </c>
    </row>
    <row r="985" spans="1:9">
      <c r="A985" t="s">
        <v>148</v>
      </c>
      <c r="B985" t="s">
        <v>116</v>
      </c>
      <c r="C985" t="s">
        <v>62</v>
      </c>
      <c r="D985" s="2">
        <f>AVERAGEIFS('Energy Impacts Tables'!$Y:$Y,'Energy Impacts Tables'!$A:$A,$B$2,'Energy Impacts Tables'!$F:$F,B985,'Energy Impacts Tables'!$I:$I,C985,'Energy Impacts Tables'!$E:$E,A985)/$M$8</f>
        <v>2.1800000000000002</v>
      </c>
      <c r="F985" t="s">
        <v>148</v>
      </c>
      <c r="G985" t="s">
        <v>116</v>
      </c>
      <c r="H985" t="s">
        <v>62</v>
      </c>
      <c r="I985" s="25">
        <f>AVERAGEIFS('Energy Impacts Tables'!$Y:$Y,'Energy Impacts Tables'!$A:$A,$G$2,'Energy Impacts Tables'!$F:$F,G985,'Energy Impacts Tables'!$I:$I,H985,'Energy Impacts Tables'!$E:$E,F985)/$N$8</f>
        <v>4.74</v>
      </c>
    </row>
    <row r="986" spans="1:9">
      <c r="A986" t="s">
        <v>148</v>
      </c>
      <c r="B986" t="s">
        <v>116</v>
      </c>
      <c r="C986" t="s">
        <v>64</v>
      </c>
      <c r="D986" s="2">
        <f>AVERAGEIFS('Energy Impacts Tables'!$Y:$Y,'Energy Impacts Tables'!$A:$A,$B$2,'Energy Impacts Tables'!$F:$F,B986,'Energy Impacts Tables'!$I:$I,C986,'Energy Impacts Tables'!$E:$E,A986)/$M$8</f>
        <v>2.14</v>
      </c>
      <c r="F986" t="s">
        <v>148</v>
      </c>
      <c r="G986" t="s">
        <v>116</v>
      </c>
      <c r="H986" t="s">
        <v>64</v>
      </c>
      <c r="I986" s="25">
        <f>AVERAGEIFS('Energy Impacts Tables'!$Y:$Y,'Energy Impacts Tables'!$A:$A,$G$2,'Energy Impacts Tables'!$F:$F,G986,'Energy Impacts Tables'!$I:$I,H986,'Energy Impacts Tables'!$E:$E,F986)/$N$8</f>
        <v>4.66</v>
      </c>
    </row>
    <row r="987" spans="1:9">
      <c r="A987" t="s">
        <v>148</v>
      </c>
      <c r="B987" t="s">
        <v>116</v>
      </c>
      <c r="C987" t="s">
        <v>68</v>
      </c>
      <c r="D987" s="2">
        <f>AVERAGEIFS('Energy Impacts Tables'!$Y:$Y,'Energy Impacts Tables'!$A:$A,$B$2,'Energy Impacts Tables'!$F:$F,B987,'Energy Impacts Tables'!$I:$I,C987,'Energy Impacts Tables'!$E:$E,A987)/$M$8</f>
        <v>2.1266666666666665</v>
      </c>
      <c r="F987" t="s">
        <v>148</v>
      </c>
      <c r="G987" t="s">
        <v>116</v>
      </c>
      <c r="H987" t="s">
        <v>68</v>
      </c>
      <c r="I987" s="25">
        <f>AVERAGEIFS('Energy Impacts Tables'!$Y:$Y,'Energy Impacts Tables'!$A:$A,$G$2,'Energy Impacts Tables'!$F:$F,G987,'Energy Impacts Tables'!$I:$I,H987,'Energy Impacts Tables'!$E:$E,F987)/$N$8</f>
        <v>4.6333333333333337</v>
      </c>
    </row>
    <row r="988" spans="1:9">
      <c r="A988" t="s">
        <v>148</v>
      </c>
      <c r="B988" t="s">
        <v>116</v>
      </c>
      <c r="C988" t="s">
        <v>76</v>
      </c>
      <c r="D988" s="2">
        <f>AVERAGEIFS('Energy Impacts Tables'!$Y:$Y,'Energy Impacts Tables'!$A:$A,$B$2,'Energy Impacts Tables'!$F:$F,B988,'Energy Impacts Tables'!$I:$I,C988,'Energy Impacts Tables'!$E:$E,A988)/$M$8</f>
        <v>2.2666666666666666</v>
      </c>
      <c r="F988" t="s">
        <v>148</v>
      </c>
      <c r="G988" t="s">
        <v>116</v>
      </c>
      <c r="H988" t="s">
        <v>76</v>
      </c>
      <c r="I988" s="25">
        <f>AVERAGEIFS('Energy Impacts Tables'!$Y:$Y,'Energy Impacts Tables'!$A:$A,$G$2,'Energy Impacts Tables'!$F:$F,G988,'Energy Impacts Tables'!$I:$I,H988,'Energy Impacts Tables'!$E:$E,F988)/$N$8</f>
        <v>4.833333333333333</v>
      </c>
    </row>
    <row r="989" spans="1:9">
      <c r="A989" t="s">
        <v>148</v>
      </c>
      <c r="B989" t="s">
        <v>116</v>
      </c>
      <c r="C989" t="s">
        <v>78</v>
      </c>
      <c r="D989" s="2">
        <f>AVERAGEIFS('Energy Impacts Tables'!$Y:$Y,'Energy Impacts Tables'!$A:$A,$B$2,'Energy Impacts Tables'!$F:$F,B989,'Energy Impacts Tables'!$I:$I,C989,'Energy Impacts Tables'!$E:$E,A989)/$M$8</f>
        <v>1.8466666666666667</v>
      </c>
      <c r="F989" t="s">
        <v>148</v>
      </c>
      <c r="G989" t="s">
        <v>116</v>
      </c>
      <c r="H989" t="s">
        <v>78</v>
      </c>
      <c r="I989" s="25">
        <f>AVERAGEIFS('Energy Impacts Tables'!$Y:$Y,'Energy Impacts Tables'!$A:$A,$G$2,'Energy Impacts Tables'!$F:$F,G989,'Energy Impacts Tables'!$I:$I,H989,'Energy Impacts Tables'!$E:$E,F989)/$N$8</f>
        <v>3.9666666666666668</v>
      </c>
    </row>
    <row r="990" spans="1:9">
      <c r="A990" t="s">
        <v>148</v>
      </c>
      <c r="B990" t="s">
        <v>116</v>
      </c>
      <c r="C990" t="s">
        <v>130</v>
      </c>
      <c r="D990" s="2">
        <f>AVERAGEIFS('Energy Impacts Tables'!$Y:$Y,'Energy Impacts Tables'!$A:$A,$B$2,'Energy Impacts Tables'!$F:$F,B990,'Energy Impacts Tables'!$I:$I,C990,'Energy Impacts Tables'!$E:$E,A990)/$M$8</f>
        <v>2.1666666666666665</v>
      </c>
      <c r="F990" t="s">
        <v>148</v>
      </c>
      <c r="G990" t="s">
        <v>116</v>
      </c>
      <c r="H990" t="s">
        <v>130</v>
      </c>
      <c r="I990" s="25">
        <f>AVERAGEIFS('Energy Impacts Tables'!$Y:$Y,'Energy Impacts Tables'!$A:$A,$G$2,'Energy Impacts Tables'!$F:$F,G990,'Energy Impacts Tables'!$I:$I,H990,'Energy Impacts Tables'!$E:$E,F990)/$N$8</f>
        <v>4.7133333333333329</v>
      </c>
    </row>
    <row r="991" spans="1:9">
      <c r="A991" t="s">
        <v>148</v>
      </c>
      <c r="B991" t="s">
        <v>118</v>
      </c>
      <c r="C991" t="s">
        <v>60</v>
      </c>
      <c r="D991" s="2">
        <f>AVERAGEIFS('Energy Impacts Tables'!$Y:$Y,'Energy Impacts Tables'!$A:$A,$B$2,'Energy Impacts Tables'!$F:$F,B991,'Energy Impacts Tables'!$I:$I,C991,'Energy Impacts Tables'!$E:$E,A991)/$M$8</f>
        <v>1.8866666666666667</v>
      </c>
      <c r="F991" t="s">
        <v>148</v>
      </c>
      <c r="G991" t="s">
        <v>118</v>
      </c>
      <c r="H991" t="s">
        <v>60</v>
      </c>
      <c r="I991" s="25">
        <f>AVERAGEIFS('Energy Impacts Tables'!$Y:$Y,'Energy Impacts Tables'!$A:$A,$G$2,'Energy Impacts Tables'!$F:$F,G991,'Energy Impacts Tables'!$I:$I,H991,'Energy Impacts Tables'!$E:$E,F991)/$N$8</f>
        <v>3.9666666666666668</v>
      </c>
    </row>
    <row r="992" spans="1:9">
      <c r="A992" t="s">
        <v>148</v>
      </c>
      <c r="B992" t="s">
        <v>118</v>
      </c>
      <c r="C992" t="s">
        <v>62</v>
      </c>
      <c r="D992" s="2">
        <f>AVERAGEIFS('Energy Impacts Tables'!$Y:$Y,'Energy Impacts Tables'!$A:$A,$B$2,'Energy Impacts Tables'!$F:$F,B992,'Energy Impacts Tables'!$I:$I,C992,'Energy Impacts Tables'!$E:$E,A992)/$M$8</f>
        <v>1.8733333333333333</v>
      </c>
      <c r="F992" t="s">
        <v>148</v>
      </c>
      <c r="G992" t="s">
        <v>118</v>
      </c>
      <c r="H992" t="s">
        <v>62</v>
      </c>
      <c r="I992" s="25">
        <f>AVERAGEIFS('Energy Impacts Tables'!$Y:$Y,'Energy Impacts Tables'!$A:$A,$G$2,'Energy Impacts Tables'!$F:$F,G992,'Energy Impacts Tables'!$I:$I,H992,'Energy Impacts Tables'!$E:$E,F992)/$N$8</f>
        <v>3.9333333333333331</v>
      </c>
    </row>
    <row r="993" spans="1:9">
      <c r="A993" t="s">
        <v>148</v>
      </c>
      <c r="B993" t="s">
        <v>118</v>
      </c>
      <c r="C993" t="s">
        <v>64</v>
      </c>
      <c r="D993" s="2">
        <f>AVERAGEIFS('Energy Impacts Tables'!$Y:$Y,'Energy Impacts Tables'!$A:$A,$B$2,'Energy Impacts Tables'!$F:$F,B993,'Energy Impacts Tables'!$I:$I,C993,'Energy Impacts Tables'!$E:$E,A993)/$M$8</f>
        <v>1.8333333333333333</v>
      </c>
      <c r="F993" t="s">
        <v>148</v>
      </c>
      <c r="G993" t="s">
        <v>118</v>
      </c>
      <c r="H993" t="s">
        <v>64</v>
      </c>
      <c r="I993" s="25">
        <f>AVERAGEIFS('Energy Impacts Tables'!$Y:$Y,'Energy Impacts Tables'!$A:$A,$G$2,'Energy Impacts Tables'!$F:$F,G993,'Energy Impacts Tables'!$I:$I,H993,'Energy Impacts Tables'!$E:$E,F993)/$N$8</f>
        <v>3.8666666666666667</v>
      </c>
    </row>
    <row r="994" spans="1:9">
      <c r="A994" t="s">
        <v>148</v>
      </c>
      <c r="B994" t="s">
        <v>118</v>
      </c>
      <c r="C994" t="s">
        <v>68</v>
      </c>
      <c r="D994" s="2">
        <f>AVERAGEIFS('Energy Impacts Tables'!$Y:$Y,'Energy Impacts Tables'!$A:$A,$B$2,'Energy Impacts Tables'!$F:$F,B994,'Energy Impacts Tables'!$I:$I,C994,'Energy Impacts Tables'!$E:$E,A994)/$M$8</f>
        <v>1.8266666666666667</v>
      </c>
      <c r="F994" t="s">
        <v>148</v>
      </c>
      <c r="G994" t="s">
        <v>118</v>
      </c>
      <c r="H994" t="s">
        <v>68</v>
      </c>
      <c r="I994" s="25">
        <f>AVERAGEIFS('Energy Impacts Tables'!$Y:$Y,'Energy Impacts Tables'!$A:$A,$G$2,'Energy Impacts Tables'!$F:$F,G994,'Energy Impacts Tables'!$I:$I,H994,'Energy Impacts Tables'!$E:$E,F994)/$N$8</f>
        <v>3.84</v>
      </c>
    </row>
    <row r="995" spans="1:9">
      <c r="A995" t="s">
        <v>148</v>
      </c>
      <c r="B995" t="s">
        <v>118</v>
      </c>
      <c r="C995" t="s">
        <v>76</v>
      </c>
      <c r="D995" s="2">
        <f>AVERAGEIFS('Energy Impacts Tables'!$Y:$Y,'Energy Impacts Tables'!$A:$A,$B$2,'Energy Impacts Tables'!$F:$F,B995,'Energy Impacts Tables'!$I:$I,C995,'Energy Impacts Tables'!$E:$E,A995)/$M$8</f>
        <v>1.8866666666666667</v>
      </c>
      <c r="F995" t="s">
        <v>148</v>
      </c>
      <c r="G995" t="s">
        <v>118</v>
      </c>
      <c r="H995" t="s">
        <v>76</v>
      </c>
      <c r="I995" s="25">
        <f>AVERAGEIFS('Energy Impacts Tables'!$Y:$Y,'Energy Impacts Tables'!$A:$A,$G$2,'Energy Impacts Tables'!$F:$F,G995,'Energy Impacts Tables'!$I:$I,H995,'Energy Impacts Tables'!$E:$E,F995)/$N$8</f>
        <v>3.9466666666666668</v>
      </c>
    </row>
    <row r="996" spans="1:9">
      <c r="A996" t="s">
        <v>148</v>
      </c>
      <c r="B996" t="s">
        <v>118</v>
      </c>
      <c r="C996" t="s">
        <v>78</v>
      </c>
      <c r="D996" s="2">
        <f>AVERAGEIFS('Energy Impacts Tables'!$Y:$Y,'Energy Impacts Tables'!$A:$A,$B$2,'Energy Impacts Tables'!$F:$F,B996,'Energy Impacts Tables'!$I:$I,C996,'Energy Impacts Tables'!$E:$E,A996)/$M$8</f>
        <v>1.5933333333333333</v>
      </c>
      <c r="F996" t="s">
        <v>148</v>
      </c>
      <c r="G996" t="s">
        <v>118</v>
      </c>
      <c r="H996" t="s">
        <v>78</v>
      </c>
      <c r="I996" s="25">
        <f>AVERAGEIFS('Energy Impacts Tables'!$Y:$Y,'Energy Impacts Tables'!$A:$A,$G$2,'Energy Impacts Tables'!$F:$F,G996,'Energy Impacts Tables'!$I:$I,H996,'Energy Impacts Tables'!$E:$E,F996)/$N$8</f>
        <v>3.3</v>
      </c>
    </row>
    <row r="997" spans="1:9">
      <c r="A997" t="s">
        <v>148</v>
      </c>
      <c r="B997" t="s">
        <v>118</v>
      </c>
      <c r="C997" t="s">
        <v>130</v>
      </c>
      <c r="D997" s="2">
        <f>AVERAGEIFS('Energy Impacts Tables'!$Y:$Y,'Energy Impacts Tables'!$A:$A,$B$2,'Energy Impacts Tables'!$F:$F,B997,'Energy Impacts Tables'!$I:$I,C997,'Energy Impacts Tables'!$E:$E,A997)/$M$8</f>
        <v>1.86</v>
      </c>
      <c r="F997" t="s">
        <v>148</v>
      </c>
      <c r="G997" t="s">
        <v>118</v>
      </c>
      <c r="H997" t="s">
        <v>130</v>
      </c>
      <c r="I997" s="25">
        <f>AVERAGEIFS('Energy Impacts Tables'!$Y:$Y,'Energy Impacts Tables'!$A:$A,$G$2,'Energy Impacts Tables'!$F:$F,G997,'Energy Impacts Tables'!$I:$I,H997,'Energy Impacts Tables'!$E:$E,F997)/$N$8</f>
        <v>3.9066666666666667</v>
      </c>
    </row>
    <row r="998" spans="1:9">
      <c r="A998" t="s">
        <v>148</v>
      </c>
      <c r="B998" t="s">
        <v>120</v>
      </c>
      <c r="C998" t="s">
        <v>60</v>
      </c>
      <c r="D998" s="2">
        <f>AVERAGEIFS('Energy Impacts Tables'!$Y:$Y,'Energy Impacts Tables'!$A:$A,$B$2,'Energy Impacts Tables'!$F:$F,B998,'Energy Impacts Tables'!$I:$I,C998,'Energy Impacts Tables'!$E:$E,A998)/$M$8</f>
        <v>2.0266666666666668</v>
      </c>
      <c r="F998" t="s">
        <v>148</v>
      </c>
      <c r="G998" t="s">
        <v>120</v>
      </c>
      <c r="H998" t="s">
        <v>60</v>
      </c>
      <c r="I998" s="25">
        <f>AVERAGEIFS('Energy Impacts Tables'!$Y:$Y,'Energy Impacts Tables'!$A:$A,$G$2,'Energy Impacts Tables'!$F:$F,G998,'Energy Impacts Tables'!$I:$I,H998,'Energy Impacts Tables'!$E:$E,F998)/$N$8</f>
        <v>4.3466666666666667</v>
      </c>
    </row>
    <row r="999" spans="1:9">
      <c r="A999" t="s">
        <v>148</v>
      </c>
      <c r="B999" t="s">
        <v>120</v>
      </c>
      <c r="C999" t="s">
        <v>62</v>
      </c>
      <c r="D999" s="2">
        <f>AVERAGEIFS('Energy Impacts Tables'!$Y:$Y,'Energy Impacts Tables'!$A:$A,$B$2,'Energy Impacts Tables'!$F:$F,B999,'Energy Impacts Tables'!$I:$I,C999,'Energy Impacts Tables'!$E:$E,A999)/$M$8</f>
        <v>2.0133333333333332</v>
      </c>
      <c r="F999" t="s">
        <v>148</v>
      </c>
      <c r="G999" t="s">
        <v>120</v>
      </c>
      <c r="H999" t="s">
        <v>62</v>
      </c>
      <c r="I999" s="25">
        <f>AVERAGEIFS('Energy Impacts Tables'!$Y:$Y,'Energy Impacts Tables'!$A:$A,$G$2,'Energy Impacts Tables'!$F:$F,G999,'Energy Impacts Tables'!$I:$I,H999,'Energy Impacts Tables'!$E:$E,F999)/$N$8</f>
        <v>4.3133333333333335</v>
      </c>
    </row>
    <row r="1000" spans="1:9">
      <c r="A1000" t="s">
        <v>148</v>
      </c>
      <c r="B1000" t="s">
        <v>120</v>
      </c>
      <c r="C1000" t="s">
        <v>64</v>
      </c>
      <c r="D1000" s="2">
        <f>AVERAGEIFS('Energy Impacts Tables'!$Y:$Y,'Energy Impacts Tables'!$A:$A,$B$2,'Energy Impacts Tables'!$F:$F,B1000,'Energy Impacts Tables'!$I:$I,C1000,'Energy Impacts Tables'!$E:$E,A1000)/$M$8</f>
        <v>1.98</v>
      </c>
      <c r="F1000" t="s">
        <v>148</v>
      </c>
      <c r="G1000" t="s">
        <v>120</v>
      </c>
      <c r="H1000" t="s">
        <v>64</v>
      </c>
      <c r="I1000" s="25">
        <f>AVERAGEIFS('Energy Impacts Tables'!$Y:$Y,'Energy Impacts Tables'!$A:$A,$G$2,'Energy Impacts Tables'!$F:$F,G1000,'Energy Impacts Tables'!$I:$I,H1000,'Energy Impacts Tables'!$E:$E,F1000)/$N$8</f>
        <v>4.24</v>
      </c>
    </row>
    <row r="1001" spans="1:9">
      <c r="A1001" t="s">
        <v>148</v>
      </c>
      <c r="B1001" t="s">
        <v>120</v>
      </c>
      <c r="C1001" t="s">
        <v>68</v>
      </c>
      <c r="D1001" s="2">
        <f>AVERAGEIFS('Energy Impacts Tables'!$Y:$Y,'Energy Impacts Tables'!$A:$A,$B$2,'Energy Impacts Tables'!$F:$F,B1001,'Energy Impacts Tables'!$I:$I,C1001,'Energy Impacts Tables'!$E:$E,A1001)/$M$8</f>
        <v>1.9666666666666666</v>
      </c>
      <c r="F1001" t="s">
        <v>148</v>
      </c>
      <c r="G1001" t="s">
        <v>120</v>
      </c>
      <c r="H1001" t="s">
        <v>68</v>
      </c>
      <c r="I1001" s="25">
        <f>AVERAGEIFS('Energy Impacts Tables'!$Y:$Y,'Energy Impacts Tables'!$A:$A,$G$2,'Energy Impacts Tables'!$F:$F,G1001,'Energy Impacts Tables'!$I:$I,H1001,'Energy Impacts Tables'!$E:$E,F1001)/$N$8</f>
        <v>4.2133333333333329</v>
      </c>
    </row>
    <row r="1002" spans="1:9">
      <c r="A1002" t="s">
        <v>148</v>
      </c>
      <c r="B1002" t="s">
        <v>120</v>
      </c>
      <c r="C1002" t="s">
        <v>76</v>
      </c>
      <c r="D1002" s="2">
        <f>AVERAGEIFS('Energy Impacts Tables'!$Y:$Y,'Energy Impacts Tables'!$A:$A,$B$2,'Energy Impacts Tables'!$F:$F,B1002,'Energy Impacts Tables'!$I:$I,C1002,'Energy Impacts Tables'!$E:$E,A1002)/$M$8</f>
        <v>2.8333333333333335</v>
      </c>
      <c r="F1002" t="s">
        <v>148</v>
      </c>
      <c r="G1002" t="s">
        <v>120</v>
      </c>
      <c r="H1002" t="s">
        <v>76</v>
      </c>
      <c r="I1002" s="25">
        <f>AVERAGEIFS('Energy Impacts Tables'!$Y:$Y,'Energy Impacts Tables'!$A:$A,$G$2,'Energy Impacts Tables'!$F:$F,G1002,'Energy Impacts Tables'!$I:$I,H1002,'Energy Impacts Tables'!$E:$E,F1002)/$N$8</f>
        <v>5.22</v>
      </c>
    </row>
    <row r="1003" spans="1:9">
      <c r="A1003" t="s">
        <v>148</v>
      </c>
      <c r="B1003" t="s">
        <v>120</v>
      </c>
      <c r="C1003" t="s">
        <v>78</v>
      </c>
      <c r="D1003" s="2">
        <f>AVERAGEIFS('Energy Impacts Tables'!$Y:$Y,'Energy Impacts Tables'!$A:$A,$B$2,'Energy Impacts Tables'!$F:$F,B1003,'Energy Impacts Tables'!$I:$I,C1003,'Energy Impacts Tables'!$E:$E,A1003)/$M$8</f>
        <v>1.7133333333333334</v>
      </c>
      <c r="F1003" t="s">
        <v>148</v>
      </c>
      <c r="G1003" t="s">
        <v>120</v>
      </c>
      <c r="H1003" t="s">
        <v>78</v>
      </c>
      <c r="I1003" s="25">
        <f>AVERAGEIFS('Energy Impacts Tables'!$Y:$Y,'Energy Impacts Tables'!$A:$A,$G$2,'Energy Impacts Tables'!$F:$F,G1003,'Energy Impacts Tables'!$I:$I,H1003,'Energy Impacts Tables'!$E:$E,F1003)/$N$8</f>
        <v>3.6133333333333333</v>
      </c>
    </row>
    <row r="1004" spans="1:9">
      <c r="A1004" t="s">
        <v>148</v>
      </c>
      <c r="B1004" t="s">
        <v>120</v>
      </c>
      <c r="C1004" t="s">
        <v>130</v>
      </c>
      <c r="D1004" s="2">
        <f>AVERAGEIFS('Energy Impacts Tables'!$Y:$Y,'Energy Impacts Tables'!$A:$A,$B$2,'Energy Impacts Tables'!$F:$F,B1004,'Energy Impacts Tables'!$I:$I,C1004,'Energy Impacts Tables'!$E:$E,A1004)/$M$8</f>
        <v>2</v>
      </c>
      <c r="F1004" t="s">
        <v>148</v>
      </c>
      <c r="G1004" t="s">
        <v>120</v>
      </c>
      <c r="H1004" t="s">
        <v>130</v>
      </c>
      <c r="I1004" s="25">
        <f>AVERAGEIFS('Energy Impacts Tables'!$Y:$Y,'Energy Impacts Tables'!$A:$A,$G$2,'Energy Impacts Tables'!$F:$F,G1004,'Energy Impacts Tables'!$I:$I,H1004,'Energy Impacts Tables'!$E:$E,F1004)/$N$8</f>
        <v>4.2866666666666671</v>
      </c>
    </row>
    <row r="1005" spans="1:9">
      <c r="A1005" t="s">
        <v>148</v>
      </c>
      <c r="B1005" t="s">
        <v>122</v>
      </c>
      <c r="C1005" t="s">
        <v>60</v>
      </c>
      <c r="D1005" s="2">
        <f>AVERAGEIFS('Energy Impacts Tables'!$Y:$Y,'Energy Impacts Tables'!$A:$A,$B$2,'Energy Impacts Tables'!$F:$F,B1005,'Energy Impacts Tables'!$I:$I,C1005,'Energy Impacts Tables'!$E:$E,A1005)/$M$8</f>
        <v>2</v>
      </c>
      <c r="F1005" t="s">
        <v>148</v>
      </c>
      <c r="G1005" t="s">
        <v>122</v>
      </c>
      <c r="H1005" t="s">
        <v>60</v>
      </c>
      <c r="I1005" s="25">
        <f>AVERAGEIFS('Energy Impacts Tables'!$Y:$Y,'Energy Impacts Tables'!$A:$A,$G$2,'Energy Impacts Tables'!$F:$F,G1005,'Energy Impacts Tables'!$I:$I,H1005,'Energy Impacts Tables'!$E:$E,F1005)/$N$8</f>
        <v>4.3133333333333335</v>
      </c>
    </row>
    <row r="1006" spans="1:9">
      <c r="A1006" t="s">
        <v>148</v>
      </c>
      <c r="B1006" t="s">
        <v>122</v>
      </c>
      <c r="C1006" t="s">
        <v>62</v>
      </c>
      <c r="D1006" s="2">
        <f>AVERAGEIFS('Energy Impacts Tables'!$Y:$Y,'Energy Impacts Tables'!$A:$A,$B$2,'Energy Impacts Tables'!$F:$F,B1006,'Energy Impacts Tables'!$I:$I,C1006,'Energy Impacts Tables'!$E:$E,A1006)/$M$8</f>
        <v>1.9733333333333334</v>
      </c>
      <c r="F1006" t="s">
        <v>148</v>
      </c>
      <c r="G1006" t="s">
        <v>122</v>
      </c>
      <c r="H1006" t="s">
        <v>62</v>
      </c>
      <c r="I1006" s="25">
        <f>AVERAGEIFS('Energy Impacts Tables'!$Y:$Y,'Energy Impacts Tables'!$A:$A,$G$2,'Energy Impacts Tables'!$F:$F,G1006,'Energy Impacts Tables'!$I:$I,H1006,'Energy Impacts Tables'!$E:$E,F1006)/$N$8</f>
        <v>4.2666666666666666</v>
      </c>
    </row>
    <row r="1007" spans="1:9">
      <c r="A1007" t="s">
        <v>148</v>
      </c>
      <c r="B1007" t="s">
        <v>122</v>
      </c>
      <c r="C1007" t="s">
        <v>64</v>
      </c>
      <c r="D1007" s="2">
        <f>AVERAGEIFS('Energy Impacts Tables'!$Y:$Y,'Energy Impacts Tables'!$A:$A,$B$2,'Energy Impacts Tables'!$F:$F,B1007,'Energy Impacts Tables'!$I:$I,C1007,'Energy Impacts Tables'!$E:$E,A1007)/$M$8</f>
        <v>1.9266666666666667</v>
      </c>
      <c r="F1007" t="s">
        <v>148</v>
      </c>
      <c r="G1007" t="s">
        <v>122</v>
      </c>
      <c r="H1007" t="s">
        <v>64</v>
      </c>
      <c r="I1007" s="25">
        <f>AVERAGEIFS('Energy Impacts Tables'!$Y:$Y,'Energy Impacts Tables'!$A:$A,$G$2,'Energy Impacts Tables'!$F:$F,G1007,'Energy Impacts Tables'!$I:$I,H1007,'Energy Impacts Tables'!$E:$E,F1007)/$N$8</f>
        <v>4.18</v>
      </c>
    </row>
    <row r="1008" spans="1:9">
      <c r="A1008" t="s">
        <v>148</v>
      </c>
      <c r="B1008" t="s">
        <v>122</v>
      </c>
      <c r="C1008" t="s">
        <v>68</v>
      </c>
      <c r="D1008" s="2">
        <f>AVERAGEIFS('Energy Impacts Tables'!$Y:$Y,'Energy Impacts Tables'!$A:$A,$B$2,'Energy Impacts Tables'!$F:$F,B1008,'Energy Impacts Tables'!$I:$I,C1008,'Energy Impacts Tables'!$E:$E,A1008)/$M$8</f>
        <v>1.9</v>
      </c>
      <c r="F1008" t="s">
        <v>148</v>
      </c>
      <c r="G1008" t="s">
        <v>122</v>
      </c>
      <c r="H1008" t="s">
        <v>68</v>
      </c>
      <c r="I1008" s="25">
        <f>AVERAGEIFS('Energy Impacts Tables'!$Y:$Y,'Energy Impacts Tables'!$A:$A,$G$2,'Energy Impacts Tables'!$F:$F,G1008,'Energy Impacts Tables'!$I:$I,H1008,'Energy Impacts Tables'!$E:$E,F1008)/$N$8</f>
        <v>4.1399999999999997</v>
      </c>
    </row>
    <row r="1009" spans="1:9">
      <c r="A1009" t="s">
        <v>148</v>
      </c>
      <c r="B1009" t="s">
        <v>122</v>
      </c>
      <c r="C1009" t="s">
        <v>76</v>
      </c>
      <c r="D1009" s="2">
        <f>AVERAGEIFS('Energy Impacts Tables'!$Y:$Y,'Energy Impacts Tables'!$A:$A,$B$2,'Energy Impacts Tables'!$F:$F,B1009,'Energy Impacts Tables'!$I:$I,C1009,'Energy Impacts Tables'!$E:$E,A1009)/$M$8</f>
        <v>2.8066666666666666</v>
      </c>
      <c r="F1009" t="s">
        <v>148</v>
      </c>
      <c r="G1009" t="s">
        <v>122</v>
      </c>
      <c r="H1009" t="s">
        <v>76</v>
      </c>
      <c r="I1009" s="25">
        <f>AVERAGEIFS('Energy Impacts Tables'!$Y:$Y,'Energy Impacts Tables'!$A:$A,$G$2,'Energy Impacts Tables'!$F:$F,G1009,'Energy Impacts Tables'!$I:$I,H1009,'Energy Impacts Tables'!$E:$E,F1009)/$N$8</f>
        <v>5.1933333333333334</v>
      </c>
    </row>
    <row r="1010" spans="1:9">
      <c r="A1010" t="s">
        <v>148</v>
      </c>
      <c r="B1010" t="s">
        <v>122</v>
      </c>
      <c r="C1010" t="s">
        <v>78</v>
      </c>
      <c r="D1010" s="2">
        <f>AVERAGEIFS('Energy Impacts Tables'!$Y:$Y,'Energy Impacts Tables'!$A:$A,$B$2,'Energy Impacts Tables'!$F:$F,B1010,'Energy Impacts Tables'!$I:$I,C1010,'Energy Impacts Tables'!$E:$E,A1010)/$M$8</f>
        <v>1.5733333333333333</v>
      </c>
      <c r="F1010" t="s">
        <v>148</v>
      </c>
      <c r="G1010" t="s">
        <v>122</v>
      </c>
      <c r="H1010" t="s">
        <v>78</v>
      </c>
      <c r="I1010" s="25">
        <f>AVERAGEIFS('Energy Impacts Tables'!$Y:$Y,'Energy Impacts Tables'!$A:$A,$G$2,'Energy Impacts Tables'!$F:$F,G1010,'Energy Impacts Tables'!$I:$I,H1010,'Energy Impacts Tables'!$E:$E,F1010)/$N$8</f>
        <v>3.4533333333333331</v>
      </c>
    </row>
    <row r="1011" spans="1:9">
      <c r="A1011" t="s">
        <v>148</v>
      </c>
      <c r="B1011" t="s">
        <v>122</v>
      </c>
      <c r="C1011" t="s">
        <v>130</v>
      </c>
      <c r="D1011" s="2">
        <f>AVERAGEIFS('Energy Impacts Tables'!$Y:$Y,'Energy Impacts Tables'!$A:$A,$B$2,'Energy Impacts Tables'!$F:$F,B1011,'Energy Impacts Tables'!$I:$I,C1011,'Energy Impacts Tables'!$E:$E,A1011)/$M$8</f>
        <v>1.9533333333333334</v>
      </c>
      <c r="F1011" t="s">
        <v>148</v>
      </c>
      <c r="G1011" t="s">
        <v>122</v>
      </c>
      <c r="H1011" t="s">
        <v>130</v>
      </c>
      <c r="I1011" s="25">
        <f>AVERAGEIFS('Energy Impacts Tables'!$Y:$Y,'Energy Impacts Tables'!$A:$A,$G$2,'Energy Impacts Tables'!$F:$F,G1011,'Energy Impacts Tables'!$I:$I,H1011,'Energy Impacts Tables'!$E:$E,F1011)/$N$8</f>
        <v>4.2333333333333334</v>
      </c>
    </row>
    <row r="1012" spans="1:9">
      <c r="A1012" t="s">
        <v>148</v>
      </c>
      <c r="B1012" t="s">
        <v>124</v>
      </c>
      <c r="C1012" t="s">
        <v>60</v>
      </c>
      <c r="D1012" s="2">
        <f>AVERAGEIFS('Energy Impacts Tables'!$Y:$Y,'Energy Impacts Tables'!$A:$A,$B$2,'Energy Impacts Tables'!$F:$F,B1012,'Energy Impacts Tables'!$I:$I,C1012,'Energy Impacts Tables'!$E:$E,A1012)/$M$8</f>
        <v>3.2866666666666666</v>
      </c>
      <c r="F1012" t="s">
        <v>148</v>
      </c>
      <c r="G1012" t="s">
        <v>124</v>
      </c>
      <c r="H1012" t="s">
        <v>60</v>
      </c>
      <c r="I1012" s="25">
        <f>AVERAGEIFS('Energy Impacts Tables'!$Y:$Y,'Energy Impacts Tables'!$A:$A,$G$2,'Energy Impacts Tables'!$F:$F,G1012,'Energy Impacts Tables'!$I:$I,H1012,'Energy Impacts Tables'!$E:$E,F1012)/$N$8</f>
        <v>7.7333333333333334</v>
      </c>
    </row>
    <row r="1013" spans="1:9">
      <c r="A1013" t="s">
        <v>148</v>
      </c>
      <c r="B1013" t="s">
        <v>124</v>
      </c>
      <c r="C1013" t="s">
        <v>62</v>
      </c>
      <c r="D1013" s="2">
        <f>AVERAGEIFS('Energy Impacts Tables'!$Y:$Y,'Energy Impacts Tables'!$A:$A,$B$2,'Energy Impacts Tables'!$F:$F,B1013,'Energy Impacts Tables'!$I:$I,C1013,'Energy Impacts Tables'!$E:$E,A1013)/$M$8</f>
        <v>3.2533333333333334</v>
      </c>
      <c r="F1013" t="s">
        <v>148</v>
      </c>
      <c r="G1013" t="s">
        <v>124</v>
      </c>
      <c r="H1013" t="s">
        <v>62</v>
      </c>
      <c r="I1013" s="25">
        <f>AVERAGEIFS('Energy Impacts Tables'!$Y:$Y,'Energy Impacts Tables'!$A:$A,$G$2,'Energy Impacts Tables'!$F:$F,G1013,'Energy Impacts Tables'!$I:$I,H1013,'Energy Impacts Tables'!$E:$E,F1013)/$N$8</f>
        <v>7.6</v>
      </c>
    </row>
    <row r="1014" spans="1:9">
      <c r="A1014" t="s">
        <v>148</v>
      </c>
      <c r="B1014" t="s">
        <v>124</v>
      </c>
      <c r="C1014" t="s">
        <v>68</v>
      </c>
      <c r="D1014" s="2">
        <f>AVERAGEIFS('Energy Impacts Tables'!$Y:$Y,'Energy Impacts Tables'!$A:$A,$B$2,'Energy Impacts Tables'!$F:$F,B1014,'Energy Impacts Tables'!$I:$I,C1014,'Energy Impacts Tables'!$E:$E,A1014)/$M$8</f>
        <v>3.1933333333333334</v>
      </c>
      <c r="F1014" t="s">
        <v>148</v>
      </c>
      <c r="G1014" t="s">
        <v>124</v>
      </c>
      <c r="H1014" t="s">
        <v>68</v>
      </c>
      <c r="I1014" s="25">
        <f>AVERAGEIFS('Energy Impacts Tables'!$Y:$Y,'Energy Impacts Tables'!$A:$A,$G$2,'Energy Impacts Tables'!$F:$F,G1014,'Energy Impacts Tables'!$I:$I,H1014,'Energy Impacts Tables'!$E:$E,F1014)/$N$8</f>
        <v>7.4666666666666668</v>
      </c>
    </row>
    <row r="1015" spans="1:9">
      <c r="A1015" t="s">
        <v>148</v>
      </c>
      <c r="B1015" t="s">
        <v>124</v>
      </c>
      <c r="C1015" t="s">
        <v>130</v>
      </c>
      <c r="D1015" s="2">
        <f>AVERAGEIFS('Energy Impacts Tables'!$Y:$Y,'Energy Impacts Tables'!$A:$A,$B$2,'Energy Impacts Tables'!$F:$F,B1015,'Energy Impacts Tables'!$I:$I,C1015,'Energy Impacts Tables'!$E:$E,A1015)/$M$8</f>
        <v>3.24</v>
      </c>
      <c r="F1015" t="s">
        <v>148</v>
      </c>
      <c r="G1015" t="s">
        <v>124</v>
      </c>
      <c r="H1015" t="s">
        <v>130</v>
      </c>
      <c r="I1015" s="25">
        <f>AVERAGEIFS('Energy Impacts Tables'!$Y:$Y,'Energy Impacts Tables'!$A:$A,$G$2,'Energy Impacts Tables'!$F:$F,G1015,'Energy Impacts Tables'!$I:$I,H1015,'Energy Impacts Tables'!$E:$E,F1015)/$N$8</f>
        <v>7.6</v>
      </c>
    </row>
  </sheetData>
  <autoFilter ref="A3:D1015" xr:uid="{00000000-0009-0000-0000-000002000000}"/>
  <mergeCells count="4">
    <mergeCell ref="B2:D2"/>
    <mergeCell ref="B1:D1"/>
    <mergeCell ref="G2:I2"/>
    <mergeCell ref="G1:I1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3:H55"/>
  <sheetViews>
    <sheetView topLeftCell="A4" workbookViewId="0">
      <selection activeCell="R8" sqref="R8"/>
    </sheetView>
  </sheetViews>
  <sheetFormatPr defaultRowHeight="15"/>
  <cols>
    <col min="1" max="1" width="17.140625" customWidth="1"/>
    <col min="2" max="2" width="17.28515625" customWidth="1"/>
    <col min="3" max="3" width="11.85546875" customWidth="1"/>
    <col min="4" max="5" width="12.28515625" customWidth="1"/>
    <col min="6" max="6" width="10.85546875" customWidth="1"/>
    <col min="7" max="7" width="10.42578125" bestFit="1" customWidth="1"/>
  </cols>
  <sheetData>
    <row r="13" spans="7:8">
      <c r="H13" s="26" t="s">
        <v>5</v>
      </c>
    </row>
    <row r="14" spans="7:8">
      <c r="H14" s="1" t="s">
        <v>6</v>
      </c>
    </row>
    <row r="15" spans="7:8">
      <c r="G15" t="s">
        <v>1</v>
      </c>
      <c r="H15">
        <v>2.6915000000000001E-2</v>
      </c>
    </row>
    <row r="16" spans="7:8">
      <c r="G16" t="s">
        <v>2</v>
      </c>
      <c r="H16">
        <v>1.0917E-2</v>
      </c>
    </row>
    <row r="17" spans="1:8">
      <c r="G17" t="s">
        <v>3</v>
      </c>
      <c r="H17">
        <v>8.3619999999999996E-3</v>
      </c>
    </row>
    <row r="18" spans="1:8">
      <c r="G18" t="s">
        <v>4</v>
      </c>
      <c r="H18">
        <v>5.5339999999999999E-3</v>
      </c>
    </row>
    <row r="19" spans="1:8" s="28" customFormat="1" ht="15.75" thickBot="1"/>
    <row r="20" spans="1:8">
      <c r="A20" s="6"/>
      <c r="B20" s="48" t="s">
        <v>7</v>
      </c>
      <c r="C20" s="48"/>
      <c r="D20" s="48"/>
      <c r="E20" s="48"/>
      <c r="F20" s="6"/>
      <c r="G20" s="6"/>
    </row>
    <row r="21" spans="1:8">
      <c r="A21" s="6" t="s">
        <v>0</v>
      </c>
      <c r="B21" s="6" t="s">
        <v>1</v>
      </c>
      <c r="C21" s="6" t="s">
        <v>2</v>
      </c>
      <c r="D21" s="6" t="s">
        <v>3</v>
      </c>
      <c r="E21" s="6" t="s">
        <v>4</v>
      </c>
      <c r="F21" s="6" t="s">
        <v>8</v>
      </c>
      <c r="G21" s="6"/>
    </row>
    <row r="22" spans="1:8">
      <c r="A22">
        <v>0.66</v>
      </c>
      <c r="B22" s="2">
        <f>0.1006+0.8622*(A22/(1+$H$15*A22))</f>
        <v>0.6597198508809361</v>
      </c>
      <c r="C22" s="2">
        <f>0.1006+0.8622*(A22/(1+$H$16*A22))</f>
        <v>0.66558118625715623</v>
      </c>
      <c r="D22" s="2">
        <f>0.1006+0.8622*(A22/(1+$H$17*A22))</f>
        <v>0.66652868486253836</v>
      </c>
      <c r="E22" s="2">
        <f>0.1006+0.8622*(A22/(1+$H$18*A22))</f>
        <v>0.66758113542174025</v>
      </c>
      <c r="F22" s="3">
        <f>1-D22/E22</f>
        <v>1.5765133305287726E-3</v>
      </c>
    </row>
    <row r="23" spans="1:8">
      <c r="A23">
        <v>0.67</v>
      </c>
      <c r="B23" s="2">
        <f t="shared" ref="B23:B55" si="0">0.1006+0.8622*(A23/(1+$H$15*A23))</f>
        <v>0.66804130261782757</v>
      </c>
      <c r="C23" s="2">
        <f t="shared" ref="C23:C55" si="1">0.1006+0.8622*(A23/(1+$H$16*A23))</f>
        <v>0.67407934838893757</v>
      </c>
      <c r="D23" s="2">
        <f t="shared" ref="D23:D55" si="2">0.1006+0.8622*(A23/(1+$H$17*A23))</f>
        <v>0.67505558958114809</v>
      </c>
      <c r="E23" s="2">
        <f t="shared" ref="E23:E55" si="3">0.1006+0.8622*(A23/(1+$H$18*A23))</f>
        <v>0.67614002420903818</v>
      </c>
      <c r="F23" s="3">
        <f t="shared" ref="F23:F55" si="4">1-D23/E23</f>
        <v>1.6038610185200586E-3</v>
      </c>
    </row>
    <row r="24" spans="1:8">
      <c r="A24">
        <v>0.68</v>
      </c>
      <c r="B24" s="2">
        <f t="shared" si="0"/>
        <v>0.67635835542729861</v>
      </c>
      <c r="C24" s="2">
        <f t="shared" si="1"/>
        <v>0.68257566870482955</v>
      </c>
      <c r="D24" s="2">
        <f t="shared" si="2"/>
        <v>0.68358107632305487</v>
      </c>
      <c r="E24" s="2">
        <f t="shared" si="3"/>
        <v>0.68469796924995618</v>
      </c>
      <c r="F24" s="3">
        <f t="shared" si="4"/>
        <v>1.6312198619850005E-3</v>
      </c>
    </row>
    <row r="25" spans="1:8">
      <c r="A25">
        <v>0.69</v>
      </c>
      <c r="B25" s="2">
        <f t="shared" si="0"/>
        <v>0.68467101279650155</v>
      </c>
      <c r="C25" s="2">
        <f t="shared" si="1"/>
        <v>0.69107014780353582</v>
      </c>
      <c r="D25" s="2">
        <f t="shared" si="2"/>
        <v>0.69210514544193191</v>
      </c>
      <c r="E25" s="2">
        <f t="shared" si="3"/>
        <v>0.69325497070057862</v>
      </c>
      <c r="F25" s="3">
        <f t="shared" si="4"/>
        <v>1.6585892741378672E-3</v>
      </c>
    </row>
    <row r="26" spans="1:8">
      <c r="A26">
        <v>0.7</v>
      </c>
      <c r="B26" s="2">
        <f t="shared" si="0"/>
        <v>0.69297927820890504</v>
      </c>
      <c r="C26" s="2">
        <f t="shared" si="1"/>
        <v>0.69956278628349999</v>
      </c>
      <c r="D26" s="2">
        <f t="shared" si="2"/>
        <v>0.70062779729133495</v>
      </c>
      <c r="E26" s="2">
        <f t="shared" si="3"/>
        <v>0.70181102871695622</v>
      </c>
      <c r="F26" s="3">
        <f t="shared" si="4"/>
        <v>1.685968696993001E-3</v>
      </c>
    </row>
    <row r="27" spans="1:8">
      <c r="A27">
        <v>0.71</v>
      </c>
      <c r="B27" s="2">
        <f t="shared" si="0"/>
        <v>0.70128315514429673</v>
      </c>
      <c r="C27" s="2">
        <f t="shared" si="1"/>
        <v>0.70805358474290669</v>
      </c>
      <c r="D27" s="2">
        <f t="shared" si="2"/>
        <v>0.70914903222470127</v>
      </c>
      <c r="E27" s="2">
        <f t="shared" si="3"/>
        <v>0.71036614345510463</v>
      </c>
      <c r="F27" s="3">
        <f t="shared" si="4"/>
        <v>1.7133575996225447E-3</v>
      </c>
    </row>
    <row r="28" spans="1:8">
      <c r="A28">
        <v>0.72</v>
      </c>
      <c r="B28" s="2">
        <f t="shared" si="0"/>
        <v>0.7095826470787896</v>
      </c>
      <c r="C28" s="2">
        <f t="shared" si="1"/>
        <v>0.71654254377968107</v>
      </c>
      <c r="D28" s="2">
        <f t="shared" si="2"/>
        <v>0.71766885059535157</v>
      </c>
      <c r="E28" s="2">
        <f t="shared" si="3"/>
        <v>0.71892031507100596</v>
      </c>
      <c r="F28" s="3">
        <f t="shared" si="4"/>
        <v>1.7407554765381805E-3</v>
      </c>
    </row>
    <row r="29" spans="1:8">
      <c r="A29">
        <v>0.73</v>
      </c>
      <c r="B29" s="2">
        <f t="shared" si="0"/>
        <v>0.71787775748482596</v>
      </c>
      <c r="C29" s="2">
        <f t="shared" si="1"/>
        <v>0.7250296639914896</v>
      </c>
      <c r="D29" s="2">
        <f t="shared" si="2"/>
        <v>0.72618725275648854</v>
      </c>
      <c r="E29" s="2">
        <f t="shared" si="3"/>
        <v>0.72747354372060669</v>
      </c>
      <c r="F29" s="3">
        <f t="shared" si="4"/>
        <v>1.7681618461882209E-3</v>
      </c>
    </row>
    <row r="30" spans="1:8">
      <c r="A30">
        <v>0.74</v>
      </c>
      <c r="B30" s="2">
        <f t="shared" si="0"/>
        <v>0.72616848983118332</v>
      </c>
      <c r="C30" s="2">
        <f t="shared" si="1"/>
        <v>0.7335149459757393</v>
      </c>
      <c r="D30" s="2">
        <f t="shared" si="2"/>
        <v>0.73470423906119797</v>
      </c>
      <c r="E30" s="2">
        <f t="shared" si="3"/>
        <v>0.73602582955981977</v>
      </c>
      <c r="F30" s="3">
        <f t="shared" si="4"/>
        <v>1.7955762495620586E-3</v>
      </c>
    </row>
    <row r="31" spans="1:8">
      <c r="A31">
        <v>0.75</v>
      </c>
      <c r="B31" s="2">
        <f t="shared" si="0"/>
        <v>0.73445484758297808</v>
      </c>
      <c r="C31" s="2">
        <f t="shared" si="1"/>
        <v>0.74199839032957893</v>
      </c>
      <c r="D31" s="2">
        <f t="shared" si="2"/>
        <v>0.74321980986244773</v>
      </c>
      <c r="E31" s="2">
        <f t="shared" si="3"/>
        <v>0.74457717274452395</v>
      </c>
      <c r="F31" s="3">
        <f t="shared" si="4"/>
        <v>1.8229982488893182E-3</v>
      </c>
    </row>
    <row r="32" spans="1:8">
      <c r="A32">
        <v>0.76</v>
      </c>
      <c r="B32" s="2">
        <f t="shared" si="0"/>
        <v>0.74273683420167125</v>
      </c>
      <c r="C32" s="2">
        <f t="shared" si="1"/>
        <v>0.75047999764989859</v>
      </c>
      <c r="D32" s="2">
        <f t="shared" si="2"/>
        <v>0.75173396551308846</v>
      </c>
      <c r="E32" s="2">
        <f t="shared" si="3"/>
        <v>0.7531275734305628</v>
      </c>
      <c r="F32" s="3">
        <f t="shared" si="4"/>
        <v>1.8504274264270482E-3</v>
      </c>
    </row>
    <row r="33" spans="1:7">
      <c r="A33">
        <v>0.77</v>
      </c>
      <c r="B33" s="2">
        <f t="shared" si="0"/>
        <v>0.75101445314507231</v>
      </c>
      <c r="C33" s="2">
        <f t="shared" si="1"/>
        <v>0.75895976853332969</v>
      </c>
      <c r="D33" s="2">
        <f t="shared" si="2"/>
        <v>0.7602467063658539</v>
      </c>
      <c r="E33" s="2">
        <f t="shared" si="3"/>
        <v>0.76167703177374635</v>
      </c>
      <c r="F33" s="3">
        <f t="shared" si="4"/>
        <v>1.8778633833314018E-3</v>
      </c>
    </row>
    <row r="34" spans="1:7">
      <c r="A34">
        <v>0.78</v>
      </c>
      <c r="B34" s="2">
        <f t="shared" si="0"/>
        <v>0.75928770786734534</v>
      </c>
      <c r="C34" s="2">
        <f t="shared" si="1"/>
        <v>0.76743770357624541</v>
      </c>
      <c r="D34" s="2">
        <f t="shared" si="2"/>
        <v>0.76875803277336041</v>
      </c>
      <c r="E34" s="2">
        <f t="shared" si="3"/>
        <v>0.77022554792984987</v>
      </c>
      <c r="F34" s="3">
        <f t="shared" si="4"/>
        <v>1.9053057386031469E-3</v>
      </c>
    </row>
    <row r="35" spans="1:7">
      <c r="A35">
        <v>0.79</v>
      </c>
      <c r="B35" s="2">
        <f t="shared" si="0"/>
        <v>0.76755660181901264</v>
      </c>
      <c r="C35" s="2">
        <f t="shared" si="1"/>
        <v>0.77591380337476068</v>
      </c>
      <c r="D35" s="2">
        <f t="shared" si="2"/>
        <v>0.77726794508810682</v>
      </c>
      <c r="E35" s="2">
        <f t="shared" si="3"/>
        <v>0.77877312205461435</v>
      </c>
      <c r="F35" s="3">
        <f t="shared" si="4"/>
        <v>1.9327541281040084E-3</v>
      </c>
    </row>
    <row r="36" spans="1:7">
      <c r="A36">
        <v>0.8</v>
      </c>
      <c r="B36" s="2">
        <f t="shared" si="0"/>
        <v>0.77582113844695999</v>
      </c>
      <c r="C36" s="2">
        <f t="shared" si="1"/>
        <v>0.78438806852473242</v>
      </c>
      <c r="D36" s="2">
        <f t="shared" si="2"/>
        <v>0.78577644366247557</v>
      </c>
      <c r="E36" s="2">
        <f t="shared" si="3"/>
        <v>0.78731975430374646</v>
      </c>
      <c r="F36" s="3">
        <f t="shared" si="4"/>
        <v>1.9602082036359603E-3</v>
      </c>
    </row>
    <row r="37" spans="1:7">
      <c r="A37">
        <v>0.81</v>
      </c>
      <c r="B37" s="2">
        <f t="shared" si="0"/>
        <v>0.78408132119444196</v>
      </c>
      <c r="C37" s="2">
        <f t="shared" si="1"/>
        <v>0.79286049962175975</v>
      </c>
      <c r="D37" s="2">
        <f t="shared" si="2"/>
        <v>0.79428352884873132</v>
      </c>
      <c r="E37" s="2">
        <f t="shared" si="3"/>
        <v>0.79586544483291866</v>
      </c>
      <c r="F37" s="3">
        <f t="shared" si="4"/>
        <v>1.9876676320824682E-3</v>
      </c>
    </row>
    <row r="38" spans="1:7">
      <c r="A38">
        <v>0.82</v>
      </c>
      <c r="B38" s="2">
        <f t="shared" si="0"/>
        <v>0.79233715350108491</v>
      </c>
      <c r="C38" s="2">
        <f t="shared" si="1"/>
        <v>0.80133109726118368</v>
      </c>
      <c r="D38" s="2">
        <f t="shared" si="2"/>
        <v>0.80278920099902185</v>
      </c>
      <c r="E38" s="2">
        <f t="shared" si="3"/>
        <v>0.8044101937977689</v>
      </c>
      <c r="F38" s="3">
        <f t="shared" si="4"/>
        <v>2.0151320946022455E-3</v>
      </c>
    </row>
    <row r="39" spans="1:7">
      <c r="A39" s="40">
        <v>0.83</v>
      </c>
      <c r="B39" s="41">
        <f t="shared" si="0"/>
        <v>0.80058863880289466</v>
      </c>
      <c r="C39" s="41">
        <f t="shared" si="1"/>
        <v>0.80979986203808807</v>
      </c>
      <c r="D39" s="41">
        <f t="shared" si="2"/>
        <v>0.81129346046537842</v>
      </c>
      <c r="E39" s="41">
        <f t="shared" si="3"/>
        <v>0.81295400135390117</v>
      </c>
      <c r="F39" s="42">
        <f t="shared" si="4"/>
        <v>2.0426012858750786E-3</v>
      </c>
    </row>
    <row r="40" spans="1:7">
      <c r="A40">
        <v>0.84</v>
      </c>
      <c r="B40" s="2">
        <f t="shared" si="0"/>
        <v>0.80883578053225824</v>
      </c>
      <c r="C40" s="2">
        <f t="shared" si="1"/>
        <v>0.81826679454729878</v>
      </c>
      <c r="D40" s="2">
        <f t="shared" si="2"/>
        <v>0.81979630759971489</v>
      </c>
      <c r="E40" s="2">
        <f t="shared" si="3"/>
        <v>0.8214968676568849</v>
      </c>
      <c r="F40" s="3">
        <f t="shared" si="4"/>
        <v>2.0700749133961693E-3</v>
      </c>
    </row>
    <row r="41" spans="1:7">
      <c r="A41">
        <v>0.85</v>
      </c>
      <c r="B41" s="2">
        <f t="shared" si="0"/>
        <v>0.81707858211795104</v>
      </c>
      <c r="C41" s="2">
        <f t="shared" si="1"/>
        <v>0.82673189538338465</v>
      </c>
      <c r="D41" s="2">
        <f t="shared" si="2"/>
        <v>0.82829774275382861</v>
      </c>
      <c r="E41" s="2">
        <f t="shared" si="3"/>
        <v>0.83003879286225524</v>
      </c>
      <c r="F41" s="3">
        <f t="shared" si="4"/>
        <v>2.0975526968117775E-3</v>
      </c>
    </row>
    <row r="42" spans="1:7">
      <c r="A42">
        <v>0.86</v>
      </c>
      <c r="B42" s="2">
        <f t="shared" si="0"/>
        <v>0.82531704698513964</v>
      </c>
      <c r="C42" s="2">
        <f t="shared" si="1"/>
        <v>0.83519516514065717</v>
      </c>
      <c r="D42" s="2">
        <f t="shared" si="2"/>
        <v>0.83679776627939961</v>
      </c>
      <c r="E42" s="2">
        <f t="shared" si="3"/>
        <v>0.83857977712551313</v>
      </c>
      <c r="F42" s="3">
        <f t="shared" si="4"/>
        <v>2.1250343672988281E-3</v>
      </c>
    </row>
    <row r="43" spans="1:7">
      <c r="A43">
        <v>0.87</v>
      </c>
      <c r="B43" s="2">
        <f t="shared" si="0"/>
        <v>0.83355117855538807</v>
      </c>
      <c r="C43" s="2">
        <f t="shared" si="1"/>
        <v>0.84365660441317059</v>
      </c>
      <c r="D43" s="2">
        <f t="shared" si="2"/>
        <v>0.84529637852799144</v>
      </c>
      <c r="E43" s="2">
        <f t="shared" si="3"/>
        <v>0.84711982060212543</v>
      </c>
      <c r="F43" s="3">
        <f t="shared" si="4"/>
        <v>2.152519666979269E-3</v>
      </c>
    </row>
    <row r="44" spans="1:7">
      <c r="A44">
        <v>0.88</v>
      </c>
      <c r="B44" s="2">
        <f t="shared" si="0"/>
        <v>0.8417809802466617</v>
      </c>
      <c r="C44" s="2">
        <f t="shared" si="1"/>
        <v>0.85211621379472269</v>
      </c>
      <c r="D44" s="2">
        <f t="shared" si="2"/>
        <v>0.85379357985105131</v>
      </c>
      <c r="E44" s="2">
        <f t="shared" si="3"/>
        <v>0.85565892344752448</v>
      </c>
      <c r="F44" s="3">
        <f t="shared" si="4"/>
        <v>2.1800083483702881E-3</v>
      </c>
    </row>
    <row r="45" spans="1:7">
      <c r="A45">
        <v>0.89</v>
      </c>
      <c r="B45" s="2">
        <f t="shared" si="0"/>
        <v>0.85000645547333253</v>
      </c>
      <c r="C45" s="2">
        <f t="shared" si="1"/>
        <v>0.86057399387885392</v>
      </c>
      <c r="D45" s="2">
        <f t="shared" si="2"/>
        <v>0.86228937059990873</v>
      </c>
      <c r="E45" s="2">
        <f t="shared" si="3"/>
        <v>0.86419708581710841</v>
      </c>
      <c r="F45" s="3">
        <f t="shared" si="4"/>
        <v>2.2075001738705025E-3</v>
      </c>
    </row>
    <row r="46" spans="1:7">
      <c r="A46" s="40">
        <v>0.9</v>
      </c>
      <c r="B46" s="41">
        <f t="shared" si="0"/>
        <v>0.85822760764618278</v>
      </c>
      <c r="C46" s="41">
        <f t="shared" si="1"/>
        <v>0.86902994525884836</v>
      </c>
      <c r="D46" s="41">
        <f t="shared" si="2"/>
        <v>0.87078375112577755</v>
      </c>
      <c r="E46" s="41">
        <f t="shared" si="3"/>
        <v>0.87273430786624151</v>
      </c>
      <c r="F46" s="42">
        <f t="shared" si="4"/>
        <v>2.2349949152714599E-3</v>
      </c>
      <c r="G46" t="s">
        <v>4358</v>
      </c>
    </row>
    <row r="47" spans="1:7">
      <c r="A47">
        <v>0.91</v>
      </c>
      <c r="B47" s="2">
        <f t="shared" si="0"/>
        <v>0.86644444017241118</v>
      </c>
      <c r="C47" s="2">
        <f t="shared" si="1"/>
        <v>0.87748406852773342</v>
      </c>
      <c r="D47" s="2">
        <f t="shared" si="2"/>
        <v>0.87927672177975458</v>
      </c>
      <c r="E47" s="2">
        <f t="shared" si="3"/>
        <v>0.88127058975025319</v>
      </c>
      <c r="F47" s="3">
        <f t="shared" si="4"/>
        <v>2.2624923533005603E-3</v>
      </c>
    </row>
    <row r="48" spans="1:7">
      <c r="A48">
        <v>0.92</v>
      </c>
      <c r="B48" s="2">
        <f t="shared" si="0"/>
        <v>0.87465695645563679</v>
      </c>
      <c r="C48" s="2">
        <f t="shared" si="1"/>
        <v>0.88593636427828026</v>
      </c>
      <c r="D48" s="2">
        <f t="shared" si="2"/>
        <v>0.88776828291282051</v>
      </c>
      <c r="E48" s="2">
        <f t="shared" si="3"/>
        <v>0.88980593162443911</v>
      </c>
      <c r="F48" s="3">
        <f t="shared" si="4"/>
        <v>2.2899922771908443E-3</v>
      </c>
    </row>
    <row r="49" spans="1:6">
      <c r="A49" s="43">
        <v>0.93</v>
      </c>
      <c r="B49" s="44">
        <f t="shared" si="0"/>
        <v>0.88286515989590364</v>
      </c>
      <c r="C49" s="44">
        <f t="shared" si="1"/>
        <v>0.8943868331030036</v>
      </c>
      <c r="D49" s="44">
        <f t="shared" si="2"/>
        <v>0.89625843487583845</v>
      </c>
      <c r="E49" s="44">
        <f t="shared" si="3"/>
        <v>0.89834033364406074</v>
      </c>
      <c r="F49" s="45">
        <f t="shared" si="4"/>
        <v>2.3174944842754286E-3</v>
      </c>
    </row>
    <row r="50" spans="1:6">
      <c r="A50">
        <v>0.94</v>
      </c>
      <c r="B50" s="2">
        <f t="shared" si="0"/>
        <v>0.8910690538896856</v>
      </c>
      <c r="C50" s="2">
        <f t="shared" si="1"/>
        <v>0.90283547559416222</v>
      </c>
      <c r="D50" s="2">
        <f t="shared" si="2"/>
        <v>0.9047471780195564</v>
      </c>
      <c r="E50" s="2">
        <f t="shared" si="3"/>
        <v>0.90687379596434525</v>
      </c>
      <c r="F50" s="3">
        <f t="shared" si="4"/>
        <v>2.3449987796013705E-3</v>
      </c>
    </row>
    <row r="51" spans="1:6">
      <c r="A51">
        <v>0.95</v>
      </c>
      <c r="B51" s="2">
        <f t="shared" si="0"/>
        <v>0.89926864182989108</v>
      </c>
      <c r="C51" s="2">
        <f t="shared" si="1"/>
        <v>0.9112822923437589</v>
      </c>
      <c r="D51" s="2">
        <f t="shared" si="2"/>
        <v>0.91323451269460532</v>
      </c>
      <c r="E51" s="2">
        <f t="shared" si="3"/>
        <v>0.91540631874048561</v>
      </c>
      <c r="F51" s="3">
        <f t="shared" si="4"/>
        <v>2.3725049755702887E-3</v>
      </c>
    </row>
    <row r="52" spans="1:6">
      <c r="A52">
        <v>0.96</v>
      </c>
      <c r="B52" s="2">
        <f t="shared" si="0"/>
        <v>0.90746392710586765</v>
      </c>
      <c r="C52" s="2">
        <f t="shared" si="1"/>
        <v>0.91972728394354064</v>
      </c>
      <c r="D52" s="2">
        <f t="shared" si="2"/>
        <v>0.92172043925149982</v>
      </c>
      <c r="E52" s="2">
        <f t="shared" si="3"/>
        <v>0.92393790212764049</v>
      </c>
      <c r="F52" s="3">
        <f t="shared" si="4"/>
        <v>2.4000128915961927E-3</v>
      </c>
    </row>
    <row r="53" spans="1:6">
      <c r="A53">
        <v>0.97</v>
      </c>
      <c r="B53" s="2">
        <f t="shared" si="0"/>
        <v>0.91565491310340708</v>
      </c>
      <c r="C53" s="2">
        <f t="shared" si="1"/>
        <v>0.92817045098499873</v>
      </c>
      <c r="D53" s="2">
        <f t="shared" si="2"/>
        <v>0.93020495804063819</v>
      </c>
      <c r="E53" s="2">
        <f t="shared" si="3"/>
        <v>0.9324685462809349</v>
      </c>
      <c r="F53" s="3">
        <f t="shared" si="4"/>
        <v>2.4275223537831847E-3</v>
      </c>
    </row>
    <row r="54" spans="1:6">
      <c r="A54">
        <v>0.98</v>
      </c>
      <c r="B54" s="2">
        <f t="shared" si="0"/>
        <v>0.92384160320474928</v>
      </c>
      <c r="C54" s="2">
        <f t="shared" si="1"/>
        <v>0.93661179405936867</v>
      </c>
      <c r="D54" s="2">
        <f t="shared" si="2"/>
        <v>0.93868806941230276</v>
      </c>
      <c r="E54" s="2">
        <f t="shared" si="3"/>
        <v>0.94099825135545889</v>
      </c>
      <c r="F54" s="3">
        <f t="shared" si="4"/>
        <v>2.4550331946190385E-3</v>
      </c>
    </row>
    <row r="55" spans="1:6">
      <c r="A55">
        <v>0.99</v>
      </c>
      <c r="B55" s="2">
        <f t="shared" si="0"/>
        <v>0.93202400078858749</v>
      </c>
      <c r="C55" s="2">
        <f t="shared" si="1"/>
        <v>0.94505131375763074</v>
      </c>
      <c r="D55" s="2">
        <f t="shared" si="2"/>
        <v>0.94716977371665956</v>
      </c>
      <c r="E55" s="2">
        <f t="shared" si="3"/>
        <v>0.949527017506269</v>
      </c>
      <c r="F55" s="3">
        <f t="shared" si="4"/>
        <v>2.4825452526883174E-3</v>
      </c>
    </row>
  </sheetData>
  <mergeCells count="1">
    <mergeCell ref="B20:E20"/>
  </mergeCells>
  <pageMargins left="0.7" right="0.7" top="0.75" bottom="0.75" header="0.3" footer="0.3"/>
  <pageSetup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V7307"/>
  <sheetViews>
    <sheetView tabSelected="1" workbookViewId="0">
      <pane ySplit="1" topLeftCell="A722" activePane="bottomLeft" state="frozen"/>
      <selection pane="bottomLeft" activeCell="B731" sqref="B731"/>
    </sheetView>
  </sheetViews>
  <sheetFormatPr defaultRowHeight="15"/>
  <cols>
    <col min="1" max="1" width="53.5703125" bestFit="1" customWidth="1"/>
    <col min="2" max="2" width="47" bestFit="1" customWidth="1"/>
    <col min="3" max="3" width="39" bestFit="1" customWidth="1"/>
    <col min="4" max="4" width="13.5703125" bestFit="1" customWidth="1"/>
    <col min="5" max="5" width="15.7109375" bestFit="1" customWidth="1"/>
    <col min="6" max="6" width="9.5703125" bestFit="1" customWidth="1"/>
    <col min="7" max="7" width="20.85546875" bestFit="1" customWidth="1"/>
    <col min="8" max="8" width="14.28515625" bestFit="1" customWidth="1"/>
    <col min="9" max="9" width="13.7109375" bestFit="1" customWidth="1"/>
    <col min="10" max="10" width="15.7109375" bestFit="1" customWidth="1"/>
    <col min="11" max="11" width="15" bestFit="1" customWidth="1"/>
    <col min="12" max="12" width="11" bestFit="1" customWidth="1"/>
    <col min="13" max="13" width="18.42578125" bestFit="1" customWidth="1"/>
    <col min="14" max="14" width="31.85546875" bestFit="1" customWidth="1"/>
    <col min="15" max="15" width="15.140625" bestFit="1" customWidth="1"/>
    <col min="16" max="16" width="18.5703125" bestFit="1" customWidth="1"/>
    <col min="17" max="17" width="32.5703125" bestFit="1" customWidth="1"/>
    <col min="18" max="18" width="15.28515625" bestFit="1" customWidth="1"/>
    <col min="19" max="19" width="21" bestFit="1" customWidth="1"/>
    <col min="20" max="20" width="36.5703125" bestFit="1" customWidth="1"/>
    <col min="21" max="21" width="24.42578125" bestFit="1" customWidth="1"/>
    <col min="22" max="22" width="10.7109375" bestFit="1" customWidth="1"/>
  </cols>
  <sheetData>
    <row r="1" spans="1:22">
      <c r="A1" s="29" t="s">
        <v>177</v>
      </c>
      <c r="B1" s="29" t="s">
        <v>178</v>
      </c>
      <c r="C1" s="29" t="s">
        <v>179</v>
      </c>
      <c r="D1" s="29" t="s">
        <v>180</v>
      </c>
      <c r="E1" s="29" t="s">
        <v>181</v>
      </c>
      <c r="F1" s="29" t="s">
        <v>182</v>
      </c>
      <c r="G1" s="29" t="s">
        <v>183</v>
      </c>
      <c r="H1" s="29" t="s">
        <v>184</v>
      </c>
      <c r="I1" s="29" t="s">
        <v>185</v>
      </c>
      <c r="J1" s="29" t="s">
        <v>186</v>
      </c>
      <c r="K1" s="29" t="s">
        <v>187</v>
      </c>
      <c r="L1" s="29" t="s">
        <v>188</v>
      </c>
      <c r="M1" s="29" t="s">
        <v>189</v>
      </c>
      <c r="N1" s="29" t="s">
        <v>190</v>
      </c>
      <c r="O1" s="29" t="s">
        <v>191</v>
      </c>
      <c r="P1" s="29" t="s">
        <v>192</v>
      </c>
      <c r="Q1" s="29" t="s">
        <v>193</v>
      </c>
      <c r="R1" s="29" t="s">
        <v>194</v>
      </c>
      <c r="S1" s="29" t="s">
        <v>195</v>
      </c>
      <c r="T1" s="29" t="s">
        <v>196</v>
      </c>
      <c r="U1" s="29" t="s">
        <v>197</v>
      </c>
      <c r="V1" s="29" t="s">
        <v>198</v>
      </c>
    </row>
    <row r="2" spans="1:22">
      <c r="A2" t="s">
        <v>199</v>
      </c>
      <c r="B2" t="s">
        <v>200</v>
      </c>
      <c r="C2" t="s">
        <v>201</v>
      </c>
      <c r="D2" t="s">
        <v>202</v>
      </c>
      <c r="E2" t="b">
        <v>1</v>
      </c>
      <c r="H2" t="b">
        <v>0</v>
      </c>
      <c r="I2">
        <v>0</v>
      </c>
      <c r="K2">
        <v>3</v>
      </c>
      <c r="L2">
        <v>150000</v>
      </c>
      <c r="M2">
        <v>84</v>
      </c>
      <c r="O2">
        <v>0.82</v>
      </c>
      <c r="P2">
        <v>0.82</v>
      </c>
      <c r="R2">
        <v>0</v>
      </c>
      <c r="T2" t="s">
        <v>203</v>
      </c>
      <c r="V2" s="4">
        <v>42278</v>
      </c>
    </row>
    <row r="3" spans="1:22">
      <c r="A3" t="s">
        <v>204</v>
      </c>
      <c r="B3" t="s">
        <v>205</v>
      </c>
      <c r="C3" t="s">
        <v>206</v>
      </c>
      <c r="D3" t="s">
        <v>202</v>
      </c>
      <c r="E3" t="b">
        <v>1</v>
      </c>
      <c r="H3" t="b">
        <v>1</v>
      </c>
      <c r="I3">
        <v>0</v>
      </c>
      <c r="K3">
        <v>3</v>
      </c>
      <c r="L3">
        <v>152000</v>
      </c>
      <c r="M3">
        <v>96</v>
      </c>
      <c r="O3">
        <v>0.96</v>
      </c>
      <c r="P3">
        <v>0.82</v>
      </c>
      <c r="R3">
        <v>0</v>
      </c>
      <c r="T3" t="s">
        <v>203</v>
      </c>
      <c r="V3" s="4">
        <v>42325</v>
      </c>
    </row>
    <row r="4" spans="1:22">
      <c r="A4" t="s">
        <v>204</v>
      </c>
      <c r="B4" t="s">
        <v>205</v>
      </c>
      <c r="C4" t="s">
        <v>207</v>
      </c>
      <c r="D4" t="s">
        <v>202</v>
      </c>
      <c r="E4" t="b">
        <v>1</v>
      </c>
      <c r="H4" t="b">
        <v>1</v>
      </c>
      <c r="I4">
        <v>0</v>
      </c>
      <c r="K4">
        <v>5</v>
      </c>
      <c r="L4">
        <v>199000</v>
      </c>
      <c r="M4">
        <v>95</v>
      </c>
      <c r="O4">
        <v>0.95</v>
      </c>
      <c r="P4">
        <v>0.82</v>
      </c>
      <c r="R4">
        <v>0</v>
      </c>
      <c r="T4" t="s">
        <v>203</v>
      </c>
      <c r="V4" s="4">
        <v>42325</v>
      </c>
    </row>
    <row r="5" spans="1:22">
      <c r="A5" t="s">
        <v>204</v>
      </c>
      <c r="B5" t="s">
        <v>205</v>
      </c>
      <c r="C5" t="s">
        <v>208</v>
      </c>
      <c r="D5" t="s">
        <v>202</v>
      </c>
      <c r="E5" t="b">
        <v>1</v>
      </c>
      <c r="H5" t="b">
        <v>1</v>
      </c>
      <c r="I5">
        <v>0</v>
      </c>
      <c r="K5">
        <v>3</v>
      </c>
      <c r="L5">
        <v>180000</v>
      </c>
      <c r="M5">
        <v>83</v>
      </c>
      <c r="O5">
        <v>0.82</v>
      </c>
      <c r="P5">
        <v>0.82</v>
      </c>
      <c r="R5">
        <v>0</v>
      </c>
      <c r="T5" t="s">
        <v>203</v>
      </c>
      <c r="V5" s="4">
        <v>42325</v>
      </c>
    </row>
    <row r="6" spans="1:22">
      <c r="A6" t="s">
        <v>204</v>
      </c>
      <c r="B6" t="s">
        <v>205</v>
      </c>
      <c r="C6" t="s">
        <v>209</v>
      </c>
      <c r="D6" t="s">
        <v>202</v>
      </c>
      <c r="E6" t="b">
        <v>1</v>
      </c>
      <c r="H6" t="b">
        <v>1</v>
      </c>
      <c r="I6">
        <v>0</v>
      </c>
      <c r="K6">
        <v>3</v>
      </c>
      <c r="L6">
        <v>180000</v>
      </c>
      <c r="M6">
        <v>83</v>
      </c>
      <c r="N6">
        <f>_xlfn.STDEV.P(M2,M5)</f>
        <v>0.5</v>
      </c>
      <c r="O6">
        <v>0.82</v>
      </c>
      <c r="P6">
        <v>0.82</v>
      </c>
      <c r="R6">
        <v>0</v>
      </c>
      <c r="T6" t="s">
        <v>203</v>
      </c>
      <c r="V6" s="4">
        <v>42325</v>
      </c>
    </row>
    <row r="7" spans="1:22">
      <c r="A7" t="s">
        <v>204</v>
      </c>
      <c r="B7" t="s">
        <v>205</v>
      </c>
      <c r="C7" t="s">
        <v>210</v>
      </c>
      <c r="D7" t="s">
        <v>202</v>
      </c>
      <c r="E7" t="b">
        <v>1</v>
      </c>
      <c r="H7" t="b">
        <v>1</v>
      </c>
      <c r="I7">
        <v>0</v>
      </c>
      <c r="K7">
        <v>3</v>
      </c>
      <c r="L7">
        <v>152000</v>
      </c>
      <c r="M7">
        <v>96</v>
      </c>
      <c r="O7">
        <v>0.96</v>
      </c>
      <c r="P7">
        <v>0.82</v>
      </c>
      <c r="R7">
        <v>0</v>
      </c>
      <c r="T7" t="s">
        <v>203</v>
      </c>
      <c r="V7" s="4">
        <v>42325</v>
      </c>
    </row>
    <row r="8" spans="1:22">
      <c r="A8" t="s">
        <v>204</v>
      </c>
      <c r="B8" t="s">
        <v>205</v>
      </c>
      <c r="C8" t="s">
        <v>211</v>
      </c>
      <c r="D8" t="s">
        <v>202</v>
      </c>
      <c r="E8" t="b">
        <v>1</v>
      </c>
      <c r="H8" t="b">
        <v>1</v>
      </c>
      <c r="I8">
        <v>0</v>
      </c>
      <c r="K8">
        <v>5</v>
      </c>
      <c r="L8">
        <v>199000</v>
      </c>
      <c r="M8">
        <v>95</v>
      </c>
      <c r="O8">
        <v>0.95</v>
      </c>
      <c r="P8">
        <v>0.82</v>
      </c>
      <c r="R8">
        <v>0</v>
      </c>
      <c r="T8" t="s">
        <v>203</v>
      </c>
      <c r="V8" s="4">
        <v>42325</v>
      </c>
    </row>
    <row r="9" spans="1:22">
      <c r="A9" t="s">
        <v>204</v>
      </c>
      <c r="B9" t="s">
        <v>205</v>
      </c>
      <c r="C9" t="s">
        <v>212</v>
      </c>
      <c r="D9" t="s">
        <v>202</v>
      </c>
      <c r="E9" t="b">
        <v>1</v>
      </c>
      <c r="H9" t="b">
        <v>1</v>
      </c>
      <c r="I9">
        <v>0</v>
      </c>
      <c r="K9">
        <v>5</v>
      </c>
      <c r="L9">
        <v>199000</v>
      </c>
      <c r="M9">
        <v>95</v>
      </c>
      <c r="O9">
        <v>0.95</v>
      </c>
      <c r="P9">
        <v>0.82</v>
      </c>
      <c r="R9">
        <v>0</v>
      </c>
      <c r="T9" t="s">
        <v>203</v>
      </c>
      <c r="V9" s="4">
        <v>42325</v>
      </c>
    </row>
    <row r="10" spans="1:22">
      <c r="A10" t="s">
        <v>204</v>
      </c>
      <c r="B10" t="s">
        <v>205</v>
      </c>
      <c r="C10" t="s">
        <v>213</v>
      </c>
      <c r="D10" t="s">
        <v>202</v>
      </c>
      <c r="E10" t="b">
        <v>1</v>
      </c>
      <c r="H10" t="b">
        <v>1</v>
      </c>
      <c r="I10">
        <v>0</v>
      </c>
      <c r="K10">
        <v>3</v>
      </c>
      <c r="L10">
        <v>150000</v>
      </c>
      <c r="M10">
        <v>83</v>
      </c>
      <c r="O10">
        <v>0.82</v>
      </c>
      <c r="P10">
        <v>0.82</v>
      </c>
      <c r="R10">
        <v>6</v>
      </c>
      <c r="T10" t="s">
        <v>203</v>
      </c>
      <c r="V10" s="4">
        <v>42374</v>
      </c>
    </row>
    <row r="11" spans="1:22">
      <c r="A11" t="s">
        <v>204</v>
      </c>
      <c r="B11" t="s">
        <v>205</v>
      </c>
      <c r="C11" t="s">
        <v>214</v>
      </c>
      <c r="D11" t="s">
        <v>202</v>
      </c>
      <c r="E11" t="b">
        <v>1</v>
      </c>
      <c r="H11" t="b">
        <v>1</v>
      </c>
      <c r="I11">
        <v>0</v>
      </c>
      <c r="K11">
        <v>3</v>
      </c>
      <c r="L11">
        <v>150000</v>
      </c>
      <c r="M11">
        <v>83</v>
      </c>
      <c r="O11">
        <v>0.82</v>
      </c>
      <c r="P11">
        <v>0.82</v>
      </c>
      <c r="R11">
        <v>6</v>
      </c>
      <c r="T11" t="s">
        <v>203</v>
      </c>
      <c r="V11" s="4">
        <v>42374</v>
      </c>
    </row>
    <row r="12" spans="1:22">
      <c r="A12" t="s">
        <v>204</v>
      </c>
      <c r="B12" t="s">
        <v>215</v>
      </c>
      <c r="C12" t="s">
        <v>216</v>
      </c>
      <c r="D12" t="s">
        <v>202</v>
      </c>
      <c r="E12" t="b">
        <v>1</v>
      </c>
      <c r="H12" t="b">
        <v>1</v>
      </c>
      <c r="I12">
        <v>0</v>
      </c>
      <c r="K12">
        <v>3</v>
      </c>
      <c r="L12">
        <v>180000</v>
      </c>
      <c r="M12">
        <v>83</v>
      </c>
      <c r="O12">
        <v>0.82</v>
      </c>
      <c r="P12">
        <v>0.82</v>
      </c>
      <c r="R12">
        <v>6</v>
      </c>
      <c r="T12" t="s">
        <v>203</v>
      </c>
      <c r="V12" s="4">
        <v>42374</v>
      </c>
    </row>
    <row r="13" spans="1:22">
      <c r="A13" t="s">
        <v>204</v>
      </c>
      <c r="B13" t="s">
        <v>215</v>
      </c>
      <c r="C13" t="s">
        <v>217</v>
      </c>
      <c r="D13" t="s">
        <v>202</v>
      </c>
      <c r="E13" t="b">
        <v>1</v>
      </c>
      <c r="H13" t="b">
        <v>1</v>
      </c>
      <c r="I13">
        <v>0</v>
      </c>
      <c r="K13">
        <v>3</v>
      </c>
      <c r="L13">
        <v>180000</v>
      </c>
      <c r="M13">
        <v>82</v>
      </c>
      <c r="O13">
        <v>0.82</v>
      </c>
      <c r="P13">
        <v>0.82</v>
      </c>
      <c r="R13">
        <v>6</v>
      </c>
      <c r="T13" t="s">
        <v>203</v>
      </c>
      <c r="V13" s="4">
        <v>42374</v>
      </c>
    </row>
    <row r="14" spans="1:22">
      <c r="A14" t="s">
        <v>204</v>
      </c>
      <c r="B14" t="s">
        <v>218</v>
      </c>
      <c r="C14" t="s">
        <v>219</v>
      </c>
      <c r="D14" t="s">
        <v>202</v>
      </c>
      <c r="E14" t="b">
        <v>1</v>
      </c>
      <c r="H14" t="b">
        <v>1</v>
      </c>
      <c r="I14">
        <v>0</v>
      </c>
      <c r="K14">
        <v>3</v>
      </c>
      <c r="L14">
        <v>180000</v>
      </c>
      <c r="M14">
        <v>83</v>
      </c>
      <c r="O14">
        <v>0.82</v>
      </c>
      <c r="P14">
        <v>0.82</v>
      </c>
      <c r="R14">
        <v>6</v>
      </c>
      <c r="T14" t="s">
        <v>203</v>
      </c>
      <c r="V14" s="4">
        <v>42374</v>
      </c>
    </row>
    <row r="15" spans="1:22">
      <c r="A15" t="s">
        <v>220</v>
      </c>
      <c r="B15" t="s">
        <v>200</v>
      </c>
      <c r="C15" t="s">
        <v>221</v>
      </c>
      <c r="D15" t="s">
        <v>202</v>
      </c>
      <c r="E15" t="b">
        <v>1</v>
      </c>
      <c r="H15" t="b">
        <v>0</v>
      </c>
      <c r="I15">
        <v>0</v>
      </c>
      <c r="K15">
        <v>3</v>
      </c>
      <c r="L15">
        <v>150000</v>
      </c>
      <c r="M15">
        <v>84</v>
      </c>
      <c r="O15">
        <v>0.82</v>
      </c>
      <c r="P15">
        <v>0.82</v>
      </c>
      <c r="R15">
        <v>0</v>
      </c>
      <c r="T15" t="s">
        <v>203</v>
      </c>
      <c r="V15" s="4">
        <v>42538</v>
      </c>
    </row>
    <row r="16" spans="1:22">
      <c r="A16" t="s">
        <v>220</v>
      </c>
      <c r="B16" t="s">
        <v>200</v>
      </c>
      <c r="C16" t="s">
        <v>222</v>
      </c>
      <c r="D16" t="s">
        <v>202</v>
      </c>
      <c r="E16" t="b">
        <v>1</v>
      </c>
      <c r="H16" t="b">
        <v>0</v>
      </c>
      <c r="I16">
        <v>0</v>
      </c>
      <c r="K16">
        <v>3</v>
      </c>
      <c r="L16">
        <v>150000</v>
      </c>
      <c r="M16">
        <v>83</v>
      </c>
      <c r="O16">
        <v>0.82</v>
      </c>
      <c r="P16">
        <v>0.82</v>
      </c>
      <c r="R16">
        <v>0</v>
      </c>
      <c r="T16" t="s">
        <v>203</v>
      </c>
      <c r="V16" s="4">
        <v>42538</v>
      </c>
    </row>
    <row r="17" spans="1:22">
      <c r="A17" t="s">
        <v>220</v>
      </c>
      <c r="B17" t="s">
        <v>200</v>
      </c>
      <c r="C17" t="s">
        <v>223</v>
      </c>
      <c r="D17" t="s">
        <v>202</v>
      </c>
      <c r="E17" t="b">
        <v>1</v>
      </c>
      <c r="H17" t="b">
        <v>0</v>
      </c>
      <c r="I17">
        <v>0</v>
      </c>
      <c r="K17">
        <v>3</v>
      </c>
      <c r="L17">
        <v>180000</v>
      </c>
      <c r="M17">
        <v>84</v>
      </c>
      <c r="O17">
        <v>0.82</v>
      </c>
      <c r="P17">
        <v>0.82</v>
      </c>
      <c r="R17">
        <v>0</v>
      </c>
      <c r="T17" t="s">
        <v>203</v>
      </c>
      <c r="V17" s="4">
        <v>42538</v>
      </c>
    </row>
    <row r="18" spans="1:22">
      <c r="A18" t="s">
        <v>220</v>
      </c>
      <c r="B18" t="s">
        <v>200</v>
      </c>
      <c r="C18" t="s">
        <v>224</v>
      </c>
      <c r="D18" t="s">
        <v>202</v>
      </c>
      <c r="E18" t="b">
        <v>1</v>
      </c>
      <c r="H18" t="b">
        <v>0</v>
      </c>
      <c r="I18">
        <v>0</v>
      </c>
      <c r="K18">
        <v>3</v>
      </c>
      <c r="L18">
        <v>180000</v>
      </c>
      <c r="M18">
        <v>83</v>
      </c>
      <c r="O18">
        <v>0.82</v>
      </c>
      <c r="P18">
        <v>0.82</v>
      </c>
      <c r="R18">
        <v>0</v>
      </c>
      <c r="T18" t="s">
        <v>203</v>
      </c>
      <c r="V18" s="4">
        <v>42538</v>
      </c>
    </row>
    <row r="19" spans="1:22">
      <c r="A19" t="s">
        <v>220</v>
      </c>
      <c r="B19" t="s">
        <v>200</v>
      </c>
      <c r="C19" t="s">
        <v>225</v>
      </c>
      <c r="D19" t="s">
        <v>202</v>
      </c>
      <c r="E19" t="b">
        <v>1</v>
      </c>
      <c r="H19" t="b">
        <v>0</v>
      </c>
      <c r="I19">
        <v>0</v>
      </c>
      <c r="K19">
        <v>4</v>
      </c>
      <c r="L19">
        <v>199900</v>
      </c>
      <c r="M19">
        <v>82</v>
      </c>
      <c r="O19">
        <v>0.82</v>
      </c>
      <c r="P19">
        <v>0.82</v>
      </c>
      <c r="R19">
        <v>0</v>
      </c>
      <c r="T19" t="s">
        <v>203</v>
      </c>
      <c r="V19" s="4">
        <v>42538</v>
      </c>
    </row>
    <row r="20" spans="1:22">
      <c r="A20" t="s">
        <v>220</v>
      </c>
      <c r="B20" t="s">
        <v>200</v>
      </c>
      <c r="C20" t="s">
        <v>226</v>
      </c>
      <c r="D20" t="s">
        <v>202</v>
      </c>
      <c r="E20" t="b">
        <v>1</v>
      </c>
      <c r="H20" t="b">
        <v>0</v>
      </c>
      <c r="I20">
        <v>0</v>
      </c>
      <c r="K20">
        <v>4</v>
      </c>
      <c r="L20">
        <v>199900</v>
      </c>
      <c r="M20">
        <v>83</v>
      </c>
      <c r="O20">
        <v>0.82</v>
      </c>
      <c r="P20">
        <v>0.82</v>
      </c>
      <c r="R20">
        <v>0</v>
      </c>
      <c r="T20" t="s">
        <v>203</v>
      </c>
      <c r="V20" s="4">
        <v>42538</v>
      </c>
    </row>
    <row r="21" spans="1:22">
      <c r="A21" t="s">
        <v>227</v>
      </c>
      <c r="B21" t="s">
        <v>228</v>
      </c>
      <c r="C21" t="s">
        <v>229</v>
      </c>
      <c r="D21" t="s">
        <v>202</v>
      </c>
      <c r="E21" t="b">
        <v>1</v>
      </c>
      <c r="H21" t="b">
        <v>0</v>
      </c>
      <c r="I21">
        <v>0</v>
      </c>
      <c r="K21">
        <v>3</v>
      </c>
      <c r="L21">
        <v>175000</v>
      </c>
      <c r="M21">
        <v>82</v>
      </c>
      <c r="O21">
        <v>0.83</v>
      </c>
      <c r="P21">
        <v>0.82</v>
      </c>
      <c r="R21">
        <v>0</v>
      </c>
      <c r="T21" t="s">
        <v>203</v>
      </c>
      <c r="V21" s="4">
        <v>42879</v>
      </c>
    </row>
    <row r="22" spans="1:22">
      <c r="A22" t="s">
        <v>227</v>
      </c>
      <c r="B22" t="s">
        <v>228</v>
      </c>
      <c r="C22" t="s">
        <v>230</v>
      </c>
      <c r="D22" t="s">
        <v>202</v>
      </c>
      <c r="E22" t="b">
        <v>1</v>
      </c>
      <c r="H22" t="b">
        <v>0</v>
      </c>
      <c r="I22">
        <v>0</v>
      </c>
      <c r="K22">
        <v>4</v>
      </c>
      <c r="L22">
        <v>199000</v>
      </c>
      <c r="M22">
        <v>82</v>
      </c>
      <c r="O22">
        <v>0.83</v>
      </c>
      <c r="P22">
        <v>0.82</v>
      </c>
      <c r="R22">
        <v>0</v>
      </c>
      <c r="T22" t="s">
        <v>203</v>
      </c>
      <c r="V22" s="4">
        <v>42879</v>
      </c>
    </row>
    <row r="23" spans="1:22">
      <c r="A23" t="s">
        <v>227</v>
      </c>
      <c r="B23" t="s">
        <v>231</v>
      </c>
      <c r="C23" t="s">
        <v>232</v>
      </c>
      <c r="D23" t="s">
        <v>202</v>
      </c>
      <c r="E23" t="b">
        <v>1</v>
      </c>
      <c r="H23" t="b">
        <v>0</v>
      </c>
      <c r="I23">
        <v>0</v>
      </c>
      <c r="K23">
        <v>4</v>
      </c>
      <c r="L23">
        <v>199000</v>
      </c>
      <c r="M23">
        <v>82</v>
      </c>
      <c r="O23">
        <v>0.83</v>
      </c>
      <c r="P23">
        <v>0.82</v>
      </c>
      <c r="R23">
        <v>0</v>
      </c>
      <c r="T23" t="s">
        <v>203</v>
      </c>
      <c r="V23" s="4">
        <v>42880</v>
      </c>
    </row>
    <row r="24" spans="1:22">
      <c r="A24" t="s">
        <v>227</v>
      </c>
      <c r="B24" t="s">
        <v>231</v>
      </c>
      <c r="C24" t="s">
        <v>233</v>
      </c>
      <c r="D24" t="s">
        <v>202</v>
      </c>
      <c r="E24" t="b">
        <v>1</v>
      </c>
      <c r="H24" t="b">
        <v>0</v>
      </c>
      <c r="I24">
        <v>0</v>
      </c>
      <c r="K24">
        <v>3</v>
      </c>
      <c r="L24">
        <v>175000</v>
      </c>
      <c r="M24">
        <v>83</v>
      </c>
      <c r="O24">
        <v>0.82</v>
      </c>
      <c r="P24">
        <v>0.82</v>
      </c>
      <c r="R24">
        <v>0</v>
      </c>
      <c r="T24" t="s">
        <v>203</v>
      </c>
      <c r="V24" s="4">
        <v>42880</v>
      </c>
    </row>
    <row r="25" spans="1:22">
      <c r="A25" t="s">
        <v>227</v>
      </c>
      <c r="B25" t="s">
        <v>231</v>
      </c>
      <c r="C25" t="s">
        <v>234</v>
      </c>
      <c r="D25" t="s">
        <v>202</v>
      </c>
      <c r="E25" t="b">
        <v>1</v>
      </c>
      <c r="H25" t="b">
        <v>0</v>
      </c>
      <c r="I25">
        <v>0</v>
      </c>
      <c r="K25">
        <v>3</v>
      </c>
      <c r="L25">
        <v>175000</v>
      </c>
      <c r="M25">
        <v>83</v>
      </c>
      <c r="O25">
        <v>0.82</v>
      </c>
      <c r="P25">
        <v>0.82</v>
      </c>
      <c r="R25">
        <v>0</v>
      </c>
      <c r="T25" t="s">
        <v>203</v>
      </c>
      <c r="V25" s="4">
        <v>42880</v>
      </c>
    </row>
    <row r="26" spans="1:22">
      <c r="A26" t="s">
        <v>227</v>
      </c>
      <c r="B26" t="s">
        <v>231</v>
      </c>
      <c r="C26" t="s">
        <v>235</v>
      </c>
      <c r="D26" t="s">
        <v>202</v>
      </c>
      <c r="E26" t="b">
        <v>1</v>
      </c>
      <c r="H26" t="b">
        <v>0</v>
      </c>
      <c r="I26">
        <v>0</v>
      </c>
      <c r="K26">
        <v>4</v>
      </c>
      <c r="L26">
        <v>199000</v>
      </c>
      <c r="M26">
        <v>92</v>
      </c>
      <c r="O26">
        <v>0.91</v>
      </c>
      <c r="P26">
        <v>0.82</v>
      </c>
      <c r="R26">
        <v>0</v>
      </c>
      <c r="T26" t="s">
        <v>203</v>
      </c>
      <c r="V26" s="4">
        <v>42880</v>
      </c>
    </row>
    <row r="27" spans="1:22">
      <c r="A27" t="s">
        <v>227</v>
      </c>
      <c r="B27" t="s">
        <v>236</v>
      </c>
      <c r="C27" t="s">
        <v>237</v>
      </c>
      <c r="D27" t="s">
        <v>202</v>
      </c>
      <c r="E27" t="b">
        <v>1</v>
      </c>
      <c r="H27" t="b">
        <v>0</v>
      </c>
      <c r="I27">
        <v>0</v>
      </c>
      <c r="K27">
        <v>2</v>
      </c>
      <c r="L27">
        <v>140700</v>
      </c>
      <c r="M27">
        <v>82</v>
      </c>
      <c r="O27">
        <v>0.82</v>
      </c>
      <c r="P27">
        <v>0.82</v>
      </c>
      <c r="R27">
        <v>0</v>
      </c>
      <c r="T27" t="s">
        <v>203</v>
      </c>
      <c r="V27" s="4">
        <v>42880</v>
      </c>
    </row>
    <row r="28" spans="1:22">
      <c r="A28" t="s">
        <v>227</v>
      </c>
      <c r="B28" t="s">
        <v>236</v>
      </c>
      <c r="C28" t="s">
        <v>238</v>
      </c>
      <c r="D28" t="s">
        <v>202</v>
      </c>
      <c r="E28" t="b">
        <v>1</v>
      </c>
      <c r="H28" t="b">
        <v>0</v>
      </c>
      <c r="I28">
        <v>0</v>
      </c>
      <c r="K28">
        <v>2</v>
      </c>
      <c r="L28">
        <v>140700</v>
      </c>
      <c r="M28">
        <v>82</v>
      </c>
      <c r="O28">
        <v>0.82</v>
      </c>
      <c r="P28">
        <v>0.82</v>
      </c>
      <c r="R28">
        <v>0</v>
      </c>
      <c r="T28" t="s">
        <v>203</v>
      </c>
      <c r="V28" s="4">
        <v>42880</v>
      </c>
    </row>
    <row r="29" spans="1:22">
      <c r="A29" t="s">
        <v>227</v>
      </c>
      <c r="B29" t="s">
        <v>236</v>
      </c>
      <c r="C29" t="s">
        <v>239</v>
      </c>
      <c r="D29" t="s">
        <v>202</v>
      </c>
      <c r="E29" t="b">
        <v>1</v>
      </c>
      <c r="H29" t="b">
        <v>0</v>
      </c>
      <c r="I29">
        <v>0</v>
      </c>
      <c r="K29">
        <v>4</v>
      </c>
      <c r="L29">
        <v>199000</v>
      </c>
      <c r="M29">
        <v>82</v>
      </c>
      <c r="O29">
        <v>0.83</v>
      </c>
      <c r="P29">
        <v>0.82</v>
      </c>
      <c r="R29">
        <v>0</v>
      </c>
      <c r="T29" t="s">
        <v>203</v>
      </c>
      <c r="V29" s="4">
        <v>42880</v>
      </c>
    </row>
    <row r="30" spans="1:22">
      <c r="A30" t="s">
        <v>227</v>
      </c>
      <c r="B30" t="s">
        <v>236</v>
      </c>
      <c r="C30" t="s">
        <v>240</v>
      </c>
      <c r="D30" t="s">
        <v>202</v>
      </c>
      <c r="E30" t="b">
        <v>1</v>
      </c>
      <c r="H30" t="b">
        <v>0</v>
      </c>
      <c r="I30">
        <v>0</v>
      </c>
      <c r="K30">
        <v>3</v>
      </c>
      <c r="L30">
        <v>175000</v>
      </c>
      <c r="M30">
        <v>82</v>
      </c>
      <c r="O30">
        <v>0.82</v>
      </c>
      <c r="P30">
        <v>0.82</v>
      </c>
      <c r="R30">
        <v>0</v>
      </c>
      <c r="T30" t="s">
        <v>203</v>
      </c>
      <c r="V30" s="4">
        <v>42880</v>
      </c>
    </row>
    <row r="31" spans="1:22">
      <c r="A31" t="s">
        <v>227</v>
      </c>
      <c r="B31" t="s">
        <v>236</v>
      </c>
      <c r="C31" t="s">
        <v>241</v>
      </c>
      <c r="D31" t="s">
        <v>202</v>
      </c>
      <c r="E31" t="b">
        <v>1</v>
      </c>
      <c r="H31" t="b">
        <v>0</v>
      </c>
      <c r="I31">
        <v>0</v>
      </c>
      <c r="K31">
        <v>4</v>
      </c>
      <c r="L31">
        <v>199000</v>
      </c>
      <c r="M31">
        <v>82</v>
      </c>
      <c r="O31">
        <v>0.83</v>
      </c>
      <c r="P31">
        <v>0.82</v>
      </c>
      <c r="R31">
        <v>0</v>
      </c>
      <c r="T31" t="s">
        <v>203</v>
      </c>
      <c r="V31" s="4">
        <v>42880</v>
      </c>
    </row>
    <row r="32" spans="1:22">
      <c r="A32" t="s">
        <v>242</v>
      </c>
      <c r="B32" t="s">
        <v>243</v>
      </c>
      <c r="C32" t="s">
        <v>244</v>
      </c>
      <c r="D32" t="s">
        <v>202</v>
      </c>
      <c r="E32" t="b">
        <v>1</v>
      </c>
      <c r="H32" t="b">
        <v>0</v>
      </c>
      <c r="I32">
        <v>0</v>
      </c>
      <c r="K32">
        <v>3</v>
      </c>
      <c r="L32">
        <v>150000</v>
      </c>
      <c r="M32">
        <v>96</v>
      </c>
      <c r="O32">
        <v>0.96</v>
      </c>
      <c r="P32">
        <v>0.82</v>
      </c>
      <c r="R32">
        <v>0</v>
      </c>
      <c r="T32" t="s">
        <v>203</v>
      </c>
      <c r="V32" s="4">
        <v>42886</v>
      </c>
    </row>
    <row r="33" spans="1:22">
      <c r="A33" t="s">
        <v>242</v>
      </c>
      <c r="B33" t="s">
        <v>243</v>
      </c>
      <c r="C33" t="s">
        <v>245</v>
      </c>
      <c r="D33" t="s">
        <v>202</v>
      </c>
      <c r="E33" t="b">
        <v>1</v>
      </c>
      <c r="H33" t="b">
        <v>0</v>
      </c>
      <c r="I33">
        <v>0</v>
      </c>
      <c r="K33">
        <v>3</v>
      </c>
      <c r="L33">
        <v>150000</v>
      </c>
      <c r="M33">
        <v>95</v>
      </c>
      <c r="O33">
        <v>0.94</v>
      </c>
      <c r="P33">
        <v>0.82</v>
      </c>
      <c r="R33">
        <v>0</v>
      </c>
      <c r="T33" t="s">
        <v>203</v>
      </c>
      <c r="V33" s="4">
        <v>42886</v>
      </c>
    </row>
    <row r="34" spans="1:22">
      <c r="A34" t="s">
        <v>242</v>
      </c>
      <c r="B34" t="s">
        <v>243</v>
      </c>
      <c r="C34" t="s">
        <v>246</v>
      </c>
      <c r="D34" t="s">
        <v>202</v>
      </c>
      <c r="E34" t="b">
        <v>1</v>
      </c>
      <c r="H34" t="b">
        <v>0</v>
      </c>
      <c r="I34">
        <v>0</v>
      </c>
      <c r="K34">
        <v>3</v>
      </c>
      <c r="L34">
        <v>150000</v>
      </c>
      <c r="M34">
        <v>96</v>
      </c>
      <c r="O34">
        <v>0.96</v>
      </c>
      <c r="P34">
        <v>0.82</v>
      </c>
      <c r="R34">
        <v>0</v>
      </c>
      <c r="T34" t="s">
        <v>203</v>
      </c>
      <c r="V34" s="4">
        <v>42886</v>
      </c>
    </row>
    <row r="35" spans="1:22">
      <c r="A35" t="s">
        <v>242</v>
      </c>
      <c r="B35" t="s">
        <v>243</v>
      </c>
      <c r="C35" t="s">
        <v>247</v>
      </c>
      <c r="D35" t="s">
        <v>202</v>
      </c>
      <c r="E35" t="b">
        <v>1</v>
      </c>
      <c r="H35" t="b">
        <v>0</v>
      </c>
      <c r="I35">
        <v>0</v>
      </c>
      <c r="K35">
        <v>3</v>
      </c>
      <c r="L35">
        <v>150000</v>
      </c>
      <c r="M35">
        <v>95</v>
      </c>
      <c r="O35">
        <v>0.94</v>
      </c>
      <c r="P35">
        <v>0.82</v>
      </c>
      <c r="R35">
        <v>0</v>
      </c>
      <c r="T35" t="s">
        <v>203</v>
      </c>
      <c r="V35" s="4">
        <v>42886</v>
      </c>
    </row>
    <row r="36" spans="1:22">
      <c r="A36" t="s">
        <v>242</v>
      </c>
      <c r="B36" t="s">
        <v>243</v>
      </c>
      <c r="C36" t="s">
        <v>248</v>
      </c>
      <c r="D36" t="s">
        <v>202</v>
      </c>
      <c r="E36" t="b">
        <v>1</v>
      </c>
      <c r="H36" t="b">
        <v>0</v>
      </c>
      <c r="I36">
        <v>0</v>
      </c>
      <c r="K36">
        <v>4</v>
      </c>
      <c r="L36">
        <v>180000</v>
      </c>
      <c r="M36">
        <v>96</v>
      </c>
      <c r="O36">
        <v>0.95</v>
      </c>
      <c r="P36">
        <v>0.82</v>
      </c>
      <c r="R36">
        <v>0</v>
      </c>
      <c r="T36" t="s">
        <v>203</v>
      </c>
      <c r="V36" s="4">
        <v>42886</v>
      </c>
    </row>
    <row r="37" spans="1:22">
      <c r="A37" t="s">
        <v>242</v>
      </c>
      <c r="B37" t="s">
        <v>243</v>
      </c>
      <c r="C37" t="s">
        <v>249</v>
      </c>
      <c r="D37" t="s">
        <v>202</v>
      </c>
      <c r="E37" t="b">
        <v>1</v>
      </c>
      <c r="H37" t="b">
        <v>0</v>
      </c>
      <c r="I37">
        <v>0</v>
      </c>
      <c r="K37">
        <v>4</v>
      </c>
      <c r="L37">
        <v>180000</v>
      </c>
      <c r="M37">
        <v>95</v>
      </c>
      <c r="O37">
        <v>0.94</v>
      </c>
      <c r="P37">
        <v>0.82</v>
      </c>
      <c r="R37">
        <v>0</v>
      </c>
      <c r="T37" t="s">
        <v>203</v>
      </c>
      <c r="V37" s="4">
        <v>42886</v>
      </c>
    </row>
    <row r="38" spans="1:22">
      <c r="A38" t="s">
        <v>242</v>
      </c>
      <c r="B38" t="s">
        <v>243</v>
      </c>
      <c r="C38" t="s">
        <v>250</v>
      </c>
      <c r="D38" t="s">
        <v>202</v>
      </c>
      <c r="E38" t="b">
        <v>1</v>
      </c>
      <c r="H38" t="b">
        <v>0</v>
      </c>
      <c r="I38">
        <v>0</v>
      </c>
      <c r="K38">
        <v>4</v>
      </c>
      <c r="L38">
        <v>199000</v>
      </c>
      <c r="M38">
        <v>96</v>
      </c>
      <c r="O38">
        <v>0.95</v>
      </c>
      <c r="P38">
        <v>0.82</v>
      </c>
      <c r="R38">
        <v>0</v>
      </c>
      <c r="T38" t="s">
        <v>203</v>
      </c>
      <c r="V38" s="4">
        <v>42886</v>
      </c>
    </row>
    <row r="39" spans="1:22">
      <c r="A39" t="s">
        <v>242</v>
      </c>
      <c r="B39" t="s">
        <v>243</v>
      </c>
      <c r="C39" t="s">
        <v>251</v>
      </c>
      <c r="D39" t="s">
        <v>202</v>
      </c>
      <c r="E39" t="b">
        <v>1</v>
      </c>
      <c r="H39" t="b">
        <v>0</v>
      </c>
      <c r="I39">
        <v>0</v>
      </c>
      <c r="K39">
        <v>4</v>
      </c>
      <c r="L39">
        <v>199000</v>
      </c>
      <c r="M39">
        <v>95</v>
      </c>
      <c r="O39">
        <v>0.95</v>
      </c>
      <c r="P39">
        <v>0.82</v>
      </c>
      <c r="R39">
        <v>0</v>
      </c>
      <c r="T39" t="s">
        <v>203</v>
      </c>
      <c r="V39" s="4">
        <v>42886</v>
      </c>
    </row>
    <row r="40" spans="1:22">
      <c r="A40" t="s">
        <v>242</v>
      </c>
      <c r="B40" t="s">
        <v>243</v>
      </c>
      <c r="C40" t="s">
        <v>252</v>
      </c>
      <c r="D40" t="s">
        <v>202</v>
      </c>
      <c r="E40" t="b">
        <v>1</v>
      </c>
      <c r="H40" t="b">
        <v>0</v>
      </c>
      <c r="I40">
        <v>0</v>
      </c>
      <c r="K40">
        <v>5</v>
      </c>
      <c r="L40">
        <v>199000</v>
      </c>
      <c r="M40">
        <v>96</v>
      </c>
      <c r="O40">
        <v>0.95</v>
      </c>
      <c r="P40">
        <v>0.82</v>
      </c>
      <c r="R40">
        <v>0</v>
      </c>
      <c r="T40" t="s">
        <v>203</v>
      </c>
      <c r="V40" s="4">
        <v>42886</v>
      </c>
    </row>
    <row r="41" spans="1:22">
      <c r="A41" t="s">
        <v>242</v>
      </c>
      <c r="B41" t="s">
        <v>243</v>
      </c>
      <c r="C41" t="s">
        <v>253</v>
      </c>
      <c r="D41" t="s">
        <v>202</v>
      </c>
      <c r="E41" t="b">
        <v>1</v>
      </c>
      <c r="H41" t="b">
        <v>0</v>
      </c>
      <c r="I41">
        <v>0</v>
      </c>
      <c r="K41">
        <v>5</v>
      </c>
      <c r="L41">
        <v>199000</v>
      </c>
      <c r="M41">
        <v>95</v>
      </c>
      <c r="O41">
        <v>0.95</v>
      </c>
      <c r="P41">
        <v>0.82</v>
      </c>
      <c r="R41">
        <v>0</v>
      </c>
      <c r="T41" t="s">
        <v>203</v>
      </c>
      <c r="V41" s="4">
        <v>42886</v>
      </c>
    </row>
    <row r="42" spans="1:22">
      <c r="A42" t="s">
        <v>242</v>
      </c>
      <c r="B42" t="s">
        <v>243</v>
      </c>
      <c r="C42" t="s">
        <v>254</v>
      </c>
      <c r="D42" t="s">
        <v>202</v>
      </c>
      <c r="E42" t="b">
        <v>1</v>
      </c>
      <c r="H42" t="b">
        <v>1</v>
      </c>
      <c r="I42">
        <v>0</v>
      </c>
      <c r="K42">
        <v>3</v>
      </c>
      <c r="L42">
        <v>150000</v>
      </c>
      <c r="M42">
        <v>98</v>
      </c>
      <c r="O42">
        <v>0.97</v>
      </c>
      <c r="P42">
        <v>0.82</v>
      </c>
      <c r="R42">
        <v>0</v>
      </c>
      <c r="T42" t="s">
        <v>203</v>
      </c>
      <c r="V42" s="4">
        <v>42886</v>
      </c>
    </row>
    <row r="43" spans="1:22">
      <c r="A43" t="s">
        <v>242</v>
      </c>
      <c r="B43" t="s">
        <v>243</v>
      </c>
      <c r="C43" t="s">
        <v>255</v>
      </c>
      <c r="D43" t="s">
        <v>202</v>
      </c>
      <c r="E43" t="b">
        <v>1</v>
      </c>
      <c r="H43" t="b">
        <v>1</v>
      </c>
      <c r="I43">
        <v>0</v>
      </c>
      <c r="K43">
        <v>4</v>
      </c>
      <c r="L43">
        <v>180000</v>
      </c>
      <c r="M43">
        <v>98</v>
      </c>
      <c r="O43">
        <v>0.97</v>
      </c>
      <c r="P43">
        <v>0.82</v>
      </c>
      <c r="R43">
        <v>0</v>
      </c>
      <c r="T43" t="s">
        <v>203</v>
      </c>
      <c r="V43" s="4">
        <v>42886</v>
      </c>
    </row>
    <row r="44" spans="1:22">
      <c r="A44" t="s">
        <v>242</v>
      </c>
      <c r="B44" t="s">
        <v>243</v>
      </c>
      <c r="C44" t="s">
        <v>256</v>
      </c>
      <c r="D44" t="s">
        <v>202</v>
      </c>
      <c r="E44" t="b">
        <v>1</v>
      </c>
      <c r="H44" t="b">
        <v>1</v>
      </c>
      <c r="I44">
        <v>0</v>
      </c>
      <c r="K44">
        <v>4</v>
      </c>
      <c r="L44">
        <v>199900</v>
      </c>
      <c r="M44">
        <v>98</v>
      </c>
      <c r="O44">
        <v>0.97</v>
      </c>
      <c r="P44">
        <v>0.82</v>
      </c>
      <c r="R44">
        <v>0</v>
      </c>
      <c r="T44" t="s">
        <v>203</v>
      </c>
      <c r="V44" s="4">
        <v>42886</v>
      </c>
    </row>
    <row r="45" spans="1:22">
      <c r="A45" t="s">
        <v>257</v>
      </c>
      <c r="B45" t="s">
        <v>258</v>
      </c>
      <c r="C45" t="s">
        <v>259</v>
      </c>
      <c r="D45" t="s">
        <v>202</v>
      </c>
      <c r="E45" t="b">
        <v>1</v>
      </c>
      <c r="H45" t="b">
        <v>1</v>
      </c>
      <c r="I45">
        <v>0</v>
      </c>
      <c r="K45">
        <v>4</v>
      </c>
      <c r="L45">
        <v>180000</v>
      </c>
      <c r="M45">
        <v>85</v>
      </c>
      <c r="O45">
        <v>0.85</v>
      </c>
      <c r="P45">
        <v>0.82</v>
      </c>
      <c r="R45">
        <v>0</v>
      </c>
      <c r="T45" t="s">
        <v>203</v>
      </c>
      <c r="V45" s="4">
        <v>42886</v>
      </c>
    </row>
    <row r="46" spans="1:22">
      <c r="A46" t="s">
        <v>257</v>
      </c>
      <c r="B46" t="s">
        <v>258</v>
      </c>
      <c r="C46" t="s">
        <v>260</v>
      </c>
      <c r="D46" t="s">
        <v>202</v>
      </c>
      <c r="E46" t="b">
        <v>1</v>
      </c>
      <c r="H46" t="b">
        <v>1</v>
      </c>
      <c r="I46">
        <v>0</v>
      </c>
      <c r="K46">
        <v>2</v>
      </c>
      <c r="L46">
        <v>120000</v>
      </c>
      <c r="M46">
        <v>87</v>
      </c>
      <c r="O46">
        <v>0.86</v>
      </c>
      <c r="P46">
        <v>0.82</v>
      </c>
      <c r="R46">
        <v>0</v>
      </c>
      <c r="T46" t="s">
        <v>203</v>
      </c>
      <c r="V46" s="4">
        <v>42886</v>
      </c>
    </row>
    <row r="47" spans="1:22">
      <c r="A47" t="s">
        <v>257</v>
      </c>
      <c r="B47" t="s">
        <v>258</v>
      </c>
      <c r="C47" t="s">
        <v>261</v>
      </c>
      <c r="D47" t="s">
        <v>202</v>
      </c>
      <c r="E47" t="b">
        <v>1</v>
      </c>
      <c r="H47" t="b">
        <v>1</v>
      </c>
      <c r="I47">
        <v>0</v>
      </c>
      <c r="K47">
        <v>3</v>
      </c>
      <c r="L47">
        <v>140000</v>
      </c>
      <c r="M47">
        <v>87</v>
      </c>
      <c r="O47">
        <v>0.85</v>
      </c>
      <c r="P47">
        <v>0.82</v>
      </c>
      <c r="R47">
        <v>0</v>
      </c>
      <c r="T47" t="s">
        <v>203</v>
      </c>
      <c r="V47" s="4">
        <v>42886</v>
      </c>
    </row>
    <row r="48" spans="1:22">
      <c r="A48" t="s">
        <v>257</v>
      </c>
      <c r="B48" t="s">
        <v>258</v>
      </c>
      <c r="C48" t="s">
        <v>262</v>
      </c>
      <c r="D48" t="s">
        <v>202</v>
      </c>
      <c r="E48" t="b">
        <v>1</v>
      </c>
      <c r="H48" t="b">
        <v>1</v>
      </c>
      <c r="I48">
        <v>0</v>
      </c>
      <c r="K48">
        <v>4</v>
      </c>
      <c r="L48">
        <v>199900</v>
      </c>
      <c r="M48">
        <v>84</v>
      </c>
      <c r="O48">
        <v>0.82</v>
      </c>
      <c r="P48">
        <v>0.82</v>
      </c>
      <c r="R48">
        <v>0</v>
      </c>
      <c r="T48" t="s">
        <v>203</v>
      </c>
      <c r="V48" s="4">
        <v>42886</v>
      </c>
    </row>
    <row r="49" spans="1:22">
      <c r="A49" t="s">
        <v>257</v>
      </c>
      <c r="B49" t="s">
        <v>258</v>
      </c>
      <c r="C49" t="s">
        <v>263</v>
      </c>
      <c r="D49" t="s">
        <v>202</v>
      </c>
      <c r="E49" t="b">
        <v>1</v>
      </c>
      <c r="H49" t="b">
        <v>1</v>
      </c>
      <c r="I49">
        <v>0</v>
      </c>
      <c r="K49">
        <v>4</v>
      </c>
      <c r="L49">
        <v>199900</v>
      </c>
      <c r="M49">
        <v>86</v>
      </c>
      <c r="O49">
        <v>0.84</v>
      </c>
      <c r="P49">
        <v>0.82</v>
      </c>
      <c r="R49">
        <v>0</v>
      </c>
      <c r="T49" t="s">
        <v>203</v>
      </c>
      <c r="V49" s="4">
        <v>42886</v>
      </c>
    </row>
    <row r="50" spans="1:22">
      <c r="A50" t="s">
        <v>257</v>
      </c>
      <c r="B50" t="s">
        <v>258</v>
      </c>
      <c r="C50" t="s">
        <v>264</v>
      </c>
      <c r="D50" t="s">
        <v>202</v>
      </c>
      <c r="E50" t="b">
        <v>1</v>
      </c>
      <c r="H50" t="b">
        <v>1</v>
      </c>
      <c r="I50">
        <v>0</v>
      </c>
      <c r="K50">
        <v>4</v>
      </c>
      <c r="L50">
        <v>199900</v>
      </c>
      <c r="M50">
        <v>84</v>
      </c>
      <c r="O50">
        <v>0.83</v>
      </c>
      <c r="P50">
        <v>0.82</v>
      </c>
      <c r="R50">
        <v>0</v>
      </c>
      <c r="T50" t="s">
        <v>203</v>
      </c>
      <c r="V50" s="4">
        <v>42886</v>
      </c>
    </row>
    <row r="51" spans="1:22">
      <c r="A51" t="s">
        <v>220</v>
      </c>
      <c r="B51" t="s">
        <v>269</v>
      </c>
      <c r="C51" t="s">
        <v>272</v>
      </c>
      <c r="D51" t="s">
        <v>202</v>
      </c>
      <c r="E51" t="b">
        <v>1</v>
      </c>
      <c r="H51" t="b">
        <v>0</v>
      </c>
      <c r="I51">
        <v>0</v>
      </c>
      <c r="K51">
        <v>3</v>
      </c>
      <c r="L51">
        <v>150000</v>
      </c>
      <c r="M51">
        <v>82</v>
      </c>
      <c r="O51">
        <v>0.82</v>
      </c>
      <c r="P51">
        <v>0.82</v>
      </c>
      <c r="R51">
        <v>0</v>
      </c>
      <c r="T51" t="s">
        <v>203</v>
      </c>
      <c r="V51" s="4">
        <v>42886</v>
      </c>
    </row>
    <row r="52" spans="1:22">
      <c r="A52" t="s">
        <v>257</v>
      </c>
      <c r="B52" t="s">
        <v>258</v>
      </c>
      <c r="C52" t="s">
        <v>266</v>
      </c>
      <c r="D52" t="s">
        <v>202</v>
      </c>
      <c r="E52" t="b">
        <v>1</v>
      </c>
      <c r="H52" t="b">
        <v>1</v>
      </c>
      <c r="I52">
        <v>0</v>
      </c>
      <c r="K52">
        <v>3</v>
      </c>
      <c r="L52">
        <v>120000</v>
      </c>
      <c r="M52">
        <v>93</v>
      </c>
      <c r="O52">
        <v>0.91</v>
      </c>
      <c r="P52">
        <v>0.82</v>
      </c>
      <c r="R52">
        <v>0</v>
      </c>
      <c r="T52" t="s">
        <v>203</v>
      </c>
      <c r="V52" s="4">
        <v>42886</v>
      </c>
    </row>
    <row r="53" spans="1:22">
      <c r="A53" t="s">
        <v>257</v>
      </c>
      <c r="B53" t="s">
        <v>258</v>
      </c>
      <c r="C53" t="s">
        <v>267</v>
      </c>
      <c r="D53" t="s">
        <v>202</v>
      </c>
      <c r="E53" t="b">
        <v>1</v>
      </c>
      <c r="H53" t="b">
        <v>1</v>
      </c>
      <c r="I53">
        <v>0</v>
      </c>
      <c r="K53">
        <v>3</v>
      </c>
      <c r="L53">
        <v>120000</v>
      </c>
      <c r="M53">
        <v>93</v>
      </c>
      <c r="O53">
        <v>0.91</v>
      </c>
      <c r="P53">
        <v>0.82</v>
      </c>
      <c r="R53">
        <v>0</v>
      </c>
      <c r="T53" t="s">
        <v>203</v>
      </c>
      <c r="V53" s="4">
        <v>42886</v>
      </c>
    </row>
    <row r="54" spans="1:22">
      <c r="A54" t="s">
        <v>220</v>
      </c>
      <c r="B54" t="s">
        <v>269</v>
      </c>
      <c r="C54" t="s">
        <v>273</v>
      </c>
      <c r="D54" t="s">
        <v>202</v>
      </c>
      <c r="E54" t="b">
        <v>1</v>
      </c>
      <c r="H54" t="b">
        <v>0</v>
      </c>
      <c r="I54">
        <v>0</v>
      </c>
      <c r="K54">
        <v>3</v>
      </c>
      <c r="L54">
        <v>150000</v>
      </c>
      <c r="M54">
        <v>82</v>
      </c>
      <c r="O54">
        <v>0.82</v>
      </c>
      <c r="P54">
        <v>0.82</v>
      </c>
      <c r="R54">
        <v>0</v>
      </c>
      <c r="T54" t="s">
        <v>203</v>
      </c>
      <c r="V54" s="4">
        <v>42886</v>
      </c>
    </row>
    <row r="55" spans="1:22">
      <c r="A55" t="s">
        <v>220</v>
      </c>
      <c r="B55" t="s">
        <v>269</v>
      </c>
      <c r="C55" t="s">
        <v>270</v>
      </c>
      <c r="D55" t="s">
        <v>202</v>
      </c>
      <c r="E55" t="b">
        <v>1</v>
      </c>
      <c r="H55" t="b">
        <v>0</v>
      </c>
      <c r="I55">
        <v>0</v>
      </c>
      <c r="K55">
        <v>4</v>
      </c>
      <c r="L55">
        <v>199900</v>
      </c>
      <c r="M55">
        <v>94</v>
      </c>
      <c r="O55">
        <v>0.94</v>
      </c>
      <c r="P55">
        <v>0.82</v>
      </c>
      <c r="R55">
        <v>0</v>
      </c>
      <c r="T55" t="s">
        <v>203</v>
      </c>
      <c r="V55" s="4">
        <v>42886</v>
      </c>
    </row>
    <row r="56" spans="1:22">
      <c r="A56" t="s">
        <v>220</v>
      </c>
      <c r="B56" t="s">
        <v>269</v>
      </c>
      <c r="C56" t="s">
        <v>271</v>
      </c>
      <c r="D56" t="s">
        <v>202</v>
      </c>
      <c r="E56" t="b">
        <v>1</v>
      </c>
      <c r="H56" t="b">
        <v>0</v>
      </c>
      <c r="I56">
        <v>0</v>
      </c>
      <c r="K56">
        <v>4</v>
      </c>
      <c r="L56">
        <v>199900</v>
      </c>
      <c r="M56">
        <v>94</v>
      </c>
      <c r="O56">
        <v>0.94</v>
      </c>
      <c r="P56">
        <v>0.82</v>
      </c>
      <c r="R56">
        <v>0</v>
      </c>
      <c r="T56" t="s">
        <v>203</v>
      </c>
      <c r="V56" s="4">
        <v>42886</v>
      </c>
    </row>
    <row r="57" spans="1:22">
      <c r="A57" t="s">
        <v>220</v>
      </c>
      <c r="B57" t="s">
        <v>269</v>
      </c>
      <c r="C57" t="s">
        <v>274</v>
      </c>
      <c r="D57" t="s">
        <v>202</v>
      </c>
      <c r="E57" t="b">
        <v>1</v>
      </c>
      <c r="H57" t="b">
        <v>0</v>
      </c>
      <c r="I57">
        <v>0</v>
      </c>
      <c r="K57">
        <v>3</v>
      </c>
      <c r="L57">
        <v>180000</v>
      </c>
      <c r="M57">
        <v>82</v>
      </c>
      <c r="O57">
        <v>0.82</v>
      </c>
      <c r="P57">
        <v>0.82</v>
      </c>
      <c r="R57">
        <v>0</v>
      </c>
      <c r="T57" t="s">
        <v>203</v>
      </c>
      <c r="V57" s="4">
        <v>42886</v>
      </c>
    </row>
    <row r="58" spans="1:22">
      <c r="A58" t="s">
        <v>220</v>
      </c>
      <c r="B58" t="s">
        <v>269</v>
      </c>
      <c r="C58" t="s">
        <v>275</v>
      </c>
      <c r="D58" t="s">
        <v>202</v>
      </c>
      <c r="E58" t="b">
        <v>1</v>
      </c>
      <c r="H58" t="b">
        <v>0</v>
      </c>
      <c r="I58">
        <v>0</v>
      </c>
      <c r="K58">
        <v>4</v>
      </c>
      <c r="L58">
        <v>180000</v>
      </c>
      <c r="M58">
        <v>82</v>
      </c>
      <c r="O58">
        <v>0.82</v>
      </c>
      <c r="P58">
        <v>0.82</v>
      </c>
      <c r="R58">
        <v>0</v>
      </c>
      <c r="T58" t="s">
        <v>203</v>
      </c>
      <c r="V58" s="4">
        <v>42886</v>
      </c>
    </row>
    <row r="59" spans="1:22">
      <c r="A59" t="s">
        <v>220</v>
      </c>
      <c r="B59" t="s">
        <v>269</v>
      </c>
      <c r="C59" t="s">
        <v>276</v>
      </c>
      <c r="D59" t="s">
        <v>202</v>
      </c>
      <c r="E59" t="b">
        <v>1</v>
      </c>
      <c r="H59" t="b">
        <v>0</v>
      </c>
      <c r="I59">
        <v>0</v>
      </c>
      <c r="K59">
        <v>4</v>
      </c>
      <c r="L59">
        <v>199900</v>
      </c>
      <c r="M59">
        <v>82</v>
      </c>
      <c r="O59">
        <v>0.82</v>
      </c>
      <c r="P59">
        <v>0.82</v>
      </c>
      <c r="R59">
        <v>0</v>
      </c>
      <c r="T59" t="s">
        <v>203</v>
      </c>
      <c r="V59" s="4">
        <v>42886</v>
      </c>
    </row>
    <row r="60" spans="1:22">
      <c r="A60" t="s">
        <v>220</v>
      </c>
      <c r="B60" t="s">
        <v>269</v>
      </c>
      <c r="C60" t="s">
        <v>279</v>
      </c>
      <c r="D60" t="s">
        <v>202</v>
      </c>
      <c r="E60" t="b">
        <v>1</v>
      </c>
      <c r="H60" t="b">
        <v>0</v>
      </c>
      <c r="I60">
        <v>0</v>
      </c>
      <c r="K60">
        <v>4</v>
      </c>
      <c r="L60">
        <v>199900</v>
      </c>
      <c r="M60">
        <v>84</v>
      </c>
      <c r="O60">
        <v>0.82</v>
      </c>
      <c r="P60">
        <v>0.82</v>
      </c>
      <c r="R60">
        <v>0</v>
      </c>
      <c r="T60" t="s">
        <v>203</v>
      </c>
      <c r="V60" s="4">
        <v>42886</v>
      </c>
    </row>
    <row r="61" spans="1:22">
      <c r="A61" t="s">
        <v>220</v>
      </c>
      <c r="B61" t="s">
        <v>269</v>
      </c>
      <c r="C61" t="s">
        <v>280</v>
      </c>
      <c r="D61" t="s">
        <v>202</v>
      </c>
      <c r="E61" t="b">
        <v>1</v>
      </c>
      <c r="H61" t="b">
        <v>0</v>
      </c>
      <c r="I61">
        <v>0</v>
      </c>
      <c r="K61">
        <v>4</v>
      </c>
      <c r="L61">
        <v>199900</v>
      </c>
      <c r="M61">
        <v>83</v>
      </c>
      <c r="O61">
        <v>0.82</v>
      </c>
      <c r="P61">
        <v>0.82</v>
      </c>
      <c r="R61">
        <v>0</v>
      </c>
      <c r="T61" t="s">
        <v>203</v>
      </c>
      <c r="V61" s="4">
        <v>42886</v>
      </c>
    </row>
    <row r="62" spans="1:22">
      <c r="A62" t="s">
        <v>220</v>
      </c>
      <c r="B62" t="s">
        <v>269</v>
      </c>
      <c r="C62" t="s">
        <v>277</v>
      </c>
      <c r="D62" t="s">
        <v>202</v>
      </c>
      <c r="E62" t="b">
        <v>1</v>
      </c>
      <c r="H62" t="b">
        <v>0</v>
      </c>
      <c r="I62">
        <v>0</v>
      </c>
      <c r="K62">
        <v>4</v>
      </c>
      <c r="L62">
        <v>157000</v>
      </c>
      <c r="M62">
        <v>94</v>
      </c>
      <c r="O62">
        <v>0.94</v>
      </c>
      <c r="P62">
        <v>0.82</v>
      </c>
      <c r="R62">
        <v>0</v>
      </c>
      <c r="T62" t="s">
        <v>203</v>
      </c>
      <c r="V62" s="4">
        <v>42886</v>
      </c>
    </row>
    <row r="63" spans="1:22">
      <c r="A63" t="s">
        <v>220</v>
      </c>
      <c r="B63" t="s">
        <v>269</v>
      </c>
      <c r="C63" t="s">
        <v>281</v>
      </c>
      <c r="D63" t="s">
        <v>202</v>
      </c>
      <c r="E63" t="b">
        <v>1</v>
      </c>
      <c r="H63" t="b">
        <v>0</v>
      </c>
      <c r="I63">
        <v>0</v>
      </c>
      <c r="K63">
        <v>3</v>
      </c>
      <c r="L63">
        <v>180000</v>
      </c>
      <c r="M63">
        <v>84</v>
      </c>
      <c r="O63">
        <v>0.82</v>
      </c>
      <c r="P63">
        <v>0.82</v>
      </c>
      <c r="R63">
        <v>0</v>
      </c>
      <c r="T63" t="s">
        <v>203</v>
      </c>
      <c r="V63" s="4">
        <v>42886</v>
      </c>
    </row>
    <row r="64" spans="1:22">
      <c r="A64" t="s">
        <v>220</v>
      </c>
      <c r="B64" t="s">
        <v>269</v>
      </c>
      <c r="C64" t="s">
        <v>282</v>
      </c>
      <c r="D64" t="s">
        <v>202</v>
      </c>
      <c r="E64" t="b">
        <v>1</v>
      </c>
      <c r="H64" t="b">
        <v>0</v>
      </c>
      <c r="I64">
        <v>0</v>
      </c>
      <c r="K64">
        <v>3</v>
      </c>
      <c r="L64">
        <v>150000</v>
      </c>
      <c r="M64">
        <v>84</v>
      </c>
      <c r="O64">
        <v>0.82</v>
      </c>
      <c r="P64">
        <v>0.82</v>
      </c>
      <c r="R64">
        <v>0</v>
      </c>
      <c r="T64" t="s">
        <v>203</v>
      </c>
      <c r="V64" s="4">
        <v>42886</v>
      </c>
    </row>
    <row r="65" spans="1:22">
      <c r="A65" t="s">
        <v>220</v>
      </c>
      <c r="B65" t="s">
        <v>269</v>
      </c>
      <c r="C65" t="s">
        <v>283</v>
      </c>
      <c r="D65" t="s">
        <v>202</v>
      </c>
      <c r="E65" t="b">
        <v>1</v>
      </c>
      <c r="H65" t="b">
        <v>0</v>
      </c>
      <c r="I65">
        <v>0</v>
      </c>
      <c r="K65">
        <v>3</v>
      </c>
      <c r="L65">
        <v>180000</v>
      </c>
      <c r="M65">
        <v>83</v>
      </c>
      <c r="O65">
        <v>0.82</v>
      </c>
      <c r="P65">
        <v>0.82</v>
      </c>
      <c r="R65">
        <v>0</v>
      </c>
      <c r="T65" t="s">
        <v>203</v>
      </c>
      <c r="V65" s="4">
        <v>42886</v>
      </c>
    </row>
    <row r="66" spans="1:22">
      <c r="A66" t="s">
        <v>220</v>
      </c>
      <c r="B66" t="s">
        <v>269</v>
      </c>
      <c r="C66" t="s">
        <v>284</v>
      </c>
      <c r="D66" t="s">
        <v>202</v>
      </c>
      <c r="E66" t="b">
        <v>1</v>
      </c>
      <c r="H66" t="b">
        <v>0</v>
      </c>
      <c r="I66">
        <v>0</v>
      </c>
      <c r="K66">
        <v>3</v>
      </c>
      <c r="L66">
        <v>150000</v>
      </c>
      <c r="M66">
        <v>83</v>
      </c>
      <c r="O66">
        <v>0.82</v>
      </c>
      <c r="P66">
        <v>0.82</v>
      </c>
      <c r="R66">
        <v>0</v>
      </c>
      <c r="T66" t="s">
        <v>203</v>
      </c>
      <c r="V66" s="4">
        <v>42886</v>
      </c>
    </row>
    <row r="67" spans="1:22">
      <c r="A67" t="s">
        <v>220</v>
      </c>
      <c r="B67" t="s">
        <v>269</v>
      </c>
      <c r="C67" t="s">
        <v>285</v>
      </c>
      <c r="D67" t="s">
        <v>202</v>
      </c>
      <c r="E67" t="b">
        <v>1</v>
      </c>
      <c r="H67" t="b">
        <v>0</v>
      </c>
      <c r="I67">
        <v>0</v>
      </c>
      <c r="K67">
        <v>3</v>
      </c>
      <c r="L67">
        <v>180000</v>
      </c>
      <c r="M67">
        <v>84</v>
      </c>
      <c r="O67">
        <v>0.82</v>
      </c>
      <c r="P67">
        <v>0.82</v>
      </c>
      <c r="R67">
        <v>0</v>
      </c>
      <c r="T67" t="s">
        <v>203</v>
      </c>
      <c r="V67" s="4">
        <v>42886</v>
      </c>
    </row>
    <row r="68" spans="1:22">
      <c r="A68" t="s">
        <v>220</v>
      </c>
      <c r="B68" t="s">
        <v>269</v>
      </c>
      <c r="C68" t="s">
        <v>286</v>
      </c>
      <c r="D68" t="s">
        <v>202</v>
      </c>
      <c r="E68" t="b">
        <v>1</v>
      </c>
      <c r="H68" t="b">
        <v>0</v>
      </c>
      <c r="I68">
        <v>0</v>
      </c>
      <c r="K68">
        <v>3</v>
      </c>
      <c r="L68">
        <v>150000</v>
      </c>
      <c r="M68">
        <v>84</v>
      </c>
      <c r="O68">
        <v>0.82</v>
      </c>
      <c r="P68">
        <v>0.82</v>
      </c>
      <c r="R68">
        <v>0</v>
      </c>
      <c r="T68" t="s">
        <v>203</v>
      </c>
      <c r="V68" s="4">
        <v>42886</v>
      </c>
    </row>
    <row r="69" spans="1:22">
      <c r="A69" t="s">
        <v>287</v>
      </c>
      <c r="B69" t="s">
        <v>287</v>
      </c>
      <c r="C69" t="s">
        <v>294</v>
      </c>
      <c r="D69" t="s">
        <v>202</v>
      </c>
      <c r="E69" t="b">
        <v>1</v>
      </c>
      <c r="H69" t="b">
        <v>0</v>
      </c>
      <c r="I69">
        <v>0</v>
      </c>
      <c r="K69">
        <v>4</v>
      </c>
      <c r="L69">
        <v>199000</v>
      </c>
      <c r="M69">
        <v>89</v>
      </c>
      <c r="O69">
        <v>0.82</v>
      </c>
      <c r="P69">
        <v>0.82</v>
      </c>
      <c r="R69">
        <v>0</v>
      </c>
      <c r="T69" t="s">
        <v>203</v>
      </c>
      <c r="V69" s="4">
        <v>42887</v>
      </c>
    </row>
    <row r="70" spans="1:22">
      <c r="A70" t="s">
        <v>287</v>
      </c>
      <c r="B70" t="s">
        <v>287</v>
      </c>
      <c r="C70" t="s">
        <v>299</v>
      </c>
      <c r="D70" t="s">
        <v>202</v>
      </c>
      <c r="E70" t="b">
        <v>1</v>
      </c>
      <c r="H70" t="b">
        <v>0</v>
      </c>
      <c r="I70">
        <v>0</v>
      </c>
      <c r="K70">
        <v>4</v>
      </c>
      <c r="L70">
        <v>199000</v>
      </c>
      <c r="M70">
        <v>89</v>
      </c>
      <c r="O70">
        <v>0.82</v>
      </c>
      <c r="P70">
        <v>0.82</v>
      </c>
      <c r="R70">
        <v>0</v>
      </c>
      <c r="T70" t="s">
        <v>203</v>
      </c>
      <c r="V70" s="4">
        <v>42887</v>
      </c>
    </row>
    <row r="71" spans="1:22">
      <c r="A71" t="s">
        <v>220</v>
      </c>
      <c r="B71" t="s">
        <v>302</v>
      </c>
      <c r="C71" t="s">
        <v>303</v>
      </c>
      <c r="D71" t="s">
        <v>202</v>
      </c>
      <c r="E71" t="b">
        <v>1</v>
      </c>
      <c r="H71" t="b">
        <v>0</v>
      </c>
      <c r="I71">
        <v>0</v>
      </c>
      <c r="K71">
        <v>3</v>
      </c>
      <c r="L71">
        <v>150000</v>
      </c>
      <c r="M71">
        <v>82</v>
      </c>
      <c r="O71">
        <v>0.82</v>
      </c>
      <c r="P71">
        <v>0.82</v>
      </c>
      <c r="R71">
        <v>0</v>
      </c>
      <c r="T71" t="s">
        <v>203</v>
      </c>
      <c r="V71" s="4">
        <v>42887</v>
      </c>
    </row>
    <row r="72" spans="1:22">
      <c r="A72" t="s">
        <v>220</v>
      </c>
      <c r="B72" t="s">
        <v>302</v>
      </c>
      <c r="C72" t="s">
        <v>304</v>
      </c>
      <c r="D72" t="s">
        <v>202</v>
      </c>
      <c r="E72" t="b">
        <v>1</v>
      </c>
      <c r="H72" t="b">
        <v>0</v>
      </c>
      <c r="I72">
        <v>0</v>
      </c>
      <c r="K72">
        <v>3</v>
      </c>
      <c r="L72">
        <v>180000</v>
      </c>
      <c r="M72">
        <v>82</v>
      </c>
      <c r="O72">
        <v>0.82</v>
      </c>
      <c r="P72">
        <v>0.82</v>
      </c>
      <c r="R72">
        <v>0</v>
      </c>
      <c r="T72" t="s">
        <v>203</v>
      </c>
      <c r="V72" s="4">
        <v>42887</v>
      </c>
    </row>
    <row r="73" spans="1:22">
      <c r="A73" t="s">
        <v>220</v>
      </c>
      <c r="B73" t="s">
        <v>302</v>
      </c>
      <c r="C73" t="s">
        <v>305</v>
      </c>
      <c r="D73" t="s">
        <v>202</v>
      </c>
      <c r="E73" t="b">
        <v>1</v>
      </c>
      <c r="H73" t="b">
        <v>0</v>
      </c>
      <c r="I73">
        <v>0</v>
      </c>
      <c r="K73">
        <v>4</v>
      </c>
      <c r="L73">
        <v>199900</v>
      </c>
      <c r="M73">
        <v>82</v>
      </c>
      <c r="O73">
        <v>0.82</v>
      </c>
      <c r="P73">
        <v>0.82</v>
      </c>
      <c r="R73">
        <v>0</v>
      </c>
      <c r="T73" t="s">
        <v>203</v>
      </c>
      <c r="V73" s="4">
        <v>42887</v>
      </c>
    </row>
    <row r="74" spans="1:22">
      <c r="A74" t="s">
        <v>287</v>
      </c>
      <c r="B74" t="s">
        <v>287</v>
      </c>
      <c r="C74" t="s">
        <v>290</v>
      </c>
      <c r="D74" t="s">
        <v>202</v>
      </c>
      <c r="E74" t="b">
        <v>1</v>
      </c>
      <c r="H74" t="b">
        <v>0</v>
      </c>
      <c r="I74">
        <v>0</v>
      </c>
      <c r="K74">
        <v>2</v>
      </c>
      <c r="L74">
        <v>120000</v>
      </c>
      <c r="M74">
        <v>93</v>
      </c>
      <c r="O74">
        <v>0.91</v>
      </c>
      <c r="P74">
        <v>0.82</v>
      </c>
      <c r="R74">
        <v>0</v>
      </c>
      <c r="T74" t="s">
        <v>203</v>
      </c>
      <c r="V74" s="4">
        <v>42887</v>
      </c>
    </row>
    <row r="75" spans="1:22">
      <c r="A75" t="s">
        <v>287</v>
      </c>
      <c r="B75" t="s">
        <v>287</v>
      </c>
      <c r="C75" t="s">
        <v>291</v>
      </c>
      <c r="D75" t="s">
        <v>202</v>
      </c>
      <c r="E75" t="b">
        <v>1</v>
      </c>
      <c r="H75" t="b">
        <v>0</v>
      </c>
      <c r="I75">
        <v>0</v>
      </c>
      <c r="K75">
        <v>2</v>
      </c>
      <c r="L75">
        <v>99000</v>
      </c>
      <c r="M75">
        <v>93</v>
      </c>
      <c r="O75">
        <v>0.91</v>
      </c>
      <c r="P75">
        <v>0.82</v>
      </c>
      <c r="R75">
        <v>0</v>
      </c>
      <c r="T75" t="s">
        <v>203</v>
      </c>
      <c r="V75" s="4">
        <v>42887</v>
      </c>
    </row>
    <row r="76" spans="1:22">
      <c r="A76" t="s">
        <v>287</v>
      </c>
      <c r="B76" t="s">
        <v>287</v>
      </c>
      <c r="C76" t="s">
        <v>292</v>
      </c>
      <c r="D76" t="s">
        <v>202</v>
      </c>
      <c r="E76" t="b">
        <v>1</v>
      </c>
      <c r="H76" t="b">
        <v>0</v>
      </c>
      <c r="I76">
        <v>0</v>
      </c>
      <c r="K76">
        <v>2</v>
      </c>
      <c r="L76">
        <v>99000</v>
      </c>
      <c r="M76">
        <v>83</v>
      </c>
      <c r="O76">
        <v>0.83</v>
      </c>
      <c r="P76">
        <v>0.82</v>
      </c>
      <c r="R76">
        <v>0</v>
      </c>
      <c r="T76" t="s">
        <v>203</v>
      </c>
      <c r="V76" s="4">
        <v>42887</v>
      </c>
    </row>
    <row r="77" spans="1:22">
      <c r="A77" t="s">
        <v>287</v>
      </c>
      <c r="B77" t="s">
        <v>287</v>
      </c>
      <c r="C77" t="s">
        <v>293</v>
      </c>
      <c r="D77" t="s">
        <v>202</v>
      </c>
      <c r="E77" t="b">
        <v>1</v>
      </c>
      <c r="H77" t="b">
        <v>0</v>
      </c>
      <c r="I77">
        <v>0</v>
      </c>
      <c r="K77">
        <v>2</v>
      </c>
      <c r="L77">
        <v>120000</v>
      </c>
      <c r="M77">
        <v>85</v>
      </c>
      <c r="O77">
        <v>0.85</v>
      </c>
      <c r="P77">
        <v>0.82</v>
      </c>
      <c r="R77">
        <v>0</v>
      </c>
      <c r="T77" t="s">
        <v>203</v>
      </c>
      <c r="V77" s="4">
        <v>42887</v>
      </c>
    </row>
    <row r="78" spans="1:22">
      <c r="A78" t="s">
        <v>220</v>
      </c>
      <c r="B78" t="s">
        <v>302</v>
      </c>
      <c r="C78" t="s">
        <v>309</v>
      </c>
      <c r="D78" t="s">
        <v>202</v>
      </c>
      <c r="E78" t="b">
        <v>1</v>
      </c>
      <c r="H78" t="b">
        <v>0</v>
      </c>
      <c r="I78">
        <v>0</v>
      </c>
      <c r="K78">
        <v>4</v>
      </c>
      <c r="L78">
        <v>199900</v>
      </c>
      <c r="M78">
        <v>82</v>
      </c>
      <c r="O78">
        <v>0.82</v>
      </c>
      <c r="P78">
        <v>0.82</v>
      </c>
      <c r="R78">
        <v>0</v>
      </c>
      <c r="T78" t="s">
        <v>203</v>
      </c>
      <c r="V78" s="4">
        <v>42887</v>
      </c>
    </row>
    <row r="79" spans="1:22">
      <c r="A79" t="s">
        <v>287</v>
      </c>
      <c r="B79" t="s">
        <v>287</v>
      </c>
      <c r="C79" t="s">
        <v>295</v>
      </c>
      <c r="D79" t="s">
        <v>202</v>
      </c>
      <c r="E79" t="b">
        <v>1</v>
      </c>
      <c r="H79" t="b">
        <v>0</v>
      </c>
      <c r="I79">
        <v>0</v>
      </c>
      <c r="K79">
        <v>2</v>
      </c>
      <c r="L79">
        <v>99000</v>
      </c>
      <c r="M79">
        <v>93</v>
      </c>
      <c r="O79">
        <v>0.91</v>
      </c>
      <c r="P79">
        <v>0.82</v>
      </c>
      <c r="R79">
        <v>0</v>
      </c>
      <c r="T79" t="s">
        <v>203</v>
      </c>
      <c r="V79" s="4">
        <v>42887</v>
      </c>
    </row>
    <row r="80" spans="1:22">
      <c r="A80" t="s">
        <v>287</v>
      </c>
      <c r="B80" t="s">
        <v>287</v>
      </c>
      <c r="C80" t="s">
        <v>296</v>
      </c>
      <c r="D80" t="s">
        <v>202</v>
      </c>
      <c r="E80" t="b">
        <v>1</v>
      </c>
      <c r="H80" t="b">
        <v>0</v>
      </c>
      <c r="I80">
        <v>0</v>
      </c>
      <c r="K80">
        <v>2</v>
      </c>
      <c r="L80">
        <v>120000</v>
      </c>
      <c r="M80">
        <v>93</v>
      </c>
      <c r="O80">
        <v>0.91</v>
      </c>
      <c r="P80">
        <v>0.82</v>
      </c>
      <c r="R80">
        <v>0</v>
      </c>
      <c r="T80" t="s">
        <v>203</v>
      </c>
      <c r="V80" s="4">
        <v>42887</v>
      </c>
    </row>
    <row r="81" spans="1:22">
      <c r="A81" t="s">
        <v>220</v>
      </c>
      <c r="B81" t="s">
        <v>302</v>
      </c>
      <c r="C81" t="s">
        <v>310</v>
      </c>
      <c r="D81" t="s">
        <v>202</v>
      </c>
      <c r="E81" t="b">
        <v>1</v>
      </c>
      <c r="H81" t="b">
        <v>0</v>
      </c>
      <c r="I81">
        <v>0</v>
      </c>
      <c r="K81">
        <v>4</v>
      </c>
      <c r="L81">
        <v>199900</v>
      </c>
      <c r="M81">
        <v>82</v>
      </c>
      <c r="O81">
        <v>0.82</v>
      </c>
      <c r="P81">
        <v>0.82</v>
      </c>
      <c r="R81">
        <v>0</v>
      </c>
      <c r="T81" t="s">
        <v>203</v>
      </c>
      <c r="V81" s="4">
        <v>42887</v>
      </c>
    </row>
    <row r="82" spans="1:22">
      <c r="A82" t="s">
        <v>220</v>
      </c>
      <c r="B82" t="s">
        <v>302</v>
      </c>
      <c r="C82" t="s">
        <v>311</v>
      </c>
      <c r="D82" t="s">
        <v>202</v>
      </c>
      <c r="E82" t="b">
        <v>1</v>
      </c>
      <c r="H82" t="b">
        <v>0</v>
      </c>
      <c r="I82">
        <v>0</v>
      </c>
      <c r="K82">
        <v>3</v>
      </c>
      <c r="L82">
        <v>150000</v>
      </c>
      <c r="M82">
        <v>84</v>
      </c>
      <c r="O82">
        <v>0.82</v>
      </c>
      <c r="P82">
        <v>0.82</v>
      </c>
      <c r="R82">
        <v>0</v>
      </c>
      <c r="T82" t="s">
        <v>203</v>
      </c>
      <c r="V82" s="4">
        <v>42887</v>
      </c>
    </row>
    <row r="83" spans="1:22">
      <c r="A83" t="s">
        <v>220</v>
      </c>
      <c r="B83" t="s">
        <v>302</v>
      </c>
      <c r="C83" t="s">
        <v>312</v>
      </c>
      <c r="D83" t="s">
        <v>202</v>
      </c>
      <c r="E83" t="b">
        <v>1</v>
      </c>
      <c r="H83" t="b">
        <v>0</v>
      </c>
      <c r="I83">
        <v>0</v>
      </c>
      <c r="K83">
        <v>3</v>
      </c>
      <c r="L83">
        <v>150000</v>
      </c>
      <c r="M83">
        <v>84</v>
      </c>
      <c r="O83">
        <v>0.82</v>
      </c>
      <c r="P83">
        <v>0.82</v>
      </c>
      <c r="R83">
        <v>0</v>
      </c>
      <c r="T83" t="s">
        <v>203</v>
      </c>
      <c r="V83" s="4">
        <v>42887</v>
      </c>
    </row>
    <row r="84" spans="1:22">
      <c r="A84" t="s">
        <v>287</v>
      </c>
      <c r="B84" t="s">
        <v>287</v>
      </c>
      <c r="C84" t="s">
        <v>300</v>
      </c>
      <c r="D84" t="s">
        <v>202</v>
      </c>
      <c r="E84" t="b">
        <v>1</v>
      </c>
      <c r="H84" t="b">
        <v>0</v>
      </c>
      <c r="I84">
        <v>0</v>
      </c>
      <c r="K84">
        <v>2</v>
      </c>
      <c r="L84">
        <v>120000</v>
      </c>
      <c r="M84">
        <v>85</v>
      </c>
      <c r="O84">
        <v>0.85</v>
      </c>
      <c r="P84">
        <v>0.82</v>
      </c>
      <c r="R84">
        <v>0</v>
      </c>
      <c r="T84" t="s">
        <v>203</v>
      </c>
      <c r="V84" s="4">
        <v>42887</v>
      </c>
    </row>
    <row r="85" spans="1:22">
      <c r="A85" t="s">
        <v>287</v>
      </c>
      <c r="B85" t="s">
        <v>287</v>
      </c>
      <c r="C85" t="s">
        <v>301</v>
      </c>
      <c r="D85" t="s">
        <v>202</v>
      </c>
      <c r="E85" t="b">
        <v>1</v>
      </c>
      <c r="H85" t="b">
        <v>0</v>
      </c>
      <c r="I85">
        <v>0</v>
      </c>
      <c r="K85">
        <v>2</v>
      </c>
      <c r="L85">
        <v>99000</v>
      </c>
      <c r="M85">
        <v>83</v>
      </c>
      <c r="O85">
        <v>0.83</v>
      </c>
      <c r="P85">
        <v>0.82</v>
      </c>
      <c r="R85">
        <v>0</v>
      </c>
      <c r="T85" t="s">
        <v>203</v>
      </c>
      <c r="V85" s="4">
        <v>42887</v>
      </c>
    </row>
    <row r="86" spans="1:22">
      <c r="A86" t="s">
        <v>220</v>
      </c>
      <c r="B86" t="s">
        <v>316</v>
      </c>
      <c r="C86" t="s">
        <v>318</v>
      </c>
      <c r="D86" t="s">
        <v>202</v>
      </c>
      <c r="E86" t="b">
        <v>1</v>
      </c>
      <c r="H86" t="b">
        <v>0</v>
      </c>
      <c r="I86">
        <v>0</v>
      </c>
      <c r="K86">
        <v>4</v>
      </c>
      <c r="L86">
        <v>199900</v>
      </c>
      <c r="M86">
        <v>84</v>
      </c>
      <c r="O86">
        <v>0.82</v>
      </c>
      <c r="P86">
        <v>0.82</v>
      </c>
      <c r="R86">
        <v>0</v>
      </c>
      <c r="T86" t="s">
        <v>203</v>
      </c>
      <c r="V86" s="4">
        <v>42887</v>
      </c>
    </row>
    <row r="87" spans="1:22">
      <c r="A87" t="s">
        <v>220</v>
      </c>
      <c r="B87" t="s">
        <v>316</v>
      </c>
      <c r="C87" t="s">
        <v>319</v>
      </c>
      <c r="D87" t="s">
        <v>202</v>
      </c>
      <c r="E87" t="b">
        <v>1</v>
      </c>
      <c r="H87" t="b">
        <v>0</v>
      </c>
      <c r="I87">
        <v>0</v>
      </c>
      <c r="K87">
        <v>4</v>
      </c>
      <c r="L87">
        <v>199900</v>
      </c>
      <c r="M87">
        <v>83</v>
      </c>
      <c r="O87">
        <v>0.82</v>
      </c>
      <c r="P87">
        <v>0.82</v>
      </c>
      <c r="R87">
        <v>0</v>
      </c>
      <c r="T87" t="s">
        <v>203</v>
      </c>
      <c r="V87" s="4">
        <v>42887</v>
      </c>
    </row>
    <row r="88" spans="1:22">
      <c r="A88" t="s">
        <v>220</v>
      </c>
      <c r="B88" t="s">
        <v>316</v>
      </c>
      <c r="C88" t="s">
        <v>320</v>
      </c>
      <c r="D88" t="s">
        <v>202</v>
      </c>
      <c r="E88" t="b">
        <v>1</v>
      </c>
      <c r="H88" t="b">
        <v>0</v>
      </c>
      <c r="I88">
        <v>0</v>
      </c>
      <c r="K88">
        <v>3</v>
      </c>
      <c r="L88">
        <v>180000</v>
      </c>
      <c r="M88">
        <v>84</v>
      </c>
      <c r="O88">
        <v>0.82</v>
      </c>
      <c r="P88">
        <v>0.82</v>
      </c>
      <c r="R88">
        <v>0</v>
      </c>
      <c r="T88" t="s">
        <v>203</v>
      </c>
      <c r="V88" s="4">
        <v>42887</v>
      </c>
    </row>
    <row r="89" spans="1:22">
      <c r="A89" t="s">
        <v>220</v>
      </c>
      <c r="B89" t="s">
        <v>302</v>
      </c>
      <c r="C89" t="s">
        <v>306</v>
      </c>
      <c r="D89" t="s">
        <v>202</v>
      </c>
      <c r="E89" t="b">
        <v>1</v>
      </c>
      <c r="H89" t="b">
        <v>0</v>
      </c>
      <c r="I89">
        <v>0</v>
      </c>
      <c r="K89">
        <v>3</v>
      </c>
      <c r="L89">
        <v>157000</v>
      </c>
      <c r="M89">
        <v>94</v>
      </c>
      <c r="O89">
        <v>0.94</v>
      </c>
      <c r="P89">
        <v>0.82</v>
      </c>
      <c r="R89">
        <v>0</v>
      </c>
      <c r="T89" t="s">
        <v>203</v>
      </c>
      <c r="V89" s="4">
        <v>42887</v>
      </c>
    </row>
    <row r="90" spans="1:22">
      <c r="A90" t="s">
        <v>220</v>
      </c>
      <c r="B90" t="s">
        <v>316</v>
      </c>
      <c r="C90" t="s">
        <v>321</v>
      </c>
      <c r="D90" t="s">
        <v>202</v>
      </c>
      <c r="E90" t="b">
        <v>1</v>
      </c>
      <c r="H90" t="b">
        <v>0</v>
      </c>
      <c r="I90">
        <v>0</v>
      </c>
      <c r="K90">
        <v>3</v>
      </c>
      <c r="L90">
        <v>150000</v>
      </c>
      <c r="M90">
        <v>84</v>
      </c>
      <c r="O90">
        <v>0.82</v>
      </c>
      <c r="P90">
        <v>0.82</v>
      </c>
      <c r="R90">
        <v>0</v>
      </c>
      <c r="T90" t="s">
        <v>203</v>
      </c>
      <c r="V90" s="4">
        <v>42887</v>
      </c>
    </row>
    <row r="91" spans="1:22">
      <c r="A91" t="s">
        <v>220</v>
      </c>
      <c r="B91" t="s">
        <v>302</v>
      </c>
      <c r="C91" t="s">
        <v>308</v>
      </c>
      <c r="D91" t="s">
        <v>202</v>
      </c>
      <c r="E91" t="b">
        <v>1</v>
      </c>
      <c r="H91" t="b">
        <v>0</v>
      </c>
      <c r="I91">
        <v>0</v>
      </c>
      <c r="K91">
        <v>4</v>
      </c>
      <c r="L91">
        <v>199900</v>
      </c>
      <c r="M91">
        <v>95</v>
      </c>
      <c r="O91">
        <v>0.94</v>
      </c>
      <c r="P91">
        <v>0.82</v>
      </c>
      <c r="R91">
        <v>0</v>
      </c>
      <c r="T91" t="s">
        <v>203</v>
      </c>
      <c r="V91" s="4">
        <v>42887</v>
      </c>
    </row>
    <row r="92" spans="1:22">
      <c r="A92" t="s">
        <v>220</v>
      </c>
      <c r="B92" t="s">
        <v>316</v>
      </c>
      <c r="C92" t="s">
        <v>322</v>
      </c>
      <c r="D92" t="s">
        <v>202</v>
      </c>
      <c r="E92" t="b">
        <v>1</v>
      </c>
      <c r="H92" t="b">
        <v>0</v>
      </c>
      <c r="I92">
        <v>0</v>
      </c>
      <c r="K92">
        <v>3</v>
      </c>
      <c r="L92">
        <v>180000</v>
      </c>
      <c r="M92">
        <v>83</v>
      </c>
      <c r="O92">
        <v>0.82</v>
      </c>
      <c r="P92">
        <v>0.82</v>
      </c>
      <c r="R92">
        <v>0</v>
      </c>
      <c r="T92" t="s">
        <v>203</v>
      </c>
      <c r="V92" s="4">
        <v>42887</v>
      </c>
    </row>
    <row r="93" spans="1:22">
      <c r="A93" t="s">
        <v>220</v>
      </c>
      <c r="B93" t="s">
        <v>316</v>
      </c>
      <c r="C93" t="s">
        <v>323</v>
      </c>
      <c r="D93" t="s">
        <v>202</v>
      </c>
      <c r="E93" t="b">
        <v>1</v>
      </c>
      <c r="H93" t="b">
        <v>0</v>
      </c>
      <c r="I93">
        <v>0</v>
      </c>
      <c r="K93">
        <v>3</v>
      </c>
      <c r="L93">
        <v>150000</v>
      </c>
      <c r="M93">
        <v>83</v>
      </c>
      <c r="O93">
        <v>0.82</v>
      </c>
      <c r="P93">
        <v>0.82</v>
      </c>
      <c r="R93">
        <v>0</v>
      </c>
      <c r="T93" t="s">
        <v>203</v>
      </c>
      <c r="V93" s="4">
        <v>42887</v>
      </c>
    </row>
    <row r="94" spans="1:22">
      <c r="A94" t="s">
        <v>313</v>
      </c>
      <c r="B94" t="s">
        <v>328</v>
      </c>
      <c r="C94" t="s">
        <v>329</v>
      </c>
      <c r="D94" t="s">
        <v>202</v>
      </c>
      <c r="E94" t="b">
        <v>1</v>
      </c>
      <c r="H94" t="b">
        <v>0</v>
      </c>
      <c r="I94">
        <v>0</v>
      </c>
      <c r="K94">
        <v>4</v>
      </c>
      <c r="L94">
        <v>199900</v>
      </c>
      <c r="M94">
        <v>82</v>
      </c>
      <c r="O94">
        <v>0.82</v>
      </c>
      <c r="P94">
        <v>0.82</v>
      </c>
      <c r="R94">
        <v>0</v>
      </c>
      <c r="T94" t="s">
        <v>203</v>
      </c>
      <c r="V94" s="4">
        <v>42887</v>
      </c>
    </row>
    <row r="95" spans="1:22">
      <c r="A95" t="s">
        <v>313</v>
      </c>
      <c r="B95" t="s">
        <v>328</v>
      </c>
      <c r="C95" t="s">
        <v>330</v>
      </c>
      <c r="D95" t="s">
        <v>202</v>
      </c>
      <c r="E95" t="b">
        <v>1</v>
      </c>
      <c r="H95" t="b">
        <v>0</v>
      </c>
      <c r="I95">
        <v>0</v>
      </c>
      <c r="K95">
        <v>4</v>
      </c>
      <c r="L95">
        <v>199900</v>
      </c>
      <c r="M95">
        <v>82</v>
      </c>
      <c r="O95">
        <v>0.82</v>
      </c>
      <c r="P95">
        <v>0.82</v>
      </c>
      <c r="R95">
        <v>0</v>
      </c>
      <c r="T95" t="s">
        <v>203</v>
      </c>
      <c r="V95" s="4">
        <v>42887</v>
      </c>
    </row>
    <row r="96" spans="1:22">
      <c r="A96" t="s">
        <v>313</v>
      </c>
      <c r="B96" t="s">
        <v>314</v>
      </c>
      <c r="C96" t="s">
        <v>315</v>
      </c>
      <c r="D96" t="s">
        <v>202</v>
      </c>
      <c r="E96" t="b">
        <v>0</v>
      </c>
      <c r="H96" t="b">
        <v>0</v>
      </c>
      <c r="I96">
        <v>0</v>
      </c>
      <c r="K96">
        <v>4</v>
      </c>
      <c r="L96">
        <v>199900</v>
      </c>
      <c r="M96">
        <v>94</v>
      </c>
      <c r="O96">
        <v>0.94</v>
      </c>
      <c r="P96">
        <v>0.82</v>
      </c>
      <c r="R96">
        <v>0</v>
      </c>
      <c r="T96" t="s">
        <v>203</v>
      </c>
      <c r="V96" s="4">
        <v>42887</v>
      </c>
    </row>
    <row r="97" spans="1:22">
      <c r="A97" t="s">
        <v>313</v>
      </c>
      <c r="B97" t="s">
        <v>328</v>
      </c>
      <c r="C97" t="s">
        <v>331</v>
      </c>
      <c r="D97" t="s">
        <v>202</v>
      </c>
      <c r="E97" t="b">
        <v>1</v>
      </c>
      <c r="H97" t="b">
        <v>0</v>
      </c>
      <c r="I97">
        <v>0</v>
      </c>
      <c r="K97">
        <v>4</v>
      </c>
      <c r="L97">
        <v>199900</v>
      </c>
      <c r="M97">
        <v>82</v>
      </c>
      <c r="O97">
        <v>0.82</v>
      </c>
      <c r="P97">
        <v>0.82</v>
      </c>
      <c r="R97">
        <v>0</v>
      </c>
      <c r="T97" t="s">
        <v>203</v>
      </c>
      <c r="V97" s="4">
        <v>42887</v>
      </c>
    </row>
    <row r="98" spans="1:22">
      <c r="A98" t="s">
        <v>313</v>
      </c>
      <c r="B98" t="s">
        <v>328</v>
      </c>
      <c r="C98" t="s">
        <v>332</v>
      </c>
      <c r="D98" t="s">
        <v>202</v>
      </c>
      <c r="E98" t="b">
        <v>1</v>
      </c>
      <c r="H98" t="b">
        <v>0</v>
      </c>
      <c r="I98">
        <v>0</v>
      </c>
      <c r="K98">
        <v>4</v>
      </c>
      <c r="L98">
        <v>199900</v>
      </c>
      <c r="M98">
        <v>82</v>
      </c>
      <c r="O98">
        <v>0.82</v>
      </c>
      <c r="P98">
        <v>0.82</v>
      </c>
      <c r="R98">
        <v>0</v>
      </c>
      <c r="T98" t="s">
        <v>203</v>
      </c>
      <c r="V98" s="4">
        <v>42887</v>
      </c>
    </row>
    <row r="99" spans="1:22">
      <c r="A99" t="s">
        <v>313</v>
      </c>
      <c r="B99" t="s">
        <v>328</v>
      </c>
      <c r="C99" t="s">
        <v>333</v>
      </c>
      <c r="D99" t="s">
        <v>202</v>
      </c>
      <c r="E99" t="b">
        <v>1</v>
      </c>
      <c r="H99" t="b">
        <v>0</v>
      </c>
      <c r="I99">
        <v>0</v>
      </c>
      <c r="K99">
        <v>4</v>
      </c>
      <c r="L99">
        <v>199900</v>
      </c>
      <c r="M99">
        <v>82</v>
      </c>
      <c r="O99">
        <v>0.82</v>
      </c>
      <c r="P99">
        <v>0.82</v>
      </c>
      <c r="R99">
        <v>0</v>
      </c>
      <c r="T99" t="s">
        <v>203</v>
      </c>
      <c r="V99" s="4">
        <v>42887</v>
      </c>
    </row>
    <row r="100" spans="1:22">
      <c r="A100" t="s">
        <v>313</v>
      </c>
      <c r="B100" t="s">
        <v>334</v>
      </c>
      <c r="C100" t="s">
        <v>335</v>
      </c>
      <c r="D100" t="s">
        <v>202</v>
      </c>
      <c r="E100" t="b">
        <v>1</v>
      </c>
      <c r="H100" t="b">
        <v>0</v>
      </c>
      <c r="I100">
        <v>0</v>
      </c>
      <c r="K100">
        <v>4</v>
      </c>
      <c r="L100">
        <v>199900</v>
      </c>
      <c r="M100">
        <v>83</v>
      </c>
      <c r="O100">
        <v>0.82</v>
      </c>
      <c r="P100">
        <v>0.82</v>
      </c>
      <c r="R100">
        <v>0</v>
      </c>
      <c r="T100" t="s">
        <v>203</v>
      </c>
      <c r="V100" s="4">
        <v>42887</v>
      </c>
    </row>
    <row r="101" spans="1:22">
      <c r="A101" t="s">
        <v>313</v>
      </c>
      <c r="B101" t="s">
        <v>334</v>
      </c>
      <c r="C101" t="s">
        <v>336</v>
      </c>
      <c r="D101" t="s">
        <v>202</v>
      </c>
      <c r="E101" t="b">
        <v>1</v>
      </c>
      <c r="H101" t="b">
        <v>0</v>
      </c>
      <c r="I101">
        <v>0</v>
      </c>
      <c r="K101">
        <v>3</v>
      </c>
      <c r="L101">
        <v>150000</v>
      </c>
      <c r="M101">
        <v>84</v>
      </c>
      <c r="O101">
        <v>0.82</v>
      </c>
      <c r="P101">
        <v>0.82</v>
      </c>
      <c r="R101">
        <v>0</v>
      </c>
      <c r="T101" t="s">
        <v>203</v>
      </c>
      <c r="V101" s="4">
        <v>42887</v>
      </c>
    </row>
    <row r="102" spans="1:22">
      <c r="A102" t="s">
        <v>313</v>
      </c>
      <c r="B102" t="s">
        <v>337</v>
      </c>
      <c r="C102" t="s">
        <v>338</v>
      </c>
      <c r="D102" t="s">
        <v>202</v>
      </c>
      <c r="E102" t="b">
        <v>1</v>
      </c>
      <c r="H102" t="b">
        <v>0</v>
      </c>
      <c r="I102">
        <v>0</v>
      </c>
      <c r="K102">
        <v>4</v>
      </c>
      <c r="L102">
        <v>180000</v>
      </c>
      <c r="M102">
        <v>82</v>
      </c>
      <c r="O102">
        <v>0.82</v>
      </c>
      <c r="P102">
        <v>0.82</v>
      </c>
      <c r="R102">
        <v>0</v>
      </c>
      <c r="T102" t="s">
        <v>203</v>
      </c>
      <c r="V102" s="4">
        <v>42887</v>
      </c>
    </row>
    <row r="103" spans="1:22">
      <c r="A103" t="s">
        <v>313</v>
      </c>
      <c r="B103" t="s">
        <v>337</v>
      </c>
      <c r="C103" t="s">
        <v>339</v>
      </c>
      <c r="D103" t="s">
        <v>202</v>
      </c>
      <c r="E103" t="b">
        <v>1</v>
      </c>
      <c r="H103" t="b">
        <v>0</v>
      </c>
      <c r="I103">
        <v>0</v>
      </c>
      <c r="K103">
        <v>4</v>
      </c>
      <c r="L103">
        <v>199900</v>
      </c>
      <c r="M103">
        <v>82</v>
      </c>
      <c r="O103">
        <v>0.82</v>
      </c>
      <c r="P103">
        <v>0.82</v>
      </c>
      <c r="R103">
        <v>0</v>
      </c>
      <c r="T103" t="s">
        <v>203</v>
      </c>
      <c r="V103" s="4">
        <v>42887</v>
      </c>
    </row>
    <row r="104" spans="1:22">
      <c r="A104" t="s">
        <v>220</v>
      </c>
      <c r="B104" t="s">
        <v>316</v>
      </c>
      <c r="C104" t="s">
        <v>324</v>
      </c>
      <c r="D104" t="s">
        <v>202</v>
      </c>
      <c r="E104" t="b">
        <v>1</v>
      </c>
      <c r="H104" t="b">
        <v>0</v>
      </c>
      <c r="I104">
        <v>0</v>
      </c>
      <c r="K104">
        <v>4</v>
      </c>
      <c r="L104">
        <v>199900</v>
      </c>
      <c r="M104">
        <v>94</v>
      </c>
      <c r="O104">
        <v>0.94</v>
      </c>
      <c r="P104">
        <v>0.82</v>
      </c>
      <c r="R104">
        <v>0</v>
      </c>
      <c r="T104" t="s">
        <v>203</v>
      </c>
      <c r="V104" s="4">
        <v>42887</v>
      </c>
    </row>
    <row r="105" spans="1:22">
      <c r="A105" t="s">
        <v>313</v>
      </c>
      <c r="B105" t="s">
        <v>337</v>
      </c>
      <c r="C105" t="s">
        <v>340</v>
      </c>
      <c r="D105" t="s">
        <v>202</v>
      </c>
      <c r="E105" t="b">
        <v>1</v>
      </c>
      <c r="H105" t="b">
        <v>0</v>
      </c>
      <c r="I105">
        <v>0</v>
      </c>
      <c r="K105">
        <v>4</v>
      </c>
      <c r="L105">
        <v>199900</v>
      </c>
      <c r="M105">
        <v>82</v>
      </c>
      <c r="O105">
        <v>0.82</v>
      </c>
      <c r="P105">
        <v>0.82</v>
      </c>
      <c r="R105">
        <v>0</v>
      </c>
      <c r="T105" t="s">
        <v>203</v>
      </c>
      <c r="V105" s="4">
        <v>42887</v>
      </c>
    </row>
    <row r="106" spans="1:22">
      <c r="A106" t="s">
        <v>220</v>
      </c>
      <c r="B106" t="s">
        <v>316</v>
      </c>
      <c r="C106" t="s">
        <v>326</v>
      </c>
      <c r="D106" t="s">
        <v>202</v>
      </c>
      <c r="E106" t="b">
        <v>1</v>
      </c>
      <c r="H106" t="b">
        <v>0</v>
      </c>
      <c r="I106">
        <v>0</v>
      </c>
      <c r="K106">
        <v>4</v>
      </c>
      <c r="L106">
        <v>199900</v>
      </c>
      <c r="M106">
        <v>95</v>
      </c>
      <c r="O106">
        <v>0.94</v>
      </c>
      <c r="P106">
        <v>0.82</v>
      </c>
      <c r="R106">
        <v>0</v>
      </c>
      <c r="T106" t="s">
        <v>203</v>
      </c>
      <c r="V106" s="4">
        <v>42887</v>
      </c>
    </row>
    <row r="107" spans="1:22">
      <c r="A107" t="s">
        <v>313</v>
      </c>
      <c r="B107" t="s">
        <v>337</v>
      </c>
      <c r="C107" t="s">
        <v>342</v>
      </c>
      <c r="D107" t="s">
        <v>202</v>
      </c>
      <c r="E107" t="b">
        <v>1</v>
      </c>
      <c r="H107" t="b">
        <v>0</v>
      </c>
      <c r="I107">
        <v>0</v>
      </c>
      <c r="K107">
        <v>3</v>
      </c>
      <c r="L107">
        <v>141000</v>
      </c>
      <c r="M107">
        <v>81</v>
      </c>
      <c r="O107">
        <v>0.82</v>
      </c>
      <c r="P107">
        <v>0.82</v>
      </c>
      <c r="R107">
        <v>0</v>
      </c>
      <c r="T107" t="s">
        <v>203</v>
      </c>
      <c r="V107" s="4">
        <v>42887</v>
      </c>
    </row>
    <row r="108" spans="1:22">
      <c r="A108" t="s">
        <v>313</v>
      </c>
      <c r="B108" t="s">
        <v>337</v>
      </c>
      <c r="C108" t="s">
        <v>343</v>
      </c>
      <c r="D108" t="s">
        <v>202</v>
      </c>
      <c r="E108" t="b">
        <v>1</v>
      </c>
      <c r="H108" t="b">
        <v>0</v>
      </c>
      <c r="I108">
        <v>0</v>
      </c>
      <c r="K108">
        <v>3</v>
      </c>
      <c r="L108">
        <v>145000</v>
      </c>
      <c r="M108">
        <v>82</v>
      </c>
      <c r="O108">
        <v>0.82</v>
      </c>
      <c r="P108">
        <v>0.82</v>
      </c>
      <c r="R108">
        <v>0</v>
      </c>
      <c r="T108" t="s">
        <v>203</v>
      </c>
      <c r="V108" s="4">
        <v>42887</v>
      </c>
    </row>
    <row r="109" spans="1:22">
      <c r="A109" t="s">
        <v>313</v>
      </c>
      <c r="B109" t="s">
        <v>337</v>
      </c>
      <c r="C109" t="s">
        <v>344</v>
      </c>
      <c r="D109" t="s">
        <v>202</v>
      </c>
      <c r="E109" t="b">
        <v>1</v>
      </c>
      <c r="H109" t="b">
        <v>0</v>
      </c>
      <c r="I109">
        <v>0</v>
      </c>
      <c r="K109">
        <v>3</v>
      </c>
      <c r="L109">
        <v>141000</v>
      </c>
      <c r="M109">
        <v>81</v>
      </c>
      <c r="O109">
        <v>0.82</v>
      </c>
      <c r="P109">
        <v>0.82</v>
      </c>
      <c r="R109">
        <v>0</v>
      </c>
      <c r="T109" t="s">
        <v>203</v>
      </c>
      <c r="V109" s="4">
        <v>42887</v>
      </c>
    </row>
    <row r="110" spans="1:22">
      <c r="A110" t="s">
        <v>313</v>
      </c>
      <c r="B110" t="s">
        <v>347</v>
      </c>
      <c r="C110" t="s">
        <v>348</v>
      </c>
      <c r="D110" t="s">
        <v>202</v>
      </c>
      <c r="E110" t="b">
        <v>1</v>
      </c>
      <c r="H110" t="b">
        <v>0</v>
      </c>
      <c r="I110">
        <v>0</v>
      </c>
      <c r="K110">
        <v>3</v>
      </c>
      <c r="L110">
        <v>150000</v>
      </c>
      <c r="M110">
        <v>82</v>
      </c>
      <c r="O110">
        <v>0.82</v>
      </c>
      <c r="P110">
        <v>0.82</v>
      </c>
      <c r="R110">
        <v>0</v>
      </c>
      <c r="T110" t="s">
        <v>203</v>
      </c>
      <c r="V110" s="4">
        <v>42887</v>
      </c>
    </row>
    <row r="111" spans="1:22">
      <c r="A111" t="s">
        <v>313</v>
      </c>
      <c r="B111" t="s">
        <v>347</v>
      </c>
      <c r="C111" t="s">
        <v>349</v>
      </c>
      <c r="D111" t="s">
        <v>202</v>
      </c>
      <c r="E111" t="b">
        <v>1</v>
      </c>
      <c r="H111" t="b">
        <v>0</v>
      </c>
      <c r="I111">
        <v>0</v>
      </c>
      <c r="K111">
        <v>3</v>
      </c>
      <c r="L111">
        <v>150000</v>
      </c>
      <c r="M111">
        <v>82</v>
      </c>
      <c r="O111">
        <v>0.82</v>
      </c>
      <c r="P111">
        <v>0.82</v>
      </c>
      <c r="R111">
        <v>0</v>
      </c>
      <c r="T111" t="s">
        <v>203</v>
      </c>
      <c r="V111" s="4">
        <v>42887</v>
      </c>
    </row>
    <row r="112" spans="1:22">
      <c r="A112" t="s">
        <v>313</v>
      </c>
      <c r="B112" t="s">
        <v>347</v>
      </c>
      <c r="C112" t="s">
        <v>350</v>
      </c>
      <c r="D112" t="s">
        <v>202</v>
      </c>
      <c r="E112" t="b">
        <v>1</v>
      </c>
      <c r="H112" t="b">
        <v>0</v>
      </c>
      <c r="I112">
        <v>0</v>
      </c>
      <c r="K112">
        <v>4</v>
      </c>
      <c r="L112">
        <v>199900</v>
      </c>
      <c r="M112">
        <v>83</v>
      </c>
      <c r="O112">
        <v>0.82</v>
      </c>
      <c r="P112">
        <v>0.82</v>
      </c>
      <c r="R112">
        <v>0</v>
      </c>
      <c r="T112" t="s">
        <v>203</v>
      </c>
      <c r="V112" s="4">
        <v>42887</v>
      </c>
    </row>
    <row r="113" spans="1:22">
      <c r="A113" t="s">
        <v>313</v>
      </c>
      <c r="B113" t="s">
        <v>347</v>
      </c>
      <c r="C113" t="s">
        <v>351</v>
      </c>
      <c r="D113" t="s">
        <v>202</v>
      </c>
      <c r="E113" t="b">
        <v>1</v>
      </c>
      <c r="H113" t="b">
        <v>0</v>
      </c>
      <c r="I113">
        <v>0</v>
      </c>
      <c r="K113">
        <v>3</v>
      </c>
      <c r="L113">
        <v>180000</v>
      </c>
      <c r="M113">
        <v>82</v>
      </c>
      <c r="O113">
        <v>0.82</v>
      </c>
      <c r="P113">
        <v>0.82</v>
      </c>
      <c r="R113">
        <v>0</v>
      </c>
      <c r="T113" t="s">
        <v>203</v>
      </c>
      <c r="V113" s="4">
        <v>42887</v>
      </c>
    </row>
    <row r="114" spans="1:22">
      <c r="A114" t="s">
        <v>220</v>
      </c>
      <c r="B114" t="s">
        <v>353</v>
      </c>
      <c r="C114" t="s">
        <v>354</v>
      </c>
      <c r="D114" t="s">
        <v>202</v>
      </c>
      <c r="E114" t="b">
        <v>0</v>
      </c>
      <c r="H114" t="b">
        <v>0</v>
      </c>
      <c r="I114">
        <v>0</v>
      </c>
      <c r="K114">
        <v>4</v>
      </c>
      <c r="L114">
        <v>199000</v>
      </c>
      <c r="M114">
        <v>83</v>
      </c>
      <c r="O114">
        <v>0.82</v>
      </c>
      <c r="P114">
        <v>0.82</v>
      </c>
      <c r="R114">
        <v>0</v>
      </c>
      <c r="T114" t="s">
        <v>203</v>
      </c>
      <c r="V114" s="4">
        <v>42887</v>
      </c>
    </row>
    <row r="115" spans="1:22">
      <c r="A115" t="s">
        <v>220</v>
      </c>
      <c r="B115" t="s">
        <v>353</v>
      </c>
      <c r="C115" t="s">
        <v>355</v>
      </c>
      <c r="D115" t="s">
        <v>202</v>
      </c>
      <c r="E115" t="b">
        <v>0</v>
      </c>
      <c r="H115" t="b">
        <v>0</v>
      </c>
      <c r="I115">
        <v>0</v>
      </c>
      <c r="K115">
        <v>3</v>
      </c>
      <c r="L115">
        <v>199000</v>
      </c>
      <c r="M115">
        <v>83</v>
      </c>
      <c r="O115">
        <v>0.82</v>
      </c>
      <c r="P115">
        <v>0.82</v>
      </c>
      <c r="R115">
        <v>0</v>
      </c>
      <c r="T115" t="s">
        <v>203</v>
      </c>
      <c r="V115" s="4">
        <v>42887</v>
      </c>
    </row>
    <row r="116" spans="1:22">
      <c r="A116" t="s">
        <v>220</v>
      </c>
      <c r="B116" t="s">
        <v>353</v>
      </c>
      <c r="C116" t="s">
        <v>356</v>
      </c>
      <c r="D116" t="s">
        <v>202</v>
      </c>
      <c r="E116" t="b">
        <v>1</v>
      </c>
      <c r="H116" t="b">
        <v>0</v>
      </c>
      <c r="I116">
        <v>0</v>
      </c>
      <c r="K116">
        <v>3</v>
      </c>
      <c r="L116">
        <v>180000</v>
      </c>
      <c r="M116">
        <v>84</v>
      </c>
      <c r="O116">
        <v>0.82</v>
      </c>
      <c r="P116">
        <v>0.82</v>
      </c>
      <c r="R116">
        <v>0</v>
      </c>
      <c r="T116" t="s">
        <v>203</v>
      </c>
      <c r="V116" s="4">
        <v>42887</v>
      </c>
    </row>
    <row r="117" spans="1:22">
      <c r="A117" t="s">
        <v>220</v>
      </c>
      <c r="B117" t="s">
        <v>353</v>
      </c>
      <c r="C117" t="s">
        <v>357</v>
      </c>
      <c r="D117" t="s">
        <v>202</v>
      </c>
      <c r="E117" t="b">
        <v>1</v>
      </c>
      <c r="H117" t="b">
        <v>0</v>
      </c>
      <c r="I117">
        <v>0</v>
      </c>
      <c r="K117">
        <v>3</v>
      </c>
      <c r="L117">
        <v>150000</v>
      </c>
      <c r="M117">
        <v>84</v>
      </c>
      <c r="O117">
        <v>0.82</v>
      </c>
      <c r="P117">
        <v>0.82</v>
      </c>
      <c r="R117">
        <v>0</v>
      </c>
      <c r="T117" t="s">
        <v>203</v>
      </c>
      <c r="V117" s="4">
        <v>42887</v>
      </c>
    </row>
    <row r="118" spans="1:22">
      <c r="A118" t="s">
        <v>313</v>
      </c>
      <c r="B118" t="s">
        <v>337</v>
      </c>
      <c r="C118" t="s">
        <v>341</v>
      </c>
      <c r="D118" t="s">
        <v>202</v>
      </c>
      <c r="E118" t="b">
        <v>1</v>
      </c>
      <c r="H118" t="b">
        <v>0</v>
      </c>
      <c r="I118">
        <v>0</v>
      </c>
      <c r="K118">
        <v>2</v>
      </c>
      <c r="L118">
        <v>118000</v>
      </c>
      <c r="M118">
        <v>82</v>
      </c>
      <c r="O118">
        <v>0.83</v>
      </c>
      <c r="P118">
        <v>0.82</v>
      </c>
      <c r="R118">
        <v>0</v>
      </c>
      <c r="T118" t="s">
        <v>203</v>
      </c>
      <c r="V118" s="4">
        <v>42887</v>
      </c>
    </row>
    <row r="119" spans="1:22">
      <c r="A119" t="s">
        <v>220</v>
      </c>
      <c r="B119" t="s">
        <v>353</v>
      </c>
      <c r="C119" t="s">
        <v>358</v>
      </c>
      <c r="D119" t="s">
        <v>202</v>
      </c>
      <c r="E119" t="b">
        <v>1</v>
      </c>
      <c r="H119" t="b">
        <v>0</v>
      </c>
      <c r="I119">
        <v>0</v>
      </c>
      <c r="K119">
        <v>4</v>
      </c>
      <c r="L119">
        <v>199900</v>
      </c>
      <c r="M119">
        <v>83</v>
      </c>
      <c r="O119">
        <v>0.82</v>
      </c>
      <c r="P119">
        <v>0.82</v>
      </c>
      <c r="R119">
        <v>0</v>
      </c>
      <c r="T119" t="s">
        <v>203</v>
      </c>
      <c r="V119" s="4">
        <v>42887</v>
      </c>
    </row>
    <row r="120" spans="1:22">
      <c r="A120" t="s">
        <v>220</v>
      </c>
      <c r="B120" t="s">
        <v>353</v>
      </c>
      <c r="C120" t="s">
        <v>359</v>
      </c>
      <c r="D120" t="s">
        <v>202</v>
      </c>
      <c r="E120" t="b">
        <v>1</v>
      </c>
      <c r="H120" t="b">
        <v>0</v>
      </c>
      <c r="I120">
        <v>0</v>
      </c>
      <c r="K120">
        <v>3</v>
      </c>
      <c r="L120">
        <v>180000</v>
      </c>
      <c r="M120">
        <v>83</v>
      </c>
      <c r="O120">
        <v>0.82</v>
      </c>
      <c r="P120">
        <v>0.82</v>
      </c>
      <c r="R120">
        <v>0</v>
      </c>
      <c r="T120" t="s">
        <v>203</v>
      </c>
      <c r="V120" s="4">
        <v>42887</v>
      </c>
    </row>
    <row r="121" spans="1:22">
      <c r="A121" t="s">
        <v>220</v>
      </c>
      <c r="B121" t="s">
        <v>353</v>
      </c>
      <c r="C121" t="s">
        <v>360</v>
      </c>
      <c r="D121" t="s">
        <v>202</v>
      </c>
      <c r="E121" t="b">
        <v>1</v>
      </c>
      <c r="H121" t="b">
        <v>0</v>
      </c>
      <c r="I121">
        <v>0</v>
      </c>
      <c r="K121">
        <v>3</v>
      </c>
      <c r="L121">
        <v>150000</v>
      </c>
      <c r="M121">
        <v>83</v>
      </c>
      <c r="O121">
        <v>0.82</v>
      </c>
      <c r="P121">
        <v>0.82</v>
      </c>
      <c r="R121">
        <v>0</v>
      </c>
      <c r="T121" t="s">
        <v>203</v>
      </c>
      <c r="V121" s="4">
        <v>42887</v>
      </c>
    </row>
    <row r="122" spans="1:22">
      <c r="A122" t="s">
        <v>313</v>
      </c>
      <c r="B122" t="s">
        <v>337</v>
      </c>
      <c r="C122" t="s">
        <v>345</v>
      </c>
      <c r="D122" t="s">
        <v>202</v>
      </c>
      <c r="E122" t="b">
        <v>1</v>
      </c>
      <c r="H122" t="b">
        <v>0</v>
      </c>
      <c r="I122">
        <v>0</v>
      </c>
      <c r="K122">
        <v>4</v>
      </c>
      <c r="L122">
        <v>180000</v>
      </c>
      <c r="M122">
        <v>93</v>
      </c>
      <c r="O122">
        <v>0.93</v>
      </c>
      <c r="P122">
        <v>0.82</v>
      </c>
      <c r="R122">
        <v>0</v>
      </c>
      <c r="T122" t="s">
        <v>203</v>
      </c>
      <c r="V122" s="4">
        <v>42887</v>
      </c>
    </row>
    <row r="123" spans="1:22">
      <c r="A123" t="s">
        <v>313</v>
      </c>
      <c r="B123" t="s">
        <v>337</v>
      </c>
      <c r="C123" t="s">
        <v>346</v>
      </c>
      <c r="D123" t="s">
        <v>202</v>
      </c>
      <c r="E123" t="b">
        <v>1</v>
      </c>
      <c r="H123" t="b">
        <v>0</v>
      </c>
      <c r="I123">
        <v>0</v>
      </c>
      <c r="K123">
        <v>4</v>
      </c>
      <c r="L123">
        <v>180000</v>
      </c>
      <c r="M123">
        <v>93</v>
      </c>
      <c r="O123">
        <v>0.93</v>
      </c>
      <c r="P123">
        <v>0.82</v>
      </c>
      <c r="R123">
        <v>0</v>
      </c>
      <c r="T123" t="s">
        <v>203</v>
      </c>
      <c r="V123" s="4">
        <v>42887</v>
      </c>
    </row>
    <row r="124" spans="1:22">
      <c r="A124" t="s">
        <v>220</v>
      </c>
      <c r="B124" t="s">
        <v>314</v>
      </c>
      <c r="C124" t="s">
        <v>225</v>
      </c>
      <c r="D124" t="s">
        <v>202</v>
      </c>
      <c r="E124" t="b">
        <v>1</v>
      </c>
      <c r="H124" t="b">
        <v>0</v>
      </c>
      <c r="I124">
        <v>0</v>
      </c>
      <c r="K124">
        <v>4</v>
      </c>
      <c r="L124">
        <v>199900</v>
      </c>
      <c r="M124">
        <v>82</v>
      </c>
      <c r="O124">
        <v>0.82</v>
      </c>
      <c r="P124">
        <v>0.82</v>
      </c>
      <c r="R124">
        <v>0</v>
      </c>
      <c r="T124" t="s">
        <v>203</v>
      </c>
      <c r="V124" s="4">
        <v>42887</v>
      </c>
    </row>
    <row r="125" spans="1:22">
      <c r="A125" t="s">
        <v>220</v>
      </c>
      <c r="B125" t="s">
        <v>314</v>
      </c>
      <c r="C125" t="s">
        <v>221</v>
      </c>
      <c r="D125" t="s">
        <v>202</v>
      </c>
      <c r="E125" t="b">
        <v>1</v>
      </c>
      <c r="H125" t="b">
        <v>0</v>
      </c>
      <c r="I125">
        <v>0</v>
      </c>
      <c r="K125">
        <v>3</v>
      </c>
      <c r="L125">
        <v>150000</v>
      </c>
      <c r="M125">
        <v>84</v>
      </c>
      <c r="O125">
        <v>0.82</v>
      </c>
      <c r="P125">
        <v>0.82</v>
      </c>
      <c r="R125">
        <v>0</v>
      </c>
      <c r="T125" t="s">
        <v>203</v>
      </c>
      <c r="V125" s="4">
        <v>42887</v>
      </c>
    </row>
    <row r="126" spans="1:22">
      <c r="A126" t="s">
        <v>220</v>
      </c>
      <c r="B126" t="s">
        <v>361</v>
      </c>
      <c r="C126" t="s">
        <v>364</v>
      </c>
      <c r="D126" t="s">
        <v>202</v>
      </c>
      <c r="E126" t="b">
        <v>1</v>
      </c>
      <c r="H126" t="b">
        <v>0</v>
      </c>
      <c r="I126">
        <v>0</v>
      </c>
      <c r="K126">
        <v>4</v>
      </c>
      <c r="L126">
        <v>199000</v>
      </c>
      <c r="M126">
        <v>82</v>
      </c>
      <c r="O126">
        <v>0.82</v>
      </c>
      <c r="P126">
        <v>0.82</v>
      </c>
      <c r="R126">
        <v>0</v>
      </c>
      <c r="T126" t="s">
        <v>203</v>
      </c>
      <c r="V126" s="4">
        <v>42887</v>
      </c>
    </row>
    <row r="127" spans="1:22">
      <c r="A127" t="s">
        <v>220</v>
      </c>
      <c r="B127" t="s">
        <v>361</v>
      </c>
      <c r="C127" t="s">
        <v>365</v>
      </c>
      <c r="D127" t="s">
        <v>202</v>
      </c>
      <c r="E127" t="b">
        <v>1</v>
      </c>
      <c r="H127" t="b">
        <v>0</v>
      </c>
      <c r="I127">
        <v>0</v>
      </c>
      <c r="K127">
        <v>4</v>
      </c>
      <c r="L127">
        <v>199000</v>
      </c>
      <c r="M127">
        <v>82</v>
      </c>
      <c r="O127">
        <v>0.82</v>
      </c>
      <c r="P127">
        <v>0.82</v>
      </c>
      <c r="R127">
        <v>0</v>
      </c>
      <c r="T127" t="s">
        <v>203</v>
      </c>
      <c r="V127" s="4">
        <v>42887</v>
      </c>
    </row>
    <row r="128" spans="1:22">
      <c r="A128" t="s">
        <v>313</v>
      </c>
      <c r="B128" t="s">
        <v>316</v>
      </c>
      <c r="C128" t="s">
        <v>352</v>
      </c>
      <c r="D128" t="s">
        <v>202</v>
      </c>
      <c r="E128" t="b">
        <v>1</v>
      </c>
      <c r="H128" t="b">
        <v>0</v>
      </c>
      <c r="I128">
        <v>0</v>
      </c>
      <c r="K128">
        <v>3</v>
      </c>
      <c r="L128">
        <v>157000</v>
      </c>
      <c r="M128">
        <v>94</v>
      </c>
      <c r="O128">
        <v>0.94</v>
      </c>
      <c r="P128">
        <v>0.82</v>
      </c>
      <c r="R128">
        <v>0</v>
      </c>
      <c r="T128" t="s">
        <v>203</v>
      </c>
      <c r="V128" s="4">
        <v>42887</v>
      </c>
    </row>
    <row r="129" spans="1:22">
      <c r="A129" t="s">
        <v>220</v>
      </c>
      <c r="B129" t="s">
        <v>361</v>
      </c>
      <c r="C129" t="s">
        <v>366</v>
      </c>
      <c r="D129" t="s">
        <v>202</v>
      </c>
      <c r="E129" t="b">
        <v>1</v>
      </c>
      <c r="H129" t="b">
        <v>0</v>
      </c>
      <c r="I129">
        <v>0</v>
      </c>
      <c r="K129">
        <v>4</v>
      </c>
      <c r="L129">
        <v>180000</v>
      </c>
      <c r="M129">
        <v>82</v>
      </c>
      <c r="O129">
        <v>0.82</v>
      </c>
      <c r="P129">
        <v>0.82</v>
      </c>
      <c r="R129">
        <v>0</v>
      </c>
      <c r="T129" t="s">
        <v>203</v>
      </c>
      <c r="V129" s="4">
        <v>42887</v>
      </c>
    </row>
    <row r="130" spans="1:22">
      <c r="A130" t="s">
        <v>220</v>
      </c>
      <c r="B130" t="s">
        <v>361</v>
      </c>
      <c r="C130" t="s">
        <v>367</v>
      </c>
      <c r="D130" t="s">
        <v>202</v>
      </c>
      <c r="E130" t="b">
        <v>1</v>
      </c>
      <c r="H130" t="b">
        <v>0</v>
      </c>
      <c r="I130">
        <v>0</v>
      </c>
      <c r="K130">
        <v>3</v>
      </c>
      <c r="L130">
        <v>180000</v>
      </c>
      <c r="M130">
        <v>82</v>
      </c>
      <c r="O130">
        <v>0.82</v>
      </c>
      <c r="P130">
        <v>0.82</v>
      </c>
      <c r="R130">
        <v>0</v>
      </c>
      <c r="T130" t="s">
        <v>203</v>
      </c>
      <c r="V130" s="4">
        <v>42887</v>
      </c>
    </row>
    <row r="131" spans="1:22">
      <c r="A131" t="s">
        <v>220</v>
      </c>
      <c r="B131" t="s">
        <v>361</v>
      </c>
      <c r="C131" t="s">
        <v>368</v>
      </c>
      <c r="D131" t="s">
        <v>202</v>
      </c>
      <c r="E131" t="b">
        <v>1</v>
      </c>
      <c r="H131" t="b">
        <v>0</v>
      </c>
      <c r="I131">
        <v>0</v>
      </c>
      <c r="K131">
        <v>4</v>
      </c>
      <c r="L131">
        <v>199900</v>
      </c>
      <c r="M131">
        <v>82</v>
      </c>
      <c r="O131">
        <v>0.82</v>
      </c>
      <c r="P131">
        <v>0.82</v>
      </c>
      <c r="R131">
        <v>0</v>
      </c>
      <c r="T131" t="s">
        <v>203</v>
      </c>
      <c r="V131" s="4">
        <v>42887</v>
      </c>
    </row>
    <row r="132" spans="1:22">
      <c r="A132" t="s">
        <v>220</v>
      </c>
      <c r="B132" t="s">
        <v>334</v>
      </c>
      <c r="C132" t="s">
        <v>369</v>
      </c>
      <c r="D132" t="s">
        <v>202</v>
      </c>
      <c r="E132" t="b">
        <v>1</v>
      </c>
      <c r="H132" t="b">
        <v>0</v>
      </c>
      <c r="I132">
        <v>0</v>
      </c>
      <c r="K132">
        <v>3</v>
      </c>
      <c r="L132">
        <v>150000</v>
      </c>
      <c r="M132">
        <v>82</v>
      </c>
      <c r="O132">
        <v>0.82</v>
      </c>
      <c r="P132">
        <v>0.82</v>
      </c>
      <c r="R132">
        <v>0</v>
      </c>
      <c r="T132" t="s">
        <v>203</v>
      </c>
      <c r="V132" s="4">
        <v>42887</v>
      </c>
    </row>
    <row r="133" spans="1:22">
      <c r="A133" t="s">
        <v>220</v>
      </c>
      <c r="B133" t="s">
        <v>334</v>
      </c>
      <c r="C133" t="s">
        <v>370</v>
      </c>
      <c r="D133" t="s">
        <v>202</v>
      </c>
      <c r="E133" t="b">
        <v>1</v>
      </c>
      <c r="H133" t="b">
        <v>0</v>
      </c>
      <c r="I133">
        <v>0</v>
      </c>
      <c r="K133">
        <v>3</v>
      </c>
      <c r="L133">
        <v>180000</v>
      </c>
      <c r="M133">
        <v>82</v>
      </c>
      <c r="O133">
        <v>0.82</v>
      </c>
      <c r="P133">
        <v>0.82</v>
      </c>
      <c r="R133">
        <v>0</v>
      </c>
      <c r="T133" t="s">
        <v>203</v>
      </c>
      <c r="V133" s="4">
        <v>42887</v>
      </c>
    </row>
    <row r="134" spans="1:22">
      <c r="A134" t="s">
        <v>220</v>
      </c>
      <c r="B134" t="s">
        <v>334</v>
      </c>
      <c r="C134" t="s">
        <v>371</v>
      </c>
      <c r="D134" t="s">
        <v>202</v>
      </c>
      <c r="E134" t="b">
        <v>1</v>
      </c>
      <c r="H134" t="b">
        <v>0</v>
      </c>
      <c r="I134">
        <v>0</v>
      </c>
      <c r="K134">
        <v>4</v>
      </c>
      <c r="L134">
        <v>199900</v>
      </c>
      <c r="M134">
        <v>82</v>
      </c>
      <c r="O134">
        <v>0.82</v>
      </c>
      <c r="P134">
        <v>0.82</v>
      </c>
      <c r="R134">
        <v>0</v>
      </c>
      <c r="T134" t="s">
        <v>203</v>
      </c>
      <c r="V134" s="4">
        <v>42887</v>
      </c>
    </row>
    <row r="135" spans="1:22">
      <c r="A135" t="s">
        <v>220</v>
      </c>
      <c r="B135" t="s">
        <v>334</v>
      </c>
      <c r="C135" t="s">
        <v>374</v>
      </c>
      <c r="D135" t="s">
        <v>202</v>
      </c>
      <c r="E135" t="b">
        <v>1</v>
      </c>
      <c r="H135" t="b">
        <v>0</v>
      </c>
      <c r="I135">
        <v>0</v>
      </c>
      <c r="K135">
        <v>4</v>
      </c>
      <c r="L135">
        <v>199900</v>
      </c>
      <c r="M135">
        <v>82</v>
      </c>
      <c r="O135">
        <v>0.82</v>
      </c>
      <c r="P135">
        <v>0.82</v>
      </c>
      <c r="R135">
        <v>0</v>
      </c>
      <c r="T135" t="s">
        <v>203</v>
      </c>
      <c r="V135" s="4">
        <v>42887</v>
      </c>
    </row>
    <row r="136" spans="1:22">
      <c r="A136" t="s">
        <v>220</v>
      </c>
      <c r="B136" t="s">
        <v>334</v>
      </c>
      <c r="C136" t="s">
        <v>375</v>
      </c>
      <c r="D136" t="s">
        <v>202</v>
      </c>
      <c r="E136" t="b">
        <v>1</v>
      </c>
      <c r="H136" t="b">
        <v>0</v>
      </c>
      <c r="I136">
        <v>0</v>
      </c>
      <c r="K136">
        <v>3</v>
      </c>
      <c r="L136">
        <v>150000</v>
      </c>
      <c r="M136">
        <v>84</v>
      </c>
      <c r="O136">
        <v>0.82</v>
      </c>
      <c r="P136">
        <v>0.82</v>
      </c>
      <c r="R136">
        <v>0</v>
      </c>
      <c r="T136" t="s">
        <v>203</v>
      </c>
      <c r="V136" s="4">
        <v>42887</v>
      </c>
    </row>
    <row r="137" spans="1:22">
      <c r="A137" t="s">
        <v>220</v>
      </c>
      <c r="B137" t="s">
        <v>347</v>
      </c>
      <c r="C137" t="s">
        <v>378</v>
      </c>
      <c r="D137" t="s">
        <v>202</v>
      </c>
      <c r="E137" t="b">
        <v>1</v>
      </c>
      <c r="H137" t="b">
        <v>0</v>
      </c>
      <c r="I137">
        <v>0</v>
      </c>
      <c r="K137">
        <v>4</v>
      </c>
      <c r="L137">
        <v>199900</v>
      </c>
      <c r="M137">
        <v>82</v>
      </c>
      <c r="O137">
        <v>0.82</v>
      </c>
      <c r="P137">
        <v>0.82</v>
      </c>
      <c r="R137">
        <v>0</v>
      </c>
      <c r="T137" t="s">
        <v>203</v>
      </c>
      <c r="V137" s="4">
        <v>42887</v>
      </c>
    </row>
    <row r="138" spans="1:22">
      <c r="A138" t="s">
        <v>220</v>
      </c>
      <c r="B138" t="s">
        <v>361</v>
      </c>
      <c r="C138" t="s">
        <v>362</v>
      </c>
      <c r="D138" t="s">
        <v>202</v>
      </c>
      <c r="E138" t="b">
        <v>1</v>
      </c>
      <c r="H138" t="b">
        <v>0</v>
      </c>
      <c r="I138">
        <v>0</v>
      </c>
      <c r="K138">
        <v>3</v>
      </c>
      <c r="L138">
        <v>157000</v>
      </c>
      <c r="M138">
        <v>94</v>
      </c>
      <c r="O138">
        <v>0.94</v>
      </c>
      <c r="P138">
        <v>0.82</v>
      </c>
      <c r="R138">
        <v>0</v>
      </c>
      <c r="T138" t="s">
        <v>203</v>
      </c>
      <c r="V138" s="4">
        <v>42887</v>
      </c>
    </row>
    <row r="139" spans="1:22">
      <c r="A139" t="s">
        <v>220</v>
      </c>
      <c r="B139" t="s">
        <v>347</v>
      </c>
      <c r="C139" t="s">
        <v>380</v>
      </c>
      <c r="D139" t="s">
        <v>202</v>
      </c>
      <c r="E139" t="b">
        <v>0</v>
      </c>
      <c r="H139" t="b">
        <v>0</v>
      </c>
      <c r="I139">
        <v>0</v>
      </c>
      <c r="K139">
        <v>4</v>
      </c>
      <c r="L139">
        <v>180000</v>
      </c>
      <c r="M139">
        <v>82</v>
      </c>
      <c r="O139">
        <v>0.82</v>
      </c>
      <c r="P139">
        <v>0.82</v>
      </c>
      <c r="R139">
        <v>0</v>
      </c>
      <c r="T139" t="s">
        <v>203</v>
      </c>
      <c r="V139" s="4">
        <v>42887</v>
      </c>
    </row>
    <row r="140" spans="1:22">
      <c r="A140" t="s">
        <v>220</v>
      </c>
      <c r="B140" t="s">
        <v>347</v>
      </c>
      <c r="C140" t="s">
        <v>381</v>
      </c>
      <c r="D140" t="s">
        <v>202</v>
      </c>
      <c r="E140" t="b">
        <v>1</v>
      </c>
      <c r="H140" t="b">
        <v>0</v>
      </c>
      <c r="I140">
        <v>0</v>
      </c>
      <c r="K140">
        <v>4</v>
      </c>
      <c r="L140">
        <v>180000</v>
      </c>
      <c r="M140">
        <v>82</v>
      </c>
      <c r="O140">
        <v>0.82</v>
      </c>
      <c r="P140">
        <v>0.82</v>
      </c>
      <c r="R140">
        <v>0</v>
      </c>
      <c r="T140" t="s">
        <v>203</v>
      </c>
      <c r="V140" s="4">
        <v>42887</v>
      </c>
    </row>
    <row r="141" spans="1:22">
      <c r="A141" t="s">
        <v>220</v>
      </c>
      <c r="B141" t="s">
        <v>347</v>
      </c>
      <c r="C141" t="s">
        <v>382</v>
      </c>
      <c r="D141" t="s">
        <v>202</v>
      </c>
      <c r="E141" t="b">
        <v>1</v>
      </c>
      <c r="H141" t="b">
        <v>0</v>
      </c>
      <c r="I141">
        <v>0</v>
      </c>
      <c r="K141">
        <v>4</v>
      </c>
      <c r="L141">
        <v>199900</v>
      </c>
      <c r="M141">
        <v>82</v>
      </c>
      <c r="O141">
        <v>0.82</v>
      </c>
      <c r="P141">
        <v>0.82</v>
      </c>
      <c r="R141">
        <v>0</v>
      </c>
      <c r="T141" t="s">
        <v>203</v>
      </c>
      <c r="V141" s="4">
        <v>42887</v>
      </c>
    </row>
    <row r="142" spans="1:22">
      <c r="A142" t="s">
        <v>220</v>
      </c>
      <c r="B142" t="s">
        <v>347</v>
      </c>
      <c r="C142" t="s">
        <v>383</v>
      </c>
      <c r="D142" t="s">
        <v>202</v>
      </c>
      <c r="E142" t="b">
        <v>1</v>
      </c>
      <c r="H142" t="b">
        <v>0</v>
      </c>
      <c r="I142">
        <v>0</v>
      </c>
      <c r="K142">
        <v>3</v>
      </c>
      <c r="L142">
        <v>150000</v>
      </c>
      <c r="M142">
        <v>84</v>
      </c>
      <c r="O142">
        <v>0.82</v>
      </c>
      <c r="P142">
        <v>0.82</v>
      </c>
      <c r="R142">
        <v>0</v>
      </c>
      <c r="T142" t="s">
        <v>203</v>
      </c>
      <c r="V142" s="4">
        <v>42887</v>
      </c>
    </row>
    <row r="143" spans="1:22">
      <c r="A143" t="s">
        <v>403</v>
      </c>
      <c r="B143" t="s">
        <v>403</v>
      </c>
      <c r="C143" t="s">
        <v>405</v>
      </c>
      <c r="D143" t="s">
        <v>202</v>
      </c>
      <c r="E143" t="b">
        <v>1</v>
      </c>
      <c r="H143" t="b">
        <v>0</v>
      </c>
      <c r="I143">
        <v>0</v>
      </c>
      <c r="K143">
        <v>3</v>
      </c>
      <c r="L143">
        <v>140000</v>
      </c>
      <c r="M143">
        <v>83</v>
      </c>
      <c r="O143">
        <v>0.82</v>
      </c>
      <c r="P143">
        <v>0.62</v>
      </c>
      <c r="R143">
        <v>0</v>
      </c>
      <c r="T143" t="s">
        <v>203</v>
      </c>
      <c r="V143" s="4">
        <v>41132</v>
      </c>
    </row>
    <row r="144" spans="1:22">
      <c r="A144" t="s">
        <v>403</v>
      </c>
      <c r="B144" t="s">
        <v>403</v>
      </c>
      <c r="C144" t="s">
        <v>485</v>
      </c>
      <c r="D144" t="s">
        <v>202</v>
      </c>
      <c r="E144" t="b">
        <v>1</v>
      </c>
      <c r="H144" t="b">
        <v>0</v>
      </c>
      <c r="I144">
        <v>0</v>
      </c>
      <c r="K144">
        <v>4.0999999999999996</v>
      </c>
      <c r="L144">
        <v>190000</v>
      </c>
      <c r="M144">
        <v>84</v>
      </c>
      <c r="O144">
        <v>0.82</v>
      </c>
      <c r="P144">
        <v>0.62</v>
      </c>
      <c r="R144">
        <v>0</v>
      </c>
      <c r="T144" t="s">
        <v>203</v>
      </c>
      <c r="V144" s="4">
        <v>41132</v>
      </c>
    </row>
    <row r="145" spans="1:22">
      <c r="A145" t="s">
        <v>403</v>
      </c>
      <c r="B145" t="s">
        <v>403</v>
      </c>
      <c r="C145" t="s">
        <v>488</v>
      </c>
      <c r="D145" t="s">
        <v>202</v>
      </c>
      <c r="E145" t="b">
        <v>1</v>
      </c>
      <c r="H145" t="b">
        <v>0</v>
      </c>
      <c r="I145">
        <v>0</v>
      </c>
      <c r="K145">
        <v>4.2</v>
      </c>
      <c r="L145">
        <v>199000</v>
      </c>
      <c r="M145">
        <v>83</v>
      </c>
      <c r="O145">
        <v>0.82</v>
      </c>
      <c r="P145">
        <v>0.62</v>
      </c>
      <c r="R145">
        <v>0</v>
      </c>
      <c r="T145" t="s">
        <v>203</v>
      </c>
      <c r="V145" s="4">
        <v>41132</v>
      </c>
    </row>
    <row r="146" spans="1:22">
      <c r="A146" t="s">
        <v>403</v>
      </c>
      <c r="B146" t="s">
        <v>406</v>
      </c>
      <c r="C146" t="s">
        <v>490</v>
      </c>
      <c r="D146" t="s">
        <v>202</v>
      </c>
      <c r="E146" t="b">
        <v>1</v>
      </c>
      <c r="H146" t="b">
        <v>0</v>
      </c>
      <c r="I146">
        <v>0</v>
      </c>
      <c r="K146">
        <v>3</v>
      </c>
      <c r="L146">
        <v>140000</v>
      </c>
      <c r="M146">
        <v>82</v>
      </c>
      <c r="O146">
        <v>0.82</v>
      </c>
      <c r="P146">
        <v>0.82</v>
      </c>
      <c r="R146">
        <v>0</v>
      </c>
      <c r="T146" t="s">
        <v>203</v>
      </c>
      <c r="V146" s="4">
        <v>42880</v>
      </c>
    </row>
    <row r="147" spans="1:22">
      <c r="A147" t="s">
        <v>403</v>
      </c>
      <c r="B147" t="s">
        <v>406</v>
      </c>
      <c r="C147" t="s">
        <v>491</v>
      </c>
      <c r="D147" t="s">
        <v>202</v>
      </c>
      <c r="E147" t="b">
        <v>1</v>
      </c>
      <c r="H147" t="b">
        <v>0</v>
      </c>
      <c r="I147">
        <v>0</v>
      </c>
      <c r="K147">
        <v>4</v>
      </c>
      <c r="L147">
        <v>190000</v>
      </c>
      <c r="M147">
        <v>82</v>
      </c>
      <c r="O147">
        <v>0.82</v>
      </c>
      <c r="P147">
        <v>0.82</v>
      </c>
      <c r="R147">
        <v>0</v>
      </c>
      <c r="T147" t="s">
        <v>203</v>
      </c>
      <c r="V147" s="4">
        <v>42880</v>
      </c>
    </row>
    <row r="148" spans="1:22">
      <c r="A148" t="s">
        <v>220</v>
      </c>
      <c r="B148" t="s">
        <v>334</v>
      </c>
      <c r="C148" t="s">
        <v>372</v>
      </c>
      <c r="D148" t="s">
        <v>202</v>
      </c>
      <c r="E148" t="b">
        <v>1</v>
      </c>
      <c r="H148" t="b">
        <v>0</v>
      </c>
      <c r="I148">
        <v>0</v>
      </c>
      <c r="K148">
        <v>3</v>
      </c>
      <c r="L148">
        <v>157000</v>
      </c>
      <c r="M148">
        <v>94</v>
      </c>
      <c r="O148">
        <v>0.94</v>
      </c>
      <c r="P148">
        <v>0.82</v>
      </c>
      <c r="R148">
        <v>0</v>
      </c>
      <c r="T148" t="s">
        <v>203</v>
      </c>
      <c r="V148" s="4">
        <v>42887</v>
      </c>
    </row>
    <row r="149" spans="1:22">
      <c r="A149" t="s">
        <v>403</v>
      </c>
      <c r="B149" t="s">
        <v>403</v>
      </c>
      <c r="C149" t="s">
        <v>492</v>
      </c>
      <c r="D149" t="s">
        <v>202</v>
      </c>
      <c r="E149" t="b">
        <v>1</v>
      </c>
      <c r="H149" t="b">
        <v>0</v>
      </c>
      <c r="I149">
        <v>0</v>
      </c>
      <c r="K149">
        <v>3</v>
      </c>
      <c r="L149">
        <v>140000</v>
      </c>
      <c r="M149">
        <v>83</v>
      </c>
      <c r="O149">
        <v>0.82</v>
      </c>
      <c r="P149">
        <v>0.62</v>
      </c>
      <c r="R149">
        <v>0</v>
      </c>
      <c r="T149" t="s">
        <v>203</v>
      </c>
      <c r="V149" s="4">
        <v>41132</v>
      </c>
    </row>
    <row r="150" spans="1:22">
      <c r="A150" t="s">
        <v>403</v>
      </c>
      <c r="B150" t="s">
        <v>403</v>
      </c>
      <c r="C150" t="s">
        <v>495</v>
      </c>
      <c r="D150" t="s">
        <v>202</v>
      </c>
      <c r="E150" t="b">
        <v>1</v>
      </c>
      <c r="H150" t="b">
        <v>0</v>
      </c>
      <c r="I150">
        <v>0</v>
      </c>
      <c r="K150">
        <v>4.0999999999999996</v>
      </c>
      <c r="L150">
        <v>190000</v>
      </c>
      <c r="M150">
        <v>84</v>
      </c>
      <c r="O150">
        <v>0.82</v>
      </c>
      <c r="P150">
        <v>0.62</v>
      </c>
      <c r="R150">
        <v>0</v>
      </c>
      <c r="T150" t="s">
        <v>203</v>
      </c>
      <c r="V150" s="4">
        <v>41132</v>
      </c>
    </row>
    <row r="151" spans="1:22">
      <c r="A151" t="s">
        <v>403</v>
      </c>
      <c r="B151" t="s">
        <v>406</v>
      </c>
      <c r="C151" t="s">
        <v>497</v>
      </c>
      <c r="D151" t="s">
        <v>202</v>
      </c>
      <c r="E151" t="b">
        <v>1</v>
      </c>
      <c r="H151" t="b">
        <v>0</v>
      </c>
      <c r="I151">
        <v>0</v>
      </c>
      <c r="K151">
        <v>4</v>
      </c>
      <c r="L151">
        <v>199000</v>
      </c>
      <c r="M151">
        <v>83</v>
      </c>
      <c r="O151">
        <v>0.82</v>
      </c>
      <c r="P151">
        <v>0.82</v>
      </c>
      <c r="R151">
        <v>0</v>
      </c>
      <c r="T151" t="s">
        <v>203</v>
      </c>
      <c r="V151" s="4">
        <v>42880</v>
      </c>
    </row>
    <row r="152" spans="1:22">
      <c r="A152" t="s">
        <v>220</v>
      </c>
      <c r="B152" t="s">
        <v>347</v>
      </c>
      <c r="C152" t="s">
        <v>376</v>
      </c>
      <c r="D152" t="s">
        <v>202</v>
      </c>
      <c r="E152" t="b">
        <v>1</v>
      </c>
      <c r="H152" t="b">
        <v>0</v>
      </c>
      <c r="I152">
        <v>0</v>
      </c>
      <c r="K152">
        <v>4</v>
      </c>
      <c r="L152">
        <v>199900</v>
      </c>
      <c r="M152">
        <v>94</v>
      </c>
      <c r="O152">
        <v>0.94</v>
      </c>
      <c r="P152">
        <v>0.82</v>
      </c>
      <c r="R152">
        <v>0</v>
      </c>
      <c r="T152" t="s">
        <v>203</v>
      </c>
      <c r="V152" s="4">
        <v>42887</v>
      </c>
    </row>
    <row r="153" spans="1:22">
      <c r="A153" t="s">
        <v>220</v>
      </c>
      <c r="B153" t="s">
        <v>347</v>
      </c>
      <c r="C153" t="s">
        <v>377</v>
      </c>
      <c r="D153" t="s">
        <v>202</v>
      </c>
      <c r="E153" t="b">
        <v>1</v>
      </c>
      <c r="H153" t="b">
        <v>0</v>
      </c>
      <c r="I153">
        <v>0</v>
      </c>
      <c r="K153">
        <v>4</v>
      </c>
      <c r="L153">
        <v>199900</v>
      </c>
      <c r="M153">
        <v>94</v>
      </c>
      <c r="O153">
        <v>0.94</v>
      </c>
      <c r="P153">
        <v>0.82</v>
      </c>
      <c r="R153">
        <v>0</v>
      </c>
      <c r="T153" t="s">
        <v>203</v>
      </c>
      <c r="V153" s="4">
        <v>42887</v>
      </c>
    </row>
    <row r="154" spans="1:22">
      <c r="A154" t="s">
        <v>403</v>
      </c>
      <c r="B154" t="s">
        <v>403</v>
      </c>
      <c r="C154" t="s">
        <v>497</v>
      </c>
      <c r="D154" t="s">
        <v>202</v>
      </c>
      <c r="E154" t="b">
        <v>1</v>
      </c>
      <c r="H154" t="b">
        <v>0</v>
      </c>
      <c r="I154">
        <v>0</v>
      </c>
      <c r="K154">
        <v>4.2</v>
      </c>
      <c r="L154">
        <v>199000</v>
      </c>
      <c r="M154">
        <v>83</v>
      </c>
      <c r="O154">
        <v>0.82</v>
      </c>
      <c r="P154">
        <v>0.62</v>
      </c>
      <c r="R154">
        <v>0</v>
      </c>
      <c r="T154" t="s">
        <v>203</v>
      </c>
      <c r="V154" s="4">
        <v>41132</v>
      </c>
    </row>
    <row r="155" spans="1:22">
      <c r="A155" t="s">
        <v>220</v>
      </c>
      <c r="B155" t="s">
        <v>347</v>
      </c>
      <c r="C155" t="s">
        <v>379</v>
      </c>
      <c r="D155" t="s">
        <v>202</v>
      </c>
      <c r="E155" t="b">
        <v>1</v>
      </c>
      <c r="H155" t="b">
        <v>0</v>
      </c>
      <c r="I155">
        <v>0</v>
      </c>
      <c r="K155">
        <v>3</v>
      </c>
      <c r="L155">
        <v>157000</v>
      </c>
      <c r="M155">
        <v>94</v>
      </c>
      <c r="O155">
        <v>0.94</v>
      </c>
      <c r="P155">
        <v>0.82</v>
      </c>
      <c r="R155">
        <v>0</v>
      </c>
      <c r="T155" t="s">
        <v>203</v>
      </c>
      <c r="V155" s="4">
        <v>42887</v>
      </c>
    </row>
    <row r="156" spans="1:22">
      <c r="A156" t="s">
        <v>403</v>
      </c>
      <c r="B156" t="s">
        <v>406</v>
      </c>
      <c r="C156" t="s">
        <v>499</v>
      </c>
      <c r="D156" t="s">
        <v>202</v>
      </c>
      <c r="E156" t="b">
        <v>1</v>
      </c>
      <c r="H156" t="b">
        <v>0</v>
      </c>
      <c r="I156">
        <v>0</v>
      </c>
      <c r="K156">
        <v>3</v>
      </c>
      <c r="L156">
        <v>140000</v>
      </c>
      <c r="M156">
        <v>83</v>
      </c>
      <c r="O156">
        <v>0.82</v>
      </c>
      <c r="P156">
        <v>0.82</v>
      </c>
      <c r="R156">
        <v>0</v>
      </c>
      <c r="T156" t="s">
        <v>203</v>
      </c>
      <c r="V156" s="4">
        <v>42880</v>
      </c>
    </row>
    <row r="157" spans="1:22">
      <c r="A157" t="s">
        <v>403</v>
      </c>
      <c r="B157" t="s">
        <v>406</v>
      </c>
      <c r="C157" t="s">
        <v>500</v>
      </c>
      <c r="D157" t="s">
        <v>202</v>
      </c>
      <c r="E157" t="b">
        <v>1</v>
      </c>
      <c r="H157" t="b">
        <v>0</v>
      </c>
      <c r="I157">
        <v>0</v>
      </c>
      <c r="K157">
        <v>4</v>
      </c>
      <c r="L157">
        <v>190000</v>
      </c>
      <c r="M157">
        <v>82</v>
      </c>
      <c r="O157">
        <v>0.82</v>
      </c>
      <c r="P157">
        <v>0.82</v>
      </c>
      <c r="R157">
        <v>0</v>
      </c>
      <c r="T157" t="s">
        <v>203</v>
      </c>
      <c r="V157" s="4">
        <v>42880</v>
      </c>
    </row>
    <row r="158" spans="1:22">
      <c r="A158" t="s">
        <v>403</v>
      </c>
      <c r="B158" t="s">
        <v>406</v>
      </c>
      <c r="C158" t="s">
        <v>501</v>
      </c>
      <c r="D158" t="s">
        <v>202</v>
      </c>
      <c r="E158" t="b">
        <v>1</v>
      </c>
      <c r="H158" t="b">
        <v>0</v>
      </c>
      <c r="I158">
        <v>0</v>
      </c>
      <c r="K158">
        <v>4</v>
      </c>
      <c r="L158">
        <v>199000</v>
      </c>
      <c r="M158">
        <v>83</v>
      </c>
      <c r="O158">
        <v>0.82</v>
      </c>
      <c r="P158">
        <v>0.82</v>
      </c>
      <c r="R158">
        <v>0</v>
      </c>
      <c r="T158" t="s">
        <v>203</v>
      </c>
      <c r="V158" s="4">
        <v>42880</v>
      </c>
    </row>
    <row r="159" spans="1:22">
      <c r="A159" t="s">
        <v>199</v>
      </c>
      <c r="B159" t="s">
        <v>337</v>
      </c>
      <c r="C159" t="s">
        <v>522</v>
      </c>
      <c r="D159" t="s">
        <v>202</v>
      </c>
      <c r="E159" t="b">
        <v>1</v>
      </c>
      <c r="H159" t="b">
        <v>0</v>
      </c>
      <c r="I159">
        <v>0</v>
      </c>
      <c r="K159">
        <v>3</v>
      </c>
      <c r="L159">
        <v>150000</v>
      </c>
      <c r="M159">
        <v>84</v>
      </c>
      <c r="O159">
        <v>0.82</v>
      </c>
      <c r="P159">
        <v>0.82</v>
      </c>
      <c r="R159">
        <v>0</v>
      </c>
      <c r="T159" t="s">
        <v>203</v>
      </c>
      <c r="V159" s="4">
        <v>42278</v>
      </c>
    </row>
    <row r="160" spans="1:22">
      <c r="A160" t="s">
        <v>199</v>
      </c>
      <c r="B160" t="s">
        <v>316</v>
      </c>
      <c r="C160" t="s">
        <v>319</v>
      </c>
      <c r="D160" t="s">
        <v>202</v>
      </c>
      <c r="E160" t="b">
        <v>1</v>
      </c>
      <c r="H160" t="b">
        <v>0</v>
      </c>
      <c r="I160">
        <v>0</v>
      </c>
      <c r="K160">
        <v>4</v>
      </c>
      <c r="L160">
        <v>199900</v>
      </c>
      <c r="M160">
        <v>83</v>
      </c>
      <c r="O160">
        <v>0.82</v>
      </c>
      <c r="P160">
        <v>0.82</v>
      </c>
      <c r="R160">
        <v>0</v>
      </c>
      <c r="T160" t="s">
        <v>203</v>
      </c>
      <c r="V160" s="4">
        <v>42278</v>
      </c>
    </row>
    <row r="161" spans="1:22">
      <c r="A161" t="s">
        <v>384</v>
      </c>
      <c r="B161" t="s">
        <v>385</v>
      </c>
      <c r="C161" t="s">
        <v>387</v>
      </c>
      <c r="D161" t="s">
        <v>202</v>
      </c>
      <c r="E161" t="b">
        <v>0</v>
      </c>
      <c r="H161" t="b">
        <v>1</v>
      </c>
      <c r="I161">
        <v>0</v>
      </c>
      <c r="J161">
        <v>0</v>
      </c>
      <c r="K161">
        <v>4</v>
      </c>
      <c r="L161">
        <v>150000</v>
      </c>
      <c r="M161">
        <v>94</v>
      </c>
      <c r="O161">
        <v>0.91</v>
      </c>
      <c r="Q161" t="b">
        <v>1</v>
      </c>
      <c r="R161">
        <v>0</v>
      </c>
      <c r="S161">
        <v>0.91</v>
      </c>
      <c r="T161" t="s">
        <v>203</v>
      </c>
      <c r="U161">
        <v>0.81</v>
      </c>
      <c r="V161" s="4">
        <v>42971</v>
      </c>
    </row>
    <row r="162" spans="1:22">
      <c r="A162" t="s">
        <v>199</v>
      </c>
      <c r="B162" t="s">
        <v>353</v>
      </c>
      <c r="C162" t="s">
        <v>354</v>
      </c>
      <c r="D162" t="s">
        <v>202</v>
      </c>
      <c r="E162" t="b">
        <v>0</v>
      </c>
      <c r="H162" t="b">
        <v>0</v>
      </c>
      <c r="I162">
        <v>0</v>
      </c>
      <c r="K162">
        <v>4</v>
      </c>
      <c r="L162">
        <v>199000</v>
      </c>
      <c r="M162">
        <v>83</v>
      </c>
      <c r="O162">
        <v>0.82</v>
      </c>
      <c r="P162">
        <v>0.82</v>
      </c>
      <c r="R162">
        <v>0</v>
      </c>
      <c r="T162" t="s">
        <v>203</v>
      </c>
      <c r="V162" s="4">
        <v>42278</v>
      </c>
    </row>
    <row r="163" spans="1:22">
      <c r="A163" t="s">
        <v>384</v>
      </c>
      <c r="B163" t="s">
        <v>385</v>
      </c>
      <c r="C163" t="s">
        <v>389</v>
      </c>
      <c r="D163" t="s">
        <v>202</v>
      </c>
      <c r="E163" t="b">
        <v>0</v>
      </c>
      <c r="H163" t="b">
        <v>1</v>
      </c>
      <c r="I163">
        <v>0</v>
      </c>
      <c r="J163">
        <v>0</v>
      </c>
      <c r="K163">
        <v>4</v>
      </c>
      <c r="L163">
        <v>150000</v>
      </c>
      <c r="M163">
        <v>94</v>
      </c>
      <c r="O163">
        <v>0.91</v>
      </c>
      <c r="Q163" t="b">
        <v>1</v>
      </c>
      <c r="R163">
        <v>0</v>
      </c>
      <c r="S163">
        <v>0.91</v>
      </c>
      <c r="T163" t="s">
        <v>203</v>
      </c>
      <c r="U163">
        <v>0.81</v>
      </c>
      <c r="V163" s="4">
        <v>42971</v>
      </c>
    </row>
    <row r="164" spans="1:22">
      <c r="A164" t="s">
        <v>384</v>
      </c>
      <c r="B164" t="s">
        <v>385</v>
      </c>
      <c r="C164" t="s">
        <v>390</v>
      </c>
      <c r="D164" t="s">
        <v>202</v>
      </c>
      <c r="E164" t="b">
        <v>0</v>
      </c>
      <c r="H164" t="b">
        <v>1</v>
      </c>
      <c r="I164">
        <v>0</v>
      </c>
      <c r="J164">
        <v>0</v>
      </c>
      <c r="K164">
        <v>5</v>
      </c>
      <c r="L164">
        <v>199000</v>
      </c>
      <c r="M164">
        <v>94</v>
      </c>
      <c r="O164">
        <v>0.91</v>
      </c>
      <c r="Q164" t="b">
        <v>1</v>
      </c>
      <c r="R164">
        <v>0</v>
      </c>
      <c r="S164">
        <v>0.91</v>
      </c>
      <c r="T164" t="s">
        <v>203</v>
      </c>
      <c r="U164">
        <v>0.81</v>
      </c>
      <c r="V164" s="4">
        <v>42971</v>
      </c>
    </row>
    <row r="165" spans="1:22">
      <c r="A165" t="s">
        <v>384</v>
      </c>
      <c r="B165" t="s">
        <v>385</v>
      </c>
      <c r="C165" t="s">
        <v>391</v>
      </c>
      <c r="D165" t="s">
        <v>202</v>
      </c>
      <c r="E165" t="b">
        <v>0</v>
      </c>
      <c r="H165" t="b">
        <v>1</v>
      </c>
      <c r="I165">
        <v>0</v>
      </c>
      <c r="J165">
        <v>0</v>
      </c>
      <c r="K165">
        <v>4</v>
      </c>
      <c r="L165">
        <v>150000</v>
      </c>
      <c r="M165">
        <v>94</v>
      </c>
      <c r="O165">
        <v>0.91</v>
      </c>
      <c r="Q165" t="b">
        <v>1</v>
      </c>
      <c r="R165">
        <v>0</v>
      </c>
      <c r="S165">
        <v>0.91</v>
      </c>
      <c r="T165" t="s">
        <v>203</v>
      </c>
      <c r="U165">
        <v>0.81</v>
      </c>
      <c r="V165" s="4">
        <v>42971</v>
      </c>
    </row>
    <row r="166" spans="1:22">
      <c r="A166" t="s">
        <v>220</v>
      </c>
      <c r="B166" t="s">
        <v>392</v>
      </c>
      <c r="C166" t="s">
        <v>393</v>
      </c>
      <c r="D166" t="s">
        <v>202</v>
      </c>
      <c r="E166" t="b">
        <v>1</v>
      </c>
      <c r="H166" t="b">
        <v>0</v>
      </c>
      <c r="I166">
        <v>0</v>
      </c>
      <c r="K166">
        <v>5</v>
      </c>
      <c r="L166">
        <v>199900</v>
      </c>
      <c r="M166">
        <v>84</v>
      </c>
      <c r="Q166" t="b">
        <v>1</v>
      </c>
      <c r="R166">
        <v>0</v>
      </c>
      <c r="S166">
        <v>0.82</v>
      </c>
      <c r="T166" t="s">
        <v>203</v>
      </c>
      <c r="U166">
        <v>0.81</v>
      </c>
      <c r="V166" s="4">
        <v>43073</v>
      </c>
    </row>
    <row r="167" spans="1:22">
      <c r="A167" t="s">
        <v>220</v>
      </c>
      <c r="B167" t="s">
        <v>392</v>
      </c>
      <c r="C167" t="s">
        <v>394</v>
      </c>
      <c r="D167" t="s">
        <v>202</v>
      </c>
      <c r="E167" t="b">
        <v>1</v>
      </c>
      <c r="H167" t="b">
        <v>0</v>
      </c>
      <c r="I167">
        <v>0</v>
      </c>
      <c r="K167">
        <v>4.5</v>
      </c>
      <c r="L167">
        <v>180000</v>
      </c>
      <c r="M167">
        <v>85</v>
      </c>
      <c r="Q167" t="b">
        <v>1</v>
      </c>
      <c r="R167">
        <v>0</v>
      </c>
      <c r="S167">
        <v>0.82</v>
      </c>
      <c r="T167" t="s">
        <v>203</v>
      </c>
      <c r="U167">
        <v>0.81</v>
      </c>
      <c r="V167" s="4">
        <v>43073</v>
      </c>
    </row>
    <row r="168" spans="1:22">
      <c r="A168" t="s">
        <v>220</v>
      </c>
      <c r="B168" t="s">
        <v>392</v>
      </c>
      <c r="C168" t="s">
        <v>395</v>
      </c>
      <c r="D168" t="s">
        <v>202</v>
      </c>
      <c r="E168" t="b">
        <v>1</v>
      </c>
      <c r="H168" t="b">
        <v>0</v>
      </c>
      <c r="I168">
        <v>0</v>
      </c>
      <c r="K168">
        <v>4.5</v>
      </c>
      <c r="L168">
        <v>199900</v>
      </c>
      <c r="M168">
        <v>85</v>
      </c>
      <c r="Q168" t="b">
        <v>1</v>
      </c>
      <c r="R168">
        <v>0</v>
      </c>
      <c r="S168">
        <v>0.82</v>
      </c>
      <c r="T168" t="s">
        <v>203</v>
      </c>
      <c r="U168">
        <v>0.81</v>
      </c>
      <c r="V168" s="4">
        <v>43073</v>
      </c>
    </row>
    <row r="169" spans="1:22">
      <c r="A169" t="s">
        <v>220</v>
      </c>
      <c r="B169" t="s">
        <v>392</v>
      </c>
      <c r="C169" t="s">
        <v>396</v>
      </c>
      <c r="D169" t="s">
        <v>202</v>
      </c>
      <c r="E169" t="b">
        <v>1</v>
      </c>
      <c r="H169" t="b">
        <v>0</v>
      </c>
      <c r="I169">
        <v>0</v>
      </c>
      <c r="K169">
        <v>4.9000000000000004</v>
      </c>
      <c r="L169">
        <v>199900</v>
      </c>
      <c r="M169">
        <v>83</v>
      </c>
      <c r="Q169" t="b">
        <v>1</v>
      </c>
      <c r="R169">
        <v>0</v>
      </c>
      <c r="S169">
        <v>0.81</v>
      </c>
      <c r="T169" t="s">
        <v>203</v>
      </c>
      <c r="U169">
        <v>0.81</v>
      </c>
      <c r="V169" s="4">
        <v>43073</v>
      </c>
    </row>
    <row r="170" spans="1:22">
      <c r="A170" t="s">
        <v>220</v>
      </c>
      <c r="B170" t="s">
        <v>392</v>
      </c>
      <c r="C170" t="s">
        <v>397</v>
      </c>
      <c r="D170" t="s">
        <v>202</v>
      </c>
      <c r="E170" t="b">
        <v>1</v>
      </c>
      <c r="H170" t="b">
        <v>0</v>
      </c>
      <c r="I170">
        <v>0</v>
      </c>
      <c r="K170">
        <v>5.7</v>
      </c>
      <c r="L170">
        <v>199900</v>
      </c>
      <c r="M170">
        <v>96</v>
      </c>
      <c r="Q170" t="b">
        <v>1</v>
      </c>
      <c r="R170">
        <v>0</v>
      </c>
      <c r="S170">
        <v>0.93</v>
      </c>
      <c r="T170" t="s">
        <v>203</v>
      </c>
      <c r="U170">
        <v>0.81</v>
      </c>
      <c r="V170" s="4">
        <v>43073</v>
      </c>
    </row>
    <row r="171" spans="1:22">
      <c r="A171" t="s">
        <v>220</v>
      </c>
      <c r="B171" t="s">
        <v>392</v>
      </c>
      <c r="C171" t="s">
        <v>398</v>
      </c>
      <c r="D171" t="s">
        <v>202</v>
      </c>
      <c r="E171" t="b">
        <v>1</v>
      </c>
      <c r="H171" t="b">
        <v>0</v>
      </c>
      <c r="I171">
        <v>0</v>
      </c>
      <c r="K171">
        <v>5.2</v>
      </c>
      <c r="L171">
        <v>180000</v>
      </c>
      <c r="M171">
        <v>95</v>
      </c>
      <c r="Q171" t="b">
        <v>1</v>
      </c>
      <c r="R171">
        <v>0</v>
      </c>
      <c r="S171">
        <v>0.93</v>
      </c>
      <c r="T171" t="s">
        <v>203</v>
      </c>
      <c r="U171">
        <v>0.81</v>
      </c>
      <c r="V171" s="4">
        <v>43073</v>
      </c>
    </row>
    <row r="172" spans="1:22">
      <c r="A172" t="s">
        <v>220</v>
      </c>
      <c r="B172" t="s">
        <v>392</v>
      </c>
      <c r="C172" t="s">
        <v>399</v>
      </c>
      <c r="D172" t="s">
        <v>202</v>
      </c>
      <c r="E172" t="b">
        <v>1</v>
      </c>
      <c r="H172" t="b">
        <v>0</v>
      </c>
      <c r="I172">
        <v>0</v>
      </c>
      <c r="K172">
        <v>4.5999999999999996</v>
      </c>
      <c r="L172">
        <v>157000</v>
      </c>
      <c r="M172">
        <v>96</v>
      </c>
      <c r="Q172" t="b">
        <v>1</v>
      </c>
      <c r="R172">
        <v>0</v>
      </c>
      <c r="S172">
        <v>0.93</v>
      </c>
      <c r="T172" t="s">
        <v>203</v>
      </c>
      <c r="U172">
        <v>0.81</v>
      </c>
      <c r="V172" s="4">
        <v>43073</v>
      </c>
    </row>
    <row r="173" spans="1:22">
      <c r="A173" t="s">
        <v>220</v>
      </c>
      <c r="B173" t="s">
        <v>392</v>
      </c>
      <c r="C173" t="s">
        <v>400</v>
      </c>
      <c r="D173" t="s">
        <v>202</v>
      </c>
      <c r="E173" t="b">
        <v>1</v>
      </c>
      <c r="H173" t="b">
        <v>0</v>
      </c>
      <c r="I173">
        <v>0</v>
      </c>
      <c r="K173">
        <v>5.6</v>
      </c>
      <c r="L173">
        <v>199900</v>
      </c>
      <c r="M173">
        <v>96</v>
      </c>
      <c r="Q173" t="b">
        <v>1</v>
      </c>
      <c r="R173">
        <v>0</v>
      </c>
      <c r="S173">
        <v>0.93</v>
      </c>
      <c r="T173" t="s">
        <v>203</v>
      </c>
      <c r="U173">
        <v>0.81</v>
      </c>
      <c r="V173" s="4">
        <v>43073</v>
      </c>
    </row>
    <row r="174" spans="1:22">
      <c r="A174" t="s">
        <v>220</v>
      </c>
      <c r="B174" t="s">
        <v>392</v>
      </c>
      <c r="C174" t="s">
        <v>401</v>
      </c>
      <c r="D174" t="s">
        <v>202</v>
      </c>
      <c r="E174" t="b">
        <v>1</v>
      </c>
      <c r="H174" t="b">
        <v>0</v>
      </c>
      <c r="I174">
        <v>0</v>
      </c>
      <c r="K174">
        <v>5.2</v>
      </c>
      <c r="L174">
        <v>180000</v>
      </c>
      <c r="M174">
        <v>95</v>
      </c>
      <c r="Q174" t="b">
        <v>1</v>
      </c>
      <c r="R174">
        <v>0</v>
      </c>
      <c r="S174">
        <v>0.93</v>
      </c>
      <c r="T174" t="s">
        <v>203</v>
      </c>
      <c r="U174">
        <v>0.81</v>
      </c>
      <c r="V174" s="4">
        <v>43073</v>
      </c>
    </row>
    <row r="175" spans="1:22">
      <c r="A175" t="s">
        <v>220</v>
      </c>
      <c r="B175" t="s">
        <v>392</v>
      </c>
      <c r="C175" t="s">
        <v>402</v>
      </c>
      <c r="D175" t="s">
        <v>202</v>
      </c>
      <c r="E175" t="b">
        <v>1</v>
      </c>
      <c r="H175" t="b">
        <v>0</v>
      </c>
      <c r="I175">
        <v>0</v>
      </c>
      <c r="K175">
        <v>4.5</v>
      </c>
      <c r="L175">
        <v>157000</v>
      </c>
      <c r="M175">
        <v>96</v>
      </c>
      <c r="Q175" t="b">
        <v>1</v>
      </c>
      <c r="R175">
        <v>0</v>
      </c>
      <c r="S175">
        <v>0.93</v>
      </c>
      <c r="T175" t="s">
        <v>203</v>
      </c>
      <c r="U175">
        <v>0.81</v>
      </c>
      <c r="V175" s="4">
        <v>43073</v>
      </c>
    </row>
    <row r="176" spans="1:22">
      <c r="A176" t="s">
        <v>403</v>
      </c>
      <c r="B176" t="s">
        <v>403</v>
      </c>
      <c r="C176" t="s">
        <v>404</v>
      </c>
      <c r="D176" t="s">
        <v>202</v>
      </c>
      <c r="E176" t="b">
        <v>1</v>
      </c>
      <c r="H176" t="b">
        <v>0</v>
      </c>
      <c r="I176">
        <v>0</v>
      </c>
      <c r="K176">
        <v>4.4000000000000004</v>
      </c>
      <c r="L176">
        <v>180000</v>
      </c>
      <c r="M176">
        <v>95</v>
      </c>
      <c r="O176">
        <v>0.95</v>
      </c>
      <c r="P176">
        <v>0.62</v>
      </c>
      <c r="R176">
        <v>0</v>
      </c>
      <c r="T176" t="s">
        <v>203</v>
      </c>
      <c r="V176" s="4">
        <v>41149</v>
      </c>
    </row>
    <row r="177" spans="1:22">
      <c r="A177" t="s">
        <v>199</v>
      </c>
      <c r="B177" t="s">
        <v>269</v>
      </c>
      <c r="C177" t="s">
        <v>419</v>
      </c>
      <c r="D177" t="s">
        <v>202</v>
      </c>
      <c r="E177" t="b">
        <v>1</v>
      </c>
      <c r="H177" t="b">
        <v>0</v>
      </c>
      <c r="I177">
        <v>0</v>
      </c>
      <c r="K177">
        <v>4</v>
      </c>
      <c r="L177">
        <v>199900</v>
      </c>
      <c r="M177">
        <v>83</v>
      </c>
      <c r="O177">
        <v>0.82</v>
      </c>
      <c r="P177">
        <v>0.82</v>
      </c>
      <c r="R177">
        <v>0</v>
      </c>
      <c r="T177" t="s">
        <v>203</v>
      </c>
      <c r="V177" s="4">
        <v>42278</v>
      </c>
    </row>
    <row r="178" spans="1:22">
      <c r="A178" t="s">
        <v>403</v>
      </c>
      <c r="B178" t="s">
        <v>406</v>
      </c>
      <c r="C178" t="s">
        <v>407</v>
      </c>
      <c r="D178" t="s">
        <v>202</v>
      </c>
      <c r="E178" t="b">
        <v>1</v>
      </c>
      <c r="H178" t="b">
        <v>0</v>
      </c>
      <c r="I178">
        <v>0</v>
      </c>
      <c r="K178">
        <v>2</v>
      </c>
      <c r="L178">
        <v>120000</v>
      </c>
      <c r="M178">
        <v>93</v>
      </c>
      <c r="O178">
        <v>0.93</v>
      </c>
      <c r="P178">
        <v>0.82</v>
      </c>
      <c r="R178">
        <v>0</v>
      </c>
      <c r="T178" t="s">
        <v>203</v>
      </c>
      <c r="V178" s="4">
        <v>42880</v>
      </c>
    </row>
    <row r="179" spans="1:22">
      <c r="A179" t="s">
        <v>403</v>
      </c>
      <c r="B179" t="s">
        <v>403</v>
      </c>
      <c r="C179" t="s">
        <v>407</v>
      </c>
      <c r="D179" t="s">
        <v>202</v>
      </c>
      <c r="E179" t="b">
        <v>1</v>
      </c>
      <c r="H179" t="b">
        <v>0</v>
      </c>
      <c r="I179">
        <v>0</v>
      </c>
      <c r="K179">
        <v>2.9</v>
      </c>
      <c r="L179">
        <v>120000</v>
      </c>
      <c r="M179">
        <v>93</v>
      </c>
      <c r="O179">
        <v>0.93</v>
      </c>
      <c r="P179">
        <v>0.62</v>
      </c>
      <c r="R179">
        <v>0</v>
      </c>
      <c r="T179" t="s">
        <v>203</v>
      </c>
      <c r="V179" s="4">
        <v>41884</v>
      </c>
    </row>
    <row r="180" spans="1:22">
      <c r="A180" t="s">
        <v>220</v>
      </c>
      <c r="B180" t="s">
        <v>314</v>
      </c>
      <c r="C180" t="s">
        <v>408</v>
      </c>
      <c r="D180" t="s">
        <v>202</v>
      </c>
      <c r="E180" t="b">
        <v>1</v>
      </c>
      <c r="H180" t="b">
        <v>0</v>
      </c>
      <c r="I180">
        <v>0</v>
      </c>
      <c r="K180">
        <v>4.5999999999999996</v>
      </c>
      <c r="L180">
        <v>157000</v>
      </c>
      <c r="M180">
        <v>96</v>
      </c>
      <c r="Q180" t="b">
        <v>1</v>
      </c>
      <c r="R180">
        <v>0</v>
      </c>
      <c r="S180">
        <v>0.93</v>
      </c>
      <c r="T180" t="s">
        <v>203</v>
      </c>
      <c r="U180">
        <v>0.81</v>
      </c>
      <c r="V180" s="4">
        <v>43095</v>
      </c>
    </row>
    <row r="181" spans="1:22">
      <c r="A181" t="s">
        <v>220</v>
      </c>
      <c r="B181" t="s">
        <v>314</v>
      </c>
      <c r="C181" t="s">
        <v>409</v>
      </c>
      <c r="D181" t="s">
        <v>202</v>
      </c>
      <c r="E181" t="b">
        <v>1</v>
      </c>
      <c r="H181" t="b">
        <v>0</v>
      </c>
      <c r="I181">
        <v>0</v>
      </c>
      <c r="K181">
        <v>5.7</v>
      </c>
      <c r="L181">
        <v>199900</v>
      </c>
      <c r="M181">
        <v>96</v>
      </c>
      <c r="Q181" t="b">
        <v>1</v>
      </c>
      <c r="R181">
        <v>0</v>
      </c>
      <c r="S181">
        <v>0.93</v>
      </c>
      <c r="T181" t="s">
        <v>203</v>
      </c>
      <c r="U181">
        <v>0.81</v>
      </c>
      <c r="V181" s="4">
        <v>43095</v>
      </c>
    </row>
    <row r="182" spans="1:22">
      <c r="A182" t="s">
        <v>220</v>
      </c>
      <c r="B182" t="s">
        <v>314</v>
      </c>
      <c r="C182" t="s">
        <v>410</v>
      </c>
      <c r="D182" t="s">
        <v>202</v>
      </c>
      <c r="E182" t="b">
        <v>1</v>
      </c>
      <c r="H182" t="b">
        <v>0</v>
      </c>
      <c r="I182">
        <v>0</v>
      </c>
      <c r="K182">
        <v>5.6</v>
      </c>
      <c r="L182">
        <v>199900</v>
      </c>
      <c r="M182">
        <v>96</v>
      </c>
      <c r="Q182" t="b">
        <v>1</v>
      </c>
      <c r="R182">
        <v>0</v>
      </c>
      <c r="S182">
        <v>0.93</v>
      </c>
      <c r="T182" t="s">
        <v>203</v>
      </c>
      <c r="U182">
        <v>0.81</v>
      </c>
      <c r="V182" s="4">
        <v>43095</v>
      </c>
    </row>
    <row r="183" spans="1:22">
      <c r="A183" t="s">
        <v>220</v>
      </c>
      <c r="B183" t="s">
        <v>314</v>
      </c>
      <c r="C183" t="s">
        <v>411</v>
      </c>
      <c r="D183" t="s">
        <v>202</v>
      </c>
      <c r="E183" t="b">
        <v>1</v>
      </c>
      <c r="H183" t="b">
        <v>0</v>
      </c>
      <c r="I183">
        <v>0</v>
      </c>
      <c r="K183">
        <v>5.7</v>
      </c>
      <c r="L183">
        <v>199900</v>
      </c>
      <c r="M183">
        <v>96</v>
      </c>
      <c r="Q183" t="b">
        <v>1</v>
      </c>
      <c r="R183">
        <v>0</v>
      </c>
      <c r="S183">
        <v>0.93</v>
      </c>
      <c r="T183" t="s">
        <v>203</v>
      </c>
      <c r="U183">
        <v>0.81</v>
      </c>
      <c r="V183" s="4">
        <v>43095</v>
      </c>
    </row>
    <row r="184" spans="1:22">
      <c r="A184" t="s">
        <v>220</v>
      </c>
      <c r="B184" t="s">
        <v>314</v>
      </c>
      <c r="C184" t="s">
        <v>412</v>
      </c>
      <c r="D184" t="s">
        <v>202</v>
      </c>
      <c r="E184" t="b">
        <v>1</v>
      </c>
      <c r="H184" t="b">
        <v>0</v>
      </c>
      <c r="I184">
        <v>0</v>
      </c>
      <c r="K184">
        <v>4.5999999999999996</v>
      </c>
      <c r="L184">
        <v>157000</v>
      </c>
      <c r="M184">
        <v>96</v>
      </c>
      <c r="Q184" t="b">
        <v>1</v>
      </c>
      <c r="R184">
        <v>0</v>
      </c>
      <c r="S184">
        <v>0.93</v>
      </c>
      <c r="T184" t="s">
        <v>203</v>
      </c>
      <c r="U184">
        <v>0.81</v>
      </c>
      <c r="V184" s="4">
        <v>43095</v>
      </c>
    </row>
    <row r="185" spans="1:22">
      <c r="A185" t="s">
        <v>220</v>
      </c>
      <c r="B185" t="s">
        <v>314</v>
      </c>
      <c r="C185" t="s">
        <v>413</v>
      </c>
      <c r="D185" t="s">
        <v>202</v>
      </c>
      <c r="E185" t="b">
        <v>1</v>
      </c>
      <c r="H185" t="b">
        <v>0</v>
      </c>
      <c r="I185">
        <v>0</v>
      </c>
      <c r="K185">
        <v>5.6</v>
      </c>
      <c r="L185">
        <v>199900</v>
      </c>
      <c r="M185">
        <v>96</v>
      </c>
      <c r="Q185" t="b">
        <v>1</v>
      </c>
      <c r="R185">
        <v>0</v>
      </c>
      <c r="S185">
        <v>0.93</v>
      </c>
      <c r="T185" t="s">
        <v>203</v>
      </c>
      <c r="U185">
        <v>0.81</v>
      </c>
      <c r="V185" s="4">
        <v>43095</v>
      </c>
    </row>
    <row r="186" spans="1:22">
      <c r="A186" t="s">
        <v>220</v>
      </c>
      <c r="B186" t="s">
        <v>314</v>
      </c>
      <c r="C186" t="s">
        <v>414</v>
      </c>
      <c r="D186" t="s">
        <v>202</v>
      </c>
      <c r="E186" t="b">
        <v>1</v>
      </c>
      <c r="H186" t="b">
        <v>0</v>
      </c>
      <c r="I186">
        <v>0</v>
      </c>
      <c r="K186">
        <v>4.5</v>
      </c>
      <c r="L186">
        <v>157000</v>
      </c>
      <c r="M186">
        <v>96</v>
      </c>
      <c r="Q186" t="b">
        <v>1</v>
      </c>
      <c r="R186">
        <v>0</v>
      </c>
      <c r="S186">
        <v>0.93</v>
      </c>
      <c r="T186" t="s">
        <v>203</v>
      </c>
      <c r="U186">
        <v>0.81</v>
      </c>
      <c r="V186" s="4">
        <v>43095</v>
      </c>
    </row>
    <row r="187" spans="1:22">
      <c r="A187" t="s">
        <v>220</v>
      </c>
      <c r="B187" t="s">
        <v>314</v>
      </c>
      <c r="C187" t="s">
        <v>415</v>
      </c>
      <c r="D187" t="s">
        <v>202</v>
      </c>
      <c r="E187" t="b">
        <v>1</v>
      </c>
      <c r="H187" t="b">
        <v>0</v>
      </c>
      <c r="I187">
        <v>0</v>
      </c>
      <c r="K187">
        <v>4.5</v>
      </c>
      <c r="L187">
        <v>157000</v>
      </c>
      <c r="M187">
        <v>96</v>
      </c>
      <c r="Q187" t="b">
        <v>1</v>
      </c>
      <c r="R187">
        <v>0</v>
      </c>
      <c r="S187">
        <v>0.93</v>
      </c>
      <c r="T187" t="s">
        <v>203</v>
      </c>
      <c r="U187">
        <v>0.81</v>
      </c>
      <c r="V187" s="4">
        <v>43095</v>
      </c>
    </row>
    <row r="188" spans="1:22">
      <c r="A188" t="s">
        <v>220</v>
      </c>
      <c r="B188" t="s">
        <v>314</v>
      </c>
      <c r="C188" t="s">
        <v>223</v>
      </c>
      <c r="D188" t="s">
        <v>202</v>
      </c>
      <c r="E188" t="b">
        <v>1</v>
      </c>
      <c r="H188" t="b">
        <v>0</v>
      </c>
      <c r="I188">
        <v>0</v>
      </c>
      <c r="K188">
        <v>4.5</v>
      </c>
      <c r="L188">
        <v>180000</v>
      </c>
      <c r="M188">
        <v>84</v>
      </c>
      <c r="Q188" t="b">
        <v>0</v>
      </c>
      <c r="R188">
        <v>0</v>
      </c>
      <c r="S188">
        <v>0.82</v>
      </c>
      <c r="T188" t="s">
        <v>203</v>
      </c>
      <c r="U188">
        <v>0.81</v>
      </c>
      <c r="V188" s="4">
        <v>43095</v>
      </c>
    </row>
    <row r="189" spans="1:22">
      <c r="A189" t="s">
        <v>220</v>
      </c>
      <c r="B189" t="s">
        <v>314</v>
      </c>
      <c r="C189" t="s">
        <v>226</v>
      </c>
      <c r="D189" t="s">
        <v>202</v>
      </c>
      <c r="E189" t="b">
        <v>1</v>
      </c>
      <c r="H189" t="b">
        <v>0</v>
      </c>
      <c r="I189">
        <v>0</v>
      </c>
      <c r="K189">
        <v>4.9000000000000004</v>
      </c>
      <c r="L189">
        <v>199900</v>
      </c>
      <c r="M189">
        <v>83</v>
      </c>
      <c r="Q189" t="b">
        <v>0</v>
      </c>
      <c r="R189">
        <v>0</v>
      </c>
      <c r="S189">
        <v>0.81</v>
      </c>
      <c r="T189" t="s">
        <v>203</v>
      </c>
      <c r="U189">
        <v>0.81</v>
      </c>
      <c r="V189" s="4">
        <v>43095</v>
      </c>
    </row>
    <row r="190" spans="1:22">
      <c r="A190" t="s">
        <v>220</v>
      </c>
      <c r="B190" t="s">
        <v>314</v>
      </c>
      <c r="C190" t="s">
        <v>224</v>
      </c>
      <c r="D190" t="s">
        <v>202</v>
      </c>
      <c r="E190" t="b">
        <v>1</v>
      </c>
      <c r="H190" t="b">
        <v>0</v>
      </c>
      <c r="I190">
        <v>0</v>
      </c>
      <c r="K190">
        <v>4.5</v>
      </c>
      <c r="L190">
        <v>180000</v>
      </c>
      <c r="M190">
        <v>83</v>
      </c>
      <c r="Q190" t="b">
        <v>0</v>
      </c>
      <c r="R190">
        <v>0</v>
      </c>
      <c r="S190">
        <v>0.81</v>
      </c>
      <c r="T190" t="s">
        <v>203</v>
      </c>
      <c r="U190">
        <v>0.81</v>
      </c>
      <c r="V190" s="4">
        <v>43095</v>
      </c>
    </row>
    <row r="191" spans="1:22">
      <c r="A191" t="s">
        <v>220</v>
      </c>
      <c r="B191" t="s">
        <v>314</v>
      </c>
      <c r="C191" t="s">
        <v>222</v>
      </c>
      <c r="D191" t="s">
        <v>202</v>
      </c>
      <c r="E191" t="b">
        <v>1</v>
      </c>
      <c r="H191" t="b">
        <v>0</v>
      </c>
      <c r="I191">
        <v>0</v>
      </c>
      <c r="K191">
        <v>3.8</v>
      </c>
      <c r="L191">
        <v>150000</v>
      </c>
      <c r="M191">
        <v>83</v>
      </c>
      <c r="Q191" t="b">
        <v>0</v>
      </c>
      <c r="R191">
        <v>0</v>
      </c>
      <c r="S191">
        <v>0.81</v>
      </c>
      <c r="T191" t="s">
        <v>203</v>
      </c>
      <c r="U191">
        <v>0.81</v>
      </c>
      <c r="V191" s="4">
        <v>43095</v>
      </c>
    </row>
    <row r="192" spans="1:22">
      <c r="A192" t="s">
        <v>220</v>
      </c>
      <c r="B192" t="s">
        <v>416</v>
      </c>
      <c r="C192" t="s">
        <v>417</v>
      </c>
      <c r="D192" t="s">
        <v>202</v>
      </c>
      <c r="E192" t="b">
        <v>1</v>
      </c>
      <c r="H192" t="b">
        <v>0</v>
      </c>
      <c r="I192">
        <v>0</v>
      </c>
      <c r="K192">
        <v>5.2</v>
      </c>
      <c r="L192">
        <v>180000</v>
      </c>
      <c r="M192">
        <v>95</v>
      </c>
      <c r="Q192" t="b">
        <v>1</v>
      </c>
      <c r="R192">
        <v>0</v>
      </c>
      <c r="S192">
        <v>0.93</v>
      </c>
      <c r="T192" t="s">
        <v>203</v>
      </c>
      <c r="U192">
        <v>0.81</v>
      </c>
      <c r="V192" s="4">
        <v>43095</v>
      </c>
    </row>
    <row r="193" spans="1:22">
      <c r="A193" t="s">
        <v>220</v>
      </c>
      <c r="B193" t="s">
        <v>334</v>
      </c>
      <c r="C193" t="s">
        <v>418</v>
      </c>
      <c r="D193" t="s">
        <v>202</v>
      </c>
      <c r="E193" t="b">
        <v>1</v>
      </c>
      <c r="H193" t="b">
        <v>0</v>
      </c>
      <c r="I193">
        <v>0</v>
      </c>
      <c r="K193">
        <v>4.5</v>
      </c>
      <c r="L193">
        <v>180000</v>
      </c>
      <c r="M193">
        <v>84</v>
      </c>
      <c r="Q193" t="b">
        <v>0</v>
      </c>
      <c r="R193">
        <v>0</v>
      </c>
      <c r="S193">
        <v>0.82</v>
      </c>
      <c r="T193" t="s">
        <v>203</v>
      </c>
      <c r="U193">
        <v>0.81</v>
      </c>
      <c r="V193" s="4">
        <v>43095</v>
      </c>
    </row>
    <row r="194" spans="1:22">
      <c r="A194" t="s">
        <v>220</v>
      </c>
      <c r="B194" t="s">
        <v>334</v>
      </c>
      <c r="C194" t="s">
        <v>419</v>
      </c>
      <c r="D194" t="s">
        <v>202</v>
      </c>
      <c r="E194" t="b">
        <v>1</v>
      </c>
      <c r="H194" t="b">
        <v>0</v>
      </c>
      <c r="I194">
        <v>0</v>
      </c>
      <c r="K194">
        <v>4.9000000000000004</v>
      </c>
      <c r="L194">
        <v>199900</v>
      </c>
      <c r="M194">
        <v>83</v>
      </c>
      <c r="Q194" t="b">
        <v>0</v>
      </c>
      <c r="R194">
        <v>0</v>
      </c>
      <c r="S194">
        <v>0.81</v>
      </c>
      <c r="T194" t="s">
        <v>203</v>
      </c>
      <c r="U194">
        <v>0.81</v>
      </c>
      <c r="V194" s="4">
        <v>43095</v>
      </c>
    </row>
    <row r="195" spans="1:22">
      <c r="A195" t="s">
        <v>220</v>
      </c>
      <c r="B195" t="s">
        <v>334</v>
      </c>
      <c r="C195" t="s">
        <v>420</v>
      </c>
      <c r="D195" t="s">
        <v>202</v>
      </c>
      <c r="E195" t="b">
        <v>1</v>
      </c>
      <c r="H195" t="b">
        <v>0</v>
      </c>
      <c r="I195">
        <v>0</v>
      </c>
      <c r="K195">
        <v>4.5</v>
      </c>
      <c r="L195">
        <v>180000</v>
      </c>
      <c r="M195">
        <v>83</v>
      </c>
      <c r="Q195" t="b">
        <v>0</v>
      </c>
      <c r="R195">
        <v>0</v>
      </c>
      <c r="S195">
        <v>0.81</v>
      </c>
      <c r="T195" t="s">
        <v>203</v>
      </c>
      <c r="U195">
        <v>0.81</v>
      </c>
      <c r="V195" s="4">
        <v>43095</v>
      </c>
    </row>
    <row r="196" spans="1:22">
      <c r="A196" t="s">
        <v>220</v>
      </c>
      <c r="B196" t="s">
        <v>334</v>
      </c>
      <c r="C196" t="s">
        <v>421</v>
      </c>
      <c r="D196" t="s">
        <v>202</v>
      </c>
      <c r="E196" t="b">
        <v>1</v>
      </c>
      <c r="H196" t="b">
        <v>0</v>
      </c>
      <c r="I196">
        <v>0</v>
      </c>
      <c r="K196">
        <v>3.8</v>
      </c>
      <c r="L196">
        <v>150000</v>
      </c>
      <c r="M196">
        <v>83</v>
      </c>
      <c r="Q196" t="b">
        <v>0</v>
      </c>
      <c r="R196">
        <v>0</v>
      </c>
      <c r="S196">
        <v>0.81</v>
      </c>
      <c r="T196" t="s">
        <v>203</v>
      </c>
      <c r="U196">
        <v>0.81</v>
      </c>
      <c r="V196" s="4">
        <v>43095</v>
      </c>
    </row>
    <row r="197" spans="1:22">
      <c r="A197" t="s">
        <v>220</v>
      </c>
      <c r="B197" t="s">
        <v>361</v>
      </c>
      <c r="C197" t="s">
        <v>422</v>
      </c>
      <c r="D197" t="s">
        <v>202</v>
      </c>
      <c r="E197" t="b">
        <v>1</v>
      </c>
      <c r="H197" t="b">
        <v>0</v>
      </c>
      <c r="I197">
        <v>0</v>
      </c>
      <c r="K197">
        <v>4.5999999999999996</v>
      </c>
      <c r="L197">
        <v>157000</v>
      </c>
      <c r="M197">
        <v>96</v>
      </c>
      <c r="Q197" t="b">
        <v>1</v>
      </c>
      <c r="R197">
        <v>0</v>
      </c>
      <c r="S197">
        <v>0.93</v>
      </c>
      <c r="T197" t="s">
        <v>203</v>
      </c>
      <c r="U197">
        <v>0.81</v>
      </c>
      <c r="V197" s="4">
        <v>43095</v>
      </c>
    </row>
    <row r="198" spans="1:22">
      <c r="A198" t="s">
        <v>220</v>
      </c>
      <c r="B198" t="s">
        <v>361</v>
      </c>
      <c r="C198" t="s">
        <v>423</v>
      </c>
      <c r="D198" t="s">
        <v>202</v>
      </c>
      <c r="E198" t="b">
        <v>1</v>
      </c>
      <c r="H198" t="b">
        <v>0</v>
      </c>
      <c r="I198">
        <v>0</v>
      </c>
      <c r="K198">
        <v>5.7</v>
      </c>
      <c r="L198">
        <v>199900</v>
      </c>
      <c r="M198">
        <v>96</v>
      </c>
      <c r="Q198" t="b">
        <v>1</v>
      </c>
      <c r="R198">
        <v>0</v>
      </c>
      <c r="S198">
        <v>0.93</v>
      </c>
      <c r="T198" t="s">
        <v>203</v>
      </c>
      <c r="U198">
        <v>0.81</v>
      </c>
      <c r="V198" s="4">
        <v>43095</v>
      </c>
    </row>
    <row r="199" spans="1:22">
      <c r="A199" t="s">
        <v>220</v>
      </c>
      <c r="B199" t="s">
        <v>361</v>
      </c>
      <c r="C199" t="s">
        <v>424</v>
      </c>
      <c r="D199" t="s">
        <v>202</v>
      </c>
      <c r="E199" t="b">
        <v>1</v>
      </c>
      <c r="H199" t="b">
        <v>0</v>
      </c>
      <c r="I199">
        <v>0</v>
      </c>
      <c r="K199">
        <v>5.6</v>
      </c>
      <c r="L199">
        <v>199900</v>
      </c>
      <c r="M199">
        <v>96</v>
      </c>
      <c r="Q199" t="b">
        <v>1</v>
      </c>
      <c r="R199">
        <v>0</v>
      </c>
      <c r="S199">
        <v>0.93</v>
      </c>
      <c r="T199" t="s">
        <v>203</v>
      </c>
      <c r="U199">
        <v>0.81</v>
      </c>
      <c r="V199" s="4">
        <v>43095</v>
      </c>
    </row>
    <row r="200" spans="1:22">
      <c r="A200" t="s">
        <v>220</v>
      </c>
      <c r="B200" t="s">
        <v>361</v>
      </c>
      <c r="C200" t="s">
        <v>425</v>
      </c>
      <c r="D200" t="s">
        <v>202</v>
      </c>
      <c r="E200" t="b">
        <v>1</v>
      </c>
      <c r="H200" t="b">
        <v>0</v>
      </c>
      <c r="I200">
        <v>0</v>
      </c>
      <c r="K200">
        <v>4.5</v>
      </c>
      <c r="L200">
        <v>157000</v>
      </c>
      <c r="M200">
        <v>96</v>
      </c>
      <c r="Q200" t="b">
        <v>1</v>
      </c>
      <c r="R200">
        <v>0</v>
      </c>
      <c r="S200">
        <v>0.93</v>
      </c>
      <c r="T200" t="s">
        <v>203</v>
      </c>
      <c r="U200">
        <v>0.81</v>
      </c>
      <c r="V200" s="4">
        <v>43095</v>
      </c>
    </row>
    <row r="201" spans="1:22">
      <c r="A201" t="s">
        <v>220</v>
      </c>
      <c r="B201" t="s">
        <v>361</v>
      </c>
      <c r="C201" t="s">
        <v>426</v>
      </c>
      <c r="D201" t="s">
        <v>202</v>
      </c>
      <c r="E201" t="b">
        <v>1</v>
      </c>
      <c r="H201" t="b">
        <v>0</v>
      </c>
      <c r="I201">
        <v>0</v>
      </c>
      <c r="K201">
        <v>4.5</v>
      </c>
      <c r="L201">
        <v>180000</v>
      </c>
      <c r="M201">
        <v>84</v>
      </c>
      <c r="Q201" t="b">
        <v>0</v>
      </c>
      <c r="R201">
        <v>0</v>
      </c>
      <c r="S201">
        <v>0.82</v>
      </c>
      <c r="T201" t="s">
        <v>203</v>
      </c>
      <c r="U201">
        <v>0.81</v>
      </c>
      <c r="V201" s="4">
        <v>43095</v>
      </c>
    </row>
    <row r="202" spans="1:22">
      <c r="A202" t="s">
        <v>220</v>
      </c>
      <c r="B202" t="s">
        <v>361</v>
      </c>
      <c r="C202" t="s">
        <v>427</v>
      </c>
      <c r="D202" t="s">
        <v>202</v>
      </c>
      <c r="E202" t="b">
        <v>1</v>
      </c>
      <c r="H202" t="b">
        <v>0</v>
      </c>
      <c r="I202">
        <v>0</v>
      </c>
      <c r="K202">
        <v>4.9000000000000004</v>
      </c>
      <c r="L202">
        <v>199900</v>
      </c>
      <c r="M202">
        <v>83</v>
      </c>
      <c r="Q202" t="b">
        <v>0</v>
      </c>
      <c r="R202">
        <v>0</v>
      </c>
      <c r="S202">
        <v>0.81</v>
      </c>
      <c r="T202" t="s">
        <v>203</v>
      </c>
      <c r="U202">
        <v>0.81</v>
      </c>
      <c r="V202" s="4">
        <v>43095</v>
      </c>
    </row>
    <row r="203" spans="1:22">
      <c r="A203" t="s">
        <v>220</v>
      </c>
      <c r="B203" t="s">
        <v>361</v>
      </c>
      <c r="C203" t="s">
        <v>428</v>
      </c>
      <c r="D203" t="s">
        <v>202</v>
      </c>
      <c r="E203" t="b">
        <v>1</v>
      </c>
      <c r="H203" t="b">
        <v>0</v>
      </c>
      <c r="I203">
        <v>0</v>
      </c>
      <c r="K203">
        <v>4.5</v>
      </c>
      <c r="L203">
        <v>180000</v>
      </c>
      <c r="M203">
        <v>83</v>
      </c>
      <c r="Q203" t="b">
        <v>0</v>
      </c>
      <c r="R203">
        <v>0</v>
      </c>
      <c r="S203">
        <v>0.81</v>
      </c>
      <c r="T203" t="s">
        <v>203</v>
      </c>
      <c r="U203">
        <v>0.81</v>
      </c>
      <c r="V203" s="4">
        <v>43095</v>
      </c>
    </row>
    <row r="204" spans="1:22">
      <c r="A204" t="s">
        <v>220</v>
      </c>
      <c r="B204" t="s">
        <v>269</v>
      </c>
      <c r="C204" t="s">
        <v>429</v>
      </c>
      <c r="D204" t="s">
        <v>202</v>
      </c>
      <c r="E204" t="b">
        <v>1</v>
      </c>
      <c r="H204" t="b">
        <v>0</v>
      </c>
      <c r="I204">
        <v>0</v>
      </c>
      <c r="K204">
        <v>4.5999999999999996</v>
      </c>
      <c r="L204">
        <v>157000</v>
      </c>
      <c r="M204">
        <v>96</v>
      </c>
      <c r="Q204" t="b">
        <v>1</v>
      </c>
      <c r="R204">
        <v>0</v>
      </c>
      <c r="S204">
        <v>0.93</v>
      </c>
      <c r="T204" t="s">
        <v>203</v>
      </c>
      <c r="U204">
        <v>0.81</v>
      </c>
      <c r="V204" s="4">
        <v>43095</v>
      </c>
    </row>
    <row r="205" spans="1:22">
      <c r="A205" t="s">
        <v>220</v>
      </c>
      <c r="B205" t="s">
        <v>269</v>
      </c>
      <c r="C205" t="s">
        <v>430</v>
      </c>
      <c r="D205" t="s">
        <v>202</v>
      </c>
      <c r="E205" t="b">
        <v>1</v>
      </c>
      <c r="H205" t="b">
        <v>0</v>
      </c>
      <c r="I205">
        <v>0</v>
      </c>
      <c r="K205">
        <v>4.5999999999999996</v>
      </c>
      <c r="L205">
        <v>157000</v>
      </c>
      <c r="M205">
        <v>96</v>
      </c>
      <c r="Q205" t="b">
        <v>1</v>
      </c>
      <c r="R205">
        <v>0</v>
      </c>
      <c r="S205">
        <v>0.93</v>
      </c>
      <c r="T205" t="s">
        <v>203</v>
      </c>
      <c r="U205">
        <v>0.81</v>
      </c>
      <c r="V205" s="4">
        <v>43095</v>
      </c>
    </row>
    <row r="206" spans="1:22">
      <c r="A206" t="s">
        <v>220</v>
      </c>
      <c r="B206" t="s">
        <v>269</v>
      </c>
      <c r="C206" t="s">
        <v>431</v>
      </c>
      <c r="D206" t="s">
        <v>202</v>
      </c>
      <c r="E206" t="b">
        <v>1</v>
      </c>
      <c r="H206" t="b">
        <v>0</v>
      </c>
      <c r="I206">
        <v>0</v>
      </c>
      <c r="K206">
        <v>4.5999999999999996</v>
      </c>
      <c r="L206">
        <v>157000</v>
      </c>
      <c r="M206">
        <v>96</v>
      </c>
      <c r="Q206" t="b">
        <v>1</v>
      </c>
      <c r="R206">
        <v>0</v>
      </c>
      <c r="S206">
        <v>0.93</v>
      </c>
      <c r="T206" t="s">
        <v>203</v>
      </c>
      <c r="U206">
        <v>0.81</v>
      </c>
      <c r="V206" s="4">
        <v>43095</v>
      </c>
    </row>
    <row r="207" spans="1:22">
      <c r="A207" t="s">
        <v>220</v>
      </c>
      <c r="B207" t="s">
        <v>269</v>
      </c>
      <c r="C207" t="s">
        <v>432</v>
      </c>
      <c r="D207" t="s">
        <v>202</v>
      </c>
      <c r="E207" t="b">
        <v>1</v>
      </c>
      <c r="H207" t="b">
        <v>0</v>
      </c>
      <c r="I207">
        <v>0</v>
      </c>
      <c r="K207">
        <v>4.5999999999999996</v>
      </c>
      <c r="L207">
        <v>157000</v>
      </c>
      <c r="M207">
        <v>96</v>
      </c>
      <c r="Q207" t="b">
        <v>1</v>
      </c>
      <c r="R207">
        <v>0</v>
      </c>
      <c r="S207">
        <v>0.93</v>
      </c>
      <c r="T207" t="s">
        <v>203</v>
      </c>
      <c r="U207">
        <v>0.81</v>
      </c>
      <c r="V207" s="4">
        <v>43095</v>
      </c>
    </row>
    <row r="208" spans="1:22">
      <c r="A208" t="s">
        <v>220</v>
      </c>
      <c r="B208" t="s">
        <v>269</v>
      </c>
      <c r="C208" t="s">
        <v>433</v>
      </c>
      <c r="D208" t="s">
        <v>202</v>
      </c>
      <c r="E208" t="b">
        <v>1</v>
      </c>
      <c r="H208" t="b">
        <v>0</v>
      </c>
      <c r="I208">
        <v>0</v>
      </c>
      <c r="K208">
        <v>4.5999999999999996</v>
      </c>
      <c r="L208">
        <v>157000</v>
      </c>
      <c r="M208">
        <v>96</v>
      </c>
      <c r="Q208" t="b">
        <v>1</v>
      </c>
      <c r="R208">
        <v>0</v>
      </c>
      <c r="S208">
        <v>0.93</v>
      </c>
      <c r="T208" t="s">
        <v>203</v>
      </c>
      <c r="U208">
        <v>0.81</v>
      </c>
      <c r="V208" s="4">
        <v>43095</v>
      </c>
    </row>
    <row r="209" spans="1:22">
      <c r="A209" t="s">
        <v>220</v>
      </c>
      <c r="B209" t="s">
        <v>269</v>
      </c>
      <c r="C209" t="s">
        <v>434</v>
      </c>
      <c r="D209" t="s">
        <v>202</v>
      </c>
      <c r="E209" t="b">
        <v>1</v>
      </c>
      <c r="H209" t="b">
        <v>0</v>
      </c>
      <c r="I209">
        <v>0</v>
      </c>
      <c r="K209">
        <v>4.5999999999999996</v>
      </c>
      <c r="L209">
        <v>157000</v>
      </c>
      <c r="M209">
        <v>96</v>
      </c>
      <c r="Q209" t="b">
        <v>1</v>
      </c>
      <c r="R209">
        <v>0</v>
      </c>
      <c r="S209">
        <v>0.93</v>
      </c>
      <c r="T209" t="s">
        <v>203</v>
      </c>
      <c r="U209">
        <v>0.81</v>
      </c>
      <c r="V209" s="4">
        <v>43095</v>
      </c>
    </row>
    <row r="210" spans="1:22">
      <c r="A210" t="s">
        <v>220</v>
      </c>
      <c r="B210" t="s">
        <v>269</v>
      </c>
      <c r="C210" t="s">
        <v>435</v>
      </c>
      <c r="D210" t="s">
        <v>202</v>
      </c>
      <c r="E210" t="b">
        <v>1</v>
      </c>
      <c r="H210" t="b">
        <v>0</v>
      </c>
      <c r="I210">
        <v>0</v>
      </c>
      <c r="K210">
        <v>5.7</v>
      </c>
      <c r="L210">
        <v>199900</v>
      </c>
      <c r="M210">
        <v>96</v>
      </c>
      <c r="Q210" t="b">
        <v>1</v>
      </c>
      <c r="R210">
        <v>0</v>
      </c>
      <c r="S210">
        <v>0.93</v>
      </c>
      <c r="T210" t="s">
        <v>203</v>
      </c>
      <c r="U210">
        <v>0.81</v>
      </c>
      <c r="V210" s="4">
        <v>43095</v>
      </c>
    </row>
    <row r="211" spans="1:22">
      <c r="A211" t="s">
        <v>220</v>
      </c>
      <c r="B211" t="s">
        <v>269</v>
      </c>
      <c r="C211" t="s">
        <v>436</v>
      </c>
      <c r="D211" t="s">
        <v>202</v>
      </c>
      <c r="E211" t="b">
        <v>1</v>
      </c>
      <c r="H211" t="b">
        <v>0</v>
      </c>
      <c r="I211">
        <v>0</v>
      </c>
      <c r="K211">
        <v>5.7</v>
      </c>
      <c r="L211">
        <v>199900</v>
      </c>
      <c r="M211">
        <v>96</v>
      </c>
      <c r="Q211" t="b">
        <v>1</v>
      </c>
      <c r="R211">
        <v>0</v>
      </c>
      <c r="S211">
        <v>0.93</v>
      </c>
      <c r="T211" t="s">
        <v>203</v>
      </c>
      <c r="U211">
        <v>0.81</v>
      </c>
      <c r="V211" s="4">
        <v>43095</v>
      </c>
    </row>
    <row r="212" spans="1:22">
      <c r="A212" t="s">
        <v>220</v>
      </c>
      <c r="B212" t="s">
        <v>269</v>
      </c>
      <c r="C212" t="s">
        <v>437</v>
      </c>
      <c r="D212" t="s">
        <v>202</v>
      </c>
      <c r="E212" t="b">
        <v>1</v>
      </c>
      <c r="H212" t="b">
        <v>0</v>
      </c>
      <c r="I212">
        <v>0</v>
      </c>
      <c r="K212">
        <v>5.7</v>
      </c>
      <c r="L212">
        <v>199900</v>
      </c>
      <c r="M212">
        <v>96</v>
      </c>
      <c r="Q212" t="b">
        <v>1</v>
      </c>
      <c r="R212">
        <v>0</v>
      </c>
      <c r="S212">
        <v>0.93</v>
      </c>
      <c r="T212" t="s">
        <v>203</v>
      </c>
      <c r="U212">
        <v>0.81</v>
      </c>
      <c r="V212" s="4">
        <v>43095</v>
      </c>
    </row>
    <row r="213" spans="1:22">
      <c r="A213" t="s">
        <v>220</v>
      </c>
      <c r="B213" t="s">
        <v>269</v>
      </c>
      <c r="C213" t="s">
        <v>438</v>
      </c>
      <c r="D213" t="s">
        <v>202</v>
      </c>
      <c r="E213" t="b">
        <v>1</v>
      </c>
      <c r="H213" t="b">
        <v>0</v>
      </c>
      <c r="I213">
        <v>0</v>
      </c>
      <c r="K213">
        <v>5.2</v>
      </c>
      <c r="L213">
        <v>180000</v>
      </c>
      <c r="M213">
        <v>95</v>
      </c>
      <c r="Q213" t="b">
        <v>1</v>
      </c>
      <c r="R213">
        <v>0</v>
      </c>
      <c r="S213">
        <v>0.93</v>
      </c>
      <c r="T213" t="s">
        <v>203</v>
      </c>
      <c r="U213">
        <v>0.81</v>
      </c>
      <c r="V213" s="4">
        <v>43095</v>
      </c>
    </row>
    <row r="214" spans="1:22">
      <c r="A214" t="s">
        <v>220</v>
      </c>
      <c r="B214" t="s">
        <v>269</v>
      </c>
      <c r="C214" t="s">
        <v>439</v>
      </c>
      <c r="D214" t="s">
        <v>202</v>
      </c>
      <c r="E214" t="b">
        <v>1</v>
      </c>
      <c r="H214" t="b">
        <v>0</v>
      </c>
      <c r="I214">
        <v>0</v>
      </c>
      <c r="K214">
        <v>5.2</v>
      </c>
      <c r="L214">
        <v>180000</v>
      </c>
      <c r="M214">
        <v>95</v>
      </c>
      <c r="Q214" t="b">
        <v>1</v>
      </c>
      <c r="R214">
        <v>0</v>
      </c>
      <c r="S214">
        <v>0.93</v>
      </c>
      <c r="T214" t="s">
        <v>203</v>
      </c>
      <c r="U214">
        <v>0.81</v>
      </c>
      <c r="V214" s="4">
        <v>43095</v>
      </c>
    </row>
    <row r="215" spans="1:22">
      <c r="A215" t="s">
        <v>220</v>
      </c>
      <c r="B215" t="s">
        <v>269</v>
      </c>
      <c r="C215" t="s">
        <v>440</v>
      </c>
      <c r="D215" t="s">
        <v>202</v>
      </c>
      <c r="E215" t="b">
        <v>1</v>
      </c>
      <c r="H215" t="b">
        <v>0</v>
      </c>
      <c r="I215">
        <v>0</v>
      </c>
      <c r="K215">
        <v>5.2</v>
      </c>
      <c r="L215">
        <v>180000</v>
      </c>
      <c r="M215">
        <v>95</v>
      </c>
      <c r="Q215" t="b">
        <v>1</v>
      </c>
      <c r="R215">
        <v>0</v>
      </c>
      <c r="S215">
        <v>0.93</v>
      </c>
      <c r="T215" t="s">
        <v>203</v>
      </c>
      <c r="U215">
        <v>0.81</v>
      </c>
      <c r="V215" s="4">
        <v>43095</v>
      </c>
    </row>
    <row r="216" spans="1:22">
      <c r="A216" t="s">
        <v>220</v>
      </c>
      <c r="B216" t="s">
        <v>269</v>
      </c>
      <c r="C216" t="s">
        <v>441</v>
      </c>
      <c r="D216" t="s">
        <v>202</v>
      </c>
      <c r="E216" t="b">
        <v>1</v>
      </c>
      <c r="H216" t="b">
        <v>0</v>
      </c>
      <c r="I216">
        <v>0</v>
      </c>
      <c r="K216">
        <v>5.2</v>
      </c>
      <c r="L216">
        <v>180000</v>
      </c>
      <c r="M216">
        <v>95</v>
      </c>
      <c r="Q216" t="b">
        <v>1</v>
      </c>
      <c r="R216">
        <v>0</v>
      </c>
      <c r="S216">
        <v>0.93</v>
      </c>
      <c r="T216" t="s">
        <v>203</v>
      </c>
      <c r="U216">
        <v>0.81</v>
      </c>
      <c r="V216" s="4">
        <v>43095</v>
      </c>
    </row>
    <row r="217" spans="1:22">
      <c r="A217" t="s">
        <v>220</v>
      </c>
      <c r="B217" t="s">
        <v>269</v>
      </c>
      <c r="C217" t="s">
        <v>442</v>
      </c>
      <c r="D217" t="s">
        <v>202</v>
      </c>
      <c r="E217" t="b">
        <v>1</v>
      </c>
      <c r="H217" t="b">
        <v>0</v>
      </c>
      <c r="I217">
        <v>0</v>
      </c>
      <c r="K217">
        <v>5.6</v>
      </c>
      <c r="L217">
        <v>199900</v>
      </c>
      <c r="M217">
        <v>96</v>
      </c>
      <c r="Q217" t="b">
        <v>1</v>
      </c>
      <c r="R217">
        <v>0</v>
      </c>
      <c r="S217">
        <v>0.93</v>
      </c>
      <c r="T217" t="s">
        <v>203</v>
      </c>
      <c r="U217">
        <v>0.81</v>
      </c>
      <c r="V217" s="4">
        <v>43095</v>
      </c>
    </row>
    <row r="218" spans="1:22">
      <c r="A218" t="s">
        <v>220</v>
      </c>
      <c r="B218" t="s">
        <v>269</v>
      </c>
      <c r="C218" t="s">
        <v>443</v>
      </c>
      <c r="D218" t="s">
        <v>202</v>
      </c>
      <c r="E218" t="b">
        <v>1</v>
      </c>
      <c r="H218" t="b">
        <v>0</v>
      </c>
      <c r="I218">
        <v>0</v>
      </c>
      <c r="K218">
        <v>5.6</v>
      </c>
      <c r="L218">
        <v>199900</v>
      </c>
      <c r="M218">
        <v>96</v>
      </c>
      <c r="Q218" t="b">
        <v>1</v>
      </c>
      <c r="R218">
        <v>0</v>
      </c>
      <c r="S218">
        <v>0.93</v>
      </c>
      <c r="T218" t="s">
        <v>203</v>
      </c>
      <c r="U218">
        <v>0.81</v>
      </c>
      <c r="V218" s="4">
        <v>43095</v>
      </c>
    </row>
    <row r="219" spans="1:22">
      <c r="A219" t="s">
        <v>220</v>
      </c>
      <c r="B219" t="s">
        <v>269</v>
      </c>
      <c r="C219" t="s">
        <v>444</v>
      </c>
      <c r="D219" t="s">
        <v>202</v>
      </c>
      <c r="E219" t="b">
        <v>1</v>
      </c>
      <c r="H219" t="b">
        <v>0</v>
      </c>
      <c r="I219">
        <v>0</v>
      </c>
      <c r="K219">
        <v>5.6</v>
      </c>
      <c r="L219">
        <v>199900</v>
      </c>
      <c r="M219">
        <v>96</v>
      </c>
      <c r="Q219" t="b">
        <v>1</v>
      </c>
      <c r="R219">
        <v>0</v>
      </c>
      <c r="S219">
        <v>0.93</v>
      </c>
      <c r="T219" t="s">
        <v>203</v>
      </c>
      <c r="U219">
        <v>0.81</v>
      </c>
      <c r="V219" s="4">
        <v>43095</v>
      </c>
    </row>
    <row r="220" spans="1:22">
      <c r="A220" t="s">
        <v>220</v>
      </c>
      <c r="B220" t="s">
        <v>269</v>
      </c>
      <c r="C220" t="s">
        <v>445</v>
      </c>
      <c r="D220" t="s">
        <v>202</v>
      </c>
      <c r="E220" t="b">
        <v>1</v>
      </c>
      <c r="H220" t="b">
        <v>0</v>
      </c>
      <c r="I220">
        <v>0</v>
      </c>
      <c r="K220">
        <v>5.6</v>
      </c>
      <c r="L220">
        <v>199900</v>
      </c>
      <c r="M220">
        <v>96</v>
      </c>
      <c r="Q220" t="b">
        <v>1</v>
      </c>
      <c r="R220">
        <v>0</v>
      </c>
      <c r="S220">
        <v>0.93</v>
      </c>
      <c r="T220" t="s">
        <v>203</v>
      </c>
      <c r="U220">
        <v>0.81</v>
      </c>
      <c r="V220" s="4">
        <v>43095</v>
      </c>
    </row>
    <row r="221" spans="1:22">
      <c r="A221" t="s">
        <v>220</v>
      </c>
      <c r="B221" t="s">
        <v>269</v>
      </c>
      <c r="C221" t="s">
        <v>446</v>
      </c>
      <c r="D221" t="s">
        <v>202</v>
      </c>
      <c r="E221" t="b">
        <v>1</v>
      </c>
      <c r="H221" t="b">
        <v>0</v>
      </c>
      <c r="I221">
        <v>0</v>
      </c>
      <c r="K221">
        <v>5.6</v>
      </c>
      <c r="L221">
        <v>199900</v>
      </c>
      <c r="M221">
        <v>96</v>
      </c>
      <c r="Q221" t="b">
        <v>1</v>
      </c>
      <c r="R221">
        <v>0</v>
      </c>
      <c r="S221">
        <v>0.93</v>
      </c>
      <c r="T221" t="s">
        <v>203</v>
      </c>
      <c r="U221">
        <v>0.81</v>
      </c>
      <c r="V221" s="4">
        <v>43095</v>
      </c>
    </row>
    <row r="222" spans="1:22">
      <c r="A222" t="s">
        <v>220</v>
      </c>
      <c r="B222" t="s">
        <v>269</v>
      </c>
      <c r="C222" t="s">
        <v>447</v>
      </c>
      <c r="D222" t="s">
        <v>202</v>
      </c>
      <c r="E222" t="b">
        <v>1</v>
      </c>
      <c r="H222" t="b">
        <v>0</v>
      </c>
      <c r="I222">
        <v>0</v>
      </c>
      <c r="K222">
        <v>5.2</v>
      </c>
      <c r="L222">
        <v>180000</v>
      </c>
      <c r="M222">
        <v>95</v>
      </c>
      <c r="Q222" t="b">
        <v>1</v>
      </c>
      <c r="R222">
        <v>0</v>
      </c>
      <c r="S222">
        <v>0.93</v>
      </c>
      <c r="T222" t="s">
        <v>203</v>
      </c>
      <c r="U222">
        <v>0.81</v>
      </c>
      <c r="V222" s="4">
        <v>43095</v>
      </c>
    </row>
    <row r="223" spans="1:22">
      <c r="A223" t="s">
        <v>220</v>
      </c>
      <c r="B223" t="s">
        <v>269</v>
      </c>
      <c r="C223" t="s">
        <v>448</v>
      </c>
      <c r="D223" t="s">
        <v>202</v>
      </c>
      <c r="E223" t="b">
        <v>1</v>
      </c>
      <c r="H223" t="b">
        <v>0</v>
      </c>
      <c r="I223">
        <v>0</v>
      </c>
      <c r="K223">
        <v>5.2</v>
      </c>
      <c r="L223">
        <v>180000</v>
      </c>
      <c r="M223">
        <v>95</v>
      </c>
      <c r="Q223" t="b">
        <v>1</v>
      </c>
      <c r="R223">
        <v>0</v>
      </c>
      <c r="S223">
        <v>0.93</v>
      </c>
      <c r="T223" t="s">
        <v>203</v>
      </c>
      <c r="U223">
        <v>0.81</v>
      </c>
      <c r="V223" s="4">
        <v>43095</v>
      </c>
    </row>
    <row r="224" spans="1:22">
      <c r="A224" t="s">
        <v>220</v>
      </c>
      <c r="B224" t="s">
        <v>269</v>
      </c>
      <c r="C224" t="s">
        <v>449</v>
      </c>
      <c r="D224" t="s">
        <v>202</v>
      </c>
      <c r="E224" t="b">
        <v>1</v>
      </c>
      <c r="H224" t="b">
        <v>0</v>
      </c>
      <c r="I224">
        <v>0</v>
      </c>
      <c r="K224">
        <v>5.2</v>
      </c>
      <c r="L224">
        <v>180000</v>
      </c>
      <c r="M224">
        <v>95</v>
      </c>
      <c r="Q224" t="b">
        <v>1</v>
      </c>
      <c r="R224">
        <v>0</v>
      </c>
      <c r="S224">
        <v>0.93</v>
      </c>
      <c r="T224" t="s">
        <v>203</v>
      </c>
      <c r="U224">
        <v>0.81</v>
      </c>
      <c r="V224" s="4">
        <v>43095</v>
      </c>
    </row>
    <row r="225" spans="1:22">
      <c r="A225" t="s">
        <v>220</v>
      </c>
      <c r="B225" t="s">
        <v>269</v>
      </c>
      <c r="C225" t="s">
        <v>450</v>
      </c>
      <c r="D225" t="s">
        <v>202</v>
      </c>
      <c r="E225" t="b">
        <v>1</v>
      </c>
      <c r="H225" t="b">
        <v>0</v>
      </c>
      <c r="I225">
        <v>0</v>
      </c>
      <c r="K225">
        <v>4.5</v>
      </c>
      <c r="L225">
        <v>157000</v>
      </c>
      <c r="M225">
        <v>96</v>
      </c>
      <c r="Q225" t="b">
        <v>1</v>
      </c>
      <c r="R225">
        <v>0</v>
      </c>
      <c r="S225">
        <v>0.93</v>
      </c>
      <c r="T225" t="s">
        <v>203</v>
      </c>
      <c r="U225">
        <v>0.81</v>
      </c>
      <c r="V225" s="4">
        <v>43095</v>
      </c>
    </row>
    <row r="226" spans="1:22">
      <c r="A226" t="s">
        <v>220</v>
      </c>
      <c r="B226" t="s">
        <v>269</v>
      </c>
      <c r="C226" t="s">
        <v>451</v>
      </c>
      <c r="D226" t="s">
        <v>202</v>
      </c>
      <c r="E226" t="b">
        <v>1</v>
      </c>
      <c r="H226" t="b">
        <v>0</v>
      </c>
      <c r="I226">
        <v>0</v>
      </c>
      <c r="K226">
        <v>4.5</v>
      </c>
      <c r="L226">
        <v>157000</v>
      </c>
      <c r="M226">
        <v>96</v>
      </c>
      <c r="Q226" t="b">
        <v>1</v>
      </c>
      <c r="R226">
        <v>0</v>
      </c>
      <c r="S226">
        <v>0.93</v>
      </c>
      <c r="T226" t="s">
        <v>203</v>
      </c>
      <c r="U226">
        <v>0.81</v>
      </c>
      <c r="V226" s="4">
        <v>43095</v>
      </c>
    </row>
    <row r="227" spans="1:22">
      <c r="A227" t="s">
        <v>220</v>
      </c>
      <c r="B227" t="s">
        <v>269</v>
      </c>
      <c r="C227" t="s">
        <v>452</v>
      </c>
      <c r="D227" t="s">
        <v>202</v>
      </c>
      <c r="E227" t="b">
        <v>1</v>
      </c>
      <c r="H227" t="b">
        <v>0</v>
      </c>
      <c r="I227">
        <v>0</v>
      </c>
      <c r="K227">
        <v>4.5</v>
      </c>
      <c r="L227">
        <v>157000</v>
      </c>
      <c r="M227">
        <v>96</v>
      </c>
      <c r="Q227" t="b">
        <v>1</v>
      </c>
      <c r="R227">
        <v>0</v>
      </c>
      <c r="S227">
        <v>0.93</v>
      </c>
      <c r="T227" t="s">
        <v>203</v>
      </c>
      <c r="U227">
        <v>0.81</v>
      </c>
      <c r="V227" s="4">
        <v>43095</v>
      </c>
    </row>
    <row r="228" spans="1:22">
      <c r="A228" t="s">
        <v>220</v>
      </c>
      <c r="B228" t="s">
        <v>269</v>
      </c>
      <c r="C228" t="s">
        <v>453</v>
      </c>
      <c r="D228" t="s">
        <v>202</v>
      </c>
      <c r="E228" t="b">
        <v>1</v>
      </c>
      <c r="H228" t="b">
        <v>0</v>
      </c>
      <c r="I228">
        <v>0</v>
      </c>
      <c r="K228">
        <v>4.5</v>
      </c>
      <c r="L228">
        <v>157000</v>
      </c>
      <c r="M228">
        <v>96</v>
      </c>
      <c r="Q228" t="b">
        <v>1</v>
      </c>
      <c r="R228">
        <v>0</v>
      </c>
      <c r="S228">
        <v>0.93</v>
      </c>
      <c r="T228" t="s">
        <v>203</v>
      </c>
      <c r="U228">
        <v>0.81</v>
      </c>
      <c r="V228" s="4">
        <v>43095</v>
      </c>
    </row>
    <row r="229" spans="1:22">
      <c r="A229" t="s">
        <v>220</v>
      </c>
      <c r="B229" t="s">
        <v>269</v>
      </c>
      <c r="C229" t="s">
        <v>454</v>
      </c>
      <c r="D229" t="s">
        <v>202</v>
      </c>
      <c r="E229" t="b">
        <v>1</v>
      </c>
      <c r="H229" t="b">
        <v>0</v>
      </c>
      <c r="I229">
        <v>0</v>
      </c>
      <c r="K229">
        <v>4.5</v>
      </c>
      <c r="L229">
        <v>157000</v>
      </c>
      <c r="M229">
        <v>96</v>
      </c>
      <c r="Q229" t="b">
        <v>1</v>
      </c>
      <c r="R229">
        <v>0</v>
      </c>
      <c r="S229">
        <v>0.93</v>
      </c>
      <c r="T229" t="s">
        <v>203</v>
      </c>
      <c r="U229">
        <v>0.81</v>
      </c>
      <c r="V229" s="4">
        <v>43095</v>
      </c>
    </row>
    <row r="230" spans="1:22">
      <c r="A230" t="s">
        <v>220</v>
      </c>
      <c r="B230" t="s">
        <v>269</v>
      </c>
      <c r="C230" t="s">
        <v>455</v>
      </c>
      <c r="D230" t="s">
        <v>202</v>
      </c>
      <c r="E230" t="b">
        <v>1</v>
      </c>
      <c r="H230" t="b">
        <v>0</v>
      </c>
      <c r="I230">
        <v>0</v>
      </c>
      <c r="K230">
        <v>5.2</v>
      </c>
      <c r="L230">
        <v>180000</v>
      </c>
      <c r="M230">
        <v>95</v>
      </c>
      <c r="Q230" t="b">
        <v>1</v>
      </c>
      <c r="R230">
        <v>0</v>
      </c>
      <c r="S230">
        <v>0.93</v>
      </c>
      <c r="T230" t="s">
        <v>203</v>
      </c>
      <c r="U230">
        <v>0.81</v>
      </c>
      <c r="V230" s="4">
        <v>43095</v>
      </c>
    </row>
    <row r="231" spans="1:22">
      <c r="A231" t="s">
        <v>220</v>
      </c>
      <c r="B231" t="s">
        <v>269</v>
      </c>
      <c r="C231" t="s">
        <v>456</v>
      </c>
      <c r="D231" t="s">
        <v>202</v>
      </c>
      <c r="E231" t="b">
        <v>1</v>
      </c>
      <c r="H231" t="b">
        <v>0</v>
      </c>
      <c r="I231">
        <v>0</v>
      </c>
      <c r="K231">
        <v>5.2</v>
      </c>
      <c r="L231">
        <v>180000</v>
      </c>
      <c r="M231">
        <v>95</v>
      </c>
      <c r="Q231" t="b">
        <v>1</v>
      </c>
      <c r="R231">
        <v>0</v>
      </c>
      <c r="S231">
        <v>0.93</v>
      </c>
      <c r="T231" t="s">
        <v>203</v>
      </c>
      <c r="U231">
        <v>0.81</v>
      </c>
      <c r="V231" s="4">
        <v>43095</v>
      </c>
    </row>
    <row r="232" spans="1:22">
      <c r="A232" t="s">
        <v>220</v>
      </c>
      <c r="B232" t="s">
        <v>269</v>
      </c>
      <c r="C232" t="s">
        <v>457</v>
      </c>
      <c r="D232" t="s">
        <v>202</v>
      </c>
      <c r="E232" t="b">
        <v>1</v>
      </c>
      <c r="H232" t="b">
        <v>0</v>
      </c>
      <c r="I232">
        <v>0</v>
      </c>
      <c r="K232">
        <v>4.4000000000000004</v>
      </c>
      <c r="L232">
        <v>157000</v>
      </c>
      <c r="M232">
        <v>92</v>
      </c>
      <c r="Q232" t="b">
        <v>0</v>
      </c>
      <c r="R232">
        <v>0</v>
      </c>
      <c r="S232">
        <v>0.89</v>
      </c>
      <c r="T232" t="s">
        <v>203</v>
      </c>
      <c r="U232">
        <v>0.81</v>
      </c>
      <c r="V232" s="4">
        <v>43095</v>
      </c>
    </row>
    <row r="233" spans="1:22">
      <c r="A233" t="s">
        <v>220</v>
      </c>
      <c r="B233" t="s">
        <v>269</v>
      </c>
      <c r="C233" t="s">
        <v>458</v>
      </c>
      <c r="D233" t="s">
        <v>202</v>
      </c>
      <c r="E233" t="b">
        <v>1</v>
      </c>
      <c r="H233" t="b">
        <v>0</v>
      </c>
      <c r="I233">
        <v>0</v>
      </c>
      <c r="K233">
        <v>5.5</v>
      </c>
      <c r="L233">
        <v>199900</v>
      </c>
      <c r="M233">
        <v>95</v>
      </c>
      <c r="Q233" t="b">
        <v>0</v>
      </c>
      <c r="R233">
        <v>0</v>
      </c>
      <c r="S233">
        <v>0.92</v>
      </c>
      <c r="T233" t="s">
        <v>203</v>
      </c>
      <c r="U233">
        <v>0.81</v>
      </c>
      <c r="V233" s="4">
        <v>43095</v>
      </c>
    </row>
    <row r="234" spans="1:22">
      <c r="A234" t="s">
        <v>220</v>
      </c>
      <c r="B234" t="s">
        <v>269</v>
      </c>
      <c r="C234" t="s">
        <v>459</v>
      </c>
      <c r="D234" t="s">
        <v>202</v>
      </c>
      <c r="E234" t="b">
        <v>1</v>
      </c>
      <c r="H234" t="b">
        <v>0</v>
      </c>
      <c r="I234">
        <v>0</v>
      </c>
      <c r="K234">
        <v>4.4000000000000004</v>
      </c>
      <c r="L234">
        <v>157000</v>
      </c>
      <c r="M234">
        <v>92</v>
      </c>
      <c r="Q234" t="b">
        <v>0</v>
      </c>
      <c r="R234">
        <v>0</v>
      </c>
      <c r="S234">
        <v>0.89</v>
      </c>
      <c r="T234" t="s">
        <v>203</v>
      </c>
      <c r="U234">
        <v>0.81</v>
      </c>
      <c r="V234" s="4">
        <v>43095</v>
      </c>
    </row>
    <row r="235" spans="1:22">
      <c r="A235" t="s">
        <v>220</v>
      </c>
      <c r="B235" t="s">
        <v>269</v>
      </c>
      <c r="C235" t="s">
        <v>460</v>
      </c>
      <c r="D235" t="s">
        <v>202</v>
      </c>
      <c r="E235" t="b">
        <v>1</v>
      </c>
      <c r="H235" t="b">
        <v>0</v>
      </c>
      <c r="I235">
        <v>0</v>
      </c>
      <c r="K235">
        <v>5</v>
      </c>
      <c r="L235">
        <v>180000</v>
      </c>
      <c r="M235">
        <v>93</v>
      </c>
      <c r="Q235" t="b">
        <v>0</v>
      </c>
      <c r="R235">
        <v>0</v>
      </c>
      <c r="S235">
        <v>0.9</v>
      </c>
      <c r="T235" t="s">
        <v>203</v>
      </c>
      <c r="U235">
        <v>0.81</v>
      </c>
      <c r="V235" s="4">
        <v>43095</v>
      </c>
    </row>
    <row r="236" spans="1:22">
      <c r="A236" t="s">
        <v>220</v>
      </c>
      <c r="B236" t="s">
        <v>269</v>
      </c>
      <c r="C236" t="s">
        <v>461</v>
      </c>
      <c r="D236" t="s">
        <v>202</v>
      </c>
      <c r="E236" t="b">
        <v>1</v>
      </c>
      <c r="H236" t="b">
        <v>0</v>
      </c>
      <c r="I236">
        <v>0</v>
      </c>
      <c r="K236">
        <v>5</v>
      </c>
      <c r="L236">
        <v>180000</v>
      </c>
      <c r="M236">
        <v>93</v>
      </c>
      <c r="Q236" t="b">
        <v>0</v>
      </c>
      <c r="R236">
        <v>0</v>
      </c>
      <c r="S236">
        <v>0.9</v>
      </c>
      <c r="T236" t="s">
        <v>203</v>
      </c>
      <c r="U236">
        <v>0.81</v>
      </c>
      <c r="V236" s="4">
        <v>43095</v>
      </c>
    </row>
    <row r="237" spans="1:22">
      <c r="A237" t="s">
        <v>220</v>
      </c>
      <c r="B237" t="s">
        <v>269</v>
      </c>
      <c r="C237" t="s">
        <v>462</v>
      </c>
      <c r="D237" t="s">
        <v>202</v>
      </c>
      <c r="E237" t="b">
        <v>1</v>
      </c>
      <c r="H237" t="b">
        <v>0</v>
      </c>
      <c r="I237">
        <v>0</v>
      </c>
      <c r="K237">
        <v>5</v>
      </c>
      <c r="L237">
        <v>199900</v>
      </c>
      <c r="M237">
        <v>84</v>
      </c>
      <c r="Q237" t="b">
        <v>0</v>
      </c>
      <c r="R237">
        <v>0</v>
      </c>
      <c r="S237">
        <v>0.82</v>
      </c>
      <c r="T237" t="s">
        <v>203</v>
      </c>
      <c r="U237">
        <v>0.81</v>
      </c>
      <c r="V237" s="4">
        <v>43095</v>
      </c>
    </row>
    <row r="238" spans="1:22">
      <c r="A238" t="s">
        <v>220</v>
      </c>
      <c r="B238" t="s">
        <v>269</v>
      </c>
      <c r="C238" t="s">
        <v>463</v>
      </c>
      <c r="D238" t="s">
        <v>202</v>
      </c>
      <c r="E238" t="b">
        <v>1</v>
      </c>
      <c r="H238" t="b">
        <v>0</v>
      </c>
      <c r="I238">
        <v>0</v>
      </c>
      <c r="K238">
        <v>3.8</v>
      </c>
      <c r="L238">
        <v>180000</v>
      </c>
      <c r="M238">
        <v>84</v>
      </c>
      <c r="Q238" t="b">
        <v>0</v>
      </c>
      <c r="R238">
        <v>0</v>
      </c>
      <c r="S238">
        <v>0.82</v>
      </c>
      <c r="T238" t="s">
        <v>203</v>
      </c>
      <c r="U238">
        <v>0.81</v>
      </c>
      <c r="V238" s="4">
        <v>43095</v>
      </c>
    </row>
    <row r="239" spans="1:22">
      <c r="A239" t="s">
        <v>220</v>
      </c>
      <c r="B239" t="s">
        <v>269</v>
      </c>
      <c r="C239" t="s">
        <v>464</v>
      </c>
      <c r="D239" t="s">
        <v>202</v>
      </c>
      <c r="E239" t="b">
        <v>1</v>
      </c>
      <c r="H239" t="b">
        <v>0</v>
      </c>
      <c r="I239">
        <v>0</v>
      </c>
      <c r="K239">
        <v>5</v>
      </c>
      <c r="L239">
        <v>199900</v>
      </c>
      <c r="M239">
        <v>84</v>
      </c>
      <c r="Q239" t="b">
        <v>0</v>
      </c>
      <c r="R239">
        <v>0</v>
      </c>
      <c r="S239">
        <v>0.82</v>
      </c>
      <c r="T239" t="s">
        <v>203</v>
      </c>
      <c r="U239">
        <v>0.81</v>
      </c>
      <c r="V239" s="4">
        <v>43095</v>
      </c>
    </row>
    <row r="240" spans="1:22">
      <c r="A240" t="s">
        <v>220</v>
      </c>
      <c r="B240" t="s">
        <v>269</v>
      </c>
      <c r="C240" t="s">
        <v>465</v>
      </c>
      <c r="D240" t="s">
        <v>202</v>
      </c>
      <c r="E240" t="b">
        <v>1</v>
      </c>
      <c r="H240" t="b">
        <v>0</v>
      </c>
      <c r="I240">
        <v>0</v>
      </c>
      <c r="K240">
        <v>4.5</v>
      </c>
      <c r="L240">
        <v>180000</v>
      </c>
      <c r="M240">
        <v>84</v>
      </c>
      <c r="Q240" t="b">
        <v>0</v>
      </c>
      <c r="R240">
        <v>0</v>
      </c>
      <c r="S240">
        <v>0.82</v>
      </c>
      <c r="T240" t="s">
        <v>203</v>
      </c>
      <c r="U240">
        <v>0.81</v>
      </c>
      <c r="V240" s="4">
        <v>43095</v>
      </c>
    </row>
    <row r="241" spans="1:22">
      <c r="A241" t="s">
        <v>220</v>
      </c>
      <c r="B241" t="s">
        <v>269</v>
      </c>
      <c r="C241" t="s">
        <v>466</v>
      </c>
      <c r="D241" t="s">
        <v>202</v>
      </c>
      <c r="E241" t="b">
        <v>1</v>
      </c>
      <c r="H241" t="b">
        <v>0</v>
      </c>
      <c r="I241">
        <v>0</v>
      </c>
      <c r="K241">
        <v>4.9000000000000004</v>
      </c>
      <c r="L241">
        <v>199900</v>
      </c>
      <c r="M241">
        <v>83</v>
      </c>
      <c r="Q241" t="b">
        <v>0</v>
      </c>
      <c r="R241">
        <v>0</v>
      </c>
      <c r="S241">
        <v>0.81</v>
      </c>
      <c r="T241" t="s">
        <v>203</v>
      </c>
      <c r="U241">
        <v>0.81</v>
      </c>
      <c r="V241" s="4">
        <v>43095</v>
      </c>
    </row>
    <row r="242" spans="1:22">
      <c r="A242" t="s">
        <v>220</v>
      </c>
      <c r="B242" t="s">
        <v>269</v>
      </c>
      <c r="C242" t="s">
        <v>467</v>
      </c>
      <c r="D242" t="s">
        <v>202</v>
      </c>
      <c r="E242" t="b">
        <v>1</v>
      </c>
      <c r="H242" t="b">
        <v>0</v>
      </c>
      <c r="I242">
        <v>0</v>
      </c>
      <c r="K242">
        <v>4.9000000000000004</v>
      </c>
      <c r="L242">
        <v>199900</v>
      </c>
      <c r="M242">
        <v>83</v>
      </c>
      <c r="Q242" t="b">
        <v>0</v>
      </c>
      <c r="R242">
        <v>0</v>
      </c>
      <c r="S242">
        <v>0.81</v>
      </c>
      <c r="T242" t="s">
        <v>203</v>
      </c>
      <c r="U242">
        <v>0.81</v>
      </c>
      <c r="V242" s="4">
        <v>43095</v>
      </c>
    </row>
    <row r="243" spans="1:22">
      <c r="A243" t="s">
        <v>220</v>
      </c>
      <c r="B243" t="s">
        <v>269</v>
      </c>
      <c r="C243" t="s">
        <v>468</v>
      </c>
      <c r="D243" t="s">
        <v>202</v>
      </c>
      <c r="E243" t="b">
        <v>1</v>
      </c>
      <c r="H243" t="b">
        <v>0</v>
      </c>
      <c r="I243">
        <v>0</v>
      </c>
      <c r="K243">
        <v>4.5</v>
      </c>
      <c r="L243">
        <v>180000</v>
      </c>
      <c r="M243">
        <v>83</v>
      </c>
      <c r="Q243" t="b">
        <v>0</v>
      </c>
      <c r="R243">
        <v>0</v>
      </c>
      <c r="S243">
        <v>0.81</v>
      </c>
      <c r="T243" t="s">
        <v>203</v>
      </c>
      <c r="U243">
        <v>0.81</v>
      </c>
      <c r="V243" s="4">
        <v>43095</v>
      </c>
    </row>
    <row r="244" spans="1:22">
      <c r="A244" t="s">
        <v>220</v>
      </c>
      <c r="B244" t="s">
        <v>269</v>
      </c>
      <c r="C244" t="s">
        <v>469</v>
      </c>
      <c r="D244" t="s">
        <v>202</v>
      </c>
      <c r="E244" t="b">
        <v>1</v>
      </c>
      <c r="H244" t="b">
        <v>0</v>
      </c>
      <c r="I244">
        <v>0</v>
      </c>
      <c r="K244">
        <v>4.5</v>
      </c>
      <c r="L244">
        <v>180000</v>
      </c>
      <c r="M244">
        <v>83</v>
      </c>
      <c r="Q244" t="b">
        <v>0</v>
      </c>
      <c r="R244">
        <v>0</v>
      </c>
      <c r="S244">
        <v>0.81</v>
      </c>
      <c r="T244" t="s">
        <v>203</v>
      </c>
      <c r="U244">
        <v>0.81</v>
      </c>
      <c r="V244" s="4">
        <v>43095</v>
      </c>
    </row>
    <row r="245" spans="1:22">
      <c r="A245" t="s">
        <v>220</v>
      </c>
      <c r="B245" t="s">
        <v>269</v>
      </c>
      <c r="C245" t="s">
        <v>470</v>
      </c>
      <c r="D245" t="s">
        <v>202</v>
      </c>
      <c r="E245" t="b">
        <v>1</v>
      </c>
      <c r="H245" t="b">
        <v>0</v>
      </c>
      <c r="I245">
        <v>0</v>
      </c>
      <c r="K245">
        <v>3.8</v>
      </c>
      <c r="L245">
        <v>150000</v>
      </c>
      <c r="M245">
        <v>83</v>
      </c>
      <c r="Q245" t="b">
        <v>0</v>
      </c>
      <c r="R245">
        <v>0</v>
      </c>
      <c r="S245">
        <v>0.81</v>
      </c>
      <c r="T245" t="s">
        <v>203</v>
      </c>
      <c r="U245">
        <v>0.81</v>
      </c>
      <c r="V245" s="4">
        <v>43095</v>
      </c>
    </row>
    <row r="246" spans="1:22">
      <c r="A246" t="s">
        <v>220</v>
      </c>
      <c r="B246" t="s">
        <v>269</v>
      </c>
      <c r="C246" t="s">
        <v>471</v>
      </c>
      <c r="D246" t="s">
        <v>202</v>
      </c>
      <c r="E246" t="b">
        <v>1</v>
      </c>
      <c r="H246" t="b">
        <v>0</v>
      </c>
      <c r="I246">
        <v>0</v>
      </c>
      <c r="K246">
        <v>3.8</v>
      </c>
      <c r="L246">
        <v>150000</v>
      </c>
      <c r="M246">
        <v>83</v>
      </c>
      <c r="Q246" t="b">
        <v>0</v>
      </c>
      <c r="R246">
        <v>0</v>
      </c>
      <c r="S246">
        <v>0.81</v>
      </c>
      <c r="T246" t="s">
        <v>203</v>
      </c>
      <c r="U246">
        <v>0.81</v>
      </c>
      <c r="V246" s="4">
        <v>43095</v>
      </c>
    </row>
    <row r="247" spans="1:22">
      <c r="A247" t="s">
        <v>220</v>
      </c>
      <c r="B247" t="s">
        <v>347</v>
      </c>
      <c r="C247" t="s">
        <v>472</v>
      </c>
      <c r="D247" t="s">
        <v>202</v>
      </c>
      <c r="E247" t="b">
        <v>1</v>
      </c>
      <c r="H247" t="b">
        <v>0</v>
      </c>
      <c r="I247">
        <v>0</v>
      </c>
      <c r="K247">
        <v>5.7</v>
      </c>
      <c r="L247">
        <v>199900</v>
      </c>
      <c r="M247">
        <v>96</v>
      </c>
      <c r="Q247" t="b">
        <v>1</v>
      </c>
      <c r="R247">
        <v>0</v>
      </c>
      <c r="S247">
        <v>0.93</v>
      </c>
      <c r="T247" t="s">
        <v>203</v>
      </c>
      <c r="U247">
        <v>0.81</v>
      </c>
      <c r="V247" s="4">
        <v>43095</v>
      </c>
    </row>
    <row r="248" spans="1:22">
      <c r="A248" t="s">
        <v>220</v>
      </c>
      <c r="B248" t="s">
        <v>347</v>
      </c>
      <c r="C248" t="s">
        <v>473</v>
      </c>
      <c r="D248" t="s">
        <v>202</v>
      </c>
      <c r="E248" t="b">
        <v>1</v>
      </c>
      <c r="H248" t="b">
        <v>0</v>
      </c>
      <c r="I248">
        <v>0</v>
      </c>
      <c r="K248">
        <v>5.7</v>
      </c>
      <c r="L248">
        <v>199900</v>
      </c>
      <c r="M248">
        <v>96</v>
      </c>
      <c r="Q248" t="b">
        <v>1</v>
      </c>
      <c r="R248">
        <v>0</v>
      </c>
      <c r="S248">
        <v>0.93</v>
      </c>
      <c r="T248" t="s">
        <v>203</v>
      </c>
      <c r="U248">
        <v>0.81</v>
      </c>
      <c r="V248" s="4">
        <v>43095</v>
      </c>
    </row>
    <row r="249" spans="1:22">
      <c r="A249" t="s">
        <v>220</v>
      </c>
      <c r="B249" t="s">
        <v>347</v>
      </c>
      <c r="C249" t="s">
        <v>474</v>
      </c>
      <c r="D249" t="s">
        <v>202</v>
      </c>
      <c r="E249" t="b">
        <v>1</v>
      </c>
      <c r="H249" t="b">
        <v>0</v>
      </c>
      <c r="I249">
        <v>0</v>
      </c>
      <c r="K249">
        <v>5.2</v>
      </c>
      <c r="L249">
        <v>180000</v>
      </c>
      <c r="M249">
        <v>95</v>
      </c>
      <c r="Q249" t="b">
        <v>1</v>
      </c>
      <c r="R249">
        <v>0</v>
      </c>
      <c r="S249">
        <v>0.93</v>
      </c>
      <c r="T249" t="s">
        <v>203</v>
      </c>
      <c r="U249">
        <v>0.81</v>
      </c>
      <c r="V249" s="4">
        <v>43095</v>
      </c>
    </row>
    <row r="250" spans="1:22">
      <c r="A250" t="s">
        <v>220</v>
      </c>
      <c r="B250" t="s">
        <v>347</v>
      </c>
      <c r="C250" t="s">
        <v>475</v>
      </c>
      <c r="D250" t="s">
        <v>202</v>
      </c>
      <c r="E250" t="b">
        <v>1</v>
      </c>
      <c r="H250" t="b">
        <v>0</v>
      </c>
      <c r="I250">
        <v>0</v>
      </c>
      <c r="K250">
        <v>4.5999999999999996</v>
      </c>
      <c r="L250">
        <v>157000</v>
      </c>
      <c r="M250">
        <v>96</v>
      </c>
      <c r="Q250" t="b">
        <v>1</v>
      </c>
      <c r="R250">
        <v>0</v>
      </c>
      <c r="S250">
        <v>0.93</v>
      </c>
      <c r="T250" t="s">
        <v>203</v>
      </c>
      <c r="U250">
        <v>0.81</v>
      </c>
      <c r="V250" s="4">
        <v>43095</v>
      </c>
    </row>
    <row r="251" spans="1:22">
      <c r="A251" t="s">
        <v>220</v>
      </c>
      <c r="B251" t="s">
        <v>347</v>
      </c>
      <c r="C251" t="s">
        <v>476</v>
      </c>
      <c r="D251" t="s">
        <v>202</v>
      </c>
      <c r="E251" t="b">
        <v>1</v>
      </c>
      <c r="H251" t="b">
        <v>0</v>
      </c>
      <c r="I251">
        <v>0</v>
      </c>
      <c r="K251">
        <v>5.6</v>
      </c>
      <c r="L251">
        <v>199900</v>
      </c>
      <c r="M251">
        <v>96</v>
      </c>
      <c r="Q251" t="b">
        <v>1</v>
      </c>
      <c r="R251">
        <v>0</v>
      </c>
      <c r="S251">
        <v>0.93</v>
      </c>
      <c r="T251" t="s">
        <v>203</v>
      </c>
      <c r="U251">
        <v>0.81</v>
      </c>
      <c r="V251" s="4">
        <v>43095</v>
      </c>
    </row>
    <row r="252" spans="1:22">
      <c r="A252" t="s">
        <v>220</v>
      </c>
      <c r="B252" t="s">
        <v>347</v>
      </c>
      <c r="C252" t="s">
        <v>477</v>
      </c>
      <c r="D252" t="s">
        <v>202</v>
      </c>
      <c r="E252" t="b">
        <v>1</v>
      </c>
      <c r="H252" t="b">
        <v>0</v>
      </c>
      <c r="I252">
        <v>0</v>
      </c>
      <c r="K252">
        <v>5.2</v>
      </c>
      <c r="L252">
        <v>180000</v>
      </c>
      <c r="M252">
        <v>95</v>
      </c>
      <c r="Q252" t="b">
        <v>1</v>
      </c>
      <c r="R252">
        <v>0</v>
      </c>
      <c r="S252">
        <v>0.93</v>
      </c>
      <c r="T252" t="s">
        <v>203</v>
      </c>
      <c r="U252">
        <v>0.81</v>
      </c>
      <c r="V252" s="4">
        <v>43095</v>
      </c>
    </row>
    <row r="253" spans="1:22">
      <c r="A253" t="s">
        <v>220</v>
      </c>
      <c r="B253" t="s">
        <v>347</v>
      </c>
      <c r="C253" t="s">
        <v>478</v>
      </c>
      <c r="D253" t="s">
        <v>202</v>
      </c>
      <c r="E253" t="b">
        <v>1</v>
      </c>
      <c r="H253" t="b">
        <v>0</v>
      </c>
      <c r="I253">
        <v>0</v>
      </c>
      <c r="K253">
        <v>4.5</v>
      </c>
      <c r="L253">
        <v>157000</v>
      </c>
      <c r="M253">
        <v>96</v>
      </c>
      <c r="Q253" t="b">
        <v>1</v>
      </c>
      <c r="R253">
        <v>0</v>
      </c>
      <c r="S253">
        <v>0.93</v>
      </c>
      <c r="T253" t="s">
        <v>203</v>
      </c>
      <c r="U253">
        <v>0.81</v>
      </c>
      <c r="V253" s="4">
        <v>43095</v>
      </c>
    </row>
    <row r="254" spans="1:22">
      <c r="A254" t="s">
        <v>220</v>
      </c>
      <c r="B254" t="s">
        <v>347</v>
      </c>
      <c r="C254" t="s">
        <v>479</v>
      </c>
      <c r="D254" t="s">
        <v>202</v>
      </c>
      <c r="E254" t="b">
        <v>1</v>
      </c>
      <c r="H254" t="b">
        <v>0</v>
      </c>
      <c r="I254">
        <v>0</v>
      </c>
      <c r="K254">
        <v>4.5</v>
      </c>
      <c r="L254">
        <v>180000</v>
      </c>
      <c r="M254">
        <v>84</v>
      </c>
      <c r="Q254" t="b">
        <v>0</v>
      </c>
      <c r="R254">
        <v>0</v>
      </c>
      <c r="S254">
        <v>0.82</v>
      </c>
      <c r="T254" t="s">
        <v>203</v>
      </c>
      <c r="U254">
        <v>0.81</v>
      </c>
      <c r="V254" s="4">
        <v>43095</v>
      </c>
    </row>
    <row r="255" spans="1:22">
      <c r="A255" t="s">
        <v>220</v>
      </c>
      <c r="B255" t="s">
        <v>347</v>
      </c>
      <c r="C255" t="s">
        <v>480</v>
      </c>
      <c r="D255" t="s">
        <v>202</v>
      </c>
      <c r="E255" t="b">
        <v>1</v>
      </c>
      <c r="H255" t="b">
        <v>0</v>
      </c>
      <c r="I255">
        <v>0</v>
      </c>
      <c r="K255">
        <v>4.9000000000000004</v>
      </c>
      <c r="L255">
        <v>199900</v>
      </c>
      <c r="M255">
        <v>83</v>
      </c>
      <c r="Q255" t="b">
        <v>0</v>
      </c>
      <c r="R255">
        <v>0</v>
      </c>
      <c r="S255">
        <v>0.81</v>
      </c>
      <c r="T255" t="s">
        <v>203</v>
      </c>
      <c r="U255">
        <v>0.81</v>
      </c>
      <c r="V255" s="4">
        <v>43095</v>
      </c>
    </row>
    <row r="256" spans="1:22">
      <c r="A256" t="s">
        <v>220</v>
      </c>
      <c r="B256" t="s">
        <v>347</v>
      </c>
      <c r="C256" t="s">
        <v>481</v>
      </c>
      <c r="D256" t="s">
        <v>202</v>
      </c>
      <c r="E256" t="b">
        <v>1</v>
      </c>
      <c r="H256" t="b">
        <v>0</v>
      </c>
      <c r="I256">
        <v>0</v>
      </c>
      <c r="K256">
        <v>4.5</v>
      </c>
      <c r="L256">
        <v>180000</v>
      </c>
      <c r="M256">
        <v>83</v>
      </c>
      <c r="Q256" t="b">
        <v>0</v>
      </c>
      <c r="R256">
        <v>0</v>
      </c>
      <c r="S256">
        <v>0.81</v>
      </c>
      <c r="T256" t="s">
        <v>203</v>
      </c>
      <c r="U256">
        <v>0.81</v>
      </c>
      <c r="V256" s="4">
        <v>43095</v>
      </c>
    </row>
    <row r="257" spans="1:22">
      <c r="A257" t="s">
        <v>220</v>
      </c>
      <c r="B257" t="s">
        <v>347</v>
      </c>
      <c r="C257" t="s">
        <v>482</v>
      </c>
      <c r="D257" t="s">
        <v>202</v>
      </c>
      <c r="E257" t="b">
        <v>1</v>
      </c>
      <c r="H257" t="b">
        <v>0</v>
      </c>
      <c r="I257">
        <v>0</v>
      </c>
      <c r="K257">
        <v>3.8</v>
      </c>
      <c r="L257">
        <v>150000</v>
      </c>
      <c r="M257">
        <v>83</v>
      </c>
      <c r="Q257" t="b">
        <v>0</v>
      </c>
      <c r="R257">
        <v>0</v>
      </c>
      <c r="S257">
        <v>0.81</v>
      </c>
      <c r="T257" t="s">
        <v>203</v>
      </c>
      <c r="U257">
        <v>0.81</v>
      </c>
      <c r="V257" s="4">
        <v>43095</v>
      </c>
    </row>
    <row r="258" spans="1:22">
      <c r="A258" t="s">
        <v>403</v>
      </c>
      <c r="B258" t="s">
        <v>406</v>
      </c>
      <c r="C258" t="s">
        <v>483</v>
      </c>
      <c r="D258" t="s">
        <v>202</v>
      </c>
      <c r="E258" t="b">
        <v>1</v>
      </c>
      <c r="H258" t="b">
        <v>0</v>
      </c>
      <c r="I258">
        <v>0</v>
      </c>
      <c r="K258">
        <v>4</v>
      </c>
      <c r="L258">
        <v>160000</v>
      </c>
      <c r="M258">
        <v>95</v>
      </c>
      <c r="O258">
        <v>0.95</v>
      </c>
      <c r="P258">
        <v>0.82</v>
      </c>
      <c r="R258">
        <v>0</v>
      </c>
      <c r="T258" t="s">
        <v>203</v>
      </c>
      <c r="V258" s="4">
        <v>42880</v>
      </c>
    </row>
    <row r="259" spans="1:22">
      <c r="A259" t="s">
        <v>403</v>
      </c>
      <c r="B259" t="s">
        <v>403</v>
      </c>
      <c r="C259" t="s">
        <v>483</v>
      </c>
      <c r="D259" t="s">
        <v>202</v>
      </c>
      <c r="E259" t="b">
        <v>1</v>
      </c>
      <c r="H259" t="b">
        <v>0</v>
      </c>
      <c r="I259">
        <v>0</v>
      </c>
      <c r="K259">
        <v>4</v>
      </c>
      <c r="L259">
        <v>160000</v>
      </c>
      <c r="M259">
        <v>95</v>
      </c>
      <c r="O259">
        <v>0.95</v>
      </c>
      <c r="P259">
        <v>0.62</v>
      </c>
      <c r="R259">
        <v>0</v>
      </c>
      <c r="T259" t="s">
        <v>203</v>
      </c>
      <c r="V259" s="4">
        <v>41149</v>
      </c>
    </row>
    <row r="260" spans="1:22">
      <c r="A260" t="s">
        <v>403</v>
      </c>
      <c r="B260" t="s">
        <v>406</v>
      </c>
      <c r="C260" t="s">
        <v>484</v>
      </c>
      <c r="D260" t="s">
        <v>202</v>
      </c>
      <c r="E260" t="b">
        <v>1</v>
      </c>
      <c r="H260" t="b">
        <v>0</v>
      </c>
      <c r="I260">
        <v>0</v>
      </c>
      <c r="K260">
        <v>4</v>
      </c>
      <c r="L260">
        <v>160000</v>
      </c>
      <c r="M260">
        <v>95</v>
      </c>
      <c r="O260">
        <v>0.95</v>
      </c>
      <c r="P260">
        <v>0.82</v>
      </c>
      <c r="R260">
        <v>0</v>
      </c>
      <c r="T260" t="s">
        <v>203</v>
      </c>
      <c r="V260" s="4">
        <v>42880</v>
      </c>
    </row>
    <row r="261" spans="1:22">
      <c r="A261" t="s">
        <v>403</v>
      </c>
      <c r="B261" t="s">
        <v>403</v>
      </c>
      <c r="C261" t="s">
        <v>484</v>
      </c>
      <c r="D261" t="s">
        <v>202</v>
      </c>
      <c r="E261" t="b">
        <v>1</v>
      </c>
      <c r="H261" t="b">
        <v>0</v>
      </c>
      <c r="I261">
        <v>0</v>
      </c>
      <c r="K261">
        <v>4</v>
      </c>
      <c r="L261">
        <v>160000</v>
      </c>
      <c r="M261">
        <v>95</v>
      </c>
      <c r="O261">
        <v>0.95</v>
      </c>
      <c r="P261">
        <v>0.62</v>
      </c>
      <c r="R261">
        <v>0</v>
      </c>
      <c r="T261" t="s">
        <v>203</v>
      </c>
      <c r="V261" s="4">
        <v>41149</v>
      </c>
    </row>
    <row r="262" spans="1:22">
      <c r="A262" t="s">
        <v>199</v>
      </c>
      <c r="B262" t="s">
        <v>302</v>
      </c>
      <c r="C262" t="s">
        <v>516</v>
      </c>
      <c r="D262" t="s">
        <v>202</v>
      </c>
      <c r="E262" t="b">
        <v>1</v>
      </c>
      <c r="H262" t="b">
        <v>0</v>
      </c>
      <c r="I262">
        <v>0</v>
      </c>
      <c r="K262">
        <v>3</v>
      </c>
      <c r="L262">
        <v>180000</v>
      </c>
      <c r="M262">
        <v>83</v>
      </c>
      <c r="O262">
        <v>0.82</v>
      </c>
      <c r="P262">
        <v>0.82</v>
      </c>
      <c r="R262">
        <v>0</v>
      </c>
      <c r="T262" t="s">
        <v>203</v>
      </c>
      <c r="V262" s="4">
        <v>42278</v>
      </c>
    </row>
    <row r="263" spans="1:22">
      <c r="A263" t="s">
        <v>403</v>
      </c>
      <c r="B263" t="s">
        <v>403</v>
      </c>
      <c r="C263" t="s">
        <v>486</v>
      </c>
      <c r="D263" t="s">
        <v>202</v>
      </c>
      <c r="E263" t="b">
        <v>1</v>
      </c>
      <c r="H263" t="b">
        <v>0</v>
      </c>
      <c r="I263">
        <v>0</v>
      </c>
      <c r="K263">
        <v>4.3</v>
      </c>
      <c r="L263">
        <v>180000</v>
      </c>
      <c r="M263">
        <v>90</v>
      </c>
      <c r="O263">
        <v>0.91</v>
      </c>
      <c r="P263">
        <v>0.62</v>
      </c>
      <c r="R263">
        <v>0</v>
      </c>
      <c r="T263" t="s">
        <v>203</v>
      </c>
      <c r="V263" s="4">
        <v>40843</v>
      </c>
    </row>
    <row r="264" spans="1:22">
      <c r="A264" t="s">
        <v>403</v>
      </c>
      <c r="B264" t="s">
        <v>406</v>
      </c>
      <c r="C264" t="s">
        <v>487</v>
      </c>
      <c r="D264" t="s">
        <v>202</v>
      </c>
      <c r="E264" t="b">
        <v>1</v>
      </c>
      <c r="H264" t="b">
        <v>0</v>
      </c>
      <c r="I264">
        <v>0</v>
      </c>
      <c r="K264">
        <v>4</v>
      </c>
      <c r="L264">
        <v>180000</v>
      </c>
      <c r="M264">
        <v>95</v>
      </c>
      <c r="O264">
        <v>0.95</v>
      </c>
      <c r="P264">
        <v>0.82</v>
      </c>
      <c r="R264">
        <v>0</v>
      </c>
      <c r="T264" t="s">
        <v>203</v>
      </c>
      <c r="V264" s="4">
        <v>42880</v>
      </c>
    </row>
    <row r="265" spans="1:22">
      <c r="A265" t="s">
        <v>403</v>
      </c>
      <c r="B265" t="s">
        <v>403</v>
      </c>
      <c r="C265" t="s">
        <v>487</v>
      </c>
      <c r="D265" t="s">
        <v>202</v>
      </c>
      <c r="E265" t="b">
        <v>1</v>
      </c>
      <c r="H265" t="b">
        <v>0</v>
      </c>
      <c r="I265">
        <v>0</v>
      </c>
      <c r="K265">
        <v>4.4000000000000004</v>
      </c>
      <c r="L265">
        <v>180000</v>
      </c>
      <c r="M265">
        <v>95</v>
      </c>
      <c r="O265">
        <v>0.95</v>
      </c>
      <c r="P265">
        <v>0.62</v>
      </c>
      <c r="R265">
        <v>0</v>
      </c>
      <c r="T265" t="s">
        <v>203</v>
      </c>
      <c r="V265" s="4">
        <v>41149</v>
      </c>
    </row>
    <row r="266" spans="1:22">
      <c r="A266" t="s">
        <v>199</v>
      </c>
      <c r="B266" t="s">
        <v>269</v>
      </c>
      <c r="C266" t="s">
        <v>286</v>
      </c>
      <c r="D266" t="s">
        <v>202</v>
      </c>
      <c r="E266" t="b">
        <v>1</v>
      </c>
      <c r="H266" t="b">
        <v>0</v>
      </c>
      <c r="I266">
        <v>0</v>
      </c>
      <c r="K266">
        <v>3</v>
      </c>
      <c r="L266">
        <v>150000</v>
      </c>
      <c r="M266">
        <v>84</v>
      </c>
      <c r="O266">
        <v>0.82</v>
      </c>
      <c r="P266">
        <v>0.82</v>
      </c>
      <c r="R266">
        <v>0</v>
      </c>
      <c r="T266" t="s">
        <v>203</v>
      </c>
      <c r="V266" s="4">
        <v>42278</v>
      </c>
    </row>
    <row r="267" spans="1:22">
      <c r="A267" t="s">
        <v>403</v>
      </c>
      <c r="B267" t="s">
        <v>406</v>
      </c>
      <c r="C267" t="s">
        <v>489</v>
      </c>
      <c r="D267" t="s">
        <v>202</v>
      </c>
      <c r="E267" t="b">
        <v>1</v>
      </c>
      <c r="H267" t="b">
        <v>0</v>
      </c>
      <c r="I267">
        <v>0</v>
      </c>
      <c r="K267">
        <v>4</v>
      </c>
      <c r="L267">
        <v>199000</v>
      </c>
      <c r="M267">
        <v>95</v>
      </c>
      <c r="O267">
        <v>0.95</v>
      </c>
      <c r="P267">
        <v>0.82</v>
      </c>
      <c r="R267">
        <v>0</v>
      </c>
      <c r="T267" t="s">
        <v>203</v>
      </c>
      <c r="V267" s="4">
        <v>42880</v>
      </c>
    </row>
    <row r="268" spans="1:22">
      <c r="A268" t="s">
        <v>403</v>
      </c>
      <c r="B268" t="s">
        <v>403</v>
      </c>
      <c r="C268" t="s">
        <v>489</v>
      </c>
      <c r="D268" t="s">
        <v>202</v>
      </c>
      <c r="E268" t="b">
        <v>1</v>
      </c>
      <c r="H268" t="b">
        <v>0</v>
      </c>
      <c r="I268">
        <v>0</v>
      </c>
      <c r="K268">
        <v>4.9000000000000004</v>
      </c>
      <c r="L268">
        <v>199000</v>
      </c>
      <c r="M268">
        <v>95</v>
      </c>
      <c r="O268">
        <v>0.95</v>
      </c>
      <c r="P268">
        <v>0.62</v>
      </c>
      <c r="R268">
        <v>0</v>
      </c>
      <c r="T268" t="s">
        <v>203</v>
      </c>
      <c r="V268" s="4">
        <v>41149</v>
      </c>
    </row>
    <row r="269" spans="1:22">
      <c r="A269" t="s">
        <v>269</v>
      </c>
      <c r="B269" t="s">
        <v>269</v>
      </c>
      <c r="C269" t="s">
        <v>275</v>
      </c>
      <c r="D269" t="s">
        <v>202</v>
      </c>
      <c r="E269" t="b">
        <v>1</v>
      </c>
      <c r="H269" t="b">
        <v>0</v>
      </c>
      <c r="I269">
        <v>0</v>
      </c>
      <c r="K269">
        <v>4</v>
      </c>
      <c r="L269">
        <v>180000</v>
      </c>
      <c r="M269">
        <v>82</v>
      </c>
      <c r="O269">
        <v>0.82</v>
      </c>
      <c r="P269">
        <v>0.62</v>
      </c>
      <c r="R269">
        <v>0</v>
      </c>
      <c r="T269" t="s">
        <v>203</v>
      </c>
      <c r="V269" s="4">
        <v>42108</v>
      </c>
    </row>
    <row r="270" spans="1:22">
      <c r="A270" t="s">
        <v>269</v>
      </c>
      <c r="B270" t="s">
        <v>302</v>
      </c>
      <c r="C270" t="s">
        <v>529</v>
      </c>
      <c r="D270" t="s">
        <v>202</v>
      </c>
      <c r="E270" t="b">
        <v>0</v>
      </c>
      <c r="H270" t="b">
        <v>0</v>
      </c>
      <c r="I270">
        <v>0</v>
      </c>
      <c r="K270">
        <v>4.3</v>
      </c>
      <c r="L270">
        <v>199900</v>
      </c>
      <c r="M270">
        <v>82</v>
      </c>
      <c r="N270">
        <v>18270</v>
      </c>
      <c r="O270">
        <v>0.82</v>
      </c>
      <c r="P270">
        <v>0.62</v>
      </c>
      <c r="R270">
        <v>0</v>
      </c>
      <c r="T270" t="s">
        <v>203</v>
      </c>
      <c r="V270" s="4">
        <v>39427</v>
      </c>
    </row>
    <row r="271" spans="1:22">
      <c r="A271" t="s">
        <v>199</v>
      </c>
      <c r="B271" t="s">
        <v>337</v>
      </c>
      <c r="C271" t="s">
        <v>419</v>
      </c>
      <c r="D271" t="s">
        <v>202</v>
      </c>
      <c r="E271" t="b">
        <v>1</v>
      </c>
      <c r="H271" t="b">
        <v>0</v>
      </c>
      <c r="I271">
        <v>0</v>
      </c>
      <c r="K271">
        <v>4</v>
      </c>
      <c r="L271">
        <v>199900</v>
      </c>
      <c r="M271">
        <v>83</v>
      </c>
      <c r="O271">
        <v>0.82</v>
      </c>
      <c r="P271">
        <v>0.82</v>
      </c>
      <c r="R271">
        <v>0</v>
      </c>
      <c r="T271" t="s">
        <v>203</v>
      </c>
      <c r="V271" s="4">
        <v>42278</v>
      </c>
    </row>
    <row r="272" spans="1:22">
      <c r="A272" t="s">
        <v>403</v>
      </c>
      <c r="B272" t="s">
        <v>406</v>
      </c>
      <c r="C272" t="s">
        <v>493</v>
      </c>
      <c r="D272" t="s">
        <v>202</v>
      </c>
      <c r="E272" t="b">
        <v>1</v>
      </c>
      <c r="H272" t="b">
        <v>0</v>
      </c>
      <c r="I272">
        <v>0</v>
      </c>
      <c r="K272">
        <v>2</v>
      </c>
      <c r="L272">
        <v>120000</v>
      </c>
      <c r="M272">
        <v>93</v>
      </c>
      <c r="O272">
        <v>0.93</v>
      </c>
      <c r="P272">
        <v>0.82</v>
      </c>
      <c r="R272">
        <v>0</v>
      </c>
      <c r="T272" t="s">
        <v>203</v>
      </c>
      <c r="V272" s="4">
        <v>42880</v>
      </c>
    </row>
    <row r="273" spans="1:22">
      <c r="A273" t="s">
        <v>403</v>
      </c>
      <c r="B273" t="s">
        <v>403</v>
      </c>
      <c r="C273" t="s">
        <v>493</v>
      </c>
      <c r="D273" t="s">
        <v>202</v>
      </c>
      <c r="E273" t="b">
        <v>1</v>
      </c>
      <c r="H273" t="b">
        <v>0</v>
      </c>
      <c r="I273">
        <v>0</v>
      </c>
      <c r="K273">
        <v>2.9</v>
      </c>
      <c r="L273">
        <v>120000</v>
      </c>
      <c r="M273">
        <v>93</v>
      </c>
      <c r="O273">
        <v>0.93</v>
      </c>
      <c r="P273">
        <v>0.62</v>
      </c>
      <c r="R273">
        <v>0</v>
      </c>
      <c r="T273" t="s">
        <v>203</v>
      </c>
      <c r="V273" s="4">
        <v>41884</v>
      </c>
    </row>
    <row r="274" spans="1:22">
      <c r="A274" t="s">
        <v>403</v>
      </c>
      <c r="B274" t="s">
        <v>406</v>
      </c>
      <c r="C274" t="s">
        <v>494</v>
      </c>
      <c r="D274" t="s">
        <v>202</v>
      </c>
      <c r="E274" t="b">
        <v>1</v>
      </c>
      <c r="H274" t="b">
        <v>0</v>
      </c>
      <c r="I274">
        <v>0</v>
      </c>
      <c r="K274">
        <v>4</v>
      </c>
      <c r="L274">
        <v>160000</v>
      </c>
      <c r="M274">
        <v>95</v>
      </c>
      <c r="O274">
        <v>0.95</v>
      </c>
      <c r="P274">
        <v>0.82</v>
      </c>
      <c r="R274">
        <v>0</v>
      </c>
      <c r="T274" t="s">
        <v>203</v>
      </c>
      <c r="V274" s="4">
        <v>42880</v>
      </c>
    </row>
    <row r="275" spans="1:22">
      <c r="A275" t="s">
        <v>403</v>
      </c>
      <c r="B275" t="s">
        <v>403</v>
      </c>
      <c r="C275" t="s">
        <v>494</v>
      </c>
      <c r="D275" t="s">
        <v>202</v>
      </c>
      <c r="E275" t="b">
        <v>1</v>
      </c>
      <c r="H275" t="b">
        <v>0</v>
      </c>
      <c r="I275">
        <v>0</v>
      </c>
      <c r="K275">
        <v>4</v>
      </c>
      <c r="L275">
        <v>160000</v>
      </c>
      <c r="M275">
        <v>95</v>
      </c>
      <c r="O275">
        <v>0.95</v>
      </c>
      <c r="P275">
        <v>0.62</v>
      </c>
      <c r="R275">
        <v>0</v>
      </c>
      <c r="T275" t="s">
        <v>203</v>
      </c>
      <c r="V275" s="4">
        <v>41149</v>
      </c>
    </row>
    <row r="276" spans="1:22">
      <c r="A276" t="s">
        <v>199</v>
      </c>
      <c r="B276" t="s">
        <v>269</v>
      </c>
      <c r="C276" t="s">
        <v>470</v>
      </c>
      <c r="D276" t="s">
        <v>202</v>
      </c>
      <c r="E276" t="b">
        <v>1</v>
      </c>
      <c r="H276" t="b">
        <v>0</v>
      </c>
      <c r="I276">
        <v>0</v>
      </c>
      <c r="K276">
        <v>3</v>
      </c>
      <c r="L276">
        <v>150000</v>
      </c>
      <c r="M276">
        <v>83</v>
      </c>
      <c r="O276">
        <v>0.82</v>
      </c>
      <c r="P276">
        <v>0.82</v>
      </c>
      <c r="R276">
        <v>0</v>
      </c>
      <c r="T276" t="s">
        <v>203</v>
      </c>
      <c r="V276" s="4">
        <v>42278</v>
      </c>
    </row>
    <row r="277" spans="1:22">
      <c r="A277" t="s">
        <v>403</v>
      </c>
      <c r="B277" t="s">
        <v>403</v>
      </c>
      <c r="C277" t="s">
        <v>496</v>
      </c>
      <c r="D277" t="s">
        <v>202</v>
      </c>
      <c r="E277" t="b">
        <v>1</v>
      </c>
      <c r="H277" t="b">
        <v>0</v>
      </c>
      <c r="I277">
        <v>0</v>
      </c>
      <c r="K277">
        <v>4.3</v>
      </c>
      <c r="L277">
        <v>180000</v>
      </c>
      <c r="M277">
        <v>90</v>
      </c>
      <c r="O277">
        <v>0.91</v>
      </c>
      <c r="P277">
        <v>0.62</v>
      </c>
      <c r="R277">
        <v>0</v>
      </c>
      <c r="T277" t="s">
        <v>203</v>
      </c>
      <c r="V277" s="4">
        <v>40843</v>
      </c>
    </row>
    <row r="278" spans="1:22">
      <c r="A278" t="s">
        <v>199</v>
      </c>
      <c r="B278" t="s">
        <v>200</v>
      </c>
      <c r="C278" t="s">
        <v>224</v>
      </c>
      <c r="D278" t="s">
        <v>202</v>
      </c>
      <c r="E278" t="b">
        <v>1</v>
      </c>
      <c r="H278" t="b">
        <v>0</v>
      </c>
      <c r="I278">
        <v>0</v>
      </c>
      <c r="K278">
        <v>3</v>
      </c>
      <c r="L278">
        <v>180000</v>
      </c>
      <c r="M278">
        <v>83</v>
      </c>
      <c r="O278">
        <v>0.82</v>
      </c>
      <c r="P278">
        <v>0.82</v>
      </c>
      <c r="R278">
        <v>0</v>
      </c>
      <c r="T278" t="s">
        <v>203</v>
      </c>
      <c r="V278" s="4">
        <v>42278</v>
      </c>
    </row>
    <row r="279" spans="1:22">
      <c r="A279" t="s">
        <v>199</v>
      </c>
      <c r="B279" t="s">
        <v>269</v>
      </c>
      <c r="C279" t="s">
        <v>464</v>
      </c>
      <c r="D279" t="s">
        <v>202</v>
      </c>
      <c r="E279" t="b">
        <v>1</v>
      </c>
      <c r="H279" t="b">
        <v>0</v>
      </c>
      <c r="I279">
        <v>0</v>
      </c>
      <c r="K279">
        <v>4</v>
      </c>
      <c r="L279">
        <v>199900</v>
      </c>
      <c r="M279">
        <v>84</v>
      </c>
      <c r="O279">
        <v>0.82</v>
      </c>
      <c r="P279">
        <v>0.82</v>
      </c>
      <c r="R279">
        <v>0</v>
      </c>
      <c r="T279" t="s">
        <v>203</v>
      </c>
      <c r="V279" s="4">
        <v>42278</v>
      </c>
    </row>
    <row r="280" spans="1:22">
      <c r="A280" t="s">
        <v>403</v>
      </c>
      <c r="B280" t="s">
        <v>406</v>
      </c>
      <c r="C280" t="s">
        <v>498</v>
      </c>
      <c r="D280" t="s">
        <v>202</v>
      </c>
      <c r="E280" t="b">
        <v>1</v>
      </c>
      <c r="H280" t="b">
        <v>0</v>
      </c>
      <c r="I280">
        <v>0</v>
      </c>
      <c r="K280">
        <v>4</v>
      </c>
      <c r="L280">
        <v>199000</v>
      </c>
      <c r="M280">
        <v>95</v>
      </c>
      <c r="O280">
        <v>0.95</v>
      </c>
      <c r="P280">
        <v>0.82</v>
      </c>
      <c r="R280">
        <v>0</v>
      </c>
      <c r="T280" t="s">
        <v>203</v>
      </c>
      <c r="V280" s="4">
        <v>42880</v>
      </c>
    </row>
    <row r="281" spans="1:22">
      <c r="A281" t="s">
        <v>403</v>
      </c>
      <c r="B281" t="s">
        <v>403</v>
      </c>
      <c r="C281" t="s">
        <v>498</v>
      </c>
      <c r="D281" t="s">
        <v>202</v>
      </c>
      <c r="E281" t="b">
        <v>1</v>
      </c>
      <c r="H281" t="b">
        <v>0</v>
      </c>
      <c r="I281">
        <v>0</v>
      </c>
      <c r="K281">
        <v>4.9000000000000004</v>
      </c>
      <c r="L281">
        <v>199000</v>
      </c>
      <c r="M281">
        <v>95</v>
      </c>
      <c r="O281">
        <v>0.95</v>
      </c>
      <c r="P281">
        <v>0.62</v>
      </c>
      <c r="R281">
        <v>0</v>
      </c>
      <c r="T281" t="s">
        <v>203</v>
      </c>
      <c r="V281" s="4">
        <v>41149</v>
      </c>
    </row>
    <row r="282" spans="1:22">
      <c r="A282" t="s">
        <v>199</v>
      </c>
      <c r="B282" t="s">
        <v>302</v>
      </c>
      <c r="C282" t="s">
        <v>305</v>
      </c>
      <c r="D282" t="s">
        <v>202</v>
      </c>
      <c r="E282" t="b">
        <v>1</v>
      </c>
      <c r="H282" t="b">
        <v>0</v>
      </c>
      <c r="I282">
        <v>0</v>
      </c>
      <c r="K282">
        <v>4</v>
      </c>
      <c r="L282">
        <v>199900</v>
      </c>
      <c r="M282">
        <v>82</v>
      </c>
      <c r="O282">
        <v>0.82</v>
      </c>
      <c r="P282">
        <v>0.82</v>
      </c>
      <c r="R282">
        <v>0</v>
      </c>
      <c r="T282" t="s">
        <v>203</v>
      </c>
      <c r="V282" s="4">
        <v>42278</v>
      </c>
    </row>
    <row r="283" spans="1:22">
      <c r="A283" t="s">
        <v>199</v>
      </c>
      <c r="B283" t="s">
        <v>353</v>
      </c>
      <c r="C283" t="s">
        <v>355</v>
      </c>
      <c r="D283" t="s">
        <v>202</v>
      </c>
      <c r="E283" t="b">
        <v>0</v>
      </c>
      <c r="H283" t="b">
        <v>0</v>
      </c>
      <c r="I283">
        <v>0</v>
      </c>
      <c r="K283">
        <v>3</v>
      </c>
      <c r="L283">
        <v>199000</v>
      </c>
      <c r="M283">
        <v>83</v>
      </c>
      <c r="O283">
        <v>0.82</v>
      </c>
      <c r="P283">
        <v>0.82</v>
      </c>
      <c r="R283">
        <v>0</v>
      </c>
      <c r="T283" t="s">
        <v>203</v>
      </c>
      <c r="V283" s="4">
        <v>42278</v>
      </c>
    </row>
    <row r="284" spans="1:22">
      <c r="A284" t="s">
        <v>269</v>
      </c>
      <c r="B284" t="s">
        <v>269</v>
      </c>
      <c r="C284" t="s">
        <v>535</v>
      </c>
      <c r="D284" t="s">
        <v>202</v>
      </c>
      <c r="E284" t="b">
        <v>1</v>
      </c>
      <c r="H284" t="b">
        <v>0</v>
      </c>
      <c r="I284">
        <v>0</v>
      </c>
      <c r="K284">
        <v>3.9</v>
      </c>
      <c r="L284">
        <v>180000</v>
      </c>
      <c r="M284">
        <v>84</v>
      </c>
      <c r="O284">
        <v>0.82</v>
      </c>
      <c r="P284">
        <v>0.62</v>
      </c>
      <c r="R284">
        <v>0</v>
      </c>
      <c r="T284" t="s">
        <v>203</v>
      </c>
      <c r="V284" s="4">
        <v>41884</v>
      </c>
    </row>
    <row r="285" spans="1:22">
      <c r="A285" t="s">
        <v>220</v>
      </c>
      <c r="B285" t="s">
        <v>302</v>
      </c>
      <c r="C285" t="s">
        <v>502</v>
      </c>
      <c r="D285" t="s">
        <v>202</v>
      </c>
      <c r="E285" t="b">
        <v>1</v>
      </c>
      <c r="H285" t="b">
        <v>0</v>
      </c>
      <c r="I285">
        <v>0</v>
      </c>
      <c r="K285">
        <v>4.5999999999999996</v>
      </c>
      <c r="L285">
        <v>157000</v>
      </c>
      <c r="M285">
        <v>96</v>
      </c>
      <c r="Q285" t="b">
        <v>1</v>
      </c>
      <c r="R285">
        <v>0</v>
      </c>
      <c r="S285">
        <v>0.93</v>
      </c>
      <c r="T285" t="s">
        <v>203</v>
      </c>
      <c r="U285">
        <v>0.81</v>
      </c>
      <c r="V285" s="4">
        <v>43097</v>
      </c>
    </row>
    <row r="286" spans="1:22">
      <c r="A286" t="s">
        <v>220</v>
      </c>
      <c r="B286" t="s">
        <v>302</v>
      </c>
      <c r="C286" t="s">
        <v>503</v>
      </c>
      <c r="D286" t="s">
        <v>202</v>
      </c>
      <c r="E286" t="b">
        <v>1</v>
      </c>
      <c r="H286" t="b">
        <v>0</v>
      </c>
      <c r="I286">
        <v>0</v>
      </c>
      <c r="K286">
        <v>4.5999999999999996</v>
      </c>
      <c r="L286">
        <v>157000</v>
      </c>
      <c r="M286">
        <v>96</v>
      </c>
      <c r="Q286" t="b">
        <v>1</v>
      </c>
      <c r="R286">
        <v>0</v>
      </c>
      <c r="S286">
        <v>0.93</v>
      </c>
      <c r="T286" t="s">
        <v>203</v>
      </c>
      <c r="U286">
        <v>0.81</v>
      </c>
      <c r="V286" s="4">
        <v>43097</v>
      </c>
    </row>
    <row r="287" spans="1:22">
      <c r="A287" t="s">
        <v>220</v>
      </c>
      <c r="B287" t="s">
        <v>302</v>
      </c>
      <c r="C287" t="s">
        <v>504</v>
      </c>
      <c r="D287" t="s">
        <v>202</v>
      </c>
      <c r="E287" t="b">
        <v>1</v>
      </c>
      <c r="H287" t="b">
        <v>0</v>
      </c>
      <c r="I287">
        <v>0</v>
      </c>
      <c r="K287">
        <v>5.7</v>
      </c>
      <c r="L287">
        <v>199900</v>
      </c>
      <c r="M287">
        <v>96</v>
      </c>
      <c r="Q287" t="b">
        <v>1</v>
      </c>
      <c r="R287">
        <v>0</v>
      </c>
      <c r="S287">
        <v>0.93</v>
      </c>
      <c r="T287" t="s">
        <v>203</v>
      </c>
      <c r="U287">
        <v>0.81</v>
      </c>
      <c r="V287" s="4">
        <v>43097</v>
      </c>
    </row>
    <row r="288" spans="1:22">
      <c r="A288" t="s">
        <v>220</v>
      </c>
      <c r="B288" t="s">
        <v>302</v>
      </c>
      <c r="C288" t="s">
        <v>505</v>
      </c>
      <c r="D288" t="s">
        <v>202</v>
      </c>
      <c r="E288" t="b">
        <v>1</v>
      </c>
      <c r="H288" t="b">
        <v>0</v>
      </c>
      <c r="I288">
        <v>0</v>
      </c>
      <c r="K288">
        <v>5.7</v>
      </c>
      <c r="L288">
        <v>199900</v>
      </c>
      <c r="M288">
        <v>96</v>
      </c>
      <c r="Q288" t="b">
        <v>1</v>
      </c>
      <c r="R288">
        <v>0</v>
      </c>
      <c r="S288">
        <v>0.93</v>
      </c>
      <c r="T288" t="s">
        <v>203</v>
      </c>
      <c r="U288">
        <v>0.81</v>
      </c>
      <c r="V288" s="4">
        <v>43097</v>
      </c>
    </row>
    <row r="289" spans="1:22">
      <c r="A289" t="s">
        <v>220</v>
      </c>
      <c r="B289" t="s">
        <v>302</v>
      </c>
      <c r="C289" t="s">
        <v>506</v>
      </c>
      <c r="D289" t="s">
        <v>202</v>
      </c>
      <c r="E289" t="b">
        <v>1</v>
      </c>
      <c r="H289" t="b">
        <v>0</v>
      </c>
      <c r="I289">
        <v>0</v>
      </c>
      <c r="K289">
        <v>5.2</v>
      </c>
      <c r="L289">
        <v>180000</v>
      </c>
      <c r="M289">
        <v>95</v>
      </c>
      <c r="Q289" t="b">
        <v>1</v>
      </c>
      <c r="R289">
        <v>0</v>
      </c>
      <c r="S289">
        <v>0.93</v>
      </c>
      <c r="T289" t="s">
        <v>203</v>
      </c>
      <c r="U289">
        <v>0.81</v>
      </c>
      <c r="V289" s="4">
        <v>43097</v>
      </c>
    </row>
    <row r="290" spans="1:22">
      <c r="A290" t="s">
        <v>220</v>
      </c>
      <c r="B290" t="s">
        <v>302</v>
      </c>
      <c r="C290" t="s">
        <v>507</v>
      </c>
      <c r="D290" t="s">
        <v>202</v>
      </c>
      <c r="E290" t="b">
        <v>1</v>
      </c>
      <c r="H290" t="b">
        <v>0</v>
      </c>
      <c r="I290">
        <v>0</v>
      </c>
      <c r="K290">
        <v>5.6</v>
      </c>
      <c r="L290">
        <v>199900</v>
      </c>
      <c r="M290">
        <v>96</v>
      </c>
      <c r="Q290" t="b">
        <v>1</v>
      </c>
      <c r="R290">
        <v>0</v>
      </c>
      <c r="S290">
        <v>0.93</v>
      </c>
      <c r="T290" t="s">
        <v>203</v>
      </c>
      <c r="U290">
        <v>0.81</v>
      </c>
      <c r="V290" s="4">
        <v>43097</v>
      </c>
    </row>
    <row r="291" spans="1:22">
      <c r="A291" t="s">
        <v>220</v>
      </c>
      <c r="B291" t="s">
        <v>302</v>
      </c>
      <c r="C291" t="s">
        <v>508</v>
      </c>
      <c r="D291" t="s">
        <v>202</v>
      </c>
      <c r="E291" t="b">
        <v>1</v>
      </c>
      <c r="H291" t="b">
        <v>0</v>
      </c>
      <c r="I291">
        <v>0</v>
      </c>
      <c r="K291">
        <v>5.6</v>
      </c>
      <c r="L291">
        <v>199900</v>
      </c>
      <c r="M291">
        <v>96</v>
      </c>
      <c r="Q291" t="b">
        <v>1</v>
      </c>
      <c r="R291">
        <v>0</v>
      </c>
      <c r="S291">
        <v>0.93</v>
      </c>
      <c r="T291" t="s">
        <v>203</v>
      </c>
      <c r="U291">
        <v>0.81</v>
      </c>
      <c r="V291" s="4">
        <v>43097</v>
      </c>
    </row>
    <row r="292" spans="1:22">
      <c r="A292" t="s">
        <v>220</v>
      </c>
      <c r="B292" t="s">
        <v>302</v>
      </c>
      <c r="C292" t="s">
        <v>509</v>
      </c>
      <c r="D292" t="s">
        <v>202</v>
      </c>
      <c r="E292" t="b">
        <v>1</v>
      </c>
      <c r="H292" t="b">
        <v>0</v>
      </c>
      <c r="I292">
        <v>0</v>
      </c>
      <c r="K292">
        <v>4.5</v>
      </c>
      <c r="L292">
        <v>157000</v>
      </c>
      <c r="M292">
        <v>96</v>
      </c>
      <c r="Q292" t="b">
        <v>1</v>
      </c>
      <c r="R292">
        <v>0</v>
      </c>
      <c r="S292">
        <v>0.93</v>
      </c>
      <c r="T292" t="s">
        <v>203</v>
      </c>
      <c r="U292">
        <v>0.81</v>
      </c>
      <c r="V292" s="4">
        <v>43097</v>
      </c>
    </row>
    <row r="293" spans="1:22">
      <c r="A293" t="s">
        <v>220</v>
      </c>
      <c r="B293" t="s">
        <v>302</v>
      </c>
      <c r="C293" t="s">
        <v>510</v>
      </c>
      <c r="D293" t="s">
        <v>202</v>
      </c>
      <c r="E293" t="b">
        <v>1</v>
      </c>
      <c r="H293" t="b">
        <v>0</v>
      </c>
      <c r="I293">
        <v>0</v>
      </c>
      <c r="K293">
        <v>4.5</v>
      </c>
      <c r="L293">
        <v>157000</v>
      </c>
      <c r="M293">
        <v>96</v>
      </c>
      <c r="Q293" t="b">
        <v>1</v>
      </c>
      <c r="R293">
        <v>0</v>
      </c>
      <c r="S293">
        <v>0.93</v>
      </c>
      <c r="T293" t="s">
        <v>203</v>
      </c>
      <c r="U293">
        <v>0.81</v>
      </c>
      <c r="V293" s="4">
        <v>43097</v>
      </c>
    </row>
    <row r="294" spans="1:22">
      <c r="A294" t="s">
        <v>220</v>
      </c>
      <c r="B294" t="s">
        <v>302</v>
      </c>
      <c r="C294" t="s">
        <v>511</v>
      </c>
      <c r="D294" t="s">
        <v>202</v>
      </c>
      <c r="E294" t="b">
        <v>1</v>
      </c>
      <c r="H294" t="b">
        <v>0</v>
      </c>
      <c r="I294">
        <v>0</v>
      </c>
      <c r="K294">
        <v>4.5</v>
      </c>
      <c r="L294">
        <v>180000</v>
      </c>
      <c r="M294">
        <v>84</v>
      </c>
      <c r="Q294" t="b">
        <v>0</v>
      </c>
      <c r="R294">
        <v>0</v>
      </c>
      <c r="S294">
        <v>0.82</v>
      </c>
      <c r="T294" t="s">
        <v>203</v>
      </c>
      <c r="U294">
        <v>0.81</v>
      </c>
      <c r="V294" s="4">
        <v>43097</v>
      </c>
    </row>
    <row r="295" spans="1:22">
      <c r="A295" t="s">
        <v>220</v>
      </c>
      <c r="B295" t="s">
        <v>302</v>
      </c>
      <c r="C295" t="s">
        <v>512</v>
      </c>
      <c r="D295" t="s">
        <v>202</v>
      </c>
      <c r="E295" t="b">
        <v>1</v>
      </c>
      <c r="H295" t="b">
        <v>0</v>
      </c>
      <c r="I295">
        <v>0</v>
      </c>
      <c r="K295">
        <v>4.5</v>
      </c>
      <c r="L295">
        <v>180000</v>
      </c>
      <c r="M295">
        <v>84</v>
      </c>
      <c r="Q295" t="b">
        <v>0</v>
      </c>
      <c r="R295">
        <v>0</v>
      </c>
      <c r="S295">
        <v>0.82</v>
      </c>
      <c r="T295" t="s">
        <v>203</v>
      </c>
      <c r="U295">
        <v>0.81</v>
      </c>
      <c r="V295" s="4">
        <v>43097</v>
      </c>
    </row>
    <row r="296" spans="1:22">
      <c r="A296" t="s">
        <v>220</v>
      </c>
      <c r="B296" t="s">
        <v>302</v>
      </c>
      <c r="C296" t="s">
        <v>513</v>
      </c>
      <c r="D296" t="s">
        <v>202</v>
      </c>
      <c r="E296" t="b">
        <v>1</v>
      </c>
      <c r="H296" t="b">
        <v>0</v>
      </c>
      <c r="I296">
        <v>0</v>
      </c>
      <c r="K296">
        <v>4.9000000000000004</v>
      </c>
      <c r="L296">
        <v>199900</v>
      </c>
      <c r="M296">
        <v>83</v>
      </c>
      <c r="Q296" t="b">
        <v>0</v>
      </c>
      <c r="R296">
        <v>0</v>
      </c>
      <c r="S296">
        <v>0.81</v>
      </c>
      <c r="T296" t="s">
        <v>203</v>
      </c>
      <c r="U296">
        <v>0.81</v>
      </c>
      <c r="V296" s="4">
        <v>43097</v>
      </c>
    </row>
    <row r="297" spans="1:22">
      <c r="A297" t="s">
        <v>220</v>
      </c>
      <c r="B297" t="s">
        <v>302</v>
      </c>
      <c r="C297" t="s">
        <v>514</v>
      </c>
      <c r="D297" t="s">
        <v>202</v>
      </c>
      <c r="E297" t="b">
        <v>1</v>
      </c>
      <c r="H297" t="b">
        <v>0</v>
      </c>
      <c r="I297">
        <v>0</v>
      </c>
      <c r="K297">
        <v>4.9000000000000004</v>
      </c>
      <c r="L297">
        <v>199900</v>
      </c>
      <c r="M297">
        <v>83</v>
      </c>
      <c r="Q297" t="b">
        <v>0</v>
      </c>
      <c r="R297">
        <v>0</v>
      </c>
      <c r="S297">
        <v>0.81</v>
      </c>
      <c r="T297" t="s">
        <v>203</v>
      </c>
      <c r="U297">
        <v>0.81</v>
      </c>
      <c r="V297" s="4">
        <v>43097</v>
      </c>
    </row>
    <row r="298" spans="1:22">
      <c r="A298" t="s">
        <v>220</v>
      </c>
      <c r="B298" t="s">
        <v>302</v>
      </c>
      <c r="C298" t="s">
        <v>515</v>
      </c>
      <c r="D298" t="s">
        <v>202</v>
      </c>
      <c r="E298" t="b">
        <v>1</v>
      </c>
      <c r="H298" t="b">
        <v>0</v>
      </c>
      <c r="I298">
        <v>0</v>
      </c>
      <c r="K298">
        <v>4.5</v>
      </c>
      <c r="L298">
        <v>180000</v>
      </c>
      <c r="M298">
        <v>83</v>
      </c>
      <c r="Q298" t="b">
        <v>0</v>
      </c>
      <c r="R298">
        <v>0</v>
      </c>
      <c r="S298">
        <v>0.81</v>
      </c>
      <c r="T298" t="s">
        <v>203</v>
      </c>
      <c r="U298">
        <v>0.81</v>
      </c>
      <c r="V298" s="4">
        <v>43097</v>
      </c>
    </row>
    <row r="299" spans="1:22">
      <c r="A299" t="s">
        <v>220</v>
      </c>
      <c r="B299" t="s">
        <v>302</v>
      </c>
      <c r="C299" t="s">
        <v>516</v>
      </c>
      <c r="D299" t="s">
        <v>202</v>
      </c>
      <c r="E299" t="b">
        <v>1</v>
      </c>
      <c r="H299" t="b">
        <v>0</v>
      </c>
      <c r="I299">
        <v>0</v>
      </c>
      <c r="K299">
        <v>4.5</v>
      </c>
      <c r="L299">
        <v>180000</v>
      </c>
      <c r="M299">
        <v>83</v>
      </c>
      <c r="Q299" t="b">
        <v>0</v>
      </c>
      <c r="R299">
        <v>0</v>
      </c>
      <c r="S299">
        <v>0.81</v>
      </c>
      <c r="T299" t="s">
        <v>203</v>
      </c>
      <c r="U299">
        <v>0.81</v>
      </c>
      <c r="V299" s="4">
        <v>43097</v>
      </c>
    </row>
    <row r="300" spans="1:22">
      <c r="A300" t="s">
        <v>220</v>
      </c>
      <c r="B300" t="s">
        <v>302</v>
      </c>
      <c r="C300" t="s">
        <v>517</v>
      </c>
      <c r="D300" t="s">
        <v>202</v>
      </c>
      <c r="E300" t="b">
        <v>1</v>
      </c>
      <c r="H300" t="b">
        <v>0</v>
      </c>
      <c r="I300">
        <v>0</v>
      </c>
      <c r="K300">
        <v>3.8</v>
      </c>
      <c r="L300">
        <v>150000</v>
      </c>
      <c r="M300">
        <v>83</v>
      </c>
      <c r="Q300" t="b">
        <v>0</v>
      </c>
      <c r="R300">
        <v>0</v>
      </c>
      <c r="S300">
        <v>0.81</v>
      </c>
      <c r="T300" t="s">
        <v>203</v>
      </c>
      <c r="U300">
        <v>0.81</v>
      </c>
      <c r="V300" s="4">
        <v>43097</v>
      </c>
    </row>
    <row r="301" spans="1:22">
      <c r="A301" t="s">
        <v>220</v>
      </c>
      <c r="B301" t="s">
        <v>302</v>
      </c>
      <c r="C301" t="s">
        <v>518</v>
      </c>
      <c r="D301" t="s">
        <v>202</v>
      </c>
      <c r="E301" t="b">
        <v>1</v>
      </c>
      <c r="H301" t="b">
        <v>0</v>
      </c>
      <c r="I301">
        <v>0</v>
      </c>
      <c r="K301">
        <v>3.8</v>
      </c>
      <c r="L301">
        <v>150000</v>
      </c>
      <c r="M301">
        <v>83</v>
      </c>
      <c r="Q301" t="b">
        <v>0</v>
      </c>
      <c r="R301">
        <v>0</v>
      </c>
      <c r="S301">
        <v>0.81</v>
      </c>
      <c r="T301" t="s">
        <v>203</v>
      </c>
      <c r="U301">
        <v>0.81</v>
      </c>
      <c r="V301" s="4">
        <v>43097</v>
      </c>
    </row>
    <row r="302" spans="1:22">
      <c r="A302" t="s">
        <v>220</v>
      </c>
      <c r="B302" t="s">
        <v>269</v>
      </c>
      <c r="C302" t="s">
        <v>519</v>
      </c>
      <c r="D302" t="s">
        <v>202</v>
      </c>
      <c r="E302" t="b">
        <v>1</v>
      </c>
      <c r="H302" t="b">
        <v>0</v>
      </c>
      <c r="I302">
        <v>0</v>
      </c>
      <c r="K302">
        <v>4.5</v>
      </c>
      <c r="L302">
        <v>180000</v>
      </c>
      <c r="M302">
        <v>85</v>
      </c>
      <c r="Q302" t="b">
        <v>1</v>
      </c>
      <c r="R302">
        <v>0</v>
      </c>
      <c r="S302">
        <v>0.82</v>
      </c>
      <c r="T302" t="s">
        <v>203</v>
      </c>
      <c r="U302">
        <v>0.81</v>
      </c>
      <c r="V302" s="4">
        <v>43130</v>
      </c>
    </row>
    <row r="303" spans="1:22">
      <c r="A303" t="s">
        <v>220</v>
      </c>
      <c r="B303" t="s">
        <v>347</v>
      </c>
      <c r="C303" t="s">
        <v>520</v>
      </c>
      <c r="D303" t="s">
        <v>202</v>
      </c>
      <c r="E303" t="b">
        <v>1</v>
      </c>
      <c r="H303" t="b">
        <v>0</v>
      </c>
      <c r="I303">
        <v>0</v>
      </c>
      <c r="K303">
        <v>5</v>
      </c>
      <c r="L303">
        <v>199000</v>
      </c>
      <c r="M303">
        <v>84</v>
      </c>
      <c r="Q303" t="b">
        <v>1</v>
      </c>
      <c r="R303">
        <v>0</v>
      </c>
      <c r="S303">
        <v>0.82</v>
      </c>
      <c r="T303" t="s">
        <v>203</v>
      </c>
      <c r="U303">
        <v>0.81</v>
      </c>
      <c r="V303" s="4">
        <v>43130</v>
      </c>
    </row>
    <row r="304" spans="1:22">
      <c r="A304" t="s">
        <v>220</v>
      </c>
      <c r="B304" t="s">
        <v>392</v>
      </c>
      <c r="C304" t="s">
        <v>521</v>
      </c>
      <c r="D304" t="s">
        <v>202</v>
      </c>
      <c r="E304" t="b">
        <v>1</v>
      </c>
      <c r="H304" t="b">
        <v>0</v>
      </c>
      <c r="I304">
        <v>0</v>
      </c>
      <c r="K304">
        <v>4</v>
      </c>
      <c r="L304">
        <v>160000</v>
      </c>
      <c r="M304">
        <v>84</v>
      </c>
      <c r="Q304" t="b">
        <v>1</v>
      </c>
      <c r="R304">
        <v>0</v>
      </c>
      <c r="S304">
        <v>0.81</v>
      </c>
      <c r="T304" t="s">
        <v>203</v>
      </c>
      <c r="U304">
        <v>0.81</v>
      </c>
      <c r="V304" s="4">
        <v>43227</v>
      </c>
    </row>
    <row r="305" spans="1:22">
      <c r="A305" t="s">
        <v>204</v>
      </c>
      <c r="B305" t="s">
        <v>205</v>
      </c>
      <c r="C305" t="s">
        <v>536</v>
      </c>
      <c r="D305" t="s">
        <v>202</v>
      </c>
      <c r="E305" t="b">
        <v>1</v>
      </c>
      <c r="H305" t="b">
        <v>0</v>
      </c>
      <c r="I305">
        <v>0</v>
      </c>
      <c r="K305">
        <v>3.4</v>
      </c>
      <c r="L305">
        <v>150000</v>
      </c>
      <c r="M305">
        <v>83</v>
      </c>
      <c r="O305">
        <v>0.82</v>
      </c>
      <c r="P305">
        <v>0.62</v>
      </c>
      <c r="R305">
        <v>0</v>
      </c>
      <c r="T305" t="s">
        <v>203</v>
      </c>
      <c r="V305" s="4">
        <v>41936</v>
      </c>
    </row>
    <row r="306" spans="1:22">
      <c r="A306" t="s">
        <v>204</v>
      </c>
      <c r="B306" t="s">
        <v>205</v>
      </c>
      <c r="C306" t="s">
        <v>537</v>
      </c>
      <c r="D306" t="s">
        <v>202</v>
      </c>
      <c r="E306" t="b">
        <v>1</v>
      </c>
      <c r="H306" t="b">
        <v>0</v>
      </c>
      <c r="I306">
        <v>0</v>
      </c>
      <c r="K306">
        <v>4.3</v>
      </c>
      <c r="L306">
        <v>199000</v>
      </c>
      <c r="M306">
        <v>83</v>
      </c>
      <c r="O306">
        <v>0.82</v>
      </c>
      <c r="P306">
        <v>0.62</v>
      </c>
      <c r="R306">
        <v>0</v>
      </c>
      <c r="T306" t="s">
        <v>203</v>
      </c>
      <c r="V306" s="4">
        <v>41936</v>
      </c>
    </row>
    <row r="307" spans="1:22">
      <c r="A307" t="s">
        <v>269</v>
      </c>
      <c r="B307" t="s">
        <v>269</v>
      </c>
      <c r="C307" t="s">
        <v>523</v>
      </c>
      <c r="D307" t="s">
        <v>202</v>
      </c>
      <c r="E307" t="b">
        <v>0</v>
      </c>
      <c r="H307" t="b">
        <v>0</v>
      </c>
      <c r="I307">
        <v>0</v>
      </c>
      <c r="K307">
        <v>4.8</v>
      </c>
      <c r="L307">
        <v>199900</v>
      </c>
      <c r="M307">
        <v>95</v>
      </c>
      <c r="O307">
        <v>0.94</v>
      </c>
      <c r="P307">
        <v>0.62</v>
      </c>
      <c r="R307">
        <v>0</v>
      </c>
      <c r="T307" t="s">
        <v>203</v>
      </c>
      <c r="V307" s="4">
        <v>41229</v>
      </c>
    </row>
    <row r="308" spans="1:22">
      <c r="A308" t="s">
        <v>269</v>
      </c>
      <c r="B308" t="s">
        <v>269</v>
      </c>
      <c r="C308" t="s">
        <v>538</v>
      </c>
      <c r="D308" t="s">
        <v>202</v>
      </c>
      <c r="E308" t="b">
        <v>0</v>
      </c>
      <c r="H308" t="b">
        <v>0</v>
      </c>
      <c r="I308">
        <v>0</v>
      </c>
      <c r="K308">
        <v>4.3</v>
      </c>
      <c r="L308">
        <v>199000</v>
      </c>
      <c r="M308">
        <v>83</v>
      </c>
      <c r="O308">
        <v>0.82</v>
      </c>
      <c r="P308">
        <v>0.62</v>
      </c>
      <c r="R308">
        <v>0</v>
      </c>
      <c r="T308" t="s">
        <v>203</v>
      </c>
      <c r="V308" s="4">
        <v>41936</v>
      </c>
    </row>
    <row r="309" spans="1:22">
      <c r="A309" t="s">
        <v>257</v>
      </c>
      <c r="B309" t="s">
        <v>257</v>
      </c>
      <c r="C309" t="s">
        <v>524</v>
      </c>
      <c r="D309" t="s">
        <v>202</v>
      </c>
      <c r="E309" t="b">
        <v>1</v>
      </c>
      <c r="H309" t="b">
        <v>1</v>
      </c>
      <c r="I309">
        <v>0</v>
      </c>
      <c r="K309">
        <v>2</v>
      </c>
      <c r="L309">
        <v>120000</v>
      </c>
      <c r="M309">
        <v>96</v>
      </c>
      <c r="O309">
        <v>0.95</v>
      </c>
      <c r="P309">
        <v>0.62</v>
      </c>
      <c r="R309">
        <v>0</v>
      </c>
      <c r="T309" t="s">
        <v>203</v>
      </c>
      <c r="V309" s="4">
        <v>42104</v>
      </c>
    </row>
    <row r="310" spans="1:22">
      <c r="A310" t="s">
        <v>199</v>
      </c>
      <c r="B310" t="s">
        <v>316</v>
      </c>
      <c r="C310" t="s">
        <v>321</v>
      </c>
      <c r="D310" t="s">
        <v>202</v>
      </c>
      <c r="E310" t="b">
        <v>1</v>
      </c>
      <c r="H310" t="b">
        <v>0</v>
      </c>
      <c r="I310">
        <v>0</v>
      </c>
      <c r="K310">
        <v>3</v>
      </c>
      <c r="L310">
        <v>150000</v>
      </c>
      <c r="M310">
        <v>84</v>
      </c>
      <c r="O310">
        <v>0.82</v>
      </c>
      <c r="P310">
        <v>0.82</v>
      </c>
      <c r="R310">
        <v>0</v>
      </c>
      <c r="T310" t="s">
        <v>203</v>
      </c>
      <c r="V310" s="4">
        <v>42278</v>
      </c>
    </row>
    <row r="311" spans="1:22">
      <c r="A311" t="s">
        <v>269</v>
      </c>
      <c r="B311" t="s">
        <v>269</v>
      </c>
      <c r="C311" t="s">
        <v>539</v>
      </c>
      <c r="D311" t="s">
        <v>202</v>
      </c>
      <c r="E311" t="b">
        <v>1</v>
      </c>
      <c r="H311" t="b">
        <v>0</v>
      </c>
      <c r="I311">
        <v>0</v>
      </c>
      <c r="K311">
        <v>3.9</v>
      </c>
      <c r="L311">
        <v>180000</v>
      </c>
      <c r="M311">
        <v>83</v>
      </c>
      <c r="O311">
        <v>0.82</v>
      </c>
      <c r="P311">
        <v>0.62</v>
      </c>
      <c r="R311">
        <v>0</v>
      </c>
      <c r="T311" t="s">
        <v>203</v>
      </c>
      <c r="V311" s="4">
        <v>41884</v>
      </c>
    </row>
    <row r="312" spans="1:22">
      <c r="A312" t="s">
        <v>242</v>
      </c>
      <c r="B312" t="s">
        <v>525</v>
      </c>
      <c r="C312" t="s">
        <v>526</v>
      </c>
      <c r="D312" t="s">
        <v>202</v>
      </c>
      <c r="E312" t="b">
        <v>1</v>
      </c>
      <c r="H312" t="b">
        <v>1</v>
      </c>
      <c r="I312">
        <v>0</v>
      </c>
      <c r="K312">
        <v>4.5999999999999996</v>
      </c>
      <c r="L312">
        <v>180000</v>
      </c>
      <c r="M312">
        <v>99</v>
      </c>
      <c r="O312">
        <v>0.99</v>
      </c>
      <c r="P312">
        <v>0.62</v>
      </c>
      <c r="R312">
        <v>0</v>
      </c>
      <c r="T312" t="s">
        <v>203</v>
      </c>
      <c r="V312" s="4">
        <v>41936</v>
      </c>
    </row>
    <row r="313" spans="1:22">
      <c r="A313" t="s">
        <v>269</v>
      </c>
      <c r="B313" t="s">
        <v>269</v>
      </c>
      <c r="C313" t="s">
        <v>540</v>
      </c>
      <c r="D313" t="s">
        <v>202</v>
      </c>
      <c r="E313" t="b">
        <v>1</v>
      </c>
      <c r="H313" t="b">
        <v>0</v>
      </c>
      <c r="I313">
        <v>0</v>
      </c>
      <c r="K313">
        <v>3.9</v>
      </c>
      <c r="L313">
        <v>180000</v>
      </c>
      <c r="M313">
        <v>83</v>
      </c>
      <c r="O313">
        <v>0.82</v>
      </c>
      <c r="P313">
        <v>0.62</v>
      </c>
      <c r="R313">
        <v>0</v>
      </c>
      <c r="T313" t="s">
        <v>203</v>
      </c>
      <c r="V313" s="4">
        <v>41229</v>
      </c>
    </row>
    <row r="314" spans="1:22">
      <c r="A314" t="s">
        <v>269</v>
      </c>
      <c r="B314" t="s">
        <v>269</v>
      </c>
      <c r="C314" t="s">
        <v>362</v>
      </c>
      <c r="D314" t="s">
        <v>202</v>
      </c>
      <c r="E314" t="b">
        <v>1</v>
      </c>
      <c r="H314" t="b">
        <v>0</v>
      </c>
      <c r="I314">
        <v>0</v>
      </c>
      <c r="K314">
        <v>3.9</v>
      </c>
      <c r="L314">
        <v>157000</v>
      </c>
      <c r="M314">
        <v>94</v>
      </c>
      <c r="O314">
        <v>0.94</v>
      </c>
      <c r="P314">
        <v>0.62</v>
      </c>
      <c r="R314">
        <v>0</v>
      </c>
      <c r="T314" t="s">
        <v>203</v>
      </c>
      <c r="V314" s="4">
        <v>40843</v>
      </c>
    </row>
    <row r="315" spans="1:22">
      <c r="A315" t="s">
        <v>227</v>
      </c>
      <c r="B315" t="s">
        <v>236</v>
      </c>
      <c r="C315" t="s">
        <v>527</v>
      </c>
      <c r="D315" t="s">
        <v>202</v>
      </c>
      <c r="E315" t="b">
        <v>0</v>
      </c>
      <c r="G315" t="s">
        <v>528</v>
      </c>
      <c r="H315" t="b">
        <v>0</v>
      </c>
      <c r="I315">
        <v>0</v>
      </c>
      <c r="K315">
        <v>3.7</v>
      </c>
      <c r="L315">
        <v>175000</v>
      </c>
      <c r="M315">
        <v>83</v>
      </c>
      <c r="N315">
        <v>18727</v>
      </c>
      <c r="O315">
        <v>0.8</v>
      </c>
      <c r="P315">
        <v>0.62</v>
      </c>
      <c r="R315">
        <v>0</v>
      </c>
      <c r="T315" t="s">
        <v>203</v>
      </c>
      <c r="V315" s="4">
        <v>39427</v>
      </c>
    </row>
    <row r="316" spans="1:22">
      <c r="A316" t="s">
        <v>269</v>
      </c>
      <c r="B316" t="s">
        <v>269</v>
      </c>
      <c r="C316" t="s">
        <v>272</v>
      </c>
      <c r="D316" t="s">
        <v>202</v>
      </c>
      <c r="E316" t="b">
        <v>1</v>
      </c>
      <c r="H316" t="b">
        <v>0</v>
      </c>
      <c r="I316">
        <v>0</v>
      </c>
      <c r="K316">
        <v>3.3</v>
      </c>
      <c r="L316">
        <v>150000</v>
      </c>
      <c r="M316">
        <v>82</v>
      </c>
      <c r="O316">
        <v>0.82</v>
      </c>
      <c r="P316">
        <v>0.62</v>
      </c>
      <c r="R316">
        <v>0</v>
      </c>
      <c r="T316" t="s">
        <v>203</v>
      </c>
      <c r="V316" s="4">
        <v>41936</v>
      </c>
    </row>
    <row r="317" spans="1:22">
      <c r="A317" t="s">
        <v>269</v>
      </c>
      <c r="B317" t="s">
        <v>269</v>
      </c>
      <c r="C317" t="s">
        <v>541</v>
      </c>
      <c r="D317" t="s">
        <v>202</v>
      </c>
      <c r="E317" t="b">
        <v>1</v>
      </c>
      <c r="H317" t="b">
        <v>0</v>
      </c>
      <c r="I317">
        <v>0</v>
      </c>
      <c r="K317">
        <v>4.4000000000000004</v>
      </c>
      <c r="L317">
        <v>199900</v>
      </c>
      <c r="M317">
        <v>84</v>
      </c>
      <c r="O317">
        <v>0.82</v>
      </c>
      <c r="P317">
        <v>0.62</v>
      </c>
      <c r="R317">
        <v>0</v>
      </c>
      <c r="T317" t="s">
        <v>203</v>
      </c>
      <c r="V317" s="4">
        <v>40843</v>
      </c>
    </row>
    <row r="318" spans="1:22">
      <c r="A318" t="s">
        <v>199</v>
      </c>
      <c r="B318" t="s">
        <v>269</v>
      </c>
      <c r="C318" t="s">
        <v>418</v>
      </c>
      <c r="D318" t="s">
        <v>202</v>
      </c>
      <c r="E318" t="b">
        <v>1</v>
      </c>
      <c r="H318" t="b">
        <v>0</v>
      </c>
      <c r="I318">
        <v>0</v>
      </c>
      <c r="K318">
        <v>3</v>
      </c>
      <c r="L318">
        <v>180000</v>
      </c>
      <c r="M318">
        <v>84</v>
      </c>
      <c r="O318">
        <v>0.82</v>
      </c>
      <c r="P318">
        <v>0.82</v>
      </c>
      <c r="R318">
        <v>0</v>
      </c>
      <c r="T318" t="s">
        <v>203</v>
      </c>
      <c r="V318" s="4">
        <v>42278</v>
      </c>
    </row>
    <row r="319" spans="1:22">
      <c r="A319" t="s">
        <v>204</v>
      </c>
      <c r="B319" t="s">
        <v>542</v>
      </c>
      <c r="C319" t="s">
        <v>543</v>
      </c>
      <c r="D319" t="s">
        <v>202</v>
      </c>
      <c r="E319" t="b">
        <v>1</v>
      </c>
      <c r="H319" t="b">
        <v>0</v>
      </c>
      <c r="I319">
        <v>0</v>
      </c>
      <c r="K319">
        <v>3.3</v>
      </c>
      <c r="L319">
        <v>150000</v>
      </c>
      <c r="M319">
        <v>83</v>
      </c>
      <c r="O319">
        <v>0.82</v>
      </c>
      <c r="P319">
        <v>0.62</v>
      </c>
      <c r="R319">
        <v>0</v>
      </c>
      <c r="T319" t="s">
        <v>203</v>
      </c>
      <c r="V319" s="4">
        <v>41936</v>
      </c>
    </row>
    <row r="320" spans="1:22">
      <c r="A320" t="s">
        <v>530</v>
      </c>
      <c r="B320" t="s">
        <v>530</v>
      </c>
      <c r="C320" t="s">
        <v>531</v>
      </c>
      <c r="D320" t="s">
        <v>202</v>
      </c>
      <c r="E320" t="b">
        <v>0</v>
      </c>
      <c r="H320" t="b">
        <v>0</v>
      </c>
      <c r="I320">
        <v>0</v>
      </c>
      <c r="K320">
        <v>2.6</v>
      </c>
      <c r="L320">
        <v>134700</v>
      </c>
      <c r="M320">
        <v>82</v>
      </c>
      <c r="N320">
        <v>18727</v>
      </c>
      <c r="O320">
        <v>0.8</v>
      </c>
      <c r="P320">
        <v>0.62</v>
      </c>
      <c r="R320">
        <v>0</v>
      </c>
      <c r="T320" t="s">
        <v>203</v>
      </c>
      <c r="V320" s="4">
        <v>39427</v>
      </c>
    </row>
    <row r="321" spans="1:22">
      <c r="A321" t="s">
        <v>269</v>
      </c>
      <c r="B321" t="s">
        <v>269</v>
      </c>
      <c r="C321" t="s">
        <v>544</v>
      </c>
      <c r="D321" t="s">
        <v>202</v>
      </c>
      <c r="E321" t="b">
        <v>0</v>
      </c>
      <c r="H321" t="b">
        <v>0</v>
      </c>
      <c r="I321">
        <v>0</v>
      </c>
      <c r="K321">
        <v>4.3</v>
      </c>
      <c r="L321">
        <v>199900</v>
      </c>
      <c r="M321">
        <v>82</v>
      </c>
      <c r="N321">
        <v>18270</v>
      </c>
      <c r="O321">
        <v>0.82</v>
      </c>
      <c r="P321">
        <v>0.62</v>
      </c>
      <c r="R321">
        <v>0</v>
      </c>
      <c r="T321" t="s">
        <v>203</v>
      </c>
      <c r="V321" s="4">
        <v>39427</v>
      </c>
    </row>
    <row r="322" spans="1:22">
      <c r="A322" t="s">
        <v>199</v>
      </c>
      <c r="B322" t="s">
        <v>200</v>
      </c>
      <c r="C322" t="s">
        <v>222</v>
      </c>
      <c r="D322" t="s">
        <v>202</v>
      </c>
      <c r="E322" t="b">
        <v>1</v>
      </c>
      <c r="H322" t="b">
        <v>0</v>
      </c>
      <c r="I322">
        <v>0</v>
      </c>
      <c r="K322">
        <v>3</v>
      </c>
      <c r="L322">
        <v>150000</v>
      </c>
      <c r="M322">
        <v>83</v>
      </c>
      <c r="O322">
        <v>0.82</v>
      </c>
      <c r="P322">
        <v>0.82</v>
      </c>
      <c r="R322">
        <v>0</v>
      </c>
      <c r="T322" t="s">
        <v>203</v>
      </c>
      <c r="V322" s="4">
        <v>42278</v>
      </c>
    </row>
    <row r="323" spans="1:22">
      <c r="A323" t="s">
        <v>269</v>
      </c>
      <c r="B323" t="s">
        <v>269</v>
      </c>
      <c r="C323" t="s">
        <v>547</v>
      </c>
      <c r="D323" t="s">
        <v>202</v>
      </c>
      <c r="E323" t="b">
        <v>1</v>
      </c>
      <c r="H323" t="b">
        <v>0</v>
      </c>
      <c r="I323">
        <v>0</v>
      </c>
      <c r="K323">
        <v>3.9</v>
      </c>
      <c r="L323">
        <v>180000</v>
      </c>
      <c r="M323">
        <v>84</v>
      </c>
      <c r="O323">
        <v>0.82</v>
      </c>
      <c r="P323">
        <v>0.62</v>
      </c>
      <c r="R323">
        <v>0</v>
      </c>
      <c r="T323" t="s">
        <v>203</v>
      </c>
      <c r="V323" s="4">
        <v>40970</v>
      </c>
    </row>
    <row r="324" spans="1:22">
      <c r="A324" t="s">
        <v>269</v>
      </c>
      <c r="B324" t="s">
        <v>269</v>
      </c>
      <c r="C324" t="s">
        <v>548</v>
      </c>
      <c r="D324" t="s">
        <v>202</v>
      </c>
      <c r="E324" t="b">
        <v>0</v>
      </c>
      <c r="H324" t="b">
        <v>0</v>
      </c>
      <c r="I324">
        <v>0</v>
      </c>
      <c r="K324">
        <v>3.9</v>
      </c>
      <c r="L324">
        <v>180000</v>
      </c>
      <c r="M324">
        <v>84</v>
      </c>
      <c r="O324">
        <v>0.82</v>
      </c>
      <c r="P324">
        <v>0.62</v>
      </c>
      <c r="R324">
        <v>0</v>
      </c>
      <c r="T324" t="s">
        <v>203</v>
      </c>
      <c r="V324" s="4">
        <v>41936</v>
      </c>
    </row>
    <row r="325" spans="1:22">
      <c r="A325" t="s">
        <v>269</v>
      </c>
      <c r="B325" t="s">
        <v>269</v>
      </c>
      <c r="C325" t="s">
        <v>532</v>
      </c>
      <c r="D325" t="s">
        <v>202</v>
      </c>
      <c r="E325" t="b">
        <v>0</v>
      </c>
      <c r="H325" t="b">
        <v>0</v>
      </c>
      <c r="I325">
        <v>0</v>
      </c>
      <c r="K325">
        <v>4.8</v>
      </c>
      <c r="L325">
        <v>199900</v>
      </c>
      <c r="M325">
        <v>95</v>
      </c>
      <c r="O325">
        <v>0.94</v>
      </c>
      <c r="P325">
        <v>0.62</v>
      </c>
      <c r="R325">
        <v>0</v>
      </c>
      <c r="T325" t="s">
        <v>203</v>
      </c>
      <c r="V325" s="4">
        <v>41229</v>
      </c>
    </row>
    <row r="326" spans="1:22">
      <c r="A326" t="s">
        <v>227</v>
      </c>
      <c r="B326" t="s">
        <v>236</v>
      </c>
      <c r="C326" t="s">
        <v>533</v>
      </c>
      <c r="D326" t="s">
        <v>202</v>
      </c>
      <c r="E326" t="b">
        <v>0</v>
      </c>
      <c r="G326" t="s">
        <v>528</v>
      </c>
      <c r="H326" t="b">
        <v>0</v>
      </c>
      <c r="I326">
        <v>0</v>
      </c>
      <c r="K326">
        <v>2.4</v>
      </c>
      <c r="L326">
        <v>117000</v>
      </c>
      <c r="M326">
        <v>80</v>
      </c>
      <c r="N326">
        <v>18727</v>
      </c>
      <c r="O326">
        <v>0.8</v>
      </c>
      <c r="P326">
        <v>0.62</v>
      </c>
      <c r="R326">
        <v>0</v>
      </c>
      <c r="T326" t="s">
        <v>203</v>
      </c>
      <c r="V326" s="4">
        <v>39427</v>
      </c>
    </row>
    <row r="327" spans="1:22">
      <c r="A327" t="s">
        <v>269</v>
      </c>
      <c r="B327" t="s">
        <v>269</v>
      </c>
      <c r="C327" t="s">
        <v>549</v>
      </c>
      <c r="D327" t="s">
        <v>202</v>
      </c>
      <c r="E327" t="b">
        <v>1</v>
      </c>
      <c r="H327" t="b">
        <v>0</v>
      </c>
      <c r="I327">
        <v>0</v>
      </c>
      <c r="K327">
        <v>4.3</v>
      </c>
      <c r="L327">
        <v>199900</v>
      </c>
      <c r="M327">
        <v>83</v>
      </c>
      <c r="O327">
        <v>0.82</v>
      </c>
      <c r="P327">
        <v>0.62</v>
      </c>
      <c r="R327">
        <v>0</v>
      </c>
      <c r="T327" t="s">
        <v>203</v>
      </c>
      <c r="V327" s="4">
        <v>41884</v>
      </c>
    </row>
    <row r="328" spans="1:22">
      <c r="A328" t="s">
        <v>257</v>
      </c>
      <c r="B328" t="s">
        <v>257</v>
      </c>
      <c r="C328" t="s">
        <v>534</v>
      </c>
      <c r="D328" t="s">
        <v>202</v>
      </c>
      <c r="E328" t="b">
        <v>1</v>
      </c>
      <c r="H328" t="b">
        <v>0</v>
      </c>
      <c r="I328">
        <v>0</v>
      </c>
      <c r="K328">
        <v>2.9</v>
      </c>
      <c r="L328">
        <v>120000</v>
      </c>
      <c r="M328">
        <v>92</v>
      </c>
      <c r="O328">
        <v>0.91</v>
      </c>
      <c r="P328">
        <v>0.62</v>
      </c>
      <c r="R328">
        <v>0</v>
      </c>
      <c r="T328" t="s">
        <v>203</v>
      </c>
      <c r="V328" s="4">
        <v>41884</v>
      </c>
    </row>
    <row r="329" spans="1:22">
      <c r="A329" t="s">
        <v>269</v>
      </c>
      <c r="B329" t="s">
        <v>269</v>
      </c>
      <c r="C329" t="s">
        <v>553</v>
      </c>
      <c r="D329" t="s">
        <v>202</v>
      </c>
      <c r="E329" t="b">
        <v>1</v>
      </c>
      <c r="H329" t="b">
        <v>0</v>
      </c>
      <c r="I329">
        <v>0</v>
      </c>
      <c r="K329">
        <v>3</v>
      </c>
      <c r="L329">
        <v>150000</v>
      </c>
      <c r="M329">
        <v>83</v>
      </c>
      <c r="O329">
        <v>0.82</v>
      </c>
      <c r="P329">
        <v>0.62</v>
      </c>
      <c r="R329">
        <v>0</v>
      </c>
      <c r="T329" t="s">
        <v>203</v>
      </c>
      <c r="V329" s="4">
        <v>41936</v>
      </c>
    </row>
    <row r="330" spans="1:22">
      <c r="A330" t="s">
        <v>204</v>
      </c>
      <c r="B330" t="s">
        <v>205</v>
      </c>
      <c r="C330" t="s">
        <v>210</v>
      </c>
      <c r="D330" t="s">
        <v>202</v>
      </c>
      <c r="E330" t="b">
        <v>1</v>
      </c>
      <c r="H330" t="b">
        <v>1</v>
      </c>
      <c r="I330">
        <v>0</v>
      </c>
      <c r="K330">
        <v>3.9</v>
      </c>
      <c r="L330">
        <v>152000</v>
      </c>
      <c r="M330">
        <v>96</v>
      </c>
      <c r="O330">
        <v>0.96</v>
      </c>
      <c r="P330">
        <v>0.62</v>
      </c>
      <c r="R330">
        <v>0</v>
      </c>
      <c r="T330" t="s">
        <v>203</v>
      </c>
      <c r="V330" s="4">
        <v>41884</v>
      </c>
    </row>
    <row r="331" spans="1:22">
      <c r="A331" t="s">
        <v>199</v>
      </c>
      <c r="B331" t="s">
        <v>269</v>
      </c>
      <c r="C331" t="s">
        <v>274</v>
      </c>
      <c r="D331" t="s">
        <v>202</v>
      </c>
      <c r="E331" t="b">
        <v>1</v>
      </c>
      <c r="H331" t="b">
        <v>0</v>
      </c>
      <c r="I331">
        <v>0</v>
      </c>
      <c r="K331">
        <v>3</v>
      </c>
      <c r="L331">
        <v>180000</v>
      </c>
      <c r="M331">
        <v>82</v>
      </c>
      <c r="O331">
        <v>0.82</v>
      </c>
      <c r="P331">
        <v>0.82</v>
      </c>
      <c r="R331">
        <v>0</v>
      </c>
      <c r="T331" t="s">
        <v>203</v>
      </c>
      <c r="V331" s="4">
        <v>42278</v>
      </c>
    </row>
    <row r="332" spans="1:22">
      <c r="A332" t="s">
        <v>269</v>
      </c>
      <c r="B332" t="s">
        <v>269</v>
      </c>
      <c r="C332" t="s">
        <v>554</v>
      </c>
      <c r="D332" t="s">
        <v>202</v>
      </c>
      <c r="E332" t="b">
        <v>1</v>
      </c>
      <c r="H332" t="b">
        <v>0</v>
      </c>
      <c r="I332">
        <v>0</v>
      </c>
      <c r="K332">
        <v>4.4000000000000004</v>
      </c>
      <c r="L332">
        <v>199900</v>
      </c>
      <c r="M332">
        <v>84</v>
      </c>
      <c r="O332">
        <v>0.82</v>
      </c>
      <c r="P332">
        <v>0.62</v>
      </c>
      <c r="R332">
        <v>0</v>
      </c>
      <c r="T332" t="s">
        <v>203</v>
      </c>
      <c r="V332" s="4">
        <v>40843</v>
      </c>
    </row>
    <row r="333" spans="1:22">
      <c r="A333" t="s">
        <v>269</v>
      </c>
      <c r="B333" t="s">
        <v>269</v>
      </c>
      <c r="C333" t="s">
        <v>332</v>
      </c>
      <c r="D333" t="s">
        <v>202</v>
      </c>
      <c r="E333" t="b">
        <v>0</v>
      </c>
      <c r="H333" t="b">
        <v>0</v>
      </c>
      <c r="I333">
        <v>0</v>
      </c>
      <c r="K333">
        <v>4.3</v>
      </c>
      <c r="L333">
        <v>199900</v>
      </c>
      <c r="M333">
        <v>82</v>
      </c>
      <c r="N333">
        <v>18270</v>
      </c>
      <c r="O333">
        <v>0.82</v>
      </c>
      <c r="P333">
        <v>0.62</v>
      </c>
      <c r="R333">
        <v>0</v>
      </c>
      <c r="T333" t="s">
        <v>203</v>
      </c>
      <c r="V333" s="4">
        <v>39427</v>
      </c>
    </row>
    <row r="334" spans="1:22">
      <c r="A334" t="s">
        <v>257</v>
      </c>
      <c r="B334" t="s">
        <v>257</v>
      </c>
      <c r="C334" t="s">
        <v>262</v>
      </c>
      <c r="D334" t="s">
        <v>202</v>
      </c>
      <c r="E334" t="b">
        <v>1</v>
      </c>
      <c r="H334" t="b">
        <v>1</v>
      </c>
      <c r="I334">
        <v>0</v>
      </c>
      <c r="K334">
        <v>4.3</v>
      </c>
      <c r="L334">
        <v>199900</v>
      </c>
      <c r="M334">
        <v>84</v>
      </c>
      <c r="O334">
        <v>0.82</v>
      </c>
      <c r="P334">
        <v>0.62</v>
      </c>
      <c r="R334">
        <v>0</v>
      </c>
      <c r="T334" t="s">
        <v>203</v>
      </c>
      <c r="V334" s="4">
        <v>41884</v>
      </c>
    </row>
    <row r="335" spans="1:22">
      <c r="A335" t="s">
        <v>204</v>
      </c>
      <c r="B335" t="s">
        <v>205</v>
      </c>
      <c r="C335" t="s">
        <v>555</v>
      </c>
      <c r="D335" t="s">
        <v>202</v>
      </c>
      <c r="E335" t="b">
        <v>1</v>
      </c>
      <c r="H335" t="b">
        <v>1</v>
      </c>
      <c r="I335">
        <v>0</v>
      </c>
      <c r="K335">
        <v>4.3</v>
      </c>
      <c r="L335">
        <v>199000</v>
      </c>
      <c r="M335">
        <v>83</v>
      </c>
      <c r="O335">
        <v>0.82</v>
      </c>
      <c r="P335">
        <v>0.62</v>
      </c>
      <c r="R335">
        <v>6</v>
      </c>
      <c r="T335" t="s">
        <v>203</v>
      </c>
      <c r="V335" s="4">
        <v>40970</v>
      </c>
    </row>
    <row r="336" spans="1:22">
      <c r="A336" t="s">
        <v>199</v>
      </c>
      <c r="B336" t="s">
        <v>353</v>
      </c>
      <c r="C336" t="s">
        <v>359</v>
      </c>
      <c r="D336" t="s">
        <v>202</v>
      </c>
      <c r="E336" t="b">
        <v>1</v>
      </c>
      <c r="H336" t="b">
        <v>0</v>
      </c>
      <c r="I336">
        <v>0</v>
      </c>
      <c r="K336">
        <v>3</v>
      </c>
      <c r="L336">
        <v>180000</v>
      </c>
      <c r="M336">
        <v>83</v>
      </c>
      <c r="O336">
        <v>0.82</v>
      </c>
      <c r="P336">
        <v>0.82</v>
      </c>
      <c r="R336">
        <v>0</v>
      </c>
      <c r="T336" t="s">
        <v>203</v>
      </c>
      <c r="V336" s="4">
        <v>42278</v>
      </c>
    </row>
    <row r="337" spans="1:22">
      <c r="A337" t="s">
        <v>204</v>
      </c>
      <c r="B337" t="s">
        <v>205</v>
      </c>
      <c r="C337" t="s">
        <v>556</v>
      </c>
      <c r="D337" t="s">
        <v>202</v>
      </c>
      <c r="E337" t="b">
        <v>1</v>
      </c>
      <c r="G337" t="s">
        <v>528</v>
      </c>
      <c r="H337" t="b">
        <v>0</v>
      </c>
      <c r="I337">
        <v>0</v>
      </c>
      <c r="K337">
        <v>3.9</v>
      </c>
      <c r="L337">
        <v>180000</v>
      </c>
      <c r="M337">
        <v>83</v>
      </c>
      <c r="N337">
        <v>18270</v>
      </c>
      <c r="O337">
        <v>0.82</v>
      </c>
      <c r="P337">
        <v>0.62</v>
      </c>
      <c r="R337">
        <v>6</v>
      </c>
      <c r="T337" t="s">
        <v>203</v>
      </c>
      <c r="V337" s="4">
        <v>39407</v>
      </c>
    </row>
    <row r="338" spans="1:22">
      <c r="A338" t="s">
        <v>204</v>
      </c>
      <c r="B338" t="s">
        <v>205</v>
      </c>
      <c r="C338" t="s">
        <v>559</v>
      </c>
      <c r="D338" t="s">
        <v>202</v>
      </c>
      <c r="E338" t="b">
        <v>1</v>
      </c>
      <c r="H338" t="b">
        <v>1</v>
      </c>
      <c r="I338">
        <v>0</v>
      </c>
      <c r="K338">
        <v>3.9</v>
      </c>
      <c r="L338">
        <v>180000</v>
      </c>
      <c r="M338">
        <v>82</v>
      </c>
      <c r="O338">
        <v>0.82</v>
      </c>
      <c r="P338">
        <v>0.62</v>
      </c>
      <c r="R338">
        <v>6</v>
      </c>
      <c r="T338" t="s">
        <v>203</v>
      </c>
      <c r="V338" s="4">
        <v>41596</v>
      </c>
    </row>
    <row r="339" spans="1:22">
      <c r="A339" t="s">
        <v>257</v>
      </c>
      <c r="B339" t="s">
        <v>257</v>
      </c>
      <c r="C339" t="s">
        <v>263</v>
      </c>
      <c r="D339" t="s">
        <v>202</v>
      </c>
      <c r="E339" t="b">
        <v>1</v>
      </c>
      <c r="H339" t="b">
        <v>1</v>
      </c>
      <c r="I339">
        <v>0</v>
      </c>
      <c r="K339">
        <v>4.5</v>
      </c>
      <c r="L339">
        <v>199900</v>
      </c>
      <c r="M339">
        <v>86</v>
      </c>
      <c r="O339">
        <v>0.84</v>
      </c>
      <c r="P339">
        <v>0.62</v>
      </c>
      <c r="R339">
        <v>0</v>
      </c>
      <c r="T339" t="s">
        <v>203</v>
      </c>
      <c r="V339" s="4">
        <v>41884</v>
      </c>
    </row>
    <row r="340" spans="1:22">
      <c r="A340" t="s">
        <v>199</v>
      </c>
      <c r="B340" t="s">
        <v>269</v>
      </c>
      <c r="C340" t="s">
        <v>466</v>
      </c>
      <c r="D340" t="s">
        <v>202</v>
      </c>
      <c r="E340" t="b">
        <v>1</v>
      </c>
      <c r="H340" t="b">
        <v>0</v>
      </c>
      <c r="I340">
        <v>0</v>
      </c>
      <c r="K340">
        <v>4</v>
      </c>
      <c r="L340">
        <v>199900</v>
      </c>
      <c r="M340">
        <v>83</v>
      </c>
      <c r="O340">
        <v>0.82</v>
      </c>
      <c r="P340">
        <v>0.82</v>
      </c>
      <c r="R340">
        <v>0</v>
      </c>
      <c r="T340" t="s">
        <v>203</v>
      </c>
      <c r="V340" s="4">
        <v>42278</v>
      </c>
    </row>
    <row r="341" spans="1:22">
      <c r="A341" t="s">
        <v>257</v>
      </c>
      <c r="B341" t="s">
        <v>257</v>
      </c>
      <c r="C341" t="s">
        <v>267</v>
      </c>
      <c r="D341" t="s">
        <v>202</v>
      </c>
      <c r="E341" t="b">
        <v>1</v>
      </c>
      <c r="H341" t="b">
        <v>1</v>
      </c>
      <c r="I341">
        <v>0</v>
      </c>
      <c r="K341">
        <v>3</v>
      </c>
      <c r="L341">
        <v>120000</v>
      </c>
      <c r="M341">
        <v>93</v>
      </c>
      <c r="O341">
        <v>0.91</v>
      </c>
      <c r="P341">
        <v>0.62</v>
      </c>
      <c r="R341">
        <v>0</v>
      </c>
      <c r="T341" t="s">
        <v>203</v>
      </c>
      <c r="V341" s="4">
        <v>42104</v>
      </c>
    </row>
    <row r="342" spans="1:22">
      <c r="A342" t="s">
        <v>269</v>
      </c>
      <c r="B342" t="s">
        <v>269</v>
      </c>
      <c r="C342" t="s">
        <v>355</v>
      </c>
      <c r="D342" t="s">
        <v>202</v>
      </c>
      <c r="E342" t="b">
        <v>0</v>
      </c>
      <c r="H342" t="b">
        <v>0</v>
      </c>
      <c r="I342">
        <v>0</v>
      </c>
      <c r="K342">
        <v>3.9</v>
      </c>
      <c r="L342">
        <v>199000</v>
      </c>
      <c r="M342">
        <v>83</v>
      </c>
      <c r="O342">
        <v>0.82</v>
      </c>
      <c r="P342">
        <v>0.62</v>
      </c>
      <c r="R342">
        <v>0</v>
      </c>
      <c r="T342" t="s">
        <v>203</v>
      </c>
      <c r="V342" s="4">
        <v>41936</v>
      </c>
    </row>
    <row r="343" spans="1:22">
      <c r="A343" t="s">
        <v>204</v>
      </c>
      <c r="B343" t="s">
        <v>560</v>
      </c>
      <c r="C343" t="s">
        <v>216</v>
      </c>
      <c r="D343" t="s">
        <v>202</v>
      </c>
      <c r="E343" t="b">
        <v>1</v>
      </c>
      <c r="H343" t="b">
        <v>1</v>
      </c>
      <c r="I343">
        <v>0</v>
      </c>
      <c r="K343">
        <v>3.9</v>
      </c>
      <c r="L343">
        <v>180000</v>
      </c>
      <c r="M343">
        <v>83</v>
      </c>
      <c r="O343">
        <v>0.82</v>
      </c>
      <c r="P343">
        <v>0.62</v>
      </c>
      <c r="R343">
        <v>6</v>
      </c>
      <c r="T343" t="s">
        <v>203</v>
      </c>
      <c r="V343" s="4">
        <v>41884</v>
      </c>
    </row>
    <row r="344" spans="1:22">
      <c r="A344" t="s">
        <v>269</v>
      </c>
      <c r="B344" t="s">
        <v>269</v>
      </c>
      <c r="C344" t="s">
        <v>561</v>
      </c>
      <c r="D344" t="s">
        <v>202</v>
      </c>
      <c r="E344" t="b">
        <v>1</v>
      </c>
      <c r="H344" t="b">
        <v>0</v>
      </c>
      <c r="I344">
        <v>0</v>
      </c>
      <c r="K344">
        <v>3.9</v>
      </c>
      <c r="L344">
        <v>180000</v>
      </c>
      <c r="M344">
        <v>84</v>
      </c>
      <c r="O344">
        <v>0.82</v>
      </c>
      <c r="P344">
        <v>0.62</v>
      </c>
      <c r="R344">
        <v>0</v>
      </c>
      <c r="T344" t="s">
        <v>203</v>
      </c>
      <c r="V344" s="4">
        <v>41936</v>
      </c>
    </row>
    <row r="345" spans="1:22">
      <c r="A345" t="s">
        <v>269</v>
      </c>
      <c r="B345" t="s">
        <v>269</v>
      </c>
      <c r="C345" t="s">
        <v>562</v>
      </c>
      <c r="D345" t="s">
        <v>202</v>
      </c>
      <c r="E345" t="b">
        <v>1</v>
      </c>
      <c r="H345" t="b">
        <v>0</v>
      </c>
      <c r="I345">
        <v>0</v>
      </c>
      <c r="K345">
        <v>3.9</v>
      </c>
      <c r="L345">
        <v>180000</v>
      </c>
      <c r="M345">
        <v>83</v>
      </c>
      <c r="O345">
        <v>0.82</v>
      </c>
      <c r="P345">
        <v>0.62</v>
      </c>
      <c r="R345">
        <v>0</v>
      </c>
      <c r="T345" t="s">
        <v>203</v>
      </c>
      <c r="V345" s="4">
        <v>41229</v>
      </c>
    </row>
    <row r="346" spans="1:22">
      <c r="A346" t="s">
        <v>269</v>
      </c>
      <c r="B346" t="s">
        <v>269</v>
      </c>
      <c r="C346" t="s">
        <v>563</v>
      </c>
      <c r="D346" t="s">
        <v>202</v>
      </c>
      <c r="E346" t="b">
        <v>1</v>
      </c>
      <c r="H346" t="b">
        <v>0</v>
      </c>
      <c r="I346">
        <v>0</v>
      </c>
      <c r="K346">
        <v>4.3</v>
      </c>
      <c r="L346">
        <v>199900</v>
      </c>
      <c r="M346">
        <v>83</v>
      </c>
      <c r="O346">
        <v>0.82</v>
      </c>
      <c r="P346">
        <v>0.62</v>
      </c>
      <c r="R346">
        <v>0</v>
      </c>
      <c r="T346" t="s">
        <v>203</v>
      </c>
      <c r="V346" s="4">
        <v>41936</v>
      </c>
    </row>
    <row r="347" spans="1:22">
      <c r="A347" t="s">
        <v>269</v>
      </c>
      <c r="B347" t="s">
        <v>269</v>
      </c>
      <c r="C347" t="s">
        <v>545</v>
      </c>
      <c r="D347" t="s">
        <v>202</v>
      </c>
      <c r="E347" t="b">
        <v>0</v>
      </c>
      <c r="H347" t="b">
        <v>0</v>
      </c>
      <c r="I347">
        <v>0</v>
      </c>
      <c r="K347">
        <v>4.8</v>
      </c>
      <c r="L347">
        <v>199900</v>
      </c>
      <c r="M347">
        <v>94</v>
      </c>
      <c r="O347">
        <v>0.94</v>
      </c>
      <c r="P347">
        <v>0.62</v>
      </c>
      <c r="R347">
        <v>0</v>
      </c>
      <c r="T347" t="s">
        <v>203</v>
      </c>
      <c r="V347" s="4">
        <v>41096</v>
      </c>
    </row>
    <row r="348" spans="1:22">
      <c r="A348" t="s">
        <v>257</v>
      </c>
      <c r="B348" t="s">
        <v>257</v>
      </c>
      <c r="C348" t="s">
        <v>546</v>
      </c>
      <c r="D348" t="s">
        <v>202</v>
      </c>
      <c r="E348" t="b">
        <v>1</v>
      </c>
      <c r="H348" t="b">
        <v>1</v>
      </c>
      <c r="I348">
        <v>0</v>
      </c>
      <c r="K348">
        <v>4.5999999999999996</v>
      </c>
      <c r="L348">
        <v>180000</v>
      </c>
      <c r="M348">
        <v>97</v>
      </c>
      <c r="O348">
        <v>0.96</v>
      </c>
      <c r="P348">
        <v>0.62</v>
      </c>
      <c r="R348">
        <v>0</v>
      </c>
      <c r="T348" t="s">
        <v>203</v>
      </c>
      <c r="V348" s="4">
        <v>41884</v>
      </c>
    </row>
    <row r="349" spans="1:22">
      <c r="A349" t="s">
        <v>269</v>
      </c>
      <c r="B349" t="s">
        <v>269</v>
      </c>
      <c r="C349" t="s">
        <v>364</v>
      </c>
      <c r="D349" t="s">
        <v>202</v>
      </c>
      <c r="E349" t="b">
        <v>1</v>
      </c>
      <c r="H349" t="b">
        <v>0</v>
      </c>
      <c r="I349">
        <v>0</v>
      </c>
      <c r="K349">
        <v>4.4000000000000004</v>
      </c>
      <c r="L349">
        <v>199000</v>
      </c>
      <c r="M349">
        <v>82</v>
      </c>
      <c r="O349">
        <v>82</v>
      </c>
      <c r="P349">
        <v>0.62</v>
      </c>
      <c r="R349">
        <v>0</v>
      </c>
      <c r="T349" t="s">
        <v>203</v>
      </c>
      <c r="V349" s="4">
        <v>40843</v>
      </c>
    </row>
    <row r="350" spans="1:22">
      <c r="A350" t="s">
        <v>269</v>
      </c>
      <c r="B350" t="s">
        <v>269</v>
      </c>
      <c r="C350" t="s">
        <v>322</v>
      </c>
      <c r="D350" t="s">
        <v>202</v>
      </c>
      <c r="E350" t="b">
        <v>1</v>
      </c>
      <c r="H350" t="b">
        <v>0</v>
      </c>
      <c r="I350">
        <v>0</v>
      </c>
      <c r="K350">
        <v>3</v>
      </c>
      <c r="L350">
        <v>180000</v>
      </c>
      <c r="M350">
        <v>83</v>
      </c>
      <c r="O350">
        <v>0.82</v>
      </c>
      <c r="P350">
        <v>0.62</v>
      </c>
      <c r="R350">
        <v>0</v>
      </c>
      <c r="T350" t="s">
        <v>203</v>
      </c>
      <c r="V350" s="4">
        <v>42108</v>
      </c>
    </row>
    <row r="351" spans="1:22">
      <c r="A351" t="s">
        <v>199</v>
      </c>
      <c r="B351" t="s">
        <v>269</v>
      </c>
      <c r="C351" t="s">
        <v>467</v>
      </c>
      <c r="D351" t="s">
        <v>202</v>
      </c>
      <c r="E351" t="b">
        <v>1</v>
      </c>
      <c r="H351" t="b">
        <v>0</v>
      </c>
      <c r="I351">
        <v>0</v>
      </c>
      <c r="K351">
        <v>4</v>
      </c>
      <c r="L351">
        <v>199900</v>
      </c>
      <c r="M351">
        <v>83</v>
      </c>
      <c r="O351">
        <v>0.82</v>
      </c>
      <c r="P351">
        <v>0.82</v>
      </c>
      <c r="R351">
        <v>0</v>
      </c>
      <c r="T351" t="s">
        <v>203</v>
      </c>
      <c r="V351" s="4">
        <v>42278</v>
      </c>
    </row>
    <row r="352" spans="1:22">
      <c r="A352" t="s">
        <v>269</v>
      </c>
      <c r="B352" t="s">
        <v>269</v>
      </c>
      <c r="C352" t="s">
        <v>553</v>
      </c>
      <c r="D352" t="s">
        <v>202</v>
      </c>
      <c r="E352" t="b">
        <v>0</v>
      </c>
      <c r="H352" t="b">
        <v>0</v>
      </c>
      <c r="I352">
        <v>0</v>
      </c>
      <c r="K352">
        <v>3</v>
      </c>
      <c r="L352">
        <v>150000</v>
      </c>
      <c r="M352">
        <v>83</v>
      </c>
      <c r="O352">
        <v>0.82</v>
      </c>
      <c r="P352">
        <v>0.62</v>
      </c>
      <c r="R352">
        <v>0</v>
      </c>
      <c r="T352" t="s">
        <v>203</v>
      </c>
      <c r="V352" s="4">
        <v>41264</v>
      </c>
    </row>
    <row r="353" spans="1:22">
      <c r="A353" t="s">
        <v>269</v>
      </c>
      <c r="B353" t="s">
        <v>269</v>
      </c>
      <c r="C353" t="s">
        <v>565</v>
      </c>
      <c r="D353" t="s">
        <v>202</v>
      </c>
      <c r="E353" t="b">
        <v>1</v>
      </c>
      <c r="H353" t="b">
        <v>0</v>
      </c>
      <c r="I353">
        <v>0</v>
      </c>
      <c r="K353">
        <v>3.3</v>
      </c>
      <c r="L353">
        <v>150000</v>
      </c>
      <c r="M353">
        <v>83</v>
      </c>
      <c r="O353">
        <v>0.82</v>
      </c>
      <c r="P353">
        <v>0.62</v>
      </c>
      <c r="R353">
        <v>0</v>
      </c>
      <c r="T353" t="s">
        <v>203</v>
      </c>
      <c r="V353" s="4">
        <v>41229</v>
      </c>
    </row>
    <row r="354" spans="1:22">
      <c r="A354" t="s">
        <v>257</v>
      </c>
      <c r="B354" t="s">
        <v>257</v>
      </c>
      <c r="C354" t="s">
        <v>550</v>
      </c>
      <c r="D354" t="s">
        <v>202</v>
      </c>
      <c r="E354" t="b">
        <v>1</v>
      </c>
      <c r="H354" t="b">
        <v>0</v>
      </c>
      <c r="I354">
        <v>0</v>
      </c>
      <c r="K354">
        <v>4.4000000000000004</v>
      </c>
      <c r="L354">
        <v>180000</v>
      </c>
      <c r="M354">
        <v>97</v>
      </c>
      <c r="O354">
        <v>0.95</v>
      </c>
      <c r="P354">
        <v>0.62</v>
      </c>
      <c r="R354">
        <v>0</v>
      </c>
      <c r="T354" t="s">
        <v>203</v>
      </c>
      <c r="V354" s="4">
        <v>41936</v>
      </c>
    </row>
    <row r="355" spans="1:22">
      <c r="A355" t="s">
        <v>204</v>
      </c>
      <c r="B355" t="s">
        <v>205</v>
      </c>
      <c r="C355" t="s">
        <v>551</v>
      </c>
      <c r="D355" t="s">
        <v>202</v>
      </c>
      <c r="E355" t="b">
        <v>1</v>
      </c>
      <c r="H355" t="b">
        <v>0</v>
      </c>
      <c r="I355">
        <v>0</v>
      </c>
      <c r="K355">
        <v>5</v>
      </c>
      <c r="L355">
        <v>199000</v>
      </c>
      <c r="M355">
        <v>95</v>
      </c>
      <c r="O355">
        <v>0.94</v>
      </c>
      <c r="P355">
        <v>0.62</v>
      </c>
      <c r="R355">
        <v>0</v>
      </c>
      <c r="T355" t="s">
        <v>203</v>
      </c>
      <c r="V355" s="4">
        <v>41936</v>
      </c>
    </row>
    <row r="356" spans="1:22">
      <c r="A356" t="s">
        <v>199</v>
      </c>
      <c r="B356" t="s">
        <v>316</v>
      </c>
      <c r="C356" t="s">
        <v>324</v>
      </c>
      <c r="D356" t="s">
        <v>202</v>
      </c>
      <c r="E356" t="b">
        <v>1</v>
      </c>
      <c r="H356" t="b">
        <v>0</v>
      </c>
      <c r="I356">
        <v>0</v>
      </c>
      <c r="K356">
        <v>4</v>
      </c>
      <c r="L356">
        <v>199900</v>
      </c>
      <c r="M356">
        <v>94</v>
      </c>
      <c r="O356">
        <v>0.94</v>
      </c>
      <c r="P356">
        <v>0.82</v>
      </c>
      <c r="R356">
        <v>0</v>
      </c>
      <c r="T356" t="s">
        <v>203</v>
      </c>
      <c r="V356" s="4">
        <v>42278</v>
      </c>
    </row>
    <row r="357" spans="1:22">
      <c r="A357" t="s">
        <v>257</v>
      </c>
      <c r="B357" t="s">
        <v>257</v>
      </c>
      <c r="C357" t="s">
        <v>552</v>
      </c>
      <c r="D357" t="s">
        <v>202</v>
      </c>
      <c r="E357" t="b">
        <v>1</v>
      </c>
      <c r="H357" t="b">
        <v>1</v>
      </c>
      <c r="I357">
        <v>0</v>
      </c>
      <c r="K357">
        <v>3.9</v>
      </c>
      <c r="L357">
        <v>157000</v>
      </c>
      <c r="M357">
        <v>94</v>
      </c>
      <c r="O357">
        <v>0.94</v>
      </c>
      <c r="P357">
        <v>0.62</v>
      </c>
      <c r="R357">
        <v>0</v>
      </c>
      <c r="T357" t="s">
        <v>203</v>
      </c>
      <c r="V357" s="4">
        <v>41884</v>
      </c>
    </row>
    <row r="358" spans="1:22">
      <c r="A358" t="s">
        <v>269</v>
      </c>
      <c r="B358" t="s">
        <v>269</v>
      </c>
      <c r="C358" t="s">
        <v>566</v>
      </c>
      <c r="D358" t="s">
        <v>202</v>
      </c>
      <c r="E358" t="b">
        <v>1</v>
      </c>
      <c r="H358" t="b">
        <v>0</v>
      </c>
      <c r="I358">
        <v>0</v>
      </c>
      <c r="K358">
        <v>4.4000000000000004</v>
      </c>
      <c r="L358">
        <v>199900</v>
      </c>
      <c r="M358">
        <v>84</v>
      </c>
      <c r="O358">
        <v>0.82</v>
      </c>
      <c r="P358">
        <v>0.62</v>
      </c>
      <c r="R358">
        <v>0</v>
      </c>
      <c r="T358" t="s">
        <v>203</v>
      </c>
      <c r="V358" s="4">
        <v>41936</v>
      </c>
    </row>
    <row r="359" spans="1:22">
      <c r="A359" t="s">
        <v>269</v>
      </c>
      <c r="B359" t="s">
        <v>269</v>
      </c>
      <c r="C359" t="s">
        <v>568</v>
      </c>
      <c r="D359" t="s">
        <v>202</v>
      </c>
      <c r="E359" t="b">
        <v>1</v>
      </c>
      <c r="H359" t="b">
        <v>0</v>
      </c>
      <c r="I359">
        <v>0</v>
      </c>
      <c r="K359">
        <v>3.3</v>
      </c>
      <c r="L359">
        <v>150000</v>
      </c>
      <c r="M359">
        <v>83</v>
      </c>
      <c r="O359">
        <v>0.82</v>
      </c>
      <c r="P359">
        <v>0.62</v>
      </c>
      <c r="R359">
        <v>0</v>
      </c>
      <c r="T359" t="s">
        <v>203</v>
      </c>
      <c r="V359" s="4">
        <v>41884</v>
      </c>
    </row>
    <row r="360" spans="1:22">
      <c r="A360" t="s">
        <v>227</v>
      </c>
      <c r="B360" t="s">
        <v>236</v>
      </c>
      <c r="C360" t="s">
        <v>233</v>
      </c>
      <c r="D360" t="s">
        <v>202</v>
      </c>
      <c r="E360" t="b">
        <v>0</v>
      </c>
      <c r="G360" t="s">
        <v>528</v>
      </c>
      <c r="H360" t="b">
        <v>0</v>
      </c>
      <c r="I360">
        <v>0</v>
      </c>
      <c r="K360">
        <v>3.7</v>
      </c>
      <c r="L360">
        <v>175000</v>
      </c>
      <c r="M360">
        <v>83</v>
      </c>
      <c r="N360">
        <v>17625</v>
      </c>
      <c r="O360">
        <v>0.85</v>
      </c>
      <c r="P360">
        <v>0.62</v>
      </c>
      <c r="R360">
        <v>0</v>
      </c>
      <c r="T360" t="s">
        <v>203</v>
      </c>
      <c r="V360" s="4">
        <v>39427</v>
      </c>
    </row>
    <row r="361" spans="1:22">
      <c r="A361" t="s">
        <v>199</v>
      </c>
      <c r="B361" t="s">
        <v>302</v>
      </c>
      <c r="C361" t="s">
        <v>514</v>
      </c>
      <c r="D361" t="s">
        <v>202</v>
      </c>
      <c r="E361" t="b">
        <v>1</v>
      </c>
      <c r="H361" t="b">
        <v>0</v>
      </c>
      <c r="I361">
        <v>0</v>
      </c>
      <c r="K361">
        <v>4</v>
      </c>
      <c r="L361">
        <v>199900</v>
      </c>
      <c r="M361">
        <v>83</v>
      </c>
      <c r="O361">
        <v>0.82</v>
      </c>
      <c r="P361">
        <v>0.82</v>
      </c>
      <c r="R361">
        <v>0</v>
      </c>
      <c r="T361" t="s">
        <v>203</v>
      </c>
      <c r="V361" s="4">
        <v>42278</v>
      </c>
    </row>
    <row r="362" spans="1:22">
      <c r="A362" t="s">
        <v>269</v>
      </c>
      <c r="B362" t="s">
        <v>269</v>
      </c>
      <c r="C362" t="s">
        <v>572</v>
      </c>
      <c r="D362" t="s">
        <v>202</v>
      </c>
      <c r="E362" t="b">
        <v>1</v>
      </c>
      <c r="H362" t="b">
        <v>0</v>
      </c>
      <c r="I362">
        <v>0</v>
      </c>
      <c r="K362">
        <v>3.9</v>
      </c>
      <c r="L362">
        <v>180000</v>
      </c>
      <c r="M362">
        <v>84</v>
      </c>
      <c r="O362">
        <v>0.82</v>
      </c>
      <c r="P362">
        <v>0.62</v>
      </c>
      <c r="R362">
        <v>0</v>
      </c>
      <c r="T362" t="s">
        <v>203</v>
      </c>
      <c r="V362" s="4">
        <v>40970</v>
      </c>
    </row>
    <row r="363" spans="1:22">
      <c r="A363" t="s">
        <v>199</v>
      </c>
      <c r="B363" t="s">
        <v>200</v>
      </c>
      <c r="C363" t="s">
        <v>553</v>
      </c>
      <c r="D363" t="s">
        <v>202</v>
      </c>
      <c r="E363" t="b">
        <v>1</v>
      </c>
      <c r="H363" t="b">
        <v>0</v>
      </c>
      <c r="I363">
        <v>0</v>
      </c>
      <c r="K363">
        <v>3</v>
      </c>
      <c r="L363">
        <v>150000</v>
      </c>
      <c r="M363">
        <v>83</v>
      </c>
      <c r="O363">
        <v>0.82</v>
      </c>
      <c r="P363">
        <v>0.82</v>
      </c>
      <c r="R363">
        <v>0</v>
      </c>
      <c r="T363" t="s">
        <v>203</v>
      </c>
      <c r="V363" s="4">
        <v>42278</v>
      </c>
    </row>
    <row r="364" spans="1:22">
      <c r="A364" t="s">
        <v>199</v>
      </c>
      <c r="B364" t="s">
        <v>353</v>
      </c>
      <c r="C364" t="s">
        <v>357</v>
      </c>
      <c r="D364" t="s">
        <v>202</v>
      </c>
      <c r="E364" t="b">
        <v>1</v>
      </c>
      <c r="H364" t="b">
        <v>0</v>
      </c>
      <c r="I364">
        <v>0</v>
      </c>
      <c r="K364">
        <v>3</v>
      </c>
      <c r="L364">
        <v>150000</v>
      </c>
      <c r="M364">
        <v>84</v>
      </c>
      <c r="O364">
        <v>0.82</v>
      </c>
      <c r="P364">
        <v>0.82</v>
      </c>
      <c r="R364">
        <v>0</v>
      </c>
      <c r="T364" t="s">
        <v>203</v>
      </c>
      <c r="V364" s="4">
        <v>42278</v>
      </c>
    </row>
    <row r="365" spans="1:22">
      <c r="A365" t="s">
        <v>199</v>
      </c>
      <c r="B365" t="s">
        <v>361</v>
      </c>
      <c r="C365" t="s">
        <v>427</v>
      </c>
      <c r="D365" t="s">
        <v>202</v>
      </c>
      <c r="E365" t="b">
        <v>1</v>
      </c>
      <c r="H365" t="b">
        <v>0</v>
      </c>
      <c r="I365">
        <v>0</v>
      </c>
      <c r="K365">
        <v>4</v>
      </c>
      <c r="L365">
        <v>199900</v>
      </c>
      <c r="M365">
        <v>83</v>
      </c>
      <c r="O365">
        <v>0.82</v>
      </c>
      <c r="P365">
        <v>0.82</v>
      </c>
      <c r="R365">
        <v>0</v>
      </c>
      <c r="T365" t="s">
        <v>203</v>
      </c>
      <c r="V365" s="4">
        <v>42278</v>
      </c>
    </row>
    <row r="366" spans="1:22">
      <c r="A366" t="s">
        <v>199</v>
      </c>
      <c r="B366" t="s">
        <v>269</v>
      </c>
      <c r="C366" t="s">
        <v>275</v>
      </c>
      <c r="D366" t="s">
        <v>202</v>
      </c>
      <c r="E366" t="b">
        <v>1</v>
      </c>
      <c r="H366" t="b">
        <v>0</v>
      </c>
      <c r="I366">
        <v>0</v>
      </c>
      <c r="K366">
        <v>4</v>
      </c>
      <c r="L366">
        <v>180000</v>
      </c>
      <c r="M366">
        <v>82</v>
      </c>
      <c r="O366">
        <v>0.82</v>
      </c>
      <c r="P366">
        <v>0.82</v>
      </c>
      <c r="R366">
        <v>0</v>
      </c>
      <c r="T366" t="s">
        <v>203</v>
      </c>
      <c r="V366" s="4">
        <v>42278</v>
      </c>
    </row>
    <row r="367" spans="1:22">
      <c r="A367" t="s">
        <v>269</v>
      </c>
      <c r="B367" t="s">
        <v>269</v>
      </c>
      <c r="C367" t="s">
        <v>320</v>
      </c>
      <c r="D367" t="s">
        <v>202</v>
      </c>
      <c r="E367" t="b">
        <v>1</v>
      </c>
      <c r="H367" t="b">
        <v>0</v>
      </c>
      <c r="I367">
        <v>0</v>
      </c>
      <c r="K367">
        <v>3</v>
      </c>
      <c r="L367">
        <v>180000</v>
      </c>
      <c r="M367">
        <v>84</v>
      </c>
      <c r="O367">
        <v>0.82</v>
      </c>
      <c r="P367">
        <v>0.62</v>
      </c>
      <c r="R367">
        <v>0</v>
      </c>
      <c r="T367" t="s">
        <v>203</v>
      </c>
      <c r="V367" s="4">
        <v>42108</v>
      </c>
    </row>
    <row r="368" spans="1:22">
      <c r="A368" t="s">
        <v>269</v>
      </c>
      <c r="B368" t="s">
        <v>269</v>
      </c>
      <c r="C368" t="s">
        <v>557</v>
      </c>
      <c r="D368" t="s">
        <v>202</v>
      </c>
      <c r="E368" t="b">
        <v>0</v>
      </c>
      <c r="H368" t="b">
        <v>0</v>
      </c>
      <c r="I368">
        <v>0</v>
      </c>
      <c r="K368">
        <v>4.8</v>
      </c>
      <c r="L368">
        <v>199900</v>
      </c>
      <c r="M368">
        <v>95</v>
      </c>
      <c r="O368">
        <v>0.94</v>
      </c>
      <c r="P368">
        <v>0.62</v>
      </c>
      <c r="R368">
        <v>0</v>
      </c>
      <c r="T368" t="s">
        <v>203</v>
      </c>
      <c r="V368" s="4">
        <v>41229</v>
      </c>
    </row>
    <row r="369" spans="1:22">
      <c r="A369" t="s">
        <v>227</v>
      </c>
      <c r="B369" t="s">
        <v>236</v>
      </c>
      <c r="C369" t="s">
        <v>234</v>
      </c>
      <c r="D369" t="s">
        <v>202</v>
      </c>
      <c r="E369" t="b">
        <v>0</v>
      </c>
      <c r="G369" t="s">
        <v>528</v>
      </c>
      <c r="H369" t="b">
        <v>0</v>
      </c>
      <c r="I369">
        <v>0</v>
      </c>
      <c r="K369">
        <v>3.7</v>
      </c>
      <c r="L369">
        <v>175000</v>
      </c>
      <c r="M369">
        <v>83</v>
      </c>
      <c r="N369">
        <v>17625</v>
      </c>
      <c r="O369">
        <v>0.85</v>
      </c>
      <c r="P369">
        <v>0.62</v>
      </c>
      <c r="R369">
        <v>0</v>
      </c>
      <c r="T369" t="s">
        <v>203</v>
      </c>
      <c r="V369" s="4">
        <v>39427</v>
      </c>
    </row>
    <row r="370" spans="1:22">
      <c r="A370" t="s">
        <v>204</v>
      </c>
      <c r="B370" t="s">
        <v>542</v>
      </c>
      <c r="C370" t="s">
        <v>558</v>
      </c>
      <c r="D370" t="s">
        <v>202</v>
      </c>
      <c r="E370" t="b">
        <v>1</v>
      </c>
      <c r="H370" t="b">
        <v>0</v>
      </c>
      <c r="I370">
        <v>0</v>
      </c>
      <c r="K370">
        <v>5</v>
      </c>
      <c r="L370">
        <v>199000</v>
      </c>
      <c r="M370">
        <v>95</v>
      </c>
      <c r="O370">
        <v>0.93</v>
      </c>
      <c r="P370">
        <v>0.62</v>
      </c>
      <c r="R370">
        <v>0</v>
      </c>
      <c r="T370" t="s">
        <v>203</v>
      </c>
      <c r="V370" s="4">
        <v>41936</v>
      </c>
    </row>
    <row r="371" spans="1:22">
      <c r="A371" t="s">
        <v>257</v>
      </c>
      <c r="B371" t="s">
        <v>257</v>
      </c>
      <c r="C371" t="s">
        <v>261</v>
      </c>
      <c r="D371" t="s">
        <v>202</v>
      </c>
      <c r="E371" t="b">
        <v>1</v>
      </c>
      <c r="H371" t="b">
        <v>1</v>
      </c>
      <c r="I371">
        <v>0</v>
      </c>
      <c r="K371">
        <v>3.2</v>
      </c>
      <c r="L371">
        <v>140000</v>
      </c>
      <c r="M371">
        <v>87</v>
      </c>
      <c r="O371">
        <v>0.85</v>
      </c>
      <c r="P371">
        <v>0.62</v>
      </c>
      <c r="R371">
        <v>0</v>
      </c>
      <c r="T371" t="s">
        <v>203</v>
      </c>
      <c r="V371" s="4">
        <v>41884</v>
      </c>
    </row>
    <row r="372" spans="1:22">
      <c r="A372" t="s">
        <v>199</v>
      </c>
      <c r="B372" t="s">
        <v>302</v>
      </c>
      <c r="C372" t="s">
        <v>511</v>
      </c>
      <c r="D372" t="s">
        <v>202</v>
      </c>
      <c r="E372" t="b">
        <v>1</v>
      </c>
      <c r="H372" t="b">
        <v>0</v>
      </c>
      <c r="I372">
        <v>0</v>
      </c>
      <c r="K372">
        <v>3</v>
      </c>
      <c r="L372">
        <v>180000</v>
      </c>
      <c r="M372">
        <v>84</v>
      </c>
      <c r="O372">
        <v>0.82</v>
      </c>
      <c r="P372">
        <v>0.82</v>
      </c>
      <c r="R372">
        <v>0</v>
      </c>
      <c r="T372" t="s">
        <v>203</v>
      </c>
      <c r="V372" s="4">
        <v>42278</v>
      </c>
    </row>
    <row r="373" spans="1:22">
      <c r="A373" t="s">
        <v>269</v>
      </c>
      <c r="B373" t="s">
        <v>302</v>
      </c>
      <c r="C373" t="s">
        <v>579</v>
      </c>
      <c r="D373" t="s">
        <v>202</v>
      </c>
      <c r="E373" t="b">
        <v>0</v>
      </c>
      <c r="H373" t="b">
        <v>0</v>
      </c>
      <c r="I373">
        <v>0</v>
      </c>
      <c r="K373">
        <v>4.3</v>
      </c>
      <c r="L373">
        <v>199900</v>
      </c>
      <c r="M373">
        <v>82</v>
      </c>
      <c r="N373">
        <v>18270</v>
      </c>
      <c r="O373">
        <v>0.82</v>
      </c>
      <c r="P373">
        <v>0.62</v>
      </c>
      <c r="R373">
        <v>0</v>
      </c>
      <c r="T373" t="s">
        <v>203</v>
      </c>
      <c r="V373" s="4">
        <v>39427</v>
      </c>
    </row>
    <row r="374" spans="1:22">
      <c r="A374" t="s">
        <v>204</v>
      </c>
      <c r="B374" t="s">
        <v>560</v>
      </c>
      <c r="C374" t="s">
        <v>581</v>
      </c>
      <c r="D374" t="s">
        <v>202</v>
      </c>
      <c r="E374" t="b">
        <v>1</v>
      </c>
      <c r="H374" t="b">
        <v>1</v>
      </c>
      <c r="I374">
        <v>0</v>
      </c>
      <c r="K374">
        <v>4</v>
      </c>
      <c r="L374">
        <v>192000</v>
      </c>
      <c r="M374">
        <v>83</v>
      </c>
      <c r="O374">
        <v>0.82</v>
      </c>
      <c r="P374">
        <v>0.62</v>
      </c>
      <c r="R374">
        <v>0</v>
      </c>
      <c r="T374" t="s">
        <v>203</v>
      </c>
      <c r="V374" s="4">
        <v>41936</v>
      </c>
    </row>
    <row r="375" spans="1:22">
      <c r="A375" t="s">
        <v>204</v>
      </c>
      <c r="B375" t="s">
        <v>205</v>
      </c>
      <c r="C375" t="s">
        <v>582</v>
      </c>
      <c r="D375" t="s">
        <v>202</v>
      </c>
      <c r="E375" t="b">
        <v>1</v>
      </c>
      <c r="G375" t="s">
        <v>528</v>
      </c>
      <c r="H375" t="b">
        <v>0</v>
      </c>
      <c r="I375">
        <v>0</v>
      </c>
      <c r="K375">
        <v>3.9</v>
      </c>
      <c r="L375">
        <v>180000</v>
      </c>
      <c r="M375">
        <v>83</v>
      </c>
      <c r="N375">
        <v>18270</v>
      </c>
      <c r="O375">
        <v>0.82</v>
      </c>
      <c r="P375">
        <v>0.62</v>
      </c>
      <c r="R375">
        <v>6</v>
      </c>
      <c r="T375" t="s">
        <v>203</v>
      </c>
      <c r="V375" s="4">
        <v>39407</v>
      </c>
    </row>
    <row r="376" spans="1:22">
      <c r="A376" t="s">
        <v>204</v>
      </c>
      <c r="B376" t="s">
        <v>542</v>
      </c>
      <c r="C376" t="s">
        <v>583</v>
      </c>
      <c r="D376" t="s">
        <v>202</v>
      </c>
      <c r="E376" t="b">
        <v>1</v>
      </c>
      <c r="H376" t="b">
        <v>0</v>
      </c>
      <c r="I376">
        <v>0</v>
      </c>
      <c r="K376">
        <v>3.9</v>
      </c>
      <c r="L376">
        <v>180000</v>
      </c>
      <c r="M376">
        <v>83</v>
      </c>
      <c r="O376">
        <v>0.82</v>
      </c>
      <c r="P376">
        <v>0.62</v>
      </c>
      <c r="R376">
        <v>0</v>
      </c>
      <c r="T376" t="s">
        <v>203</v>
      </c>
      <c r="V376" s="4">
        <v>41936</v>
      </c>
    </row>
    <row r="377" spans="1:22">
      <c r="A377" t="s">
        <v>199</v>
      </c>
      <c r="B377" t="s">
        <v>337</v>
      </c>
      <c r="C377" t="s">
        <v>418</v>
      </c>
      <c r="D377" t="s">
        <v>202</v>
      </c>
      <c r="E377" t="b">
        <v>1</v>
      </c>
      <c r="H377" t="b">
        <v>0</v>
      </c>
      <c r="I377">
        <v>0</v>
      </c>
      <c r="K377">
        <v>3</v>
      </c>
      <c r="L377">
        <v>180000</v>
      </c>
      <c r="M377">
        <v>84</v>
      </c>
      <c r="O377">
        <v>0.82</v>
      </c>
      <c r="P377">
        <v>0.82</v>
      </c>
      <c r="R377">
        <v>0</v>
      </c>
      <c r="T377" t="s">
        <v>203</v>
      </c>
      <c r="V377" s="4">
        <v>42278</v>
      </c>
    </row>
    <row r="378" spans="1:22">
      <c r="A378" t="s">
        <v>199</v>
      </c>
      <c r="B378" t="s">
        <v>302</v>
      </c>
      <c r="C378" t="s">
        <v>312</v>
      </c>
      <c r="D378" t="s">
        <v>202</v>
      </c>
      <c r="E378" t="b">
        <v>1</v>
      </c>
      <c r="H378" t="b">
        <v>0</v>
      </c>
      <c r="I378">
        <v>0</v>
      </c>
      <c r="K378">
        <v>3</v>
      </c>
      <c r="L378">
        <v>150000</v>
      </c>
      <c r="M378">
        <v>84</v>
      </c>
      <c r="O378">
        <v>0.82</v>
      </c>
      <c r="P378">
        <v>0.82</v>
      </c>
      <c r="R378">
        <v>0</v>
      </c>
      <c r="T378" t="s">
        <v>203</v>
      </c>
      <c r="V378" s="4">
        <v>42278</v>
      </c>
    </row>
    <row r="379" spans="1:22">
      <c r="A379" t="s">
        <v>204</v>
      </c>
      <c r="B379" t="s">
        <v>205</v>
      </c>
      <c r="C379" t="s">
        <v>564</v>
      </c>
      <c r="D379" t="s">
        <v>202</v>
      </c>
      <c r="E379" t="b">
        <v>1</v>
      </c>
      <c r="H379" t="b">
        <v>0</v>
      </c>
      <c r="I379">
        <v>0</v>
      </c>
      <c r="K379">
        <v>3.9</v>
      </c>
      <c r="L379">
        <v>157000</v>
      </c>
      <c r="M379">
        <v>97</v>
      </c>
      <c r="O379">
        <v>0.96</v>
      </c>
      <c r="P379">
        <v>0.62</v>
      </c>
      <c r="R379">
        <v>0</v>
      </c>
      <c r="T379" t="s">
        <v>203</v>
      </c>
      <c r="V379" s="4">
        <v>41936</v>
      </c>
    </row>
    <row r="380" spans="1:22">
      <c r="A380" t="s">
        <v>199</v>
      </c>
      <c r="B380" t="s">
        <v>353</v>
      </c>
      <c r="C380" t="s">
        <v>585</v>
      </c>
      <c r="D380" t="s">
        <v>202</v>
      </c>
      <c r="E380" t="b">
        <v>1</v>
      </c>
      <c r="H380" t="b">
        <v>0</v>
      </c>
      <c r="I380">
        <v>0</v>
      </c>
      <c r="K380">
        <v>4</v>
      </c>
      <c r="L380">
        <v>199900</v>
      </c>
      <c r="M380">
        <v>82</v>
      </c>
      <c r="O380">
        <v>0.82</v>
      </c>
      <c r="P380">
        <v>0.82</v>
      </c>
      <c r="R380">
        <v>0</v>
      </c>
      <c r="T380" t="s">
        <v>203</v>
      </c>
      <c r="V380" s="4">
        <v>42278</v>
      </c>
    </row>
    <row r="381" spans="1:22">
      <c r="A381" t="s">
        <v>269</v>
      </c>
      <c r="B381" t="s">
        <v>269</v>
      </c>
      <c r="C381" t="s">
        <v>281</v>
      </c>
      <c r="D381" t="s">
        <v>202</v>
      </c>
      <c r="E381" t="b">
        <v>1</v>
      </c>
      <c r="H381" t="b">
        <v>0</v>
      </c>
      <c r="I381">
        <v>0</v>
      </c>
      <c r="K381">
        <v>3.9</v>
      </c>
      <c r="L381">
        <v>180000</v>
      </c>
      <c r="M381">
        <v>84</v>
      </c>
      <c r="O381">
        <v>0.82</v>
      </c>
      <c r="P381">
        <v>0.62</v>
      </c>
      <c r="R381">
        <v>0</v>
      </c>
      <c r="T381" t="s">
        <v>203</v>
      </c>
      <c r="V381" s="4">
        <v>40970</v>
      </c>
    </row>
    <row r="382" spans="1:22">
      <c r="A382" t="s">
        <v>199</v>
      </c>
      <c r="B382" t="s">
        <v>269</v>
      </c>
      <c r="C382" t="s">
        <v>463</v>
      </c>
      <c r="D382" t="s">
        <v>202</v>
      </c>
      <c r="E382" t="b">
        <v>1</v>
      </c>
      <c r="H382" t="b">
        <v>0</v>
      </c>
      <c r="I382">
        <v>0</v>
      </c>
      <c r="K382">
        <v>3</v>
      </c>
      <c r="L382">
        <v>180000</v>
      </c>
      <c r="M382">
        <v>84</v>
      </c>
      <c r="O382">
        <v>0.82</v>
      </c>
      <c r="P382">
        <v>0.82</v>
      </c>
      <c r="R382">
        <v>0</v>
      </c>
      <c r="T382" t="s">
        <v>203</v>
      </c>
      <c r="V382" s="4">
        <v>42278</v>
      </c>
    </row>
    <row r="383" spans="1:22">
      <c r="A383" t="s">
        <v>269</v>
      </c>
      <c r="B383" t="s">
        <v>269</v>
      </c>
      <c r="C383" t="s">
        <v>276</v>
      </c>
      <c r="D383" t="s">
        <v>202</v>
      </c>
      <c r="E383" t="b">
        <v>1</v>
      </c>
      <c r="H383" t="b">
        <v>0</v>
      </c>
      <c r="I383">
        <v>0</v>
      </c>
      <c r="K383">
        <v>4</v>
      </c>
      <c r="L383">
        <v>199900</v>
      </c>
      <c r="M383">
        <v>82</v>
      </c>
      <c r="O383">
        <v>0.82</v>
      </c>
      <c r="P383">
        <v>0.62</v>
      </c>
      <c r="R383">
        <v>0</v>
      </c>
      <c r="T383" t="s">
        <v>203</v>
      </c>
      <c r="V383" s="4">
        <v>42108</v>
      </c>
    </row>
    <row r="384" spans="1:22">
      <c r="A384" t="s">
        <v>269</v>
      </c>
      <c r="B384" t="s">
        <v>269</v>
      </c>
      <c r="C384" t="s">
        <v>586</v>
      </c>
      <c r="D384" t="s">
        <v>202</v>
      </c>
      <c r="E384" t="b">
        <v>1</v>
      </c>
      <c r="H384" t="b">
        <v>0</v>
      </c>
      <c r="I384">
        <v>0</v>
      </c>
      <c r="K384">
        <v>3.3</v>
      </c>
      <c r="L384">
        <v>150000</v>
      </c>
      <c r="M384">
        <v>84</v>
      </c>
      <c r="O384">
        <v>0.82</v>
      </c>
      <c r="P384">
        <v>0.62</v>
      </c>
      <c r="R384">
        <v>0</v>
      </c>
      <c r="T384" t="s">
        <v>203</v>
      </c>
      <c r="V384" s="4">
        <v>40970</v>
      </c>
    </row>
    <row r="385" spans="1:22">
      <c r="A385" t="s">
        <v>269</v>
      </c>
      <c r="B385" t="s">
        <v>269</v>
      </c>
      <c r="C385" t="s">
        <v>567</v>
      </c>
      <c r="D385" t="s">
        <v>202</v>
      </c>
      <c r="E385" t="b">
        <v>0</v>
      </c>
      <c r="H385" t="b">
        <v>0</v>
      </c>
      <c r="I385">
        <v>0</v>
      </c>
      <c r="K385">
        <v>4.8</v>
      </c>
      <c r="L385">
        <v>199900</v>
      </c>
      <c r="M385">
        <v>95</v>
      </c>
      <c r="O385">
        <v>0.94</v>
      </c>
      <c r="P385">
        <v>0.62</v>
      </c>
      <c r="R385">
        <v>0</v>
      </c>
      <c r="T385" t="s">
        <v>203</v>
      </c>
      <c r="V385" s="4">
        <v>41229</v>
      </c>
    </row>
    <row r="386" spans="1:22">
      <c r="A386" t="s">
        <v>199</v>
      </c>
      <c r="B386" t="s">
        <v>269</v>
      </c>
      <c r="C386" t="s">
        <v>471</v>
      </c>
      <c r="D386" t="s">
        <v>202</v>
      </c>
      <c r="E386" t="b">
        <v>1</v>
      </c>
      <c r="H386" t="b">
        <v>0</v>
      </c>
      <c r="I386">
        <v>0</v>
      </c>
      <c r="K386">
        <v>3</v>
      </c>
      <c r="L386">
        <v>150000</v>
      </c>
      <c r="M386">
        <v>83</v>
      </c>
      <c r="O386">
        <v>0.82</v>
      </c>
      <c r="P386">
        <v>0.82</v>
      </c>
      <c r="R386">
        <v>0</v>
      </c>
      <c r="T386" t="s">
        <v>203</v>
      </c>
      <c r="V386" s="4">
        <v>42278</v>
      </c>
    </row>
    <row r="387" spans="1:22">
      <c r="A387" t="s">
        <v>227</v>
      </c>
      <c r="B387" t="s">
        <v>542</v>
      </c>
      <c r="C387" t="s">
        <v>569</v>
      </c>
      <c r="D387" t="s">
        <v>202</v>
      </c>
      <c r="E387" t="b">
        <v>1</v>
      </c>
      <c r="H387" t="b">
        <v>0</v>
      </c>
      <c r="I387">
        <v>0</v>
      </c>
      <c r="K387">
        <v>4.2</v>
      </c>
      <c r="L387">
        <v>199000</v>
      </c>
      <c r="M387">
        <v>82</v>
      </c>
      <c r="O387">
        <v>0.83</v>
      </c>
      <c r="P387">
        <v>0.62</v>
      </c>
      <c r="R387">
        <v>0</v>
      </c>
      <c r="T387" t="s">
        <v>203</v>
      </c>
      <c r="V387" s="4">
        <v>41936</v>
      </c>
    </row>
    <row r="388" spans="1:22">
      <c r="A388" t="s">
        <v>199</v>
      </c>
      <c r="B388" t="s">
        <v>316</v>
      </c>
      <c r="C388" t="s">
        <v>326</v>
      </c>
      <c r="D388" t="s">
        <v>202</v>
      </c>
      <c r="E388" t="b">
        <v>1</v>
      </c>
      <c r="H388" t="b">
        <v>0</v>
      </c>
      <c r="I388">
        <v>0</v>
      </c>
      <c r="K388">
        <v>4</v>
      </c>
      <c r="L388">
        <v>199900</v>
      </c>
      <c r="M388">
        <v>95</v>
      </c>
      <c r="O388">
        <v>0.94</v>
      </c>
      <c r="P388">
        <v>0.82</v>
      </c>
      <c r="R388">
        <v>0</v>
      </c>
      <c r="T388" t="s">
        <v>203</v>
      </c>
      <c r="V388" s="4">
        <v>42278</v>
      </c>
    </row>
    <row r="389" spans="1:22">
      <c r="A389" t="s">
        <v>204</v>
      </c>
      <c r="B389" t="s">
        <v>560</v>
      </c>
      <c r="C389" t="s">
        <v>570</v>
      </c>
      <c r="D389" t="s">
        <v>202</v>
      </c>
      <c r="E389" t="b">
        <v>1</v>
      </c>
      <c r="H389" t="b">
        <v>0</v>
      </c>
      <c r="I389">
        <v>0</v>
      </c>
      <c r="K389">
        <v>5</v>
      </c>
      <c r="L389">
        <v>199000</v>
      </c>
      <c r="M389">
        <v>95</v>
      </c>
      <c r="O389">
        <v>0.94</v>
      </c>
      <c r="P389">
        <v>0.62</v>
      </c>
      <c r="R389">
        <v>0</v>
      </c>
      <c r="T389" t="s">
        <v>203</v>
      </c>
      <c r="V389" s="4">
        <v>41071</v>
      </c>
    </row>
    <row r="390" spans="1:22">
      <c r="A390" t="s">
        <v>269</v>
      </c>
      <c r="B390" t="s">
        <v>269</v>
      </c>
      <c r="C390" t="s">
        <v>571</v>
      </c>
      <c r="D390" t="s">
        <v>202</v>
      </c>
      <c r="E390" t="b">
        <v>0</v>
      </c>
      <c r="H390" t="b">
        <v>0</v>
      </c>
      <c r="I390">
        <v>0</v>
      </c>
      <c r="K390">
        <v>4.8</v>
      </c>
      <c r="L390">
        <v>199900</v>
      </c>
      <c r="M390">
        <v>94</v>
      </c>
      <c r="O390">
        <v>0.94</v>
      </c>
      <c r="P390">
        <v>0.62</v>
      </c>
      <c r="R390">
        <v>0</v>
      </c>
      <c r="T390" t="s">
        <v>203</v>
      </c>
      <c r="V390" s="4">
        <v>41096</v>
      </c>
    </row>
    <row r="391" spans="1:22">
      <c r="A391" t="s">
        <v>269</v>
      </c>
      <c r="B391" t="s">
        <v>269</v>
      </c>
      <c r="C391" t="s">
        <v>589</v>
      </c>
      <c r="D391" t="s">
        <v>202</v>
      </c>
      <c r="E391" t="b">
        <v>1</v>
      </c>
      <c r="H391" t="b">
        <v>0</v>
      </c>
      <c r="I391">
        <v>0</v>
      </c>
      <c r="K391">
        <v>4.4000000000000004</v>
      </c>
      <c r="L391">
        <v>199900</v>
      </c>
      <c r="M391">
        <v>84</v>
      </c>
      <c r="O391">
        <v>0.82</v>
      </c>
      <c r="P391">
        <v>0.62</v>
      </c>
      <c r="R391">
        <v>0</v>
      </c>
      <c r="T391" t="s">
        <v>203</v>
      </c>
      <c r="V391" s="4">
        <v>40843</v>
      </c>
    </row>
    <row r="392" spans="1:22">
      <c r="A392" t="s">
        <v>269</v>
      </c>
      <c r="B392" t="s">
        <v>269</v>
      </c>
      <c r="C392" t="s">
        <v>458</v>
      </c>
      <c r="D392" t="s">
        <v>202</v>
      </c>
      <c r="E392" t="b">
        <v>0</v>
      </c>
      <c r="H392" t="b">
        <v>0</v>
      </c>
      <c r="I392">
        <v>0</v>
      </c>
      <c r="K392">
        <v>4.8</v>
      </c>
      <c r="L392">
        <v>199900</v>
      </c>
      <c r="M392">
        <v>95</v>
      </c>
      <c r="O392">
        <v>0.94</v>
      </c>
      <c r="P392">
        <v>0.62</v>
      </c>
      <c r="R392">
        <v>0</v>
      </c>
      <c r="T392" t="s">
        <v>203</v>
      </c>
      <c r="V392" s="4">
        <v>41229</v>
      </c>
    </row>
    <row r="393" spans="1:22">
      <c r="A393" t="s">
        <v>269</v>
      </c>
      <c r="B393" t="s">
        <v>269</v>
      </c>
      <c r="C393" t="s">
        <v>590</v>
      </c>
      <c r="D393" t="s">
        <v>202</v>
      </c>
      <c r="E393" t="b">
        <v>1</v>
      </c>
      <c r="H393" t="b">
        <v>0</v>
      </c>
      <c r="I393">
        <v>0</v>
      </c>
      <c r="K393">
        <v>4.3</v>
      </c>
      <c r="L393">
        <v>199900</v>
      </c>
      <c r="M393">
        <v>83</v>
      </c>
      <c r="O393">
        <v>0.82</v>
      </c>
      <c r="P393">
        <v>0.62</v>
      </c>
      <c r="R393">
        <v>0</v>
      </c>
      <c r="T393" t="s">
        <v>203</v>
      </c>
      <c r="V393" s="4">
        <v>40843</v>
      </c>
    </row>
    <row r="394" spans="1:22">
      <c r="A394" t="s">
        <v>269</v>
      </c>
      <c r="B394" t="s">
        <v>269</v>
      </c>
      <c r="C394" t="s">
        <v>592</v>
      </c>
      <c r="D394" t="s">
        <v>202</v>
      </c>
      <c r="E394" t="b">
        <v>0</v>
      </c>
      <c r="H394" t="b">
        <v>0</v>
      </c>
      <c r="I394">
        <v>0</v>
      </c>
      <c r="K394">
        <v>4.4000000000000004</v>
      </c>
      <c r="L394">
        <v>199900</v>
      </c>
      <c r="M394">
        <v>84</v>
      </c>
      <c r="O394">
        <v>0.82</v>
      </c>
      <c r="P394">
        <v>0.62</v>
      </c>
      <c r="R394">
        <v>0</v>
      </c>
      <c r="T394" t="s">
        <v>203</v>
      </c>
      <c r="V394" s="4">
        <v>41884</v>
      </c>
    </row>
    <row r="395" spans="1:22">
      <c r="A395" t="s">
        <v>269</v>
      </c>
      <c r="B395" t="s">
        <v>302</v>
      </c>
      <c r="C395" t="s">
        <v>573</v>
      </c>
      <c r="D395" t="s">
        <v>202</v>
      </c>
      <c r="E395" t="b">
        <v>0</v>
      </c>
      <c r="H395" t="b">
        <v>0</v>
      </c>
      <c r="I395">
        <v>0</v>
      </c>
      <c r="K395">
        <v>2.4</v>
      </c>
      <c r="L395">
        <v>118000</v>
      </c>
      <c r="M395">
        <v>81</v>
      </c>
      <c r="N395">
        <v>18496</v>
      </c>
      <c r="O395">
        <v>0.81</v>
      </c>
      <c r="P395">
        <v>0.62</v>
      </c>
      <c r="R395">
        <v>0</v>
      </c>
      <c r="T395" t="s">
        <v>203</v>
      </c>
      <c r="V395" s="4">
        <v>39427</v>
      </c>
    </row>
    <row r="396" spans="1:22">
      <c r="A396" t="s">
        <v>242</v>
      </c>
      <c r="B396" t="s">
        <v>525</v>
      </c>
      <c r="C396" t="s">
        <v>574</v>
      </c>
      <c r="D396" t="s">
        <v>202</v>
      </c>
      <c r="E396" t="b">
        <v>1</v>
      </c>
      <c r="H396" t="b">
        <v>1</v>
      </c>
      <c r="I396">
        <v>0</v>
      </c>
      <c r="K396">
        <v>5.0999999999999996</v>
      </c>
      <c r="L396">
        <v>199900</v>
      </c>
      <c r="M396">
        <v>99</v>
      </c>
      <c r="O396">
        <v>0.99</v>
      </c>
      <c r="P396">
        <v>0.62</v>
      </c>
      <c r="R396">
        <v>0</v>
      </c>
      <c r="T396" t="s">
        <v>203</v>
      </c>
      <c r="V396" s="4">
        <v>41936</v>
      </c>
    </row>
    <row r="397" spans="1:22">
      <c r="A397" t="s">
        <v>269</v>
      </c>
      <c r="B397" t="s">
        <v>269</v>
      </c>
      <c r="C397" t="s">
        <v>593</v>
      </c>
      <c r="D397" t="s">
        <v>202</v>
      </c>
      <c r="E397" t="b">
        <v>1</v>
      </c>
      <c r="H397" t="b">
        <v>0</v>
      </c>
      <c r="I397">
        <v>0</v>
      </c>
      <c r="K397">
        <v>3.9</v>
      </c>
      <c r="L397">
        <v>180000</v>
      </c>
      <c r="M397">
        <v>84</v>
      </c>
      <c r="O397">
        <v>0.82</v>
      </c>
      <c r="P397">
        <v>0.62</v>
      </c>
      <c r="R397">
        <v>0</v>
      </c>
      <c r="T397" t="s">
        <v>203</v>
      </c>
      <c r="V397" s="4">
        <v>40970</v>
      </c>
    </row>
    <row r="398" spans="1:22">
      <c r="A398" t="s">
        <v>269</v>
      </c>
      <c r="B398" t="s">
        <v>269</v>
      </c>
      <c r="C398" t="s">
        <v>575</v>
      </c>
      <c r="D398" t="s">
        <v>202</v>
      </c>
      <c r="E398" t="b">
        <v>0</v>
      </c>
      <c r="H398" t="b">
        <v>0</v>
      </c>
      <c r="I398">
        <v>0</v>
      </c>
      <c r="K398">
        <v>2.4</v>
      </c>
      <c r="L398">
        <v>118000</v>
      </c>
      <c r="M398">
        <v>81</v>
      </c>
      <c r="N398">
        <v>18496</v>
      </c>
      <c r="O398">
        <v>0.81</v>
      </c>
      <c r="P398">
        <v>0.62</v>
      </c>
      <c r="R398">
        <v>0</v>
      </c>
      <c r="T398" t="s">
        <v>203</v>
      </c>
      <c r="V398" s="4">
        <v>39427</v>
      </c>
    </row>
    <row r="399" spans="1:22">
      <c r="A399" t="s">
        <v>204</v>
      </c>
      <c r="B399" t="s">
        <v>205</v>
      </c>
      <c r="C399" t="s">
        <v>576</v>
      </c>
      <c r="D399" t="s">
        <v>202</v>
      </c>
      <c r="E399" t="b">
        <v>0</v>
      </c>
      <c r="H399" t="b">
        <v>0</v>
      </c>
      <c r="I399">
        <v>0</v>
      </c>
      <c r="K399">
        <v>2.5</v>
      </c>
      <c r="L399">
        <v>120000</v>
      </c>
      <c r="M399">
        <v>79</v>
      </c>
      <c r="N399">
        <v>19207</v>
      </c>
      <c r="O399">
        <v>0.78</v>
      </c>
      <c r="P399">
        <v>0.62</v>
      </c>
      <c r="R399">
        <v>0</v>
      </c>
      <c r="T399" t="s">
        <v>203</v>
      </c>
      <c r="V399" s="4">
        <v>39427</v>
      </c>
    </row>
    <row r="400" spans="1:22">
      <c r="A400" t="s">
        <v>204</v>
      </c>
      <c r="B400" t="s">
        <v>205</v>
      </c>
      <c r="C400" t="s">
        <v>213</v>
      </c>
      <c r="D400" t="s">
        <v>202</v>
      </c>
      <c r="E400" t="b">
        <v>1</v>
      </c>
      <c r="H400" t="b">
        <v>1</v>
      </c>
      <c r="I400">
        <v>0</v>
      </c>
      <c r="K400">
        <v>3</v>
      </c>
      <c r="L400">
        <v>150000</v>
      </c>
      <c r="M400">
        <v>83</v>
      </c>
      <c r="O400">
        <v>0.82</v>
      </c>
      <c r="P400">
        <v>0.62</v>
      </c>
      <c r="R400">
        <v>6</v>
      </c>
      <c r="T400" t="s">
        <v>203</v>
      </c>
      <c r="V400" s="4">
        <v>41071</v>
      </c>
    </row>
    <row r="401" spans="1:22">
      <c r="A401" t="s">
        <v>199</v>
      </c>
      <c r="B401" t="s">
        <v>269</v>
      </c>
      <c r="C401" t="s">
        <v>577</v>
      </c>
      <c r="D401" t="s">
        <v>202</v>
      </c>
      <c r="E401" t="b">
        <v>1</v>
      </c>
      <c r="H401" t="b">
        <v>0</v>
      </c>
      <c r="I401">
        <v>0</v>
      </c>
      <c r="K401">
        <v>4</v>
      </c>
      <c r="L401">
        <v>199900</v>
      </c>
      <c r="M401">
        <v>94</v>
      </c>
      <c r="O401">
        <v>0.94</v>
      </c>
      <c r="P401">
        <v>0.82</v>
      </c>
      <c r="R401">
        <v>0</v>
      </c>
      <c r="T401" t="s">
        <v>203</v>
      </c>
      <c r="V401" s="4">
        <v>42278</v>
      </c>
    </row>
    <row r="402" spans="1:22">
      <c r="A402" t="s">
        <v>269</v>
      </c>
      <c r="B402" t="s">
        <v>269</v>
      </c>
      <c r="C402" t="s">
        <v>596</v>
      </c>
      <c r="D402" t="s">
        <v>202</v>
      </c>
      <c r="E402" t="b">
        <v>1</v>
      </c>
      <c r="H402" t="b">
        <v>0</v>
      </c>
      <c r="I402">
        <v>0</v>
      </c>
      <c r="K402">
        <v>4.4000000000000004</v>
      </c>
      <c r="L402">
        <v>199900</v>
      </c>
      <c r="M402">
        <v>84</v>
      </c>
      <c r="O402">
        <v>0.82</v>
      </c>
      <c r="P402">
        <v>0.62</v>
      </c>
      <c r="R402">
        <v>0</v>
      </c>
      <c r="T402" t="s">
        <v>203</v>
      </c>
      <c r="V402" s="4">
        <v>40843</v>
      </c>
    </row>
    <row r="403" spans="1:22">
      <c r="A403" t="s">
        <v>269</v>
      </c>
      <c r="B403" t="s">
        <v>269</v>
      </c>
      <c r="C403" t="s">
        <v>323</v>
      </c>
      <c r="D403" t="s">
        <v>202</v>
      </c>
      <c r="E403" t="b">
        <v>1</v>
      </c>
      <c r="H403" t="b">
        <v>0</v>
      </c>
      <c r="I403">
        <v>0</v>
      </c>
      <c r="K403">
        <v>3</v>
      </c>
      <c r="L403">
        <v>150000</v>
      </c>
      <c r="M403">
        <v>83</v>
      </c>
      <c r="O403">
        <v>0.82</v>
      </c>
      <c r="P403">
        <v>0.62</v>
      </c>
      <c r="R403">
        <v>0</v>
      </c>
      <c r="T403" t="s">
        <v>203</v>
      </c>
      <c r="V403" s="4">
        <v>42108</v>
      </c>
    </row>
    <row r="404" spans="1:22">
      <c r="A404" t="s">
        <v>204</v>
      </c>
      <c r="B404" t="s">
        <v>205</v>
      </c>
      <c r="C404" t="s">
        <v>578</v>
      </c>
      <c r="D404" t="s">
        <v>202</v>
      </c>
      <c r="E404" t="b">
        <v>1</v>
      </c>
      <c r="H404" t="b">
        <v>1</v>
      </c>
      <c r="I404">
        <v>0</v>
      </c>
      <c r="K404">
        <v>3.9</v>
      </c>
      <c r="L404">
        <v>152000</v>
      </c>
      <c r="M404">
        <v>96</v>
      </c>
      <c r="O404">
        <v>0.96</v>
      </c>
      <c r="P404">
        <v>0.62</v>
      </c>
      <c r="R404">
        <v>6</v>
      </c>
      <c r="T404" t="s">
        <v>203</v>
      </c>
      <c r="V404" s="4">
        <v>41936</v>
      </c>
    </row>
    <row r="405" spans="1:22">
      <c r="A405" t="s">
        <v>269</v>
      </c>
      <c r="B405" t="s">
        <v>269</v>
      </c>
      <c r="C405" t="s">
        <v>333</v>
      </c>
      <c r="D405" t="s">
        <v>202</v>
      </c>
      <c r="E405" t="b">
        <v>0</v>
      </c>
      <c r="H405" t="b">
        <v>0</v>
      </c>
      <c r="I405">
        <v>0</v>
      </c>
      <c r="K405">
        <v>4.3</v>
      </c>
      <c r="L405">
        <v>199900</v>
      </c>
      <c r="M405">
        <v>82</v>
      </c>
      <c r="N405">
        <v>18270</v>
      </c>
      <c r="O405">
        <v>0.82</v>
      </c>
      <c r="P405">
        <v>0.62</v>
      </c>
      <c r="R405">
        <v>0</v>
      </c>
      <c r="T405" t="s">
        <v>203</v>
      </c>
      <c r="V405" s="4">
        <v>39427</v>
      </c>
    </row>
    <row r="406" spans="1:22">
      <c r="A406" t="s">
        <v>199</v>
      </c>
      <c r="B406" t="s">
        <v>269</v>
      </c>
      <c r="C406" t="s">
        <v>276</v>
      </c>
      <c r="D406" t="s">
        <v>202</v>
      </c>
      <c r="E406" t="b">
        <v>1</v>
      </c>
      <c r="H406" t="b">
        <v>0</v>
      </c>
      <c r="I406">
        <v>0</v>
      </c>
      <c r="K406">
        <v>4</v>
      </c>
      <c r="L406">
        <v>199900</v>
      </c>
      <c r="M406">
        <v>82</v>
      </c>
      <c r="O406">
        <v>0.82</v>
      </c>
      <c r="P406">
        <v>0.82</v>
      </c>
      <c r="R406">
        <v>0</v>
      </c>
      <c r="T406" t="s">
        <v>203</v>
      </c>
      <c r="V406" s="4">
        <v>42278</v>
      </c>
    </row>
    <row r="407" spans="1:22">
      <c r="A407" t="s">
        <v>242</v>
      </c>
      <c r="B407" t="s">
        <v>525</v>
      </c>
      <c r="C407" t="s">
        <v>580</v>
      </c>
      <c r="D407" t="s">
        <v>202</v>
      </c>
      <c r="E407" t="b">
        <v>1</v>
      </c>
      <c r="H407" t="b">
        <v>1</v>
      </c>
      <c r="I407">
        <v>0</v>
      </c>
      <c r="K407">
        <v>3.8</v>
      </c>
      <c r="L407">
        <v>150000</v>
      </c>
      <c r="M407">
        <v>98</v>
      </c>
      <c r="O407">
        <v>0.97</v>
      </c>
      <c r="P407">
        <v>0.62</v>
      </c>
      <c r="R407">
        <v>0</v>
      </c>
      <c r="T407" t="s">
        <v>203</v>
      </c>
      <c r="V407" s="4">
        <v>41674</v>
      </c>
    </row>
    <row r="408" spans="1:22">
      <c r="A408" t="s">
        <v>199</v>
      </c>
      <c r="B408" t="s">
        <v>200</v>
      </c>
      <c r="C408" t="s">
        <v>226</v>
      </c>
      <c r="D408" t="s">
        <v>202</v>
      </c>
      <c r="E408" t="b">
        <v>1</v>
      </c>
      <c r="H408" t="b">
        <v>0</v>
      </c>
      <c r="I408">
        <v>0</v>
      </c>
      <c r="K408">
        <v>4</v>
      </c>
      <c r="L408">
        <v>199900</v>
      </c>
      <c r="M408">
        <v>83</v>
      </c>
      <c r="O408">
        <v>0.82</v>
      </c>
      <c r="P408">
        <v>0.82</v>
      </c>
      <c r="R408">
        <v>0</v>
      </c>
      <c r="T408" t="s">
        <v>203</v>
      </c>
      <c r="V408" s="4">
        <v>42278</v>
      </c>
    </row>
    <row r="409" spans="1:22">
      <c r="A409" t="s">
        <v>199</v>
      </c>
      <c r="B409" t="s">
        <v>269</v>
      </c>
      <c r="C409" t="s">
        <v>522</v>
      </c>
      <c r="D409" t="s">
        <v>202</v>
      </c>
      <c r="E409" t="b">
        <v>1</v>
      </c>
      <c r="H409" t="b">
        <v>0</v>
      </c>
      <c r="I409">
        <v>0</v>
      </c>
      <c r="K409">
        <v>3</v>
      </c>
      <c r="L409">
        <v>150000</v>
      </c>
      <c r="M409">
        <v>84</v>
      </c>
      <c r="O409">
        <v>0.82</v>
      </c>
      <c r="P409">
        <v>0.82</v>
      </c>
      <c r="R409">
        <v>0</v>
      </c>
      <c r="T409" t="s">
        <v>203</v>
      </c>
      <c r="V409" s="4">
        <v>42278</v>
      </c>
    </row>
    <row r="410" spans="1:22">
      <c r="A410" t="s">
        <v>269</v>
      </c>
      <c r="B410" t="s">
        <v>269</v>
      </c>
      <c r="C410" t="s">
        <v>598</v>
      </c>
      <c r="D410" t="s">
        <v>202</v>
      </c>
      <c r="E410" t="b">
        <v>1</v>
      </c>
      <c r="H410" t="b">
        <v>0</v>
      </c>
      <c r="I410">
        <v>0</v>
      </c>
      <c r="K410">
        <v>4.3</v>
      </c>
      <c r="L410">
        <v>199900</v>
      </c>
      <c r="M410">
        <v>83</v>
      </c>
      <c r="O410">
        <v>0.82</v>
      </c>
      <c r="P410">
        <v>0.62</v>
      </c>
      <c r="R410">
        <v>0</v>
      </c>
      <c r="T410" t="s">
        <v>203</v>
      </c>
      <c r="V410" s="4">
        <v>40843</v>
      </c>
    </row>
    <row r="411" spans="1:22">
      <c r="A411" t="s">
        <v>227</v>
      </c>
      <c r="B411" t="s">
        <v>236</v>
      </c>
      <c r="C411" t="s">
        <v>584</v>
      </c>
      <c r="D411" t="s">
        <v>202</v>
      </c>
      <c r="E411" t="b">
        <v>0</v>
      </c>
      <c r="G411" t="s">
        <v>528</v>
      </c>
      <c r="H411" t="b">
        <v>0</v>
      </c>
      <c r="I411">
        <v>0</v>
      </c>
      <c r="K411">
        <v>2.7</v>
      </c>
      <c r="L411">
        <v>130000</v>
      </c>
      <c r="M411">
        <v>80</v>
      </c>
      <c r="N411">
        <v>19207</v>
      </c>
      <c r="O411">
        <v>0.78</v>
      </c>
      <c r="P411">
        <v>0.62</v>
      </c>
      <c r="R411">
        <v>0</v>
      </c>
      <c r="T411" t="s">
        <v>203</v>
      </c>
      <c r="V411" s="4">
        <v>39427</v>
      </c>
    </row>
    <row r="412" spans="1:22">
      <c r="A412" t="s">
        <v>269</v>
      </c>
      <c r="B412" t="s">
        <v>269</v>
      </c>
      <c r="C412" t="s">
        <v>599</v>
      </c>
      <c r="D412" t="s">
        <v>202</v>
      </c>
      <c r="E412" t="b">
        <v>1</v>
      </c>
      <c r="H412" t="b">
        <v>0</v>
      </c>
      <c r="I412">
        <v>0</v>
      </c>
      <c r="K412">
        <v>4.4000000000000004</v>
      </c>
      <c r="L412">
        <v>199900</v>
      </c>
      <c r="M412">
        <v>84</v>
      </c>
      <c r="O412">
        <v>0.82</v>
      </c>
      <c r="P412">
        <v>0.62</v>
      </c>
      <c r="R412">
        <v>0</v>
      </c>
      <c r="T412" t="s">
        <v>203</v>
      </c>
      <c r="V412" s="4">
        <v>40843</v>
      </c>
    </row>
    <row r="413" spans="1:22">
      <c r="A413" t="s">
        <v>403</v>
      </c>
      <c r="B413" t="s">
        <v>403</v>
      </c>
      <c r="C413" t="s">
        <v>600</v>
      </c>
      <c r="D413" t="s">
        <v>202</v>
      </c>
      <c r="E413" t="b">
        <v>1</v>
      </c>
      <c r="H413" t="b">
        <v>0</v>
      </c>
      <c r="I413">
        <v>0</v>
      </c>
      <c r="K413">
        <v>3</v>
      </c>
      <c r="L413">
        <v>140000</v>
      </c>
      <c r="M413">
        <v>83</v>
      </c>
      <c r="O413">
        <v>0.82</v>
      </c>
      <c r="P413">
        <v>0.62</v>
      </c>
      <c r="R413">
        <v>0</v>
      </c>
      <c r="T413" t="s">
        <v>203</v>
      </c>
      <c r="V413" s="4">
        <v>41132</v>
      </c>
    </row>
    <row r="414" spans="1:22">
      <c r="A414" t="s">
        <v>199</v>
      </c>
      <c r="B414" t="s">
        <v>200</v>
      </c>
      <c r="C414" t="s">
        <v>225</v>
      </c>
      <c r="D414" t="s">
        <v>202</v>
      </c>
      <c r="E414" t="b">
        <v>1</v>
      </c>
      <c r="H414" t="b">
        <v>0</v>
      </c>
      <c r="I414">
        <v>0</v>
      </c>
      <c r="K414">
        <v>4</v>
      </c>
      <c r="L414">
        <v>199900</v>
      </c>
      <c r="M414">
        <v>82</v>
      </c>
      <c r="O414">
        <v>0.82</v>
      </c>
      <c r="P414">
        <v>0.82</v>
      </c>
      <c r="R414">
        <v>0</v>
      </c>
      <c r="T414" t="s">
        <v>203</v>
      </c>
      <c r="V414" s="4">
        <v>42278</v>
      </c>
    </row>
    <row r="415" spans="1:22">
      <c r="A415" t="s">
        <v>403</v>
      </c>
      <c r="B415" t="s">
        <v>403</v>
      </c>
      <c r="C415" t="s">
        <v>601</v>
      </c>
      <c r="D415" t="s">
        <v>202</v>
      </c>
      <c r="E415" t="b">
        <v>1</v>
      </c>
      <c r="H415" t="b">
        <v>0</v>
      </c>
      <c r="I415">
        <v>0</v>
      </c>
      <c r="K415">
        <v>3</v>
      </c>
      <c r="L415">
        <v>140000</v>
      </c>
      <c r="M415">
        <v>83</v>
      </c>
      <c r="O415">
        <v>0.82</v>
      </c>
      <c r="P415">
        <v>0.62</v>
      </c>
      <c r="R415">
        <v>0</v>
      </c>
      <c r="T415" t="s">
        <v>203</v>
      </c>
      <c r="V415" s="4">
        <v>41132</v>
      </c>
    </row>
    <row r="416" spans="1:22">
      <c r="A416" t="s">
        <v>199</v>
      </c>
      <c r="B416" t="s">
        <v>269</v>
      </c>
      <c r="C416" t="s">
        <v>469</v>
      </c>
      <c r="D416" t="s">
        <v>202</v>
      </c>
      <c r="E416" t="b">
        <v>1</v>
      </c>
      <c r="H416" t="b">
        <v>0</v>
      </c>
      <c r="I416">
        <v>0</v>
      </c>
      <c r="K416">
        <v>3</v>
      </c>
      <c r="L416">
        <v>180000</v>
      </c>
      <c r="M416">
        <v>83</v>
      </c>
      <c r="O416">
        <v>0.82</v>
      </c>
      <c r="P416">
        <v>0.82</v>
      </c>
      <c r="R416">
        <v>0</v>
      </c>
      <c r="T416" t="s">
        <v>203</v>
      </c>
      <c r="V416" s="4">
        <v>42278</v>
      </c>
    </row>
    <row r="417" spans="1:22">
      <c r="A417" t="s">
        <v>204</v>
      </c>
      <c r="B417" t="s">
        <v>610</v>
      </c>
      <c r="C417" t="s">
        <v>611</v>
      </c>
      <c r="D417" t="s">
        <v>202</v>
      </c>
      <c r="E417" t="b">
        <v>1</v>
      </c>
      <c r="H417" t="b">
        <v>1</v>
      </c>
      <c r="I417">
        <v>0</v>
      </c>
      <c r="K417">
        <v>4.3</v>
      </c>
      <c r="L417">
        <v>199000</v>
      </c>
      <c r="M417">
        <v>83</v>
      </c>
      <c r="O417">
        <v>0.82</v>
      </c>
      <c r="P417">
        <v>0.62</v>
      </c>
      <c r="R417">
        <v>6</v>
      </c>
      <c r="T417" t="s">
        <v>203</v>
      </c>
      <c r="V417" s="4">
        <v>41596</v>
      </c>
    </row>
    <row r="418" spans="1:22">
      <c r="A418" t="s">
        <v>403</v>
      </c>
      <c r="B418" t="s">
        <v>403</v>
      </c>
      <c r="C418" t="s">
        <v>612</v>
      </c>
      <c r="D418" t="s">
        <v>202</v>
      </c>
      <c r="E418" t="b">
        <v>1</v>
      </c>
      <c r="H418" t="b">
        <v>0</v>
      </c>
      <c r="I418">
        <v>0</v>
      </c>
      <c r="K418">
        <v>4.0999999999999996</v>
      </c>
      <c r="L418">
        <v>190000</v>
      </c>
      <c r="M418">
        <v>84</v>
      </c>
      <c r="O418">
        <v>0.82</v>
      </c>
      <c r="P418">
        <v>0.62</v>
      </c>
      <c r="R418">
        <v>0</v>
      </c>
      <c r="T418" t="s">
        <v>203</v>
      </c>
      <c r="V418" s="4">
        <v>41132</v>
      </c>
    </row>
    <row r="419" spans="1:22">
      <c r="A419" t="s">
        <v>204</v>
      </c>
      <c r="B419" t="s">
        <v>542</v>
      </c>
      <c r="C419" t="s">
        <v>587</v>
      </c>
      <c r="D419" t="s">
        <v>202</v>
      </c>
      <c r="E419" t="b">
        <v>1</v>
      </c>
      <c r="H419" t="b">
        <v>0</v>
      </c>
      <c r="I419">
        <v>0</v>
      </c>
      <c r="K419">
        <v>5</v>
      </c>
      <c r="L419">
        <v>199000</v>
      </c>
      <c r="M419">
        <v>95</v>
      </c>
      <c r="O419">
        <v>0.94</v>
      </c>
      <c r="P419">
        <v>0.62</v>
      </c>
      <c r="R419">
        <v>0</v>
      </c>
      <c r="T419" t="s">
        <v>203</v>
      </c>
      <c r="V419" s="4">
        <v>41936</v>
      </c>
    </row>
    <row r="420" spans="1:22">
      <c r="A420" t="s">
        <v>403</v>
      </c>
      <c r="B420" t="s">
        <v>403</v>
      </c>
      <c r="C420" t="s">
        <v>613</v>
      </c>
      <c r="D420" t="s">
        <v>202</v>
      </c>
      <c r="E420" t="b">
        <v>1</v>
      </c>
      <c r="H420" t="b">
        <v>0</v>
      </c>
      <c r="I420">
        <v>0</v>
      </c>
      <c r="K420">
        <v>4.0999999999999996</v>
      </c>
      <c r="L420">
        <v>190000</v>
      </c>
      <c r="M420">
        <v>84</v>
      </c>
      <c r="O420">
        <v>0.82</v>
      </c>
      <c r="P420">
        <v>0.62</v>
      </c>
      <c r="R420">
        <v>0</v>
      </c>
      <c r="T420" t="s">
        <v>203</v>
      </c>
      <c r="V420" s="4">
        <v>41132</v>
      </c>
    </row>
    <row r="421" spans="1:22">
      <c r="A421" t="s">
        <v>199</v>
      </c>
      <c r="B421" t="s">
        <v>269</v>
      </c>
      <c r="C421" t="s">
        <v>420</v>
      </c>
      <c r="D421" t="s">
        <v>202</v>
      </c>
      <c r="E421" t="b">
        <v>1</v>
      </c>
      <c r="H421" t="b">
        <v>0</v>
      </c>
      <c r="I421">
        <v>0</v>
      </c>
      <c r="K421">
        <v>3</v>
      </c>
      <c r="L421">
        <v>180000</v>
      </c>
      <c r="M421">
        <v>83</v>
      </c>
      <c r="O421">
        <v>0.82</v>
      </c>
      <c r="P421">
        <v>0.82</v>
      </c>
      <c r="R421">
        <v>0</v>
      </c>
      <c r="T421" t="s">
        <v>203</v>
      </c>
      <c r="V421" s="4">
        <v>42278</v>
      </c>
    </row>
    <row r="422" spans="1:22">
      <c r="A422" t="s">
        <v>269</v>
      </c>
      <c r="B422" t="s">
        <v>269</v>
      </c>
      <c r="C422" t="s">
        <v>616</v>
      </c>
      <c r="D422" t="s">
        <v>202</v>
      </c>
      <c r="E422" t="b">
        <v>1</v>
      </c>
      <c r="H422" t="b">
        <v>0</v>
      </c>
      <c r="I422">
        <v>0</v>
      </c>
      <c r="K422">
        <v>4.3</v>
      </c>
      <c r="L422">
        <v>199900</v>
      </c>
      <c r="M422">
        <v>83</v>
      </c>
      <c r="O422">
        <v>0.82</v>
      </c>
      <c r="P422">
        <v>0.62</v>
      </c>
      <c r="R422">
        <v>0</v>
      </c>
      <c r="T422" t="s">
        <v>203</v>
      </c>
      <c r="V422" s="4">
        <v>41884</v>
      </c>
    </row>
    <row r="423" spans="1:22">
      <c r="A423" t="s">
        <v>199</v>
      </c>
      <c r="B423" t="s">
        <v>269</v>
      </c>
      <c r="C423" t="s">
        <v>374</v>
      </c>
      <c r="D423" t="s">
        <v>202</v>
      </c>
      <c r="E423" t="b">
        <v>1</v>
      </c>
      <c r="H423" t="b">
        <v>0</v>
      </c>
      <c r="I423">
        <v>0</v>
      </c>
      <c r="K423">
        <v>4</v>
      </c>
      <c r="L423">
        <v>199900</v>
      </c>
      <c r="M423">
        <v>82</v>
      </c>
      <c r="O423">
        <v>0.82</v>
      </c>
      <c r="P423">
        <v>0.82</v>
      </c>
      <c r="R423">
        <v>0</v>
      </c>
      <c r="T423" t="s">
        <v>203</v>
      </c>
      <c r="V423" s="4">
        <v>42278</v>
      </c>
    </row>
    <row r="424" spans="1:22">
      <c r="A424" t="s">
        <v>269</v>
      </c>
      <c r="B424" t="s">
        <v>269</v>
      </c>
      <c r="C424" t="s">
        <v>591</v>
      </c>
      <c r="D424" t="s">
        <v>202</v>
      </c>
      <c r="E424" t="b">
        <v>0</v>
      </c>
      <c r="H424" t="b">
        <v>0</v>
      </c>
      <c r="I424">
        <v>0</v>
      </c>
      <c r="K424">
        <v>4.8</v>
      </c>
      <c r="L424">
        <v>199900</v>
      </c>
      <c r="M424">
        <v>94</v>
      </c>
      <c r="O424">
        <v>0.94</v>
      </c>
      <c r="P424">
        <v>0.62</v>
      </c>
      <c r="R424">
        <v>0</v>
      </c>
      <c r="T424" t="s">
        <v>203</v>
      </c>
      <c r="V424" s="4">
        <v>41096</v>
      </c>
    </row>
    <row r="425" spans="1:22">
      <c r="A425" t="s">
        <v>269</v>
      </c>
      <c r="B425" t="s">
        <v>269</v>
      </c>
      <c r="C425" t="s">
        <v>620</v>
      </c>
      <c r="D425" t="s">
        <v>202</v>
      </c>
      <c r="E425" t="b">
        <v>1</v>
      </c>
      <c r="H425" t="b">
        <v>0</v>
      </c>
      <c r="I425">
        <v>0</v>
      </c>
      <c r="K425">
        <v>4.3</v>
      </c>
      <c r="L425">
        <v>199900</v>
      </c>
      <c r="M425">
        <v>83</v>
      </c>
      <c r="O425">
        <v>0.82</v>
      </c>
      <c r="P425">
        <v>0.62</v>
      </c>
      <c r="R425">
        <v>0</v>
      </c>
      <c r="T425" t="s">
        <v>203</v>
      </c>
      <c r="V425" s="4">
        <v>40843</v>
      </c>
    </row>
    <row r="426" spans="1:22">
      <c r="A426" t="s">
        <v>269</v>
      </c>
      <c r="B426" t="s">
        <v>269</v>
      </c>
      <c r="C426" t="s">
        <v>622</v>
      </c>
      <c r="D426" t="s">
        <v>202</v>
      </c>
      <c r="E426" t="b">
        <v>1</v>
      </c>
      <c r="H426" t="b">
        <v>0</v>
      </c>
      <c r="I426">
        <v>0</v>
      </c>
      <c r="K426">
        <v>3.3</v>
      </c>
      <c r="L426">
        <v>150000</v>
      </c>
      <c r="M426">
        <v>83</v>
      </c>
      <c r="O426">
        <v>0.82</v>
      </c>
      <c r="P426">
        <v>0.62</v>
      </c>
      <c r="R426">
        <v>0</v>
      </c>
      <c r="T426" t="s">
        <v>203</v>
      </c>
      <c r="V426" s="4">
        <v>41229</v>
      </c>
    </row>
    <row r="427" spans="1:22">
      <c r="A427" t="s">
        <v>204</v>
      </c>
      <c r="B427" t="s">
        <v>560</v>
      </c>
      <c r="C427" t="s">
        <v>624</v>
      </c>
      <c r="D427" t="s">
        <v>202</v>
      </c>
      <c r="E427" t="b">
        <v>1</v>
      </c>
      <c r="H427" t="b">
        <v>1</v>
      </c>
      <c r="I427">
        <v>0</v>
      </c>
      <c r="K427">
        <v>4.3</v>
      </c>
      <c r="L427">
        <v>199000</v>
      </c>
      <c r="M427">
        <v>83</v>
      </c>
      <c r="O427">
        <v>0.82</v>
      </c>
      <c r="P427">
        <v>0.62</v>
      </c>
      <c r="R427">
        <v>6</v>
      </c>
      <c r="T427" t="s">
        <v>203</v>
      </c>
      <c r="V427" s="4">
        <v>41884</v>
      </c>
    </row>
    <row r="428" spans="1:22">
      <c r="A428" t="s">
        <v>269</v>
      </c>
      <c r="B428" t="s">
        <v>269</v>
      </c>
      <c r="C428" t="s">
        <v>381</v>
      </c>
      <c r="D428" t="s">
        <v>202</v>
      </c>
      <c r="E428" t="b">
        <v>1</v>
      </c>
      <c r="H428" t="b">
        <v>0</v>
      </c>
      <c r="I428">
        <v>0</v>
      </c>
      <c r="K428">
        <v>4</v>
      </c>
      <c r="L428">
        <v>180000</v>
      </c>
      <c r="M428">
        <v>82</v>
      </c>
      <c r="O428">
        <v>0.82</v>
      </c>
      <c r="P428">
        <v>0.62</v>
      </c>
      <c r="R428">
        <v>0</v>
      </c>
      <c r="T428" t="s">
        <v>203</v>
      </c>
      <c r="V428" s="4">
        <v>42108</v>
      </c>
    </row>
    <row r="429" spans="1:22">
      <c r="A429" t="s">
        <v>257</v>
      </c>
      <c r="B429" t="s">
        <v>257</v>
      </c>
      <c r="C429" t="s">
        <v>265</v>
      </c>
      <c r="D429" t="s">
        <v>202</v>
      </c>
      <c r="E429" t="b">
        <v>1</v>
      </c>
      <c r="H429" t="b">
        <v>1</v>
      </c>
      <c r="I429">
        <v>0</v>
      </c>
      <c r="K429">
        <v>4.3</v>
      </c>
      <c r="L429">
        <v>180000</v>
      </c>
      <c r="M429">
        <v>93</v>
      </c>
      <c r="O429">
        <v>0.91</v>
      </c>
      <c r="P429">
        <v>0.62</v>
      </c>
      <c r="R429">
        <v>0</v>
      </c>
      <c r="T429" t="s">
        <v>203</v>
      </c>
      <c r="V429" s="4">
        <v>41936</v>
      </c>
    </row>
    <row r="430" spans="1:22">
      <c r="A430" t="s">
        <v>227</v>
      </c>
      <c r="B430" t="s">
        <v>236</v>
      </c>
      <c r="C430" t="s">
        <v>594</v>
      </c>
      <c r="D430" t="s">
        <v>202</v>
      </c>
      <c r="E430" t="b">
        <v>0</v>
      </c>
      <c r="H430" t="b">
        <v>0</v>
      </c>
      <c r="I430">
        <v>0</v>
      </c>
      <c r="K430">
        <v>2.4</v>
      </c>
      <c r="L430">
        <v>117000</v>
      </c>
      <c r="M430">
        <v>80</v>
      </c>
      <c r="N430">
        <v>21712</v>
      </c>
      <c r="O430">
        <v>0.69</v>
      </c>
      <c r="P430">
        <v>0.62</v>
      </c>
      <c r="R430">
        <v>0</v>
      </c>
      <c r="T430" t="s">
        <v>203</v>
      </c>
      <c r="V430" s="4">
        <v>39407</v>
      </c>
    </row>
    <row r="431" spans="1:22">
      <c r="A431" t="s">
        <v>204</v>
      </c>
      <c r="B431" t="s">
        <v>542</v>
      </c>
      <c r="C431" t="s">
        <v>595</v>
      </c>
      <c r="D431" t="s">
        <v>202</v>
      </c>
      <c r="E431" t="b">
        <v>1</v>
      </c>
      <c r="H431" t="b">
        <v>0</v>
      </c>
      <c r="I431">
        <v>0</v>
      </c>
      <c r="K431">
        <v>3.9</v>
      </c>
      <c r="L431">
        <v>157000</v>
      </c>
      <c r="M431">
        <v>97</v>
      </c>
      <c r="O431">
        <v>0.96</v>
      </c>
      <c r="P431">
        <v>0.62</v>
      </c>
      <c r="R431">
        <v>0</v>
      </c>
      <c r="T431" t="s">
        <v>203</v>
      </c>
      <c r="V431" s="4">
        <v>41936</v>
      </c>
    </row>
    <row r="432" spans="1:22">
      <c r="A432" t="s">
        <v>199</v>
      </c>
      <c r="B432" t="s">
        <v>269</v>
      </c>
      <c r="C432" t="s">
        <v>462</v>
      </c>
      <c r="D432" t="s">
        <v>202</v>
      </c>
      <c r="E432" t="b">
        <v>1</v>
      </c>
      <c r="H432" t="b">
        <v>0</v>
      </c>
      <c r="I432">
        <v>0</v>
      </c>
      <c r="K432">
        <v>4</v>
      </c>
      <c r="L432">
        <v>199900</v>
      </c>
      <c r="M432">
        <v>84</v>
      </c>
      <c r="O432">
        <v>0.82</v>
      </c>
      <c r="P432">
        <v>0.82</v>
      </c>
      <c r="R432">
        <v>0</v>
      </c>
      <c r="T432" t="s">
        <v>203</v>
      </c>
      <c r="V432" s="4">
        <v>42278</v>
      </c>
    </row>
    <row r="433" spans="1:22">
      <c r="A433" t="s">
        <v>403</v>
      </c>
      <c r="B433" t="s">
        <v>403</v>
      </c>
      <c r="C433" t="s">
        <v>625</v>
      </c>
      <c r="D433" t="s">
        <v>202</v>
      </c>
      <c r="E433" t="b">
        <v>1</v>
      </c>
      <c r="H433" t="b">
        <v>0</v>
      </c>
      <c r="I433">
        <v>0</v>
      </c>
      <c r="K433">
        <v>4.2</v>
      </c>
      <c r="L433">
        <v>199000</v>
      </c>
      <c r="M433">
        <v>83</v>
      </c>
      <c r="O433">
        <v>0.82</v>
      </c>
      <c r="P433">
        <v>0.62</v>
      </c>
      <c r="R433">
        <v>0</v>
      </c>
      <c r="T433" t="s">
        <v>203</v>
      </c>
      <c r="V433" s="4">
        <v>41132</v>
      </c>
    </row>
    <row r="434" spans="1:22">
      <c r="A434" t="s">
        <v>204</v>
      </c>
      <c r="B434" t="s">
        <v>205</v>
      </c>
      <c r="C434" t="s">
        <v>597</v>
      </c>
      <c r="D434" t="s">
        <v>202</v>
      </c>
      <c r="E434" t="b">
        <v>1</v>
      </c>
      <c r="H434" t="b">
        <v>1</v>
      </c>
      <c r="I434">
        <v>0</v>
      </c>
      <c r="K434">
        <v>4</v>
      </c>
      <c r="L434">
        <v>180000</v>
      </c>
      <c r="M434">
        <v>96</v>
      </c>
      <c r="O434">
        <v>0.96</v>
      </c>
      <c r="P434">
        <v>0.82</v>
      </c>
      <c r="R434">
        <v>0</v>
      </c>
      <c r="T434" t="s">
        <v>203</v>
      </c>
      <c r="V434" s="4">
        <v>42277</v>
      </c>
    </row>
    <row r="435" spans="1:22">
      <c r="A435" t="s">
        <v>403</v>
      </c>
      <c r="B435" t="s">
        <v>403</v>
      </c>
      <c r="C435" t="s">
        <v>626</v>
      </c>
      <c r="D435" t="s">
        <v>202</v>
      </c>
      <c r="E435" t="b">
        <v>1</v>
      </c>
      <c r="H435" t="b">
        <v>0</v>
      </c>
      <c r="I435">
        <v>0</v>
      </c>
      <c r="K435">
        <v>4.2</v>
      </c>
      <c r="L435">
        <v>199000</v>
      </c>
      <c r="M435">
        <v>83</v>
      </c>
      <c r="O435">
        <v>0.82</v>
      </c>
      <c r="P435">
        <v>0.62</v>
      </c>
      <c r="R435">
        <v>0</v>
      </c>
      <c r="T435" t="s">
        <v>203</v>
      </c>
      <c r="V435" s="4">
        <v>41132</v>
      </c>
    </row>
    <row r="436" spans="1:22">
      <c r="A436" t="s">
        <v>199</v>
      </c>
      <c r="B436" t="s">
        <v>302</v>
      </c>
      <c r="C436" t="s">
        <v>310</v>
      </c>
      <c r="D436" t="s">
        <v>202</v>
      </c>
      <c r="E436" t="b">
        <v>1</v>
      </c>
      <c r="H436" t="b">
        <v>0</v>
      </c>
      <c r="I436">
        <v>0</v>
      </c>
      <c r="K436">
        <v>4</v>
      </c>
      <c r="L436">
        <v>199900</v>
      </c>
      <c r="M436">
        <v>82</v>
      </c>
      <c r="O436">
        <v>0.82</v>
      </c>
      <c r="P436">
        <v>0.82</v>
      </c>
      <c r="R436">
        <v>0</v>
      </c>
      <c r="T436" t="s">
        <v>203</v>
      </c>
      <c r="V436" s="4">
        <v>42278</v>
      </c>
    </row>
    <row r="437" spans="1:22">
      <c r="A437" t="s">
        <v>269</v>
      </c>
      <c r="B437" t="s">
        <v>269</v>
      </c>
      <c r="C437" t="s">
        <v>201</v>
      </c>
      <c r="D437" t="s">
        <v>202</v>
      </c>
      <c r="E437" t="b">
        <v>1</v>
      </c>
      <c r="H437" t="b">
        <v>0</v>
      </c>
      <c r="I437">
        <v>0</v>
      </c>
      <c r="K437">
        <v>3</v>
      </c>
      <c r="L437">
        <v>150000</v>
      </c>
      <c r="M437">
        <v>84</v>
      </c>
      <c r="O437">
        <v>0.82</v>
      </c>
      <c r="P437">
        <v>0.62</v>
      </c>
      <c r="R437">
        <v>0</v>
      </c>
      <c r="T437" t="s">
        <v>203</v>
      </c>
      <c r="V437" s="4">
        <v>41936</v>
      </c>
    </row>
    <row r="438" spans="1:22">
      <c r="A438" t="s">
        <v>204</v>
      </c>
      <c r="B438" t="s">
        <v>542</v>
      </c>
      <c r="C438" t="s">
        <v>632</v>
      </c>
      <c r="D438" t="s">
        <v>202</v>
      </c>
      <c r="E438" t="b">
        <v>1</v>
      </c>
      <c r="H438" t="b">
        <v>0</v>
      </c>
      <c r="I438">
        <v>0</v>
      </c>
      <c r="K438">
        <v>4.3</v>
      </c>
      <c r="L438">
        <v>199000</v>
      </c>
      <c r="M438">
        <v>83</v>
      </c>
      <c r="O438">
        <v>0.82</v>
      </c>
      <c r="P438">
        <v>0.62</v>
      </c>
      <c r="R438">
        <v>0</v>
      </c>
      <c r="T438" t="s">
        <v>203</v>
      </c>
      <c r="V438" s="4">
        <v>41936</v>
      </c>
    </row>
    <row r="439" spans="1:22">
      <c r="A439" t="s">
        <v>269</v>
      </c>
      <c r="B439" t="s">
        <v>269</v>
      </c>
      <c r="C439" t="s">
        <v>303</v>
      </c>
      <c r="D439" t="s">
        <v>202</v>
      </c>
      <c r="E439" t="b">
        <v>1</v>
      </c>
      <c r="H439" t="b">
        <v>0</v>
      </c>
      <c r="I439">
        <v>0</v>
      </c>
      <c r="K439">
        <v>3.3</v>
      </c>
      <c r="L439">
        <v>150000</v>
      </c>
      <c r="M439">
        <v>82</v>
      </c>
      <c r="O439">
        <v>0.82</v>
      </c>
      <c r="P439">
        <v>0.62</v>
      </c>
      <c r="R439">
        <v>0</v>
      </c>
      <c r="T439" t="s">
        <v>203</v>
      </c>
      <c r="V439" s="4">
        <v>40843</v>
      </c>
    </row>
    <row r="440" spans="1:22">
      <c r="A440" t="s">
        <v>269</v>
      </c>
      <c r="B440" t="s">
        <v>269</v>
      </c>
      <c r="C440" t="s">
        <v>634</v>
      </c>
      <c r="D440" t="s">
        <v>202</v>
      </c>
      <c r="E440" t="b">
        <v>1</v>
      </c>
      <c r="H440" t="b">
        <v>0</v>
      </c>
      <c r="I440">
        <v>0</v>
      </c>
      <c r="K440">
        <v>4.3</v>
      </c>
      <c r="L440">
        <v>199900</v>
      </c>
      <c r="M440">
        <v>83</v>
      </c>
      <c r="O440">
        <v>0.82</v>
      </c>
      <c r="P440">
        <v>0.62</v>
      </c>
      <c r="R440">
        <v>0</v>
      </c>
      <c r="T440" t="s">
        <v>203</v>
      </c>
      <c r="V440" s="4">
        <v>40843</v>
      </c>
    </row>
    <row r="441" spans="1:22">
      <c r="A441" t="s">
        <v>204</v>
      </c>
      <c r="B441" t="s">
        <v>205</v>
      </c>
      <c r="C441" t="s">
        <v>635</v>
      </c>
      <c r="D441" t="s">
        <v>202</v>
      </c>
      <c r="E441" t="b">
        <v>1</v>
      </c>
      <c r="H441" t="b">
        <v>1</v>
      </c>
      <c r="I441">
        <v>0</v>
      </c>
      <c r="K441">
        <v>2.5</v>
      </c>
      <c r="L441">
        <v>120000</v>
      </c>
      <c r="M441">
        <v>83</v>
      </c>
      <c r="O441">
        <v>0.82</v>
      </c>
      <c r="P441">
        <v>0.62</v>
      </c>
      <c r="R441">
        <v>0</v>
      </c>
      <c r="T441" t="s">
        <v>203</v>
      </c>
      <c r="V441" s="4">
        <v>41596</v>
      </c>
    </row>
    <row r="442" spans="1:22">
      <c r="A442" t="s">
        <v>269</v>
      </c>
      <c r="B442" t="s">
        <v>269</v>
      </c>
      <c r="C442" t="s">
        <v>354</v>
      </c>
      <c r="D442" t="s">
        <v>202</v>
      </c>
      <c r="E442" t="b">
        <v>0</v>
      </c>
      <c r="H442" t="b">
        <v>0</v>
      </c>
      <c r="I442">
        <v>0</v>
      </c>
      <c r="K442">
        <v>4.3</v>
      </c>
      <c r="L442">
        <v>199000</v>
      </c>
      <c r="M442">
        <v>83</v>
      </c>
      <c r="O442">
        <v>0.82</v>
      </c>
      <c r="P442">
        <v>0.62</v>
      </c>
      <c r="R442">
        <v>0</v>
      </c>
      <c r="T442" t="s">
        <v>203</v>
      </c>
      <c r="V442" s="4">
        <v>41936</v>
      </c>
    </row>
    <row r="443" spans="1:22">
      <c r="A443" t="s">
        <v>269</v>
      </c>
      <c r="B443" t="s">
        <v>269</v>
      </c>
      <c r="C443" t="s">
        <v>274</v>
      </c>
      <c r="D443" t="s">
        <v>202</v>
      </c>
      <c r="E443" t="b">
        <v>1</v>
      </c>
      <c r="H443" t="b">
        <v>0</v>
      </c>
      <c r="I443">
        <v>0</v>
      </c>
      <c r="K443">
        <v>3</v>
      </c>
      <c r="L443">
        <v>180000</v>
      </c>
      <c r="M443">
        <v>82</v>
      </c>
      <c r="O443">
        <v>0.82</v>
      </c>
      <c r="P443">
        <v>0.62</v>
      </c>
      <c r="R443">
        <v>0</v>
      </c>
      <c r="T443" t="s">
        <v>203</v>
      </c>
      <c r="V443" s="4">
        <v>42108</v>
      </c>
    </row>
    <row r="444" spans="1:22">
      <c r="A444" t="s">
        <v>403</v>
      </c>
      <c r="B444" t="s">
        <v>403</v>
      </c>
      <c r="C444" t="s">
        <v>602</v>
      </c>
      <c r="D444" t="s">
        <v>202</v>
      </c>
      <c r="E444" t="b">
        <v>1</v>
      </c>
      <c r="H444" t="b">
        <v>0</v>
      </c>
      <c r="I444">
        <v>0</v>
      </c>
      <c r="K444">
        <v>2.9</v>
      </c>
      <c r="L444">
        <v>120000</v>
      </c>
      <c r="M444">
        <v>93</v>
      </c>
      <c r="O444">
        <v>0.93</v>
      </c>
      <c r="P444">
        <v>0.62</v>
      </c>
      <c r="R444">
        <v>0</v>
      </c>
      <c r="T444" t="s">
        <v>203</v>
      </c>
      <c r="V444" s="4">
        <v>41884</v>
      </c>
    </row>
    <row r="445" spans="1:22">
      <c r="A445" t="s">
        <v>403</v>
      </c>
      <c r="B445" t="s">
        <v>403</v>
      </c>
      <c r="C445" t="s">
        <v>603</v>
      </c>
      <c r="D445" t="s">
        <v>202</v>
      </c>
      <c r="E445" t="b">
        <v>1</v>
      </c>
      <c r="H445" t="b">
        <v>0</v>
      </c>
      <c r="I445">
        <v>0</v>
      </c>
      <c r="K445">
        <v>2.9</v>
      </c>
      <c r="L445">
        <v>120000</v>
      </c>
      <c r="M445">
        <v>93</v>
      </c>
      <c r="O445">
        <v>0.93</v>
      </c>
      <c r="P445">
        <v>0.62</v>
      </c>
      <c r="R445">
        <v>0</v>
      </c>
      <c r="T445" t="s">
        <v>203</v>
      </c>
      <c r="V445" s="4">
        <v>41884</v>
      </c>
    </row>
    <row r="446" spans="1:22">
      <c r="A446" t="s">
        <v>204</v>
      </c>
      <c r="B446" t="s">
        <v>542</v>
      </c>
      <c r="C446" t="s">
        <v>604</v>
      </c>
      <c r="D446" t="s">
        <v>202</v>
      </c>
      <c r="E446" t="b">
        <v>0</v>
      </c>
      <c r="H446" t="b">
        <v>0</v>
      </c>
      <c r="I446">
        <v>0</v>
      </c>
      <c r="K446">
        <v>3.8</v>
      </c>
      <c r="L446">
        <v>180000</v>
      </c>
      <c r="M446">
        <v>81</v>
      </c>
      <c r="N446">
        <v>18727</v>
      </c>
      <c r="O446">
        <v>0.8</v>
      </c>
      <c r="P446">
        <v>0.62</v>
      </c>
      <c r="R446">
        <v>0</v>
      </c>
      <c r="T446" t="s">
        <v>203</v>
      </c>
      <c r="V446" s="4">
        <v>39427</v>
      </c>
    </row>
    <row r="447" spans="1:22">
      <c r="A447" t="s">
        <v>403</v>
      </c>
      <c r="B447" t="s">
        <v>605</v>
      </c>
      <c r="C447" t="s">
        <v>606</v>
      </c>
      <c r="D447" t="s">
        <v>202</v>
      </c>
      <c r="E447" t="b">
        <v>1</v>
      </c>
      <c r="H447" t="b">
        <v>0</v>
      </c>
      <c r="I447">
        <v>0</v>
      </c>
      <c r="K447">
        <v>4</v>
      </c>
      <c r="L447">
        <v>160000</v>
      </c>
      <c r="M447">
        <v>95</v>
      </c>
      <c r="O447">
        <v>0.95</v>
      </c>
      <c r="P447">
        <v>0.82</v>
      </c>
      <c r="R447">
        <v>0</v>
      </c>
      <c r="T447" t="s">
        <v>203</v>
      </c>
      <c r="V447" s="4">
        <v>42879</v>
      </c>
    </row>
    <row r="448" spans="1:22">
      <c r="A448" t="s">
        <v>403</v>
      </c>
      <c r="B448" t="s">
        <v>403</v>
      </c>
      <c r="C448" t="s">
        <v>636</v>
      </c>
      <c r="D448" t="s">
        <v>202</v>
      </c>
      <c r="E448" t="b">
        <v>1</v>
      </c>
      <c r="H448" t="b">
        <v>0</v>
      </c>
      <c r="I448">
        <v>0</v>
      </c>
      <c r="K448">
        <v>3</v>
      </c>
      <c r="L448">
        <v>140000</v>
      </c>
      <c r="M448">
        <v>83</v>
      </c>
      <c r="O448">
        <v>0.82</v>
      </c>
      <c r="P448">
        <v>0.62</v>
      </c>
      <c r="R448">
        <v>0</v>
      </c>
      <c r="T448" t="s">
        <v>203</v>
      </c>
      <c r="V448" s="4">
        <v>41132</v>
      </c>
    </row>
    <row r="449" spans="1:22">
      <c r="A449" t="s">
        <v>403</v>
      </c>
      <c r="B449" t="s">
        <v>403</v>
      </c>
      <c r="C449" t="s">
        <v>607</v>
      </c>
      <c r="D449" t="s">
        <v>202</v>
      </c>
      <c r="E449" t="b">
        <v>1</v>
      </c>
      <c r="H449" t="b">
        <v>0</v>
      </c>
      <c r="I449">
        <v>0</v>
      </c>
      <c r="K449">
        <v>4</v>
      </c>
      <c r="L449">
        <v>160000</v>
      </c>
      <c r="M449">
        <v>95</v>
      </c>
      <c r="O449">
        <v>0.95</v>
      </c>
      <c r="P449">
        <v>0.62</v>
      </c>
      <c r="R449">
        <v>0</v>
      </c>
      <c r="T449" t="s">
        <v>203</v>
      </c>
      <c r="V449" s="4">
        <v>41149</v>
      </c>
    </row>
    <row r="450" spans="1:22">
      <c r="A450" t="s">
        <v>269</v>
      </c>
      <c r="B450" t="s">
        <v>269</v>
      </c>
      <c r="C450" t="s">
        <v>608</v>
      </c>
      <c r="D450" t="s">
        <v>202</v>
      </c>
      <c r="E450" t="b">
        <v>1</v>
      </c>
      <c r="H450" t="b">
        <v>0</v>
      </c>
      <c r="I450">
        <v>0</v>
      </c>
      <c r="K450">
        <v>4.8</v>
      </c>
      <c r="L450">
        <v>199900</v>
      </c>
      <c r="M450">
        <v>94</v>
      </c>
      <c r="O450">
        <v>0.94</v>
      </c>
      <c r="P450">
        <v>0.62</v>
      </c>
      <c r="R450">
        <v>0</v>
      </c>
      <c r="T450" t="s">
        <v>203</v>
      </c>
      <c r="V450" s="4">
        <v>41936</v>
      </c>
    </row>
    <row r="451" spans="1:22">
      <c r="A451" t="s">
        <v>403</v>
      </c>
      <c r="B451" t="s">
        <v>403</v>
      </c>
      <c r="C451" t="s">
        <v>609</v>
      </c>
      <c r="D451" t="s">
        <v>202</v>
      </c>
      <c r="E451" t="b">
        <v>1</v>
      </c>
      <c r="H451" t="b">
        <v>0</v>
      </c>
      <c r="I451">
        <v>0</v>
      </c>
      <c r="K451">
        <v>4</v>
      </c>
      <c r="L451">
        <v>160000</v>
      </c>
      <c r="M451">
        <v>95</v>
      </c>
      <c r="O451">
        <v>0.95</v>
      </c>
      <c r="P451">
        <v>0.62</v>
      </c>
      <c r="R451">
        <v>0</v>
      </c>
      <c r="T451" t="s">
        <v>203</v>
      </c>
      <c r="V451" s="4">
        <v>41149</v>
      </c>
    </row>
    <row r="452" spans="1:22">
      <c r="A452" t="s">
        <v>403</v>
      </c>
      <c r="B452" t="s">
        <v>403</v>
      </c>
      <c r="C452" t="s">
        <v>637</v>
      </c>
      <c r="D452" t="s">
        <v>202</v>
      </c>
      <c r="E452" t="b">
        <v>1</v>
      </c>
      <c r="H452" t="b">
        <v>0</v>
      </c>
      <c r="I452">
        <v>0</v>
      </c>
      <c r="K452">
        <v>3</v>
      </c>
      <c r="L452">
        <v>140000</v>
      </c>
      <c r="M452">
        <v>83</v>
      </c>
      <c r="O452">
        <v>0.82</v>
      </c>
      <c r="P452">
        <v>0.62</v>
      </c>
      <c r="R452">
        <v>0</v>
      </c>
      <c r="T452" t="s">
        <v>203</v>
      </c>
      <c r="V452" s="4">
        <v>41132</v>
      </c>
    </row>
    <row r="453" spans="1:22">
      <c r="A453" t="s">
        <v>204</v>
      </c>
      <c r="B453" t="s">
        <v>205</v>
      </c>
      <c r="C453" t="s">
        <v>638</v>
      </c>
      <c r="D453" t="s">
        <v>202</v>
      </c>
      <c r="E453" t="b">
        <v>1</v>
      </c>
      <c r="H453" t="b">
        <v>0</v>
      </c>
      <c r="I453">
        <v>0</v>
      </c>
      <c r="K453">
        <v>3.9</v>
      </c>
      <c r="L453">
        <v>180000</v>
      </c>
      <c r="M453">
        <v>82</v>
      </c>
      <c r="O453">
        <v>0.82</v>
      </c>
      <c r="P453">
        <v>0.62</v>
      </c>
      <c r="R453">
        <v>0</v>
      </c>
      <c r="T453" t="s">
        <v>203</v>
      </c>
      <c r="V453" s="4">
        <v>41936</v>
      </c>
    </row>
    <row r="454" spans="1:22">
      <c r="A454" t="s">
        <v>403</v>
      </c>
      <c r="B454" t="s">
        <v>403</v>
      </c>
      <c r="C454" t="s">
        <v>647</v>
      </c>
      <c r="D454" t="s">
        <v>202</v>
      </c>
      <c r="E454" t="b">
        <v>1</v>
      </c>
      <c r="H454" t="b">
        <v>0</v>
      </c>
      <c r="I454">
        <v>0</v>
      </c>
      <c r="K454">
        <v>4.0999999999999996</v>
      </c>
      <c r="L454">
        <v>190000</v>
      </c>
      <c r="M454">
        <v>84</v>
      </c>
      <c r="O454">
        <v>0.82</v>
      </c>
      <c r="P454">
        <v>0.62</v>
      </c>
      <c r="R454">
        <v>0</v>
      </c>
      <c r="T454" t="s">
        <v>203</v>
      </c>
      <c r="V454" s="4">
        <v>41132</v>
      </c>
    </row>
    <row r="455" spans="1:22">
      <c r="A455" t="s">
        <v>403</v>
      </c>
      <c r="B455" t="s">
        <v>403</v>
      </c>
      <c r="C455" t="s">
        <v>648</v>
      </c>
      <c r="D455" t="s">
        <v>202</v>
      </c>
      <c r="E455" t="b">
        <v>1</v>
      </c>
      <c r="H455" t="b">
        <v>0</v>
      </c>
      <c r="I455">
        <v>0</v>
      </c>
      <c r="K455">
        <v>4.0999999999999996</v>
      </c>
      <c r="L455">
        <v>190000</v>
      </c>
      <c r="M455">
        <v>84</v>
      </c>
      <c r="O455">
        <v>0.82</v>
      </c>
      <c r="P455">
        <v>0.62</v>
      </c>
      <c r="R455">
        <v>0</v>
      </c>
      <c r="T455" t="s">
        <v>203</v>
      </c>
      <c r="V455" s="4">
        <v>41132</v>
      </c>
    </row>
    <row r="456" spans="1:22">
      <c r="A456" t="s">
        <v>403</v>
      </c>
      <c r="B456" t="s">
        <v>403</v>
      </c>
      <c r="C456" t="s">
        <v>614</v>
      </c>
      <c r="D456" t="s">
        <v>202</v>
      </c>
      <c r="E456" t="b">
        <v>1</v>
      </c>
      <c r="H456" t="b">
        <v>0</v>
      </c>
      <c r="I456">
        <v>0</v>
      </c>
      <c r="K456">
        <v>4.3</v>
      </c>
      <c r="L456">
        <v>180000</v>
      </c>
      <c r="M456">
        <v>90</v>
      </c>
      <c r="O456">
        <v>0.91</v>
      </c>
      <c r="P456">
        <v>0.62</v>
      </c>
      <c r="R456">
        <v>0</v>
      </c>
      <c r="T456" t="s">
        <v>203</v>
      </c>
      <c r="V456" s="4">
        <v>40843</v>
      </c>
    </row>
    <row r="457" spans="1:22">
      <c r="A457" t="s">
        <v>403</v>
      </c>
      <c r="B457" t="s">
        <v>403</v>
      </c>
      <c r="C457" t="s">
        <v>615</v>
      </c>
      <c r="D457" t="s">
        <v>202</v>
      </c>
      <c r="E457" t="b">
        <v>1</v>
      </c>
      <c r="H457" t="b">
        <v>0</v>
      </c>
      <c r="I457">
        <v>0</v>
      </c>
      <c r="K457">
        <v>4.3</v>
      </c>
      <c r="L457">
        <v>180000</v>
      </c>
      <c r="M457">
        <v>90</v>
      </c>
      <c r="O457">
        <v>0.91</v>
      </c>
      <c r="P457">
        <v>0.62</v>
      </c>
      <c r="R457">
        <v>0</v>
      </c>
      <c r="T457" t="s">
        <v>203</v>
      </c>
      <c r="V457" s="4">
        <v>40843</v>
      </c>
    </row>
    <row r="458" spans="1:22">
      <c r="A458" t="s">
        <v>269</v>
      </c>
      <c r="B458" t="s">
        <v>269</v>
      </c>
      <c r="C458" t="s">
        <v>651</v>
      </c>
      <c r="D458" t="s">
        <v>202</v>
      </c>
      <c r="E458" t="b">
        <v>1</v>
      </c>
      <c r="H458" t="b">
        <v>0</v>
      </c>
      <c r="I458">
        <v>0</v>
      </c>
      <c r="K458">
        <v>3.3</v>
      </c>
      <c r="L458">
        <v>150000</v>
      </c>
      <c r="M458">
        <v>84</v>
      </c>
      <c r="O458">
        <v>0.82</v>
      </c>
      <c r="P458">
        <v>0.62</v>
      </c>
      <c r="R458">
        <v>0</v>
      </c>
      <c r="T458" t="s">
        <v>203</v>
      </c>
      <c r="V458" s="4">
        <v>41884</v>
      </c>
    </row>
    <row r="459" spans="1:22">
      <c r="A459" t="s">
        <v>227</v>
      </c>
      <c r="B459" t="s">
        <v>236</v>
      </c>
      <c r="C459" t="s">
        <v>617</v>
      </c>
      <c r="D459" t="s">
        <v>202</v>
      </c>
      <c r="E459" t="b">
        <v>0</v>
      </c>
      <c r="G459" t="s">
        <v>528</v>
      </c>
      <c r="H459" t="b">
        <v>0</v>
      </c>
      <c r="I459">
        <v>0</v>
      </c>
      <c r="K459">
        <v>2.7</v>
      </c>
      <c r="L459">
        <v>130000</v>
      </c>
      <c r="M459">
        <v>80</v>
      </c>
      <c r="N459">
        <v>19207</v>
      </c>
      <c r="O459">
        <v>0.78</v>
      </c>
      <c r="P459">
        <v>0.62</v>
      </c>
      <c r="R459">
        <v>0</v>
      </c>
      <c r="T459" t="s">
        <v>203</v>
      </c>
      <c r="V459" s="4">
        <v>39427</v>
      </c>
    </row>
    <row r="460" spans="1:22">
      <c r="A460" t="s">
        <v>403</v>
      </c>
      <c r="B460" t="s">
        <v>403</v>
      </c>
      <c r="C460" t="s">
        <v>655</v>
      </c>
      <c r="D460" t="s">
        <v>202</v>
      </c>
      <c r="E460" t="b">
        <v>1</v>
      </c>
      <c r="H460" t="b">
        <v>0</v>
      </c>
      <c r="I460">
        <v>0</v>
      </c>
      <c r="K460">
        <v>4.2</v>
      </c>
      <c r="L460">
        <v>199000</v>
      </c>
      <c r="M460">
        <v>83</v>
      </c>
      <c r="O460">
        <v>0.82</v>
      </c>
      <c r="P460">
        <v>0.62</v>
      </c>
      <c r="R460">
        <v>0</v>
      </c>
      <c r="T460" t="s">
        <v>203</v>
      </c>
      <c r="V460" s="4">
        <v>41132</v>
      </c>
    </row>
    <row r="461" spans="1:22">
      <c r="A461" t="s">
        <v>204</v>
      </c>
      <c r="B461" t="s">
        <v>205</v>
      </c>
      <c r="C461" t="s">
        <v>618</v>
      </c>
      <c r="D461" t="s">
        <v>202</v>
      </c>
      <c r="E461" t="b">
        <v>1</v>
      </c>
      <c r="H461" t="b">
        <v>0</v>
      </c>
      <c r="I461">
        <v>0</v>
      </c>
      <c r="K461">
        <v>3.9</v>
      </c>
      <c r="L461">
        <v>157000</v>
      </c>
      <c r="M461">
        <v>97</v>
      </c>
      <c r="O461">
        <v>0.96</v>
      </c>
      <c r="P461">
        <v>0.62</v>
      </c>
      <c r="R461">
        <v>0</v>
      </c>
      <c r="T461" t="s">
        <v>203</v>
      </c>
      <c r="V461" s="4">
        <v>41936</v>
      </c>
    </row>
    <row r="462" spans="1:22">
      <c r="A462" t="s">
        <v>403</v>
      </c>
      <c r="B462" t="s">
        <v>403</v>
      </c>
      <c r="C462" t="s">
        <v>619</v>
      </c>
      <c r="D462" t="s">
        <v>202</v>
      </c>
      <c r="E462" t="b">
        <v>1</v>
      </c>
      <c r="H462" t="b">
        <v>0</v>
      </c>
      <c r="I462">
        <v>0</v>
      </c>
      <c r="K462">
        <v>4.4000000000000004</v>
      </c>
      <c r="L462">
        <v>180000</v>
      </c>
      <c r="M462">
        <v>95</v>
      </c>
      <c r="O462">
        <v>0.95</v>
      </c>
      <c r="P462">
        <v>0.62</v>
      </c>
      <c r="R462">
        <v>0</v>
      </c>
      <c r="T462" t="s">
        <v>203</v>
      </c>
      <c r="V462" s="4">
        <v>41149</v>
      </c>
    </row>
    <row r="463" spans="1:22">
      <c r="A463" t="s">
        <v>403</v>
      </c>
      <c r="B463" t="s">
        <v>403</v>
      </c>
      <c r="C463" t="s">
        <v>656</v>
      </c>
      <c r="D463" t="s">
        <v>202</v>
      </c>
      <c r="E463" t="b">
        <v>1</v>
      </c>
      <c r="H463" t="b">
        <v>0</v>
      </c>
      <c r="I463">
        <v>0</v>
      </c>
      <c r="K463">
        <v>4.2</v>
      </c>
      <c r="L463">
        <v>199000</v>
      </c>
      <c r="M463">
        <v>83</v>
      </c>
      <c r="O463">
        <v>0.82</v>
      </c>
      <c r="P463">
        <v>0.62</v>
      </c>
      <c r="R463">
        <v>0</v>
      </c>
      <c r="T463" t="s">
        <v>203</v>
      </c>
      <c r="V463" s="4">
        <v>41132</v>
      </c>
    </row>
    <row r="464" spans="1:22">
      <c r="A464" t="s">
        <v>403</v>
      </c>
      <c r="B464" t="s">
        <v>403</v>
      </c>
      <c r="C464" t="s">
        <v>621</v>
      </c>
      <c r="D464" t="s">
        <v>202</v>
      </c>
      <c r="E464" t="b">
        <v>1</v>
      </c>
      <c r="H464" t="b">
        <v>0</v>
      </c>
      <c r="I464">
        <v>0</v>
      </c>
      <c r="K464">
        <v>4.4000000000000004</v>
      </c>
      <c r="L464">
        <v>180000</v>
      </c>
      <c r="M464">
        <v>95</v>
      </c>
      <c r="O464">
        <v>0.95</v>
      </c>
      <c r="P464">
        <v>0.62</v>
      </c>
      <c r="R464">
        <v>0</v>
      </c>
      <c r="T464" t="s">
        <v>203</v>
      </c>
      <c r="V464" s="4">
        <v>41149</v>
      </c>
    </row>
    <row r="465" spans="1:22">
      <c r="A465" t="s">
        <v>269</v>
      </c>
      <c r="B465" t="s">
        <v>269</v>
      </c>
      <c r="C465" t="s">
        <v>365</v>
      </c>
      <c r="D465" t="s">
        <v>202</v>
      </c>
      <c r="E465" t="b">
        <v>1</v>
      </c>
      <c r="H465" t="b">
        <v>0</v>
      </c>
      <c r="I465">
        <v>0</v>
      </c>
      <c r="K465">
        <v>4.4000000000000004</v>
      </c>
      <c r="L465">
        <v>199000</v>
      </c>
      <c r="M465">
        <v>82</v>
      </c>
      <c r="O465">
        <v>82</v>
      </c>
      <c r="P465">
        <v>0.62</v>
      </c>
      <c r="R465">
        <v>0</v>
      </c>
      <c r="T465" t="s">
        <v>203</v>
      </c>
      <c r="V465" s="4">
        <v>40843</v>
      </c>
    </row>
    <row r="466" spans="1:22">
      <c r="A466" t="s">
        <v>403</v>
      </c>
      <c r="B466" t="s">
        <v>659</v>
      </c>
      <c r="C466" t="s">
        <v>660</v>
      </c>
      <c r="D466" t="s">
        <v>202</v>
      </c>
      <c r="E466" t="b">
        <v>1</v>
      </c>
      <c r="H466" t="b">
        <v>0</v>
      </c>
      <c r="I466">
        <v>0</v>
      </c>
      <c r="K466">
        <v>3</v>
      </c>
      <c r="L466">
        <v>140000</v>
      </c>
      <c r="M466">
        <v>82</v>
      </c>
      <c r="O466">
        <v>0.82</v>
      </c>
      <c r="P466">
        <v>0.82</v>
      </c>
      <c r="R466">
        <v>0</v>
      </c>
      <c r="T466" t="s">
        <v>203</v>
      </c>
      <c r="V466" s="4">
        <v>42879</v>
      </c>
    </row>
    <row r="467" spans="1:22">
      <c r="A467" t="s">
        <v>242</v>
      </c>
      <c r="B467" t="s">
        <v>525</v>
      </c>
      <c r="C467" t="s">
        <v>623</v>
      </c>
      <c r="D467" t="s">
        <v>202</v>
      </c>
      <c r="E467" t="b">
        <v>1</v>
      </c>
      <c r="H467" t="b">
        <v>1</v>
      </c>
      <c r="I467">
        <v>0</v>
      </c>
      <c r="K467">
        <v>3.9</v>
      </c>
      <c r="L467">
        <v>150000</v>
      </c>
      <c r="M467">
        <v>99</v>
      </c>
      <c r="O467">
        <v>0.99</v>
      </c>
      <c r="P467">
        <v>0.62</v>
      </c>
      <c r="R467">
        <v>0</v>
      </c>
      <c r="T467" t="s">
        <v>203</v>
      </c>
      <c r="V467" s="4">
        <v>41936</v>
      </c>
    </row>
    <row r="468" spans="1:22">
      <c r="A468" t="s">
        <v>269</v>
      </c>
      <c r="B468" t="s">
        <v>269</v>
      </c>
      <c r="C468" t="s">
        <v>201</v>
      </c>
      <c r="D468" t="s">
        <v>202</v>
      </c>
      <c r="E468" t="b">
        <v>0</v>
      </c>
      <c r="H468" t="b">
        <v>0</v>
      </c>
      <c r="I468">
        <v>0</v>
      </c>
      <c r="K468">
        <v>3</v>
      </c>
      <c r="L468">
        <v>150000</v>
      </c>
      <c r="M468">
        <v>84</v>
      </c>
      <c r="O468">
        <v>0.82</v>
      </c>
      <c r="P468">
        <v>0.62</v>
      </c>
      <c r="R468">
        <v>0</v>
      </c>
      <c r="T468" t="s">
        <v>203</v>
      </c>
      <c r="V468" s="4">
        <v>41264</v>
      </c>
    </row>
    <row r="469" spans="1:22">
      <c r="A469" t="s">
        <v>269</v>
      </c>
      <c r="B469" t="s">
        <v>269</v>
      </c>
      <c r="C469" t="s">
        <v>318</v>
      </c>
      <c r="D469" t="s">
        <v>202</v>
      </c>
      <c r="E469" t="b">
        <v>1</v>
      </c>
      <c r="H469" t="b">
        <v>0</v>
      </c>
      <c r="I469">
        <v>0</v>
      </c>
      <c r="K469">
        <v>4</v>
      </c>
      <c r="L469">
        <v>199900</v>
      </c>
      <c r="M469">
        <v>84</v>
      </c>
      <c r="O469">
        <v>0.82</v>
      </c>
      <c r="P469">
        <v>0.62</v>
      </c>
      <c r="R469">
        <v>0</v>
      </c>
      <c r="T469" t="s">
        <v>203</v>
      </c>
      <c r="V469" s="4">
        <v>42108</v>
      </c>
    </row>
    <row r="470" spans="1:22">
      <c r="A470" t="s">
        <v>204</v>
      </c>
      <c r="B470" t="s">
        <v>560</v>
      </c>
      <c r="C470" t="s">
        <v>663</v>
      </c>
      <c r="D470" t="s">
        <v>202</v>
      </c>
      <c r="E470" t="b">
        <v>1</v>
      </c>
      <c r="H470" t="b">
        <v>1</v>
      </c>
      <c r="I470">
        <v>0</v>
      </c>
      <c r="K470">
        <v>4.3</v>
      </c>
      <c r="L470">
        <v>199000</v>
      </c>
      <c r="M470">
        <v>83</v>
      </c>
      <c r="O470">
        <v>0.82</v>
      </c>
      <c r="P470">
        <v>0.62</v>
      </c>
      <c r="R470">
        <v>6</v>
      </c>
      <c r="T470" t="s">
        <v>203</v>
      </c>
      <c r="V470" s="4">
        <v>41884</v>
      </c>
    </row>
    <row r="471" spans="1:22">
      <c r="A471" t="s">
        <v>199</v>
      </c>
      <c r="B471" t="s">
        <v>347</v>
      </c>
      <c r="C471" t="s">
        <v>479</v>
      </c>
      <c r="D471" t="s">
        <v>202</v>
      </c>
      <c r="E471" t="b">
        <v>1</v>
      </c>
      <c r="H471" t="b">
        <v>0</v>
      </c>
      <c r="I471">
        <v>0</v>
      </c>
      <c r="K471">
        <v>3</v>
      </c>
      <c r="L471">
        <v>180000</v>
      </c>
      <c r="M471">
        <v>84</v>
      </c>
      <c r="O471">
        <v>0.82</v>
      </c>
      <c r="P471">
        <v>0.82</v>
      </c>
      <c r="R471">
        <v>0</v>
      </c>
      <c r="T471" t="s">
        <v>203</v>
      </c>
      <c r="V471" s="4">
        <v>42278</v>
      </c>
    </row>
    <row r="472" spans="1:22">
      <c r="A472" t="s">
        <v>403</v>
      </c>
      <c r="B472" t="s">
        <v>403</v>
      </c>
      <c r="C472" t="s">
        <v>664</v>
      </c>
      <c r="D472" t="s">
        <v>202</v>
      </c>
      <c r="E472" t="b">
        <v>1</v>
      </c>
      <c r="H472" t="b">
        <v>0</v>
      </c>
      <c r="I472">
        <v>0</v>
      </c>
      <c r="K472">
        <v>3</v>
      </c>
      <c r="L472">
        <v>140000</v>
      </c>
      <c r="M472">
        <v>83</v>
      </c>
      <c r="O472">
        <v>0.82</v>
      </c>
      <c r="P472">
        <v>0.62</v>
      </c>
      <c r="R472">
        <v>0</v>
      </c>
      <c r="T472" t="s">
        <v>203</v>
      </c>
      <c r="V472" s="4">
        <v>41132</v>
      </c>
    </row>
    <row r="473" spans="1:22">
      <c r="A473" t="s">
        <v>227</v>
      </c>
      <c r="B473" t="s">
        <v>236</v>
      </c>
      <c r="C473" t="s">
        <v>627</v>
      </c>
      <c r="D473" t="s">
        <v>202</v>
      </c>
      <c r="E473" t="b">
        <v>0</v>
      </c>
      <c r="H473" t="b">
        <v>0</v>
      </c>
      <c r="I473">
        <v>0</v>
      </c>
      <c r="K473">
        <v>0.8</v>
      </c>
      <c r="L473">
        <v>40000</v>
      </c>
      <c r="M473">
        <v>80</v>
      </c>
      <c r="N473">
        <v>23408</v>
      </c>
      <c r="O473">
        <v>0.64</v>
      </c>
      <c r="P473">
        <v>0.62</v>
      </c>
      <c r="R473">
        <v>0</v>
      </c>
      <c r="T473" t="s">
        <v>203</v>
      </c>
      <c r="V473" s="4">
        <v>39407</v>
      </c>
    </row>
    <row r="474" spans="1:22">
      <c r="A474" t="s">
        <v>403</v>
      </c>
      <c r="B474" t="s">
        <v>403</v>
      </c>
      <c r="C474" t="s">
        <v>628</v>
      </c>
      <c r="D474" t="s">
        <v>202</v>
      </c>
      <c r="E474" t="b">
        <v>1</v>
      </c>
      <c r="H474" t="b">
        <v>0</v>
      </c>
      <c r="I474">
        <v>0</v>
      </c>
      <c r="K474">
        <v>4.9000000000000004</v>
      </c>
      <c r="L474">
        <v>199000</v>
      </c>
      <c r="M474">
        <v>95</v>
      </c>
      <c r="O474">
        <v>0.95</v>
      </c>
      <c r="P474">
        <v>0.62</v>
      </c>
      <c r="R474">
        <v>0</v>
      </c>
      <c r="T474" t="s">
        <v>203</v>
      </c>
      <c r="V474" s="4">
        <v>41149</v>
      </c>
    </row>
    <row r="475" spans="1:22">
      <c r="A475" t="s">
        <v>403</v>
      </c>
      <c r="B475" t="s">
        <v>403</v>
      </c>
      <c r="C475" t="s">
        <v>629</v>
      </c>
      <c r="D475" t="s">
        <v>202</v>
      </c>
      <c r="E475" t="b">
        <v>1</v>
      </c>
      <c r="H475" t="b">
        <v>0</v>
      </c>
      <c r="I475">
        <v>0</v>
      </c>
      <c r="K475">
        <v>4.9000000000000004</v>
      </c>
      <c r="L475">
        <v>199000</v>
      </c>
      <c r="M475">
        <v>95</v>
      </c>
      <c r="O475">
        <v>0.95</v>
      </c>
      <c r="P475">
        <v>0.62</v>
      </c>
      <c r="R475">
        <v>0</v>
      </c>
      <c r="T475" t="s">
        <v>203</v>
      </c>
      <c r="V475" s="4">
        <v>41149</v>
      </c>
    </row>
    <row r="476" spans="1:22">
      <c r="A476" t="s">
        <v>257</v>
      </c>
      <c r="B476" t="s">
        <v>257</v>
      </c>
      <c r="C476" t="s">
        <v>630</v>
      </c>
      <c r="D476" t="s">
        <v>202</v>
      </c>
      <c r="E476" t="b">
        <v>1</v>
      </c>
      <c r="H476" t="b">
        <v>1</v>
      </c>
      <c r="I476">
        <v>0</v>
      </c>
      <c r="K476">
        <v>2</v>
      </c>
      <c r="L476">
        <v>120000</v>
      </c>
      <c r="M476">
        <v>95</v>
      </c>
      <c r="O476">
        <v>0.95</v>
      </c>
      <c r="P476">
        <v>0.62</v>
      </c>
      <c r="R476">
        <v>0</v>
      </c>
      <c r="T476" t="s">
        <v>203</v>
      </c>
      <c r="V476" s="4">
        <v>42104</v>
      </c>
    </row>
    <row r="477" spans="1:22">
      <c r="A477" t="s">
        <v>227</v>
      </c>
      <c r="B477" t="s">
        <v>236</v>
      </c>
      <c r="C477" t="s">
        <v>631</v>
      </c>
      <c r="D477" t="s">
        <v>202</v>
      </c>
      <c r="E477" t="b">
        <v>0</v>
      </c>
      <c r="H477" t="b">
        <v>0</v>
      </c>
      <c r="I477">
        <v>0</v>
      </c>
      <c r="K477">
        <v>2.4</v>
      </c>
      <c r="L477">
        <v>117000</v>
      </c>
      <c r="M477">
        <v>80</v>
      </c>
      <c r="N477">
        <v>21712</v>
      </c>
      <c r="O477">
        <v>0.69</v>
      </c>
      <c r="P477">
        <v>0.62</v>
      </c>
      <c r="R477">
        <v>0</v>
      </c>
      <c r="T477" t="s">
        <v>203</v>
      </c>
      <c r="V477" s="4">
        <v>39407</v>
      </c>
    </row>
    <row r="478" spans="1:22">
      <c r="A478" t="s">
        <v>199</v>
      </c>
      <c r="B478" t="s">
        <v>302</v>
      </c>
      <c r="C478" t="s">
        <v>515</v>
      </c>
      <c r="D478" t="s">
        <v>202</v>
      </c>
      <c r="E478" t="b">
        <v>1</v>
      </c>
      <c r="H478" t="b">
        <v>0</v>
      </c>
      <c r="I478">
        <v>0</v>
      </c>
      <c r="K478">
        <v>3</v>
      </c>
      <c r="L478">
        <v>180000</v>
      </c>
      <c r="M478">
        <v>83</v>
      </c>
      <c r="O478">
        <v>0.82</v>
      </c>
      <c r="P478">
        <v>0.82</v>
      </c>
      <c r="R478">
        <v>0</v>
      </c>
      <c r="T478" t="s">
        <v>203</v>
      </c>
      <c r="V478" s="4">
        <v>42278</v>
      </c>
    </row>
    <row r="479" spans="1:22">
      <c r="A479" t="s">
        <v>269</v>
      </c>
      <c r="B479" t="s">
        <v>269</v>
      </c>
      <c r="C479" t="s">
        <v>668</v>
      </c>
      <c r="D479" t="s">
        <v>202</v>
      </c>
      <c r="E479" t="b">
        <v>0</v>
      </c>
      <c r="H479" t="b">
        <v>0</v>
      </c>
      <c r="I479">
        <v>0</v>
      </c>
      <c r="K479">
        <v>4.3</v>
      </c>
      <c r="L479">
        <v>199900</v>
      </c>
      <c r="M479">
        <v>82</v>
      </c>
      <c r="N479">
        <v>18270</v>
      </c>
      <c r="O479">
        <v>0.82</v>
      </c>
      <c r="P479">
        <v>0.62</v>
      </c>
      <c r="R479">
        <v>0</v>
      </c>
      <c r="T479" t="s">
        <v>203</v>
      </c>
      <c r="V479" s="4">
        <v>39427</v>
      </c>
    </row>
    <row r="480" spans="1:22">
      <c r="A480" t="s">
        <v>269</v>
      </c>
      <c r="B480" t="s">
        <v>269</v>
      </c>
      <c r="C480" t="s">
        <v>284</v>
      </c>
      <c r="D480" t="s">
        <v>202</v>
      </c>
      <c r="E480" t="b">
        <v>1</v>
      </c>
      <c r="H480" t="b">
        <v>0</v>
      </c>
      <c r="I480">
        <v>0</v>
      </c>
      <c r="K480">
        <v>3.3</v>
      </c>
      <c r="L480">
        <v>150000</v>
      </c>
      <c r="M480">
        <v>83</v>
      </c>
      <c r="O480">
        <v>0.82</v>
      </c>
      <c r="P480">
        <v>0.62</v>
      </c>
      <c r="R480">
        <v>0</v>
      </c>
      <c r="T480" t="s">
        <v>203</v>
      </c>
      <c r="V480" s="4">
        <v>41229</v>
      </c>
    </row>
    <row r="481" spans="1:22">
      <c r="A481" t="s">
        <v>269</v>
      </c>
      <c r="B481" t="s">
        <v>269</v>
      </c>
      <c r="C481" t="s">
        <v>633</v>
      </c>
      <c r="D481" t="s">
        <v>202</v>
      </c>
      <c r="E481" t="b">
        <v>0</v>
      </c>
      <c r="H481" t="b">
        <v>0</v>
      </c>
      <c r="I481">
        <v>0</v>
      </c>
      <c r="K481">
        <v>4.8</v>
      </c>
      <c r="L481">
        <v>199900</v>
      </c>
      <c r="M481">
        <v>94</v>
      </c>
      <c r="O481">
        <v>0.94</v>
      </c>
      <c r="P481">
        <v>0.62</v>
      </c>
      <c r="R481">
        <v>0</v>
      </c>
      <c r="T481" t="s">
        <v>203</v>
      </c>
      <c r="V481" s="4">
        <v>41096</v>
      </c>
    </row>
    <row r="482" spans="1:22">
      <c r="A482" t="s">
        <v>204</v>
      </c>
      <c r="B482" t="s">
        <v>542</v>
      </c>
      <c r="C482" t="s">
        <v>672</v>
      </c>
      <c r="D482" t="s">
        <v>202</v>
      </c>
      <c r="E482" t="b">
        <v>1</v>
      </c>
      <c r="H482" t="b">
        <v>0</v>
      </c>
      <c r="I482">
        <v>0</v>
      </c>
      <c r="K482">
        <v>3.9</v>
      </c>
      <c r="L482">
        <v>180000</v>
      </c>
      <c r="M482">
        <v>82</v>
      </c>
      <c r="O482">
        <v>0.82</v>
      </c>
      <c r="P482">
        <v>0.62</v>
      </c>
      <c r="R482">
        <v>0</v>
      </c>
      <c r="T482" t="s">
        <v>203</v>
      </c>
      <c r="V482" s="4">
        <v>41936</v>
      </c>
    </row>
    <row r="483" spans="1:22">
      <c r="A483" t="s">
        <v>227</v>
      </c>
      <c r="B483" t="s">
        <v>236</v>
      </c>
      <c r="C483" t="s">
        <v>240</v>
      </c>
      <c r="D483" t="s">
        <v>202</v>
      </c>
      <c r="E483" t="b">
        <v>1</v>
      </c>
      <c r="H483" t="b">
        <v>0</v>
      </c>
      <c r="I483">
        <v>0</v>
      </c>
      <c r="K483">
        <v>3.8</v>
      </c>
      <c r="L483">
        <v>175000</v>
      </c>
      <c r="M483">
        <v>82</v>
      </c>
      <c r="O483">
        <v>0.82</v>
      </c>
      <c r="P483">
        <v>0.62</v>
      </c>
      <c r="R483">
        <v>0</v>
      </c>
      <c r="T483" t="s">
        <v>203</v>
      </c>
      <c r="V483" s="4">
        <v>41726</v>
      </c>
    </row>
    <row r="484" spans="1:22">
      <c r="A484" t="s">
        <v>269</v>
      </c>
      <c r="B484" t="s">
        <v>269</v>
      </c>
      <c r="C484" t="s">
        <v>676</v>
      </c>
      <c r="D484" t="s">
        <v>202</v>
      </c>
      <c r="E484" t="b">
        <v>1</v>
      </c>
      <c r="H484" t="b">
        <v>0</v>
      </c>
      <c r="I484">
        <v>0</v>
      </c>
      <c r="K484">
        <v>4</v>
      </c>
      <c r="L484">
        <v>180000</v>
      </c>
      <c r="M484">
        <v>84</v>
      </c>
      <c r="O484">
        <v>0.82</v>
      </c>
      <c r="P484">
        <v>0.62</v>
      </c>
      <c r="R484">
        <v>0</v>
      </c>
      <c r="T484" t="s">
        <v>203</v>
      </c>
      <c r="V484" s="4">
        <v>41936</v>
      </c>
    </row>
    <row r="485" spans="1:22">
      <c r="A485" t="s">
        <v>199</v>
      </c>
      <c r="B485" t="s">
        <v>361</v>
      </c>
      <c r="C485" t="s">
        <v>426</v>
      </c>
      <c r="D485" t="s">
        <v>202</v>
      </c>
      <c r="E485" t="b">
        <v>1</v>
      </c>
      <c r="H485" t="b">
        <v>0</v>
      </c>
      <c r="I485">
        <v>0</v>
      </c>
      <c r="K485">
        <v>3</v>
      </c>
      <c r="L485">
        <v>180000</v>
      </c>
      <c r="M485">
        <v>84</v>
      </c>
      <c r="O485">
        <v>0.82</v>
      </c>
      <c r="P485">
        <v>0.82</v>
      </c>
      <c r="R485">
        <v>0</v>
      </c>
      <c r="T485" t="s">
        <v>203</v>
      </c>
      <c r="V485" s="4">
        <v>42278</v>
      </c>
    </row>
    <row r="486" spans="1:22">
      <c r="A486" t="s">
        <v>403</v>
      </c>
      <c r="B486" t="s">
        <v>679</v>
      </c>
      <c r="C486" t="s">
        <v>680</v>
      </c>
      <c r="D486" t="s">
        <v>202</v>
      </c>
      <c r="E486" t="b">
        <v>1</v>
      </c>
      <c r="H486" t="b">
        <v>0</v>
      </c>
      <c r="I486">
        <v>0</v>
      </c>
      <c r="K486">
        <v>4</v>
      </c>
      <c r="L486">
        <v>140000</v>
      </c>
      <c r="M486">
        <v>83</v>
      </c>
      <c r="O486">
        <v>0.82</v>
      </c>
      <c r="P486">
        <v>0.82</v>
      </c>
      <c r="R486">
        <v>0</v>
      </c>
      <c r="T486" t="s">
        <v>203</v>
      </c>
      <c r="V486" s="4">
        <v>42518</v>
      </c>
    </row>
    <row r="487" spans="1:22">
      <c r="A487" t="s">
        <v>403</v>
      </c>
      <c r="B487" t="s">
        <v>679</v>
      </c>
      <c r="C487" t="s">
        <v>681</v>
      </c>
      <c r="D487" t="s">
        <v>202</v>
      </c>
      <c r="E487" t="b">
        <v>1</v>
      </c>
      <c r="H487" t="b">
        <v>0</v>
      </c>
      <c r="I487">
        <v>0</v>
      </c>
      <c r="K487">
        <v>3</v>
      </c>
      <c r="L487">
        <v>140000</v>
      </c>
      <c r="M487">
        <v>82</v>
      </c>
      <c r="O487">
        <v>0.82</v>
      </c>
      <c r="P487">
        <v>0.82</v>
      </c>
      <c r="R487">
        <v>0</v>
      </c>
      <c r="T487" t="s">
        <v>203</v>
      </c>
      <c r="V487" s="4">
        <v>42518</v>
      </c>
    </row>
    <row r="488" spans="1:22">
      <c r="A488" t="s">
        <v>403</v>
      </c>
      <c r="B488" t="s">
        <v>679</v>
      </c>
      <c r="C488" t="s">
        <v>682</v>
      </c>
      <c r="D488" t="s">
        <v>202</v>
      </c>
      <c r="E488" t="b">
        <v>1</v>
      </c>
      <c r="H488" t="b">
        <v>0</v>
      </c>
      <c r="I488">
        <v>0</v>
      </c>
      <c r="K488">
        <v>4</v>
      </c>
      <c r="L488">
        <v>190000</v>
      </c>
      <c r="M488">
        <v>82</v>
      </c>
      <c r="O488">
        <v>0.82</v>
      </c>
      <c r="P488">
        <v>0.82</v>
      </c>
      <c r="R488">
        <v>0</v>
      </c>
      <c r="T488" t="s">
        <v>203</v>
      </c>
      <c r="V488" s="4">
        <v>42518</v>
      </c>
    </row>
    <row r="489" spans="1:22">
      <c r="A489" t="s">
        <v>403</v>
      </c>
      <c r="B489" t="s">
        <v>679</v>
      </c>
      <c r="C489" t="s">
        <v>683</v>
      </c>
      <c r="D489" t="s">
        <v>202</v>
      </c>
      <c r="E489" t="b">
        <v>1</v>
      </c>
      <c r="H489" t="b">
        <v>0</v>
      </c>
      <c r="I489">
        <v>0</v>
      </c>
      <c r="K489">
        <v>4</v>
      </c>
      <c r="L489">
        <v>190000</v>
      </c>
      <c r="M489">
        <v>82</v>
      </c>
      <c r="O489">
        <v>0.82</v>
      </c>
      <c r="P489">
        <v>0.82</v>
      </c>
      <c r="R489">
        <v>0</v>
      </c>
      <c r="T489" t="s">
        <v>203</v>
      </c>
      <c r="V489" s="4">
        <v>42518</v>
      </c>
    </row>
    <row r="490" spans="1:22">
      <c r="A490" t="s">
        <v>403</v>
      </c>
      <c r="B490" t="s">
        <v>403</v>
      </c>
      <c r="C490" t="s">
        <v>639</v>
      </c>
      <c r="D490" t="s">
        <v>202</v>
      </c>
      <c r="E490" t="b">
        <v>1</v>
      </c>
      <c r="H490" t="b">
        <v>0</v>
      </c>
      <c r="I490">
        <v>0</v>
      </c>
      <c r="K490">
        <v>2.9</v>
      </c>
      <c r="L490">
        <v>120000</v>
      </c>
      <c r="M490">
        <v>93</v>
      </c>
      <c r="O490">
        <v>0.93</v>
      </c>
      <c r="P490">
        <v>0.62</v>
      </c>
      <c r="R490">
        <v>0</v>
      </c>
      <c r="T490" t="s">
        <v>203</v>
      </c>
      <c r="V490" s="4">
        <v>41884</v>
      </c>
    </row>
    <row r="491" spans="1:22">
      <c r="A491" t="s">
        <v>403</v>
      </c>
      <c r="B491" t="s">
        <v>403</v>
      </c>
      <c r="C491" t="s">
        <v>640</v>
      </c>
      <c r="D491" t="s">
        <v>202</v>
      </c>
      <c r="E491" t="b">
        <v>1</v>
      </c>
      <c r="H491" t="b">
        <v>0</v>
      </c>
      <c r="I491">
        <v>0</v>
      </c>
      <c r="K491">
        <v>2.9</v>
      </c>
      <c r="L491">
        <v>120000</v>
      </c>
      <c r="M491">
        <v>93</v>
      </c>
      <c r="O491">
        <v>0.93</v>
      </c>
      <c r="P491">
        <v>0.62</v>
      </c>
      <c r="R491">
        <v>0</v>
      </c>
      <c r="T491" t="s">
        <v>203</v>
      </c>
      <c r="V491" s="4">
        <v>41884</v>
      </c>
    </row>
    <row r="492" spans="1:22">
      <c r="A492" t="s">
        <v>269</v>
      </c>
      <c r="B492" t="s">
        <v>269</v>
      </c>
      <c r="C492" t="s">
        <v>372</v>
      </c>
      <c r="D492" t="s">
        <v>202</v>
      </c>
      <c r="E492" t="b">
        <v>1</v>
      </c>
      <c r="H492" t="b">
        <v>0</v>
      </c>
      <c r="I492">
        <v>0</v>
      </c>
      <c r="K492">
        <v>3.9</v>
      </c>
      <c r="L492">
        <v>157000</v>
      </c>
      <c r="M492">
        <v>94</v>
      </c>
      <c r="O492">
        <v>0.94</v>
      </c>
      <c r="P492">
        <v>0.62</v>
      </c>
      <c r="R492">
        <v>0</v>
      </c>
      <c r="T492" t="s">
        <v>203</v>
      </c>
      <c r="V492" s="4">
        <v>40843</v>
      </c>
    </row>
    <row r="493" spans="1:22">
      <c r="A493" t="s">
        <v>403</v>
      </c>
      <c r="B493" t="s">
        <v>403</v>
      </c>
      <c r="C493" t="s">
        <v>641</v>
      </c>
      <c r="D493" t="s">
        <v>202</v>
      </c>
      <c r="E493" t="b">
        <v>1</v>
      </c>
      <c r="H493" t="b">
        <v>0</v>
      </c>
      <c r="I493">
        <v>0</v>
      </c>
      <c r="K493">
        <v>4</v>
      </c>
      <c r="L493">
        <v>160000</v>
      </c>
      <c r="M493">
        <v>95</v>
      </c>
      <c r="O493">
        <v>0.95</v>
      </c>
      <c r="P493">
        <v>0.62</v>
      </c>
      <c r="R493">
        <v>0</v>
      </c>
      <c r="T493" t="s">
        <v>203</v>
      </c>
      <c r="V493" s="4">
        <v>41149</v>
      </c>
    </row>
    <row r="494" spans="1:22">
      <c r="A494" t="s">
        <v>403</v>
      </c>
      <c r="B494" t="s">
        <v>403</v>
      </c>
      <c r="C494" t="s">
        <v>642</v>
      </c>
      <c r="D494" t="s">
        <v>202</v>
      </c>
      <c r="E494" t="b">
        <v>1</v>
      </c>
      <c r="H494" t="b">
        <v>0</v>
      </c>
      <c r="I494">
        <v>0</v>
      </c>
      <c r="K494">
        <v>4</v>
      </c>
      <c r="L494">
        <v>160000</v>
      </c>
      <c r="M494">
        <v>95</v>
      </c>
      <c r="O494">
        <v>0.95</v>
      </c>
      <c r="P494">
        <v>0.62</v>
      </c>
      <c r="R494">
        <v>0</v>
      </c>
      <c r="T494" t="s">
        <v>203</v>
      </c>
      <c r="V494" s="4">
        <v>41149</v>
      </c>
    </row>
    <row r="495" spans="1:22">
      <c r="A495" t="s">
        <v>403</v>
      </c>
      <c r="B495" t="s">
        <v>679</v>
      </c>
      <c r="C495" t="s">
        <v>684</v>
      </c>
      <c r="D495" t="s">
        <v>202</v>
      </c>
      <c r="E495" t="b">
        <v>1</v>
      </c>
      <c r="H495" t="b">
        <v>0</v>
      </c>
      <c r="I495">
        <v>0</v>
      </c>
      <c r="K495">
        <v>4</v>
      </c>
      <c r="L495">
        <v>199000</v>
      </c>
      <c r="M495">
        <v>83</v>
      </c>
      <c r="O495">
        <v>0.82</v>
      </c>
      <c r="P495">
        <v>0.82</v>
      </c>
      <c r="R495">
        <v>0</v>
      </c>
      <c r="T495" t="s">
        <v>203</v>
      </c>
      <c r="V495" s="4">
        <v>42518</v>
      </c>
    </row>
    <row r="496" spans="1:22">
      <c r="A496" t="s">
        <v>227</v>
      </c>
      <c r="B496" t="s">
        <v>542</v>
      </c>
      <c r="C496" t="s">
        <v>645</v>
      </c>
      <c r="D496" t="s">
        <v>202</v>
      </c>
      <c r="E496" t="b">
        <v>1</v>
      </c>
      <c r="H496" t="b">
        <v>0</v>
      </c>
      <c r="I496">
        <v>0</v>
      </c>
      <c r="K496">
        <v>4.8</v>
      </c>
      <c r="L496">
        <v>199000</v>
      </c>
      <c r="M496">
        <v>96</v>
      </c>
      <c r="O496">
        <v>0.95</v>
      </c>
      <c r="P496">
        <v>0.62</v>
      </c>
      <c r="R496">
        <v>0</v>
      </c>
      <c r="T496" t="s">
        <v>203</v>
      </c>
      <c r="V496" s="4">
        <v>41936</v>
      </c>
    </row>
    <row r="497" spans="1:22">
      <c r="A497" t="s">
        <v>242</v>
      </c>
      <c r="B497" t="s">
        <v>525</v>
      </c>
      <c r="C497" t="s">
        <v>646</v>
      </c>
      <c r="D497" t="s">
        <v>202</v>
      </c>
      <c r="E497" t="b">
        <v>1</v>
      </c>
      <c r="H497" t="b">
        <v>1</v>
      </c>
      <c r="I497">
        <v>0</v>
      </c>
      <c r="K497">
        <v>4.4000000000000004</v>
      </c>
      <c r="L497">
        <v>180000</v>
      </c>
      <c r="M497">
        <v>98</v>
      </c>
      <c r="O497">
        <v>0.97</v>
      </c>
      <c r="P497">
        <v>0.62</v>
      </c>
      <c r="R497">
        <v>0</v>
      </c>
      <c r="T497" t="s">
        <v>203</v>
      </c>
      <c r="V497" s="4">
        <v>41674</v>
      </c>
    </row>
    <row r="498" spans="1:22">
      <c r="A498" t="s">
        <v>403</v>
      </c>
      <c r="B498" t="s">
        <v>679</v>
      </c>
      <c r="C498" t="s">
        <v>685</v>
      </c>
      <c r="D498" t="s">
        <v>202</v>
      </c>
      <c r="E498" t="b">
        <v>1</v>
      </c>
      <c r="H498" t="b">
        <v>0</v>
      </c>
      <c r="I498">
        <v>0</v>
      </c>
      <c r="K498">
        <v>4</v>
      </c>
      <c r="L498">
        <v>199000</v>
      </c>
      <c r="M498">
        <v>83</v>
      </c>
      <c r="O498">
        <v>0.82</v>
      </c>
      <c r="P498">
        <v>0.82</v>
      </c>
      <c r="R498">
        <v>0</v>
      </c>
      <c r="T498" t="s">
        <v>203</v>
      </c>
      <c r="V498" s="4">
        <v>42518</v>
      </c>
    </row>
    <row r="499" spans="1:22">
      <c r="A499" t="s">
        <v>199</v>
      </c>
      <c r="B499" t="s">
        <v>316</v>
      </c>
      <c r="C499" t="s">
        <v>320</v>
      </c>
      <c r="D499" t="s">
        <v>202</v>
      </c>
      <c r="E499" t="b">
        <v>1</v>
      </c>
      <c r="H499" t="b">
        <v>0</v>
      </c>
      <c r="I499">
        <v>0</v>
      </c>
      <c r="K499">
        <v>3</v>
      </c>
      <c r="L499">
        <v>180000</v>
      </c>
      <c r="M499">
        <v>84</v>
      </c>
      <c r="O499">
        <v>0.82</v>
      </c>
      <c r="P499">
        <v>0.82</v>
      </c>
      <c r="R499">
        <v>0</v>
      </c>
      <c r="T499" t="s">
        <v>203</v>
      </c>
      <c r="V499" s="4">
        <v>42278</v>
      </c>
    </row>
    <row r="500" spans="1:22">
      <c r="A500" t="s">
        <v>204</v>
      </c>
      <c r="B500" t="s">
        <v>205</v>
      </c>
      <c r="C500" t="s">
        <v>211</v>
      </c>
      <c r="D500" t="s">
        <v>202</v>
      </c>
      <c r="E500" t="b">
        <v>1</v>
      </c>
      <c r="H500" t="b">
        <v>1</v>
      </c>
      <c r="I500">
        <v>0</v>
      </c>
      <c r="K500">
        <v>5</v>
      </c>
      <c r="L500">
        <v>199000</v>
      </c>
      <c r="M500">
        <v>95</v>
      </c>
      <c r="O500">
        <v>0.95</v>
      </c>
      <c r="P500">
        <v>0.62</v>
      </c>
      <c r="R500">
        <v>0</v>
      </c>
      <c r="T500" t="s">
        <v>203</v>
      </c>
      <c r="V500" s="4">
        <v>41884</v>
      </c>
    </row>
    <row r="501" spans="1:22">
      <c r="A501" t="s">
        <v>403</v>
      </c>
      <c r="B501" t="s">
        <v>403</v>
      </c>
      <c r="C501" t="s">
        <v>649</v>
      </c>
      <c r="D501" t="s">
        <v>202</v>
      </c>
      <c r="E501" t="b">
        <v>1</v>
      </c>
      <c r="H501" t="b">
        <v>0</v>
      </c>
      <c r="I501">
        <v>0</v>
      </c>
      <c r="K501">
        <v>4.3</v>
      </c>
      <c r="L501">
        <v>180000</v>
      </c>
      <c r="M501">
        <v>90</v>
      </c>
      <c r="O501">
        <v>0.91</v>
      </c>
      <c r="P501">
        <v>0.62</v>
      </c>
      <c r="R501">
        <v>0</v>
      </c>
      <c r="T501" t="s">
        <v>203</v>
      </c>
      <c r="V501" s="4">
        <v>40843</v>
      </c>
    </row>
    <row r="502" spans="1:22">
      <c r="A502" t="s">
        <v>269</v>
      </c>
      <c r="B502" t="s">
        <v>269</v>
      </c>
      <c r="C502" t="s">
        <v>686</v>
      </c>
      <c r="D502" t="s">
        <v>202</v>
      </c>
      <c r="E502" t="b">
        <v>1</v>
      </c>
      <c r="H502" t="b">
        <v>0</v>
      </c>
      <c r="I502">
        <v>0</v>
      </c>
      <c r="K502">
        <v>4.4000000000000004</v>
      </c>
      <c r="L502">
        <v>199900</v>
      </c>
      <c r="M502">
        <v>84</v>
      </c>
      <c r="O502">
        <v>0.82</v>
      </c>
      <c r="P502">
        <v>0.62</v>
      </c>
      <c r="R502">
        <v>0</v>
      </c>
      <c r="T502" t="s">
        <v>203</v>
      </c>
      <c r="V502" s="4">
        <v>40843</v>
      </c>
    </row>
    <row r="503" spans="1:22">
      <c r="A503" t="s">
        <v>403</v>
      </c>
      <c r="B503" t="s">
        <v>403</v>
      </c>
      <c r="C503" t="s">
        <v>650</v>
      </c>
      <c r="D503" t="s">
        <v>202</v>
      </c>
      <c r="E503" t="b">
        <v>1</v>
      </c>
      <c r="H503" t="b">
        <v>0</v>
      </c>
      <c r="I503">
        <v>0</v>
      </c>
      <c r="K503">
        <v>4.3</v>
      </c>
      <c r="L503">
        <v>180000</v>
      </c>
      <c r="M503">
        <v>90</v>
      </c>
      <c r="O503">
        <v>0.91</v>
      </c>
      <c r="P503">
        <v>0.62</v>
      </c>
      <c r="R503">
        <v>0</v>
      </c>
      <c r="T503" t="s">
        <v>203</v>
      </c>
      <c r="V503" s="4">
        <v>40843</v>
      </c>
    </row>
    <row r="504" spans="1:22">
      <c r="A504" t="s">
        <v>269</v>
      </c>
      <c r="B504" t="s">
        <v>269</v>
      </c>
      <c r="C504" t="s">
        <v>687</v>
      </c>
      <c r="D504" t="s">
        <v>202</v>
      </c>
      <c r="E504" t="b">
        <v>0</v>
      </c>
      <c r="H504" t="b">
        <v>0</v>
      </c>
      <c r="I504">
        <v>0</v>
      </c>
      <c r="K504">
        <v>4.3</v>
      </c>
      <c r="L504">
        <v>199900</v>
      </c>
      <c r="M504">
        <v>82</v>
      </c>
      <c r="N504">
        <v>18270</v>
      </c>
      <c r="O504">
        <v>0.82</v>
      </c>
      <c r="P504">
        <v>0.62</v>
      </c>
      <c r="R504">
        <v>0</v>
      </c>
      <c r="T504" t="s">
        <v>203</v>
      </c>
      <c r="V504" s="4">
        <v>39427</v>
      </c>
    </row>
    <row r="505" spans="1:22">
      <c r="A505" t="s">
        <v>403</v>
      </c>
      <c r="B505" t="s">
        <v>403</v>
      </c>
      <c r="C505" t="s">
        <v>652</v>
      </c>
      <c r="D505" t="s">
        <v>202</v>
      </c>
      <c r="E505" t="b">
        <v>1</v>
      </c>
      <c r="H505" t="b">
        <v>0</v>
      </c>
      <c r="I505">
        <v>0</v>
      </c>
      <c r="K505">
        <v>4.4000000000000004</v>
      </c>
      <c r="L505">
        <v>180000</v>
      </c>
      <c r="M505">
        <v>95</v>
      </c>
      <c r="O505">
        <v>0.95</v>
      </c>
      <c r="P505">
        <v>0.62</v>
      </c>
      <c r="R505">
        <v>0</v>
      </c>
      <c r="T505" t="s">
        <v>203</v>
      </c>
      <c r="V505" s="4">
        <v>41149</v>
      </c>
    </row>
    <row r="506" spans="1:22">
      <c r="A506" t="s">
        <v>403</v>
      </c>
      <c r="B506" t="s">
        <v>403</v>
      </c>
      <c r="C506" t="s">
        <v>653</v>
      </c>
      <c r="D506" t="s">
        <v>202</v>
      </c>
      <c r="E506" t="b">
        <v>1</v>
      </c>
      <c r="H506" t="b">
        <v>0</v>
      </c>
      <c r="I506">
        <v>0</v>
      </c>
      <c r="K506">
        <v>4.4000000000000004</v>
      </c>
      <c r="L506">
        <v>180000</v>
      </c>
      <c r="M506">
        <v>95</v>
      </c>
      <c r="O506">
        <v>0.95</v>
      </c>
      <c r="P506">
        <v>0.62</v>
      </c>
      <c r="R506">
        <v>0</v>
      </c>
      <c r="T506" t="s">
        <v>203</v>
      </c>
      <c r="V506" s="4">
        <v>41149</v>
      </c>
    </row>
    <row r="507" spans="1:22">
      <c r="A507" t="s">
        <v>204</v>
      </c>
      <c r="B507" t="s">
        <v>542</v>
      </c>
      <c r="C507" t="s">
        <v>654</v>
      </c>
      <c r="D507" t="s">
        <v>202</v>
      </c>
      <c r="E507" t="b">
        <v>1</v>
      </c>
      <c r="H507" t="b">
        <v>0</v>
      </c>
      <c r="I507">
        <v>0</v>
      </c>
      <c r="K507">
        <v>3.9</v>
      </c>
      <c r="L507">
        <v>157000</v>
      </c>
      <c r="M507">
        <v>97</v>
      </c>
      <c r="O507">
        <v>0.96</v>
      </c>
      <c r="P507">
        <v>0.62</v>
      </c>
      <c r="R507">
        <v>0</v>
      </c>
      <c r="T507" t="s">
        <v>203</v>
      </c>
      <c r="V507" s="4">
        <v>41936</v>
      </c>
    </row>
    <row r="508" spans="1:22">
      <c r="A508" t="s">
        <v>199</v>
      </c>
      <c r="B508" t="s">
        <v>347</v>
      </c>
      <c r="C508" t="s">
        <v>482</v>
      </c>
      <c r="D508" t="s">
        <v>202</v>
      </c>
      <c r="E508" t="b">
        <v>1</v>
      </c>
      <c r="H508" t="b">
        <v>0</v>
      </c>
      <c r="I508">
        <v>0</v>
      </c>
      <c r="K508">
        <v>3</v>
      </c>
      <c r="L508">
        <v>150000</v>
      </c>
      <c r="M508">
        <v>83</v>
      </c>
      <c r="O508">
        <v>0.82</v>
      </c>
      <c r="P508">
        <v>0.82</v>
      </c>
      <c r="R508">
        <v>0</v>
      </c>
      <c r="T508" t="s">
        <v>203</v>
      </c>
      <c r="V508" s="4">
        <v>42278</v>
      </c>
    </row>
    <row r="509" spans="1:22">
      <c r="A509" t="s">
        <v>269</v>
      </c>
      <c r="B509" t="s">
        <v>269</v>
      </c>
      <c r="C509" t="s">
        <v>688</v>
      </c>
      <c r="D509" t="s">
        <v>202</v>
      </c>
      <c r="E509" t="b">
        <v>0</v>
      </c>
      <c r="H509" t="b">
        <v>0</v>
      </c>
      <c r="I509">
        <v>0</v>
      </c>
      <c r="K509">
        <v>3.3</v>
      </c>
      <c r="L509">
        <v>150000</v>
      </c>
      <c r="M509">
        <v>84</v>
      </c>
      <c r="O509">
        <v>0.82</v>
      </c>
      <c r="P509">
        <v>0.62</v>
      </c>
      <c r="R509">
        <v>0</v>
      </c>
      <c r="T509" t="s">
        <v>203</v>
      </c>
      <c r="V509" s="4">
        <v>41936</v>
      </c>
    </row>
    <row r="510" spans="1:22">
      <c r="A510" t="s">
        <v>204</v>
      </c>
      <c r="B510" t="s">
        <v>205</v>
      </c>
      <c r="C510" t="s">
        <v>207</v>
      </c>
      <c r="D510" t="s">
        <v>202</v>
      </c>
      <c r="E510" t="b">
        <v>1</v>
      </c>
      <c r="H510" t="b">
        <v>1</v>
      </c>
      <c r="I510">
        <v>0</v>
      </c>
      <c r="K510">
        <v>5</v>
      </c>
      <c r="L510">
        <v>199000</v>
      </c>
      <c r="M510">
        <v>95</v>
      </c>
      <c r="O510">
        <v>0.95</v>
      </c>
      <c r="P510">
        <v>0.62</v>
      </c>
      <c r="R510">
        <v>6</v>
      </c>
      <c r="T510" t="s">
        <v>203</v>
      </c>
      <c r="V510" s="4">
        <v>41936</v>
      </c>
    </row>
    <row r="511" spans="1:22">
      <c r="A511" t="s">
        <v>403</v>
      </c>
      <c r="B511" t="s">
        <v>403</v>
      </c>
      <c r="C511" t="s">
        <v>657</v>
      </c>
      <c r="D511" t="s">
        <v>202</v>
      </c>
      <c r="E511" t="b">
        <v>1</v>
      </c>
      <c r="H511" t="b">
        <v>0</v>
      </c>
      <c r="I511">
        <v>0</v>
      </c>
      <c r="K511">
        <v>4.9000000000000004</v>
      </c>
      <c r="L511">
        <v>199000</v>
      </c>
      <c r="M511">
        <v>95</v>
      </c>
      <c r="O511">
        <v>0.95</v>
      </c>
      <c r="P511">
        <v>0.62</v>
      </c>
      <c r="R511">
        <v>0</v>
      </c>
      <c r="T511" t="s">
        <v>203</v>
      </c>
      <c r="V511" s="4">
        <v>41149</v>
      </c>
    </row>
    <row r="512" spans="1:22">
      <c r="A512" t="s">
        <v>269</v>
      </c>
      <c r="B512" t="s">
        <v>269</v>
      </c>
      <c r="C512" t="s">
        <v>344</v>
      </c>
      <c r="D512" t="s">
        <v>202</v>
      </c>
      <c r="E512" t="b">
        <v>0</v>
      </c>
      <c r="H512" t="b">
        <v>0</v>
      </c>
      <c r="I512">
        <v>0</v>
      </c>
      <c r="K512">
        <v>3</v>
      </c>
      <c r="L512">
        <v>141000</v>
      </c>
      <c r="M512">
        <v>81</v>
      </c>
      <c r="N512">
        <v>18496</v>
      </c>
      <c r="O512">
        <v>0.81</v>
      </c>
      <c r="P512">
        <v>0.62</v>
      </c>
      <c r="R512">
        <v>0</v>
      </c>
      <c r="T512" t="s">
        <v>203</v>
      </c>
      <c r="V512" s="4">
        <v>39427</v>
      </c>
    </row>
    <row r="513" spans="1:22">
      <c r="A513" t="s">
        <v>403</v>
      </c>
      <c r="B513" t="s">
        <v>403</v>
      </c>
      <c r="C513" t="s">
        <v>658</v>
      </c>
      <c r="D513" t="s">
        <v>202</v>
      </c>
      <c r="E513" t="b">
        <v>1</v>
      </c>
      <c r="H513" t="b">
        <v>0</v>
      </c>
      <c r="I513">
        <v>0</v>
      </c>
      <c r="K513">
        <v>4.9000000000000004</v>
      </c>
      <c r="L513">
        <v>199000</v>
      </c>
      <c r="M513">
        <v>95</v>
      </c>
      <c r="O513">
        <v>0.95</v>
      </c>
      <c r="P513">
        <v>0.62</v>
      </c>
      <c r="R513">
        <v>0</v>
      </c>
      <c r="T513" t="s">
        <v>203</v>
      </c>
      <c r="V513" s="4">
        <v>41149</v>
      </c>
    </row>
    <row r="514" spans="1:22">
      <c r="A514" t="s">
        <v>269</v>
      </c>
      <c r="B514" t="s">
        <v>269</v>
      </c>
      <c r="C514" t="s">
        <v>689</v>
      </c>
      <c r="D514" t="s">
        <v>202</v>
      </c>
      <c r="E514" t="b">
        <v>1</v>
      </c>
      <c r="H514" t="b">
        <v>0</v>
      </c>
      <c r="I514">
        <v>0</v>
      </c>
      <c r="K514">
        <v>3.9</v>
      </c>
      <c r="L514">
        <v>180000</v>
      </c>
      <c r="M514">
        <v>83</v>
      </c>
      <c r="O514">
        <v>0.82</v>
      </c>
      <c r="P514">
        <v>0.62</v>
      </c>
      <c r="R514">
        <v>0</v>
      </c>
      <c r="T514" t="s">
        <v>203</v>
      </c>
      <c r="V514" s="4">
        <v>41229</v>
      </c>
    </row>
    <row r="515" spans="1:22">
      <c r="A515" t="s">
        <v>269</v>
      </c>
      <c r="B515" t="s">
        <v>269</v>
      </c>
      <c r="C515" t="s">
        <v>691</v>
      </c>
      <c r="D515" t="s">
        <v>202</v>
      </c>
      <c r="E515" t="b">
        <v>0</v>
      </c>
      <c r="H515" t="b">
        <v>0</v>
      </c>
      <c r="I515">
        <v>0</v>
      </c>
      <c r="K515">
        <v>3.9</v>
      </c>
      <c r="L515">
        <v>180000</v>
      </c>
      <c r="M515">
        <v>84</v>
      </c>
      <c r="O515">
        <v>0.82</v>
      </c>
      <c r="P515">
        <v>0.62</v>
      </c>
      <c r="R515">
        <v>0</v>
      </c>
      <c r="T515" t="s">
        <v>203</v>
      </c>
      <c r="V515" s="4">
        <v>41884</v>
      </c>
    </row>
    <row r="516" spans="1:22">
      <c r="A516" t="s">
        <v>204</v>
      </c>
      <c r="B516" t="s">
        <v>542</v>
      </c>
      <c r="C516" t="s">
        <v>692</v>
      </c>
      <c r="D516" t="s">
        <v>202</v>
      </c>
      <c r="E516" t="b">
        <v>1</v>
      </c>
      <c r="H516" t="b">
        <v>0</v>
      </c>
      <c r="I516">
        <v>0</v>
      </c>
      <c r="K516">
        <v>3.4</v>
      </c>
      <c r="L516">
        <v>150000</v>
      </c>
      <c r="M516">
        <v>83</v>
      </c>
      <c r="O516">
        <v>0.82</v>
      </c>
      <c r="P516">
        <v>0.62</v>
      </c>
      <c r="R516">
        <v>0</v>
      </c>
      <c r="T516" t="s">
        <v>203</v>
      </c>
      <c r="V516" s="4">
        <v>41936</v>
      </c>
    </row>
    <row r="517" spans="1:22">
      <c r="A517" t="s">
        <v>269</v>
      </c>
      <c r="B517" t="s">
        <v>269</v>
      </c>
      <c r="C517" t="s">
        <v>608</v>
      </c>
      <c r="D517" t="s">
        <v>202</v>
      </c>
      <c r="E517" t="b">
        <v>0</v>
      </c>
      <c r="H517" t="b">
        <v>0</v>
      </c>
      <c r="I517">
        <v>0</v>
      </c>
      <c r="K517">
        <v>4.8</v>
      </c>
      <c r="L517">
        <v>199900</v>
      </c>
      <c r="M517">
        <v>94</v>
      </c>
      <c r="O517">
        <v>0.94</v>
      </c>
      <c r="P517">
        <v>0.62</v>
      </c>
      <c r="R517">
        <v>0</v>
      </c>
      <c r="T517" t="s">
        <v>203</v>
      </c>
      <c r="V517" s="4">
        <v>41096</v>
      </c>
    </row>
    <row r="518" spans="1:22">
      <c r="A518" t="s">
        <v>204</v>
      </c>
      <c r="B518" t="s">
        <v>560</v>
      </c>
      <c r="C518" t="s">
        <v>662</v>
      </c>
      <c r="D518" t="s">
        <v>202</v>
      </c>
      <c r="E518" t="b">
        <v>1</v>
      </c>
      <c r="H518" t="b">
        <v>0</v>
      </c>
      <c r="I518">
        <v>0</v>
      </c>
      <c r="K518">
        <v>5</v>
      </c>
      <c r="L518">
        <v>199000</v>
      </c>
      <c r="M518">
        <v>95</v>
      </c>
      <c r="O518">
        <v>0.93</v>
      </c>
      <c r="P518">
        <v>0.62</v>
      </c>
      <c r="R518">
        <v>0</v>
      </c>
      <c r="T518" t="s">
        <v>203</v>
      </c>
      <c r="V518" s="4">
        <v>41071</v>
      </c>
    </row>
    <row r="519" spans="1:22">
      <c r="A519" t="s">
        <v>199</v>
      </c>
      <c r="B519" t="s">
        <v>269</v>
      </c>
      <c r="C519" t="s">
        <v>421</v>
      </c>
      <c r="D519" t="s">
        <v>202</v>
      </c>
      <c r="E519" t="b">
        <v>1</v>
      </c>
      <c r="H519" t="b">
        <v>0</v>
      </c>
      <c r="I519">
        <v>0</v>
      </c>
      <c r="K519">
        <v>3</v>
      </c>
      <c r="L519">
        <v>150000</v>
      </c>
      <c r="M519">
        <v>83</v>
      </c>
      <c r="O519">
        <v>0.82</v>
      </c>
      <c r="P519">
        <v>0.82</v>
      </c>
      <c r="R519">
        <v>0</v>
      </c>
      <c r="T519" t="s">
        <v>203</v>
      </c>
      <c r="V519" s="4">
        <v>42278</v>
      </c>
    </row>
    <row r="520" spans="1:22">
      <c r="A520" t="s">
        <v>269</v>
      </c>
      <c r="B520" t="s">
        <v>347</v>
      </c>
      <c r="C520" t="s">
        <v>378</v>
      </c>
      <c r="D520" t="s">
        <v>202</v>
      </c>
      <c r="E520" t="b">
        <v>1</v>
      </c>
      <c r="H520" t="b">
        <v>0</v>
      </c>
      <c r="I520">
        <v>0</v>
      </c>
      <c r="K520">
        <v>4.4000000000000004</v>
      </c>
      <c r="L520">
        <v>199900</v>
      </c>
      <c r="M520">
        <v>82</v>
      </c>
      <c r="O520">
        <v>0.82</v>
      </c>
      <c r="P520">
        <v>0.62</v>
      </c>
      <c r="R520">
        <v>0</v>
      </c>
      <c r="T520" t="s">
        <v>203</v>
      </c>
      <c r="V520" s="4">
        <v>40843</v>
      </c>
    </row>
    <row r="521" spans="1:22">
      <c r="A521" t="s">
        <v>199</v>
      </c>
      <c r="B521" t="s">
        <v>269</v>
      </c>
      <c r="C521" t="s">
        <v>375</v>
      </c>
      <c r="D521" t="s">
        <v>202</v>
      </c>
      <c r="E521" t="b">
        <v>1</v>
      </c>
      <c r="H521" t="b">
        <v>0</v>
      </c>
      <c r="I521">
        <v>0</v>
      </c>
      <c r="K521">
        <v>3</v>
      </c>
      <c r="L521">
        <v>150000</v>
      </c>
      <c r="M521">
        <v>84</v>
      </c>
      <c r="O521">
        <v>0.82</v>
      </c>
      <c r="P521">
        <v>0.82</v>
      </c>
      <c r="R521">
        <v>0</v>
      </c>
      <c r="T521" t="s">
        <v>203</v>
      </c>
      <c r="V521" s="4">
        <v>42278</v>
      </c>
    </row>
    <row r="522" spans="1:22">
      <c r="A522" t="s">
        <v>199</v>
      </c>
      <c r="B522" t="s">
        <v>302</v>
      </c>
      <c r="C522" t="s">
        <v>513</v>
      </c>
      <c r="D522" t="s">
        <v>202</v>
      </c>
      <c r="E522" t="b">
        <v>1</v>
      </c>
      <c r="H522" t="b">
        <v>0</v>
      </c>
      <c r="I522">
        <v>0</v>
      </c>
      <c r="K522">
        <v>4</v>
      </c>
      <c r="L522">
        <v>199900</v>
      </c>
      <c r="M522">
        <v>83</v>
      </c>
      <c r="O522">
        <v>0.82</v>
      </c>
      <c r="P522">
        <v>0.82</v>
      </c>
      <c r="R522">
        <v>0</v>
      </c>
      <c r="T522" t="s">
        <v>203</v>
      </c>
      <c r="V522" s="4">
        <v>42278</v>
      </c>
    </row>
    <row r="523" spans="1:22">
      <c r="A523" t="s">
        <v>403</v>
      </c>
      <c r="B523" t="s">
        <v>665</v>
      </c>
      <c r="C523" t="s">
        <v>666</v>
      </c>
      <c r="D523" t="s">
        <v>202</v>
      </c>
      <c r="E523" t="b">
        <v>1</v>
      </c>
      <c r="H523" t="b">
        <v>0</v>
      </c>
      <c r="I523">
        <v>0</v>
      </c>
      <c r="K523">
        <v>2.9</v>
      </c>
      <c r="L523">
        <v>120000</v>
      </c>
      <c r="M523">
        <v>93</v>
      </c>
      <c r="O523">
        <v>0.93</v>
      </c>
      <c r="P523">
        <v>0.62</v>
      </c>
      <c r="R523">
        <v>0</v>
      </c>
      <c r="T523" t="s">
        <v>203</v>
      </c>
      <c r="V523" s="4">
        <v>41884</v>
      </c>
    </row>
    <row r="524" spans="1:22">
      <c r="A524" t="s">
        <v>199</v>
      </c>
      <c r="B524" t="s">
        <v>316</v>
      </c>
      <c r="C524" t="s">
        <v>322</v>
      </c>
      <c r="D524" t="s">
        <v>202</v>
      </c>
      <c r="E524" t="b">
        <v>1</v>
      </c>
      <c r="H524" t="b">
        <v>0</v>
      </c>
      <c r="I524">
        <v>0</v>
      </c>
      <c r="K524">
        <v>3</v>
      </c>
      <c r="L524">
        <v>180000</v>
      </c>
      <c r="M524">
        <v>83</v>
      </c>
      <c r="O524">
        <v>0.82</v>
      </c>
      <c r="P524">
        <v>0.82</v>
      </c>
      <c r="R524">
        <v>0</v>
      </c>
      <c r="T524" t="s">
        <v>203</v>
      </c>
      <c r="V524" s="4">
        <v>42278</v>
      </c>
    </row>
    <row r="525" spans="1:22">
      <c r="A525" t="s">
        <v>403</v>
      </c>
      <c r="B525" t="s">
        <v>665</v>
      </c>
      <c r="C525" t="s">
        <v>667</v>
      </c>
      <c r="D525" t="s">
        <v>202</v>
      </c>
      <c r="E525" t="b">
        <v>1</v>
      </c>
      <c r="H525" t="b">
        <v>0</v>
      </c>
      <c r="I525">
        <v>0</v>
      </c>
      <c r="K525">
        <v>2.9</v>
      </c>
      <c r="L525">
        <v>120000</v>
      </c>
      <c r="M525">
        <v>93</v>
      </c>
      <c r="O525">
        <v>0.93</v>
      </c>
      <c r="P525">
        <v>0.62</v>
      </c>
      <c r="R525">
        <v>0</v>
      </c>
      <c r="T525" t="s">
        <v>203</v>
      </c>
      <c r="V525" s="4">
        <v>41884</v>
      </c>
    </row>
    <row r="526" spans="1:22">
      <c r="A526" t="s">
        <v>204</v>
      </c>
      <c r="B526" t="s">
        <v>205</v>
      </c>
      <c r="C526" t="s">
        <v>697</v>
      </c>
      <c r="D526" t="s">
        <v>202</v>
      </c>
      <c r="E526" t="b">
        <v>1</v>
      </c>
      <c r="G526" t="s">
        <v>528</v>
      </c>
      <c r="H526" t="b">
        <v>0</v>
      </c>
      <c r="I526">
        <v>0</v>
      </c>
      <c r="K526">
        <v>4.0999999999999996</v>
      </c>
      <c r="L526">
        <v>199000</v>
      </c>
      <c r="M526">
        <v>83</v>
      </c>
      <c r="N526">
        <v>18270</v>
      </c>
      <c r="O526">
        <v>0.82</v>
      </c>
      <c r="P526">
        <v>0.62</v>
      </c>
      <c r="R526">
        <v>6</v>
      </c>
      <c r="T526" t="s">
        <v>203</v>
      </c>
      <c r="V526" s="4">
        <v>39407</v>
      </c>
    </row>
    <row r="527" spans="1:22">
      <c r="A527" t="s">
        <v>204</v>
      </c>
      <c r="B527" t="s">
        <v>205</v>
      </c>
      <c r="C527" t="s">
        <v>699</v>
      </c>
      <c r="D527" t="s">
        <v>202</v>
      </c>
      <c r="E527" t="b">
        <v>1</v>
      </c>
      <c r="H527" t="b">
        <v>1</v>
      </c>
      <c r="I527">
        <v>0</v>
      </c>
      <c r="K527">
        <v>4</v>
      </c>
      <c r="L527">
        <v>192000</v>
      </c>
      <c r="M527">
        <v>83</v>
      </c>
      <c r="O527">
        <v>0.82</v>
      </c>
      <c r="P527">
        <v>0.62</v>
      </c>
      <c r="R527">
        <v>0</v>
      </c>
      <c r="T527" t="s">
        <v>203</v>
      </c>
      <c r="V527" s="4">
        <v>41936</v>
      </c>
    </row>
    <row r="528" spans="1:22">
      <c r="A528" t="s">
        <v>204</v>
      </c>
      <c r="B528" t="s">
        <v>205</v>
      </c>
      <c r="C528" t="s">
        <v>670</v>
      </c>
      <c r="D528" t="s">
        <v>202</v>
      </c>
      <c r="E528" t="b">
        <v>1</v>
      </c>
      <c r="G528" t="s">
        <v>528</v>
      </c>
      <c r="H528" t="b">
        <v>0</v>
      </c>
      <c r="I528">
        <v>0</v>
      </c>
      <c r="K528">
        <v>4.0999999999999996</v>
      </c>
      <c r="L528">
        <v>199000</v>
      </c>
      <c r="M528">
        <v>82</v>
      </c>
      <c r="N528">
        <v>18496</v>
      </c>
      <c r="O528">
        <v>0.81</v>
      </c>
      <c r="P528">
        <v>0.62</v>
      </c>
      <c r="R528">
        <v>6</v>
      </c>
      <c r="T528" t="s">
        <v>203</v>
      </c>
      <c r="V528" s="4">
        <v>39407</v>
      </c>
    </row>
    <row r="529" spans="1:22">
      <c r="A529" t="s">
        <v>403</v>
      </c>
      <c r="B529" t="s">
        <v>665</v>
      </c>
      <c r="C529" t="s">
        <v>671</v>
      </c>
      <c r="D529" t="s">
        <v>202</v>
      </c>
      <c r="E529" t="b">
        <v>1</v>
      </c>
      <c r="H529" t="b">
        <v>0</v>
      </c>
      <c r="I529">
        <v>0</v>
      </c>
      <c r="K529">
        <v>4</v>
      </c>
      <c r="L529">
        <v>160000</v>
      </c>
      <c r="M529">
        <v>95</v>
      </c>
      <c r="O529">
        <v>0.95</v>
      </c>
      <c r="P529">
        <v>0.62</v>
      </c>
      <c r="R529">
        <v>0</v>
      </c>
      <c r="T529" t="s">
        <v>203</v>
      </c>
      <c r="V529" s="4">
        <v>41149</v>
      </c>
    </row>
    <row r="530" spans="1:22">
      <c r="A530" t="s">
        <v>204</v>
      </c>
      <c r="B530" t="s">
        <v>205</v>
      </c>
      <c r="C530" t="s">
        <v>700</v>
      </c>
      <c r="D530" t="s">
        <v>202</v>
      </c>
      <c r="E530" t="b">
        <v>1</v>
      </c>
      <c r="H530" t="b">
        <v>1</v>
      </c>
      <c r="I530">
        <v>0</v>
      </c>
      <c r="K530">
        <v>4.3</v>
      </c>
      <c r="L530">
        <v>199000</v>
      </c>
      <c r="M530">
        <v>83</v>
      </c>
      <c r="O530">
        <v>0.82</v>
      </c>
      <c r="P530">
        <v>0.62</v>
      </c>
      <c r="R530">
        <v>0</v>
      </c>
      <c r="T530" t="s">
        <v>203</v>
      </c>
      <c r="V530" s="4">
        <v>41936</v>
      </c>
    </row>
    <row r="531" spans="1:22">
      <c r="A531" t="s">
        <v>269</v>
      </c>
      <c r="B531" t="s">
        <v>269</v>
      </c>
      <c r="C531" t="s">
        <v>282</v>
      </c>
      <c r="D531" t="s">
        <v>202</v>
      </c>
      <c r="E531" t="b">
        <v>1</v>
      </c>
      <c r="H531" t="b">
        <v>0</v>
      </c>
      <c r="I531">
        <v>0</v>
      </c>
      <c r="K531">
        <v>3.3</v>
      </c>
      <c r="L531">
        <v>150000</v>
      </c>
      <c r="M531">
        <v>84</v>
      </c>
      <c r="O531">
        <v>0.82</v>
      </c>
      <c r="P531">
        <v>0.62</v>
      </c>
      <c r="R531">
        <v>0</v>
      </c>
      <c r="T531" t="s">
        <v>203</v>
      </c>
      <c r="V531" s="4">
        <v>40970</v>
      </c>
    </row>
    <row r="532" spans="1:22">
      <c r="A532" t="s">
        <v>403</v>
      </c>
      <c r="B532" t="s">
        <v>665</v>
      </c>
      <c r="C532" t="s">
        <v>673</v>
      </c>
      <c r="D532" t="s">
        <v>202</v>
      </c>
      <c r="E532" t="b">
        <v>1</v>
      </c>
      <c r="H532" t="b">
        <v>0</v>
      </c>
      <c r="I532">
        <v>0</v>
      </c>
      <c r="K532">
        <v>4.3</v>
      </c>
      <c r="L532">
        <v>180000</v>
      </c>
      <c r="M532">
        <v>90</v>
      </c>
      <c r="O532">
        <v>0.91</v>
      </c>
      <c r="P532">
        <v>0.62</v>
      </c>
      <c r="R532">
        <v>0</v>
      </c>
      <c r="T532" t="s">
        <v>203</v>
      </c>
      <c r="V532" s="4">
        <v>40843</v>
      </c>
    </row>
    <row r="533" spans="1:22">
      <c r="A533" t="s">
        <v>403</v>
      </c>
      <c r="B533" t="s">
        <v>665</v>
      </c>
      <c r="C533" t="s">
        <v>674</v>
      </c>
      <c r="D533" t="s">
        <v>202</v>
      </c>
      <c r="E533" t="b">
        <v>1</v>
      </c>
      <c r="H533" t="b">
        <v>0</v>
      </c>
      <c r="I533">
        <v>0</v>
      </c>
      <c r="K533">
        <v>4.3</v>
      </c>
      <c r="L533">
        <v>180000</v>
      </c>
      <c r="M533">
        <v>90</v>
      </c>
      <c r="O533">
        <v>0.91</v>
      </c>
      <c r="P533">
        <v>0.62</v>
      </c>
      <c r="R533">
        <v>0</v>
      </c>
      <c r="T533" t="s">
        <v>203</v>
      </c>
      <c r="V533" s="4">
        <v>40843</v>
      </c>
    </row>
    <row r="534" spans="1:22">
      <c r="A534" t="s">
        <v>403</v>
      </c>
      <c r="B534" t="s">
        <v>665</v>
      </c>
      <c r="C534" t="s">
        <v>675</v>
      </c>
      <c r="D534" t="s">
        <v>202</v>
      </c>
      <c r="E534" t="b">
        <v>1</v>
      </c>
      <c r="H534" t="b">
        <v>0</v>
      </c>
      <c r="I534">
        <v>0</v>
      </c>
      <c r="K534">
        <v>4.4000000000000004</v>
      </c>
      <c r="L534">
        <v>180000</v>
      </c>
      <c r="M534">
        <v>95</v>
      </c>
      <c r="O534">
        <v>0.95</v>
      </c>
      <c r="P534">
        <v>0.62</v>
      </c>
      <c r="R534">
        <v>0</v>
      </c>
      <c r="T534" t="s">
        <v>203</v>
      </c>
      <c r="V534" s="4">
        <v>41149</v>
      </c>
    </row>
    <row r="535" spans="1:22">
      <c r="A535" t="s">
        <v>269</v>
      </c>
      <c r="B535" t="s">
        <v>269</v>
      </c>
      <c r="C535" t="s">
        <v>702</v>
      </c>
      <c r="D535" t="s">
        <v>202</v>
      </c>
      <c r="E535" t="b">
        <v>1</v>
      </c>
      <c r="H535" t="b">
        <v>0</v>
      </c>
      <c r="I535">
        <v>0</v>
      </c>
      <c r="K535">
        <v>3.3</v>
      </c>
      <c r="L535">
        <v>150000</v>
      </c>
      <c r="M535">
        <v>83</v>
      </c>
      <c r="O535">
        <v>0.82</v>
      </c>
      <c r="P535">
        <v>0.62</v>
      </c>
      <c r="R535">
        <v>0</v>
      </c>
      <c r="T535" t="s">
        <v>203</v>
      </c>
      <c r="V535" s="4">
        <v>41229</v>
      </c>
    </row>
    <row r="536" spans="1:22">
      <c r="A536" t="s">
        <v>199</v>
      </c>
      <c r="B536" t="s">
        <v>302</v>
      </c>
      <c r="C536" t="s">
        <v>512</v>
      </c>
      <c r="D536" t="s">
        <v>202</v>
      </c>
      <c r="E536" t="b">
        <v>1</v>
      </c>
      <c r="H536" t="b">
        <v>0</v>
      </c>
      <c r="I536">
        <v>0</v>
      </c>
      <c r="K536">
        <v>3</v>
      </c>
      <c r="L536">
        <v>180000</v>
      </c>
      <c r="M536">
        <v>84</v>
      </c>
      <c r="O536">
        <v>0.82</v>
      </c>
      <c r="P536">
        <v>0.82</v>
      </c>
      <c r="R536">
        <v>0</v>
      </c>
      <c r="T536" t="s">
        <v>203</v>
      </c>
      <c r="V536" s="4">
        <v>42278</v>
      </c>
    </row>
    <row r="537" spans="1:22">
      <c r="A537" t="s">
        <v>403</v>
      </c>
      <c r="B537" t="s">
        <v>665</v>
      </c>
      <c r="C537" t="s">
        <v>677</v>
      </c>
      <c r="D537" t="s">
        <v>202</v>
      </c>
      <c r="E537" t="b">
        <v>1</v>
      </c>
      <c r="H537" t="b">
        <v>0</v>
      </c>
      <c r="I537">
        <v>0</v>
      </c>
      <c r="K537">
        <v>4.9000000000000004</v>
      </c>
      <c r="L537">
        <v>199000</v>
      </c>
      <c r="M537">
        <v>95</v>
      </c>
      <c r="O537">
        <v>0.95</v>
      </c>
      <c r="P537">
        <v>0.62</v>
      </c>
      <c r="R537">
        <v>0</v>
      </c>
      <c r="T537" t="s">
        <v>203</v>
      </c>
      <c r="V537" s="4">
        <v>41149</v>
      </c>
    </row>
    <row r="538" spans="1:22">
      <c r="A538" t="s">
        <v>199</v>
      </c>
      <c r="B538" t="s">
        <v>353</v>
      </c>
      <c r="C538" t="s">
        <v>703</v>
      </c>
      <c r="D538" t="s">
        <v>202</v>
      </c>
      <c r="E538" t="b">
        <v>0</v>
      </c>
      <c r="H538" t="b">
        <v>0</v>
      </c>
      <c r="I538">
        <v>0</v>
      </c>
      <c r="K538">
        <v>4</v>
      </c>
      <c r="L538">
        <v>199900</v>
      </c>
      <c r="M538">
        <v>84</v>
      </c>
      <c r="O538">
        <v>0.82</v>
      </c>
      <c r="P538">
        <v>0.82</v>
      </c>
      <c r="R538">
        <v>0</v>
      </c>
      <c r="T538" t="s">
        <v>203</v>
      </c>
      <c r="V538" s="4">
        <v>42278</v>
      </c>
    </row>
    <row r="539" spans="1:22">
      <c r="A539" t="s">
        <v>199</v>
      </c>
      <c r="B539" t="s">
        <v>269</v>
      </c>
      <c r="C539" t="s">
        <v>285</v>
      </c>
      <c r="D539" t="s">
        <v>202</v>
      </c>
      <c r="E539" t="b">
        <v>1</v>
      </c>
      <c r="H539" t="b">
        <v>0</v>
      </c>
      <c r="I539">
        <v>0</v>
      </c>
      <c r="K539">
        <v>3</v>
      </c>
      <c r="L539">
        <v>180000</v>
      </c>
      <c r="M539">
        <v>84</v>
      </c>
      <c r="O539">
        <v>0.82</v>
      </c>
      <c r="P539">
        <v>0.82</v>
      </c>
      <c r="R539">
        <v>0</v>
      </c>
      <c r="T539" t="s">
        <v>203</v>
      </c>
      <c r="V539" s="4">
        <v>42278</v>
      </c>
    </row>
    <row r="540" spans="1:22">
      <c r="A540" t="s">
        <v>269</v>
      </c>
      <c r="B540" t="s">
        <v>269</v>
      </c>
      <c r="C540" t="s">
        <v>319</v>
      </c>
      <c r="D540" t="s">
        <v>202</v>
      </c>
      <c r="E540" t="b">
        <v>1</v>
      </c>
      <c r="H540" t="b">
        <v>0</v>
      </c>
      <c r="I540">
        <v>0</v>
      </c>
      <c r="K540">
        <v>4</v>
      </c>
      <c r="L540">
        <v>199900</v>
      </c>
      <c r="M540">
        <v>83</v>
      </c>
      <c r="O540">
        <v>0.82</v>
      </c>
      <c r="P540">
        <v>0.62</v>
      </c>
      <c r="R540">
        <v>0</v>
      </c>
      <c r="T540" t="s">
        <v>203</v>
      </c>
      <c r="V540" s="4">
        <v>42108</v>
      </c>
    </row>
    <row r="541" spans="1:22">
      <c r="A541" t="s">
        <v>269</v>
      </c>
      <c r="B541" t="s">
        <v>269</v>
      </c>
      <c r="C541" t="s">
        <v>705</v>
      </c>
      <c r="D541" t="s">
        <v>202</v>
      </c>
      <c r="E541" t="b">
        <v>1</v>
      </c>
      <c r="H541" t="b">
        <v>0</v>
      </c>
      <c r="I541">
        <v>0</v>
      </c>
      <c r="K541">
        <v>4.4000000000000004</v>
      </c>
      <c r="L541">
        <v>199900</v>
      </c>
      <c r="M541">
        <v>84</v>
      </c>
      <c r="O541">
        <v>0.82</v>
      </c>
      <c r="P541">
        <v>0.62</v>
      </c>
      <c r="R541">
        <v>0</v>
      </c>
      <c r="T541" t="s">
        <v>203</v>
      </c>
      <c r="V541" s="4">
        <v>40843</v>
      </c>
    </row>
    <row r="542" spans="1:22">
      <c r="A542" t="s">
        <v>204</v>
      </c>
      <c r="B542" t="s">
        <v>542</v>
      </c>
      <c r="C542" t="s">
        <v>706</v>
      </c>
      <c r="D542" t="s">
        <v>202</v>
      </c>
      <c r="E542" t="b">
        <v>0</v>
      </c>
      <c r="H542" t="b">
        <v>0</v>
      </c>
      <c r="I542">
        <v>0</v>
      </c>
      <c r="K542">
        <v>4.0999999999999996</v>
      </c>
      <c r="L542">
        <v>199000</v>
      </c>
      <c r="M542">
        <v>83</v>
      </c>
      <c r="N542">
        <v>18270</v>
      </c>
      <c r="O542">
        <v>0.82</v>
      </c>
      <c r="P542">
        <v>0.62</v>
      </c>
      <c r="R542">
        <v>0</v>
      </c>
      <c r="T542" t="s">
        <v>203</v>
      </c>
      <c r="V542" s="4">
        <v>39427</v>
      </c>
    </row>
    <row r="543" spans="1:22">
      <c r="A543" t="s">
        <v>269</v>
      </c>
      <c r="B543" t="s">
        <v>269</v>
      </c>
      <c r="C543" t="s">
        <v>707</v>
      </c>
      <c r="D543" t="s">
        <v>202</v>
      </c>
      <c r="E543" t="b">
        <v>1</v>
      </c>
      <c r="H543" t="b">
        <v>0</v>
      </c>
      <c r="I543">
        <v>0</v>
      </c>
      <c r="K543">
        <v>3.3</v>
      </c>
      <c r="L543">
        <v>150000</v>
      </c>
      <c r="M543">
        <v>84</v>
      </c>
      <c r="O543">
        <v>0.82</v>
      </c>
      <c r="P543">
        <v>0.62</v>
      </c>
      <c r="R543">
        <v>0</v>
      </c>
      <c r="T543" t="s">
        <v>203</v>
      </c>
      <c r="V543" s="4">
        <v>41884</v>
      </c>
    </row>
    <row r="544" spans="1:22">
      <c r="A544" t="s">
        <v>204</v>
      </c>
      <c r="B544" t="s">
        <v>205</v>
      </c>
      <c r="C544" t="s">
        <v>709</v>
      </c>
      <c r="D544" t="s">
        <v>202</v>
      </c>
      <c r="E544" t="b">
        <v>1</v>
      </c>
      <c r="H544" t="b">
        <v>0</v>
      </c>
      <c r="I544">
        <v>0</v>
      </c>
      <c r="K544">
        <v>3.9</v>
      </c>
      <c r="L544">
        <v>180000</v>
      </c>
      <c r="M544">
        <v>83</v>
      </c>
      <c r="O544">
        <v>0.82</v>
      </c>
      <c r="P544">
        <v>0.62</v>
      </c>
      <c r="R544">
        <v>0</v>
      </c>
      <c r="T544" t="s">
        <v>203</v>
      </c>
      <c r="V544" s="4">
        <v>41936</v>
      </c>
    </row>
    <row r="545" spans="1:22">
      <c r="A545" t="s">
        <v>199</v>
      </c>
      <c r="B545" t="s">
        <v>347</v>
      </c>
      <c r="C545" t="s">
        <v>481</v>
      </c>
      <c r="D545" t="s">
        <v>202</v>
      </c>
      <c r="E545" t="b">
        <v>1</v>
      </c>
      <c r="H545" t="b">
        <v>0</v>
      </c>
      <c r="I545">
        <v>0</v>
      </c>
      <c r="K545">
        <v>3</v>
      </c>
      <c r="L545">
        <v>180000</v>
      </c>
      <c r="M545">
        <v>83</v>
      </c>
      <c r="O545">
        <v>0.82</v>
      </c>
      <c r="P545">
        <v>0.82</v>
      </c>
      <c r="R545">
        <v>0</v>
      </c>
      <c r="T545" t="s">
        <v>203</v>
      </c>
      <c r="V545" s="4">
        <v>42278</v>
      </c>
    </row>
    <row r="546" spans="1:22">
      <c r="A546" t="s">
        <v>204</v>
      </c>
      <c r="B546" t="s">
        <v>542</v>
      </c>
      <c r="C546" t="s">
        <v>710</v>
      </c>
      <c r="D546" t="s">
        <v>202</v>
      </c>
      <c r="E546" t="b">
        <v>1</v>
      </c>
      <c r="H546" t="b">
        <v>0</v>
      </c>
      <c r="I546">
        <v>0</v>
      </c>
      <c r="K546">
        <v>4.3</v>
      </c>
      <c r="L546">
        <v>199000</v>
      </c>
      <c r="M546">
        <v>83</v>
      </c>
      <c r="O546">
        <v>0.82</v>
      </c>
      <c r="P546">
        <v>0.62</v>
      </c>
      <c r="R546">
        <v>0</v>
      </c>
      <c r="T546" t="s">
        <v>203</v>
      </c>
      <c r="V546" s="4">
        <v>41936</v>
      </c>
    </row>
    <row r="547" spans="1:22">
      <c r="A547" t="s">
        <v>269</v>
      </c>
      <c r="B547" t="s">
        <v>269</v>
      </c>
      <c r="C547" t="s">
        <v>712</v>
      </c>
      <c r="D547" t="s">
        <v>202</v>
      </c>
      <c r="E547" t="b">
        <v>1</v>
      </c>
      <c r="H547" t="b">
        <v>0</v>
      </c>
      <c r="I547">
        <v>0</v>
      </c>
      <c r="K547">
        <v>3.3</v>
      </c>
      <c r="L547">
        <v>150000</v>
      </c>
      <c r="M547">
        <v>84</v>
      </c>
      <c r="O547">
        <v>0.82</v>
      </c>
      <c r="P547">
        <v>0.62</v>
      </c>
      <c r="R547">
        <v>0</v>
      </c>
      <c r="T547" t="s">
        <v>203</v>
      </c>
      <c r="V547" s="4">
        <v>40970</v>
      </c>
    </row>
    <row r="548" spans="1:22">
      <c r="A548" t="s">
        <v>269</v>
      </c>
      <c r="B548" t="s">
        <v>269</v>
      </c>
      <c r="C548" t="s">
        <v>371</v>
      </c>
      <c r="D548" t="s">
        <v>202</v>
      </c>
      <c r="E548" t="b">
        <v>1</v>
      </c>
      <c r="H548" t="b">
        <v>0</v>
      </c>
      <c r="I548">
        <v>0</v>
      </c>
      <c r="K548">
        <v>4.4000000000000004</v>
      </c>
      <c r="L548">
        <v>199900</v>
      </c>
      <c r="M548">
        <v>82</v>
      </c>
      <c r="O548">
        <v>0.82</v>
      </c>
      <c r="P548">
        <v>0.62</v>
      </c>
      <c r="R548">
        <v>0</v>
      </c>
      <c r="T548" t="s">
        <v>203</v>
      </c>
      <c r="V548" s="4">
        <v>41264</v>
      </c>
    </row>
    <row r="549" spans="1:22">
      <c r="A549" t="s">
        <v>204</v>
      </c>
      <c r="B549" t="s">
        <v>205</v>
      </c>
      <c r="C549" t="s">
        <v>714</v>
      </c>
      <c r="D549" t="s">
        <v>202</v>
      </c>
      <c r="E549" t="b">
        <v>0</v>
      </c>
      <c r="G549" t="s">
        <v>528</v>
      </c>
      <c r="H549" t="b">
        <v>0</v>
      </c>
      <c r="I549">
        <v>0</v>
      </c>
      <c r="K549">
        <v>4.3</v>
      </c>
      <c r="L549">
        <v>199000</v>
      </c>
      <c r="M549">
        <v>83</v>
      </c>
      <c r="N549">
        <v>18270</v>
      </c>
      <c r="O549">
        <v>0.82</v>
      </c>
      <c r="P549">
        <v>0.62</v>
      </c>
      <c r="R549">
        <v>0</v>
      </c>
      <c r="T549" t="s">
        <v>203</v>
      </c>
      <c r="V549" s="4">
        <v>39427</v>
      </c>
    </row>
    <row r="550" spans="1:22">
      <c r="A550" t="s">
        <v>204</v>
      </c>
      <c r="B550" t="s">
        <v>205</v>
      </c>
      <c r="C550" t="s">
        <v>208</v>
      </c>
      <c r="D550" t="s">
        <v>202</v>
      </c>
      <c r="E550" t="b">
        <v>1</v>
      </c>
      <c r="H550" t="b">
        <v>1</v>
      </c>
      <c r="I550">
        <v>0</v>
      </c>
      <c r="K550">
        <v>3.9</v>
      </c>
      <c r="L550">
        <v>180000</v>
      </c>
      <c r="M550">
        <v>83</v>
      </c>
      <c r="O550">
        <v>0.82</v>
      </c>
      <c r="P550">
        <v>0.62</v>
      </c>
      <c r="R550">
        <v>6</v>
      </c>
      <c r="T550" t="s">
        <v>203</v>
      </c>
      <c r="V550" s="4">
        <v>41071</v>
      </c>
    </row>
    <row r="551" spans="1:22">
      <c r="A551" t="s">
        <v>269</v>
      </c>
      <c r="B551" t="s">
        <v>269</v>
      </c>
      <c r="C551" t="s">
        <v>326</v>
      </c>
      <c r="D551" t="s">
        <v>202</v>
      </c>
      <c r="E551" t="b">
        <v>0</v>
      </c>
      <c r="H551" t="b">
        <v>0</v>
      </c>
      <c r="I551">
        <v>0</v>
      </c>
      <c r="K551">
        <v>4.8</v>
      </c>
      <c r="L551">
        <v>199900</v>
      </c>
      <c r="M551">
        <v>95</v>
      </c>
      <c r="O551">
        <v>0.94</v>
      </c>
      <c r="P551">
        <v>0.62</v>
      </c>
      <c r="R551">
        <v>0</v>
      </c>
      <c r="T551" t="s">
        <v>203</v>
      </c>
      <c r="V551" s="4">
        <v>41229</v>
      </c>
    </row>
    <row r="552" spans="1:22">
      <c r="A552" t="s">
        <v>204</v>
      </c>
      <c r="B552" t="s">
        <v>610</v>
      </c>
      <c r="C552" t="s">
        <v>715</v>
      </c>
      <c r="D552" t="s">
        <v>202</v>
      </c>
      <c r="E552" t="b">
        <v>1</v>
      </c>
      <c r="H552" t="b">
        <v>1</v>
      </c>
      <c r="I552">
        <v>0</v>
      </c>
      <c r="K552">
        <v>3.9</v>
      </c>
      <c r="L552">
        <v>180000</v>
      </c>
      <c r="M552">
        <v>83</v>
      </c>
      <c r="O552">
        <v>0.82</v>
      </c>
      <c r="P552">
        <v>0.62</v>
      </c>
      <c r="R552">
        <v>6</v>
      </c>
      <c r="T552" t="s">
        <v>203</v>
      </c>
      <c r="V552" s="4">
        <v>41596</v>
      </c>
    </row>
    <row r="553" spans="1:22">
      <c r="A553" t="s">
        <v>242</v>
      </c>
      <c r="B553" t="s">
        <v>525</v>
      </c>
      <c r="C553" t="s">
        <v>690</v>
      </c>
      <c r="D553" t="s">
        <v>202</v>
      </c>
      <c r="E553" t="b">
        <v>1</v>
      </c>
      <c r="H553" t="b">
        <v>1</v>
      </c>
      <c r="I553">
        <v>0</v>
      </c>
      <c r="K553">
        <v>4.9000000000000004</v>
      </c>
      <c r="L553">
        <v>199900</v>
      </c>
      <c r="M553">
        <v>98</v>
      </c>
      <c r="O553">
        <v>0.97</v>
      </c>
      <c r="P553">
        <v>0.62</v>
      </c>
      <c r="R553">
        <v>0</v>
      </c>
      <c r="T553" t="s">
        <v>203</v>
      </c>
      <c r="V553" s="4">
        <v>41674</v>
      </c>
    </row>
    <row r="554" spans="1:22">
      <c r="A554" t="s">
        <v>269</v>
      </c>
      <c r="B554" t="s">
        <v>269</v>
      </c>
      <c r="C554" t="s">
        <v>343</v>
      </c>
      <c r="D554" t="s">
        <v>202</v>
      </c>
      <c r="E554" t="b">
        <v>0</v>
      </c>
      <c r="H554" t="b">
        <v>0</v>
      </c>
      <c r="I554">
        <v>0</v>
      </c>
      <c r="K554">
        <v>3.1</v>
      </c>
      <c r="L554">
        <v>145000</v>
      </c>
      <c r="M554">
        <v>81</v>
      </c>
      <c r="N554">
        <v>18270</v>
      </c>
      <c r="O554">
        <v>0.82</v>
      </c>
      <c r="P554">
        <v>0.62</v>
      </c>
      <c r="R554">
        <v>0</v>
      </c>
      <c r="T554" t="s">
        <v>203</v>
      </c>
      <c r="V554" s="4">
        <v>39427</v>
      </c>
    </row>
    <row r="555" spans="1:22">
      <c r="A555" t="s">
        <v>257</v>
      </c>
      <c r="B555" t="s">
        <v>257</v>
      </c>
      <c r="C555" t="s">
        <v>264</v>
      </c>
      <c r="D555" t="s">
        <v>202</v>
      </c>
      <c r="E555" t="b">
        <v>1</v>
      </c>
      <c r="H555" t="b">
        <v>1</v>
      </c>
      <c r="I555">
        <v>0</v>
      </c>
      <c r="K555">
        <v>4.4000000000000004</v>
      </c>
      <c r="L555">
        <v>199900</v>
      </c>
      <c r="M555">
        <v>84</v>
      </c>
      <c r="O555">
        <v>0.83</v>
      </c>
      <c r="P555">
        <v>0.62</v>
      </c>
      <c r="R555">
        <v>0</v>
      </c>
      <c r="T555" t="s">
        <v>203</v>
      </c>
      <c r="V555" s="4">
        <v>41884</v>
      </c>
    </row>
    <row r="556" spans="1:22">
      <c r="A556" t="s">
        <v>204</v>
      </c>
      <c r="B556" t="s">
        <v>205</v>
      </c>
      <c r="C556" t="s">
        <v>206</v>
      </c>
      <c r="D556" t="s">
        <v>202</v>
      </c>
      <c r="E556" t="b">
        <v>1</v>
      </c>
      <c r="H556" t="b">
        <v>1</v>
      </c>
      <c r="I556">
        <v>0</v>
      </c>
      <c r="K556">
        <v>3.9</v>
      </c>
      <c r="L556">
        <v>152000</v>
      </c>
      <c r="M556">
        <v>96</v>
      </c>
      <c r="O556">
        <v>0.96</v>
      </c>
      <c r="P556">
        <v>0.62</v>
      </c>
      <c r="R556">
        <v>6</v>
      </c>
      <c r="T556" t="s">
        <v>203</v>
      </c>
      <c r="V556" s="4">
        <v>41936</v>
      </c>
    </row>
    <row r="557" spans="1:22">
      <c r="A557" t="s">
        <v>199</v>
      </c>
      <c r="B557" t="s">
        <v>269</v>
      </c>
      <c r="C557" t="s">
        <v>468</v>
      </c>
      <c r="D557" t="s">
        <v>202</v>
      </c>
      <c r="E557" t="b">
        <v>1</v>
      </c>
      <c r="H557" t="b">
        <v>0</v>
      </c>
      <c r="I557">
        <v>0</v>
      </c>
      <c r="K557">
        <v>3</v>
      </c>
      <c r="L557">
        <v>180000</v>
      </c>
      <c r="M557">
        <v>83</v>
      </c>
      <c r="O557">
        <v>0.82</v>
      </c>
      <c r="P557">
        <v>0.82</v>
      </c>
      <c r="R557">
        <v>0</v>
      </c>
      <c r="T557" t="s">
        <v>203</v>
      </c>
      <c r="V557" s="4">
        <v>42278</v>
      </c>
    </row>
    <row r="558" spans="1:22">
      <c r="A558" t="s">
        <v>199</v>
      </c>
      <c r="B558" t="s">
        <v>302</v>
      </c>
      <c r="C558" t="s">
        <v>518</v>
      </c>
      <c r="D558" t="s">
        <v>202</v>
      </c>
      <c r="E558" t="b">
        <v>1</v>
      </c>
      <c r="H558" t="b">
        <v>0</v>
      </c>
      <c r="I558">
        <v>0</v>
      </c>
      <c r="K558">
        <v>3</v>
      </c>
      <c r="L558">
        <v>150000</v>
      </c>
      <c r="M558">
        <v>83</v>
      </c>
      <c r="O558">
        <v>0.82</v>
      </c>
      <c r="P558">
        <v>0.82</v>
      </c>
      <c r="R558">
        <v>0</v>
      </c>
      <c r="T558" t="s">
        <v>203</v>
      </c>
      <c r="V558" s="4">
        <v>42278</v>
      </c>
    </row>
    <row r="559" spans="1:22">
      <c r="A559" t="s">
        <v>693</v>
      </c>
      <c r="B559" t="s">
        <v>694</v>
      </c>
      <c r="C559" t="s">
        <v>695</v>
      </c>
      <c r="D559" t="s">
        <v>202</v>
      </c>
      <c r="E559" t="b">
        <v>1</v>
      </c>
      <c r="H559" t="b">
        <v>1</v>
      </c>
      <c r="I559">
        <v>0</v>
      </c>
      <c r="K559">
        <v>3.5</v>
      </c>
      <c r="L559">
        <v>145000</v>
      </c>
      <c r="M559">
        <v>96</v>
      </c>
      <c r="O559">
        <v>0.95</v>
      </c>
      <c r="P559">
        <v>0.62</v>
      </c>
      <c r="R559">
        <v>0</v>
      </c>
      <c r="T559" t="s">
        <v>203</v>
      </c>
      <c r="V559" s="4">
        <v>41726</v>
      </c>
    </row>
    <row r="560" spans="1:22">
      <c r="A560" t="s">
        <v>403</v>
      </c>
      <c r="B560" t="s">
        <v>717</v>
      </c>
      <c r="C560" t="s">
        <v>718</v>
      </c>
      <c r="D560" t="s">
        <v>202</v>
      </c>
      <c r="E560" t="b">
        <v>1</v>
      </c>
      <c r="H560" t="b">
        <v>0</v>
      </c>
      <c r="I560">
        <v>0</v>
      </c>
      <c r="K560">
        <v>3</v>
      </c>
      <c r="L560">
        <v>140000</v>
      </c>
      <c r="M560">
        <v>82</v>
      </c>
      <c r="O560">
        <v>0.82</v>
      </c>
      <c r="P560">
        <v>0.82</v>
      </c>
      <c r="R560">
        <v>0</v>
      </c>
      <c r="T560" t="s">
        <v>203</v>
      </c>
      <c r="V560" s="4">
        <v>42726</v>
      </c>
    </row>
    <row r="561" spans="1:22">
      <c r="A561" t="s">
        <v>199</v>
      </c>
      <c r="B561" t="s">
        <v>302</v>
      </c>
      <c r="C561" t="s">
        <v>722</v>
      </c>
      <c r="D561" t="s">
        <v>202</v>
      </c>
      <c r="E561" t="b">
        <v>1</v>
      </c>
      <c r="H561" t="b">
        <v>0</v>
      </c>
      <c r="I561">
        <v>0</v>
      </c>
      <c r="K561">
        <v>3</v>
      </c>
      <c r="L561">
        <v>150000</v>
      </c>
      <c r="M561">
        <v>83</v>
      </c>
      <c r="O561">
        <v>0.82</v>
      </c>
      <c r="P561">
        <v>0.82</v>
      </c>
      <c r="R561">
        <v>0</v>
      </c>
      <c r="T561" t="s">
        <v>203</v>
      </c>
      <c r="V561" s="4">
        <v>42278</v>
      </c>
    </row>
    <row r="562" spans="1:22">
      <c r="A562" t="s">
        <v>403</v>
      </c>
      <c r="B562" t="s">
        <v>717</v>
      </c>
      <c r="C562" t="s">
        <v>723</v>
      </c>
      <c r="D562" t="s">
        <v>202</v>
      </c>
      <c r="E562" t="b">
        <v>1</v>
      </c>
      <c r="H562" t="b">
        <v>0</v>
      </c>
      <c r="I562">
        <v>0</v>
      </c>
      <c r="K562">
        <v>4</v>
      </c>
      <c r="L562">
        <v>190000</v>
      </c>
      <c r="M562">
        <v>82</v>
      </c>
      <c r="O562">
        <v>0.82</v>
      </c>
      <c r="P562">
        <v>0.82</v>
      </c>
      <c r="R562">
        <v>0</v>
      </c>
      <c r="T562" t="s">
        <v>203</v>
      </c>
      <c r="V562" s="4">
        <v>42726</v>
      </c>
    </row>
    <row r="563" spans="1:22">
      <c r="A563" t="s">
        <v>403</v>
      </c>
      <c r="B563" t="s">
        <v>717</v>
      </c>
      <c r="C563" t="s">
        <v>725</v>
      </c>
      <c r="D563" t="s">
        <v>202</v>
      </c>
      <c r="E563" t="b">
        <v>1</v>
      </c>
      <c r="H563" t="b">
        <v>0</v>
      </c>
      <c r="I563">
        <v>0</v>
      </c>
      <c r="K563">
        <v>4</v>
      </c>
      <c r="L563">
        <v>199000</v>
      </c>
      <c r="M563">
        <v>83</v>
      </c>
      <c r="O563">
        <v>0.82</v>
      </c>
      <c r="P563">
        <v>0.82</v>
      </c>
      <c r="R563">
        <v>0</v>
      </c>
      <c r="T563" t="s">
        <v>203</v>
      </c>
      <c r="V563" s="4">
        <v>42726</v>
      </c>
    </row>
    <row r="564" spans="1:22">
      <c r="A564" t="s">
        <v>269</v>
      </c>
      <c r="B564" t="s">
        <v>302</v>
      </c>
      <c r="C564" t="s">
        <v>668</v>
      </c>
      <c r="D564" t="s">
        <v>202</v>
      </c>
      <c r="E564" t="b">
        <v>0</v>
      </c>
      <c r="H564" t="b">
        <v>0</v>
      </c>
      <c r="I564">
        <v>0</v>
      </c>
      <c r="K564">
        <v>4.3</v>
      </c>
      <c r="L564">
        <v>199900</v>
      </c>
      <c r="M564">
        <v>82</v>
      </c>
      <c r="N564">
        <v>18270</v>
      </c>
      <c r="O564">
        <v>0.82</v>
      </c>
      <c r="P564">
        <v>0.62</v>
      </c>
      <c r="R564">
        <v>0</v>
      </c>
      <c r="T564" t="s">
        <v>203</v>
      </c>
      <c r="V564" s="4">
        <v>39427</v>
      </c>
    </row>
    <row r="565" spans="1:22">
      <c r="A565" t="s">
        <v>199</v>
      </c>
      <c r="B565" t="s">
        <v>269</v>
      </c>
      <c r="C565" t="s">
        <v>465</v>
      </c>
      <c r="D565" t="s">
        <v>202</v>
      </c>
      <c r="E565" t="b">
        <v>1</v>
      </c>
      <c r="H565" t="b">
        <v>0</v>
      </c>
      <c r="I565">
        <v>0</v>
      </c>
      <c r="K565">
        <v>3</v>
      </c>
      <c r="L565">
        <v>180000</v>
      </c>
      <c r="M565">
        <v>84</v>
      </c>
      <c r="O565">
        <v>0.82</v>
      </c>
      <c r="P565">
        <v>0.82</v>
      </c>
      <c r="R565">
        <v>0</v>
      </c>
      <c r="T565" t="s">
        <v>203</v>
      </c>
      <c r="V565" s="4">
        <v>42278</v>
      </c>
    </row>
    <row r="566" spans="1:22">
      <c r="A566" t="s">
        <v>403</v>
      </c>
      <c r="B566" t="s">
        <v>717</v>
      </c>
      <c r="C566" t="s">
        <v>730</v>
      </c>
      <c r="D566" t="s">
        <v>202</v>
      </c>
      <c r="E566" t="b">
        <v>1</v>
      </c>
      <c r="H566" t="b">
        <v>0</v>
      </c>
      <c r="I566">
        <v>0</v>
      </c>
      <c r="K566">
        <v>3</v>
      </c>
      <c r="L566">
        <v>140000</v>
      </c>
      <c r="M566">
        <v>83</v>
      </c>
      <c r="O566">
        <v>0.82</v>
      </c>
      <c r="P566">
        <v>0.82</v>
      </c>
      <c r="R566">
        <v>0</v>
      </c>
      <c r="T566" t="s">
        <v>203</v>
      </c>
      <c r="V566" s="4">
        <v>42726</v>
      </c>
    </row>
    <row r="567" spans="1:22">
      <c r="A567" t="s">
        <v>269</v>
      </c>
      <c r="B567" t="s">
        <v>269</v>
      </c>
      <c r="C567" t="s">
        <v>377</v>
      </c>
      <c r="D567" t="s">
        <v>202</v>
      </c>
      <c r="E567" t="b">
        <v>1</v>
      </c>
      <c r="H567" t="b">
        <v>0</v>
      </c>
      <c r="I567">
        <v>0</v>
      </c>
      <c r="K567">
        <v>4.9000000000000004</v>
      </c>
      <c r="L567">
        <v>199900</v>
      </c>
      <c r="M567">
        <v>94</v>
      </c>
      <c r="O567">
        <v>0.94</v>
      </c>
      <c r="P567">
        <v>0.62</v>
      </c>
      <c r="R567">
        <v>0</v>
      </c>
      <c r="T567" t="s">
        <v>203</v>
      </c>
      <c r="V567" s="4">
        <v>40843</v>
      </c>
    </row>
    <row r="568" spans="1:22">
      <c r="A568" t="s">
        <v>269</v>
      </c>
      <c r="B568" t="s">
        <v>269</v>
      </c>
      <c r="C568" t="s">
        <v>280</v>
      </c>
      <c r="D568" t="s">
        <v>202</v>
      </c>
      <c r="E568" t="b">
        <v>1</v>
      </c>
      <c r="H568" t="b">
        <v>0</v>
      </c>
      <c r="I568">
        <v>0</v>
      </c>
      <c r="K568">
        <v>4.3</v>
      </c>
      <c r="L568">
        <v>199900</v>
      </c>
      <c r="M568">
        <v>83</v>
      </c>
      <c r="O568">
        <v>0.82</v>
      </c>
      <c r="P568">
        <v>0.62</v>
      </c>
      <c r="R568">
        <v>0</v>
      </c>
      <c r="T568" t="s">
        <v>203</v>
      </c>
      <c r="V568" s="4">
        <v>40843</v>
      </c>
    </row>
    <row r="569" spans="1:22">
      <c r="A569" t="s">
        <v>269</v>
      </c>
      <c r="B569" t="s">
        <v>269</v>
      </c>
      <c r="C569" t="s">
        <v>321</v>
      </c>
      <c r="D569" t="s">
        <v>202</v>
      </c>
      <c r="E569" t="b">
        <v>1</v>
      </c>
      <c r="H569" t="b">
        <v>0</v>
      </c>
      <c r="I569">
        <v>0</v>
      </c>
      <c r="K569">
        <v>3</v>
      </c>
      <c r="L569">
        <v>150000</v>
      </c>
      <c r="M569">
        <v>84</v>
      </c>
      <c r="O569">
        <v>0.82</v>
      </c>
      <c r="P569">
        <v>0.62</v>
      </c>
      <c r="R569">
        <v>0</v>
      </c>
      <c r="T569" t="s">
        <v>203</v>
      </c>
      <c r="V569" s="4">
        <v>42108</v>
      </c>
    </row>
    <row r="570" spans="1:22">
      <c r="A570" t="s">
        <v>403</v>
      </c>
      <c r="B570" t="s">
        <v>717</v>
      </c>
      <c r="C570" t="s">
        <v>733</v>
      </c>
      <c r="D570" t="s">
        <v>202</v>
      </c>
      <c r="E570" t="b">
        <v>1</v>
      </c>
      <c r="H570" t="b">
        <v>0</v>
      </c>
      <c r="I570">
        <v>0</v>
      </c>
      <c r="K570">
        <v>4</v>
      </c>
      <c r="L570">
        <v>190000</v>
      </c>
      <c r="M570">
        <v>82</v>
      </c>
      <c r="O570">
        <v>0.82</v>
      </c>
      <c r="P570">
        <v>0.82</v>
      </c>
      <c r="R570">
        <v>0</v>
      </c>
      <c r="T570" t="s">
        <v>203</v>
      </c>
      <c r="V570" s="4">
        <v>42726</v>
      </c>
    </row>
    <row r="571" spans="1:22">
      <c r="A571" t="s">
        <v>204</v>
      </c>
      <c r="B571" t="s">
        <v>205</v>
      </c>
      <c r="C571" t="s">
        <v>701</v>
      </c>
      <c r="D571" t="s">
        <v>202</v>
      </c>
      <c r="E571" t="b">
        <v>0</v>
      </c>
      <c r="G571" t="s">
        <v>528</v>
      </c>
      <c r="H571" t="b">
        <v>0</v>
      </c>
      <c r="I571">
        <v>0</v>
      </c>
      <c r="K571">
        <v>4.3</v>
      </c>
      <c r="L571">
        <v>199000</v>
      </c>
      <c r="M571">
        <v>82</v>
      </c>
      <c r="N571">
        <v>18496</v>
      </c>
      <c r="O571">
        <v>0.81</v>
      </c>
      <c r="P571">
        <v>0.62</v>
      </c>
      <c r="R571">
        <v>0</v>
      </c>
      <c r="T571" t="s">
        <v>203</v>
      </c>
      <c r="V571" s="4">
        <v>39427</v>
      </c>
    </row>
    <row r="572" spans="1:22">
      <c r="A572" t="s">
        <v>199</v>
      </c>
      <c r="B572" t="s">
        <v>269</v>
      </c>
      <c r="C572" t="s">
        <v>270</v>
      </c>
      <c r="D572" t="s">
        <v>202</v>
      </c>
      <c r="E572" t="b">
        <v>1</v>
      </c>
      <c r="H572" t="b">
        <v>0</v>
      </c>
      <c r="I572">
        <v>0</v>
      </c>
      <c r="K572">
        <v>4</v>
      </c>
      <c r="L572">
        <v>199900</v>
      </c>
      <c r="M572">
        <v>94</v>
      </c>
      <c r="O572">
        <v>0.94</v>
      </c>
      <c r="P572">
        <v>0.82</v>
      </c>
      <c r="R572">
        <v>0</v>
      </c>
      <c r="T572" t="s">
        <v>203</v>
      </c>
      <c r="V572" s="4">
        <v>42278</v>
      </c>
    </row>
    <row r="573" spans="1:22">
      <c r="A573" t="s">
        <v>403</v>
      </c>
      <c r="B573" t="s">
        <v>717</v>
      </c>
      <c r="C573" t="s">
        <v>735</v>
      </c>
      <c r="D573" t="s">
        <v>202</v>
      </c>
      <c r="E573" t="b">
        <v>1</v>
      </c>
      <c r="H573" t="b">
        <v>0</v>
      </c>
      <c r="I573">
        <v>0</v>
      </c>
      <c r="K573">
        <v>4</v>
      </c>
      <c r="L573">
        <v>199000</v>
      </c>
      <c r="M573">
        <v>83</v>
      </c>
      <c r="O573">
        <v>0.82</v>
      </c>
      <c r="P573">
        <v>0.82</v>
      </c>
      <c r="R573">
        <v>0</v>
      </c>
      <c r="T573" t="s">
        <v>203</v>
      </c>
      <c r="V573" s="4">
        <v>42726</v>
      </c>
    </row>
    <row r="574" spans="1:22">
      <c r="A574" t="s">
        <v>269</v>
      </c>
      <c r="B574" t="s">
        <v>269</v>
      </c>
      <c r="C574" t="s">
        <v>738</v>
      </c>
      <c r="D574" t="s">
        <v>202</v>
      </c>
      <c r="E574" t="b">
        <v>0</v>
      </c>
      <c r="H574" t="b">
        <v>0</v>
      </c>
      <c r="I574">
        <v>0</v>
      </c>
      <c r="K574">
        <v>3.3</v>
      </c>
      <c r="L574">
        <v>150000</v>
      </c>
      <c r="M574">
        <v>83</v>
      </c>
      <c r="O574">
        <v>0.82</v>
      </c>
      <c r="P574">
        <v>0.62</v>
      </c>
      <c r="R574">
        <v>0</v>
      </c>
      <c r="T574" t="s">
        <v>203</v>
      </c>
      <c r="V574" s="4">
        <v>41936</v>
      </c>
    </row>
    <row r="575" spans="1:22">
      <c r="A575" t="s">
        <v>269</v>
      </c>
      <c r="B575" t="s">
        <v>269</v>
      </c>
      <c r="C575" t="s">
        <v>324</v>
      </c>
      <c r="D575" t="s">
        <v>202</v>
      </c>
      <c r="E575" t="b">
        <v>0</v>
      </c>
      <c r="H575" t="b">
        <v>0</v>
      </c>
      <c r="I575">
        <v>0</v>
      </c>
      <c r="K575">
        <v>4.8</v>
      </c>
      <c r="L575">
        <v>199900</v>
      </c>
      <c r="M575">
        <v>94</v>
      </c>
      <c r="O575">
        <v>0.94</v>
      </c>
      <c r="P575">
        <v>0.62</v>
      </c>
      <c r="R575">
        <v>0</v>
      </c>
      <c r="T575" t="s">
        <v>203</v>
      </c>
      <c r="V575" s="4">
        <v>41096</v>
      </c>
    </row>
    <row r="576" spans="1:22">
      <c r="A576" t="s">
        <v>199</v>
      </c>
      <c r="B576" t="s">
        <v>337</v>
      </c>
      <c r="C576" t="s">
        <v>374</v>
      </c>
      <c r="D576" t="s">
        <v>202</v>
      </c>
      <c r="E576" t="b">
        <v>1</v>
      </c>
      <c r="H576" t="b">
        <v>0</v>
      </c>
      <c r="I576">
        <v>0</v>
      </c>
      <c r="K576">
        <v>4</v>
      </c>
      <c r="L576">
        <v>199900</v>
      </c>
      <c r="M576">
        <v>82</v>
      </c>
      <c r="O576">
        <v>0.82</v>
      </c>
      <c r="P576">
        <v>0.82</v>
      </c>
      <c r="R576">
        <v>0</v>
      </c>
      <c r="T576" t="s">
        <v>203</v>
      </c>
      <c r="V576" s="4">
        <v>42278</v>
      </c>
    </row>
    <row r="577" spans="1:22">
      <c r="A577" t="s">
        <v>199</v>
      </c>
      <c r="B577" t="s">
        <v>302</v>
      </c>
      <c r="C577" t="s">
        <v>517</v>
      </c>
      <c r="D577" t="s">
        <v>202</v>
      </c>
      <c r="E577" t="b">
        <v>1</v>
      </c>
      <c r="H577" t="b">
        <v>0</v>
      </c>
      <c r="I577">
        <v>0</v>
      </c>
      <c r="K577">
        <v>3</v>
      </c>
      <c r="L577">
        <v>150000</v>
      </c>
      <c r="M577">
        <v>83</v>
      </c>
      <c r="O577">
        <v>0.82</v>
      </c>
      <c r="P577">
        <v>0.82</v>
      </c>
      <c r="R577">
        <v>0</v>
      </c>
      <c r="T577" t="s">
        <v>203</v>
      </c>
      <c r="V577" s="4">
        <v>42278</v>
      </c>
    </row>
    <row r="578" spans="1:22">
      <c r="A578" t="s">
        <v>269</v>
      </c>
      <c r="B578" t="s">
        <v>269</v>
      </c>
      <c r="C578" t="s">
        <v>741</v>
      </c>
      <c r="D578" t="s">
        <v>202</v>
      </c>
      <c r="E578" t="b">
        <v>0</v>
      </c>
      <c r="H578" t="b">
        <v>0</v>
      </c>
      <c r="I578">
        <v>0</v>
      </c>
      <c r="K578">
        <v>4.3</v>
      </c>
      <c r="L578">
        <v>199900</v>
      </c>
      <c r="M578">
        <v>82</v>
      </c>
      <c r="N578">
        <v>18270</v>
      </c>
      <c r="O578">
        <v>0.82</v>
      </c>
      <c r="P578">
        <v>0.62</v>
      </c>
      <c r="R578">
        <v>0</v>
      </c>
      <c r="T578" t="s">
        <v>203</v>
      </c>
      <c r="V578" s="4">
        <v>39427</v>
      </c>
    </row>
    <row r="579" spans="1:22">
      <c r="A579" t="s">
        <v>257</v>
      </c>
      <c r="B579" t="s">
        <v>257</v>
      </c>
      <c r="C579" t="s">
        <v>704</v>
      </c>
      <c r="D579" t="s">
        <v>202</v>
      </c>
      <c r="E579" t="b">
        <v>1</v>
      </c>
      <c r="H579" t="b">
        <v>1</v>
      </c>
      <c r="I579">
        <v>0</v>
      </c>
      <c r="K579">
        <v>3.9</v>
      </c>
      <c r="L579">
        <v>157000</v>
      </c>
      <c r="M579">
        <v>95</v>
      </c>
      <c r="O579">
        <v>0.94</v>
      </c>
      <c r="P579">
        <v>0.62</v>
      </c>
      <c r="R579">
        <v>0</v>
      </c>
      <c r="T579" t="s">
        <v>203</v>
      </c>
      <c r="V579" s="4">
        <v>41884</v>
      </c>
    </row>
    <row r="580" spans="1:22">
      <c r="A580" t="s">
        <v>199</v>
      </c>
      <c r="B580" t="s">
        <v>200</v>
      </c>
      <c r="C580" t="s">
        <v>223</v>
      </c>
      <c r="D580" t="s">
        <v>202</v>
      </c>
      <c r="E580" t="b">
        <v>1</v>
      </c>
      <c r="H580" t="b">
        <v>0</v>
      </c>
      <c r="I580">
        <v>0</v>
      </c>
      <c r="K580">
        <v>3</v>
      </c>
      <c r="L580">
        <v>180000</v>
      </c>
      <c r="M580">
        <v>84</v>
      </c>
      <c r="O580">
        <v>0.82</v>
      </c>
      <c r="P580">
        <v>0.82</v>
      </c>
      <c r="R580">
        <v>0</v>
      </c>
      <c r="T580" t="s">
        <v>203</v>
      </c>
      <c r="V580" s="4">
        <v>42278</v>
      </c>
    </row>
    <row r="581" spans="1:22">
      <c r="A581" t="s">
        <v>199</v>
      </c>
      <c r="B581" t="s">
        <v>347</v>
      </c>
      <c r="C581" t="s">
        <v>383</v>
      </c>
      <c r="D581" t="s">
        <v>202</v>
      </c>
      <c r="E581" t="b">
        <v>1</v>
      </c>
      <c r="H581" t="b">
        <v>0</v>
      </c>
      <c r="I581">
        <v>0</v>
      </c>
      <c r="K581">
        <v>3</v>
      </c>
      <c r="L581">
        <v>150000</v>
      </c>
      <c r="M581">
        <v>84</v>
      </c>
      <c r="O581">
        <v>0.82</v>
      </c>
      <c r="P581">
        <v>0.82</v>
      </c>
      <c r="R581">
        <v>0</v>
      </c>
      <c r="T581" t="s">
        <v>203</v>
      </c>
      <c r="V581" s="4">
        <v>42278</v>
      </c>
    </row>
    <row r="582" spans="1:22">
      <c r="A582" t="s">
        <v>199</v>
      </c>
      <c r="B582" t="s">
        <v>337</v>
      </c>
      <c r="C582" t="s">
        <v>375</v>
      </c>
      <c r="D582" t="s">
        <v>202</v>
      </c>
      <c r="E582" t="b">
        <v>1</v>
      </c>
      <c r="H582" t="b">
        <v>0</v>
      </c>
      <c r="I582">
        <v>0</v>
      </c>
      <c r="K582">
        <v>3</v>
      </c>
      <c r="L582">
        <v>150000</v>
      </c>
      <c r="M582">
        <v>84</v>
      </c>
      <c r="O582">
        <v>0.82</v>
      </c>
      <c r="P582">
        <v>0.82</v>
      </c>
      <c r="R582">
        <v>0</v>
      </c>
      <c r="T582" t="s">
        <v>203</v>
      </c>
      <c r="V582" s="4">
        <v>42278</v>
      </c>
    </row>
    <row r="583" spans="1:22">
      <c r="A583" t="s">
        <v>269</v>
      </c>
      <c r="B583" t="s">
        <v>269</v>
      </c>
      <c r="C583" t="s">
        <v>378</v>
      </c>
      <c r="D583" t="s">
        <v>202</v>
      </c>
      <c r="E583" t="b">
        <v>1</v>
      </c>
      <c r="H583" t="b">
        <v>0</v>
      </c>
      <c r="I583">
        <v>0</v>
      </c>
      <c r="K583">
        <v>4.4000000000000004</v>
      </c>
      <c r="L583">
        <v>199900</v>
      </c>
      <c r="M583">
        <v>82</v>
      </c>
      <c r="O583">
        <v>0.82</v>
      </c>
      <c r="P583">
        <v>0.62</v>
      </c>
      <c r="R583">
        <v>0</v>
      </c>
      <c r="T583" t="s">
        <v>203</v>
      </c>
      <c r="V583" s="4">
        <v>40843</v>
      </c>
    </row>
    <row r="584" spans="1:22">
      <c r="A584" t="s">
        <v>199</v>
      </c>
      <c r="B584" t="s">
        <v>353</v>
      </c>
      <c r="C584" t="s">
        <v>360</v>
      </c>
      <c r="D584" t="s">
        <v>202</v>
      </c>
      <c r="E584" t="b">
        <v>1</v>
      </c>
      <c r="H584" t="b">
        <v>0</v>
      </c>
      <c r="I584">
        <v>0</v>
      </c>
      <c r="K584">
        <v>3</v>
      </c>
      <c r="L584">
        <v>150000</v>
      </c>
      <c r="M584">
        <v>83</v>
      </c>
      <c r="O584">
        <v>0.82</v>
      </c>
      <c r="P584">
        <v>0.82</v>
      </c>
      <c r="R584">
        <v>0</v>
      </c>
      <c r="T584" t="s">
        <v>203</v>
      </c>
      <c r="V584" s="4">
        <v>42278</v>
      </c>
    </row>
    <row r="585" spans="1:22">
      <c r="A585" t="s">
        <v>693</v>
      </c>
      <c r="B585" t="s">
        <v>694</v>
      </c>
      <c r="C585" t="s">
        <v>708</v>
      </c>
      <c r="D585" t="s">
        <v>202</v>
      </c>
      <c r="E585" t="b">
        <v>1</v>
      </c>
      <c r="H585" t="b">
        <v>1</v>
      </c>
      <c r="I585">
        <v>0</v>
      </c>
      <c r="K585">
        <v>2.8</v>
      </c>
      <c r="L585">
        <v>120000</v>
      </c>
      <c r="M585">
        <v>95</v>
      </c>
      <c r="O585">
        <v>0.94</v>
      </c>
      <c r="P585">
        <v>0.62</v>
      </c>
      <c r="R585">
        <v>0</v>
      </c>
      <c r="T585" t="s">
        <v>203</v>
      </c>
      <c r="V585" s="4">
        <v>41726</v>
      </c>
    </row>
    <row r="586" spans="1:22">
      <c r="A586" t="s">
        <v>199</v>
      </c>
      <c r="B586" t="s">
        <v>347</v>
      </c>
      <c r="C586" t="s">
        <v>480</v>
      </c>
      <c r="D586" t="s">
        <v>202</v>
      </c>
      <c r="E586" t="b">
        <v>1</v>
      </c>
      <c r="H586" t="b">
        <v>0</v>
      </c>
      <c r="I586">
        <v>0</v>
      </c>
      <c r="K586">
        <v>4</v>
      </c>
      <c r="L586">
        <v>199900</v>
      </c>
      <c r="M586">
        <v>83</v>
      </c>
      <c r="O586">
        <v>0.82</v>
      </c>
      <c r="P586">
        <v>0.82</v>
      </c>
      <c r="R586">
        <v>0</v>
      </c>
      <c r="T586" t="s">
        <v>203</v>
      </c>
      <c r="V586" s="4">
        <v>42278</v>
      </c>
    </row>
    <row r="587" spans="1:22">
      <c r="A587" t="s">
        <v>204</v>
      </c>
      <c r="B587" t="s">
        <v>205</v>
      </c>
      <c r="C587" t="s">
        <v>747</v>
      </c>
      <c r="D587" t="s">
        <v>202</v>
      </c>
      <c r="E587" t="b">
        <v>1</v>
      </c>
      <c r="H587" t="b">
        <v>0</v>
      </c>
      <c r="I587">
        <v>0</v>
      </c>
      <c r="K587">
        <v>4.3</v>
      </c>
      <c r="L587">
        <v>199000</v>
      </c>
      <c r="M587">
        <v>83</v>
      </c>
      <c r="O587">
        <v>0.82</v>
      </c>
      <c r="P587">
        <v>0.62</v>
      </c>
      <c r="R587">
        <v>0</v>
      </c>
      <c r="T587" t="s">
        <v>203</v>
      </c>
      <c r="V587" s="4">
        <v>41936</v>
      </c>
    </row>
    <row r="588" spans="1:22">
      <c r="A588" t="s">
        <v>269</v>
      </c>
      <c r="B588" t="s">
        <v>269</v>
      </c>
      <c r="C588" t="s">
        <v>308</v>
      </c>
      <c r="D588" t="s">
        <v>202</v>
      </c>
      <c r="E588" t="b">
        <v>0</v>
      </c>
      <c r="H588" t="b">
        <v>0</v>
      </c>
      <c r="I588">
        <v>0</v>
      </c>
      <c r="K588">
        <v>4.8</v>
      </c>
      <c r="L588">
        <v>199900</v>
      </c>
      <c r="M588">
        <v>95</v>
      </c>
      <c r="O588">
        <v>0.94</v>
      </c>
      <c r="P588">
        <v>0.62</v>
      </c>
      <c r="R588">
        <v>0</v>
      </c>
      <c r="T588" t="s">
        <v>203</v>
      </c>
      <c r="V588" s="4">
        <v>41229</v>
      </c>
    </row>
    <row r="589" spans="1:22">
      <c r="A589" t="s">
        <v>269</v>
      </c>
      <c r="B589" t="s">
        <v>269</v>
      </c>
      <c r="C589" t="s">
        <v>748</v>
      </c>
      <c r="D589" t="s">
        <v>202</v>
      </c>
      <c r="E589" t="b">
        <v>1</v>
      </c>
      <c r="H589" t="b">
        <v>0</v>
      </c>
      <c r="I589">
        <v>0</v>
      </c>
      <c r="K589">
        <v>3.9</v>
      </c>
      <c r="L589">
        <v>180000</v>
      </c>
      <c r="M589">
        <v>83</v>
      </c>
      <c r="O589">
        <v>0.82</v>
      </c>
      <c r="P589">
        <v>0.62</v>
      </c>
      <c r="R589">
        <v>0</v>
      </c>
      <c r="T589" t="s">
        <v>203</v>
      </c>
      <c r="V589" s="4">
        <v>41229</v>
      </c>
    </row>
    <row r="590" spans="1:22">
      <c r="A590" t="s">
        <v>269</v>
      </c>
      <c r="B590" t="s">
        <v>269</v>
      </c>
      <c r="C590" t="s">
        <v>711</v>
      </c>
      <c r="D590" t="s">
        <v>202</v>
      </c>
      <c r="E590" t="b">
        <v>1</v>
      </c>
      <c r="H590" t="b">
        <v>0</v>
      </c>
      <c r="I590">
        <v>0</v>
      </c>
      <c r="K590">
        <v>4.9000000000000004</v>
      </c>
      <c r="L590">
        <v>199900</v>
      </c>
      <c r="M590">
        <v>94</v>
      </c>
      <c r="O590">
        <v>0.94</v>
      </c>
      <c r="P590">
        <v>0.62</v>
      </c>
      <c r="R590">
        <v>0</v>
      </c>
      <c r="T590" t="s">
        <v>203</v>
      </c>
      <c r="V590" s="4">
        <v>40843</v>
      </c>
    </row>
    <row r="591" spans="1:22">
      <c r="A591" t="s">
        <v>204</v>
      </c>
      <c r="B591" t="s">
        <v>205</v>
      </c>
      <c r="C591" t="s">
        <v>214</v>
      </c>
      <c r="D591" t="s">
        <v>202</v>
      </c>
      <c r="E591" t="b">
        <v>1</v>
      </c>
      <c r="H591" t="b">
        <v>1</v>
      </c>
      <c r="I591">
        <v>0</v>
      </c>
      <c r="K591">
        <v>3</v>
      </c>
      <c r="L591">
        <v>150000</v>
      </c>
      <c r="M591">
        <v>83</v>
      </c>
      <c r="O591">
        <v>0.82</v>
      </c>
      <c r="P591">
        <v>0.62</v>
      </c>
      <c r="R591">
        <v>6</v>
      </c>
      <c r="T591" t="s">
        <v>203</v>
      </c>
      <c r="V591" s="4">
        <v>41071</v>
      </c>
    </row>
    <row r="592" spans="1:22">
      <c r="A592" t="s">
        <v>269</v>
      </c>
      <c r="B592" t="s">
        <v>269</v>
      </c>
      <c r="C592" t="s">
        <v>713</v>
      </c>
      <c r="D592" t="s">
        <v>202</v>
      </c>
      <c r="E592" t="b">
        <v>0</v>
      </c>
      <c r="H592" t="b">
        <v>0</v>
      </c>
      <c r="I592">
        <v>0</v>
      </c>
      <c r="K592">
        <v>4.8</v>
      </c>
      <c r="L592">
        <v>199900</v>
      </c>
      <c r="M592">
        <v>94</v>
      </c>
      <c r="O592">
        <v>0.94</v>
      </c>
      <c r="P592">
        <v>0.62</v>
      </c>
      <c r="R592">
        <v>0</v>
      </c>
      <c r="T592" t="s">
        <v>203</v>
      </c>
      <c r="V592" s="4">
        <v>41096</v>
      </c>
    </row>
    <row r="593" spans="1:22">
      <c r="A593" t="s">
        <v>269</v>
      </c>
      <c r="B593" t="s">
        <v>269</v>
      </c>
      <c r="C593" t="s">
        <v>749</v>
      </c>
      <c r="D593" t="s">
        <v>202</v>
      </c>
      <c r="E593" t="b">
        <v>1</v>
      </c>
      <c r="H593" t="b">
        <v>0</v>
      </c>
      <c r="I593">
        <v>0</v>
      </c>
      <c r="K593">
        <v>3.9</v>
      </c>
      <c r="L593">
        <v>180000</v>
      </c>
      <c r="M593">
        <v>83</v>
      </c>
      <c r="O593">
        <v>0.82</v>
      </c>
      <c r="P593">
        <v>0.62</v>
      </c>
      <c r="R593">
        <v>0</v>
      </c>
      <c r="T593" t="s">
        <v>203</v>
      </c>
      <c r="V593" s="4">
        <v>41884</v>
      </c>
    </row>
    <row r="594" spans="1:22">
      <c r="A594" t="s">
        <v>403</v>
      </c>
      <c r="B594" t="s">
        <v>403</v>
      </c>
      <c r="C594" t="s">
        <v>750</v>
      </c>
      <c r="D594" t="s">
        <v>202</v>
      </c>
      <c r="E594" t="b">
        <v>1</v>
      </c>
      <c r="H594" t="b">
        <v>0</v>
      </c>
      <c r="I594">
        <v>0</v>
      </c>
      <c r="K594">
        <v>4.2</v>
      </c>
      <c r="L594">
        <v>199000</v>
      </c>
      <c r="M594">
        <v>83</v>
      </c>
      <c r="O594">
        <v>0.82</v>
      </c>
      <c r="P594">
        <v>0.62</v>
      </c>
      <c r="R594">
        <v>0</v>
      </c>
      <c r="T594" t="s">
        <v>203</v>
      </c>
      <c r="V594" s="4">
        <v>41132</v>
      </c>
    </row>
    <row r="595" spans="1:22">
      <c r="A595" t="s">
        <v>403</v>
      </c>
      <c r="B595" t="s">
        <v>403</v>
      </c>
      <c r="C595" t="s">
        <v>752</v>
      </c>
      <c r="D595" t="s">
        <v>202</v>
      </c>
      <c r="E595" t="b">
        <v>1</v>
      </c>
      <c r="H595" t="b">
        <v>0</v>
      </c>
      <c r="I595">
        <v>0</v>
      </c>
      <c r="K595">
        <v>4.2</v>
      </c>
      <c r="L595">
        <v>199000</v>
      </c>
      <c r="M595">
        <v>83</v>
      </c>
      <c r="O595">
        <v>0.82</v>
      </c>
      <c r="P595">
        <v>0.62</v>
      </c>
      <c r="R595">
        <v>0</v>
      </c>
      <c r="T595" t="s">
        <v>203</v>
      </c>
      <c r="V595" s="4">
        <v>41132</v>
      </c>
    </row>
    <row r="596" spans="1:22">
      <c r="A596" t="s">
        <v>269</v>
      </c>
      <c r="B596" t="s">
        <v>269</v>
      </c>
      <c r="C596" t="s">
        <v>756</v>
      </c>
      <c r="D596" t="s">
        <v>202</v>
      </c>
      <c r="E596" t="b">
        <v>0</v>
      </c>
      <c r="H596" t="b">
        <v>0</v>
      </c>
      <c r="I596">
        <v>0</v>
      </c>
      <c r="K596">
        <v>4.3</v>
      </c>
      <c r="L596">
        <v>199900</v>
      </c>
      <c r="M596">
        <v>82</v>
      </c>
      <c r="N596">
        <v>18270</v>
      </c>
      <c r="O596">
        <v>0.82</v>
      </c>
      <c r="P596">
        <v>0.62</v>
      </c>
      <c r="R596">
        <v>0</v>
      </c>
      <c r="T596" t="s">
        <v>203</v>
      </c>
      <c r="V596" s="4">
        <v>39427</v>
      </c>
    </row>
    <row r="597" spans="1:22">
      <c r="A597" t="s">
        <v>227</v>
      </c>
      <c r="B597" t="s">
        <v>236</v>
      </c>
      <c r="C597" t="s">
        <v>716</v>
      </c>
      <c r="D597" t="s">
        <v>202</v>
      </c>
      <c r="E597" t="b">
        <v>0</v>
      </c>
      <c r="G597" t="s">
        <v>528</v>
      </c>
      <c r="H597" t="b">
        <v>0</v>
      </c>
      <c r="I597">
        <v>0</v>
      </c>
      <c r="K597">
        <v>2.4</v>
      </c>
      <c r="L597">
        <v>117000</v>
      </c>
      <c r="M597">
        <v>80</v>
      </c>
      <c r="N597">
        <v>18727</v>
      </c>
      <c r="O597">
        <v>0.8</v>
      </c>
      <c r="P597">
        <v>0.62</v>
      </c>
      <c r="R597">
        <v>0</v>
      </c>
      <c r="T597" t="s">
        <v>203</v>
      </c>
      <c r="V597" s="4">
        <v>39427</v>
      </c>
    </row>
    <row r="598" spans="1:22">
      <c r="A598" t="s">
        <v>204</v>
      </c>
      <c r="B598" t="s">
        <v>560</v>
      </c>
      <c r="C598" t="s">
        <v>757</v>
      </c>
      <c r="D598" t="s">
        <v>202</v>
      </c>
      <c r="E598" t="b">
        <v>1</v>
      </c>
      <c r="H598" t="b">
        <v>1</v>
      </c>
      <c r="I598">
        <v>0</v>
      </c>
      <c r="K598">
        <v>4.3</v>
      </c>
      <c r="L598">
        <v>199000</v>
      </c>
      <c r="M598">
        <v>83</v>
      </c>
      <c r="O598">
        <v>0.82</v>
      </c>
      <c r="P598">
        <v>0.62</v>
      </c>
      <c r="R598">
        <v>0</v>
      </c>
      <c r="T598" t="s">
        <v>203</v>
      </c>
      <c r="V598" s="4">
        <v>41936</v>
      </c>
    </row>
    <row r="599" spans="1:22">
      <c r="A599" t="s">
        <v>199</v>
      </c>
      <c r="B599" t="s">
        <v>361</v>
      </c>
      <c r="C599" t="s">
        <v>428</v>
      </c>
      <c r="D599" t="s">
        <v>202</v>
      </c>
      <c r="E599" t="b">
        <v>1</v>
      </c>
      <c r="H599" t="b">
        <v>0</v>
      </c>
      <c r="I599">
        <v>0</v>
      </c>
      <c r="K599">
        <v>3</v>
      </c>
      <c r="L599">
        <v>180000</v>
      </c>
      <c r="M599">
        <v>83</v>
      </c>
      <c r="O599">
        <v>0.82</v>
      </c>
      <c r="P599">
        <v>0.82</v>
      </c>
      <c r="R599">
        <v>0</v>
      </c>
      <c r="T599" t="s">
        <v>203</v>
      </c>
      <c r="V599" s="4">
        <v>42278</v>
      </c>
    </row>
    <row r="600" spans="1:22">
      <c r="A600" t="s">
        <v>269</v>
      </c>
      <c r="B600" t="s">
        <v>269</v>
      </c>
      <c r="C600" t="s">
        <v>283</v>
      </c>
      <c r="D600" t="s">
        <v>202</v>
      </c>
      <c r="E600" t="b">
        <v>1</v>
      </c>
      <c r="H600" t="b">
        <v>0</v>
      </c>
      <c r="I600">
        <v>0</v>
      </c>
      <c r="K600">
        <v>3.9</v>
      </c>
      <c r="L600">
        <v>180000</v>
      </c>
      <c r="M600">
        <v>83</v>
      </c>
      <c r="O600">
        <v>0.82</v>
      </c>
      <c r="P600">
        <v>0.62</v>
      </c>
      <c r="R600">
        <v>0</v>
      </c>
      <c r="T600" t="s">
        <v>203</v>
      </c>
      <c r="V600" s="4">
        <v>41229</v>
      </c>
    </row>
    <row r="601" spans="1:22">
      <c r="A601" t="s">
        <v>269</v>
      </c>
      <c r="B601" t="s">
        <v>269</v>
      </c>
      <c r="C601" t="s">
        <v>305</v>
      </c>
      <c r="D601" t="s">
        <v>202</v>
      </c>
      <c r="E601" t="b">
        <v>1</v>
      </c>
      <c r="H601" t="b">
        <v>0</v>
      </c>
      <c r="I601">
        <v>0</v>
      </c>
      <c r="K601">
        <v>4</v>
      </c>
      <c r="L601">
        <v>199900</v>
      </c>
      <c r="M601">
        <v>82</v>
      </c>
      <c r="O601">
        <v>0.82</v>
      </c>
      <c r="P601">
        <v>0.62</v>
      </c>
      <c r="R601">
        <v>0</v>
      </c>
      <c r="T601" t="s">
        <v>203</v>
      </c>
      <c r="V601" s="4">
        <v>42108</v>
      </c>
    </row>
    <row r="602" spans="1:22">
      <c r="A602" t="s">
        <v>204</v>
      </c>
      <c r="B602" t="s">
        <v>205</v>
      </c>
      <c r="C602" t="s">
        <v>719</v>
      </c>
      <c r="D602" t="s">
        <v>202</v>
      </c>
      <c r="E602" t="b">
        <v>1</v>
      </c>
      <c r="H602" t="b">
        <v>1</v>
      </c>
      <c r="I602">
        <v>0</v>
      </c>
      <c r="K602">
        <v>4</v>
      </c>
      <c r="L602">
        <v>180000</v>
      </c>
      <c r="M602">
        <v>96</v>
      </c>
      <c r="O602">
        <v>0.96</v>
      </c>
      <c r="P602">
        <v>0.82</v>
      </c>
      <c r="R602">
        <v>0</v>
      </c>
      <c r="T602" t="s">
        <v>203</v>
      </c>
      <c r="V602" s="4">
        <v>42277</v>
      </c>
    </row>
    <row r="603" spans="1:22">
      <c r="A603" t="s">
        <v>403</v>
      </c>
      <c r="B603" t="s">
        <v>717</v>
      </c>
      <c r="C603" t="s">
        <v>720</v>
      </c>
      <c r="D603" t="s">
        <v>202</v>
      </c>
      <c r="E603" t="b">
        <v>1</v>
      </c>
      <c r="H603" t="b">
        <v>0</v>
      </c>
      <c r="I603">
        <v>0</v>
      </c>
      <c r="K603">
        <v>2</v>
      </c>
      <c r="L603">
        <v>120000</v>
      </c>
      <c r="M603">
        <v>93</v>
      </c>
      <c r="O603">
        <v>0.93</v>
      </c>
      <c r="P603">
        <v>0.82</v>
      </c>
      <c r="R603">
        <v>0</v>
      </c>
      <c r="T603" t="s">
        <v>203</v>
      </c>
      <c r="V603" s="4">
        <v>42726</v>
      </c>
    </row>
    <row r="604" spans="1:22">
      <c r="A604" t="s">
        <v>403</v>
      </c>
      <c r="B604" t="s">
        <v>717</v>
      </c>
      <c r="C604" t="s">
        <v>721</v>
      </c>
      <c r="D604" t="s">
        <v>202</v>
      </c>
      <c r="E604" t="b">
        <v>1</v>
      </c>
      <c r="H604" t="b">
        <v>0</v>
      </c>
      <c r="I604">
        <v>0</v>
      </c>
      <c r="K604">
        <v>4</v>
      </c>
      <c r="L604">
        <v>160000</v>
      </c>
      <c r="M604">
        <v>95</v>
      </c>
      <c r="O604">
        <v>0.95</v>
      </c>
      <c r="P604">
        <v>0.82</v>
      </c>
      <c r="R604">
        <v>0</v>
      </c>
      <c r="T604" t="s">
        <v>203</v>
      </c>
      <c r="V604" s="4">
        <v>42726</v>
      </c>
    </row>
    <row r="605" spans="1:22">
      <c r="A605" t="s">
        <v>204</v>
      </c>
      <c r="B605" t="s">
        <v>560</v>
      </c>
      <c r="C605" t="s">
        <v>217</v>
      </c>
      <c r="D605" t="s">
        <v>202</v>
      </c>
      <c r="E605" t="b">
        <v>1</v>
      </c>
      <c r="H605" t="b">
        <v>1</v>
      </c>
      <c r="I605">
        <v>0</v>
      </c>
      <c r="K605">
        <v>3.9</v>
      </c>
      <c r="L605">
        <v>180000</v>
      </c>
      <c r="M605">
        <v>82</v>
      </c>
      <c r="O605">
        <v>0.82</v>
      </c>
      <c r="P605">
        <v>0.62</v>
      </c>
      <c r="R605">
        <v>6</v>
      </c>
      <c r="T605" t="s">
        <v>203</v>
      </c>
      <c r="V605" s="4">
        <v>41884</v>
      </c>
    </row>
    <row r="606" spans="1:22">
      <c r="A606" t="s">
        <v>269</v>
      </c>
      <c r="B606" t="s">
        <v>269</v>
      </c>
      <c r="C606" t="s">
        <v>676</v>
      </c>
      <c r="D606" t="s">
        <v>202</v>
      </c>
      <c r="E606" t="b">
        <v>0</v>
      </c>
      <c r="H606" t="b">
        <v>0</v>
      </c>
      <c r="I606">
        <v>0</v>
      </c>
      <c r="K606">
        <v>4</v>
      </c>
      <c r="L606">
        <v>180000</v>
      </c>
      <c r="M606">
        <v>84</v>
      </c>
      <c r="O606">
        <v>0.82</v>
      </c>
      <c r="P606">
        <v>0.62</v>
      </c>
      <c r="R606">
        <v>0</v>
      </c>
      <c r="T606" t="s">
        <v>203</v>
      </c>
      <c r="V606" s="4">
        <v>41264</v>
      </c>
    </row>
    <row r="607" spans="1:22">
      <c r="A607" t="s">
        <v>403</v>
      </c>
      <c r="B607" t="s">
        <v>717</v>
      </c>
      <c r="C607" t="s">
        <v>724</v>
      </c>
      <c r="D607" t="s">
        <v>202</v>
      </c>
      <c r="E607" t="b">
        <v>1</v>
      </c>
      <c r="H607" t="b">
        <v>0</v>
      </c>
      <c r="I607">
        <v>0</v>
      </c>
      <c r="K607">
        <v>4</v>
      </c>
      <c r="L607">
        <v>180000</v>
      </c>
      <c r="M607">
        <v>95</v>
      </c>
      <c r="O607">
        <v>0.95</v>
      </c>
      <c r="P607">
        <v>0.82</v>
      </c>
      <c r="R607">
        <v>0</v>
      </c>
      <c r="T607" t="s">
        <v>203</v>
      </c>
      <c r="V607" s="4">
        <v>42726</v>
      </c>
    </row>
    <row r="608" spans="1:22">
      <c r="A608" t="s">
        <v>199</v>
      </c>
      <c r="B608" t="s">
        <v>269</v>
      </c>
      <c r="C608" t="s">
        <v>271</v>
      </c>
      <c r="D608" t="s">
        <v>202</v>
      </c>
      <c r="E608" t="b">
        <v>1</v>
      </c>
      <c r="H608" t="b">
        <v>0</v>
      </c>
      <c r="I608">
        <v>0</v>
      </c>
      <c r="K608">
        <v>4</v>
      </c>
      <c r="L608">
        <v>199900</v>
      </c>
      <c r="M608">
        <v>94</v>
      </c>
      <c r="O608">
        <v>0.94</v>
      </c>
      <c r="P608">
        <v>0.82</v>
      </c>
      <c r="R608">
        <v>0</v>
      </c>
      <c r="T608" t="s">
        <v>203</v>
      </c>
      <c r="V608" s="4">
        <v>42278</v>
      </c>
    </row>
    <row r="609" spans="1:22">
      <c r="A609" t="s">
        <v>269</v>
      </c>
      <c r="B609" t="s">
        <v>269</v>
      </c>
      <c r="C609" t="s">
        <v>764</v>
      </c>
      <c r="D609" t="s">
        <v>202</v>
      </c>
      <c r="E609" t="b">
        <v>0</v>
      </c>
      <c r="H609" t="b">
        <v>0</v>
      </c>
      <c r="I609">
        <v>0</v>
      </c>
      <c r="K609">
        <v>3.9</v>
      </c>
      <c r="L609">
        <v>180000</v>
      </c>
      <c r="M609">
        <v>83</v>
      </c>
      <c r="O609">
        <v>0.82</v>
      </c>
      <c r="P609">
        <v>0.62</v>
      </c>
      <c r="R609">
        <v>0</v>
      </c>
      <c r="T609" t="s">
        <v>203</v>
      </c>
      <c r="V609" s="4">
        <v>41936</v>
      </c>
    </row>
    <row r="610" spans="1:22">
      <c r="A610" t="s">
        <v>403</v>
      </c>
      <c r="B610" t="s">
        <v>717</v>
      </c>
      <c r="C610" t="s">
        <v>726</v>
      </c>
      <c r="D610" t="s">
        <v>202</v>
      </c>
      <c r="E610" t="b">
        <v>1</v>
      </c>
      <c r="H610" t="b">
        <v>0</v>
      </c>
      <c r="I610">
        <v>0</v>
      </c>
      <c r="K610">
        <v>4</v>
      </c>
      <c r="L610">
        <v>199000</v>
      </c>
      <c r="M610">
        <v>95</v>
      </c>
      <c r="O610">
        <v>0.95</v>
      </c>
      <c r="P610">
        <v>0.82</v>
      </c>
      <c r="R610">
        <v>0</v>
      </c>
      <c r="T610" t="s">
        <v>203</v>
      </c>
      <c r="V610" s="4">
        <v>42726</v>
      </c>
    </row>
    <row r="611" spans="1:22">
      <c r="A611" t="s">
        <v>204</v>
      </c>
      <c r="B611" t="s">
        <v>205</v>
      </c>
      <c r="C611" t="s">
        <v>727</v>
      </c>
      <c r="D611" t="s">
        <v>202</v>
      </c>
      <c r="E611" t="b">
        <v>1</v>
      </c>
      <c r="H611" t="b">
        <v>0</v>
      </c>
      <c r="I611">
        <v>0</v>
      </c>
      <c r="K611">
        <v>3.9</v>
      </c>
      <c r="L611">
        <v>157000</v>
      </c>
      <c r="M611">
        <v>97</v>
      </c>
      <c r="O611">
        <v>0.96</v>
      </c>
      <c r="P611">
        <v>0.62</v>
      </c>
      <c r="R611">
        <v>0</v>
      </c>
      <c r="T611" t="s">
        <v>203</v>
      </c>
      <c r="V611" s="4">
        <v>41936</v>
      </c>
    </row>
    <row r="612" spans="1:22">
      <c r="A612" t="s">
        <v>199</v>
      </c>
      <c r="B612" t="s">
        <v>302</v>
      </c>
      <c r="C612" t="s">
        <v>311</v>
      </c>
      <c r="D612" t="s">
        <v>202</v>
      </c>
      <c r="E612" t="b">
        <v>1</v>
      </c>
      <c r="H612" t="b">
        <v>0</v>
      </c>
      <c r="I612">
        <v>0</v>
      </c>
      <c r="K612">
        <v>3</v>
      </c>
      <c r="L612">
        <v>150000</v>
      </c>
      <c r="M612">
        <v>84</v>
      </c>
      <c r="O612">
        <v>0.82</v>
      </c>
      <c r="P612">
        <v>0.82</v>
      </c>
      <c r="R612">
        <v>0</v>
      </c>
      <c r="T612" t="s">
        <v>203</v>
      </c>
      <c r="V612" s="4">
        <v>42278</v>
      </c>
    </row>
    <row r="613" spans="1:22">
      <c r="A613" t="s">
        <v>227</v>
      </c>
      <c r="B613" t="s">
        <v>236</v>
      </c>
      <c r="C613" t="s">
        <v>728</v>
      </c>
      <c r="D613" t="s">
        <v>202</v>
      </c>
      <c r="E613" t="b">
        <v>0</v>
      </c>
      <c r="G613" t="s">
        <v>528</v>
      </c>
      <c r="H613" t="b">
        <v>0</v>
      </c>
      <c r="I613">
        <v>0</v>
      </c>
      <c r="K613">
        <v>3.7</v>
      </c>
      <c r="L613">
        <v>175000</v>
      </c>
      <c r="M613">
        <v>83</v>
      </c>
      <c r="N613">
        <v>18727</v>
      </c>
      <c r="O613">
        <v>0.8</v>
      </c>
      <c r="P613">
        <v>0.62</v>
      </c>
      <c r="R613">
        <v>0</v>
      </c>
      <c r="T613" t="s">
        <v>203</v>
      </c>
      <c r="V613" s="4">
        <v>39427</v>
      </c>
    </row>
    <row r="614" spans="1:22">
      <c r="A614" t="s">
        <v>204</v>
      </c>
      <c r="B614" t="s">
        <v>205</v>
      </c>
      <c r="C614" t="s">
        <v>729</v>
      </c>
      <c r="D614" t="s">
        <v>202</v>
      </c>
      <c r="E614" t="b">
        <v>0</v>
      </c>
      <c r="H614" t="b">
        <v>0</v>
      </c>
      <c r="I614">
        <v>0</v>
      </c>
      <c r="K614">
        <v>3.1</v>
      </c>
      <c r="L614">
        <v>150000</v>
      </c>
      <c r="M614">
        <v>78</v>
      </c>
      <c r="N614">
        <v>19207</v>
      </c>
      <c r="O614">
        <v>0.78</v>
      </c>
      <c r="P614">
        <v>0.62</v>
      </c>
      <c r="R614">
        <v>0</v>
      </c>
      <c r="T614" t="s">
        <v>203</v>
      </c>
      <c r="V614" s="4">
        <v>39427</v>
      </c>
    </row>
    <row r="615" spans="1:22">
      <c r="A615" t="s">
        <v>269</v>
      </c>
      <c r="B615" t="s">
        <v>269</v>
      </c>
      <c r="C615" t="s">
        <v>342</v>
      </c>
      <c r="D615" t="s">
        <v>202</v>
      </c>
      <c r="E615" t="b">
        <v>0</v>
      </c>
      <c r="H615" t="b">
        <v>0</v>
      </c>
      <c r="I615">
        <v>0</v>
      </c>
      <c r="K615">
        <v>3</v>
      </c>
      <c r="L615">
        <v>145000</v>
      </c>
      <c r="M615">
        <v>81</v>
      </c>
      <c r="N615">
        <v>18270</v>
      </c>
      <c r="O615">
        <v>0.82</v>
      </c>
      <c r="P615">
        <v>0.62</v>
      </c>
      <c r="R615">
        <v>0</v>
      </c>
      <c r="T615" t="s">
        <v>203</v>
      </c>
      <c r="V615" s="4">
        <v>39427</v>
      </c>
    </row>
    <row r="616" spans="1:22">
      <c r="A616" t="s">
        <v>199</v>
      </c>
      <c r="B616" t="s">
        <v>316</v>
      </c>
      <c r="C616" t="s">
        <v>323</v>
      </c>
      <c r="D616" t="s">
        <v>202</v>
      </c>
      <c r="E616" t="b">
        <v>1</v>
      </c>
      <c r="H616" t="b">
        <v>0</v>
      </c>
      <c r="I616">
        <v>0</v>
      </c>
      <c r="K616">
        <v>3</v>
      </c>
      <c r="L616">
        <v>150000</v>
      </c>
      <c r="M616">
        <v>83</v>
      </c>
      <c r="O616">
        <v>0.82</v>
      </c>
      <c r="P616">
        <v>0.82</v>
      </c>
      <c r="R616">
        <v>0</v>
      </c>
      <c r="T616" t="s">
        <v>203</v>
      </c>
      <c r="V616" s="4">
        <v>42278</v>
      </c>
    </row>
    <row r="617" spans="1:22">
      <c r="A617" t="s">
        <v>403</v>
      </c>
      <c r="B617" t="s">
        <v>717</v>
      </c>
      <c r="C617" t="s">
        <v>731</v>
      </c>
      <c r="D617" t="s">
        <v>202</v>
      </c>
      <c r="E617" t="b">
        <v>1</v>
      </c>
      <c r="H617" t="b">
        <v>0</v>
      </c>
      <c r="I617">
        <v>0</v>
      </c>
      <c r="K617">
        <v>2</v>
      </c>
      <c r="L617">
        <v>120000</v>
      </c>
      <c r="M617">
        <v>93</v>
      </c>
      <c r="O617">
        <v>0.93</v>
      </c>
      <c r="P617">
        <v>0.82</v>
      </c>
      <c r="R617">
        <v>0</v>
      </c>
      <c r="T617" t="s">
        <v>203</v>
      </c>
      <c r="V617" s="4">
        <v>42726</v>
      </c>
    </row>
    <row r="618" spans="1:22">
      <c r="A618" t="s">
        <v>204</v>
      </c>
      <c r="B618" t="s">
        <v>205</v>
      </c>
      <c r="C618" t="s">
        <v>767</v>
      </c>
      <c r="D618" t="s">
        <v>202</v>
      </c>
      <c r="E618" t="b">
        <v>1</v>
      </c>
      <c r="H618" t="b">
        <v>1</v>
      </c>
      <c r="I618">
        <v>0</v>
      </c>
      <c r="K618">
        <v>4.3</v>
      </c>
      <c r="L618">
        <v>199000</v>
      </c>
      <c r="M618">
        <v>83</v>
      </c>
      <c r="O618">
        <v>0.82</v>
      </c>
      <c r="P618">
        <v>0.62</v>
      </c>
      <c r="R618">
        <v>0</v>
      </c>
      <c r="T618" t="s">
        <v>203</v>
      </c>
      <c r="V618" s="4">
        <v>41936</v>
      </c>
    </row>
    <row r="619" spans="1:22">
      <c r="A619" t="s">
        <v>403</v>
      </c>
      <c r="B619" t="s">
        <v>403</v>
      </c>
      <c r="C619" t="s">
        <v>770</v>
      </c>
      <c r="D619" t="s">
        <v>202</v>
      </c>
      <c r="E619" t="b">
        <v>1</v>
      </c>
      <c r="H619" t="b">
        <v>0</v>
      </c>
      <c r="I619">
        <v>0</v>
      </c>
      <c r="K619">
        <v>4.0999999999999996</v>
      </c>
      <c r="L619">
        <v>190000</v>
      </c>
      <c r="M619">
        <v>84</v>
      </c>
      <c r="O619">
        <v>0.82</v>
      </c>
      <c r="P619">
        <v>0.62</v>
      </c>
      <c r="R619">
        <v>0</v>
      </c>
      <c r="T619" t="s">
        <v>203</v>
      </c>
      <c r="V619" s="4">
        <v>41132</v>
      </c>
    </row>
    <row r="620" spans="1:22">
      <c r="A620" t="s">
        <v>403</v>
      </c>
      <c r="B620" t="s">
        <v>717</v>
      </c>
      <c r="C620" t="s">
        <v>732</v>
      </c>
      <c r="D620" t="s">
        <v>202</v>
      </c>
      <c r="E620" t="b">
        <v>1</v>
      </c>
      <c r="H620" t="b">
        <v>0</v>
      </c>
      <c r="I620">
        <v>0</v>
      </c>
      <c r="K620">
        <v>4</v>
      </c>
      <c r="L620">
        <v>160000</v>
      </c>
      <c r="M620">
        <v>95</v>
      </c>
      <c r="O620">
        <v>0.95</v>
      </c>
      <c r="P620">
        <v>0.82</v>
      </c>
      <c r="R620">
        <v>0</v>
      </c>
      <c r="T620" t="s">
        <v>203</v>
      </c>
      <c r="V620" s="4">
        <v>42726</v>
      </c>
    </row>
    <row r="621" spans="1:22">
      <c r="A621" t="s">
        <v>403</v>
      </c>
      <c r="B621" t="s">
        <v>403</v>
      </c>
      <c r="C621" t="s">
        <v>771</v>
      </c>
      <c r="D621" t="s">
        <v>202</v>
      </c>
      <c r="E621" t="b">
        <v>1</v>
      </c>
      <c r="H621" t="b">
        <v>0</v>
      </c>
      <c r="I621">
        <v>0</v>
      </c>
      <c r="K621">
        <v>4.0999999999999996</v>
      </c>
      <c r="L621">
        <v>190000</v>
      </c>
      <c r="M621">
        <v>84</v>
      </c>
      <c r="O621">
        <v>0.82</v>
      </c>
      <c r="P621">
        <v>0.62</v>
      </c>
      <c r="R621">
        <v>0</v>
      </c>
      <c r="T621" t="s">
        <v>203</v>
      </c>
      <c r="V621" s="4">
        <v>41132</v>
      </c>
    </row>
    <row r="622" spans="1:22">
      <c r="A622" t="s">
        <v>403</v>
      </c>
      <c r="B622" t="s">
        <v>717</v>
      </c>
      <c r="C622" t="s">
        <v>734</v>
      </c>
      <c r="D622" t="s">
        <v>202</v>
      </c>
      <c r="E622" t="b">
        <v>1</v>
      </c>
      <c r="H622" t="b">
        <v>0</v>
      </c>
      <c r="I622">
        <v>0</v>
      </c>
      <c r="K622">
        <v>4</v>
      </c>
      <c r="L622">
        <v>180000</v>
      </c>
      <c r="M622">
        <v>95</v>
      </c>
      <c r="O622">
        <v>0.95</v>
      </c>
      <c r="P622">
        <v>0.82</v>
      </c>
      <c r="R622">
        <v>0</v>
      </c>
      <c r="T622" t="s">
        <v>203</v>
      </c>
      <c r="V622" s="4">
        <v>42726</v>
      </c>
    </row>
    <row r="623" spans="1:22">
      <c r="A623" t="s">
        <v>199</v>
      </c>
      <c r="B623" t="s">
        <v>337</v>
      </c>
      <c r="C623" t="s">
        <v>421</v>
      </c>
      <c r="D623" t="s">
        <v>202</v>
      </c>
      <c r="E623" t="b">
        <v>1</v>
      </c>
      <c r="H623" t="b">
        <v>0</v>
      </c>
      <c r="I623">
        <v>0</v>
      </c>
      <c r="K623">
        <v>3</v>
      </c>
      <c r="L623">
        <v>150000</v>
      </c>
      <c r="M623">
        <v>83</v>
      </c>
      <c r="O623">
        <v>0.82</v>
      </c>
      <c r="P623">
        <v>0.82</v>
      </c>
      <c r="R623">
        <v>0</v>
      </c>
      <c r="T623" t="s">
        <v>203</v>
      </c>
      <c r="V623" s="4">
        <v>42278</v>
      </c>
    </row>
    <row r="624" spans="1:22">
      <c r="A624" t="s">
        <v>403</v>
      </c>
      <c r="B624" t="s">
        <v>717</v>
      </c>
      <c r="C624" t="s">
        <v>736</v>
      </c>
      <c r="D624" t="s">
        <v>202</v>
      </c>
      <c r="E624" t="b">
        <v>1</v>
      </c>
      <c r="H624" t="b">
        <v>0</v>
      </c>
      <c r="I624">
        <v>0</v>
      </c>
      <c r="K624">
        <v>4</v>
      </c>
      <c r="L624">
        <v>199000</v>
      </c>
      <c r="M624">
        <v>95</v>
      </c>
      <c r="O624">
        <v>0.95</v>
      </c>
      <c r="P624">
        <v>0.82</v>
      </c>
      <c r="R624">
        <v>0</v>
      </c>
      <c r="T624" t="s">
        <v>203</v>
      </c>
      <c r="V624" s="4">
        <v>42726</v>
      </c>
    </row>
    <row r="625" spans="1:22">
      <c r="A625" t="s">
        <v>204</v>
      </c>
      <c r="B625" t="s">
        <v>610</v>
      </c>
      <c r="C625" t="s">
        <v>737</v>
      </c>
      <c r="D625" t="s">
        <v>202</v>
      </c>
      <c r="E625" t="b">
        <v>1</v>
      </c>
      <c r="H625" t="b">
        <v>1</v>
      </c>
      <c r="I625">
        <v>0</v>
      </c>
      <c r="K625">
        <v>3.9</v>
      </c>
      <c r="L625">
        <v>152000</v>
      </c>
      <c r="M625">
        <v>96</v>
      </c>
      <c r="O625">
        <v>0.96</v>
      </c>
      <c r="P625">
        <v>0.62</v>
      </c>
      <c r="R625">
        <v>6</v>
      </c>
      <c r="T625" t="s">
        <v>203</v>
      </c>
      <c r="V625" s="4">
        <v>41936</v>
      </c>
    </row>
    <row r="626" spans="1:22">
      <c r="A626" t="s">
        <v>269</v>
      </c>
      <c r="B626" t="s">
        <v>347</v>
      </c>
      <c r="C626" t="s">
        <v>774</v>
      </c>
      <c r="D626" t="s">
        <v>202</v>
      </c>
      <c r="E626" t="b">
        <v>0</v>
      </c>
      <c r="H626" t="b">
        <v>0</v>
      </c>
      <c r="I626">
        <v>0</v>
      </c>
      <c r="K626">
        <v>4.3</v>
      </c>
      <c r="L626">
        <v>199900</v>
      </c>
      <c r="M626">
        <v>82</v>
      </c>
      <c r="N626">
        <v>18270</v>
      </c>
      <c r="O626">
        <v>0.82</v>
      </c>
      <c r="P626">
        <v>0.62</v>
      </c>
      <c r="R626">
        <v>0</v>
      </c>
      <c r="T626" t="s">
        <v>203</v>
      </c>
      <c r="V626" s="4">
        <v>39427</v>
      </c>
    </row>
    <row r="627" spans="1:22">
      <c r="A627" t="s">
        <v>403</v>
      </c>
      <c r="B627" t="s">
        <v>403</v>
      </c>
      <c r="C627" t="s">
        <v>775</v>
      </c>
      <c r="D627" t="s">
        <v>202</v>
      </c>
      <c r="E627" t="b">
        <v>1</v>
      </c>
      <c r="H627" t="b">
        <v>0</v>
      </c>
      <c r="I627">
        <v>0</v>
      </c>
      <c r="K627">
        <v>3</v>
      </c>
      <c r="L627">
        <v>140000</v>
      </c>
      <c r="M627">
        <v>83</v>
      </c>
      <c r="O627">
        <v>0.82</v>
      </c>
      <c r="P627">
        <v>0.62</v>
      </c>
      <c r="R627">
        <v>0</v>
      </c>
      <c r="T627" t="s">
        <v>203</v>
      </c>
      <c r="V627" s="4">
        <v>41132</v>
      </c>
    </row>
    <row r="628" spans="1:22">
      <c r="A628" t="s">
        <v>204</v>
      </c>
      <c r="B628" t="s">
        <v>610</v>
      </c>
      <c r="C628" t="s">
        <v>739</v>
      </c>
      <c r="D628" t="s">
        <v>202</v>
      </c>
      <c r="E628" t="b">
        <v>1</v>
      </c>
      <c r="H628" t="b">
        <v>1</v>
      </c>
      <c r="I628">
        <v>0</v>
      </c>
      <c r="K628">
        <v>5</v>
      </c>
      <c r="L628">
        <v>199000</v>
      </c>
      <c r="M628">
        <v>95</v>
      </c>
      <c r="O628">
        <v>0.95</v>
      </c>
      <c r="P628">
        <v>0.62</v>
      </c>
      <c r="R628">
        <v>6</v>
      </c>
      <c r="T628" t="s">
        <v>203</v>
      </c>
      <c r="V628" s="4">
        <v>41936</v>
      </c>
    </row>
    <row r="629" spans="1:22">
      <c r="A629" t="s">
        <v>204</v>
      </c>
      <c r="B629" t="s">
        <v>205</v>
      </c>
      <c r="C629" t="s">
        <v>740</v>
      </c>
      <c r="D629" t="s">
        <v>202</v>
      </c>
      <c r="E629" t="b">
        <v>1</v>
      </c>
      <c r="G629" t="s">
        <v>528</v>
      </c>
      <c r="H629" t="b">
        <v>0</v>
      </c>
      <c r="I629">
        <v>0</v>
      </c>
      <c r="K629">
        <v>3.8</v>
      </c>
      <c r="L629">
        <v>180000</v>
      </c>
      <c r="M629">
        <v>81</v>
      </c>
      <c r="N629">
        <v>18727</v>
      </c>
      <c r="O629">
        <v>0.8</v>
      </c>
      <c r="P629">
        <v>0.62</v>
      </c>
      <c r="R629">
        <v>6</v>
      </c>
      <c r="T629" t="s">
        <v>203</v>
      </c>
      <c r="V629" s="4">
        <v>39407</v>
      </c>
    </row>
    <row r="630" spans="1:22">
      <c r="A630" t="s">
        <v>403</v>
      </c>
      <c r="B630" t="s">
        <v>403</v>
      </c>
      <c r="C630" t="s">
        <v>779</v>
      </c>
      <c r="D630" t="s">
        <v>202</v>
      </c>
      <c r="E630" t="b">
        <v>1</v>
      </c>
      <c r="H630" t="b">
        <v>0</v>
      </c>
      <c r="I630">
        <v>0</v>
      </c>
      <c r="K630">
        <v>3</v>
      </c>
      <c r="L630">
        <v>140000</v>
      </c>
      <c r="M630">
        <v>83</v>
      </c>
      <c r="O630">
        <v>0.82</v>
      </c>
      <c r="P630">
        <v>0.62</v>
      </c>
      <c r="R630">
        <v>0</v>
      </c>
      <c r="T630" t="s">
        <v>203</v>
      </c>
      <c r="V630" s="4">
        <v>41132</v>
      </c>
    </row>
    <row r="631" spans="1:22">
      <c r="A631" t="s">
        <v>403</v>
      </c>
      <c r="B631" t="s">
        <v>403</v>
      </c>
      <c r="C631" t="s">
        <v>780</v>
      </c>
      <c r="D631" t="s">
        <v>202</v>
      </c>
      <c r="E631" t="b">
        <v>1</v>
      </c>
      <c r="H631" t="b">
        <v>0</v>
      </c>
      <c r="I631">
        <v>0</v>
      </c>
      <c r="K631">
        <v>3</v>
      </c>
      <c r="L631">
        <v>140000</v>
      </c>
      <c r="M631">
        <v>83</v>
      </c>
      <c r="O631">
        <v>0.82</v>
      </c>
      <c r="P631">
        <v>0.62</v>
      </c>
      <c r="R631">
        <v>0</v>
      </c>
      <c r="T631" t="s">
        <v>203</v>
      </c>
      <c r="V631" s="4">
        <v>41132</v>
      </c>
    </row>
    <row r="632" spans="1:22">
      <c r="A632" t="s">
        <v>199</v>
      </c>
      <c r="B632" t="s">
        <v>353</v>
      </c>
      <c r="C632" t="s">
        <v>358</v>
      </c>
      <c r="D632" t="s">
        <v>202</v>
      </c>
      <c r="E632" t="b">
        <v>1</v>
      </c>
      <c r="H632" t="b">
        <v>0</v>
      </c>
      <c r="I632">
        <v>0</v>
      </c>
      <c r="K632">
        <v>4</v>
      </c>
      <c r="L632">
        <v>199900</v>
      </c>
      <c r="M632">
        <v>83</v>
      </c>
      <c r="O632">
        <v>0.82</v>
      </c>
      <c r="P632">
        <v>0.82</v>
      </c>
      <c r="R632">
        <v>0</v>
      </c>
      <c r="T632" t="s">
        <v>203</v>
      </c>
      <c r="V632" s="4">
        <v>42278</v>
      </c>
    </row>
    <row r="633" spans="1:22">
      <c r="A633" t="s">
        <v>403</v>
      </c>
      <c r="B633" t="s">
        <v>403</v>
      </c>
      <c r="C633" t="s">
        <v>781</v>
      </c>
      <c r="D633" t="s">
        <v>202</v>
      </c>
      <c r="E633" t="b">
        <v>1</v>
      </c>
      <c r="H633" t="b">
        <v>0</v>
      </c>
      <c r="I633">
        <v>0</v>
      </c>
      <c r="K633">
        <v>3</v>
      </c>
      <c r="L633">
        <v>140000</v>
      </c>
      <c r="M633">
        <v>83</v>
      </c>
      <c r="O633">
        <v>0.82</v>
      </c>
      <c r="P633">
        <v>0.62</v>
      </c>
      <c r="R633">
        <v>0</v>
      </c>
      <c r="T633" t="s">
        <v>203</v>
      </c>
      <c r="V633" s="4">
        <v>41132</v>
      </c>
    </row>
    <row r="634" spans="1:22">
      <c r="A634" t="s">
        <v>227</v>
      </c>
      <c r="B634" t="s">
        <v>236</v>
      </c>
      <c r="C634" t="s">
        <v>742</v>
      </c>
      <c r="D634" t="s">
        <v>202</v>
      </c>
      <c r="E634" t="b">
        <v>0</v>
      </c>
      <c r="G634" t="s">
        <v>528</v>
      </c>
      <c r="H634" t="b">
        <v>0</v>
      </c>
      <c r="I634">
        <v>0</v>
      </c>
      <c r="K634">
        <v>2.4</v>
      </c>
      <c r="L634">
        <v>117000</v>
      </c>
      <c r="M634">
        <v>80</v>
      </c>
      <c r="N634">
        <v>18727</v>
      </c>
      <c r="O634">
        <v>0.8</v>
      </c>
      <c r="P634">
        <v>0.62</v>
      </c>
      <c r="R634">
        <v>0</v>
      </c>
      <c r="T634" t="s">
        <v>203</v>
      </c>
      <c r="V634" s="4">
        <v>39427</v>
      </c>
    </row>
    <row r="635" spans="1:22">
      <c r="A635" t="s">
        <v>204</v>
      </c>
      <c r="B635" t="s">
        <v>205</v>
      </c>
      <c r="C635" t="s">
        <v>783</v>
      </c>
      <c r="D635" t="s">
        <v>202</v>
      </c>
      <c r="E635" t="b">
        <v>1</v>
      </c>
      <c r="G635" t="s">
        <v>528</v>
      </c>
      <c r="H635" t="b">
        <v>0</v>
      </c>
      <c r="I635">
        <v>0</v>
      </c>
      <c r="K635">
        <v>4.0999999999999996</v>
      </c>
      <c r="L635">
        <v>199000</v>
      </c>
      <c r="M635">
        <v>83</v>
      </c>
      <c r="N635">
        <v>18270</v>
      </c>
      <c r="O635">
        <v>0.82</v>
      </c>
      <c r="P635">
        <v>0.62</v>
      </c>
      <c r="R635">
        <v>6</v>
      </c>
      <c r="T635" t="s">
        <v>203</v>
      </c>
      <c r="V635" s="4">
        <v>39407</v>
      </c>
    </row>
    <row r="636" spans="1:22">
      <c r="A636" t="s">
        <v>269</v>
      </c>
      <c r="B636" t="s">
        <v>269</v>
      </c>
      <c r="C636" t="s">
        <v>743</v>
      </c>
      <c r="D636" t="s">
        <v>202</v>
      </c>
      <c r="E636" t="b">
        <v>0</v>
      </c>
      <c r="H636" t="b">
        <v>0</v>
      </c>
      <c r="I636">
        <v>0</v>
      </c>
      <c r="K636">
        <v>2.4</v>
      </c>
      <c r="L636">
        <v>118000</v>
      </c>
      <c r="M636">
        <v>81</v>
      </c>
      <c r="N636">
        <v>18496</v>
      </c>
      <c r="O636">
        <v>0.81</v>
      </c>
      <c r="P636">
        <v>0.62</v>
      </c>
      <c r="R636">
        <v>0</v>
      </c>
      <c r="T636" t="s">
        <v>203</v>
      </c>
      <c r="V636" s="4">
        <v>39427</v>
      </c>
    </row>
    <row r="637" spans="1:22">
      <c r="A637" t="s">
        <v>269</v>
      </c>
      <c r="B637" t="s">
        <v>269</v>
      </c>
      <c r="C637" t="s">
        <v>567</v>
      </c>
      <c r="D637" t="s">
        <v>202</v>
      </c>
      <c r="E637" t="b">
        <v>1</v>
      </c>
      <c r="H637" t="b">
        <v>0</v>
      </c>
      <c r="I637">
        <v>0</v>
      </c>
      <c r="K637">
        <v>4.8</v>
      </c>
      <c r="L637">
        <v>199900</v>
      </c>
      <c r="M637">
        <v>95</v>
      </c>
      <c r="O637">
        <v>0.94</v>
      </c>
      <c r="P637">
        <v>0.62</v>
      </c>
      <c r="R637">
        <v>0</v>
      </c>
      <c r="T637" t="s">
        <v>203</v>
      </c>
      <c r="V637" s="4">
        <v>41936</v>
      </c>
    </row>
    <row r="638" spans="1:22">
      <c r="A638" t="s">
        <v>257</v>
      </c>
      <c r="B638" t="s">
        <v>257</v>
      </c>
      <c r="C638" t="s">
        <v>259</v>
      </c>
      <c r="D638" t="s">
        <v>202</v>
      </c>
      <c r="E638" t="b">
        <v>1</v>
      </c>
      <c r="H638" t="b">
        <v>1</v>
      </c>
      <c r="I638">
        <v>0</v>
      </c>
      <c r="K638">
        <v>4</v>
      </c>
      <c r="L638">
        <v>180000</v>
      </c>
      <c r="M638">
        <v>85</v>
      </c>
      <c r="O638">
        <v>0.85</v>
      </c>
      <c r="P638">
        <v>0.62</v>
      </c>
      <c r="R638">
        <v>0</v>
      </c>
      <c r="T638" t="s">
        <v>203</v>
      </c>
      <c r="V638" s="4">
        <v>41884</v>
      </c>
    </row>
    <row r="639" spans="1:22">
      <c r="A639" t="s">
        <v>204</v>
      </c>
      <c r="B639" t="s">
        <v>560</v>
      </c>
      <c r="C639" t="s">
        <v>787</v>
      </c>
      <c r="D639" t="s">
        <v>202</v>
      </c>
      <c r="E639" t="b">
        <v>1</v>
      </c>
      <c r="H639" t="b">
        <v>1</v>
      </c>
      <c r="I639">
        <v>0</v>
      </c>
      <c r="K639">
        <v>4.3</v>
      </c>
      <c r="L639">
        <v>199000</v>
      </c>
      <c r="M639">
        <v>83</v>
      </c>
      <c r="O639">
        <v>0.82</v>
      </c>
      <c r="P639">
        <v>0.62</v>
      </c>
      <c r="R639">
        <v>0</v>
      </c>
      <c r="T639" t="s">
        <v>203</v>
      </c>
      <c r="V639" s="4">
        <v>41936</v>
      </c>
    </row>
    <row r="640" spans="1:22">
      <c r="A640" t="s">
        <v>227</v>
      </c>
      <c r="B640" t="s">
        <v>236</v>
      </c>
      <c r="C640" t="s">
        <v>744</v>
      </c>
      <c r="D640" t="s">
        <v>202</v>
      </c>
      <c r="E640" t="b">
        <v>0</v>
      </c>
      <c r="H640" t="b">
        <v>0</v>
      </c>
      <c r="I640">
        <v>0</v>
      </c>
      <c r="K640">
        <v>2.4</v>
      </c>
      <c r="L640">
        <v>117000</v>
      </c>
      <c r="M640">
        <v>80</v>
      </c>
      <c r="N640">
        <v>21712</v>
      </c>
      <c r="O640">
        <v>0.69</v>
      </c>
      <c r="P640">
        <v>0.62</v>
      </c>
      <c r="R640">
        <v>0</v>
      </c>
      <c r="T640" t="s">
        <v>203</v>
      </c>
      <c r="V640" s="4">
        <v>39407</v>
      </c>
    </row>
    <row r="641" spans="1:22">
      <c r="A641" t="s">
        <v>269</v>
      </c>
      <c r="B641" t="s">
        <v>269</v>
      </c>
      <c r="C641" t="s">
        <v>703</v>
      </c>
      <c r="D641" t="s">
        <v>202</v>
      </c>
      <c r="E641" t="b">
        <v>0</v>
      </c>
      <c r="H641" t="b">
        <v>0</v>
      </c>
      <c r="I641">
        <v>0</v>
      </c>
      <c r="K641">
        <v>4.4000000000000004</v>
      </c>
      <c r="L641">
        <v>199000</v>
      </c>
      <c r="M641">
        <v>84</v>
      </c>
      <c r="O641">
        <v>0.82</v>
      </c>
      <c r="P641">
        <v>0.62</v>
      </c>
      <c r="R641">
        <v>0</v>
      </c>
      <c r="T641" t="s">
        <v>203</v>
      </c>
      <c r="V641" s="4">
        <v>41936</v>
      </c>
    </row>
    <row r="642" spans="1:22">
      <c r="A642" t="s">
        <v>204</v>
      </c>
      <c r="B642" t="s">
        <v>560</v>
      </c>
      <c r="C642" t="s">
        <v>790</v>
      </c>
      <c r="D642" t="s">
        <v>202</v>
      </c>
      <c r="E642" t="b">
        <v>1</v>
      </c>
      <c r="H642" t="b">
        <v>1</v>
      </c>
      <c r="I642">
        <v>0</v>
      </c>
      <c r="K642">
        <v>4.3</v>
      </c>
      <c r="L642">
        <v>199000</v>
      </c>
      <c r="M642">
        <v>83</v>
      </c>
      <c r="O642">
        <v>0.82</v>
      </c>
      <c r="P642">
        <v>0.62</v>
      </c>
      <c r="R642">
        <v>0</v>
      </c>
      <c r="T642" t="s">
        <v>203</v>
      </c>
      <c r="V642" s="4">
        <v>41071</v>
      </c>
    </row>
    <row r="643" spans="1:22">
      <c r="A643" t="s">
        <v>199</v>
      </c>
      <c r="B643" t="s">
        <v>302</v>
      </c>
      <c r="C643" t="s">
        <v>309</v>
      </c>
      <c r="D643" t="s">
        <v>202</v>
      </c>
      <c r="E643" t="b">
        <v>1</v>
      </c>
      <c r="H643" t="b">
        <v>0</v>
      </c>
      <c r="I643">
        <v>0</v>
      </c>
      <c r="K643">
        <v>4</v>
      </c>
      <c r="L643">
        <v>199900</v>
      </c>
      <c r="M643">
        <v>82</v>
      </c>
      <c r="O643">
        <v>0.82</v>
      </c>
      <c r="P643">
        <v>0.82</v>
      </c>
      <c r="R643">
        <v>0</v>
      </c>
      <c r="T643" t="s">
        <v>203</v>
      </c>
      <c r="V643" s="4">
        <v>42278</v>
      </c>
    </row>
    <row r="644" spans="1:22">
      <c r="A644" t="s">
        <v>269</v>
      </c>
      <c r="B644" t="s">
        <v>269</v>
      </c>
      <c r="C644" t="s">
        <v>791</v>
      </c>
      <c r="D644" t="s">
        <v>202</v>
      </c>
      <c r="E644" t="b">
        <v>1</v>
      </c>
      <c r="H644" t="b">
        <v>0</v>
      </c>
      <c r="I644">
        <v>0</v>
      </c>
      <c r="K644">
        <v>4</v>
      </c>
      <c r="L644">
        <v>180000</v>
      </c>
      <c r="M644">
        <v>82</v>
      </c>
      <c r="O644">
        <v>0.82</v>
      </c>
      <c r="P644">
        <v>0.62</v>
      </c>
      <c r="R644">
        <v>0</v>
      </c>
      <c r="T644" t="s">
        <v>203</v>
      </c>
      <c r="V644" s="4">
        <v>41264</v>
      </c>
    </row>
    <row r="645" spans="1:22">
      <c r="A645" t="s">
        <v>204</v>
      </c>
      <c r="B645" t="s">
        <v>205</v>
      </c>
      <c r="C645" t="s">
        <v>746</v>
      </c>
      <c r="D645" t="s">
        <v>202</v>
      </c>
      <c r="E645" t="b">
        <v>1</v>
      </c>
      <c r="H645" t="b">
        <v>1</v>
      </c>
      <c r="I645">
        <v>0</v>
      </c>
      <c r="K645">
        <v>5</v>
      </c>
      <c r="L645">
        <v>199000</v>
      </c>
      <c r="M645">
        <v>95</v>
      </c>
      <c r="O645">
        <v>0.95</v>
      </c>
      <c r="P645">
        <v>0.62</v>
      </c>
      <c r="R645">
        <v>6</v>
      </c>
      <c r="T645" t="s">
        <v>203</v>
      </c>
      <c r="V645" s="4">
        <v>41936</v>
      </c>
    </row>
    <row r="646" spans="1:22">
      <c r="A646" t="s">
        <v>257</v>
      </c>
      <c r="B646" t="s">
        <v>257</v>
      </c>
      <c r="C646" t="s">
        <v>266</v>
      </c>
      <c r="D646" t="s">
        <v>202</v>
      </c>
      <c r="E646" t="b">
        <v>1</v>
      </c>
      <c r="H646" t="b">
        <v>1</v>
      </c>
      <c r="I646">
        <v>0</v>
      </c>
      <c r="K646">
        <v>3</v>
      </c>
      <c r="L646">
        <v>120000</v>
      </c>
      <c r="M646">
        <v>93</v>
      </c>
      <c r="O646">
        <v>0.91</v>
      </c>
      <c r="P646">
        <v>0.62</v>
      </c>
      <c r="R646">
        <v>0</v>
      </c>
      <c r="T646" t="s">
        <v>203</v>
      </c>
      <c r="V646" s="4">
        <v>42104</v>
      </c>
    </row>
    <row r="647" spans="1:22">
      <c r="A647" t="s">
        <v>403</v>
      </c>
      <c r="B647" t="s">
        <v>403</v>
      </c>
      <c r="C647" t="s">
        <v>792</v>
      </c>
      <c r="D647" t="s">
        <v>202</v>
      </c>
      <c r="E647" t="b">
        <v>1</v>
      </c>
      <c r="H647" t="b">
        <v>0</v>
      </c>
      <c r="I647">
        <v>0</v>
      </c>
      <c r="K647">
        <v>4.0999999999999996</v>
      </c>
      <c r="L647">
        <v>190000</v>
      </c>
      <c r="M647">
        <v>84</v>
      </c>
      <c r="O647">
        <v>0.82</v>
      </c>
      <c r="P647">
        <v>0.62</v>
      </c>
      <c r="R647">
        <v>0</v>
      </c>
      <c r="T647" t="s">
        <v>203</v>
      </c>
      <c r="V647" s="4">
        <v>41132</v>
      </c>
    </row>
    <row r="648" spans="1:22">
      <c r="A648" t="s">
        <v>403</v>
      </c>
      <c r="B648" t="s">
        <v>403</v>
      </c>
      <c r="C648" t="s">
        <v>793</v>
      </c>
      <c r="D648" t="s">
        <v>202</v>
      </c>
      <c r="E648" t="b">
        <v>1</v>
      </c>
      <c r="H648" t="b">
        <v>0</v>
      </c>
      <c r="I648">
        <v>0</v>
      </c>
      <c r="K648">
        <v>4.0999999999999996</v>
      </c>
      <c r="L648">
        <v>190000</v>
      </c>
      <c r="M648">
        <v>84</v>
      </c>
      <c r="O648">
        <v>0.82</v>
      </c>
      <c r="P648">
        <v>0.62</v>
      </c>
      <c r="R648">
        <v>0</v>
      </c>
      <c r="T648" t="s">
        <v>203</v>
      </c>
      <c r="V648" s="4">
        <v>41132</v>
      </c>
    </row>
    <row r="649" spans="1:22">
      <c r="A649" t="s">
        <v>199</v>
      </c>
      <c r="B649" t="s">
        <v>316</v>
      </c>
      <c r="C649" t="s">
        <v>318</v>
      </c>
      <c r="D649" t="s">
        <v>202</v>
      </c>
      <c r="E649" t="b">
        <v>1</v>
      </c>
      <c r="H649" t="b">
        <v>0</v>
      </c>
      <c r="I649">
        <v>0</v>
      </c>
      <c r="K649">
        <v>4</v>
      </c>
      <c r="L649">
        <v>199900</v>
      </c>
      <c r="M649">
        <v>84</v>
      </c>
      <c r="O649">
        <v>0.82</v>
      </c>
      <c r="P649">
        <v>0.82</v>
      </c>
      <c r="R649">
        <v>0</v>
      </c>
      <c r="T649" t="s">
        <v>203</v>
      </c>
      <c r="V649" s="4">
        <v>42278</v>
      </c>
    </row>
    <row r="650" spans="1:22">
      <c r="A650" t="s">
        <v>199</v>
      </c>
      <c r="B650" t="s">
        <v>337</v>
      </c>
      <c r="C650" t="s">
        <v>420</v>
      </c>
      <c r="D650" t="s">
        <v>202</v>
      </c>
      <c r="E650" t="b">
        <v>1</v>
      </c>
      <c r="H650" t="b">
        <v>0</v>
      </c>
      <c r="I650">
        <v>0</v>
      </c>
      <c r="K650">
        <v>3</v>
      </c>
      <c r="L650">
        <v>180000</v>
      </c>
      <c r="M650">
        <v>83</v>
      </c>
      <c r="O650">
        <v>0.82</v>
      </c>
      <c r="P650">
        <v>0.82</v>
      </c>
      <c r="R650">
        <v>0</v>
      </c>
      <c r="T650" t="s">
        <v>203</v>
      </c>
      <c r="V650" s="4">
        <v>42278</v>
      </c>
    </row>
    <row r="651" spans="1:22">
      <c r="A651" t="s">
        <v>204</v>
      </c>
      <c r="B651" t="s">
        <v>205</v>
      </c>
      <c r="C651" t="s">
        <v>799</v>
      </c>
      <c r="D651" t="s">
        <v>202</v>
      </c>
      <c r="E651" t="b">
        <v>1</v>
      </c>
      <c r="H651" t="b">
        <v>1</v>
      </c>
      <c r="I651">
        <v>0</v>
      </c>
      <c r="K651">
        <v>3.9</v>
      </c>
      <c r="L651">
        <v>180000</v>
      </c>
      <c r="M651">
        <v>83</v>
      </c>
      <c r="O651">
        <v>0.82</v>
      </c>
      <c r="P651">
        <v>0.62</v>
      </c>
      <c r="R651">
        <v>6</v>
      </c>
      <c r="T651" t="s">
        <v>203</v>
      </c>
      <c r="V651" s="4">
        <v>41596</v>
      </c>
    </row>
    <row r="652" spans="1:22">
      <c r="A652" t="s">
        <v>204</v>
      </c>
      <c r="B652" t="s">
        <v>205</v>
      </c>
      <c r="C652" t="s">
        <v>751</v>
      </c>
      <c r="D652" t="s">
        <v>202</v>
      </c>
      <c r="E652" t="b">
        <v>1</v>
      </c>
      <c r="H652" t="b">
        <v>0</v>
      </c>
      <c r="I652">
        <v>0</v>
      </c>
      <c r="K652">
        <v>5</v>
      </c>
      <c r="L652">
        <v>199000</v>
      </c>
      <c r="M652">
        <v>95</v>
      </c>
      <c r="O652">
        <v>0.93</v>
      </c>
      <c r="P652">
        <v>0.62</v>
      </c>
      <c r="R652">
        <v>0</v>
      </c>
      <c r="T652" t="s">
        <v>203</v>
      </c>
      <c r="V652" s="4">
        <v>41936</v>
      </c>
    </row>
    <row r="653" spans="1:22">
      <c r="A653" t="s">
        <v>199</v>
      </c>
      <c r="B653" t="s">
        <v>200</v>
      </c>
      <c r="C653" t="s">
        <v>676</v>
      </c>
      <c r="D653" t="s">
        <v>202</v>
      </c>
      <c r="E653" t="b">
        <v>1</v>
      </c>
      <c r="H653" t="b">
        <v>0</v>
      </c>
      <c r="I653">
        <v>0</v>
      </c>
      <c r="K653">
        <v>3</v>
      </c>
      <c r="L653">
        <v>180000</v>
      </c>
      <c r="M653">
        <v>84</v>
      </c>
      <c r="O653">
        <v>0.82</v>
      </c>
      <c r="P653">
        <v>0.82</v>
      </c>
      <c r="R653">
        <v>0</v>
      </c>
      <c r="T653" t="s">
        <v>203</v>
      </c>
      <c r="V653" s="4">
        <v>42278</v>
      </c>
    </row>
    <row r="654" spans="1:22">
      <c r="A654" t="s">
        <v>403</v>
      </c>
      <c r="B654" t="s">
        <v>753</v>
      </c>
      <c r="C654" t="s">
        <v>754</v>
      </c>
      <c r="D654" t="s">
        <v>202</v>
      </c>
      <c r="E654" t="b">
        <v>1</v>
      </c>
      <c r="H654" t="b">
        <v>0</v>
      </c>
      <c r="I654">
        <v>0</v>
      </c>
      <c r="K654">
        <v>4</v>
      </c>
      <c r="L654">
        <v>180000</v>
      </c>
      <c r="M654">
        <v>90</v>
      </c>
      <c r="O654">
        <v>0.91</v>
      </c>
      <c r="P654">
        <v>0.82</v>
      </c>
      <c r="R654">
        <v>0</v>
      </c>
      <c r="T654" t="s">
        <v>203</v>
      </c>
      <c r="V654" s="4">
        <v>42879</v>
      </c>
    </row>
    <row r="655" spans="1:22">
      <c r="A655" t="s">
        <v>403</v>
      </c>
      <c r="B655" t="s">
        <v>403</v>
      </c>
      <c r="C655" t="s">
        <v>754</v>
      </c>
      <c r="D655" t="s">
        <v>202</v>
      </c>
      <c r="E655" t="b">
        <v>1</v>
      </c>
      <c r="H655" t="b">
        <v>0</v>
      </c>
      <c r="I655">
        <v>0</v>
      </c>
      <c r="K655">
        <v>4.3</v>
      </c>
      <c r="L655">
        <v>180000</v>
      </c>
      <c r="M655">
        <v>90</v>
      </c>
      <c r="O655">
        <v>0.91</v>
      </c>
      <c r="P655">
        <v>0.62</v>
      </c>
      <c r="R655">
        <v>0</v>
      </c>
      <c r="T655" t="s">
        <v>203</v>
      </c>
      <c r="V655" s="4">
        <v>40843</v>
      </c>
    </row>
    <row r="656" spans="1:22">
      <c r="A656" t="s">
        <v>403</v>
      </c>
      <c r="B656" t="s">
        <v>753</v>
      </c>
      <c r="C656" t="s">
        <v>755</v>
      </c>
      <c r="D656" t="s">
        <v>202</v>
      </c>
      <c r="E656" t="b">
        <v>1</v>
      </c>
      <c r="H656" t="b">
        <v>0</v>
      </c>
      <c r="I656">
        <v>0</v>
      </c>
      <c r="K656">
        <v>4</v>
      </c>
      <c r="L656">
        <v>180000</v>
      </c>
      <c r="M656">
        <v>90</v>
      </c>
      <c r="O656">
        <v>0.91</v>
      </c>
      <c r="P656">
        <v>0.82</v>
      </c>
      <c r="R656">
        <v>0</v>
      </c>
      <c r="T656" t="s">
        <v>203</v>
      </c>
      <c r="V656" s="4">
        <v>42879</v>
      </c>
    </row>
    <row r="657" spans="1:22">
      <c r="A657" t="s">
        <v>403</v>
      </c>
      <c r="B657" t="s">
        <v>403</v>
      </c>
      <c r="C657" t="s">
        <v>755</v>
      </c>
      <c r="D657" t="s">
        <v>202</v>
      </c>
      <c r="E657" t="b">
        <v>1</v>
      </c>
      <c r="H657" t="b">
        <v>0</v>
      </c>
      <c r="I657">
        <v>0</v>
      </c>
      <c r="K657">
        <v>4.3</v>
      </c>
      <c r="L657">
        <v>180000</v>
      </c>
      <c r="M657">
        <v>90</v>
      </c>
      <c r="O657">
        <v>0.91</v>
      </c>
      <c r="P657">
        <v>0.62</v>
      </c>
      <c r="R657">
        <v>0</v>
      </c>
      <c r="T657" t="s">
        <v>203</v>
      </c>
      <c r="V657" s="4">
        <v>40843</v>
      </c>
    </row>
    <row r="658" spans="1:22">
      <c r="A658" t="s">
        <v>269</v>
      </c>
      <c r="B658" t="s">
        <v>269</v>
      </c>
      <c r="C658" t="s">
        <v>722</v>
      </c>
      <c r="D658" t="s">
        <v>202</v>
      </c>
      <c r="E658" t="b">
        <v>1</v>
      </c>
      <c r="H658" t="b">
        <v>0</v>
      </c>
      <c r="I658">
        <v>0</v>
      </c>
      <c r="K658">
        <v>3.3</v>
      </c>
      <c r="L658">
        <v>180000</v>
      </c>
      <c r="M658">
        <v>83</v>
      </c>
      <c r="O658">
        <v>0.82</v>
      </c>
      <c r="P658">
        <v>0.62</v>
      </c>
      <c r="R658">
        <v>0</v>
      </c>
      <c r="T658" t="s">
        <v>203</v>
      </c>
      <c r="V658" s="4">
        <v>41884</v>
      </c>
    </row>
    <row r="659" spans="1:22">
      <c r="A659" t="s">
        <v>403</v>
      </c>
      <c r="B659" t="s">
        <v>403</v>
      </c>
      <c r="C659" t="s">
        <v>800</v>
      </c>
      <c r="D659" t="s">
        <v>202</v>
      </c>
      <c r="E659" t="b">
        <v>1</v>
      </c>
      <c r="H659" t="b">
        <v>0</v>
      </c>
      <c r="I659">
        <v>0</v>
      </c>
      <c r="K659">
        <v>4.2</v>
      </c>
      <c r="L659">
        <v>199000</v>
      </c>
      <c r="M659">
        <v>83</v>
      </c>
      <c r="O659">
        <v>0.82</v>
      </c>
      <c r="P659">
        <v>0.62</v>
      </c>
      <c r="R659">
        <v>0</v>
      </c>
      <c r="T659" t="s">
        <v>203</v>
      </c>
      <c r="V659" s="4">
        <v>41132</v>
      </c>
    </row>
    <row r="660" spans="1:22">
      <c r="A660" t="s">
        <v>403</v>
      </c>
      <c r="B660" t="s">
        <v>403</v>
      </c>
      <c r="C660" t="s">
        <v>758</v>
      </c>
      <c r="D660" t="s">
        <v>202</v>
      </c>
      <c r="E660" t="b">
        <v>1</v>
      </c>
      <c r="H660" t="b">
        <v>0</v>
      </c>
      <c r="I660">
        <v>0</v>
      </c>
      <c r="K660">
        <v>4.9000000000000004</v>
      </c>
      <c r="L660">
        <v>199000</v>
      </c>
      <c r="M660">
        <v>95</v>
      </c>
      <c r="O660">
        <v>0.95</v>
      </c>
      <c r="P660">
        <v>0.62</v>
      </c>
      <c r="R660">
        <v>0</v>
      </c>
      <c r="T660" t="s">
        <v>203</v>
      </c>
      <c r="V660" s="4">
        <v>41149</v>
      </c>
    </row>
    <row r="661" spans="1:22">
      <c r="A661" t="s">
        <v>403</v>
      </c>
      <c r="B661" t="s">
        <v>403</v>
      </c>
      <c r="C661" t="s">
        <v>801</v>
      </c>
      <c r="D661" t="s">
        <v>202</v>
      </c>
      <c r="E661" t="b">
        <v>1</v>
      </c>
      <c r="H661" t="b">
        <v>0</v>
      </c>
      <c r="I661">
        <v>0</v>
      </c>
      <c r="K661">
        <v>4.2</v>
      </c>
      <c r="L661">
        <v>199000</v>
      </c>
      <c r="M661">
        <v>83</v>
      </c>
      <c r="O661">
        <v>0.82</v>
      </c>
      <c r="P661">
        <v>0.62</v>
      </c>
      <c r="R661">
        <v>0</v>
      </c>
      <c r="T661" t="s">
        <v>203</v>
      </c>
      <c r="V661" s="4">
        <v>41132</v>
      </c>
    </row>
    <row r="662" spans="1:22">
      <c r="A662" t="s">
        <v>269</v>
      </c>
      <c r="B662" t="s">
        <v>269</v>
      </c>
      <c r="C662" t="s">
        <v>804</v>
      </c>
      <c r="D662" t="s">
        <v>202</v>
      </c>
      <c r="E662" t="b">
        <v>1</v>
      </c>
      <c r="H662" t="b">
        <v>0</v>
      </c>
      <c r="I662">
        <v>0</v>
      </c>
      <c r="K662">
        <v>3.9</v>
      </c>
      <c r="L662">
        <v>180000</v>
      </c>
      <c r="M662">
        <v>84</v>
      </c>
      <c r="O662">
        <v>0.82</v>
      </c>
      <c r="P662">
        <v>0.62</v>
      </c>
      <c r="R662">
        <v>0</v>
      </c>
      <c r="T662" t="s">
        <v>203</v>
      </c>
      <c r="V662" s="4">
        <v>40970</v>
      </c>
    </row>
    <row r="663" spans="1:22">
      <c r="A663" t="s">
        <v>403</v>
      </c>
      <c r="B663" t="s">
        <v>753</v>
      </c>
      <c r="C663" t="s">
        <v>759</v>
      </c>
      <c r="D663" t="s">
        <v>202</v>
      </c>
      <c r="E663" t="b">
        <v>1</v>
      </c>
      <c r="H663" t="b">
        <v>0</v>
      </c>
      <c r="I663">
        <v>0</v>
      </c>
      <c r="K663">
        <v>4.7</v>
      </c>
      <c r="L663">
        <v>160000</v>
      </c>
      <c r="M663">
        <v>97</v>
      </c>
      <c r="Q663" t="b">
        <v>1</v>
      </c>
      <c r="R663">
        <v>0</v>
      </c>
      <c r="S663">
        <v>0.94</v>
      </c>
      <c r="T663" t="s">
        <v>203</v>
      </c>
      <c r="U663">
        <v>0.81</v>
      </c>
      <c r="V663" s="4">
        <v>43096</v>
      </c>
    </row>
    <row r="664" spans="1:22">
      <c r="A664" t="s">
        <v>269</v>
      </c>
      <c r="B664" t="s">
        <v>269</v>
      </c>
      <c r="C664" t="s">
        <v>376</v>
      </c>
      <c r="D664" t="s">
        <v>202</v>
      </c>
      <c r="E664" t="b">
        <v>1</v>
      </c>
      <c r="H664" t="b">
        <v>0</v>
      </c>
      <c r="I664">
        <v>0</v>
      </c>
      <c r="K664">
        <v>4.9000000000000004</v>
      </c>
      <c r="L664">
        <v>199900</v>
      </c>
      <c r="M664">
        <v>94</v>
      </c>
      <c r="O664">
        <v>0.94</v>
      </c>
      <c r="P664">
        <v>0.62</v>
      </c>
      <c r="R664">
        <v>0</v>
      </c>
      <c r="T664" t="s">
        <v>203</v>
      </c>
      <c r="V664" s="4">
        <v>40843</v>
      </c>
    </row>
    <row r="665" spans="1:22">
      <c r="A665" t="s">
        <v>403</v>
      </c>
      <c r="B665" t="s">
        <v>403</v>
      </c>
      <c r="C665" t="s">
        <v>759</v>
      </c>
      <c r="D665" t="s">
        <v>202</v>
      </c>
      <c r="E665" t="b">
        <v>1</v>
      </c>
      <c r="H665" t="b">
        <v>0</v>
      </c>
      <c r="I665">
        <v>0</v>
      </c>
      <c r="K665">
        <v>4</v>
      </c>
      <c r="L665">
        <v>160000</v>
      </c>
      <c r="M665">
        <v>95</v>
      </c>
      <c r="O665">
        <v>0.95</v>
      </c>
      <c r="P665">
        <v>0.62</v>
      </c>
      <c r="R665">
        <v>0</v>
      </c>
      <c r="T665" t="s">
        <v>203</v>
      </c>
      <c r="V665" s="4">
        <v>41149</v>
      </c>
    </row>
    <row r="666" spans="1:22">
      <c r="A666" t="s">
        <v>403</v>
      </c>
      <c r="B666" t="s">
        <v>403</v>
      </c>
      <c r="C666" t="s">
        <v>760</v>
      </c>
      <c r="D666" t="s">
        <v>202</v>
      </c>
      <c r="E666" t="b">
        <v>1</v>
      </c>
      <c r="H666" t="b">
        <v>0</v>
      </c>
      <c r="I666">
        <v>0</v>
      </c>
      <c r="K666">
        <v>4</v>
      </c>
      <c r="L666">
        <v>160000</v>
      </c>
      <c r="M666">
        <v>95</v>
      </c>
      <c r="O666">
        <v>0.95</v>
      </c>
      <c r="P666">
        <v>0.62</v>
      </c>
      <c r="R666">
        <v>0</v>
      </c>
      <c r="T666" t="s">
        <v>203</v>
      </c>
      <c r="V666" s="4">
        <v>41149</v>
      </c>
    </row>
    <row r="667" spans="1:22">
      <c r="A667" t="s">
        <v>269</v>
      </c>
      <c r="B667" t="s">
        <v>269</v>
      </c>
      <c r="C667" t="s">
        <v>304</v>
      </c>
      <c r="D667" t="s">
        <v>202</v>
      </c>
      <c r="E667" t="b">
        <v>1</v>
      </c>
      <c r="H667" t="b">
        <v>0</v>
      </c>
      <c r="I667">
        <v>0</v>
      </c>
      <c r="K667">
        <v>3.9</v>
      </c>
      <c r="L667">
        <v>180000</v>
      </c>
      <c r="M667">
        <v>82</v>
      </c>
      <c r="O667">
        <v>0.82</v>
      </c>
      <c r="P667">
        <v>0.62</v>
      </c>
      <c r="R667">
        <v>0</v>
      </c>
      <c r="T667" t="s">
        <v>203</v>
      </c>
      <c r="V667" s="4">
        <v>40843</v>
      </c>
    </row>
    <row r="668" spans="1:22">
      <c r="A668" t="s">
        <v>199</v>
      </c>
      <c r="B668" t="s">
        <v>347</v>
      </c>
      <c r="C668" t="s">
        <v>382</v>
      </c>
      <c r="D668" t="s">
        <v>202</v>
      </c>
      <c r="E668" t="b">
        <v>1</v>
      </c>
      <c r="H668" t="b">
        <v>0</v>
      </c>
      <c r="I668">
        <v>0</v>
      </c>
      <c r="K668">
        <v>4</v>
      </c>
      <c r="L668">
        <v>199900</v>
      </c>
      <c r="M668">
        <v>82</v>
      </c>
      <c r="O668">
        <v>0.82</v>
      </c>
      <c r="P668">
        <v>0.82</v>
      </c>
      <c r="R668">
        <v>0</v>
      </c>
      <c r="T668" t="s">
        <v>203</v>
      </c>
      <c r="V668" s="4">
        <v>42278</v>
      </c>
    </row>
    <row r="669" spans="1:22">
      <c r="A669" t="s">
        <v>204</v>
      </c>
      <c r="B669" t="s">
        <v>205</v>
      </c>
      <c r="C669" t="s">
        <v>805</v>
      </c>
      <c r="D669" t="s">
        <v>202</v>
      </c>
      <c r="E669" t="b">
        <v>1</v>
      </c>
      <c r="H669" t="b">
        <v>1</v>
      </c>
      <c r="I669">
        <v>0</v>
      </c>
      <c r="K669">
        <v>4.3</v>
      </c>
      <c r="L669">
        <v>199000</v>
      </c>
      <c r="M669">
        <v>83</v>
      </c>
      <c r="O669">
        <v>0.82</v>
      </c>
      <c r="P669">
        <v>0.62</v>
      </c>
      <c r="R669">
        <v>6</v>
      </c>
      <c r="T669" t="s">
        <v>203</v>
      </c>
      <c r="V669" s="4">
        <v>40970</v>
      </c>
    </row>
    <row r="670" spans="1:22">
      <c r="A670" t="s">
        <v>403</v>
      </c>
      <c r="B670" t="s">
        <v>605</v>
      </c>
      <c r="C670" t="s">
        <v>808</v>
      </c>
      <c r="D670" t="s">
        <v>202</v>
      </c>
      <c r="E670" t="b">
        <v>1</v>
      </c>
      <c r="H670" t="b">
        <v>0</v>
      </c>
      <c r="I670">
        <v>0</v>
      </c>
      <c r="K670">
        <v>3</v>
      </c>
      <c r="L670">
        <v>140000</v>
      </c>
      <c r="M670">
        <v>83</v>
      </c>
      <c r="O670">
        <v>0.82</v>
      </c>
      <c r="P670">
        <v>0.82</v>
      </c>
      <c r="R670">
        <v>0</v>
      </c>
      <c r="T670" t="s">
        <v>203</v>
      </c>
      <c r="V670" s="4">
        <v>42879</v>
      </c>
    </row>
    <row r="671" spans="1:22">
      <c r="A671" t="s">
        <v>403</v>
      </c>
      <c r="B671" t="s">
        <v>753</v>
      </c>
      <c r="C671" t="s">
        <v>762</v>
      </c>
      <c r="D671" t="s">
        <v>202</v>
      </c>
      <c r="E671" t="b">
        <v>1</v>
      </c>
      <c r="H671" t="b">
        <v>0</v>
      </c>
      <c r="I671">
        <v>0</v>
      </c>
      <c r="K671">
        <v>3.3</v>
      </c>
      <c r="L671">
        <v>120000</v>
      </c>
      <c r="M671">
        <v>94</v>
      </c>
      <c r="Q671" t="b">
        <v>1</v>
      </c>
      <c r="R671">
        <v>0</v>
      </c>
      <c r="S671">
        <v>0.9</v>
      </c>
      <c r="T671" t="s">
        <v>203</v>
      </c>
      <c r="U671">
        <v>0.81</v>
      </c>
      <c r="V671" s="4">
        <v>43096</v>
      </c>
    </row>
    <row r="672" spans="1:22">
      <c r="A672" t="s">
        <v>204</v>
      </c>
      <c r="B672" t="s">
        <v>205</v>
      </c>
      <c r="C672" t="s">
        <v>763</v>
      </c>
      <c r="D672" t="s">
        <v>202</v>
      </c>
      <c r="E672" t="b">
        <v>0</v>
      </c>
      <c r="G672" t="s">
        <v>528</v>
      </c>
      <c r="H672" t="b">
        <v>0</v>
      </c>
      <c r="I672">
        <v>0</v>
      </c>
      <c r="K672">
        <v>4.3</v>
      </c>
      <c r="L672">
        <v>199000</v>
      </c>
      <c r="M672">
        <v>81</v>
      </c>
      <c r="N672">
        <v>18496</v>
      </c>
      <c r="O672">
        <v>0.81</v>
      </c>
      <c r="P672">
        <v>0.62</v>
      </c>
      <c r="R672">
        <v>0</v>
      </c>
      <c r="T672" t="s">
        <v>203</v>
      </c>
      <c r="V672" s="4">
        <v>39427</v>
      </c>
    </row>
    <row r="673" spans="1:22">
      <c r="A673" t="s">
        <v>269</v>
      </c>
      <c r="B673" t="s">
        <v>269</v>
      </c>
      <c r="C673" t="s">
        <v>577</v>
      </c>
      <c r="D673" t="s">
        <v>202</v>
      </c>
      <c r="E673" t="b">
        <v>1</v>
      </c>
      <c r="H673" t="b">
        <v>0</v>
      </c>
      <c r="I673">
        <v>0</v>
      </c>
      <c r="K673">
        <v>4.4000000000000004</v>
      </c>
      <c r="L673">
        <v>199900</v>
      </c>
      <c r="M673">
        <v>84</v>
      </c>
      <c r="O673">
        <v>0.82</v>
      </c>
      <c r="P673">
        <v>0.62</v>
      </c>
      <c r="R673">
        <v>0</v>
      </c>
      <c r="T673" t="s">
        <v>203</v>
      </c>
      <c r="V673" s="4">
        <v>41884</v>
      </c>
    </row>
    <row r="674" spans="1:22">
      <c r="A674" t="s">
        <v>403</v>
      </c>
      <c r="B674" t="s">
        <v>403</v>
      </c>
      <c r="C674" t="s">
        <v>762</v>
      </c>
      <c r="D674" t="s">
        <v>202</v>
      </c>
      <c r="E674" t="b">
        <v>1</v>
      </c>
      <c r="H674" t="b">
        <v>0</v>
      </c>
      <c r="I674">
        <v>0</v>
      </c>
      <c r="K674">
        <v>2.9</v>
      </c>
      <c r="L674">
        <v>120000</v>
      </c>
      <c r="M674">
        <v>93</v>
      </c>
      <c r="O674">
        <v>0.93</v>
      </c>
      <c r="P674">
        <v>0.62</v>
      </c>
      <c r="R674">
        <v>0</v>
      </c>
      <c r="T674" t="s">
        <v>203</v>
      </c>
      <c r="V674" s="4">
        <v>41884</v>
      </c>
    </row>
    <row r="675" spans="1:22">
      <c r="A675" t="s">
        <v>403</v>
      </c>
      <c r="B675" t="s">
        <v>605</v>
      </c>
      <c r="C675" t="s">
        <v>809</v>
      </c>
      <c r="D675" t="s">
        <v>202</v>
      </c>
      <c r="E675" t="b">
        <v>1</v>
      </c>
      <c r="H675" t="b">
        <v>0</v>
      </c>
      <c r="I675">
        <v>0</v>
      </c>
      <c r="K675">
        <v>3</v>
      </c>
      <c r="L675">
        <v>140000</v>
      </c>
      <c r="M675">
        <v>82</v>
      </c>
      <c r="O675">
        <v>0.82</v>
      </c>
      <c r="P675">
        <v>0.82</v>
      </c>
      <c r="R675">
        <v>0</v>
      </c>
      <c r="T675" t="s">
        <v>203</v>
      </c>
      <c r="V675" s="4">
        <v>42879</v>
      </c>
    </row>
    <row r="676" spans="1:22">
      <c r="A676" t="s">
        <v>403</v>
      </c>
      <c r="B676" t="s">
        <v>605</v>
      </c>
      <c r="C676" t="s">
        <v>810</v>
      </c>
      <c r="D676" t="s">
        <v>202</v>
      </c>
      <c r="E676" t="b">
        <v>1</v>
      </c>
      <c r="H676" t="b">
        <v>0</v>
      </c>
      <c r="I676">
        <v>0</v>
      </c>
      <c r="K676">
        <v>4</v>
      </c>
      <c r="L676">
        <v>190000</v>
      </c>
      <c r="M676">
        <v>82</v>
      </c>
      <c r="O676">
        <v>0.82</v>
      </c>
      <c r="P676">
        <v>0.82</v>
      </c>
      <c r="R676">
        <v>0</v>
      </c>
      <c r="T676" t="s">
        <v>203</v>
      </c>
      <c r="V676" s="4">
        <v>42879</v>
      </c>
    </row>
    <row r="677" spans="1:22">
      <c r="A677" t="s">
        <v>403</v>
      </c>
      <c r="B677" t="s">
        <v>753</v>
      </c>
      <c r="C677" t="s">
        <v>765</v>
      </c>
      <c r="D677" t="s">
        <v>202</v>
      </c>
      <c r="E677" t="b">
        <v>1</v>
      </c>
      <c r="H677" t="b">
        <v>0</v>
      </c>
      <c r="I677">
        <v>0</v>
      </c>
      <c r="K677">
        <v>3.5</v>
      </c>
      <c r="L677">
        <v>120000</v>
      </c>
      <c r="M677">
        <v>96</v>
      </c>
      <c r="Q677" t="b">
        <v>1</v>
      </c>
      <c r="R677">
        <v>0</v>
      </c>
      <c r="S677">
        <v>0.91</v>
      </c>
      <c r="T677" t="s">
        <v>203</v>
      </c>
      <c r="U677">
        <v>0.81</v>
      </c>
      <c r="V677" s="4">
        <v>43096</v>
      </c>
    </row>
    <row r="678" spans="1:22">
      <c r="A678" t="s">
        <v>269</v>
      </c>
      <c r="B678" t="s">
        <v>269</v>
      </c>
      <c r="C678" t="s">
        <v>379</v>
      </c>
      <c r="D678" t="s">
        <v>202</v>
      </c>
      <c r="E678" t="b">
        <v>1</v>
      </c>
      <c r="H678" t="b">
        <v>0</v>
      </c>
      <c r="I678">
        <v>0</v>
      </c>
      <c r="K678">
        <v>3.9</v>
      </c>
      <c r="L678">
        <v>157000</v>
      </c>
      <c r="M678">
        <v>94</v>
      </c>
      <c r="O678">
        <v>0.94</v>
      </c>
      <c r="P678">
        <v>0.62</v>
      </c>
      <c r="R678">
        <v>0</v>
      </c>
      <c r="T678" t="s">
        <v>203</v>
      </c>
      <c r="V678" s="4">
        <v>41936</v>
      </c>
    </row>
    <row r="679" spans="1:22">
      <c r="A679" t="s">
        <v>403</v>
      </c>
      <c r="B679" t="s">
        <v>403</v>
      </c>
      <c r="C679" t="s">
        <v>765</v>
      </c>
      <c r="D679" t="s">
        <v>202</v>
      </c>
      <c r="E679" t="b">
        <v>1</v>
      </c>
      <c r="H679" t="b">
        <v>0</v>
      </c>
      <c r="I679">
        <v>0</v>
      </c>
      <c r="K679">
        <v>2.9</v>
      </c>
      <c r="L679">
        <v>120000</v>
      </c>
      <c r="M679">
        <v>93</v>
      </c>
      <c r="O679">
        <v>0.93</v>
      </c>
      <c r="P679">
        <v>0.62</v>
      </c>
      <c r="R679">
        <v>0</v>
      </c>
      <c r="T679" t="s">
        <v>203</v>
      </c>
      <c r="V679" s="4">
        <v>41884</v>
      </c>
    </row>
    <row r="680" spans="1:22">
      <c r="A680" t="s">
        <v>403</v>
      </c>
      <c r="B680" t="s">
        <v>605</v>
      </c>
      <c r="C680" t="s">
        <v>811</v>
      </c>
      <c r="D680" t="s">
        <v>202</v>
      </c>
      <c r="E680" t="b">
        <v>1</v>
      </c>
      <c r="H680" t="b">
        <v>0</v>
      </c>
      <c r="I680">
        <v>0</v>
      </c>
      <c r="K680">
        <v>4</v>
      </c>
      <c r="L680">
        <v>190000</v>
      </c>
      <c r="M680">
        <v>82</v>
      </c>
      <c r="O680">
        <v>0.82</v>
      </c>
      <c r="P680">
        <v>0.82</v>
      </c>
      <c r="R680">
        <v>0</v>
      </c>
      <c r="T680" t="s">
        <v>203</v>
      </c>
      <c r="V680" s="4">
        <v>42879</v>
      </c>
    </row>
    <row r="681" spans="1:22">
      <c r="A681" t="s">
        <v>403</v>
      </c>
      <c r="B681" t="s">
        <v>605</v>
      </c>
      <c r="C681" t="s">
        <v>812</v>
      </c>
      <c r="D681" t="s">
        <v>202</v>
      </c>
      <c r="E681" t="b">
        <v>1</v>
      </c>
      <c r="H681" t="b">
        <v>0</v>
      </c>
      <c r="I681">
        <v>0</v>
      </c>
      <c r="K681">
        <v>4</v>
      </c>
      <c r="L681">
        <v>199000</v>
      </c>
      <c r="M681">
        <v>83</v>
      </c>
      <c r="O681">
        <v>0.82</v>
      </c>
      <c r="P681">
        <v>0.82</v>
      </c>
      <c r="R681">
        <v>0</v>
      </c>
      <c r="T681" t="s">
        <v>203</v>
      </c>
      <c r="V681" s="4">
        <v>42879</v>
      </c>
    </row>
    <row r="682" spans="1:22">
      <c r="A682" t="s">
        <v>403</v>
      </c>
      <c r="B682" t="s">
        <v>403</v>
      </c>
      <c r="C682" t="s">
        <v>766</v>
      </c>
      <c r="D682" t="s">
        <v>202</v>
      </c>
      <c r="E682" t="b">
        <v>1</v>
      </c>
      <c r="H682" t="b">
        <v>0</v>
      </c>
      <c r="I682">
        <v>0</v>
      </c>
      <c r="K682">
        <v>4.9000000000000004</v>
      </c>
      <c r="L682">
        <v>199000</v>
      </c>
      <c r="M682">
        <v>95</v>
      </c>
      <c r="O682">
        <v>0.95</v>
      </c>
      <c r="P682">
        <v>0.62</v>
      </c>
      <c r="R682">
        <v>0</v>
      </c>
      <c r="T682" t="s">
        <v>203</v>
      </c>
      <c r="V682" s="4">
        <v>41149</v>
      </c>
    </row>
    <row r="683" spans="1:22">
      <c r="A683" t="s">
        <v>403</v>
      </c>
      <c r="B683" t="s">
        <v>605</v>
      </c>
      <c r="C683" t="s">
        <v>813</v>
      </c>
      <c r="D683" t="s">
        <v>202</v>
      </c>
      <c r="E683" t="b">
        <v>1</v>
      </c>
      <c r="H683" t="b">
        <v>0</v>
      </c>
      <c r="I683">
        <v>0</v>
      </c>
      <c r="K683">
        <v>4</v>
      </c>
      <c r="L683">
        <v>199000</v>
      </c>
      <c r="M683">
        <v>83</v>
      </c>
      <c r="O683">
        <v>0.82</v>
      </c>
      <c r="P683">
        <v>0.82</v>
      </c>
      <c r="R683">
        <v>0</v>
      </c>
      <c r="T683" t="s">
        <v>203</v>
      </c>
      <c r="V683" s="4">
        <v>42879</v>
      </c>
    </row>
    <row r="684" spans="1:22">
      <c r="A684" t="s">
        <v>199</v>
      </c>
      <c r="B684" t="s">
        <v>200</v>
      </c>
      <c r="C684" t="s">
        <v>221</v>
      </c>
      <c r="D684" t="s">
        <v>202</v>
      </c>
      <c r="E684" t="b">
        <v>1</v>
      </c>
      <c r="H684" t="b">
        <v>0</v>
      </c>
      <c r="I684">
        <v>0</v>
      </c>
      <c r="K684">
        <v>3</v>
      </c>
      <c r="L684">
        <v>150000</v>
      </c>
      <c r="M684">
        <v>84</v>
      </c>
      <c r="O684">
        <v>0.82</v>
      </c>
      <c r="P684">
        <v>0.82</v>
      </c>
      <c r="R684">
        <v>0</v>
      </c>
      <c r="T684" t="s">
        <v>203</v>
      </c>
      <c r="V684" s="4">
        <v>42278</v>
      </c>
    </row>
    <row r="685" spans="1:22">
      <c r="A685" t="s">
        <v>403</v>
      </c>
      <c r="B685" t="s">
        <v>403</v>
      </c>
      <c r="C685" t="s">
        <v>768</v>
      </c>
      <c r="D685" t="s">
        <v>202</v>
      </c>
      <c r="E685" t="b">
        <v>1</v>
      </c>
      <c r="H685" t="b">
        <v>0</v>
      </c>
      <c r="I685">
        <v>0</v>
      </c>
      <c r="K685">
        <v>4.4000000000000004</v>
      </c>
      <c r="L685">
        <v>180000</v>
      </c>
      <c r="M685">
        <v>95</v>
      </c>
      <c r="O685">
        <v>0.95</v>
      </c>
      <c r="P685">
        <v>0.62</v>
      </c>
      <c r="R685">
        <v>0</v>
      </c>
      <c r="T685" t="s">
        <v>203</v>
      </c>
      <c r="V685" s="4">
        <v>41149</v>
      </c>
    </row>
    <row r="686" spans="1:22">
      <c r="A686" t="s">
        <v>403</v>
      </c>
      <c r="B686" t="s">
        <v>403</v>
      </c>
      <c r="C686" t="s">
        <v>769</v>
      </c>
      <c r="D686" t="s">
        <v>202</v>
      </c>
      <c r="E686" t="b">
        <v>1</v>
      </c>
      <c r="H686" t="b">
        <v>0</v>
      </c>
      <c r="I686">
        <v>0</v>
      </c>
      <c r="K686">
        <v>4.4000000000000004</v>
      </c>
      <c r="L686">
        <v>180000</v>
      </c>
      <c r="M686">
        <v>95</v>
      </c>
      <c r="O686">
        <v>0.95</v>
      </c>
      <c r="P686">
        <v>0.62</v>
      </c>
      <c r="R686">
        <v>0</v>
      </c>
      <c r="T686" t="s">
        <v>203</v>
      </c>
      <c r="V686" s="4">
        <v>41149</v>
      </c>
    </row>
    <row r="687" spans="1:22">
      <c r="A687" t="s">
        <v>199</v>
      </c>
      <c r="B687" t="s">
        <v>361</v>
      </c>
      <c r="C687" t="s">
        <v>368</v>
      </c>
      <c r="D687" t="s">
        <v>202</v>
      </c>
      <c r="E687" t="b">
        <v>1</v>
      </c>
      <c r="H687" t="b">
        <v>0</v>
      </c>
      <c r="I687">
        <v>0</v>
      </c>
      <c r="K687">
        <v>4</v>
      </c>
      <c r="L687">
        <v>199900</v>
      </c>
      <c r="M687">
        <v>82</v>
      </c>
      <c r="O687">
        <v>0.82</v>
      </c>
      <c r="P687">
        <v>0.82</v>
      </c>
      <c r="R687">
        <v>0</v>
      </c>
      <c r="T687" t="s">
        <v>203</v>
      </c>
      <c r="V687" s="4">
        <v>42278</v>
      </c>
    </row>
    <row r="688" spans="1:22">
      <c r="A688" t="s">
        <v>199</v>
      </c>
      <c r="B688" t="s">
        <v>353</v>
      </c>
      <c r="C688" t="s">
        <v>356</v>
      </c>
      <c r="D688" t="s">
        <v>202</v>
      </c>
      <c r="E688" t="b">
        <v>1</v>
      </c>
      <c r="H688" t="b">
        <v>0</v>
      </c>
      <c r="I688">
        <v>0</v>
      </c>
      <c r="K688">
        <v>3</v>
      </c>
      <c r="L688">
        <v>180000</v>
      </c>
      <c r="M688">
        <v>84</v>
      </c>
      <c r="O688">
        <v>0.82</v>
      </c>
      <c r="P688">
        <v>0.82</v>
      </c>
      <c r="R688">
        <v>0</v>
      </c>
      <c r="T688" t="s">
        <v>203</v>
      </c>
      <c r="V688" s="4">
        <v>42278</v>
      </c>
    </row>
    <row r="689" spans="1:22">
      <c r="A689" t="s">
        <v>204</v>
      </c>
      <c r="B689" t="s">
        <v>205</v>
      </c>
      <c r="C689" t="s">
        <v>772</v>
      </c>
      <c r="D689" t="s">
        <v>202</v>
      </c>
      <c r="E689" t="b">
        <v>1</v>
      </c>
      <c r="G689" t="s">
        <v>528</v>
      </c>
      <c r="H689" t="b">
        <v>0</v>
      </c>
      <c r="I689">
        <v>0</v>
      </c>
      <c r="K689">
        <v>3.8</v>
      </c>
      <c r="L689">
        <v>180000</v>
      </c>
      <c r="M689">
        <v>81</v>
      </c>
      <c r="N689">
        <v>18727</v>
      </c>
      <c r="O689">
        <v>0.8</v>
      </c>
      <c r="P689">
        <v>0.62</v>
      </c>
      <c r="R689">
        <v>6</v>
      </c>
      <c r="T689" t="s">
        <v>203</v>
      </c>
      <c r="V689" s="4">
        <v>39407</v>
      </c>
    </row>
    <row r="690" spans="1:22">
      <c r="A690" t="s">
        <v>403</v>
      </c>
      <c r="B690" t="s">
        <v>753</v>
      </c>
      <c r="C690" t="s">
        <v>773</v>
      </c>
      <c r="D690" t="s">
        <v>202</v>
      </c>
      <c r="E690" t="b">
        <v>1</v>
      </c>
      <c r="H690" t="b">
        <v>0</v>
      </c>
      <c r="I690">
        <v>0</v>
      </c>
      <c r="K690">
        <v>5.8</v>
      </c>
      <c r="L690">
        <v>199000</v>
      </c>
      <c r="M690">
        <v>96</v>
      </c>
      <c r="Q690" t="b">
        <v>1</v>
      </c>
      <c r="R690">
        <v>0</v>
      </c>
      <c r="S690">
        <v>0.95</v>
      </c>
      <c r="T690" t="s">
        <v>203</v>
      </c>
      <c r="U690">
        <v>0.81</v>
      </c>
      <c r="V690" s="4">
        <v>43096</v>
      </c>
    </row>
    <row r="691" spans="1:22">
      <c r="A691" t="s">
        <v>269</v>
      </c>
      <c r="B691" t="s">
        <v>269</v>
      </c>
      <c r="C691" t="s">
        <v>279</v>
      </c>
      <c r="D691" t="s">
        <v>202</v>
      </c>
      <c r="E691" t="b">
        <v>1</v>
      </c>
      <c r="H691" t="b">
        <v>0</v>
      </c>
      <c r="I691">
        <v>0</v>
      </c>
      <c r="K691">
        <v>4.4000000000000004</v>
      </c>
      <c r="L691">
        <v>199900</v>
      </c>
      <c r="M691">
        <v>84</v>
      </c>
      <c r="O691">
        <v>0.82</v>
      </c>
      <c r="P691">
        <v>0.62</v>
      </c>
      <c r="R691">
        <v>0</v>
      </c>
      <c r="T691" t="s">
        <v>203</v>
      </c>
      <c r="V691" s="4">
        <v>40843</v>
      </c>
    </row>
    <row r="692" spans="1:22">
      <c r="A692" t="s">
        <v>199</v>
      </c>
      <c r="B692" t="s">
        <v>347</v>
      </c>
      <c r="C692" t="s">
        <v>381</v>
      </c>
      <c r="D692" t="s">
        <v>202</v>
      </c>
      <c r="E692" t="b">
        <v>1</v>
      </c>
      <c r="H692" t="b">
        <v>0</v>
      </c>
      <c r="I692">
        <v>0</v>
      </c>
      <c r="K692">
        <v>4</v>
      </c>
      <c r="L692">
        <v>180000</v>
      </c>
      <c r="M692">
        <v>82</v>
      </c>
      <c r="O692">
        <v>0.82</v>
      </c>
      <c r="P692">
        <v>0.82</v>
      </c>
      <c r="R692">
        <v>0</v>
      </c>
      <c r="T692" t="s">
        <v>203</v>
      </c>
      <c r="V692" s="4">
        <v>42278</v>
      </c>
    </row>
    <row r="693" spans="1:22">
      <c r="A693" t="s">
        <v>199</v>
      </c>
      <c r="B693" t="s">
        <v>353</v>
      </c>
      <c r="C693" t="s">
        <v>538</v>
      </c>
      <c r="D693" t="s">
        <v>202</v>
      </c>
      <c r="E693" t="b">
        <v>0</v>
      </c>
      <c r="H693" t="b">
        <v>0</v>
      </c>
      <c r="I693">
        <v>0</v>
      </c>
      <c r="K693">
        <v>4</v>
      </c>
      <c r="L693">
        <v>199900</v>
      </c>
      <c r="M693">
        <v>83</v>
      </c>
      <c r="O693">
        <v>0.82</v>
      </c>
      <c r="P693">
        <v>0.82</v>
      </c>
      <c r="R693">
        <v>0</v>
      </c>
      <c r="T693" t="s">
        <v>203</v>
      </c>
      <c r="V693" s="4">
        <v>42278</v>
      </c>
    </row>
    <row r="694" spans="1:22">
      <c r="A694" t="s">
        <v>204</v>
      </c>
      <c r="B694" t="s">
        <v>205</v>
      </c>
      <c r="C694" t="s">
        <v>815</v>
      </c>
      <c r="D694" t="s">
        <v>202</v>
      </c>
      <c r="E694" t="b">
        <v>1</v>
      </c>
      <c r="H694" t="b">
        <v>0</v>
      </c>
      <c r="I694">
        <v>0</v>
      </c>
      <c r="K694">
        <v>3.3</v>
      </c>
      <c r="L694">
        <v>150000</v>
      </c>
      <c r="M694">
        <v>83</v>
      </c>
      <c r="O694">
        <v>0.82</v>
      </c>
      <c r="P694">
        <v>0.62</v>
      </c>
      <c r="R694">
        <v>0</v>
      </c>
      <c r="T694" t="s">
        <v>203</v>
      </c>
      <c r="V694" s="4">
        <v>41936</v>
      </c>
    </row>
    <row r="695" spans="1:22">
      <c r="A695" t="s">
        <v>776</v>
      </c>
      <c r="B695" t="s">
        <v>777</v>
      </c>
      <c r="C695" t="s">
        <v>778</v>
      </c>
      <c r="D695" t="s">
        <v>202</v>
      </c>
      <c r="E695" t="b">
        <v>0</v>
      </c>
      <c r="G695" t="s">
        <v>528</v>
      </c>
      <c r="H695" t="b">
        <v>0</v>
      </c>
      <c r="I695">
        <v>0</v>
      </c>
      <c r="K695">
        <v>4.8</v>
      </c>
      <c r="L695">
        <v>199900</v>
      </c>
      <c r="M695">
        <v>96</v>
      </c>
      <c r="O695">
        <v>0.96</v>
      </c>
      <c r="P695">
        <v>0.82</v>
      </c>
      <c r="R695">
        <v>0</v>
      </c>
      <c r="T695" t="s">
        <v>203</v>
      </c>
      <c r="V695" s="4">
        <v>42234</v>
      </c>
    </row>
    <row r="696" spans="1:22">
      <c r="A696" t="s">
        <v>204</v>
      </c>
      <c r="B696" t="s">
        <v>205</v>
      </c>
      <c r="C696" t="s">
        <v>209</v>
      </c>
      <c r="D696" t="s">
        <v>202</v>
      </c>
      <c r="E696" t="b">
        <v>1</v>
      </c>
      <c r="H696" t="b">
        <v>1</v>
      </c>
      <c r="I696">
        <v>0</v>
      </c>
      <c r="K696">
        <v>3.9</v>
      </c>
      <c r="L696">
        <v>180000</v>
      </c>
      <c r="M696">
        <v>83</v>
      </c>
      <c r="O696">
        <v>0.82</v>
      </c>
      <c r="P696">
        <v>0.62</v>
      </c>
      <c r="R696">
        <v>6</v>
      </c>
      <c r="T696" t="s">
        <v>203</v>
      </c>
      <c r="V696" s="4">
        <v>41071</v>
      </c>
    </row>
    <row r="697" spans="1:22">
      <c r="A697" t="s">
        <v>204</v>
      </c>
      <c r="B697" t="s">
        <v>205</v>
      </c>
      <c r="C697" t="s">
        <v>816</v>
      </c>
      <c r="D697" t="s">
        <v>202</v>
      </c>
      <c r="E697" t="b">
        <v>0</v>
      </c>
      <c r="G697" t="s">
        <v>528</v>
      </c>
      <c r="H697" t="b">
        <v>0</v>
      </c>
      <c r="I697">
        <v>0</v>
      </c>
      <c r="K697">
        <v>4.3</v>
      </c>
      <c r="L697">
        <v>199000</v>
      </c>
      <c r="M697">
        <v>83</v>
      </c>
      <c r="N697">
        <v>18270</v>
      </c>
      <c r="O697">
        <v>0.82</v>
      </c>
      <c r="P697">
        <v>0.62</v>
      </c>
      <c r="R697">
        <v>0</v>
      </c>
      <c r="T697" t="s">
        <v>203</v>
      </c>
      <c r="V697" s="4">
        <v>39427</v>
      </c>
    </row>
    <row r="698" spans="1:22">
      <c r="A698" t="s">
        <v>829</v>
      </c>
      <c r="B698" t="s">
        <v>753</v>
      </c>
      <c r="C698" t="s">
        <v>830</v>
      </c>
      <c r="D698" t="s">
        <v>202</v>
      </c>
      <c r="E698" t="b">
        <v>0</v>
      </c>
      <c r="G698" t="s">
        <v>820</v>
      </c>
      <c r="H698" t="b">
        <v>1</v>
      </c>
      <c r="I698">
        <v>0.1</v>
      </c>
      <c r="K698">
        <v>4</v>
      </c>
      <c r="L698">
        <v>185000</v>
      </c>
      <c r="M698">
        <v>82</v>
      </c>
      <c r="N698">
        <v>18681</v>
      </c>
      <c r="O698">
        <v>0.82</v>
      </c>
      <c r="R698">
        <v>0</v>
      </c>
      <c r="T698" t="s">
        <v>203</v>
      </c>
      <c r="V698" s="4">
        <v>37385</v>
      </c>
    </row>
    <row r="699" spans="1:22">
      <c r="A699" t="s">
        <v>257</v>
      </c>
      <c r="B699" t="s">
        <v>257</v>
      </c>
      <c r="C699" t="s">
        <v>835</v>
      </c>
      <c r="D699" t="s">
        <v>202</v>
      </c>
      <c r="E699" t="b">
        <v>0</v>
      </c>
      <c r="G699" t="s">
        <v>820</v>
      </c>
      <c r="H699" t="b">
        <v>0</v>
      </c>
      <c r="I699">
        <v>0.1</v>
      </c>
      <c r="K699">
        <v>3</v>
      </c>
      <c r="L699">
        <v>119000</v>
      </c>
      <c r="M699">
        <v>82.6</v>
      </c>
      <c r="N699">
        <v>18514</v>
      </c>
      <c r="O699">
        <v>0.82</v>
      </c>
      <c r="P699">
        <v>0.62</v>
      </c>
      <c r="T699" t="s">
        <v>203</v>
      </c>
      <c r="V699" s="4">
        <v>37544</v>
      </c>
    </row>
    <row r="700" spans="1:22">
      <c r="A700" t="s">
        <v>403</v>
      </c>
      <c r="B700" t="s">
        <v>605</v>
      </c>
      <c r="C700" t="s">
        <v>782</v>
      </c>
      <c r="D700" t="s">
        <v>202</v>
      </c>
      <c r="E700" t="b">
        <v>1</v>
      </c>
      <c r="H700" t="b">
        <v>0</v>
      </c>
      <c r="I700">
        <v>0</v>
      </c>
      <c r="K700">
        <v>2</v>
      </c>
      <c r="L700">
        <v>120000</v>
      </c>
      <c r="M700">
        <v>93</v>
      </c>
      <c r="O700">
        <v>0.93</v>
      </c>
      <c r="P700">
        <v>0.82</v>
      </c>
      <c r="R700">
        <v>0</v>
      </c>
      <c r="T700" t="s">
        <v>203</v>
      </c>
      <c r="V700" s="4">
        <v>42879</v>
      </c>
    </row>
    <row r="701" spans="1:22">
      <c r="A701" t="s">
        <v>403</v>
      </c>
      <c r="B701" t="s">
        <v>841</v>
      </c>
      <c r="C701">
        <v>154.33199999999999</v>
      </c>
      <c r="D701" t="s">
        <v>202</v>
      </c>
      <c r="E701" t="b">
        <v>0</v>
      </c>
      <c r="G701" t="s">
        <v>528</v>
      </c>
      <c r="H701" t="b">
        <v>0</v>
      </c>
      <c r="I701">
        <v>0.2</v>
      </c>
      <c r="K701">
        <v>2.9</v>
      </c>
      <c r="L701">
        <v>140000</v>
      </c>
      <c r="M701">
        <v>82</v>
      </c>
      <c r="N701">
        <v>18362</v>
      </c>
      <c r="O701">
        <v>0.82</v>
      </c>
      <c r="P701">
        <v>0.62</v>
      </c>
      <c r="R701">
        <v>0</v>
      </c>
      <c r="T701" t="s">
        <v>203</v>
      </c>
      <c r="V701" s="4">
        <v>40606</v>
      </c>
    </row>
    <row r="702" spans="1:22">
      <c r="A702" t="s">
        <v>403</v>
      </c>
      <c r="B702" t="s">
        <v>403</v>
      </c>
      <c r="C702" t="s">
        <v>782</v>
      </c>
      <c r="D702" t="s">
        <v>202</v>
      </c>
      <c r="E702" t="b">
        <v>1</v>
      </c>
      <c r="H702" t="b">
        <v>0</v>
      </c>
      <c r="I702">
        <v>0</v>
      </c>
      <c r="K702">
        <v>2.9</v>
      </c>
      <c r="L702">
        <v>120000</v>
      </c>
      <c r="M702">
        <v>93</v>
      </c>
      <c r="O702">
        <v>0.93</v>
      </c>
      <c r="P702">
        <v>0.62</v>
      </c>
      <c r="R702">
        <v>0</v>
      </c>
      <c r="T702" t="s">
        <v>203</v>
      </c>
      <c r="V702" s="4">
        <v>41884</v>
      </c>
    </row>
    <row r="703" spans="1:22">
      <c r="A703" t="s">
        <v>403</v>
      </c>
      <c r="B703" t="s">
        <v>605</v>
      </c>
      <c r="C703" t="s">
        <v>784</v>
      </c>
      <c r="D703" t="s">
        <v>202</v>
      </c>
      <c r="E703" t="b">
        <v>1</v>
      </c>
      <c r="H703" t="b">
        <v>0</v>
      </c>
      <c r="I703">
        <v>0</v>
      </c>
      <c r="K703">
        <v>2</v>
      </c>
      <c r="L703">
        <v>120000</v>
      </c>
      <c r="M703">
        <v>93</v>
      </c>
      <c r="O703">
        <v>0.93</v>
      </c>
      <c r="P703">
        <v>0.82</v>
      </c>
      <c r="R703">
        <v>0</v>
      </c>
      <c r="T703" t="s">
        <v>203</v>
      </c>
      <c r="V703" s="4">
        <v>42879</v>
      </c>
    </row>
    <row r="704" spans="1:22">
      <c r="A704" t="s">
        <v>403</v>
      </c>
      <c r="B704" t="s">
        <v>403</v>
      </c>
      <c r="C704" t="s">
        <v>784</v>
      </c>
      <c r="D704" t="s">
        <v>202</v>
      </c>
      <c r="E704" t="b">
        <v>1</v>
      </c>
      <c r="H704" t="b">
        <v>0</v>
      </c>
      <c r="I704">
        <v>0</v>
      </c>
      <c r="K704">
        <v>2.9</v>
      </c>
      <c r="L704">
        <v>120000</v>
      </c>
      <c r="M704">
        <v>93</v>
      </c>
      <c r="O704">
        <v>0.93</v>
      </c>
      <c r="P704">
        <v>0.62</v>
      </c>
      <c r="R704">
        <v>0</v>
      </c>
      <c r="T704" t="s">
        <v>203</v>
      </c>
      <c r="V704" s="4">
        <v>41884</v>
      </c>
    </row>
    <row r="705" spans="1:22">
      <c r="A705" t="s">
        <v>403</v>
      </c>
      <c r="B705" t="s">
        <v>841</v>
      </c>
      <c r="C705">
        <v>154.33202</v>
      </c>
      <c r="D705" t="s">
        <v>202</v>
      </c>
      <c r="E705" t="b">
        <v>0</v>
      </c>
      <c r="G705" t="s">
        <v>528</v>
      </c>
      <c r="H705" t="b">
        <v>0</v>
      </c>
      <c r="I705">
        <v>0.2</v>
      </c>
      <c r="K705">
        <v>3</v>
      </c>
      <c r="L705">
        <v>140000</v>
      </c>
      <c r="M705">
        <v>82</v>
      </c>
      <c r="N705">
        <v>18303</v>
      </c>
      <c r="O705">
        <v>0.82</v>
      </c>
      <c r="P705">
        <v>0.62</v>
      </c>
      <c r="R705">
        <v>0</v>
      </c>
      <c r="T705" t="s">
        <v>203</v>
      </c>
      <c r="V705" s="4">
        <v>40606</v>
      </c>
    </row>
    <row r="706" spans="1:22">
      <c r="A706" t="s">
        <v>269</v>
      </c>
      <c r="B706" t="s">
        <v>269</v>
      </c>
      <c r="C706" t="s">
        <v>785</v>
      </c>
      <c r="D706" t="s">
        <v>202</v>
      </c>
      <c r="E706" t="b">
        <v>0</v>
      </c>
      <c r="H706" t="b">
        <v>0</v>
      </c>
      <c r="I706">
        <v>0</v>
      </c>
      <c r="K706">
        <v>2.4</v>
      </c>
      <c r="L706">
        <v>118000</v>
      </c>
      <c r="M706">
        <v>81</v>
      </c>
      <c r="N706">
        <v>18496</v>
      </c>
      <c r="O706">
        <v>0.81</v>
      </c>
      <c r="P706">
        <v>0.62</v>
      </c>
      <c r="R706">
        <v>0</v>
      </c>
      <c r="T706" t="s">
        <v>203</v>
      </c>
      <c r="V706" s="4">
        <v>39427</v>
      </c>
    </row>
    <row r="707" spans="1:22">
      <c r="A707" t="s">
        <v>403</v>
      </c>
      <c r="B707" t="s">
        <v>605</v>
      </c>
      <c r="C707" t="s">
        <v>786</v>
      </c>
      <c r="D707" t="s">
        <v>202</v>
      </c>
      <c r="E707" t="b">
        <v>1</v>
      </c>
      <c r="H707" t="b">
        <v>0</v>
      </c>
      <c r="I707">
        <v>0</v>
      </c>
      <c r="K707">
        <v>4</v>
      </c>
      <c r="L707">
        <v>160000</v>
      </c>
      <c r="M707">
        <v>95</v>
      </c>
      <c r="O707">
        <v>0.95</v>
      </c>
      <c r="P707">
        <v>0.82</v>
      </c>
      <c r="R707">
        <v>0</v>
      </c>
      <c r="T707" t="s">
        <v>203</v>
      </c>
      <c r="V707" s="4">
        <v>42879</v>
      </c>
    </row>
    <row r="708" spans="1:22">
      <c r="A708" t="s">
        <v>403</v>
      </c>
      <c r="B708" t="s">
        <v>841</v>
      </c>
      <c r="C708">
        <v>154.352</v>
      </c>
      <c r="D708" t="s">
        <v>202</v>
      </c>
      <c r="E708" t="b">
        <v>0</v>
      </c>
      <c r="G708" t="s">
        <v>528</v>
      </c>
      <c r="H708" t="b">
        <v>0</v>
      </c>
      <c r="I708">
        <v>0.2</v>
      </c>
      <c r="K708">
        <v>4</v>
      </c>
      <c r="L708">
        <v>190000</v>
      </c>
      <c r="M708">
        <v>82</v>
      </c>
      <c r="N708">
        <v>18429</v>
      </c>
      <c r="O708">
        <v>0.82</v>
      </c>
      <c r="P708">
        <v>0.62</v>
      </c>
      <c r="R708">
        <v>0</v>
      </c>
      <c r="T708" t="s">
        <v>203</v>
      </c>
      <c r="V708" s="4">
        <v>40606</v>
      </c>
    </row>
    <row r="709" spans="1:22">
      <c r="A709" t="s">
        <v>403</v>
      </c>
      <c r="B709" t="s">
        <v>403</v>
      </c>
      <c r="C709" t="s">
        <v>786</v>
      </c>
      <c r="D709" t="s">
        <v>202</v>
      </c>
      <c r="E709" t="b">
        <v>1</v>
      </c>
      <c r="H709" t="b">
        <v>0</v>
      </c>
      <c r="I709">
        <v>0</v>
      </c>
      <c r="K709">
        <v>4</v>
      </c>
      <c r="L709">
        <v>160000</v>
      </c>
      <c r="M709">
        <v>95</v>
      </c>
      <c r="O709">
        <v>0.95</v>
      </c>
      <c r="P709">
        <v>0.62</v>
      </c>
      <c r="R709">
        <v>0</v>
      </c>
      <c r="T709" t="s">
        <v>203</v>
      </c>
      <c r="V709" s="4">
        <v>41149</v>
      </c>
    </row>
    <row r="710" spans="1:22">
      <c r="A710" t="s">
        <v>403</v>
      </c>
      <c r="B710" t="s">
        <v>605</v>
      </c>
      <c r="C710" t="s">
        <v>788</v>
      </c>
      <c r="D710" t="s">
        <v>202</v>
      </c>
      <c r="E710" t="b">
        <v>1</v>
      </c>
      <c r="H710" t="b">
        <v>0</v>
      </c>
      <c r="I710">
        <v>0</v>
      </c>
      <c r="K710">
        <v>4</v>
      </c>
      <c r="L710">
        <v>160000</v>
      </c>
      <c r="M710">
        <v>95</v>
      </c>
      <c r="O710">
        <v>0.95</v>
      </c>
      <c r="P710">
        <v>0.82</v>
      </c>
      <c r="R710">
        <v>0</v>
      </c>
      <c r="T710" t="s">
        <v>203</v>
      </c>
      <c r="V710" s="4">
        <v>42879</v>
      </c>
    </row>
    <row r="711" spans="1:22">
      <c r="A711" t="s">
        <v>403</v>
      </c>
      <c r="B711" t="s">
        <v>403</v>
      </c>
      <c r="C711" t="s">
        <v>788</v>
      </c>
      <c r="D711" t="s">
        <v>202</v>
      </c>
      <c r="E711" t="b">
        <v>1</v>
      </c>
      <c r="H711" t="b">
        <v>0</v>
      </c>
      <c r="I711">
        <v>0</v>
      </c>
      <c r="K711">
        <v>4</v>
      </c>
      <c r="L711">
        <v>160000</v>
      </c>
      <c r="M711">
        <v>95</v>
      </c>
      <c r="O711">
        <v>0.95</v>
      </c>
      <c r="P711">
        <v>0.62</v>
      </c>
      <c r="R711">
        <v>0</v>
      </c>
      <c r="T711" t="s">
        <v>203</v>
      </c>
      <c r="V711" s="4">
        <v>41149</v>
      </c>
    </row>
    <row r="712" spans="1:22">
      <c r="A712" t="s">
        <v>257</v>
      </c>
      <c r="B712" t="s">
        <v>643</v>
      </c>
      <c r="C712" t="s">
        <v>789</v>
      </c>
      <c r="D712" t="s">
        <v>202</v>
      </c>
      <c r="E712" t="b">
        <v>1</v>
      </c>
      <c r="H712" t="b">
        <v>1</v>
      </c>
      <c r="I712">
        <v>0</v>
      </c>
      <c r="K712">
        <v>4.3</v>
      </c>
      <c r="L712">
        <v>180000</v>
      </c>
      <c r="M712">
        <v>93</v>
      </c>
      <c r="O712">
        <v>0.91</v>
      </c>
      <c r="P712">
        <v>0.62</v>
      </c>
      <c r="R712">
        <v>0</v>
      </c>
      <c r="T712" t="s">
        <v>203</v>
      </c>
      <c r="V712" s="4">
        <v>41936</v>
      </c>
    </row>
    <row r="713" spans="1:22">
      <c r="A713" t="s">
        <v>403</v>
      </c>
      <c r="B713" t="s">
        <v>841</v>
      </c>
      <c r="C713">
        <v>154.35202000000001</v>
      </c>
      <c r="D713" t="s">
        <v>202</v>
      </c>
      <c r="E713" t="b">
        <v>0</v>
      </c>
      <c r="G713" t="s">
        <v>528</v>
      </c>
      <c r="H713" t="b">
        <v>0</v>
      </c>
      <c r="I713">
        <v>0.2</v>
      </c>
      <c r="K713">
        <v>4</v>
      </c>
      <c r="L713">
        <v>190000</v>
      </c>
      <c r="M713">
        <v>82</v>
      </c>
      <c r="N713">
        <v>18425</v>
      </c>
      <c r="O713">
        <v>0.82</v>
      </c>
      <c r="P713">
        <v>0.62</v>
      </c>
      <c r="R713">
        <v>0</v>
      </c>
      <c r="T713" t="s">
        <v>203</v>
      </c>
      <c r="V713" s="4">
        <v>40606</v>
      </c>
    </row>
    <row r="714" spans="1:22">
      <c r="A714" t="s">
        <v>403</v>
      </c>
      <c r="B714" t="s">
        <v>841</v>
      </c>
      <c r="C714">
        <v>154.36199999999999</v>
      </c>
      <c r="D714" t="s">
        <v>202</v>
      </c>
      <c r="E714" t="b">
        <v>0</v>
      </c>
      <c r="G714" t="s">
        <v>528</v>
      </c>
      <c r="H714" t="b">
        <v>0</v>
      </c>
      <c r="I714">
        <v>0.2</v>
      </c>
      <c r="K714">
        <v>4.2</v>
      </c>
      <c r="L714">
        <v>199000</v>
      </c>
      <c r="M714">
        <v>82</v>
      </c>
      <c r="N714">
        <v>18084</v>
      </c>
      <c r="O714">
        <v>0.82</v>
      </c>
      <c r="P714">
        <v>0.62</v>
      </c>
      <c r="R714">
        <v>0</v>
      </c>
      <c r="T714" t="s">
        <v>203</v>
      </c>
      <c r="V714" s="4">
        <v>40606</v>
      </c>
    </row>
    <row r="715" spans="1:22">
      <c r="A715" t="s">
        <v>403</v>
      </c>
      <c r="B715" t="s">
        <v>841</v>
      </c>
      <c r="C715">
        <v>154.36202</v>
      </c>
      <c r="D715" t="s">
        <v>202</v>
      </c>
      <c r="E715" t="b">
        <v>0</v>
      </c>
      <c r="G715" t="s">
        <v>528</v>
      </c>
      <c r="H715" t="b">
        <v>0</v>
      </c>
      <c r="I715">
        <v>0.2</v>
      </c>
      <c r="K715">
        <v>4.3</v>
      </c>
      <c r="L715">
        <v>199000</v>
      </c>
      <c r="M715">
        <v>82</v>
      </c>
      <c r="N715">
        <v>18418</v>
      </c>
      <c r="O715">
        <v>0.82</v>
      </c>
      <c r="P715">
        <v>0.62</v>
      </c>
      <c r="R715">
        <v>0</v>
      </c>
      <c r="T715" t="s">
        <v>203</v>
      </c>
      <c r="V715" s="4">
        <v>40606</v>
      </c>
    </row>
    <row r="716" spans="1:22">
      <c r="A716" t="s">
        <v>403</v>
      </c>
      <c r="B716" t="s">
        <v>403</v>
      </c>
      <c r="C716" t="s">
        <v>843</v>
      </c>
      <c r="D716" t="s">
        <v>202</v>
      </c>
      <c r="E716" t="b">
        <v>0</v>
      </c>
      <c r="G716" t="s">
        <v>528</v>
      </c>
      <c r="H716" t="b">
        <v>0</v>
      </c>
      <c r="I716">
        <v>0.2</v>
      </c>
      <c r="K716">
        <v>2.9</v>
      </c>
      <c r="L716">
        <v>140000</v>
      </c>
      <c r="M716">
        <v>82</v>
      </c>
      <c r="N716">
        <v>18362</v>
      </c>
      <c r="O716">
        <v>0.82</v>
      </c>
      <c r="P716">
        <v>0.62</v>
      </c>
      <c r="R716">
        <v>0</v>
      </c>
      <c r="T716" t="s">
        <v>203</v>
      </c>
      <c r="V716" s="4">
        <v>40606</v>
      </c>
    </row>
    <row r="717" spans="1:22">
      <c r="A717" t="s">
        <v>403</v>
      </c>
      <c r="B717" t="s">
        <v>403</v>
      </c>
      <c r="C717" t="s">
        <v>405</v>
      </c>
      <c r="D717" t="s">
        <v>202</v>
      </c>
      <c r="E717" t="b">
        <v>0</v>
      </c>
      <c r="G717" t="s">
        <v>528</v>
      </c>
      <c r="H717" t="b">
        <v>0</v>
      </c>
      <c r="I717">
        <v>0.2</v>
      </c>
      <c r="K717">
        <v>3</v>
      </c>
      <c r="L717">
        <v>140000</v>
      </c>
      <c r="M717">
        <v>83</v>
      </c>
      <c r="N717">
        <v>17591</v>
      </c>
      <c r="O717">
        <v>0.82</v>
      </c>
      <c r="P717">
        <v>0.62</v>
      </c>
      <c r="R717">
        <v>0</v>
      </c>
      <c r="T717" t="s">
        <v>203</v>
      </c>
      <c r="V717" s="4">
        <v>41166</v>
      </c>
    </row>
    <row r="718" spans="1:22">
      <c r="A718" t="s">
        <v>403</v>
      </c>
      <c r="B718" t="s">
        <v>403</v>
      </c>
      <c r="C718" t="s">
        <v>844</v>
      </c>
      <c r="D718" t="s">
        <v>202</v>
      </c>
      <c r="E718" t="b">
        <v>0</v>
      </c>
      <c r="G718" t="s">
        <v>528</v>
      </c>
      <c r="H718" t="b">
        <v>0</v>
      </c>
      <c r="I718">
        <v>0.2</v>
      </c>
      <c r="K718">
        <v>4</v>
      </c>
      <c r="L718">
        <v>190000</v>
      </c>
      <c r="M718">
        <v>82</v>
      </c>
      <c r="N718">
        <v>18429</v>
      </c>
      <c r="O718">
        <v>0.82</v>
      </c>
      <c r="P718">
        <v>0.62</v>
      </c>
      <c r="R718">
        <v>0</v>
      </c>
      <c r="T718" t="s">
        <v>203</v>
      </c>
      <c r="V718" s="4">
        <v>40606</v>
      </c>
    </row>
    <row r="719" spans="1:22">
      <c r="A719" t="s">
        <v>403</v>
      </c>
      <c r="B719" t="s">
        <v>403</v>
      </c>
      <c r="C719" t="s">
        <v>794</v>
      </c>
      <c r="D719" t="s">
        <v>202</v>
      </c>
      <c r="E719" t="b">
        <v>1</v>
      </c>
      <c r="H719" t="b">
        <v>0</v>
      </c>
      <c r="I719">
        <v>0</v>
      </c>
      <c r="K719">
        <v>4.3</v>
      </c>
      <c r="L719">
        <v>180000</v>
      </c>
      <c r="M719">
        <v>90</v>
      </c>
      <c r="O719">
        <v>0.91</v>
      </c>
      <c r="P719">
        <v>0.62</v>
      </c>
      <c r="R719">
        <v>0</v>
      </c>
      <c r="T719" t="s">
        <v>203</v>
      </c>
      <c r="V719" s="4">
        <v>40843</v>
      </c>
    </row>
    <row r="720" spans="1:22">
      <c r="A720" t="s">
        <v>403</v>
      </c>
      <c r="B720" t="s">
        <v>403</v>
      </c>
      <c r="C720" t="s">
        <v>795</v>
      </c>
      <c r="D720" t="s">
        <v>202</v>
      </c>
      <c r="E720" t="b">
        <v>1</v>
      </c>
      <c r="H720" t="b">
        <v>0</v>
      </c>
      <c r="I720">
        <v>0</v>
      </c>
      <c r="K720">
        <v>4.3</v>
      </c>
      <c r="L720">
        <v>180000</v>
      </c>
      <c r="M720">
        <v>90</v>
      </c>
      <c r="O720">
        <v>0.91</v>
      </c>
      <c r="P720">
        <v>0.62</v>
      </c>
      <c r="R720">
        <v>0</v>
      </c>
      <c r="T720" t="s">
        <v>203</v>
      </c>
      <c r="V720" s="4">
        <v>40843</v>
      </c>
    </row>
    <row r="721" spans="1:22">
      <c r="A721" t="s">
        <v>403</v>
      </c>
      <c r="B721" t="s">
        <v>403</v>
      </c>
      <c r="C721" t="s">
        <v>485</v>
      </c>
      <c r="D721" t="s">
        <v>202</v>
      </c>
      <c r="E721" t="b">
        <v>0</v>
      </c>
      <c r="G721" t="s">
        <v>528</v>
      </c>
      <c r="H721" t="b">
        <v>0</v>
      </c>
      <c r="I721">
        <v>0.2</v>
      </c>
      <c r="K721">
        <v>4.0999999999999996</v>
      </c>
      <c r="L721">
        <v>190000</v>
      </c>
      <c r="M721">
        <v>84</v>
      </c>
      <c r="N721">
        <v>17667</v>
      </c>
      <c r="O721">
        <v>0.82</v>
      </c>
      <c r="P721">
        <v>0.62</v>
      </c>
      <c r="R721">
        <v>0</v>
      </c>
      <c r="T721" t="s">
        <v>203</v>
      </c>
      <c r="V721" s="4">
        <v>41166</v>
      </c>
    </row>
    <row r="722" spans="1:22">
      <c r="A722" t="s">
        <v>403</v>
      </c>
      <c r="B722" t="s">
        <v>605</v>
      </c>
      <c r="C722" t="s">
        <v>796</v>
      </c>
      <c r="D722" t="s">
        <v>202</v>
      </c>
      <c r="E722" t="b">
        <v>1</v>
      </c>
      <c r="H722" t="b">
        <v>0</v>
      </c>
      <c r="I722">
        <v>0</v>
      </c>
      <c r="K722">
        <v>4</v>
      </c>
      <c r="L722">
        <v>180000</v>
      </c>
      <c r="M722">
        <v>95</v>
      </c>
      <c r="O722">
        <v>0.95</v>
      </c>
      <c r="P722">
        <v>0.82</v>
      </c>
      <c r="R722">
        <v>0</v>
      </c>
      <c r="T722" t="s">
        <v>203</v>
      </c>
      <c r="V722" s="4">
        <v>42879</v>
      </c>
    </row>
    <row r="723" spans="1:22">
      <c r="A723" t="s">
        <v>403</v>
      </c>
      <c r="B723" t="s">
        <v>403</v>
      </c>
      <c r="C723" t="s">
        <v>796</v>
      </c>
      <c r="D723" t="s">
        <v>202</v>
      </c>
      <c r="E723" t="b">
        <v>1</v>
      </c>
      <c r="H723" t="b">
        <v>0</v>
      </c>
      <c r="I723">
        <v>0</v>
      </c>
      <c r="K723">
        <v>4.4000000000000004</v>
      </c>
      <c r="L723">
        <v>180000</v>
      </c>
      <c r="M723">
        <v>95</v>
      </c>
      <c r="O723">
        <v>0.95</v>
      </c>
      <c r="P723">
        <v>0.62</v>
      </c>
      <c r="R723">
        <v>0</v>
      </c>
      <c r="T723" t="s">
        <v>203</v>
      </c>
      <c r="V723" s="4">
        <v>41149</v>
      </c>
    </row>
    <row r="724" spans="1:22">
      <c r="A724" t="s">
        <v>403</v>
      </c>
      <c r="B724" t="s">
        <v>605</v>
      </c>
      <c r="C724" t="s">
        <v>797</v>
      </c>
      <c r="D724" t="s">
        <v>202</v>
      </c>
      <c r="E724" t="b">
        <v>1</v>
      </c>
      <c r="H724" t="b">
        <v>0</v>
      </c>
      <c r="I724">
        <v>0</v>
      </c>
      <c r="K724">
        <v>4</v>
      </c>
      <c r="L724">
        <v>180000</v>
      </c>
      <c r="M724">
        <v>95</v>
      </c>
      <c r="O724">
        <v>0.95</v>
      </c>
      <c r="P724">
        <v>0.82</v>
      </c>
      <c r="R724">
        <v>0</v>
      </c>
      <c r="T724" t="s">
        <v>203</v>
      </c>
      <c r="V724" s="4">
        <v>42879</v>
      </c>
    </row>
    <row r="725" spans="1:22">
      <c r="A725" t="s">
        <v>403</v>
      </c>
      <c r="B725" t="s">
        <v>403</v>
      </c>
      <c r="C725" t="s">
        <v>797</v>
      </c>
      <c r="D725" t="s">
        <v>202</v>
      </c>
      <c r="E725" t="b">
        <v>1</v>
      </c>
      <c r="H725" t="b">
        <v>0</v>
      </c>
      <c r="I725">
        <v>0</v>
      </c>
      <c r="K725">
        <v>4.4000000000000004</v>
      </c>
      <c r="L725">
        <v>180000</v>
      </c>
      <c r="M725">
        <v>95</v>
      </c>
      <c r="O725">
        <v>0.95</v>
      </c>
      <c r="P725">
        <v>0.62</v>
      </c>
      <c r="R725">
        <v>0</v>
      </c>
      <c r="T725" t="s">
        <v>203</v>
      </c>
      <c r="V725" s="4">
        <v>41149</v>
      </c>
    </row>
    <row r="726" spans="1:22">
      <c r="A726" t="s">
        <v>204</v>
      </c>
      <c r="B726" t="s">
        <v>205</v>
      </c>
      <c r="C726" t="s">
        <v>798</v>
      </c>
      <c r="D726" t="s">
        <v>202</v>
      </c>
      <c r="E726" t="b">
        <v>1</v>
      </c>
      <c r="H726" t="b">
        <v>0</v>
      </c>
      <c r="I726">
        <v>0</v>
      </c>
      <c r="K726">
        <v>3.9</v>
      </c>
      <c r="L726">
        <v>157000</v>
      </c>
      <c r="M726">
        <v>97</v>
      </c>
      <c r="O726">
        <v>0.96</v>
      </c>
      <c r="P726">
        <v>0.62</v>
      </c>
      <c r="R726">
        <v>0</v>
      </c>
      <c r="T726" t="s">
        <v>203</v>
      </c>
      <c r="V726" s="4">
        <v>41936</v>
      </c>
    </row>
    <row r="727" spans="1:22">
      <c r="A727" t="s">
        <v>403</v>
      </c>
      <c r="B727" t="s">
        <v>403</v>
      </c>
      <c r="C727" t="s">
        <v>845</v>
      </c>
      <c r="D727" t="s">
        <v>202</v>
      </c>
      <c r="E727" t="b">
        <v>0</v>
      </c>
      <c r="G727" t="s">
        <v>528</v>
      </c>
      <c r="H727" t="b">
        <v>0</v>
      </c>
      <c r="I727">
        <v>0.2</v>
      </c>
      <c r="K727">
        <v>4.2</v>
      </c>
      <c r="L727">
        <v>199000</v>
      </c>
      <c r="M727">
        <v>82</v>
      </c>
      <c r="N727">
        <v>18084</v>
      </c>
      <c r="O727">
        <v>0.82</v>
      </c>
      <c r="P727">
        <v>0.62</v>
      </c>
      <c r="R727">
        <v>0</v>
      </c>
      <c r="T727" t="s">
        <v>203</v>
      </c>
      <c r="V727" s="4">
        <v>40606</v>
      </c>
    </row>
    <row r="728" spans="1:22">
      <c r="A728" t="s">
        <v>403</v>
      </c>
      <c r="B728" t="s">
        <v>403</v>
      </c>
      <c r="C728" t="s">
        <v>488</v>
      </c>
      <c r="D728" t="s">
        <v>202</v>
      </c>
      <c r="E728" t="b">
        <v>0</v>
      </c>
      <c r="G728" t="s">
        <v>528</v>
      </c>
      <c r="H728" t="b">
        <v>0</v>
      </c>
      <c r="I728">
        <v>0.2</v>
      </c>
      <c r="K728">
        <v>4.2</v>
      </c>
      <c r="L728">
        <v>199000</v>
      </c>
      <c r="M728">
        <v>83</v>
      </c>
      <c r="N728">
        <v>17722</v>
      </c>
      <c r="O728">
        <v>0.82</v>
      </c>
      <c r="P728">
        <v>0.62</v>
      </c>
      <c r="R728">
        <v>0</v>
      </c>
      <c r="T728" t="s">
        <v>203</v>
      </c>
      <c r="V728" s="4">
        <v>41166</v>
      </c>
    </row>
    <row r="729" spans="1:22">
      <c r="A729" t="s">
        <v>403</v>
      </c>
      <c r="B729" t="s">
        <v>403</v>
      </c>
      <c r="C729" t="s">
        <v>847</v>
      </c>
      <c r="D729" t="s">
        <v>202</v>
      </c>
      <c r="E729" t="b">
        <v>0</v>
      </c>
      <c r="G729" t="s">
        <v>528</v>
      </c>
      <c r="H729" t="b">
        <v>0</v>
      </c>
      <c r="I729">
        <v>0.2</v>
      </c>
      <c r="K729">
        <v>3</v>
      </c>
      <c r="L729">
        <v>140000</v>
      </c>
      <c r="M729">
        <v>82</v>
      </c>
      <c r="N729">
        <v>18303</v>
      </c>
      <c r="O729">
        <v>0.82</v>
      </c>
      <c r="P729">
        <v>0.62</v>
      </c>
      <c r="R729">
        <v>0</v>
      </c>
      <c r="T729" t="s">
        <v>203</v>
      </c>
      <c r="V729" s="4">
        <v>40606</v>
      </c>
    </row>
    <row r="730" spans="1:22">
      <c r="A730" t="s">
        <v>403</v>
      </c>
      <c r="B730" t="s">
        <v>403</v>
      </c>
      <c r="C730" t="s">
        <v>492</v>
      </c>
      <c r="D730" t="s">
        <v>202</v>
      </c>
      <c r="E730" t="b">
        <v>0</v>
      </c>
      <c r="G730" t="s">
        <v>528</v>
      </c>
      <c r="H730" t="b">
        <v>0</v>
      </c>
      <c r="I730">
        <v>0.2</v>
      </c>
      <c r="K730">
        <v>3</v>
      </c>
      <c r="L730">
        <v>140000</v>
      </c>
      <c r="M730">
        <v>83</v>
      </c>
      <c r="N730">
        <v>17454</v>
      </c>
      <c r="O730">
        <v>0.82</v>
      </c>
      <c r="P730">
        <v>0.62</v>
      </c>
      <c r="R730">
        <v>0</v>
      </c>
      <c r="T730" t="s">
        <v>203</v>
      </c>
      <c r="V730" s="4">
        <v>41166</v>
      </c>
    </row>
    <row r="731" spans="1:22">
      <c r="A731" t="s">
        <v>403</v>
      </c>
      <c r="B731" t="s">
        <v>403</v>
      </c>
      <c r="C731" t="s">
        <v>849</v>
      </c>
      <c r="D731" t="s">
        <v>202</v>
      </c>
      <c r="E731" t="b">
        <v>0</v>
      </c>
      <c r="G731" t="s">
        <v>528</v>
      </c>
      <c r="H731" t="b">
        <v>0</v>
      </c>
      <c r="I731">
        <v>0.2</v>
      </c>
      <c r="K731">
        <v>4</v>
      </c>
      <c r="L731">
        <v>190000</v>
      </c>
      <c r="M731">
        <v>82</v>
      </c>
      <c r="N731">
        <v>18425</v>
      </c>
      <c r="O731">
        <v>0.82</v>
      </c>
      <c r="P731">
        <v>0.62</v>
      </c>
      <c r="R731">
        <v>0</v>
      </c>
      <c r="T731" t="s">
        <v>203</v>
      </c>
      <c r="V731" s="4">
        <v>40606</v>
      </c>
    </row>
    <row r="732" spans="1:22">
      <c r="A732" t="s">
        <v>403</v>
      </c>
      <c r="B732" t="s">
        <v>403</v>
      </c>
      <c r="C732" t="s">
        <v>495</v>
      </c>
      <c r="D732" t="s">
        <v>202</v>
      </c>
      <c r="E732" t="b">
        <v>0</v>
      </c>
      <c r="G732" t="s">
        <v>528</v>
      </c>
      <c r="H732" t="b">
        <v>0</v>
      </c>
      <c r="I732">
        <v>0.2</v>
      </c>
      <c r="K732">
        <v>4.0999999999999996</v>
      </c>
      <c r="L732">
        <v>190000</v>
      </c>
      <c r="M732">
        <v>84</v>
      </c>
      <c r="N732">
        <v>17588</v>
      </c>
      <c r="O732">
        <v>0.82</v>
      </c>
      <c r="P732">
        <v>0.62</v>
      </c>
      <c r="R732">
        <v>0</v>
      </c>
      <c r="T732" t="s">
        <v>203</v>
      </c>
      <c r="V732" s="4">
        <v>41166</v>
      </c>
    </row>
    <row r="733" spans="1:22">
      <c r="A733" t="s">
        <v>403</v>
      </c>
      <c r="B733" t="s">
        <v>605</v>
      </c>
      <c r="C733" t="s">
        <v>802</v>
      </c>
      <c r="D733" t="s">
        <v>202</v>
      </c>
      <c r="E733" t="b">
        <v>1</v>
      </c>
      <c r="H733" t="b">
        <v>0</v>
      </c>
      <c r="I733">
        <v>0</v>
      </c>
      <c r="K733">
        <v>4</v>
      </c>
      <c r="L733">
        <v>199000</v>
      </c>
      <c r="M733">
        <v>95</v>
      </c>
      <c r="O733">
        <v>0.95</v>
      </c>
      <c r="P733">
        <v>0.82</v>
      </c>
      <c r="R733">
        <v>0</v>
      </c>
      <c r="T733" t="s">
        <v>203</v>
      </c>
      <c r="V733" s="4">
        <v>42879</v>
      </c>
    </row>
    <row r="734" spans="1:22">
      <c r="A734" t="s">
        <v>403</v>
      </c>
      <c r="B734" t="s">
        <v>403</v>
      </c>
      <c r="C734" t="s">
        <v>802</v>
      </c>
      <c r="D734" t="s">
        <v>202</v>
      </c>
      <c r="E734" t="b">
        <v>1</v>
      </c>
      <c r="H734" t="b">
        <v>0</v>
      </c>
      <c r="I734">
        <v>0</v>
      </c>
      <c r="K734">
        <v>4.9000000000000004</v>
      </c>
      <c r="L734">
        <v>199000</v>
      </c>
      <c r="M734">
        <v>95</v>
      </c>
      <c r="O734">
        <v>0.95</v>
      </c>
      <c r="P734">
        <v>0.62</v>
      </c>
      <c r="R734">
        <v>0</v>
      </c>
      <c r="T734" t="s">
        <v>203</v>
      </c>
      <c r="V734" s="4">
        <v>41149</v>
      </c>
    </row>
    <row r="735" spans="1:22">
      <c r="A735" t="s">
        <v>403</v>
      </c>
      <c r="B735" t="s">
        <v>605</v>
      </c>
      <c r="C735" t="s">
        <v>803</v>
      </c>
      <c r="D735" t="s">
        <v>202</v>
      </c>
      <c r="E735" t="b">
        <v>1</v>
      </c>
      <c r="H735" t="b">
        <v>0</v>
      </c>
      <c r="I735">
        <v>0</v>
      </c>
      <c r="K735">
        <v>4</v>
      </c>
      <c r="L735">
        <v>199000</v>
      </c>
      <c r="M735">
        <v>95</v>
      </c>
      <c r="O735">
        <v>0.95</v>
      </c>
      <c r="P735">
        <v>0.82</v>
      </c>
      <c r="R735">
        <v>0</v>
      </c>
      <c r="T735" t="s">
        <v>203</v>
      </c>
      <c r="V735" s="4">
        <v>42879</v>
      </c>
    </row>
    <row r="736" spans="1:22">
      <c r="A736" t="s">
        <v>403</v>
      </c>
      <c r="B736" t="s">
        <v>403</v>
      </c>
      <c r="C736" t="s">
        <v>851</v>
      </c>
      <c r="D736" t="s">
        <v>202</v>
      </c>
      <c r="E736" t="b">
        <v>0</v>
      </c>
      <c r="G736" t="s">
        <v>528</v>
      </c>
      <c r="H736" t="b">
        <v>0</v>
      </c>
      <c r="I736">
        <v>0.2</v>
      </c>
      <c r="K736">
        <v>4.3</v>
      </c>
      <c r="L736">
        <v>199000</v>
      </c>
      <c r="M736">
        <v>82</v>
      </c>
      <c r="N736">
        <v>18418</v>
      </c>
      <c r="O736">
        <v>0.82</v>
      </c>
      <c r="P736">
        <v>0.62</v>
      </c>
      <c r="R736">
        <v>0</v>
      </c>
      <c r="T736" t="s">
        <v>203</v>
      </c>
      <c r="V736" s="4">
        <v>40606</v>
      </c>
    </row>
    <row r="737" spans="1:22">
      <c r="A737" t="s">
        <v>403</v>
      </c>
      <c r="B737" t="s">
        <v>403</v>
      </c>
      <c r="C737" t="s">
        <v>803</v>
      </c>
      <c r="D737" t="s">
        <v>202</v>
      </c>
      <c r="E737" t="b">
        <v>1</v>
      </c>
      <c r="H737" t="b">
        <v>0</v>
      </c>
      <c r="I737">
        <v>0</v>
      </c>
      <c r="K737">
        <v>4.9000000000000004</v>
      </c>
      <c r="L737">
        <v>199000</v>
      </c>
      <c r="M737">
        <v>95</v>
      </c>
      <c r="O737">
        <v>0.95</v>
      </c>
      <c r="P737">
        <v>0.62</v>
      </c>
      <c r="R737">
        <v>0</v>
      </c>
      <c r="T737" t="s">
        <v>203</v>
      </c>
      <c r="V737" s="4">
        <v>41149</v>
      </c>
    </row>
    <row r="738" spans="1:22">
      <c r="A738" t="s">
        <v>403</v>
      </c>
      <c r="B738" t="s">
        <v>403</v>
      </c>
      <c r="C738" t="s">
        <v>497</v>
      </c>
      <c r="D738" t="s">
        <v>202</v>
      </c>
      <c r="E738" t="b">
        <v>0</v>
      </c>
      <c r="G738" t="s">
        <v>528</v>
      </c>
      <c r="H738" t="b">
        <v>0</v>
      </c>
      <c r="I738">
        <v>0.2</v>
      </c>
      <c r="K738">
        <v>4.2</v>
      </c>
      <c r="L738">
        <v>199000</v>
      </c>
      <c r="M738">
        <v>83</v>
      </c>
      <c r="N738">
        <v>17589</v>
      </c>
      <c r="O738">
        <v>0.82</v>
      </c>
      <c r="P738">
        <v>0.62</v>
      </c>
      <c r="R738">
        <v>0</v>
      </c>
      <c r="T738" t="s">
        <v>203</v>
      </c>
      <c r="V738" s="4">
        <v>41166</v>
      </c>
    </row>
    <row r="739" spans="1:22">
      <c r="A739" t="s">
        <v>257</v>
      </c>
      <c r="B739" t="s">
        <v>257</v>
      </c>
      <c r="C739" t="s">
        <v>856</v>
      </c>
      <c r="D739" t="s">
        <v>202</v>
      </c>
      <c r="E739" t="b">
        <v>0</v>
      </c>
      <c r="G739" t="s">
        <v>528</v>
      </c>
      <c r="H739" t="b">
        <v>1</v>
      </c>
      <c r="I739">
        <v>0.2</v>
      </c>
      <c r="K739">
        <v>3.8</v>
      </c>
      <c r="L739">
        <v>180000</v>
      </c>
      <c r="M739">
        <v>82</v>
      </c>
      <c r="O739">
        <v>0.82</v>
      </c>
      <c r="P739">
        <v>0.62</v>
      </c>
      <c r="R739">
        <v>0</v>
      </c>
      <c r="T739" t="s">
        <v>203</v>
      </c>
      <c r="V739" s="4">
        <v>40129</v>
      </c>
    </row>
    <row r="740" spans="1:22">
      <c r="A740" t="s">
        <v>257</v>
      </c>
      <c r="B740" t="s">
        <v>257</v>
      </c>
      <c r="C740" t="s">
        <v>857</v>
      </c>
      <c r="D740" t="s">
        <v>202</v>
      </c>
      <c r="E740" t="b">
        <v>0</v>
      </c>
      <c r="G740" t="s">
        <v>528</v>
      </c>
      <c r="H740" t="b">
        <v>1</v>
      </c>
      <c r="I740">
        <v>0.2</v>
      </c>
      <c r="K740">
        <v>4.3</v>
      </c>
      <c r="L740">
        <v>199900</v>
      </c>
      <c r="M740">
        <v>82.6</v>
      </c>
      <c r="O740">
        <v>0.82</v>
      </c>
      <c r="P740">
        <v>0.62</v>
      </c>
      <c r="R740">
        <v>0</v>
      </c>
      <c r="T740" t="s">
        <v>203</v>
      </c>
      <c r="V740" s="4">
        <v>40129</v>
      </c>
    </row>
    <row r="741" spans="1:22">
      <c r="A741" t="s">
        <v>821</v>
      </c>
      <c r="B741" t="s">
        <v>347</v>
      </c>
      <c r="C741" t="s">
        <v>378</v>
      </c>
      <c r="D741" t="s">
        <v>202</v>
      </c>
      <c r="E741" t="b">
        <v>0</v>
      </c>
      <c r="G741" t="s">
        <v>528</v>
      </c>
      <c r="H741" t="b">
        <v>0</v>
      </c>
      <c r="I741">
        <v>0.2</v>
      </c>
      <c r="K741">
        <v>4.4000000000000004</v>
      </c>
      <c r="L741">
        <v>199900</v>
      </c>
      <c r="M741">
        <v>84.3</v>
      </c>
      <c r="N741">
        <v>18270</v>
      </c>
      <c r="O741">
        <v>0.82</v>
      </c>
      <c r="P741">
        <v>0.62</v>
      </c>
      <c r="R741">
        <v>0</v>
      </c>
      <c r="T741" t="s">
        <v>203</v>
      </c>
      <c r="V741" s="4">
        <v>40121</v>
      </c>
    </row>
    <row r="742" spans="1:22">
      <c r="A742" t="s">
        <v>257</v>
      </c>
      <c r="B742" t="s">
        <v>257</v>
      </c>
      <c r="C742" t="s">
        <v>807</v>
      </c>
      <c r="D742" t="s">
        <v>202</v>
      </c>
      <c r="E742" t="b">
        <v>1</v>
      </c>
      <c r="H742" t="b">
        <v>0</v>
      </c>
      <c r="I742">
        <v>0</v>
      </c>
      <c r="K742">
        <v>5</v>
      </c>
      <c r="L742">
        <v>199000</v>
      </c>
      <c r="M742">
        <v>96</v>
      </c>
      <c r="O742">
        <v>0.95</v>
      </c>
      <c r="P742">
        <v>0.62</v>
      </c>
      <c r="R742">
        <v>0</v>
      </c>
      <c r="T742" t="s">
        <v>203</v>
      </c>
      <c r="V742" s="4">
        <v>41975</v>
      </c>
    </row>
    <row r="743" spans="1:22">
      <c r="A743" t="s">
        <v>821</v>
      </c>
      <c r="B743" t="s">
        <v>302</v>
      </c>
      <c r="C743" t="s">
        <v>303</v>
      </c>
      <c r="D743" t="s">
        <v>202</v>
      </c>
      <c r="E743" t="b">
        <v>0</v>
      </c>
      <c r="G743" t="s">
        <v>528</v>
      </c>
      <c r="H743" t="b">
        <v>0</v>
      </c>
      <c r="I743">
        <v>0.2</v>
      </c>
      <c r="K743">
        <v>3.3</v>
      </c>
      <c r="L743">
        <v>150000</v>
      </c>
      <c r="M743">
        <v>84.7</v>
      </c>
      <c r="N743">
        <v>18270</v>
      </c>
      <c r="O743">
        <v>0.82</v>
      </c>
      <c r="P743">
        <v>0.62</v>
      </c>
      <c r="R743">
        <v>0</v>
      </c>
      <c r="T743" t="s">
        <v>203</v>
      </c>
      <c r="V743" s="4">
        <v>40235</v>
      </c>
    </row>
    <row r="744" spans="1:22">
      <c r="A744" t="s">
        <v>821</v>
      </c>
      <c r="B744" t="s">
        <v>416</v>
      </c>
      <c r="C744" t="s">
        <v>864</v>
      </c>
      <c r="D744" t="s">
        <v>202</v>
      </c>
      <c r="E744" t="b">
        <v>0</v>
      </c>
      <c r="G744" t="s">
        <v>528</v>
      </c>
      <c r="H744" t="b">
        <v>0</v>
      </c>
      <c r="I744">
        <v>0.2</v>
      </c>
      <c r="K744">
        <v>4</v>
      </c>
      <c r="L744">
        <v>199900</v>
      </c>
      <c r="M744">
        <v>84</v>
      </c>
      <c r="N744">
        <v>18270</v>
      </c>
      <c r="O744">
        <v>0.82</v>
      </c>
      <c r="P744">
        <v>0.62</v>
      </c>
      <c r="T744" t="s">
        <v>203</v>
      </c>
      <c r="V744" s="4">
        <v>39258</v>
      </c>
    </row>
    <row r="745" spans="1:22">
      <c r="A745" t="s">
        <v>821</v>
      </c>
      <c r="B745" t="s">
        <v>347</v>
      </c>
      <c r="C745" t="s">
        <v>540</v>
      </c>
      <c r="D745" t="s">
        <v>202</v>
      </c>
      <c r="E745" t="b">
        <v>0</v>
      </c>
      <c r="G745" t="s">
        <v>528</v>
      </c>
      <c r="H745" t="b">
        <v>0</v>
      </c>
      <c r="I745">
        <v>0.2</v>
      </c>
      <c r="K745">
        <v>3.9</v>
      </c>
      <c r="L745">
        <v>180000</v>
      </c>
      <c r="M745">
        <v>84.3</v>
      </c>
      <c r="N745">
        <v>18270</v>
      </c>
      <c r="O745">
        <v>0.82</v>
      </c>
      <c r="P745">
        <v>0.62</v>
      </c>
      <c r="R745">
        <v>0</v>
      </c>
      <c r="T745" t="s">
        <v>203</v>
      </c>
      <c r="V745" s="4">
        <v>40896</v>
      </c>
    </row>
    <row r="746" spans="1:22">
      <c r="A746" t="s">
        <v>257</v>
      </c>
      <c r="B746" t="s">
        <v>236</v>
      </c>
      <c r="C746" t="s">
        <v>866</v>
      </c>
      <c r="D746" t="s">
        <v>202</v>
      </c>
      <c r="E746" t="b">
        <v>0</v>
      </c>
      <c r="G746" t="s">
        <v>528</v>
      </c>
      <c r="H746" t="b">
        <v>0</v>
      </c>
      <c r="I746">
        <v>0.2</v>
      </c>
      <c r="K746">
        <v>3</v>
      </c>
      <c r="L746">
        <v>140000</v>
      </c>
      <c r="M746">
        <v>81.900000000000006</v>
      </c>
      <c r="O746">
        <v>0.82</v>
      </c>
      <c r="P746">
        <v>0.62</v>
      </c>
      <c r="R746">
        <v>0</v>
      </c>
      <c r="T746" t="s">
        <v>203</v>
      </c>
      <c r="V746" s="4">
        <v>40359</v>
      </c>
    </row>
    <row r="747" spans="1:22">
      <c r="A747" t="s">
        <v>821</v>
      </c>
      <c r="B747" t="s">
        <v>347</v>
      </c>
      <c r="C747" t="s">
        <v>774</v>
      </c>
      <c r="D747" t="s">
        <v>202</v>
      </c>
      <c r="E747" t="b">
        <v>1</v>
      </c>
      <c r="G747" t="s">
        <v>528</v>
      </c>
      <c r="H747" t="b">
        <v>0</v>
      </c>
      <c r="I747">
        <v>0.2</v>
      </c>
      <c r="K747">
        <v>4</v>
      </c>
      <c r="L747">
        <v>199900</v>
      </c>
      <c r="M747">
        <v>83</v>
      </c>
      <c r="N747">
        <v>18270</v>
      </c>
      <c r="O747">
        <v>0.82</v>
      </c>
      <c r="P747">
        <v>0.62</v>
      </c>
      <c r="T747" t="s">
        <v>203</v>
      </c>
      <c r="V747" s="4">
        <v>38841</v>
      </c>
    </row>
    <row r="748" spans="1:22">
      <c r="A748" t="s">
        <v>821</v>
      </c>
      <c r="B748" t="s">
        <v>416</v>
      </c>
      <c r="C748" t="s">
        <v>676</v>
      </c>
      <c r="D748" t="s">
        <v>202</v>
      </c>
      <c r="E748" t="b">
        <v>0</v>
      </c>
      <c r="G748" t="s">
        <v>528</v>
      </c>
      <c r="H748" t="b">
        <v>0</v>
      </c>
      <c r="I748">
        <v>0.2</v>
      </c>
      <c r="K748">
        <v>3.9</v>
      </c>
      <c r="L748">
        <v>180000</v>
      </c>
      <c r="M748">
        <v>84.3</v>
      </c>
      <c r="N748">
        <v>18270</v>
      </c>
      <c r="O748">
        <v>0.82</v>
      </c>
      <c r="P748">
        <v>0.62</v>
      </c>
      <c r="R748">
        <v>0</v>
      </c>
      <c r="T748" t="s">
        <v>203</v>
      </c>
      <c r="V748" s="4">
        <v>40896</v>
      </c>
    </row>
    <row r="749" spans="1:22">
      <c r="A749" t="s">
        <v>821</v>
      </c>
      <c r="B749" t="s">
        <v>328</v>
      </c>
      <c r="C749" t="s">
        <v>331</v>
      </c>
      <c r="D749" t="s">
        <v>202</v>
      </c>
      <c r="E749" t="b">
        <v>1</v>
      </c>
      <c r="G749" t="s">
        <v>528</v>
      </c>
      <c r="H749" t="b">
        <v>0</v>
      </c>
      <c r="I749">
        <v>0.2</v>
      </c>
      <c r="K749">
        <v>4</v>
      </c>
      <c r="L749">
        <v>199900</v>
      </c>
      <c r="M749">
        <v>83</v>
      </c>
      <c r="N749">
        <v>18270</v>
      </c>
      <c r="O749">
        <v>0.82</v>
      </c>
      <c r="P749">
        <v>0.62</v>
      </c>
      <c r="T749" t="s">
        <v>203</v>
      </c>
      <c r="V749" s="4">
        <v>38841</v>
      </c>
    </row>
    <row r="750" spans="1:22">
      <c r="A750" t="s">
        <v>269</v>
      </c>
      <c r="B750" t="s">
        <v>269</v>
      </c>
      <c r="C750" t="s">
        <v>341</v>
      </c>
      <c r="D750" t="s">
        <v>202</v>
      </c>
      <c r="E750" t="b">
        <v>0</v>
      </c>
      <c r="H750" t="b">
        <v>0</v>
      </c>
      <c r="I750">
        <v>0</v>
      </c>
      <c r="K750">
        <v>3.1</v>
      </c>
      <c r="L750">
        <v>118000</v>
      </c>
      <c r="M750">
        <v>81</v>
      </c>
      <c r="N750">
        <v>18050</v>
      </c>
      <c r="O750">
        <v>0.83</v>
      </c>
      <c r="P750">
        <v>0.62</v>
      </c>
      <c r="R750">
        <v>0</v>
      </c>
      <c r="T750" t="s">
        <v>203</v>
      </c>
      <c r="V750" s="4">
        <v>39427</v>
      </c>
    </row>
    <row r="751" spans="1:22">
      <c r="A751" t="s">
        <v>821</v>
      </c>
      <c r="B751" t="s">
        <v>347</v>
      </c>
      <c r="C751" t="s">
        <v>867</v>
      </c>
      <c r="D751" t="s">
        <v>202</v>
      </c>
      <c r="E751" t="b">
        <v>0</v>
      </c>
      <c r="G751" t="s">
        <v>528</v>
      </c>
      <c r="H751" t="b">
        <v>0</v>
      </c>
      <c r="I751">
        <v>0.2</v>
      </c>
      <c r="K751">
        <v>4</v>
      </c>
      <c r="L751">
        <v>199900</v>
      </c>
      <c r="M751">
        <v>84</v>
      </c>
      <c r="N751">
        <v>18270</v>
      </c>
      <c r="O751">
        <v>0.82</v>
      </c>
      <c r="P751">
        <v>0.62</v>
      </c>
      <c r="T751" t="s">
        <v>203</v>
      </c>
      <c r="V751" s="4">
        <v>38169</v>
      </c>
    </row>
    <row r="752" spans="1:22">
      <c r="A752" t="s">
        <v>821</v>
      </c>
      <c r="B752" t="s">
        <v>269</v>
      </c>
      <c r="C752" t="s">
        <v>868</v>
      </c>
      <c r="D752" t="s">
        <v>202</v>
      </c>
      <c r="E752" t="b">
        <v>0</v>
      </c>
      <c r="G752" t="s">
        <v>528</v>
      </c>
      <c r="H752" t="b">
        <v>0</v>
      </c>
      <c r="I752">
        <v>0.2</v>
      </c>
      <c r="K752">
        <v>4</v>
      </c>
      <c r="L752">
        <v>199900</v>
      </c>
      <c r="M752">
        <v>84</v>
      </c>
      <c r="N752">
        <v>18270</v>
      </c>
      <c r="O752">
        <v>0.82</v>
      </c>
      <c r="P752">
        <v>0.62</v>
      </c>
      <c r="T752" t="s">
        <v>203</v>
      </c>
      <c r="V752" s="4">
        <v>38169</v>
      </c>
    </row>
    <row r="753" spans="1:22">
      <c r="A753" t="s">
        <v>821</v>
      </c>
      <c r="B753" t="s">
        <v>328</v>
      </c>
      <c r="C753" t="s">
        <v>869</v>
      </c>
      <c r="D753" t="s">
        <v>202</v>
      </c>
      <c r="E753" t="b">
        <v>1</v>
      </c>
      <c r="G753" t="s">
        <v>528</v>
      </c>
      <c r="H753" t="b">
        <v>0</v>
      </c>
      <c r="I753">
        <v>0.2</v>
      </c>
      <c r="K753">
        <v>3</v>
      </c>
      <c r="L753">
        <v>141000</v>
      </c>
      <c r="M753">
        <v>82</v>
      </c>
      <c r="N753">
        <v>18270</v>
      </c>
      <c r="O753">
        <v>0.82</v>
      </c>
      <c r="P753">
        <v>0.62</v>
      </c>
      <c r="T753" t="s">
        <v>203</v>
      </c>
      <c r="V753" s="4">
        <v>38908</v>
      </c>
    </row>
    <row r="754" spans="1:22">
      <c r="A754" t="s">
        <v>821</v>
      </c>
      <c r="B754" t="s">
        <v>328</v>
      </c>
      <c r="C754" t="s">
        <v>566</v>
      </c>
      <c r="D754" t="s">
        <v>202</v>
      </c>
      <c r="E754" t="b">
        <v>0</v>
      </c>
      <c r="G754" t="s">
        <v>528</v>
      </c>
      <c r="H754" t="b">
        <v>0</v>
      </c>
      <c r="I754">
        <v>0.2</v>
      </c>
      <c r="K754">
        <v>4.4000000000000004</v>
      </c>
      <c r="L754">
        <v>199900</v>
      </c>
      <c r="M754">
        <v>84</v>
      </c>
      <c r="N754">
        <v>18270</v>
      </c>
      <c r="O754">
        <v>0.82</v>
      </c>
      <c r="P754">
        <v>0.62</v>
      </c>
      <c r="R754">
        <v>0</v>
      </c>
      <c r="T754" t="s">
        <v>203</v>
      </c>
      <c r="V754" s="4">
        <v>40778</v>
      </c>
    </row>
    <row r="755" spans="1:22">
      <c r="A755" t="s">
        <v>821</v>
      </c>
      <c r="B755" t="s">
        <v>337</v>
      </c>
      <c r="C755" t="s">
        <v>870</v>
      </c>
      <c r="D755" t="s">
        <v>202</v>
      </c>
      <c r="E755" t="b">
        <v>0</v>
      </c>
      <c r="G755" t="s">
        <v>528</v>
      </c>
      <c r="H755" t="b">
        <v>0</v>
      </c>
      <c r="I755">
        <v>0.2</v>
      </c>
      <c r="K755">
        <v>4.3</v>
      </c>
      <c r="L755">
        <v>199900</v>
      </c>
      <c r="M755">
        <v>83</v>
      </c>
      <c r="N755">
        <v>18270</v>
      </c>
      <c r="O755">
        <v>0.82</v>
      </c>
      <c r="P755">
        <v>0.62</v>
      </c>
      <c r="R755">
        <v>0</v>
      </c>
      <c r="T755" t="s">
        <v>203</v>
      </c>
      <c r="V755" s="4">
        <v>39604</v>
      </c>
    </row>
    <row r="756" spans="1:22">
      <c r="A756" t="s">
        <v>821</v>
      </c>
      <c r="B756" t="s">
        <v>328</v>
      </c>
      <c r="C756" t="s">
        <v>871</v>
      </c>
      <c r="D756" t="s">
        <v>202</v>
      </c>
      <c r="E756" t="b">
        <v>0</v>
      </c>
      <c r="G756" t="s">
        <v>528</v>
      </c>
      <c r="H756" t="b">
        <v>0</v>
      </c>
      <c r="I756">
        <v>0.2</v>
      </c>
      <c r="K756">
        <v>4.4000000000000004</v>
      </c>
      <c r="L756">
        <v>199900</v>
      </c>
      <c r="M756">
        <v>84.8</v>
      </c>
      <c r="N756">
        <v>18270</v>
      </c>
      <c r="O756">
        <v>0.82</v>
      </c>
      <c r="P756">
        <v>0.62</v>
      </c>
      <c r="R756">
        <v>0</v>
      </c>
      <c r="T756" t="s">
        <v>203</v>
      </c>
      <c r="V756" s="4">
        <v>40121</v>
      </c>
    </row>
    <row r="757" spans="1:22">
      <c r="A757" t="s">
        <v>821</v>
      </c>
      <c r="B757" t="s">
        <v>416</v>
      </c>
      <c r="C757" t="s">
        <v>871</v>
      </c>
      <c r="D757" t="s">
        <v>202</v>
      </c>
      <c r="E757" t="b">
        <v>0</v>
      </c>
      <c r="G757" t="s">
        <v>528</v>
      </c>
      <c r="H757" t="b">
        <v>0</v>
      </c>
      <c r="I757">
        <v>0.2</v>
      </c>
      <c r="K757">
        <v>4.4000000000000004</v>
      </c>
      <c r="L757">
        <v>199900</v>
      </c>
      <c r="M757">
        <v>84.8</v>
      </c>
      <c r="N757">
        <v>18270</v>
      </c>
      <c r="O757">
        <v>0.82</v>
      </c>
      <c r="P757">
        <v>0.62</v>
      </c>
      <c r="R757">
        <v>0</v>
      </c>
      <c r="T757" t="s">
        <v>203</v>
      </c>
      <c r="V757" s="4">
        <v>40121</v>
      </c>
    </row>
    <row r="758" spans="1:22">
      <c r="A758" t="s">
        <v>821</v>
      </c>
      <c r="B758" t="s">
        <v>269</v>
      </c>
      <c r="C758" t="s">
        <v>344</v>
      </c>
      <c r="D758" t="s">
        <v>202</v>
      </c>
      <c r="E758" t="b">
        <v>1</v>
      </c>
      <c r="G758" t="s">
        <v>528</v>
      </c>
      <c r="H758" t="b">
        <v>0</v>
      </c>
      <c r="I758">
        <v>0.2</v>
      </c>
      <c r="K758">
        <v>3</v>
      </c>
      <c r="L758">
        <v>141000</v>
      </c>
      <c r="M758">
        <v>82</v>
      </c>
      <c r="N758">
        <v>18270</v>
      </c>
      <c r="O758">
        <v>0.82</v>
      </c>
      <c r="P758">
        <v>0.62</v>
      </c>
      <c r="T758" t="s">
        <v>203</v>
      </c>
      <c r="V758" s="4">
        <v>38908</v>
      </c>
    </row>
    <row r="759" spans="1:22">
      <c r="A759" t="s">
        <v>876</v>
      </c>
      <c r="B759" t="s">
        <v>876</v>
      </c>
      <c r="C759" t="s">
        <v>877</v>
      </c>
      <c r="D759" t="s">
        <v>202</v>
      </c>
      <c r="E759" t="b">
        <v>0</v>
      </c>
      <c r="G759" t="s">
        <v>528</v>
      </c>
      <c r="H759" t="b">
        <v>0</v>
      </c>
      <c r="I759">
        <v>0.2</v>
      </c>
      <c r="K759">
        <v>4</v>
      </c>
      <c r="L759">
        <v>180000</v>
      </c>
      <c r="M759">
        <v>82.2</v>
      </c>
      <c r="N759">
        <v>18466</v>
      </c>
      <c r="O759">
        <v>0.82</v>
      </c>
      <c r="P759">
        <v>0.62</v>
      </c>
      <c r="R759">
        <v>0</v>
      </c>
      <c r="T759" t="s">
        <v>203</v>
      </c>
      <c r="V759" s="4">
        <v>39463</v>
      </c>
    </row>
    <row r="760" spans="1:22">
      <c r="A760" t="s">
        <v>821</v>
      </c>
      <c r="B760" t="s">
        <v>328</v>
      </c>
      <c r="C760" t="s">
        <v>333</v>
      </c>
      <c r="D760" t="s">
        <v>202</v>
      </c>
      <c r="E760" t="b">
        <v>0</v>
      </c>
      <c r="G760" t="s">
        <v>528</v>
      </c>
      <c r="H760" t="b">
        <v>0</v>
      </c>
      <c r="I760">
        <v>0.2</v>
      </c>
      <c r="K760">
        <v>4</v>
      </c>
      <c r="L760">
        <v>199900</v>
      </c>
      <c r="M760">
        <v>84</v>
      </c>
      <c r="N760">
        <v>18270</v>
      </c>
      <c r="O760">
        <v>0.82</v>
      </c>
      <c r="P760">
        <v>0.62</v>
      </c>
      <c r="T760" t="s">
        <v>203</v>
      </c>
      <c r="V760" s="4">
        <v>38169</v>
      </c>
    </row>
    <row r="761" spans="1:22">
      <c r="A761" t="s">
        <v>821</v>
      </c>
      <c r="B761" t="s">
        <v>416</v>
      </c>
      <c r="C761" t="s">
        <v>879</v>
      </c>
      <c r="D761" t="s">
        <v>202</v>
      </c>
      <c r="E761" t="b">
        <v>0</v>
      </c>
      <c r="G761" t="s">
        <v>528</v>
      </c>
      <c r="H761" t="b">
        <v>0</v>
      </c>
      <c r="I761">
        <v>0.2</v>
      </c>
      <c r="K761">
        <v>3</v>
      </c>
      <c r="L761">
        <v>141000</v>
      </c>
      <c r="M761">
        <v>82</v>
      </c>
      <c r="N761">
        <v>18270</v>
      </c>
      <c r="O761">
        <v>0.82</v>
      </c>
      <c r="P761">
        <v>0.62</v>
      </c>
      <c r="T761" t="s">
        <v>203</v>
      </c>
      <c r="V761" s="4">
        <v>39258</v>
      </c>
    </row>
    <row r="762" spans="1:22">
      <c r="A762" t="s">
        <v>821</v>
      </c>
      <c r="B762" t="s">
        <v>316</v>
      </c>
      <c r="C762" t="s">
        <v>881</v>
      </c>
      <c r="D762" t="s">
        <v>202</v>
      </c>
      <c r="E762" t="b">
        <v>0</v>
      </c>
      <c r="G762" t="s">
        <v>528</v>
      </c>
      <c r="H762" t="b">
        <v>0</v>
      </c>
      <c r="I762">
        <v>0.2</v>
      </c>
      <c r="K762">
        <v>4.4000000000000004</v>
      </c>
      <c r="L762">
        <v>199900</v>
      </c>
      <c r="M762">
        <v>84.8</v>
      </c>
      <c r="N762">
        <v>18270</v>
      </c>
      <c r="O762">
        <v>0.82</v>
      </c>
      <c r="P762">
        <v>0.62</v>
      </c>
      <c r="R762">
        <v>0</v>
      </c>
      <c r="T762" t="s">
        <v>203</v>
      </c>
      <c r="V762" s="4">
        <v>40294</v>
      </c>
    </row>
    <row r="763" spans="1:22">
      <c r="A763" t="s">
        <v>693</v>
      </c>
      <c r="B763" t="s">
        <v>694</v>
      </c>
      <c r="C763" t="s">
        <v>817</v>
      </c>
      <c r="D763" t="s">
        <v>202</v>
      </c>
      <c r="E763" t="b">
        <v>1</v>
      </c>
      <c r="H763" t="b">
        <v>1</v>
      </c>
      <c r="I763">
        <v>0</v>
      </c>
      <c r="K763">
        <v>4.5</v>
      </c>
      <c r="L763">
        <v>195000</v>
      </c>
      <c r="M763">
        <v>95</v>
      </c>
      <c r="O763">
        <v>0.96</v>
      </c>
      <c r="P763">
        <v>0.62</v>
      </c>
      <c r="R763">
        <v>0</v>
      </c>
      <c r="T763" t="s">
        <v>203</v>
      </c>
      <c r="V763" s="4">
        <v>41726</v>
      </c>
    </row>
    <row r="764" spans="1:22">
      <c r="A764" t="s">
        <v>818</v>
      </c>
      <c r="B764" t="s">
        <v>287</v>
      </c>
      <c r="C764" t="s">
        <v>819</v>
      </c>
      <c r="D764" t="s">
        <v>202</v>
      </c>
      <c r="E764" t="b">
        <v>0</v>
      </c>
      <c r="G764" t="s">
        <v>820</v>
      </c>
      <c r="H764" t="b">
        <v>0</v>
      </c>
      <c r="I764">
        <v>0.1</v>
      </c>
      <c r="K764">
        <v>4</v>
      </c>
      <c r="L764">
        <v>135000</v>
      </c>
      <c r="M764">
        <v>87.7</v>
      </c>
      <c r="N764">
        <v>17134</v>
      </c>
      <c r="O764">
        <v>0.88</v>
      </c>
      <c r="T764" t="s">
        <v>203</v>
      </c>
      <c r="V764" s="4">
        <v>37419</v>
      </c>
    </row>
    <row r="765" spans="1:22">
      <c r="A765" t="s">
        <v>821</v>
      </c>
      <c r="B765" t="s">
        <v>328</v>
      </c>
      <c r="C765" t="s">
        <v>822</v>
      </c>
      <c r="D765" t="s">
        <v>202</v>
      </c>
      <c r="E765" t="b">
        <v>0</v>
      </c>
      <c r="G765" t="s">
        <v>820</v>
      </c>
      <c r="H765" t="b">
        <v>0</v>
      </c>
      <c r="I765">
        <v>0.1</v>
      </c>
      <c r="K765">
        <v>1</v>
      </c>
      <c r="L765">
        <v>43000</v>
      </c>
      <c r="M765">
        <v>80</v>
      </c>
      <c r="N765">
        <v>21101</v>
      </c>
      <c r="O765">
        <v>0.71</v>
      </c>
      <c r="P765">
        <v>0.62</v>
      </c>
      <c r="R765">
        <v>380</v>
      </c>
      <c r="T765" t="s">
        <v>203</v>
      </c>
      <c r="V765" s="4">
        <v>33903</v>
      </c>
    </row>
    <row r="766" spans="1:22">
      <c r="A766" t="s">
        <v>818</v>
      </c>
      <c r="B766" t="s">
        <v>287</v>
      </c>
      <c r="C766" t="s">
        <v>823</v>
      </c>
      <c r="D766" t="s">
        <v>202</v>
      </c>
      <c r="E766" t="b">
        <v>0</v>
      </c>
      <c r="G766" t="s">
        <v>820</v>
      </c>
      <c r="H766" t="b">
        <v>0</v>
      </c>
      <c r="I766">
        <v>0.1</v>
      </c>
      <c r="K766">
        <v>4</v>
      </c>
      <c r="L766">
        <v>140000</v>
      </c>
      <c r="M766">
        <v>85</v>
      </c>
      <c r="N766">
        <v>18200</v>
      </c>
      <c r="O766">
        <v>0.86</v>
      </c>
      <c r="T766" t="s">
        <v>203</v>
      </c>
      <c r="V766" s="4">
        <v>37419</v>
      </c>
    </row>
    <row r="767" spans="1:22">
      <c r="A767" t="s">
        <v>824</v>
      </c>
      <c r="B767" t="s">
        <v>825</v>
      </c>
      <c r="C767" t="s">
        <v>826</v>
      </c>
      <c r="D767" t="s">
        <v>202</v>
      </c>
      <c r="E767" t="b">
        <v>0</v>
      </c>
      <c r="G767" t="s">
        <v>820</v>
      </c>
      <c r="H767" t="b">
        <v>0</v>
      </c>
      <c r="I767">
        <v>0.1</v>
      </c>
      <c r="K767">
        <v>0</v>
      </c>
      <c r="L767">
        <v>150000</v>
      </c>
      <c r="M767">
        <v>83.6</v>
      </c>
      <c r="N767">
        <v>17024</v>
      </c>
      <c r="O767">
        <v>0.88</v>
      </c>
      <c r="P767">
        <v>0.62</v>
      </c>
      <c r="R767">
        <v>0</v>
      </c>
      <c r="T767" t="s">
        <v>203</v>
      </c>
      <c r="V767" s="4">
        <v>34542</v>
      </c>
    </row>
    <row r="768" spans="1:22">
      <c r="A768" t="s">
        <v>227</v>
      </c>
      <c r="B768" t="s">
        <v>827</v>
      </c>
      <c r="C768" t="s">
        <v>828</v>
      </c>
      <c r="D768" t="s">
        <v>202</v>
      </c>
      <c r="E768" t="b">
        <v>0</v>
      </c>
      <c r="G768" t="s">
        <v>528</v>
      </c>
      <c r="H768" t="b">
        <v>0</v>
      </c>
      <c r="I768">
        <v>0.1</v>
      </c>
      <c r="K768">
        <v>5.2</v>
      </c>
      <c r="L768">
        <v>117000</v>
      </c>
      <c r="M768">
        <v>82.9</v>
      </c>
      <c r="O768">
        <v>0.77</v>
      </c>
      <c r="P768">
        <v>0.62</v>
      </c>
      <c r="R768">
        <v>0</v>
      </c>
      <c r="T768" t="s">
        <v>203</v>
      </c>
      <c r="V768" s="4">
        <v>40443</v>
      </c>
    </row>
    <row r="769" spans="1:22">
      <c r="A769" t="s">
        <v>821</v>
      </c>
      <c r="B769" t="s">
        <v>416</v>
      </c>
      <c r="C769" t="s">
        <v>882</v>
      </c>
      <c r="D769" t="s">
        <v>202</v>
      </c>
      <c r="E769" t="b">
        <v>0</v>
      </c>
      <c r="G769" t="s">
        <v>528</v>
      </c>
      <c r="H769" t="b">
        <v>0</v>
      </c>
      <c r="I769">
        <v>0.2</v>
      </c>
      <c r="K769">
        <v>3.9</v>
      </c>
      <c r="L769">
        <v>180000</v>
      </c>
      <c r="M769">
        <v>80.599999999999994</v>
      </c>
      <c r="N769">
        <v>18270</v>
      </c>
      <c r="O769">
        <v>0.82</v>
      </c>
      <c r="P769">
        <v>0.62</v>
      </c>
      <c r="R769">
        <v>0</v>
      </c>
      <c r="T769" t="s">
        <v>203</v>
      </c>
      <c r="V769" s="4">
        <v>39714</v>
      </c>
    </row>
    <row r="770" spans="1:22">
      <c r="A770" t="s">
        <v>829</v>
      </c>
      <c r="B770" t="s">
        <v>753</v>
      </c>
      <c r="C770" t="s">
        <v>831</v>
      </c>
      <c r="D770" t="s">
        <v>202</v>
      </c>
      <c r="E770" t="b">
        <v>0</v>
      </c>
      <c r="G770" t="s">
        <v>820</v>
      </c>
      <c r="H770" t="b">
        <v>0</v>
      </c>
      <c r="I770">
        <v>0.1</v>
      </c>
      <c r="K770">
        <v>4</v>
      </c>
      <c r="L770">
        <v>165000</v>
      </c>
      <c r="M770">
        <v>82.3</v>
      </c>
      <c r="N770">
        <v>18728</v>
      </c>
      <c r="O770">
        <v>0.81</v>
      </c>
      <c r="P770">
        <v>0.62</v>
      </c>
      <c r="R770">
        <v>0</v>
      </c>
      <c r="T770" t="s">
        <v>203</v>
      </c>
      <c r="V770" s="4">
        <v>36320</v>
      </c>
    </row>
    <row r="771" spans="1:22">
      <c r="A771" t="s">
        <v>818</v>
      </c>
      <c r="B771" t="s">
        <v>287</v>
      </c>
      <c r="C771" t="s">
        <v>832</v>
      </c>
      <c r="D771" t="s">
        <v>202</v>
      </c>
      <c r="E771" t="b">
        <v>0</v>
      </c>
      <c r="G771" t="s">
        <v>820</v>
      </c>
      <c r="H771" t="b">
        <v>0</v>
      </c>
      <c r="I771">
        <v>0.1</v>
      </c>
      <c r="K771">
        <v>2</v>
      </c>
      <c r="L771">
        <v>75000</v>
      </c>
      <c r="M771">
        <v>84</v>
      </c>
      <c r="N771">
        <v>9840</v>
      </c>
      <c r="O771">
        <v>0.85</v>
      </c>
      <c r="T771" t="s">
        <v>203</v>
      </c>
      <c r="V771" s="4">
        <v>37419</v>
      </c>
    </row>
    <row r="772" spans="1:22">
      <c r="A772" t="s">
        <v>829</v>
      </c>
      <c r="B772" t="s">
        <v>753</v>
      </c>
      <c r="C772" t="s">
        <v>833</v>
      </c>
      <c r="D772" t="s">
        <v>202</v>
      </c>
      <c r="E772" t="b">
        <v>0</v>
      </c>
      <c r="G772" t="s">
        <v>820</v>
      </c>
      <c r="H772" t="b">
        <v>1</v>
      </c>
      <c r="I772">
        <v>0.1</v>
      </c>
      <c r="K772">
        <v>4</v>
      </c>
      <c r="L772">
        <v>185000</v>
      </c>
      <c r="M772">
        <v>85</v>
      </c>
      <c r="N772">
        <v>17974</v>
      </c>
      <c r="O772">
        <v>0.84</v>
      </c>
      <c r="T772" t="s">
        <v>203</v>
      </c>
      <c r="V772" s="4">
        <v>37215</v>
      </c>
    </row>
    <row r="773" spans="1:22">
      <c r="A773" t="s">
        <v>818</v>
      </c>
      <c r="B773" t="s">
        <v>287</v>
      </c>
      <c r="C773" t="s">
        <v>834</v>
      </c>
      <c r="D773" t="s">
        <v>202</v>
      </c>
      <c r="E773" t="b">
        <v>0</v>
      </c>
      <c r="G773" t="s">
        <v>820</v>
      </c>
      <c r="H773" t="b">
        <v>0</v>
      </c>
      <c r="I773">
        <v>0.1</v>
      </c>
      <c r="K773">
        <v>3</v>
      </c>
      <c r="L773">
        <v>115000</v>
      </c>
      <c r="M773">
        <v>87.5</v>
      </c>
      <c r="N773">
        <v>14500</v>
      </c>
      <c r="O773">
        <v>0.88</v>
      </c>
      <c r="T773" t="s">
        <v>203</v>
      </c>
      <c r="V773" s="4">
        <v>37419</v>
      </c>
    </row>
    <row r="774" spans="1:22">
      <c r="A774" t="s">
        <v>821</v>
      </c>
      <c r="B774" t="s">
        <v>328</v>
      </c>
      <c r="C774" t="s">
        <v>884</v>
      </c>
      <c r="D774" t="s">
        <v>202</v>
      </c>
      <c r="E774" t="b">
        <v>1</v>
      </c>
      <c r="G774" t="s">
        <v>528</v>
      </c>
      <c r="H774" t="b">
        <v>0</v>
      </c>
      <c r="I774">
        <v>0.2</v>
      </c>
      <c r="K774">
        <v>4</v>
      </c>
      <c r="L774">
        <v>199900</v>
      </c>
      <c r="M774">
        <v>83</v>
      </c>
      <c r="N774">
        <v>18270</v>
      </c>
      <c r="O774">
        <v>0.82</v>
      </c>
      <c r="P774">
        <v>0.62</v>
      </c>
      <c r="T774" t="s">
        <v>203</v>
      </c>
      <c r="V774" s="4">
        <v>38841</v>
      </c>
    </row>
    <row r="775" spans="1:22">
      <c r="A775" t="s">
        <v>818</v>
      </c>
      <c r="B775" t="s">
        <v>287</v>
      </c>
      <c r="C775" t="s">
        <v>836</v>
      </c>
      <c r="D775" t="s">
        <v>202</v>
      </c>
      <c r="E775" t="b">
        <v>0</v>
      </c>
      <c r="G775" t="s">
        <v>820</v>
      </c>
      <c r="H775" t="b">
        <v>0</v>
      </c>
      <c r="I775">
        <v>0.1</v>
      </c>
      <c r="K775">
        <v>3</v>
      </c>
      <c r="L775">
        <v>79000</v>
      </c>
      <c r="M775">
        <v>87.2</v>
      </c>
      <c r="N775">
        <v>10025</v>
      </c>
      <c r="O775">
        <v>0.88</v>
      </c>
      <c r="T775" t="s">
        <v>203</v>
      </c>
      <c r="V775" s="4">
        <v>37419</v>
      </c>
    </row>
    <row r="776" spans="1:22">
      <c r="A776" t="s">
        <v>818</v>
      </c>
      <c r="B776" t="s">
        <v>287</v>
      </c>
      <c r="C776" t="s">
        <v>837</v>
      </c>
      <c r="D776" t="s">
        <v>202</v>
      </c>
      <c r="E776" t="b">
        <v>0</v>
      </c>
      <c r="G776" t="s">
        <v>820</v>
      </c>
      <c r="H776" t="b">
        <v>0</v>
      </c>
      <c r="I776">
        <v>0.1</v>
      </c>
      <c r="K776">
        <v>3</v>
      </c>
      <c r="L776">
        <v>120000</v>
      </c>
      <c r="M776">
        <v>85</v>
      </c>
      <c r="N776">
        <v>15750</v>
      </c>
      <c r="O776">
        <v>0.86</v>
      </c>
      <c r="T776" t="s">
        <v>203</v>
      </c>
      <c r="V776" s="4">
        <v>37419</v>
      </c>
    </row>
    <row r="777" spans="1:22">
      <c r="A777" t="s">
        <v>227</v>
      </c>
      <c r="B777" t="s">
        <v>827</v>
      </c>
      <c r="C777" t="s">
        <v>838</v>
      </c>
      <c r="D777" t="s">
        <v>202</v>
      </c>
      <c r="E777" t="b">
        <v>1</v>
      </c>
      <c r="G777" t="s">
        <v>528</v>
      </c>
      <c r="H777" t="b">
        <v>0</v>
      </c>
      <c r="I777">
        <v>0.1</v>
      </c>
      <c r="K777">
        <v>5.2</v>
      </c>
      <c r="L777">
        <v>117000</v>
      </c>
      <c r="M777">
        <v>82.9</v>
      </c>
      <c r="O777">
        <v>0.77</v>
      </c>
      <c r="P777">
        <v>0.62</v>
      </c>
      <c r="R777">
        <v>300</v>
      </c>
      <c r="T777" t="s">
        <v>203</v>
      </c>
      <c r="V777" s="4">
        <v>40443</v>
      </c>
    </row>
    <row r="778" spans="1:22">
      <c r="A778" t="s">
        <v>818</v>
      </c>
      <c r="B778" t="s">
        <v>287</v>
      </c>
      <c r="C778" t="s">
        <v>839</v>
      </c>
      <c r="D778" t="s">
        <v>202</v>
      </c>
      <c r="E778" t="b">
        <v>0</v>
      </c>
      <c r="G778" t="s">
        <v>820</v>
      </c>
      <c r="H778" t="b">
        <v>0</v>
      </c>
      <c r="I778">
        <v>0.1</v>
      </c>
      <c r="K778">
        <v>3</v>
      </c>
      <c r="L778">
        <v>95000</v>
      </c>
      <c r="M778">
        <v>84</v>
      </c>
      <c r="N778">
        <v>12600</v>
      </c>
      <c r="O778">
        <v>0.85</v>
      </c>
      <c r="T778" t="s">
        <v>203</v>
      </c>
      <c r="V778" s="4">
        <v>37419</v>
      </c>
    </row>
    <row r="779" spans="1:22">
      <c r="A779" t="s">
        <v>821</v>
      </c>
      <c r="B779" t="s">
        <v>328</v>
      </c>
      <c r="C779" t="s">
        <v>840</v>
      </c>
      <c r="D779" t="s">
        <v>202</v>
      </c>
      <c r="E779" t="b">
        <v>0</v>
      </c>
      <c r="G779" t="s">
        <v>820</v>
      </c>
      <c r="H779" t="b">
        <v>0</v>
      </c>
      <c r="I779">
        <v>0.1</v>
      </c>
      <c r="K779">
        <v>1</v>
      </c>
      <c r="L779">
        <v>38000</v>
      </c>
      <c r="M779">
        <v>78.099999999999994</v>
      </c>
      <c r="N779">
        <v>22699</v>
      </c>
      <c r="O779">
        <v>0.66</v>
      </c>
      <c r="P779">
        <v>0.62</v>
      </c>
      <c r="R779">
        <v>600</v>
      </c>
      <c r="T779" t="s">
        <v>203</v>
      </c>
      <c r="V779" s="4">
        <v>33903</v>
      </c>
    </row>
    <row r="780" spans="1:22">
      <c r="A780" t="s">
        <v>821</v>
      </c>
      <c r="B780" t="s">
        <v>886</v>
      </c>
      <c r="C780" t="s">
        <v>887</v>
      </c>
      <c r="D780" t="s">
        <v>202</v>
      </c>
      <c r="E780" t="b">
        <v>0</v>
      </c>
      <c r="G780" t="s">
        <v>528</v>
      </c>
      <c r="H780" t="b">
        <v>0</v>
      </c>
      <c r="I780">
        <v>0.2</v>
      </c>
      <c r="K780">
        <v>4.4000000000000004</v>
      </c>
      <c r="L780">
        <v>199900</v>
      </c>
      <c r="M780">
        <v>84.8</v>
      </c>
      <c r="N780">
        <v>18270</v>
      </c>
      <c r="O780">
        <v>0.82</v>
      </c>
      <c r="P780">
        <v>0.62</v>
      </c>
      <c r="R780">
        <v>0</v>
      </c>
      <c r="T780" t="s">
        <v>203</v>
      </c>
      <c r="V780" s="4">
        <v>40133</v>
      </c>
    </row>
    <row r="781" spans="1:22">
      <c r="A781" t="s">
        <v>821</v>
      </c>
      <c r="B781" t="s">
        <v>269</v>
      </c>
      <c r="C781" t="s">
        <v>274</v>
      </c>
      <c r="D781" t="s">
        <v>202</v>
      </c>
      <c r="E781" t="b">
        <v>0</v>
      </c>
      <c r="G781" t="s">
        <v>528</v>
      </c>
      <c r="H781" t="b">
        <v>0</v>
      </c>
      <c r="I781">
        <v>0.2</v>
      </c>
      <c r="K781">
        <v>3.9</v>
      </c>
      <c r="L781">
        <v>180000</v>
      </c>
      <c r="M781">
        <v>84.2</v>
      </c>
      <c r="N781">
        <v>18270</v>
      </c>
      <c r="O781">
        <v>0.82</v>
      </c>
      <c r="P781">
        <v>0.62</v>
      </c>
      <c r="R781">
        <v>0</v>
      </c>
      <c r="T781" t="s">
        <v>203</v>
      </c>
      <c r="V781" s="4">
        <v>40235</v>
      </c>
    </row>
    <row r="782" spans="1:22">
      <c r="A782" t="s">
        <v>257</v>
      </c>
      <c r="B782" t="s">
        <v>257</v>
      </c>
      <c r="C782" t="s">
        <v>888</v>
      </c>
      <c r="D782" t="s">
        <v>202</v>
      </c>
      <c r="E782" t="b">
        <v>0</v>
      </c>
      <c r="G782" t="s">
        <v>528</v>
      </c>
      <c r="H782" t="b">
        <v>1</v>
      </c>
      <c r="I782">
        <v>0.2</v>
      </c>
      <c r="K782">
        <v>2.5</v>
      </c>
      <c r="L782">
        <v>120000</v>
      </c>
      <c r="M782">
        <v>81.900000000000006</v>
      </c>
      <c r="O782">
        <v>0.82</v>
      </c>
      <c r="P782">
        <v>0.62</v>
      </c>
      <c r="R782">
        <v>0</v>
      </c>
      <c r="T782" t="s">
        <v>203</v>
      </c>
      <c r="V782" s="4">
        <v>40660</v>
      </c>
    </row>
    <row r="783" spans="1:22">
      <c r="A783" t="s">
        <v>821</v>
      </c>
      <c r="B783" t="s">
        <v>302</v>
      </c>
      <c r="C783" t="s">
        <v>891</v>
      </c>
      <c r="D783" t="s">
        <v>202</v>
      </c>
      <c r="E783" t="b">
        <v>0</v>
      </c>
      <c r="G783" t="s">
        <v>528</v>
      </c>
      <c r="H783" t="b">
        <v>0</v>
      </c>
      <c r="I783">
        <v>0.2</v>
      </c>
      <c r="K783">
        <v>3.9</v>
      </c>
      <c r="L783">
        <v>180000</v>
      </c>
      <c r="M783">
        <v>80.599999999999994</v>
      </c>
      <c r="N783">
        <v>18270</v>
      </c>
      <c r="O783">
        <v>0.82</v>
      </c>
      <c r="P783">
        <v>0.62</v>
      </c>
      <c r="R783">
        <v>0</v>
      </c>
      <c r="T783" t="s">
        <v>203</v>
      </c>
      <c r="V783" s="4">
        <v>39714</v>
      </c>
    </row>
    <row r="784" spans="1:22">
      <c r="A784" t="s">
        <v>821</v>
      </c>
      <c r="B784" t="s">
        <v>302</v>
      </c>
      <c r="C784" t="s">
        <v>529</v>
      </c>
      <c r="D784" t="s">
        <v>202</v>
      </c>
      <c r="E784" t="b">
        <v>0</v>
      </c>
      <c r="G784" t="s">
        <v>528</v>
      </c>
      <c r="H784" t="b">
        <v>0</v>
      </c>
      <c r="I784">
        <v>0.2</v>
      </c>
      <c r="K784">
        <v>4</v>
      </c>
      <c r="L784">
        <v>199900</v>
      </c>
      <c r="M784">
        <v>84</v>
      </c>
      <c r="N784">
        <v>18270</v>
      </c>
      <c r="O784">
        <v>0.82</v>
      </c>
      <c r="P784">
        <v>0.62</v>
      </c>
      <c r="T784" t="s">
        <v>203</v>
      </c>
      <c r="V784" s="4">
        <v>38169</v>
      </c>
    </row>
    <row r="785" spans="1:22">
      <c r="A785" t="s">
        <v>821</v>
      </c>
      <c r="B785" t="s">
        <v>337</v>
      </c>
      <c r="C785" t="s">
        <v>562</v>
      </c>
      <c r="D785" t="s">
        <v>202</v>
      </c>
      <c r="E785" t="b">
        <v>0</v>
      </c>
      <c r="G785" t="s">
        <v>528</v>
      </c>
      <c r="H785" t="b">
        <v>0</v>
      </c>
      <c r="I785">
        <v>0.2</v>
      </c>
      <c r="K785">
        <v>3.9</v>
      </c>
      <c r="L785">
        <v>180000</v>
      </c>
      <c r="M785">
        <v>84.3</v>
      </c>
      <c r="N785">
        <v>18270</v>
      </c>
      <c r="O785">
        <v>0.82</v>
      </c>
      <c r="P785">
        <v>0.62</v>
      </c>
      <c r="R785">
        <v>0</v>
      </c>
      <c r="T785" t="s">
        <v>203</v>
      </c>
      <c r="V785" s="4">
        <v>40896</v>
      </c>
    </row>
    <row r="786" spans="1:22">
      <c r="A786" t="s">
        <v>257</v>
      </c>
      <c r="B786" t="s">
        <v>258</v>
      </c>
      <c r="C786" t="s">
        <v>842</v>
      </c>
      <c r="D786" t="s">
        <v>202</v>
      </c>
      <c r="E786" t="b">
        <v>1</v>
      </c>
      <c r="H786" t="b">
        <v>0</v>
      </c>
      <c r="I786">
        <v>0.2</v>
      </c>
      <c r="K786">
        <v>4.7</v>
      </c>
      <c r="L786">
        <v>180000</v>
      </c>
      <c r="M786">
        <v>84</v>
      </c>
      <c r="Q786" t="b">
        <v>1</v>
      </c>
      <c r="R786">
        <v>0</v>
      </c>
      <c r="S786">
        <v>0.81</v>
      </c>
      <c r="T786" t="s">
        <v>203</v>
      </c>
      <c r="U786">
        <v>0.81</v>
      </c>
      <c r="V786" s="4">
        <v>43075</v>
      </c>
    </row>
    <row r="787" spans="1:22">
      <c r="A787" t="s">
        <v>821</v>
      </c>
      <c r="B787" t="s">
        <v>361</v>
      </c>
      <c r="C787" t="s">
        <v>705</v>
      </c>
      <c r="D787" t="s">
        <v>202</v>
      </c>
      <c r="E787" t="b">
        <v>0</v>
      </c>
      <c r="G787" t="s">
        <v>528</v>
      </c>
      <c r="H787" t="b">
        <v>0</v>
      </c>
      <c r="I787">
        <v>0.2</v>
      </c>
      <c r="K787">
        <v>4.4000000000000004</v>
      </c>
      <c r="L787">
        <v>199900</v>
      </c>
      <c r="M787">
        <v>84</v>
      </c>
      <c r="N787">
        <v>18270</v>
      </c>
      <c r="O787">
        <v>0.82</v>
      </c>
      <c r="P787">
        <v>0.62</v>
      </c>
      <c r="R787">
        <v>0</v>
      </c>
      <c r="T787" t="s">
        <v>203</v>
      </c>
      <c r="V787" s="4">
        <v>40778</v>
      </c>
    </row>
    <row r="788" spans="1:22">
      <c r="A788" t="s">
        <v>821</v>
      </c>
      <c r="B788" t="s">
        <v>302</v>
      </c>
      <c r="C788" t="s">
        <v>893</v>
      </c>
      <c r="D788" t="s">
        <v>202</v>
      </c>
      <c r="E788" t="b">
        <v>0</v>
      </c>
      <c r="G788" t="s">
        <v>528</v>
      </c>
      <c r="H788" t="b">
        <v>0</v>
      </c>
      <c r="I788">
        <v>0.2</v>
      </c>
      <c r="K788">
        <v>4.3</v>
      </c>
      <c r="L788">
        <v>199900</v>
      </c>
      <c r="M788">
        <v>83</v>
      </c>
      <c r="N788">
        <v>18270</v>
      </c>
      <c r="O788">
        <v>0.82</v>
      </c>
      <c r="P788">
        <v>0.62</v>
      </c>
      <c r="R788">
        <v>0</v>
      </c>
      <c r="T788" t="s">
        <v>203</v>
      </c>
      <c r="V788" s="4">
        <v>39604</v>
      </c>
    </row>
    <row r="789" spans="1:22">
      <c r="A789" t="s">
        <v>403</v>
      </c>
      <c r="B789" t="s">
        <v>403</v>
      </c>
      <c r="C789" t="s">
        <v>407</v>
      </c>
      <c r="D789" t="s">
        <v>202</v>
      </c>
      <c r="E789" t="b">
        <v>0</v>
      </c>
      <c r="G789" t="s">
        <v>528</v>
      </c>
      <c r="H789" t="b">
        <v>0</v>
      </c>
      <c r="I789">
        <v>0.2</v>
      </c>
      <c r="K789">
        <v>3</v>
      </c>
      <c r="L789">
        <v>120000</v>
      </c>
      <c r="M789">
        <v>93</v>
      </c>
      <c r="N789">
        <v>16100</v>
      </c>
      <c r="O789">
        <v>0.93</v>
      </c>
      <c r="P789">
        <v>0.62</v>
      </c>
      <c r="R789">
        <v>0</v>
      </c>
      <c r="T789" t="s">
        <v>203</v>
      </c>
      <c r="V789" s="4">
        <v>41765</v>
      </c>
    </row>
    <row r="790" spans="1:22">
      <c r="A790" t="s">
        <v>403</v>
      </c>
      <c r="B790" t="s">
        <v>403</v>
      </c>
      <c r="C790" t="s">
        <v>483</v>
      </c>
      <c r="D790" t="s">
        <v>202</v>
      </c>
      <c r="E790" t="b">
        <v>0</v>
      </c>
      <c r="G790" t="s">
        <v>528</v>
      </c>
      <c r="H790" t="b">
        <v>0</v>
      </c>
      <c r="I790">
        <v>0.2</v>
      </c>
      <c r="K790">
        <v>4</v>
      </c>
      <c r="L790">
        <v>160000</v>
      </c>
      <c r="M790">
        <v>95</v>
      </c>
      <c r="N790">
        <v>15558</v>
      </c>
      <c r="O790">
        <v>0.95</v>
      </c>
      <c r="P790">
        <v>0.62</v>
      </c>
      <c r="R790">
        <v>0</v>
      </c>
      <c r="T790" t="s">
        <v>203</v>
      </c>
      <c r="V790" s="4">
        <v>41166</v>
      </c>
    </row>
    <row r="791" spans="1:22">
      <c r="A791" t="s">
        <v>821</v>
      </c>
      <c r="B791" t="s">
        <v>269</v>
      </c>
      <c r="C791" t="s">
        <v>895</v>
      </c>
      <c r="D791" t="s">
        <v>202</v>
      </c>
      <c r="E791" t="b">
        <v>0</v>
      </c>
      <c r="G791" t="s">
        <v>528</v>
      </c>
      <c r="H791" t="b">
        <v>0</v>
      </c>
      <c r="I791">
        <v>0.2</v>
      </c>
      <c r="K791">
        <v>4.4000000000000004</v>
      </c>
      <c r="L791">
        <v>199900</v>
      </c>
      <c r="M791">
        <v>84.8</v>
      </c>
      <c r="N791">
        <v>18270</v>
      </c>
      <c r="O791">
        <v>0.82</v>
      </c>
      <c r="P791">
        <v>0.62</v>
      </c>
      <c r="R791">
        <v>0</v>
      </c>
      <c r="T791" t="s">
        <v>203</v>
      </c>
      <c r="V791" s="4">
        <v>40121</v>
      </c>
    </row>
    <row r="792" spans="1:22">
      <c r="A792" t="s">
        <v>821</v>
      </c>
      <c r="B792" t="s">
        <v>347</v>
      </c>
      <c r="C792" t="s">
        <v>348</v>
      </c>
      <c r="D792" t="s">
        <v>202</v>
      </c>
      <c r="E792" t="b">
        <v>0</v>
      </c>
      <c r="G792" t="s">
        <v>528</v>
      </c>
      <c r="H792" t="b">
        <v>0</v>
      </c>
      <c r="I792">
        <v>0.2</v>
      </c>
      <c r="K792">
        <v>3.3</v>
      </c>
      <c r="L792">
        <v>150000</v>
      </c>
      <c r="M792">
        <v>84</v>
      </c>
      <c r="N792">
        <v>18270</v>
      </c>
      <c r="O792">
        <v>0.82</v>
      </c>
      <c r="P792">
        <v>0.62</v>
      </c>
      <c r="R792">
        <v>0</v>
      </c>
      <c r="T792" t="s">
        <v>203</v>
      </c>
      <c r="V792" s="4">
        <v>40235</v>
      </c>
    </row>
    <row r="793" spans="1:22">
      <c r="A793" t="s">
        <v>403</v>
      </c>
      <c r="B793" t="s">
        <v>403</v>
      </c>
      <c r="C793" t="s">
        <v>486</v>
      </c>
      <c r="D793" t="s">
        <v>202</v>
      </c>
      <c r="E793" t="b">
        <v>0</v>
      </c>
      <c r="G793" t="s">
        <v>528</v>
      </c>
      <c r="H793" t="b">
        <v>0</v>
      </c>
      <c r="I793">
        <v>0.2</v>
      </c>
      <c r="K793">
        <v>4.3</v>
      </c>
      <c r="L793">
        <v>180000</v>
      </c>
      <c r="M793">
        <v>90</v>
      </c>
      <c r="N793">
        <v>16097</v>
      </c>
      <c r="O793">
        <v>0.91</v>
      </c>
      <c r="P793">
        <v>0.62</v>
      </c>
      <c r="R793">
        <v>0</v>
      </c>
      <c r="T793" t="s">
        <v>203</v>
      </c>
      <c r="V793" s="4">
        <v>40800</v>
      </c>
    </row>
    <row r="794" spans="1:22">
      <c r="A794" t="s">
        <v>403</v>
      </c>
      <c r="B794" t="s">
        <v>403</v>
      </c>
      <c r="C794" t="s">
        <v>487</v>
      </c>
      <c r="D794" t="s">
        <v>202</v>
      </c>
      <c r="E794" t="b">
        <v>0</v>
      </c>
      <c r="G794" t="s">
        <v>528</v>
      </c>
      <c r="H794" t="b">
        <v>0</v>
      </c>
      <c r="I794">
        <v>0.2</v>
      </c>
      <c r="K794">
        <v>4.4000000000000004</v>
      </c>
      <c r="L794">
        <v>180000</v>
      </c>
      <c r="M794">
        <v>95</v>
      </c>
      <c r="N794">
        <v>15743</v>
      </c>
      <c r="O794">
        <v>0.95</v>
      </c>
      <c r="P794">
        <v>0.62</v>
      </c>
      <c r="R794">
        <v>0</v>
      </c>
      <c r="T794" t="s">
        <v>203</v>
      </c>
      <c r="V794" s="4">
        <v>41166</v>
      </c>
    </row>
    <row r="795" spans="1:22">
      <c r="A795" t="s">
        <v>821</v>
      </c>
      <c r="B795" t="s">
        <v>269</v>
      </c>
      <c r="C795" t="s">
        <v>279</v>
      </c>
      <c r="D795" t="s">
        <v>202</v>
      </c>
      <c r="E795" t="b">
        <v>0</v>
      </c>
      <c r="G795" t="s">
        <v>528</v>
      </c>
      <c r="H795" t="b">
        <v>0</v>
      </c>
      <c r="I795">
        <v>0.2</v>
      </c>
      <c r="K795">
        <v>4.4000000000000004</v>
      </c>
      <c r="L795">
        <v>199900</v>
      </c>
      <c r="M795">
        <v>84</v>
      </c>
      <c r="N795">
        <v>18270</v>
      </c>
      <c r="O795">
        <v>0.82</v>
      </c>
      <c r="P795">
        <v>0.62</v>
      </c>
      <c r="R795">
        <v>0</v>
      </c>
      <c r="T795" t="s">
        <v>203</v>
      </c>
      <c r="V795" s="4">
        <v>40778</v>
      </c>
    </row>
    <row r="796" spans="1:22">
      <c r="A796" t="s">
        <v>821</v>
      </c>
      <c r="B796" t="s">
        <v>302</v>
      </c>
      <c r="C796" t="s">
        <v>689</v>
      </c>
      <c r="D796" t="s">
        <v>202</v>
      </c>
      <c r="E796" t="b">
        <v>0</v>
      </c>
      <c r="G796" t="s">
        <v>528</v>
      </c>
      <c r="H796" t="b">
        <v>0</v>
      </c>
      <c r="I796">
        <v>0.2</v>
      </c>
      <c r="K796">
        <v>3.9</v>
      </c>
      <c r="L796">
        <v>180000</v>
      </c>
      <c r="M796">
        <v>84.3</v>
      </c>
      <c r="N796">
        <v>18270</v>
      </c>
      <c r="O796">
        <v>0.82</v>
      </c>
      <c r="P796">
        <v>0.62</v>
      </c>
      <c r="R796">
        <v>0</v>
      </c>
      <c r="T796" t="s">
        <v>203</v>
      </c>
      <c r="V796" s="4">
        <v>40896</v>
      </c>
    </row>
    <row r="797" spans="1:22">
      <c r="A797" t="s">
        <v>403</v>
      </c>
      <c r="B797" t="s">
        <v>403</v>
      </c>
      <c r="C797" t="s">
        <v>846</v>
      </c>
      <c r="D797" t="s">
        <v>202</v>
      </c>
      <c r="E797" t="b">
        <v>0</v>
      </c>
      <c r="G797" t="s">
        <v>528</v>
      </c>
      <c r="H797" t="b">
        <v>0</v>
      </c>
      <c r="I797">
        <v>0.2</v>
      </c>
      <c r="K797">
        <v>4.7</v>
      </c>
      <c r="L797">
        <v>199000</v>
      </c>
      <c r="M797">
        <v>92</v>
      </c>
      <c r="N797">
        <v>16283</v>
      </c>
      <c r="O797">
        <v>0.91</v>
      </c>
      <c r="P797">
        <v>0.62</v>
      </c>
      <c r="R797">
        <v>0</v>
      </c>
      <c r="T797" t="s">
        <v>203</v>
      </c>
      <c r="V797" s="4">
        <v>40606</v>
      </c>
    </row>
    <row r="798" spans="1:22">
      <c r="A798" t="s">
        <v>403</v>
      </c>
      <c r="B798" t="s">
        <v>403</v>
      </c>
      <c r="C798" t="s">
        <v>489</v>
      </c>
      <c r="D798" t="s">
        <v>202</v>
      </c>
      <c r="E798" t="b">
        <v>0</v>
      </c>
      <c r="G798" t="s">
        <v>528</v>
      </c>
      <c r="H798" t="b">
        <v>0</v>
      </c>
      <c r="I798">
        <v>0.2</v>
      </c>
      <c r="K798">
        <v>4.9000000000000004</v>
      </c>
      <c r="L798">
        <v>199000</v>
      </c>
      <c r="M798">
        <v>95</v>
      </c>
      <c r="N798">
        <v>15350</v>
      </c>
      <c r="O798">
        <v>0.95</v>
      </c>
      <c r="P798">
        <v>0.62</v>
      </c>
      <c r="R798">
        <v>0</v>
      </c>
      <c r="T798" t="s">
        <v>203</v>
      </c>
      <c r="V798" s="4">
        <v>41166</v>
      </c>
    </row>
    <row r="799" spans="1:22">
      <c r="A799" t="s">
        <v>821</v>
      </c>
      <c r="B799" t="s">
        <v>337</v>
      </c>
      <c r="C799" t="s">
        <v>869</v>
      </c>
      <c r="D799" t="s">
        <v>202</v>
      </c>
      <c r="E799" t="b">
        <v>0</v>
      </c>
      <c r="G799" t="s">
        <v>528</v>
      </c>
      <c r="H799" t="b">
        <v>0</v>
      </c>
      <c r="I799">
        <v>0.2</v>
      </c>
      <c r="K799">
        <v>3</v>
      </c>
      <c r="L799">
        <v>141000</v>
      </c>
      <c r="M799">
        <v>82</v>
      </c>
      <c r="N799">
        <v>18270</v>
      </c>
      <c r="O799">
        <v>0.82</v>
      </c>
      <c r="P799">
        <v>0.62</v>
      </c>
      <c r="R799">
        <v>0</v>
      </c>
      <c r="T799" t="s">
        <v>203</v>
      </c>
      <c r="V799" s="4">
        <v>39660</v>
      </c>
    </row>
    <row r="800" spans="1:22">
      <c r="A800" t="s">
        <v>821</v>
      </c>
      <c r="B800" t="s">
        <v>416</v>
      </c>
      <c r="C800" t="s">
        <v>896</v>
      </c>
      <c r="D800" t="s">
        <v>202</v>
      </c>
      <c r="E800" t="b">
        <v>0</v>
      </c>
      <c r="G800" t="s">
        <v>528</v>
      </c>
      <c r="H800" t="b">
        <v>0</v>
      </c>
      <c r="I800">
        <v>0.2</v>
      </c>
      <c r="K800">
        <v>4</v>
      </c>
      <c r="L800">
        <v>180000</v>
      </c>
      <c r="M800">
        <v>83.9</v>
      </c>
      <c r="N800">
        <v>18270</v>
      </c>
      <c r="O800">
        <v>0.82</v>
      </c>
      <c r="P800">
        <v>0.62</v>
      </c>
      <c r="R800">
        <v>0</v>
      </c>
      <c r="T800" t="s">
        <v>203</v>
      </c>
      <c r="V800" s="4">
        <v>40235</v>
      </c>
    </row>
    <row r="801" spans="1:22">
      <c r="A801" t="s">
        <v>403</v>
      </c>
      <c r="B801" t="s">
        <v>403</v>
      </c>
      <c r="C801" t="s">
        <v>493</v>
      </c>
      <c r="D801" t="s">
        <v>202</v>
      </c>
      <c r="E801" t="b">
        <v>0</v>
      </c>
      <c r="G801" t="s">
        <v>528</v>
      </c>
      <c r="H801" t="b">
        <v>0</v>
      </c>
      <c r="I801">
        <v>0.2</v>
      </c>
      <c r="K801">
        <v>3</v>
      </c>
      <c r="L801">
        <v>120000</v>
      </c>
      <c r="M801">
        <v>93</v>
      </c>
      <c r="N801">
        <v>16100</v>
      </c>
      <c r="O801">
        <v>0.93</v>
      </c>
      <c r="P801">
        <v>0.62</v>
      </c>
      <c r="R801">
        <v>0</v>
      </c>
      <c r="T801" t="s">
        <v>203</v>
      </c>
      <c r="V801" s="4">
        <v>41765</v>
      </c>
    </row>
    <row r="802" spans="1:22">
      <c r="A802" t="s">
        <v>403</v>
      </c>
      <c r="B802" t="s">
        <v>403</v>
      </c>
      <c r="C802" t="s">
        <v>848</v>
      </c>
      <c r="D802" t="s">
        <v>202</v>
      </c>
      <c r="E802" t="b">
        <v>0</v>
      </c>
      <c r="G802" t="s">
        <v>528</v>
      </c>
      <c r="H802" t="b">
        <v>0</v>
      </c>
      <c r="I802">
        <v>0.2</v>
      </c>
      <c r="K802">
        <v>4</v>
      </c>
      <c r="L802">
        <v>160000</v>
      </c>
      <c r="M802">
        <v>95</v>
      </c>
      <c r="N802">
        <v>15308</v>
      </c>
      <c r="O802">
        <v>0.95</v>
      </c>
      <c r="P802">
        <v>0.62</v>
      </c>
      <c r="R802">
        <v>0</v>
      </c>
      <c r="T802" t="s">
        <v>203</v>
      </c>
      <c r="V802" s="4">
        <v>41166</v>
      </c>
    </row>
    <row r="803" spans="1:22">
      <c r="A803" t="s">
        <v>821</v>
      </c>
      <c r="B803" t="s">
        <v>328</v>
      </c>
      <c r="C803" t="s">
        <v>897</v>
      </c>
      <c r="D803" t="s">
        <v>202</v>
      </c>
      <c r="E803" t="b">
        <v>1</v>
      </c>
      <c r="G803" t="s">
        <v>528</v>
      </c>
      <c r="H803" t="b">
        <v>0</v>
      </c>
      <c r="I803">
        <v>0.2</v>
      </c>
      <c r="K803">
        <v>4</v>
      </c>
      <c r="L803">
        <v>199900</v>
      </c>
      <c r="M803">
        <v>83</v>
      </c>
      <c r="N803">
        <v>18270</v>
      </c>
      <c r="O803">
        <v>0.82</v>
      </c>
      <c r="P803">
        <v>0.62</v>
      </c>
      <c r="T803" t="s">
        <v>203</v>
      </c>
      <c r="V803" s="4">
        <v>38841</v>
      </c>
    </row>
    <row r="804" spans="1:22">
      <c r="A804" t="s">
        <v>821</v>
      </c>
      <c r="B804" t="s">
        <v>316</v>
      </c>
      <c r="C804" t="s">
        <v>319</v>
      </c>
      <c r="D804" t="s">
        <v>202</v>
      </c>
      <c r="E804" t="b">
        <v>0</v>
      </c>
      <c r="G804" t="s">
        <v>528</v>
      </c>
      <c r="H804" t="b">
        <v>0</v>
      </c>
      <c r="I804">
        <v>0.2</v>
      </c>
      <c r="K804">
        <v>4.3</v>
      </c>
      <c r="L804">
        <v>199900</v>
      </c>
      <c r="M804">
        <v>83</v>
      </c>
      <c r="N804">
        <v>18270</v>
      </c>
      <c r="O804">
        <v>0.82</v>
      </c>
      <c r="P804">
        <v>0.62</v>
      </c>
      <c r="R804">
        <v>0</v>
      </c>
      <c r="T804" t="s">
        <v>203</v>
      </c>
      <c r="V804" s="4">
        <v>40778</v>
      </c>
    </row>
    <row r="805" spans="1:22">
      <c r="A805" t="s">
        <v>403</v>
      </c>
      <c r="B805" t="s">
        <v>403</v>
      </c>
      <c r="C805" t="s">
        <v>496</v>
      </c>
      <c r="D805" t="s">
        <v>202</v>
      </c>
      <c r="E805" t="b">
        <v>0</v>
      </c>
      <c r="G805" t="s">
        <v>528</v>
      </c>
      <c r="H805" t="b">
        <v>0</v>
      </c>
      <c r="I805">
        <v>0.2</v>
      </c>
      <c r="K805">
        <v>4.3</v>
      </c>
      <c r="L805">
        <v>180000</v>
      </c>
      <c r="M805">
        <v>90</v>
      </c>
      <c r="N805">
        <v>16241</v>
      </c>
      <c r="O805">
        <v>0.91</v>
      </c>
      <c r="P805">
        <v>0.62</v>
      </c>
      <c r="R805">
        <v>0</v>
      </c>
      <c r="T805" t="s">
        <v>203</v>
      </c>
      <c r="V805" s="4">
        <v>40800</v>
      </c>
    </row>
    <row r="806" spans="1:22">
      <c r="A806" t="s">
        <v>403</v>
      </c>
      <c r="B806" t="s">
        <v>403</v>
      </c>
      <c r="C806" t="s">
        <v>850</v>
      </c>
      <c r="D806" t="s">
        <v>202</v>
      </c>
      <c r="E806" t="b">
        <v>0</v>
      </c>
      <c r="G806" t="s">
        <v>528</v>
      </c>
      <c r="H806" t="b">
        <v>0</v>
      </c>
      <c r="I806">
        <v>0.2</v>
      </c>
      <c r="K806">
        <v>4.4000000000000004</v>
      </c>
      <c r="L806">
        <v>180000</v>
      </c>
      <c r="M806">
        <v>95</v>
      </c>
      <c r="N806">
        <v>15586</v>
      </c>
      <c r="O806">
        <v>0.95</v>
      </c>
      <c r="P806">
        <v>0.62</v>
      </c>
      <c r="R806">
        <v>0</v>
      </c>
      <c r="T806" t="s">
        <v>203</v>
      </c>
      <c r="V806" s="4">
        <v>41166</v>
      </c>
    </row>
    <row r="807" spans="1:22">
      <c r="A807" t="s">
        <v>821</v>
      </c>
      <c r="B807" t="s">
        <v>316</v>
      </c>
      <c r="C807" t="s">
        <v>323</v>
      </c>
      <c r="D807" t="s">
        <v>202</v>
      </c>
      <c r="E807" t="b">
        <v>0</v>
      </c>
      <c r="G807" t="s">
        <v>528</v>
      </c>
      <c r="H807" t="b">
        <v>0</v>
      </c>
      <c r="I807">
        <v>0.2</v>
      </c>
      <c r="K807">
        <v>3.3</v>
      </c>
      <c r="L807">
        <v>150000</v>
      </c>
      <c r="M807">
        <v>85.4</v>
      </c>
      <c r="N807">
        <v>18270</v>
      </c>
      <c r="O807">
        <v>0.82</v>
      </c>
      <c r="P807">
        <v>0.62</v>
      </c>
      <c r="R807">
        <v>0</v>
      </c>
      <c r="T807" t="s">
        <v>203</v>
      </c>
      <c r="V807" s="4">
        <v>40896</v>
      </c>
    </row>
    <row r="808" spans="1:22">
      <c r="A808" t="s">
        <v>821</v>
      </c>
      <c r="B808" t="s">
        <v>347</v>
      </c>
      <c r="C808" t="s">
        <v>791</v>
      </c>
      <c r="D808" t="s">
        <v>202</v>
      </c>
      <c r="E808" t="b">
        <v>0</v>
      </c>
      <c r="G808" t="s">
        <v>528</v>
      </c>
      <c r="H808" t="b">
        <v>0</v>
      </c>
      <c r="I808">
        <v>0.2</v>
      </c>
      <c r="K808">
        <v>4</v>
      </c>
      <c r="L808">
        <v>180000</v>
      </c>
      <c r="M808">
        <v>83.9</v>
      </c>
      <c r="N808">
        <v>18270</v>
      </c>
      <c r="O808">
        <v>0.82</v>
      </c>
      <c r="P808">
        <v>0.62</v>
      </c>
      <c r="R808">
        <v>0</v>
      </c>
      <c r="T808" t="s">
        <v>203</v>
      </c>
      <c r="V808" s="4">
        <v>40235</v>
      </c>
    </row>
    <row r="809" spans="1:22">
      <c r="A809" t="s">
        <v>403</v>
      </c>
      <c r="B809" t="s">
        <v>403</v>
      </c>
      <c r="C809" t="s">
        <v>852</v>
      </c>
      <c r="D809" t="s">
        <v>202</v>
      </c>
      <c r="E809" t="b">
        <v>0</v>
      </c>
      <c r="G809" t="s">
        <v>528</v>
      </c>
      <c r="H809" t="b">
        <v>0</v>
      </c>
      <c r="I809">
        <v>0.2</v>
      </c>
      <c r="K809">
        <v>4.7</v>
      </c>
      <c r="L809">
        <v>199000</v>
      </c>
      <c r="M809">
        <v>92</v>
      </c>
      <c r="N809">
        <v>16571</v>
      </c>
      <c r="O809">
        <v>0.91</v>
      </c>
      <c r="P809">
        <v>0.62</v>
      </c>
      <c r="R809">
        <v>0</v>
      </c>
      <c r="T809" t="s">
        <v>203</v>
      </c>
      <c r="V809" s="4">
        <v>40606</v>
      </c>
    </row>
    <row r="810" spans="1:22">
      <c r="A810" t="s">
        <v>403</v>
      </c>
      <c r="B810" t="s">
        <v>403</v>
      </c>
      <c r="C810" t="s">
        <v>853</v>
      </c>
      <c r="D810" t="s">
        <v>202</v>
      </c>
      <c r="E810" t="b">
        <v>0</v>
      </c>
      <c r="G810" t="s">
        <v>528</v>
      </c>
      <c r="H810" t="b">
        <v>0</v>
      </c>
      <c r="I810">
        <v>0.2</v>
      </c>
      <c r="K810">
        <v>4.9000000000000004</v>
      </c>
      <c r="L810">
        <v>199000</v>
      </c>
      <c r="M810">
        <v>95</v>
      </c>
      <c r="N810">
        <v>15236</v>
      </c>
      <c r="O810">
        <v>0.95</v>
      </c>
      <c r="P810">
        <v>0.62</v>
      </c>
      <c r="R810">
        <v>0</v>
      </c>
      <c r="T810" t="s">
        <v>203</v>
      </c>
      <c r="V810" s="4">
        <v>41166</v>
      </c>
    </row>
    <row r="811" spans="1:22">
      <c r="A811" t="s">
        <v>821</v>
      </c>
      <c r="B811" t="s">
        <v>347</v>
      </c>
      <c r="C811" t="s">
        <v>854</v>
      </c>
      <c r="D811" t="s">
        <v>202</v>
      </c>
      <c r="E811" t="b">
        <v>0</v>
      </c>
      <c r="G811" t="s">
        <v>528</v>
      </c>
      <c r="H811" t="b">
        <v>0</v>
      </c>
      <c r="I811">
        <v>0.2</v>
      </c>
      <c r="K811">
        <v>4</v>
      </c>
      <c r="L811">
        <v>180000</v>
      </c>
      <c r="M811">
        <v>80.599999999999994</v>
      </c>
      <c r="N811">
        <v>17835</v>
      </c>
      <c r="O811">
        <v>0.84</v>
      </c>
      <c r="P811">
        <v>0.62</v>
      </c>
      <c r="R811">
        <v>0</v>
      </c>
      <c r="T811" t="s">
        <v>203</v>
      </c>
      <c r="V811" s="4">
        <v>39569</v>
      </c>
    </row>
    <row r="812" spans="1:22">
      <c r="A812" t="s">
        <v>829</v>
      </c>
      <c r="B812" t="s">
        <v>753</v>
      </c>
      <c r="C812" t="s">
        <v>855</v>
      </c>
      <c r="D812" t="s">
        <v>202</v>
      </c>
      <c r="E812" t="b">
        <v>0</v>
      </c>
      <c r="G812" t="s">
        <v>528</v>
      </c>
      <c r="H812" t="b">
        <v>0</v>
      </c>
      <c r="I812">
        <v>0.2</v>
      </c>
      <c r="K812">
        <v>4.0999999999999996</v>
      </c>
      <c r="L812">
        <v>199000</v>
      </c>
      <c r="M812">
        <v>82.5</v>
      </c>
      <c r="N812">
        <v>18288</v>
      </c>
      <c r="O812">
        <v>0.83</v>
      </c>
      <c r="P812">
        <v>0.62</v>
      </c>
      <c r="R812">
        <v>0</v>
      </c>
      <c r="T812" t="s">
        <v>203</v>
      </c>
      <c r="V812" s="4">
        <v>39776</v>
      </c>
    </row>
    <row r="813" spans="1:22">
      <c r="A813" t="s">
        <v>821</v>
      </c>
      <c r="B813" t="s">
        <v>337</v>
      </c>
      <c r="C813" t="s">
        <v>332</v>
      </c>
      <c r="D813" t="s">
        <v>202</v>
      </c>
      <c r="E813" t="b">
        <v>0</v>
      </c>
      <c r="G813" t="s">
        <v>528</v>
      </c>
      <c r="H813" t="b">
        <v>0</v>
      </c>
      <c r="I813">
        <v>0.2</v>
      </c>
      <c r="K813">
        <v>4.3</v>
      </c>
      <c r="L813">
        <v>199900</v>
      </c>
      <c r="M813">
        <v>83</v>
      </c>
      <c r="N813">
        <v>18270</v>
      </c>
      <c r="O813">
        <v>0.82</v>
      </c>
      <c r="P813">
        <v>0.62</v>
      </c>
      <c r="R813">
        <v>0</v>
      </c>
      <c r="T813" t="s">
        <v>203</v>
      </c>
      <c r="V813" s="4">
        <v>39660</v>
      </c>
    </row>
    <row r="814" spans="1:22">
      <c r="A814" t="s">
        <v>821</v>
      </c>
      <c r="B814" t="s">
        <v>328</v>
      </c>
      <c r="C814" t="s">
        <v>563</v>
      </c>
      <c r="D814" t="s">
        <v>202</v>
      </c>
      <c r="E814" t="b">
        <v>0</v>
      </c>
      <c r="G814" t="s">
        <v>528</v>
      </c>
      <c r="H814" t="b">
        <v>0</v>
      </c>
      <c r="I814">
        <v>0.2</v>
      </c>
      <c r="K814">
        <v>4.3</v>
      </c>
      <c r="L814">
        <v>199900</v>
      </c>
      <c r="M814">
        <v>83</v>
      </c>
      <c r="N814">
        <v>18270</v>
      </c>
      <c r="O814">
        <v>0.82</v>
      </c>
      <c r="P814">
        <v>0.62</v>
      </c>
      <c r="R814">
        <v>0</v>
      </c>
      <c r="T814" t="s">
        <v>203</v>
      </c>
      <c r="V814" s="4">
        <v>40778</v>
      </c>
    </row>
    <row r="815" spans="1:22">
      <c r="A815" t="s">
        <v>821</v>
      </c>
      <c r="B815" t="s">
        <v>416</v>
      </c>
      <c r="C815" t="s">
        <v>858</v>
      </c>
      <c r="D815" t="s">
        <v>202</v>
      </c>
      <c r="E815" t="b">
        <v>0</v>
      </c>
      <c r="G815" t="s">
        <v>528</v>
      </c>
      <c r="H815" t="b">
        <v>0</v>
      </c>
      <c r="I815">
        <v>0.2</v>
      </c>
      <c r="K815">
        <v>4.4000000000000004</v>
      </c>
      <c r="L815">
        <v>180000</v>
      </c>
      <c r="M815">
        <v>94.3</v>
      </c>
      <c r="N815">
        <v>16109</v>
      </c>
      <c r="O815">
        <v>0.93</v>
      </c>
      <c r="P815">
        <v>0.62</v>
      </c>
      <c r="R815">
        <v>0</v>
      </c>
      <c r="T815" t="s">
        <v>203</v>
      </c>
      <c r="V815" s="4">
        <v>41442</v>
      </c>
    </row>
    <row r="816" spans="1:22">
      <c r="A816" t="s">
        <v>821</v>
      </c>
      <c r="B816" t="s">
        <v>337</v>
      </c>
      <c r="C816" t="s">
        <v>373</v>
      </c>
      <c r="D816" t="s">
        <v>202</v>
      </c>
      <c r="E816" t="b">
        <v>0</v>
      </c>
      <c r="G816" t="s">
        <v>528</v>
      </c>
      <c r="H816" t="b">
        <v>0</v>
      </c>
      <c r="I816">
        <v>0.2</v>
      </c>
      <c r="K816">
        <v>3.9</v>
      </c>
      <c r="L816">
        <v>157000</v>
      </c>
      <c r="M816">
        <v>93</v>
      </c>
      <c r="N816">
        <v>16109</v>
      </c>
      <c r="O816">
        <v>0.93</v>
      </c>
      <c r="P816">
        <v>0.62</v>
      </c>
      <c r="R816">
        <v>0</v>
      </c>
      <c r="T816" t="s">
        <v>203</v>
      </c>
      <c r="V816" s="4">
        <v>40578</v>
      </c>
    </row>
    <row r="817" spans="1:22">
      <c r="A817" t="s">
        <v>257</v>
      </c>
      <c r="B817" t="s">
        <v>257</v>
      </c>
      <c r="C817" t="s">
        <v>859</v>
      </c>
      <c r="D817" t="s">
        <v>202</v>
      </c>
      <c r="E817" t="b">
        <v>0</v>
      </c>
      <c r="G817" t="s">
        <v>820</v>
      </c>
      <c r="H817" t="b">
        <v>0</v>
      </c>
      <c r="I817">
        <v>0.2</v>
      </c>
      <c r="K817">
        <v>4</v>
      </c>
      <c r="L817">
        <v>179000</v>
      </c>
      <c r="M817">
        <v>81.400000000000006</v>
      </c>
      <c r="N817">
        <v>18563</v>
      </c>
      <c r="O817">
        <v>0.81</v>
      </c>
      <c r="P817">
        <v>0.62</v>
      </c>
      <c r="T817" t="s">
        <v>203</v>
      </c>
      <c r="V817" s="4">
        <v>37544</v>
      </c>
    </row>
    <row r="818" spans="1:22">
      <c r="A818" t="s">
        <v>821</v>
      </c>
      <c r="B818" t="s">
        <v>316</v>
      </c>
      <c r="C818" t="s">
        <v>321</v>
      </c>
      <c r="D818" t="s">
        <v>202</v>
      </c>
      <c r="E818" t="b">
        <v>0</v>
      </c>
      <c r="G818" t="s">
        <v>528</v>
      </c>
      <c r="H818" t="b">
        <v>0</v>
      </c>
      <c r="I818">
        <v>0.2</v>
      </c>
      <c r="K818">
        <v>3.3</v>
      </c>
      <c r="L818">
        <v>150000</v>
      </c>
      <c r="M818">
        <v>85.9</v>
      </c>
      <c r="N818">
        <v>18270</v>
      </c>
      <c r="O818">
        <v>0.82</v>
      </c>
      <c r="P818">
        <v>0.62</v>
      </c>
      <c r="R818">
        <v>0</v>
      </c>
      <c r="T818" t="s">
        <v>203</v>
      </c>
      <c r="V818" s="4">
        <v>40896</v>
      </c>
    </row>
    <row r="819" spans="1:22">
      <c r="A819" t="s">
        <v>821</v>
      </c>
      <c r="B819" t="s">
        <v>347</v>
      </c>
      <c r="C819" t="s">
        <v>379</v>
      </c>
      <c r="D819" t="s">
        <v>202</v>
      </c>
      <c r="E819" t="b">
        <v>0</v>
      </c>
      <c r="G819" t="s">
        <v>528</v>
      </c>
      <c r="H819" t="b">
        <v>0</v>
      </c>
      <c r="I819">
        <v>0.2</v>
      </c>
      <c r="K819">
        <v>3.9</v>
      </c>
      <c r="L819">
        <v>157000</v>
      </c>
      <c r="M819">
        <v>94</v>
      </c>
      <c r="N819">
        <v>15938</v>
      </c>
      <c r="O819">
        <v>0.94</v>
      </c>
      <c r="P819">
        <v>0.62</v>
      </c>
      <c r="R819">
        <v>0</v>
      </c>
      <c r="T819" t="s">
        <v>203</v>
      </c>
      <c r="V819" s="4">
        <v>40578</v>
      </c>
    </row>
    <row r="820" spans="1:22">
      <c r="A820" t="s">
        <v>693</v>
      </c>
      <c r="B820" t="s">
        <v>860</v>
      </c>
      <c r="C820" t="s">
        <v>861</v>
      </c>
      <c r="D820" t="s">
        <v>202</v>
      </c>
      <c r="E820" t="b">
        <v>0</v>
      </c>
      <c r="G820" t="s">
        <v>820</v>
      </c>
      <c r="H820" t="b">
        <v>0</v>
      </c>
      <c r="I820">
        <v>0.2</v>
      </c>
      <c r="L820">
        <v>178000</v>
      </c>
      <c r="M820">
        <v>80.599999999999994</v>
      </c>
      <c r="N820">
        <v>18606</v>
      </c>
      <c r="O820">
        <v>0.81</v>
      </c>
      <c r="P820">
        <v>0.62</v>
      </c>
      <c r="T820" t="s">
        <v>203</v>
      </c>
      <c r="V820" s="4">
        <v>37777</v>
      </c>
    </row>
    <row r="821" spans="1:22">
      <c r="A821" t="s">
        <v>821</v>
      </c>
      <c r="B821" t="s">
        <v>316</v>
      </c>
      <c r="C821" t="s">
        <v>862</v>
      </c>
      <c r="D821" t="s">
        <v>202</v>
      </c>
      <c r="E821" t="b">
        <v>0</v>
      </c>
      <c r="G821" t="s">
        <v>528</v>
      </c>
      <c r="H821" t="b">
        <v>0</v>
      </c>
      <c r="I821">
        <v>0.2</v>
      </c>
      <c r="K821">
        <v>3.9</v>
      </c>
      <c r="L821">
        <v>157000</v>
      </c>
      <c r="M821">
        <v>94</v>
      </c>
      <c r="N821">
        <v>15938</v>
      </c>
      <c r="O821">
        <v>0.94</v>
      </c>
      <c r="P821">
        <v>0.62</v>
      </c>
      <c r="R821">
        <v>0</v>
      </c>
      <c r="T821" t="s">
        <v>203</v>
      </c>
      <c r="V821" s="4">
        <v>40578</v>
      </c>
    </row>
    <row r="822" spans="1:22">
      <c r="A822" t="s">
        <v>257</v>
      </c>
      <c r="B822" t="s">
        <v>257</v>
      </c>
      <c r="C822" t="s">
        <v>863</v>
      </c>
      <c r="D822" t="s">
        <v>202</v>
      </c>
      <c r="E822" t="b">
        <v>0</v>
      </c>
      <c r="G822" t="s">
        <v>528</v>
      </c>
      <c r="H822" t="b">
        <v>0</v>
      </c>
      <c r="I822">
        <v>0.2</v>
      </c>
      <c r="K822">
        <v>4</v>
      </c>
      <c r="L822">
        <v>190000</v>
      </c>
      <c r="M822">
        <v>80.900000000000006</v>
      </c>
      <c r="N822">
        <v>18705</v>
      </c>
      <c r="O822">
        <v>0.81</v>
      </c>
      <c r="P822">
        <v>0.62</v>
      </c>
      <c r="T822" t="s">
        <v>203</v>
      </c>
      <c r="V822" s="4">
        <v>39022</v>
      </c>
    </row>
    <row r="823" spans="1:22">
      <c r="A823" t="s">
        <v>821</v>
      </c>
      <c r="B823" t="s">
        <v>302</v>
      </c>
      <c r="C823" t="s">
        <v>900</v>
      </c>
      <c r="D823" t="s">
        <v>202</v>
      </c>
      <c r="E823" t="b">
        <v>0</v>
      </c>
      <c r="G823" t="s">
        <v>528</v>
      </c>
      <c r="H823" t="b">
        <v>0</v>
      </c>
      <c r="I823">
        <v>0.2</v>
      </c>
      <c r="K823">
        <v>4.3</v>
      </c>
      <c r="L823">
        <v>199900</v>
      </c>
      <c r="M823">
        <v>83</v>
      </c>
      <c r="N823">
        <v>18270</v>
      </c>
      <c r="O823">
        <v>0.82</v>
      </c>
      <c r="P823">
        <v>0.62</v>
      </c>
      <c r="R823">
        <v>0</v>
      </c>
      <c r="T823" t="s">
        <v>203</v>
      </c>
      <c r="V823" s="4">
        <v>39604</v>
      </c>
    </row>
    <row r="824" spans="1:22">
      <c r="A824" t="s">
        <v>821</v>
      </c>
      <c r="B824" t="s">
        <v>337</v>
      </c>
      <c r="C824" t="s">
        <v>370</v>
      </c>
      <c r="D824" t="s">
        <v>202</v>
      </c>
      <c r="E824" t="b">
        <v>0</v>
      </c>
      <c r="G824" t="s">
        <v>528</v>
      </c>
      <c r="H824" t="b">
        <v>0</v>
      </c>
      <c r="I824">
        <v>0.2</v>
      </c>
      <c r="K824">
        <v>3.9</v>
      </c>
      <c r="L824">
        <v>180000</v>
      </c>
      <c r="M824">
        <v>84.2</v>
      </c>
      <c r="N824">
        <v>18270</v>
      </c>
      <c r="O824">
        <v>0.82</v>
      </c>
      <c r="P824">
        <v>0.62</v>
      </c>
      <c r="R824">
        <v>0</v>
      </c>
      <c r="T824" t="s">
        <v>203</v>
      </c>
      <c r="V824" s="4">
        <v>40235</v>
      </c>
    </row>
    <row r="825" spans="1:22">
      <c r="A825" t="s">
        <v>821</v>
      </c>
      <c r="B825" t="s">
        <v>328</v>
      </c>
      <c r="C825" t="s">
        <v>901</v>
      </c>
      <c r="D825" t="s">
        <v>202</v>
      </c>
      <c r="E825" t="b">
        <v>1</v>
      </c>
      <c r="G825" t="s">
        <v>528</v>
      </c>
      <c r="H825" t="b">
        <v>0</v>
      </c>
      <c r="I825">
        <v>0.2</v>
      </c>
      <c r="K825">
        <v>3</v>
      </c>
      <c r="L825">
        <v>141000</v>
      </c>
      <c r="M825">
        <v>82</v>
      </c>
      <c r="N825">
        <v>18270</v>
      </c>
      <c r="O825">
        <v>0.82</v>
      </c>
      <c r="P825">
        <v>0.62</v>
      </c>
      <c r="T825" t="s">
        <v>203</v>
      </c>
      <c r="V825" s="4">
        <v>38908</v>
      </c>
    </row>
    <row r="826" spans="1:22">
      <c r="A826" t="s">
        <v>905</v>
      </c>
      <c r="B826" t="s">
        <v>906</v>
      </c>
      <c r="C826" t="s">
        <v>907</v>
      </c>
      <c r="D826" t="s">
        <v>202</v>
      </c>
      <c r="E826" t="b">
        <v>0</v>
      </c>
      <c r="G826" t="s">
        <v>528</v>
      </c>
      <c r="H826" t="b">
        <v>0</v>
      </c>
      <c r="I826">
        <v>0.2</v>
      </c>
      <c r="K826">
        <v>2.8</v>
      </c>
      <c r="L826">
        <v>135000</v>
      </c>
      <c r="M826">
        <v>82.2</v>
      </c>
      <c r="N826">
        <v>18345</v>
      </c>
      <c r="O826">
        <v>0.82</v>
      </c>
      <c r="P826">
        <v>0.62</v>
      </c>
      <c r="R826">
        <v>0</v>
      </c>
      <c r="T826" t="s">
        <v>203</v>
      </c>
      <c r="V826" s="4">
        <v>39871</v>
      </c>
    </row>
    <row r="827" spans="1:22">
      <c r="A827" t="s">
        <v>821</v>
      </c>
      <c r="B827" t="s">
        <v>302</v>
      </c>
      <c r="C827" t="s">
        <v>908</v>
      </c>
      <c r="D827" t="s">
        <v>202</v>
      </c>
      <c r="E827" t="b">
        <v>0</v>
      </c>
      <c r="G827" t="s">
        <v>528</v>
      </c>
      <c r="H827" t="b">
        <v>0</v>
      </c>
      <c r="I827">
        <v>0.2</v>
      </c>
      <c r="K827">
        <v>4.4000000000000004</v>
      </c>
      <c r="L827">
        <v>199900</v>
      </c>
      <c r="M827">
        <v>84.8</v>
      </c>
      <c r="N827">
        <v>18270</v>
      </c>
      <c r="O827">
        <v>0.82</v>
      </c>
      <c r="P827">
        <v>0.62</v>
      </c>
      <c r="R827">
        <v>0</v>
      </c>
      <c r="T827" t="s">
        <v>203</v>
      </c>
      <c r="V827" s="4">
        <v>40121</v>
      </c>
    </row>
    <row r="828" spans="1:22">
      <c r="A828" t="s">
        <v>821</v>
      </c>
      <c r="B828" t="s">
        <v>886</v>
      </c>
      <c r="C828" t="s">
        <v>912</v>
      </c>
      <c r="D828" t="s">
        <v>202</v>
      </c>
      <c r="E828" t="b">
        <v>0</v>
      </c>
      <c r="G828" t="s">
        <v>528</v>
      </c>
      <c r="H828" t="b">
        <v>0</v>
      </c>
      <c r="I828">
        <v>0.2</v>
      </c>
      <c r="K828">
        <v>3.9</v>
      </c>
      <c r="L828">
        <v>180000</v>
      </c>
      <c r="M828">
        <v>84.2</v>
      </c>
      <c r="N828">
        <v>18270</v>
      </c>
      <c r="O828">
        <v>0.82</v>
      </c>
      <c r="P828">
        <v>0.62</v>
      </c>
      <c r="R828">
        <v>0</v>
      </c>
      <c r="T828" t="s">
        <v>203</v>
      </c>
      <c r="V828" s="4">
        <v>40235</v>
      </c>
    </row>
    <row r="829" spans="1:22">
      <c r="A829" t="s">
        <v>257</v>
      </c>
      <c r="B829" t="s">
        <v>257</v>
      </c>
      <c r="C829" t="s">
        <v>913</v>
      </c>
      <c r="D829" t="s">
        <v>202</v>
      </c>
      <c r="E829" t="b">
        <v>0</v>
      </c>
      <c r="G829" t="s">
        <v>528</v>
      </c>
      <c r="H829" t="b">
        <v>0</v>
      </c>
      <c r="I829">
        <v>0.2</v>
      </c>
      <c r="K829">
        <v>4</v>
      </c>
      <c r="L829">
        <v>190000</v>
      </c>
      <c r="M829">
        <v>81.5</v>
      </c>
      <c r="N829">
        <v>18551</v>
      </c>
      <c r="O829">
        <v>0.82</v>
      </c>
      <c r="P829">
        <v>0.62</v>
      </c>
      <c r="T829" t="s">
        <v>203</v>
      </c>
      <c r="V829" s="4">
        <v>39022</v>
      </c>
    </row>
    <row r="830" spans="1:22">
      <c r="A830" t="s">
        <v>821</v>
      </c>
      <c r="B830" t="s">
        <v>302</v>
      </c>
      <c r="C830" t="s">
        <v>914</v>
      </c>
      <c r="D830" t="s">
        <v>202</v>
      </c>
      <c r="E830" t="b">
        <v>1</v>
      </c>
      <c r="G830" t="s">
        <v>528</v>
      </c>
      <c r="H830" t="b">
        <v>0</v>
      </c>
      <c r="I830">
        <v>0.2</v>
      </c>
      <c r="K830">
        <v>3</v>
      </c>
      <c r="L830">
        <v>141000</v>
      </c>
      <c r="M830">
        <v>82</v>
      </c>
      <c r="N830">
        <v>18270</v>
      </c>
      <c r="O830">
        <v>0.82</v>
      </c>
      <c r="P830">
        <v>0.62</v>
      </c>
      <c r="T830" t="s">
        <v>203</v>
      </c>
      <c r="V830" s="4">
        <v>38908</v>
      </c>
    </row>
    <row r="831" spans="1:22">
      <c r="A831" t="s">
        <v>821</v>
      </c>
      <c r="B831" t="s">
        <v>416</v>
      </c>
      <c r="C831" t="s">
        <v>201</v>
      </c>
      <c r="D831" t="s">
        <v>202</v>
      </c>
      <c r="E831" t="b">
        <v>0</v>
      </c>
      <c r="G831" t="s">
        <v>528</v>
      </c>
      <c r="H831" t="b">
        <v>0</v>
      </c>
      <c r="I831">
        <v>0.2</v>
      </c>
      <c r="K831">
        <v>3.3</v>
      </c>
      <c r="L831">
        <v>150000</v>
      </c>
      <c r="M831">
        <v>85.9</v>
      </c>
      <c r="N831">
        <v>18270</v>
      </c>
      <c r="O831">
        <v>0.82</v>
      </c>
      <c r="P831">
        <v>0.62</v>
      </c>
      <c r="R831">
        <v>0</v>
      </c>
      <c r="T831" t="s">
        <v>203</v>
      </c>
      <c r="V831" s="4">
        <v>40896</v>
      </c>
    </row>
    <row r="832" spans="1:22">
      <c r="A832" t="s">
        <v>821</v>
      </c>
      <c r="B832" t="s">
        <v>269</v>
      </c>
      <c r="C832" t="s">
        <v>575</v>
      </c>
      <c r="D832" t="s">
        <v>202</v>
      </c>
      <c r="E832" t="b">
        <v>0</v>
      </c>
      <c r="G832" t="s">
        <v>528</v>
      </c>
      <c r="H832" t="b">
        <v>0</v>
      </c>
      <c r="I832">
        <v>0.2</v>
      </c>
      <c r="K832">
        <v>2</v>
      </c>
      <c r="L832">
        <v>118000</v>
      </c>
      <c r="M832">
        <v>80</v>
      </c>
      <c r="N832">
        <v>18496</v>
      </c>
      <c r="O832">
        <v>0.81</v>
      </c>
      <c r="P832">
        <v>0.62</v>
      </c>
      <c r="T832" t="s">
        <v>203</v>
      </c>
      <c r="V832" s="4">
        <v>38169</v>
      </c>
    </row>
    <row r="833" spans="1:22">
      <c r="A833" t="s">
        <v>821</v>
      </c>
      <c r="B833" t="s">
        <v>337</v>
      </c>
      <c r="C833" t="s">
        <v>915</v>
      </c>
      <c r="D833" t="s">
        <v>202</v>
      </c>
      <c r="E833" t="b">
        <v>0</v>
      </c>
      <c r="G833" t="s">
        <v>528</v>
      </c>
      <c r="H833" t="b">
        <v>0</v>
      </c>
      <c r="I833">
        <v>0.2</v>
      </c>
      <c r="K833">
        <v>3</v>
      </c>
      <c r="L833">
        <v>141000</v>
      </c>
      <c r="M833">
        <v>82</v>
      </c>
      <c r="N833">
        <v>18270</v>
      </c>
      <c r="O833">
        <v>0.82</v>
      </c>
      <c r="P833">
        <v>0.62</v>
      </c>
      <c r="R833">
        <v>0</v>
      </c>
      <c r="T833" t="s">
        <v>203</v>
      </c>
      <c r="V833" s="4">
        <v>39604</v>
      </c>
    </row>
    <row r="834" spans="1:22">
      <c r="A834" t="s">
        <v>821</v>
      </c>
      <c r="B834" t="s">
        <v>416</v>
      </c>
      <c r="C834" t="s">
        <v>553</v>
      </c>
      <c r="D834" t="s">
        <v>202</v>
      </c>
      <c r="E834" t="b">
        <v>0</v>
      </c>
      <c r="G834" t="s">
        <v>528</v>
      </c>
      <c r="H834" t="b">
        <v>0</v>
      </c>
      <c r="I834">
        <v>0.2</v>
      </c>
      <c r="K834">
        <v>3.3</v>
      </c>
      <c r="L834">
        <v>150000</v>
      </c>
      <c r="M834">
        <v>85.4</v>
      </c>
      <c r="N834">
        <v>18270</v>
      </c>
      <c r="O834">
        <v>0.82</v>
      </c>
      <c r="P834">
        <v>0.62</v>
      </c>
      <c r="R834">
        <v>0</v>
      </c>
      <c r="T834" t="s">
        <v>203</v>
      </c>
      <c r="V834" s="4">
        <v>40896</v>
      </c>
    </row>
    <row r="835" spans="1:22">
      <c r="A835" t="s">
        <v>821</v>
      </c>
      <c r="B835" t="s">
        <v>269</v>
      </c>
      <c r="C835" t="s">
        <v>741</v>
      </c>
      <c r="D835" t="s">
        <v>202</v>
      </c>
      <c r="E835" t="b">
        <v>0</v>
      </c>
      <c r="G835" t="s">
        <v>528</v>
      </c>
      <c r="H835" t="b">
        <v>0</v>
      </c>
      <c r="I835">
        <v>0.2</v>
      </c>
      <c r="K835">
        <v>4</v>
      </c>
      <c r="L835">
        <v>199900</v>
      </c>
      <c r="M835">
        <v>84</v>
      </c>
      <c r="N835">
        <v>18270</v>
      </c>
      <c r="O835">
        <v>0.82</v>
      </c>
      <c r="P835">
        <v>0.62</v>
      </c>
      <c r="T835" t="s">
        <v>203</v>
      </c>
      <c r="V835" s="4">
        <v>38169</v>
      </c>
    </row>
    <row r="836" spans="1:22">
      <c r="A836" t="s">
        <v>821</v>
      </c>
      <c r="B836" t="s">
        <v>337</v>
      </c>
      <c r="C836" t="s">
        <v>918</v>
      </c>
      <c r="D836" t="s">
        <v>202</v>
      </c>
      <c r="E836" t="b">
        <v>0</v>
      </c>
      <c r="G836" t="s">
        <v>528</v>
      </c>
      <c r="H836" t="b">
        <v>0</v>
      </c>
      <c r="I836">
        <v>0.2</v>
      </c>
      <c r="K836">
        <v>3.3</v>
      </c>
      <c r="L836">
        <v>150000</v>
      </c>
      <c r="M836">
        <v>84</v>
      </c>
      <c r="N836">
        <v>18270</v>
      </c>
      <c r="O836">
        <v>0.82</v>
      </c>
      <c r="P836">
        <v>0.62</v>
      </c>
      <c r="R836">
        <v>0</v>
      </c>
      <c r="T836" t="s">
        <v>203</v>
      </c>
      <c r="V836" s="4">
        <v>40235</v>
      </c>
    </row>
    <row r="837" spans="1:22">
      <c r="A837" t="s">
        <v>821</v>
      </c>
      <c r="B837" t="s">
        <v>337</v>
      </c>
      <c r="C837" t="s">
        <v>920</v>
      </c>
      <c r="D837" t="s">
        <v>202</v>
      </c>
      <c r="E837" t="b">
        <v>0</v>
      </c>
      <c r="G837" t="s">
        <v>528</v>
      </c>
      <c r="H837" t="b">
        <v>0</v>
      </c>
      <c r="I837">
        <v>0.2</v>
      </c>
      <c r="K837">
        <v>3.1</v>
      </c>
      <c r="L837">
        <v>145000</v>
      </c>
      <c r="M837">
        <v>82</v>
      </c>
      <c r="N837">
        <v>18270</v>
      </c>
      <c r="O837">
        <v>0.82</v>
      </c>
      <c r="P837">
        <v>0.62</v>
      </c>
      <c r="R837">
        <v>0</v>
      </c>
      <c r="T837" t="s">
        <v>203</v>
      </c>
      <c r="V837" s="4">
        <v>39604</v>
      </c>
    </row>
    <row r="838" spans="1:22">
      <c r="A838" t="s">
        <v>821</v>
      </c>
      <c r="B838" t="s">
        <v>328</v>
      </c>
      <c r="C838" t="s">
        <v>921</v>
      </c>
      <c r="D838" t="s">
        <v>202</v>
      </c>
      <c r="E838" t="b">
        <v>0</v>
      </c>
      <c r="G838" t="s">
        <v>528</v>
      </c>
      <c r="H838" t="b">
        <v>0</v>
      </c>
      <c r="I838">
        <v>0.2</v>
      </c>
      <c r="K838">
        <v>3.3</v>
      </c>
      <c r="L838">
        <v>150000</v>
      </c>
      <c r="M838">
        <v>84.7</v>
      </c>
      <c r="N838">
        <v>18270</v>
      </c>
      <c r="O838">
        <v>0.82</v>
      </c>
      <c r="P838">
        <v>0.62</v>
      </c>
      <c r="R838">
        <v>0</v>
      </c>
      <c r="T838" t="s">
        <v>203</v>
      </c>
      <c r="V838" s="4">
        <v>40235</v>
      </c>
    </row>
    <row r="839" spans="1:22">
      <c r="A839" t="s">
        <v>821</v>
      </c>
      <c r="B839" t="s">
        <v>269</v>
      </c>
      <c r="C839" t="s">
        <v>275</v>
      </c>
      <c r="D839" t="s">
        <v>202</v>
      </c>
      <c r="E839" t="b">
        <v>0</v>
      </c>
      <c r="G839" t="s">
        <v>528</v>
      </c>
      <c r="H839" t="b">
        <v>0</v>
      </c>
      <c r="I839">
        <v>0.2</v>
      </c>
      <c r="K839">
        <v>4</v>
      </c>
      <c r="L839">
        <v>180000</v>
      </c>
      <c r="M839">
        <v>83.9</v>
      </c>
      <c r="N839">
        <v>18270</v>
      </c>
      <c r="O839">
        <v>0.82</v>
      </c>
      <c r="P839">
        <v>0.62</v>
      </c>
      <c r="R839">
        <v>0</v>
      </c>
      <c r="T839" t="s">
        <v>203</v>
      </c>
      <c r="V839" s="4">
        <v>40235</v>
      </c>
    </row>
    <row r="840" spans="1:22">
      <c r="A840" t="s">
        <v>829</v>
      </c>
      <c r="B840" t="s">
        <v>753</v>
      </c>
      <c r="C840" t="s">
        <v>872</v>
      </c>
      <c r="D840" t="s">
        <v>202</v>
      </c>
      <c r="E840" t="b">
        <v>1</v>
      </c>
      <c r="G840" t="s">
        <v>528</v>
      </c>
      <c r="H840" t="b">
        <v>0</v>
      </c>
      <c r="I840">
        <v>0.2</v>
      </c>
      <c r="K840">
        <v>4</v>
      </c>
      <c r="L840">
        <v>190000</v>
      </c>
      <c r="M840">
        <v>80</v>
      </c>
      <c r="N840">
        <v>18659</v>
      </c>
      <c r="O840">
        <v>0.81</v>
      </c>
      <c r="P840">
        <v>0.62</v>
      </c>
      <c r="R840">
        <v>0</v>
      </c>
      <c r="T840" t="s">
        <v>203</v>
      </c>
      <c r="V840" s="4">
        <v>39255</v>
      </c>
    </row>
    <row r="841" spans="1:22">
      <c r="A841" t="s">
        <v>821</v>
      </c>
      <c r="B841" t="s">
        <v>328</v>
      </c>
      <c r="C841" t="s">
        <v>858</v>
      </c>
      <c r="D841" t="s">
        <v>202</v>
      </c>
      <c r="E841" t="b">
        <v>0</v>
      </c>
      <c r="G841" t="s">
        <v>528</v>
      </c>
      <c r="H841" t="b">
        <v>0</v>
      </c>
      <c r="I841">
        <v>0.2</v>
      </c>
      <c r="K841">
        <v>4.4000000000000004</v>
      </c>
      <c r="L841">
        <v>180000</v>
      </c>
      <c r="M841">
        <v>94.3</v>
      </c>
      <c r="N841">
        <v>16109</v>
      </c>
      <c r="O841">
        <v>0.93</v>
      </c>
      <c r="P841">
        <v>0.62</v>
      </c>
      <c r="R841">
        <v>0</v>
      </c>
      <c r="T841" t="s">
        <v>203</v>
      </c>
      <c r="V841" s="4">
        <v>41442</v>
      </c>
    </row>
    <row r="842" spans="1:22">
      <c r="A842" t="s">
        <v>821</v>
      </c>
      <c r="B842" t="s">
        <v>347</v>
      </c>
      <c r="C842" t="s">
        <v>586</v>
      </c>
      <c r="D842" t="s">
        <v>202</v>
      </c>
      <c r="E842" t="b">
        <v>0</v>
      </c>
      <c r="G842" t="s">
        <v>528</v>
      </c>
      <c r="H842" t="b">
        <v>0</v>
      </c>
      <c r="I842">
        <v>0.2</v>
      </c>
      <c r="K842">
        <v>3.3</v>
      </c>
      <c r="L842">
        <v>150000</v>
      </c>
      <c r="M842">
        <v>85.9</v>
      </c>
      <c r="N842">
        <v>18270</v>
      </c>
      <c r="O842">
        <v>0.82</v>
      </c>
      <c r="P842">
        <v>0.62</v>
      </c>
      <c r="R842">
        <v>0</v>
      </c>
      <c r="T842" t="s">
        <v>203</v>
      </c>
      <c r="V842" s="4">
        <v>40896</v>
      </c>
    </row>
    <row r="843" spans="1:22">
      <c r="A843" t="s">
        <v>821</v>
      </c>
      <c r="B843" t="s">
        <v>361</v>
      </c>
      <c r="C843" t="s">
        <v>804</v>
      </c>
      <c r="D843" t="s">
        <v>202</v>
      </c>
      <c r="E843" t="b">
        <v>0</v>
      </c>
      <c r="G843" t="s">
        <v>528</v>
      </c>
      <c r="H843" t="b">
        <v>0</v>
      </c>
      <c r="I843">
        <v>0.2</v>
      </c>
      <c r="K843">
        <v>3.9</v>
      </c>
      <c r="L843">
        <v>180000</v>
      </c>
      <c r="M843">
        <v>85.4</v>
      </c>
      <c r="N843">
        <v>18270</v>
      </c>
      <c r="O843">
        <v>0.82</v>
      </c>
      <c r="P843">
        <v>0.62</v>
      </c>
      <c r="R843">
        <v>0</v>
      </c>
      <c r="T843" t="s">
        <v>203</v>
      </c>
      <c r="V843" s="4">
        <v>40896</v>
      </c>
    </row>
    <row r="844" spans="1:22">
      <c r="A844" t="s">
        <v>821</v>
      </c>
      <c r="B844" t="s">
        <v>337</v>
      </c>
      <c r="C844" t="s">
        <v>369</v>
      </c>
      <c r="D844" t="s">
        <v>202</v>
      </c>
      <c r="E844" t="b">
        <v>0</v>
      </c>
      <c r="G844" t="s">
        <v>528</v>
      </c>
      <c r="H844" t="b">
        <v>0</v>
      </c>
      <c r="I844">
        <v>0.2</v>
      </c>
      <c r="K844">
        <v>3.3</v>
      </c>
      <c r="L844">
        <v>150000</v>
      </c>
      <c r="M844">
        <v>84.7</v>
      </c>
      <c r="N844">
        <v>18270</v>
      </c>
      <c r="O844">
        <v>0.82</v>
      </c>
      <c r="P844">
        <v>0.62</v>
      </c>
      <c r="R844">
        <v>0</v>
      </c>
      <c r="T844" t="s">
        <v>203</v>
      </c>
      <c r="V844" s="4">
        <v>40235</v>
      </c>
    </row>
    <row r="845" spans="1:22">
      <c r="A845" t="s">
        <v>821</v>
      </c>
      <c r="B845" t="s">
        <v>302</v>
      </c>
      <c r="C845" t="s">
        <v>620</v>
      </c>
      <c r="D845" t="s">
        <v>202</v>
      </c>
      <c r="E845" t="b">
        <v>0</v>
      </c>
      <c r="G845" t="s">
        <v>528</v>
      </c>
      <c r="H845" t="b">
        <v>0</v>
      </c>
      <c r="I845">
        <v>0.2</v>
      </c>
      <c r="K845">
        <v>4.3</v>
      </c>
      <c r="L845">
        <v>199900</v>
      </c>
      <c r="M845">
        <v>83</v>
      </c>
      <c r="N845">
        <v>18270</v>
      </c>
      <c r="O845">
        <v>0.82</v>
      </c>
      <c r="P845">
        <v>0.62</v>
      </c>
      <c r="R845">
        <v>0</v>
      </c>
      <c r="T845" t="s">
        <v>203</v>
      </c>
      <c r="V845" s="4">
        <v>40778</v>
      </c>
    </row>
    <row r="846" spans="1:22">
      <c r="A846" t="s">
        <v>257</v>
      </c>
      <c r="B846" t="s">
        <v>257</v>
      </c>
      <c r="C846" t="s">
        <v>922</v>
      </c>
      <c r="D846" t="s">
        <v>202</v>
      </c>
      <c r="E846" t="b">
        <v>0</v>
      </c>
      <c r="G846" t="s">
        <v>528</v>
      </c>
      <c r="H846" t="b">
        <v>0</v>
      </c>
      <c r="I846">
        <v>0.2</v>
      </c>
      <c r="K846">
        <v>3</v>
      </c>
      <c r="L846">
        <v>140000</v>
      </c>
      <c r="M846">
        <v>81.900000000000006</v>
      </c>
      <c r="O846">
        <v>0.82</v>
      </c>
      <c r="P846">
        <v>0.62</v>
      </c>
      <c r="R846">
        <v>0</v>
      </c>
      <c r="T846" t="s">
        <v>203</v>
      </c>
      <c r="V846" s="4">
        <v>40129</v>
      </c>
    </row>
    <row r="847" spans="1:22">
      <c r="A847" t="s">
        <v>257</v>
      </c>
      <c r="B847" t="s">
        <v>257</v>
      </c>
      <c r="C847" t="s">
        <v>878</v>
      </c>
      <c r="D847" t="s">
        <v>202</v>
      </c>
      <c r="E847" t="b">
        <v>0</v>
      </c>
      <c r="G847" t="s">
        <v>528</v>
      </c>
      <c r="H847" t="b">
        <v>1</v>
      </c>
      <c r="I847">
        <v>0.2</v>
      </c>
      <c r="K847">
        <v>3</v>
      </c>
      <c r="L847">
        <v>140000</v>
      </c>
      <c r="M847">
        <v>82.4</v>
      </c>
      <c r="O847">
        <v>0.83</v>
      </c>
      <c r="P847">
        <v>0.62</v>
      </c>
      <c r="R847">
        <v>0</v>
      </c>
      <c r="T847" t="s">
        <v>203</v>
      </c>
      <c r="V847" s="4">
        <v>40080</v>
      </c>
    </row>
    <row r="848" spans="1:22">
      <c r="A848" t="s">
        <v>821</v>
      </c>
      <c r="B848" t="s">
        <v>302</v>
      </c>
      <c r="C848" t="s">
        <v>923</v>
      </c>
      <c r="D848" t="s">
        <v>202</v>
      </c>
      <c r="E848" t="b">
        <v>1</v>
      </c>
      <c r="G848" t="s">
        <v>528</v>
      </c>
      <c r="H848" t="b">
        <v>0</v>
      </c>
      <c r="I848">
        <v>0.2</v>
      </c>
      <c r="K848">
        <v>3</v>
      </c>
      <c r="L848">
        <v>141000</v>
      </c>
      <c r="M848">
        <v>82</v>
      </c>
      <c r="N848">
        <v>18270</v>
      </c>
      <c r="O848">
        <v>0.82</v>
      </c>
      <c r="P848">
        <v>0.62</v>
      </c>
      <c r="T848" t="s">
        <v>203</v>
      </c>
      <c r="V848" s="4">
        <v>38908</v>
      </c>
    </row>
    <row r="849" spans="1:22">
      <c r="A849" t="s">
        <v>227</v>
      </c>
      <c r="B849" t="s">
        <v>827</v>
      </c>
      <c r="C849" t="s">
        <v>880</v>
      </c>
      <c r="D849" t="s">
        <v>202</v>
      </c>
      <c r="E849" t="b">
        <v>1</v>
      </c>
      <c r="G849" t="s">
        <v>528</v>
      </c>
      <c r="H849" t="b">
        <v>0</v>
      </c>
      <c r="I849">
        <v>0.2</v>
      </c>
      <c r="K849">
        <v>3.3</v>
      </c>
      <c r="L849">
        <v>74900</v>
      </c>
      <c r="M849">
        <v>78</v>
      </c>
      <c r="O849">
        <v>0.64</v>
      </c>
      <c r="P849">
        <v>0.62</v>
      </c>
      <c r="R849">
        <v>300</v>
      </c>
      <c r="T849" t="s">
        <v>203</v>
      </c>
      <c r="V849" s="4">
        <v>40443</v>
      </c>
    </row>
    <row r="850" spans="1:22">
      <c r="A850" t="s">
        <v>821</v>
      </c>
      <c r="B850" t="s">
        <v>337</v>
      </c>
      <c r="C850" t="s">
        <v>522</v>
      </c>
      <c r="D850" t="s">
        <v>202</v>
      </c>
      <c r="E850" t="b">
        <v>0</v>
      </c>
      <c r="G850" t="s">
        <v>528</v>
      </c>
      <c r="H850" t="b">
        <v>0</v>
      </c>
      <c r="I850">
        <v>0.2</v>
      </c>
      <c r="K850">
        <v>3.3</v>
      </c>
      <c r="L850">
        <v>150000</v>
      </c>
      <c r="M850">
        <v>85.9</v>
      </c>
      <c r="N850">
        <v>18270</v>
      </c>
      <c r="O850">
        <v>0.82</v>
      </c>
      <c r="P850">
        <v>0.62</v>
      </c>
      <c r="R850">
        <v>0</v>
      </c>
      <c r="T850" t="s">
        <v>203</v>
      </c>
      <c r="V850" s="4">
        <v>40896</v>
      </c>
    </row>
    <row r="851" spans="1:22">
      <c r="A851" t="s">
        <v>821</v>
      </c>
      <c r="B851" t="s">
        <v>328</v>
      </c>
      <c r="C851" t="s">
        <v>561</v>
      </c>
      <c r="D851" t="s">
        <v>202</v>
      </c>
      <c r="E851" t="b">
        <v>0</v>
      </c>
      <c r="G851" t="s">
        <v>528</v>
      </c>
      <c r="H851" t="b">
        <v>0</v>
      </c>
      <c r="I851">
        <v>0.2</v>
      </c>
      <c r="K851">
        <v>3.9</v>
      </c>
      <c r="L851">
        <v>180000</v>
      </c>
      <c r="M851">
        <v>85.4</v>
      </c>
      <c r="N851">
        <v>18270</v>
      </c>
      <c r="O851">
        <v>0.82</v>
      </c>
      <c r="P851">
        <v>0.62</v>
      </c>
      <c r="R851">
        <v>0</v>
      </c>
      <c r="T851" t="s">
        <v>203</v>
      </c>
      <c r="V851" s="4">
        <v>40896</v>
      </c>
    </row>
    <row r="852" spans="1:22">
      <c r="A852" t="s">
        <v>821</v>
      </c>
      <c r="B852" t="s">
        <v>316</v>
      </c>
      <c r="C852" t="s">
        <v>326</v>
      </c>
      <c r="D852" t="s">
        <v>202</v>
      </c>
      <c r="E852" t="b">
        <v>0</v>
      </c>
      <c r="G852" t="s">
        <v>528</v>
      </c>
      <c r="H852" t="b">
        <v>0</v>
      </c>
      <c r="I852">
        <v>0.2</v>
      </c>
      <c r="K852">
        <v>4.8</v>
      </c>
      <c r="L852">
        <v>199900</v>
      </c>
      <c r="M852">
        <v>94.1</v>
      </c>
      <c r="N852">
        <v>15938</v>
      </c>
      <c r="O852">
        <v>0.94</v>
      </c>
      <c r="P852">
        <v>0.62</v>
      </c>
      <c r="R852">
        <v>0</v>
      </c>
      <c r="T852" t="s">
        <v>203</v>
      </c>
      <c r="V852" s="4">
        <v>41039</v>
      </c>
    </row>
    <row r="853" spans="1:22">
      <c r="A853" t="s">
        <v>227</v>
      </c>
      <c r="B853" t="s">
        <v>231</v>
      </c>
      <c r="C853" t="s">
        <v>883</v>
      </c>
      <c r="D853" t="s">
        <v>202</v>
      </c>
      <c r="E853" t="b">
        <v>0</v>
      </c>
      <c r="G853" t="s">
        <v>528</v>
      </c>
      <c r="H853" t="b">
        <v>0</v>
      </c>
      <c r="I853">
        <v>0.2</v>
      </c>
      <c r="K853">
        <v>3.5</v>
      </c>
      <c r="L853">
        <v>95000</v>
      </c>
      <c r="M853">
        <v>82</v>
      </c>
      <c r="O853">
        <v>0.75</v>
      </c>
      <c r="P853">
        <v>0.62</v>
      </c>
      <c r="R853">
        <v>0</v>
      </c>
      <c r="T853" t="s">
        <v>203</v>
      </c>
      <c r="V853" s="4">
        <v>40136</v>
      </c>
    </row>
    <row r="854" spans="1:22">
      <c r="A854" t="s">
        <v>821</v>
      </c>
      <c r="B854" t="s">
        <v>416</v>
      </c>
      <c r="C854" t="s">
        <v>925</v>
      </c>
      <c r="D854" t="s">
        <v>202</v>
      </c>
      <c r="E854" t="b">
        <v>0</v>
      </c>
      <c r="G854" t="s">
        <v>528</v>
      </c>
      <c r="H854" t="b">
        <v>0</v>
      </c>
      <c r="I854">
        <v>0.2</v>
      </c>
      <c r="K854">
        <v>4</v>
      </c>
      <c r="L854">
        <v>199900</v>
      </c>
      <c r="M854">
        <v>84</v>
      </c>
      <c r="N854">
        <v>18270</v>
      </c>
      <c r="O854">
        <v>0.82</v>
      </c>
      <c r="P854">
        <v>0.62</v>
      </c>
      <c r="T854" t="s">
        <v>203</v>
      </c>
      <c r="V854" s="4">
        <v>39258</v>
      </c>
    </row>
    <row r="855" spans="1:22">
      <c r="A855" t="s">
        <v>821</v>
      </c>
      <c r="B855" t="s">
        <v>337</v>
      </c>
      <c r="C855" t="s">
        <v>372</v>
      </c>
      <c r="D855" t="s">
        <v>202</v>
      </c>
      <c r="E855" t="b">
        <v>0</v>
      </c>
      <c r="G855" t="s">
        <v>528</v>
      </c>
      <c r="H855" t="b">
        <v>0</v>
      </c>
      <c r="I855">
        <v>0.2</v>
      </c>
      <c r="K855">
        <v>3.9</v>
      </c>
      <c r="L855">
        <v>157000</v>
      </c>
      <c r="M855">
        <v>94</v>
      </c>
      <c r="N855">
        <v>15938</v>
      </c>
      <c r="O855">
        <v>0.94</v>
      </c>
      <c r="P855">
        <v>0.62</v>
      </c>
      <c r="R855">
        <v>0</v>
      </c>
      <c r="T855" t="s">
        <v>203</v>
      </c>
      <c r="V855" s="4">
        <v>40578</v>
      </c>
    </row>
    <row r="856" spans="1:22">
      <c r="A856" t="s">
        <v>821</v>
      </c>
      <c r="B856" t="s">
        <v>328</v>
      </c>
      <c r="C856" t="s">
        <v>567</v>
      </c>
      <c r="D856" t="s">
        <v>202</v>
      </c>
      <c r="E856" t="b">
        <v>0</v>
      </c>
      <c r="G856" t="s">
        <v>528</v>
      </c>
      <c r="H856" t="b">
        <v>0</v>
      </c>
      <c r="I856">
        <v>0.2</v>
      </c>
      <c r="K856">
        <v>4.8</v>
      </c>
      <c r="L856">
        <v>199900</v>
      </c>
      <c r="M856">
        <v>94.1</v>
      </c>
      <c r="N856">
        <v>15938</v>
      </c>
      <c r="O856">
        <v>0.94</v>
      </c>
      <c r="P856">
        <v>0.62</v>
      </c>
      <c r="R856">
        <v>0</v>
      </c>
      <c r="T856" t="s">
        <v>203</v>
      </c>
      <c r="V856" s="4">
        <v>41039</v>
      </c>
    </row>
    <row r="857" spans="1:22">
      <c r="A857" t="s">
        <v>227</v>
      </c>
      <c r="B857" t="s">
        <v>231</v>
      </c>
      <c r="C857" t="s">
        <v>885</v>
      </c>
      <c r="D857" t="s">
        <v>202</v>
      </c>
      <c r="E857" t="b">
        <v>0</v>
      </c>
      <c r="G857" t="s">
        <v>528</v>
      </c>
      <c r="H857" t="b">
        <v>0</v>
      </c>
      <c r="I857">
        <v>0.2</v>
      </c>
      <c r="K857">
        <v>7.2</v>
      </c>
      <c r="L857">
        <v>199000</v>
      </c>
      <c r="M857">
        <v>82</v>
      </c>
      <c r="O857">
        <v>0.83</v>
      </c>
      <c r="P857">
        <v>0.62</v>
      </c>
      <c r="R857">
        <v>0</v>
      </c>
      <c r="T857" t="s">
        <v>203</v>
      </c>
      <c r="V857" s="4">
        <v>40136</v>
      </c>
    </row>
    <row r="858" spans="1:22">
      <c r="A858" t="s">
        <v>821</v>
      </c>
      <c r="B858" t="s">
        <v>337</v>
      </c>
      <c r="C858" t="s">
        <v>927</v>
      </c>
      <c r="D858" t="s">
        <v>202</v>
      </c>
      <c r="E858" t="b">
        <v>0</v>
      </c>
      <c r="G858" t="s">
        <v>528</v>
      </c>
      <c r="H858" t="b">
        <v>0</v>
      </c>
      <c r="I858">
        <v>0.2</v>
      </c>
      <c r="K858">
        <v>4.3</v>
      </c>
      <c r="L858">
        <v>199900</v>
      </c>
      <c r="M858">
        <v>83</v>
      </c>
      <c r="N858">
        <v>18270</v>
      </c>
      <c r="O858">
        <v>0.82</v>
      </c>
      <c r="P858">
        <v>0.62</v>
      </c>
      <c r="R858">
        <v>0</v>
      </c>
      <c r="T858" t="s">
        <v>203</v>
      </c>
      <c r="V858" s="4">
        <v>39604</v>
      </c>
    </row>
    <row r="859" spans="1:22">
      <c r="A859" t="s">
        <v>821</v>
      </c>
      <c r="B859" t="s">
        <v>361</v>
      </c>
      <c r="C859" t="s">
        <v>634</v>
      </c>
      <c r="D859" t="s">
        <v>202</v>
      </c>
      <c r="E859" t="b">
        <v>0</v>
      </c>
      <c r="G859" t="s">
        <v>528</v>
      </c>
      <c r="H859" t="b">
        <v>0</v>
      </c>
      <c r="I859">
        <v>0.2</v>
      </c>
      <c r="K859">
        <v>4.3</v>
      </c>
      <c r="L859">
        <v>199900</v>
      </c>
      <c r="M859">
        <v>83</v>
      </c>
      <c r="N859">
        <v>18270</v>
      </c>
      <c r="O859">
        <v>0.82</v>
      </c>
      <c r="P859">
        <v>0.62</v>
      </c>
      <c r="R859">
        <v>0</v>
      </c>
      <c r="T859" t="s">
        <v>203</v>
      </c>
      <c r="V859" s="4">
        <v>40778</v>
      </c>
    </row>
    <row r="860" spans="1:22">
      <c r="A860" t="s">
        <v>821</v>
      </c>
      <c r="B860" t="s">
        <v>269</v>
      </c>
      <c r="C860" t="s">
        <v>929</v>
      </c>
      <c r="D860" t="s">
        <v>202</v>
      </c>
      <c r="E860" t="b">
        <v>0</v>
      </c>
      <c r="G860" t="s">
        <v>528</v>
      </c>
      <c r="H860" t="b">
        <v>0</v>
      </c>
      <c r="I860">
        <v>0.2</v>
      </c>
      <c r="K860">
        <v>4.3</v>
      </c>
      <c r="L860">
        <v>199900</v>
      </c>
      <c r="M860">
        <v>83</v>
      </c>
      <c r="N860">
        <v>18270</v>
      </c>
      <c r="O860">
        <v>0.82</v>
      </c>
      <c r="P860">
        <v>0.62</v>
      </c>
      <c r="R860">
        <v>0</v>
      </c>
      <c r="T860" t="s">
        <v>203</v>
      </c>
      <c r="V860" s="4">
        <v>39604</v>
      </c>
    </row>
    <row r="861" spans="1:22">
      <c r="A861" t="s">
        <v>821</v>
      </c>
      <c r="B861" t="s">
        <v>361</v>
      </c>
      <c r="C861" t="s">
        <v>889</v>
      </c>
      <c r="D861" t="s">
        <v>202</v>
      </c>
      <c r="E861" t="b">
        <v>0</v>
      </c>
      <c r="G861" t="s">
        <v>528</v>
      </c>
      <c r="H861" t="b">
        <v>0</v>
      </c>
      <c r="I861">
        <v>0.2</v>
      </c>
      <c r="K861">
        <v>3.9</v>
      </c>
      <c r="L861">
        <v>157000</v>
      </c>
      <c r="M861">
        <v>93</v>
      </c>
      <c r="N861">
        <v>16109</v>
      </c>
      <c r="O861">
        <v>0.93</v>
      </c>
      <c r="P861">
        <v>0.62</v>
      </c>
      <c r="R861">
        <v>0</v>
      </c>
      <c r="T861" t="s">
        <v>203</v>
      </c>
      <c r="V861" s="4">
        <v>40578</v>
      </c>
    </row>
    <row r="862" spans="1:22">
      <c r="A862" t="s">
        <v>821</v>
      </c>
      <c r="B862" t="s">
        <v>337</v>
      </c>
      <c r="C862" t="s">
        <v>890</v>
      </c>
      <c r="D862" t="s">
        <v>202</v>
      </c>
      <c r="E862" t="b">
        <v>0</v>
      </c>
      <c r="G862" t="s">
        <v>528</v>
      </c>
      <c r="H862" t="b">
        <v>0</v>
      </c>
      <c r="I862">
        <v>0.2</v>
      </c>
      <c r="K862">
        <v>2.5</v>
      </c>
      <c r="L862">
        <v>118000</v>
      </c>
      <c r="M862">
        <v>83</v>
      </c>
      <c r="N862">
        <v>18050</v>
      </c>
      <c r="O862">
        <v>0.83</v>
      </c>
      <c r="P862">
        <v>0.62</v>
      </c>
      <c r="R862">
        <v>0</v>
      </c>
      <c r="T862" t="s">
        <v>203</v>
      </c>
      <c r="V862" s="4">
        <v>39660</v>
      </c>
    </row>
    <row r="863" spans="1:22">
      <c r="A863" t="s">
        <v>403</v>
      </c>
      <c r="B863" t="s">
        <v>930</v>
      </c>
      <c r="C863" t="s">
        <v>931</v>
      </c>
      <c r="D863" t="s">
        <v>202</v>
      </c>
      <c r="E863" t="b">
        <v>0</v>
      </c>
      <c r="G863" t="s">
        <v>528</v>
      </c>
      <c r="H863" t="b">
        <v>0</v>
      </c>
      <c r="I863">
        <v>0.2</v>
      </c>
      <c r="K863">
        <v>3</v>
      </c>
      <c r="L863">
        <v>140000</v>
      </c>
      <c r="M863">
        <v>82</v>
      </c>
      <c r="N863">
        <v>18303</v>
      </c>
      <c r="O863">
        <v>0.82</v>
      </c>
      <c r="P863">
        <v>0.62</v>
      </c>
      <c r="R863">
        <v>0</v>
      </c>
      <c r="T863" t="s">
        <v>203</v>
      </c>
      <c r="V863" s="4">
        <v>40606</v>
      </c>
    </row>
    <row r="864" spans="1:22">
      <c r="A864" t="s">
        <v>821</v>
      </c>
      <c r="B864" t="s">
        <v>302</v>
      </c>
      <c r="C864" t="s">
        <v>932</v>
      </c>
      <c r="D864" t="s">
        <v>202</v>
      </c>
      <c r="E864" t="b">
        <v>0</v>
      </c>
      <c r="G864" t="s">
        <v>528</v>
      </c>
      <c r="H864" t="b">
        <v>0</v>
      </c>
      <c r="I864">
        <v>0.2</v>
      </c>
      <c r="K864">
        <v>3.3</v>
      </c>
      <c r="L864">
        <v>150000</v>
      </c>
      <c r="M864">
        <v>84</v>
      </c>
      <c r="N864">
        <v>18270</v>
      </c>
      <c r="O864">
        <v>0.82</v>
      </c>
      <c r="P864">
        <v>0.62</v>
      </c>
      <c r="R864">
        <v>0</v>
      </c>
      <c r="T864" t="s">
        <v>203</v>
      </c>
      <c r="V864" s="4">
        <v>40235</v>
      </c>
    </row>
    <row r="865" spans="1:22">
      <c r="A865" t="s">
        <v>403</v>
      </c>
      <c r="B865" t="s">
        <v>930</v>
      </c>
      <c r="C865" t="s">
        <v>933</v>
      </c>
      <c r="D865" t="s">
        <v>202</v>
      </c>
      <c r="E865" t="b">
        <v>0</v>
      </c>
      <c r="G865" t="s">
        <v>528</v>
      </c>
      <c r="H865" t="b">
        <v>0</v>
      </c>
      <c r="I865">
        <v>0.2</v>
      </c>
      <c r="K865">
        <v>2.9</v>
      </c>
      <c r="L865">
        <v>140000</v>
      </c>
      <c r="M865">
        <v>82</v>
      </c>
      <c r="N865">
        <v>18362</v>
      </c>
      <c r="O865">
        <v>0.82</v>
      </c>
      <c r="P865">
        <v>0.62</v>
      </c>
      <c r="R865">
        <v>0</v>
      </c>
      <c r="T865" t="s">
        <v>203</v>
      </c>
      <c r="V865" s="4">
        <v>40606</v>
      </c>
    </row>
    <row r="866" spans="1:22">
      <c r="A866" t="s">
        <v>821</v>
      </c>
      <c r="B866" t="s">
        <v>316</v>
      </c>
      <c r="C866" t="s">
        <v>892</v>
      </c>
      <c r="D866" t="s">
        <v>202</v>
      </c>
      <c r="E866" t="b">
        <v>0</v>
      </c>
      <c r="G866" t="s">
        <v>528</v>
      </c>
      <c r="H866" t="b">
        <v>0</v>
      </c>
      <c r="I866">
        <v>0.2</v>
      </c>
      <c r="K866">
        <v>4.9000000000000004</v>
      </c>
      <c r="L866">
        <v>199900</v>
      </c>
      <c r="M866">
        <v>93</v>
      </c>
      <c r="N866">
        <v>15938</v>
      </c>
      <c r="O866">
        <v>0.94</v>
      </c>
      <c r="P866">
        <v>0.62</v>
      </c>
      <c r="R866">
        <v>0</v>
      </c>
      <c r="T866" t="s">
        <v>203</v>
      </c>
      <c r="V866" s="4">
        <v>40443</v>
      </c>
    </row>
    <row r="867" spans="1:22">
      <c r="A867" t="s">
        <v>403</v>
      </c>
      <c r="B867" t="s">
        <v>930</v>
      </c>
      <c r="C867" t="s">
        <v>600</v>
      </c>
      <c r="D867" t="s">
        <v>202</v>
      </c>
      <c r="E867" t="b">
        <v>0</v>
      </c>
      <c r="G867" t="s">
        <v>528</v>
      </c>
      <c r="H867" t="b">
        <v>0</v>
      </c>
      <c r="I867">
        <v>0.2</v>
      </c>
      <c r="K867">
        <v>3</v>
      </c>
      <c r="L867">
        <v>140000</v>
      </c>
      <c r="M867">
        <v>83</v>
      </c>
      <c r="N867">
        <v>17454</v>
      </c>
      <c r="O867">
        <v>0.82</v>
      </c>
      <c r="P867">
        <v>0.62</v>
      </c>
      <c r="R867">
        <v>0</v>
      </c>
      <c r="T867" t="s">
        <v>203</v>
      </c>
      <c r="V867" s="4">
        <v>41166</v>
      </c>
    </row>
    <row r="868" spans="1:22">
      <c r="A868" t="s">
        <v>403</v>
      </c>
      <c r="B868" t="s">
        <v>930</v>
      </c>
      <c r="C868" t="s">
        <v>601</v>
      </c>
      <c r="D868" t="s">
        <v>202</v>
      </c>
      <c r="E868" t="b">
        <v>0</v>
      </c>
      <c r="G868" t="s">
        <v>528</v>
      </c>
      <c r="H868" t="b">
        <v>0</v>
      </c>
      <c r="I868">
        <v>0.2</v>
      </c>
      <c r="K868">
        <v>3</v>
      </c>
      <c r="L868">
        <v>140000</v>
      </c>
      <c r="M868">
        <v>83</v>
      </c>
      <c r="N868">
        <v>17591</v>
      </c>
      <c r="O868">
        <v>0.82</v>
      </c>
      <c r="P868">
        <v>0.62</v>
      </c>
      <c r="R868">
        <v>0</v>
      </c>
      <c r="T868" t="s">
        <v>203</v>
      </c>
      <c r="V868" s="4">
        <v>41166</v>
      </c>
    </row>
    <row r="869" spans="1:22">
      <c r="A869" t="s">
        <v>821</v>
      </c>
      <c r="B869" t="s">
        <v>269</v>
      </c>
      <c r="C869" t="s">
        <v>272</v>
      </c>
      <c r="D869" t="s">
        <v>202</v>
      </c>
      <c r="E869" t="b">
        <v>0</v>
      </c>
      <c r="G869" t="s">
        <v>528</v>
      </c>
      <c r="H869" t="b">
        <v>0</v>
      </c>
      <c r="I869">
        <v>0.2</v>
      </c>
      <c r="K869">
        <v>3.3</v>
      </c>
      <c r="L869">
        <v>150000</v>
      </c>
      <c r="M869">
        <v>84.7</v>
      </c>
      <c r="N869">
        <v>18270</v>
      </c>
      <c r="O869">
        <v>0.82</v>
      </c>
      <c r="P869">
        <v>0.62</v>
      </c>
      <c r="R869">
        <v>0</v>
      </c>
      <c r="T869" t="s">
        <v>203</v>
      </c>
      <c r="V869" s="4">
        <v>40235</v>
      </c>
    </row>
    <row r="870" spans="1:22">
      <c r="A870" t="s">
        <v>821</v>
      </c>
      <c r="B870" t="s">
        <v>269</v>
      </c>
      <c r="C870" t="s">
        <v>460</v>
      </c>
      <c r="D870" t="s">
        <v>202</v>
      </c>
      <c r="E870" t="b">
        <v>0</v>
      </c>
      <c r="G870" t="s">
        <v>528</v>
      </c>
      <c r="H870" t="b">
        <v>0</v>
      </c>
      <c r="I870">
        <v>0.2</v>
      </c>
      <c r="K870">
        <v>4.4000000000000004</v>
      </c>
      <c r="L870">
        <v>180000</v>
      </c>
      <c r="M870">
        <v>94.3</v>
      </c>
      <c r="N870">
        <v>16109</v>
      </c>
      <c r="O870">
        <v>0.93</v>
      </c>
      <c r="P870">
        <v>0.62</v>
      </c>
      <c r="R870">
        <v>0</v>
      </c>
      <c r="T870" t="s">
        <v>203</v>
      </c>
      <c r="V870" s="4">
        <v>41442</v>
      </c>
    </row>
    <row r="871" spans="1:22">
      <c r="A871" t="s">
        <v>821</v>
      </c>
      <c r="B871" t="s">
        <v>361</v>
      </c>
      <c r="C871" t="s">
        <v>894</v>
      </c>
      <c r="D871" t="s">
        <v>202</v>
      </c>
      <c r="E871" t="b">
        <v>0</v>
      </c>
      <c r="G871" t="s">
        <v>528</v>
      </c>
      <c r="H871" t="b">
        <v>0</v>
      </c>
      <c r="I871">
        <v>0.2</v>
      </c>
      <c r="K871">
        <v>3.9</v>
      </c>
      <c r="L871">
        <v>157000</v>
      </c>
      <c r="M871">
        <v>94</v>
      </c>
      <c r="N871">
        <v>15938</v>
      </c>
      <c r="O871">
        <v>0.94</v>
      </c>
      <c r="P871">
        <v>0.62</v>
      </c>
      <c r="R871">
        <v>0</v>
      </c>
      <c r="T871" t="s">
        <v>203</v>
      </c>
      <c r="V871" s="4">
        <v>40578</v>
      </c>
    </row>
    <row r="872" spans="1:22">
      <c r="A872" t="s">
        <v>821</v>
      </c>
      <c r="B872" t="s">
        <v>416</v>
      </c>
      <c r="C872" t="s">
        <v>935</v>
      </c>
      <c r="D872" t="s">
        <v>202</v>
      </c>
      <c r="E872" t="b">
        <v>0</v>
      </c>
      <c r="G872" t="s">
        <v>528</v>
      </c>
      <c r="H872" t="b">
        <v>0</v>
      </c>
      <c r="I872">
        <v>0.2</v>
      </c>
      <c r="K872">
        <v>3</v>
      </c>
      <c r="L872">
        <v>145000</v>
      </c>
      <c r="M872">
        <v>82</v>
      </c>
      <c r="N872">
        <v>18270</v>
      </c>
      <c r="O872">
        <v>0.82</v>
      </c>
      <c r="P872">
        <v>0.62</v>
      </c>
      <c r="T872" t="s">
        <v>203</v>
      </c>
      <c r="V872" s="4">
        <v>39258</v>
      </c>
    </row>
    <row r="873" spans="1:22">
      <c r="A873" t="s">
        <v>403</v>
      </c>
      <c r="B873" t="s">
        <v>930</v>
      </c>
      <c r="C873" t="s">
        <v>936</v>
      </c>
      <c r="D873" t="s">
        <v>202</v>
      </c>
      <c r="E873" t="b">
        <v>0</v>
      </c>
      <c r="G873" t="s">
        <v>528</v>
      </c>
      <c r="H873" t="b">
        <v>0</v>
      </c>
      <c r="I873">
        <v>0.2</v>
      </c>
      <c r="K873">
        <v>4</v>
      </c>
      <c r="L873">
        <v>190000</v>
      </c>
      <c r="M873">
        <v>82</v>
      </c>
      <c r="N873">
        <v>18425</v>
      </c>
      <c r="O873">
        <v>0.82</v>
      </c>
      <c r="P873">
        <v>0.62</v>
      </c>
      <c r="R873">
        <v>0</v>
      </c>
      <c r="T873" t="s">
        <v>203</v>
      </c>
      <c r="V873" s="4">
        <v>40606</v>
      </c>
    </row>
    <row r="874" spans="1:22">
      <c r="A874" t="s">
        <v>403</v>
      </c>
      <c r="B874" t="s">
        <v>930</v>
      </c>
      <c r="C874" t="s">
        <v>937</v>
      </c>
      <c r="D874" t="s">
        <v>202</v>
      </c>
      <c r="E874" t="b">
        <v>0</v>
      </c>
      <c r="G874" t="s">
        <v>528</v>
      </c>
      <c r="H874" t="b">
        <v>0</v>
      </c>
      <c r="I874">
        <v>0.2</v>
      </c>
      <c r="K874">
        <v>4</v>
      </c>
      <c r="L874">
        <v>190000</v>
      </c>
      <c r="M874">
        <v>82</v>
      </c>
      <c r="N874">
        <v>18429</v>
      </c>
      <c r="O874">
        <v>0.82</v>
      </c>
      <c r="P874">
        <v>0.62</v>
      </c>
      <c r="R874">
        <v>0</v>
      </c>
      <c r="T874" t="s">
        <v>203</v>
      </c>
      <c r="V874" s="4">
        <v>40606</v>
      </c>
    </row>
    <row r="875" spans="1:22">
      <c r="A875" t="s">
        <v>403</v>
      </c>
      <c r="B875" t="s">
        <v>930</v>
      </c>
      <c r="C875" t="s">
        <v>612</v>
      </c>
      <c r="D875" t="s">
        <v>202</v>
      </c>
      <c r="E875" t="b">
        <v>0</v>
      </c>
      <c r="G875" t="s">
        <v>528</v>
      </c>
      <c r="H875" t="b">
        <v>0</v>
      </c>
      <c r="I875">
        <v>0.2</v>
      </c>
      <c r="K875">
        <v>4.0999999999999996</v>
      </c>
      <c r="L875">
        <v>190000</v>
      </c>
      <c r="M875">
        <v>84</v>
      </c>
      <c r="N875">
        <v>17588</v>
      </c>
      <c r="O875">
        <v>0.82</v>
      </c>
      <c r="P875">
        <v>0.62</v>
      </c>
      <c r="R875">
        <v>0</v>
      </c>
      <c r="T875" t="s">
        <v>203</v>
      </c>
      <c r="V875" s="4">
        <v>41166</v>
      </c>
    </row>
    <row r="876" spans="1:22">
      <c r="A876" t="s">
        <v>403</v>
      </c>
      <c r="B876" t="s">
        <v>930</v>
      </c>
      <c r="C876" t="s">
        <v>613</v>
      </c>
      <c r="D876" t="s">
        <v>202</v>
      </c>
      <c r="E876" t="b">
        <v>0</v>
      </c>
      <c r="G876" t="s">
        <v>528</v>
      </c>
      <c r="H876" t="b">
        <v>0</v>
      </c>
      <c r="I876">
        <v>0.2</v>
      </c>
      <c r="K876">
        <v>4.0999999999999996</v>
      </c>
      <c r="L876">
        <v>190000</v>
      </c>
      <c r="M876">
        <v>84</v>
      </c>
      <c r="N876">
        <v>17667</v>
      </c>
      <c r="O876">
        <v>0.82</v>
      </c>
      <c r="P876">
        <v>0.62</v>
      </c>
      <c r="R876">
        <v>0</v>
      </c>
      <c r="T876" t="s">
        <v>203</v>
      </c>
      <c r="V876" s="4">
        <v>41166</v>
      </c>
    </row>
    <row r="877" spans="1:22">
      <c r="A877" t="s">
        <v>257</v>
      </c>
      <c r="B877" t="s">
        <v>257</v>
      </c>
      <c r="C877" t="s">
        <v>938</v>
      </c>
      <c r="D877" t="s">
        <v>202</v>
      </c>
      <c r="E877" t="b">
        <v>0</v>
      </c>
      <c r="G877" t="s">
        <v>528</v>
      </c>
      <c r="H877" t="b">
        <v>0</v>
      </c>
      <c r="I877">
        <v>0.2</v>
      </c>
      <c r="K877">
        <v>4</v>
      </c>
      <c r="L877">
        <v>180000</v>
      </c>
      <c r="M877">
        <v>82</v>
      </c>
      <c r="N877">
        <v>18518</v>
      </c>
      <c r="O877">
        <v>0.82</v>
      </c>
      <c r="P877">
        <v>0.62</v>
      </c>
      <c r="T877" t="s">
        <v>203</v>
      </c>
      <c r="V877" s="4">
        <v>39233</v>
      </c>
    </row>
    <row r="878" spans="1:22">
      <c r="A878" t="s">
        <v>821</v>
      </c>
      <c r="B878" t="s">
        <v>328</v>
      </c>
      <c r="C878" t="s">
        <v>925</v>
      </c>
      <c r="D878" t="s">
        <v>202</v>
      </c>
      <c r="E878" t="b">
        <v>0</v>
      </c>
      <c r="G878" t="s">
        <v>528</v>
      </c>
      <c r="H878" t="b">
        <v>0</v>
      </c>
      <c r="I878">
        <v>0.2</v>
      </c>
      <c r="K878">
        <v>4</v>
      </c>
      <c r="L878">
        <v>199900</v>
      </c>
      <c r="M878">
        <v>84</v>
      </c>
      <c r="N878">
        <v>18270</v>
      </c>
      <c r="O878">
        <v>0.82</v>
      </c>
      <c r="P878">
        <v>0.62</v>
      </c>
      <c r="T878" t="s">
        <v>203</v>
      </c>
      <c r="V878" s="4">
        <v>38519</v>
      </c>
    </row>
    <row r="879" spans="1:22">
      <c r="A879" t="s">
        <v>821</v>
      </c>
      <c r="B879" t="s">
        <v>347</v>
      </c>
      <c r="C879" t="s">
        <v>523</v>
      </c>
      <c r="D879" t="s">
        <v>202</v>
      </c>
      <c r="E879" t="b">
        <v>0</v>
      </c>
      <c r="G879" t="s">
        <v>528</v>
      </c>
      <c r="H879" t="b">
        <v>0</v>
      </c>
      <c r="I879">
        <v>0.2</v>
      </c>
      <c r="K879">
        <v>4.8</v>
      </c>
      <c r="L879">
        <v>199900</v>
      </c>
      <c r="M879">
        <v>94.1</v>
      </c>
      <c r="N879">
        <v>15938</v>
      </c>
      <c r="O879">
        <v>0.94</v>
      </c>
      <c r="P879">
        <v>0.62</v>
      </c>
      <c r="R879">
        <v>0</v>
      </c>
      <c r="T879" t="s">
        <v>203</v>
      </c>
      <c r="V879" s="4">
        <v>41039</v>
      </c>
    </row>
    <row r="880" spans="1:22">
      <c r="A880" t="s">
        <v>821</v>
      </c>
      <c r="B880" t="s">
        <v>416</v>
      </c>
      <c r="C880" t="s">
        <v>898</v>
      </c>
      <c r="D880" t="s">
        <v>202</v>
      </c>
      <c r="E880" t="b">
        <v>0</v>
      </c>
      <c r="G880" t="s">
        <v>528</v>
      </c>
      <c r="H880" t="b">
        <v>0</v>
      </c>
      <c r="I880">
        <v>0.2</v>
      </c>
      <c r="K880">
        <v>3.9</v>
      </c>
      <c r="L880">
        <v>157000</v>
      </c>
      <c r="M880">
        <v>94</v>
      </c>
      <c r="N880">
        <v>15938</v>
      </c>
      <c r="O880">
        <v>0.94</v>
      </c>
      <c r="P880">
        <v>0.62</v>
      </c>
      <c r="R880">
        <v>0</v>
      </c>
      <c r="T880" t="s">
        <v>203</v>
      </c>
      <c r="V880" s="4">
        <v>40578</v>
      </c>
    </row>
    <row r="881" spans="1:22">
      <c r="A881" t="s">
        <v>821</v>
      </c>
      <c r="B881" t="s">
        <v>416</v>
      </c>
      <c r="C881" t="s">
        <v>563</v>
      </c>
      <c r="D881" t="s">
        <v>202</v>
      </c>
      <c r="E881" t="b">
        <v>0</v>
      </c>
      <c r="G881" t="s">
        <v>528</v>
      </c>
      <c r="H881" t="b">
        <v>0</v>
      </c>
      <c r="I881">
        <v>0.2</v>
      </c>
      <c r="K881">
        <v>4.3</v>
      </c>
      <c r="L881">
        <v>199900</v>
      </c>
      <c r="M881">
        <v>83</v>
      </c>
      <c r="N881">
        <v>18270</v>
      </c>
      <c r="O881">
        <v>0.82</v>
      </c>
      <c r="P881">
        <v>0.62</v>
      </c>
      <c r="R881">
        <v>0</v>
      </c>
      <c r="T881" t="s">
        <v>203</v>
      </c>
      <c r="V881" s="4">
        <v>40778</v>
      </c>
    </row>
    <row r="882" spans="1:22">
      <c r="A882" t="s">
        <v>403</v>
      </c>
      <c r="B882" t="s">
        <v>930</v>
      </c>
      <c r="C882" t="s">
        <v>942</v>
      </c>
      <c r="D882" t="s">
        <v>202</v>
      </c>
      <c r="E882" t="b">
        <v>0</v>
      </c>
      <c r="G882" t="s">
        <v>528</v>
      </c>
      <c r="H882" t="b">
        <v>0</v>
      </c>
      <c r="I882">
        <v>0.2</v>
      </c>
      <c r="K882">
        <v>4.3</v>
      </c>
      <c r="L882">
        <v>199000</v>
      </c>
      <c r="M882">
        <v>82</v>
      </c>
      <c r="N882">
        <v>18418</v>
      </c>
      <c r="O882">
        <v>0.82</v>
      </c>
      <c r="P882">
        <v>0.62</v>
      </c>
      <c r="R882">
        <v>0</v>
      </c>
      <c r="T882" t="s">
        <v>203</v>
      </c>
      <c r="V882" s="4">
        <v>40606</v>
      </c>
    </row>
    <row r="883" spans="1:22">
      <c r="A883" t="s">
        <v>403</v>
      </c>
      <c r="B883" t="s">
        <v>930</v>
      </c>
      <c r="C883" t="s">
        <v>943</v>
      </c>
      <c r="D883" t="s">
        <v>202</v>
      </c>
      <c r="E883" t="b">
        <v>0</v>
      </c>
      <c r="G883" t="s">
        <v>528</v>
      </c>
      <c r="H883" t="b">
        <v>0</v>
      </c>
      <c r="I883">
        <v>0.2</v>
      </c>
      <c r="K883">
        <v>4.2</v>
      </c>
      <c r="L883">
        <v>199000</v>
      </c>
      <c r="M883">
        <v>82</v>
      </c>
      <c r="N883">
        <v>18084</v>
      </c>
      <c r="O883">
        <v>0.82</v>
      </c>
      <c r="P883">
        <v>0.62</v>
      </c>
      <c r="R883">
        <v>0</v>
      </c>
      <c r="T883" t="s">
        <v>203</v>
      </c>
      <c r="V883" s="4">
        <v>40606</v>
      </c>
    </row>
    <row r="884" spans="1:22">
      <c r="A884" t="s">
        <v>403</v>
      </c>
      <c r="B884" t="s">
        <v>930</v>
      </c>
      <c r="C884" t="s">
        <v>625</v>
      </c>
      <c r="D884" t="s">
        <v>202</v>
      </c>
      <c r="E884" t="b">
        <v>0</v>
      </c>
      <c r="G884" t="s">
        <v>528</v>
      </c>
      <c r="H884" t="b">
        <v>0</v>
      </c>
      <c r="I884">
        <v>0.2</v>
      </c>
      <c r="K884">
        <v>4.2</v>
      </c>
      <c r="L884">
        <v>199000</v>
      </c>
      <c r="M884">
        <v>83</v>
      </c>
      <c r="N884">
        <v>17589</v>
      </c>
      <c r="O884">
        <v>0.82</v>
      </c>
      <c r="P884">
        <v>0.62</v>
      </c>
      <c r="R884">
        <v>0</v>
      </c>
      <c r="T884" t="s">
        <v>203</v>
      </c>
      <c r="V884" s="4">
        <v>41166</v>
      </c>
    </row>
    <row r="885" spans="1:22">
      <c r="A885" t="s">
        <v>403</v>
      </c>
      <c r="B885" t="s">
        <v>930</v>
      </c>
      <c r="C885" t="s">
        <v>626</v>
      </c>
      <c r="D885" t="s">
        <v>202</v>
      </c>
      <c r="E885" t="b">
        <v>0</v>
      </c>
      <c r="G885" t="s">
        <v>528</v>
      </c>
      <c r="H885" t="b">
        <v>0</v>
      </c>
      <c r="I885">
        <v>0.2</v>
      </c>
      <c r="K885">
        <v>4.2</v>
      </c>
      <c r="L885">
        <v>199000</v>
      </c>
      <c r="M885">
        <v>83</v>
      </c>
      <c r="N885">
        <v>17722</v>
      </c>
      <c r="O885">
        <v>0.82</v>
      </c>
      <c r="P885">
        <v>0.62</v>
      </c>
      <c r="R885">
        <v>0</v>
      </c>
      <c r="T885" t="s">
        <v>203</v>
      </c>
      <c r="V885" s="4">
        <v>41166</v>
      </c>
    </row>
    <row r="886" spans="1:22">
      <c r="A886" t="s">
        <v>821</v>
      </c>
      <c r="B886" t="s">
        <v>269</v>
      </c>
      <c r="C886" t="s">
        <v>282</v>
      </c>
      <c r="D886" t="s">
        <v>202</v>
      </c>
      <c r="E886" t="b">
        <v>0</v>
      </c>
      <c r="G886" t="s">
        <v>528</v>
      </c>
      <c r="H886" t="b">
        <v>0</v>
      </c>
      <c r="I886">
        <v>0.2</v>
      </c>
      <c r="K886">
        <v>3.3</v>
      </c>
      <c r="L886">
        <v>150000</v>
      </c>
      <c r="M886">
        <v>85.9</v>
      </c>
      <c r="N886">
        <v>18270</v>
      </c>
      <c r="O886">
        <v>0.82</v>
      </c>
      <c r="P886">
        <v>0.62</v>
      </c>
      <c r="R886">
        <v>0</v>
      </c>
      <c r="T886" t="s">
        <v>203</v>
      </c>
      <c r="V886" s="4">
        <v>40896</v>
      </c>
    </row>
    <row r="887" spans="1:22">
      <c r="A887" t="s">
        <v>829</v>
      </c>
      <c r="B887" t="s">
        <v>753</v>
      </c>
      <c r="C887" t="s">
        <v>899</v>
      </c>
      <c r="D887" t="s">
        <v>202</v>
      </c>
      <c r="E887" t="b">
        <v>0</v>
      </c>
      <c r="G887" t="s">
        <v>528</v>
      </c>
      <c r="H887" t="b">
        <v>0</v>
      </c>
      <c r="I887">
        <v>0.2</v>
      </c>
      <c r="K887">
        <v>4</v>
      </c>
      <c r="L887">
        <v>199000</v>
      </c>
      <c r="M887">
        <v>83.9</v>
      </c>
      <c r="N887">
        <v>18112</v>
      </c>
      <c r="O887">
        <v>0.84</v>
      </c>
      <c r="P887">
        <v>0.62</v>
      </c>
      <c r="R887">
        <v>0</v>
      </c>
      <c r="T887" t="s">
        <v>203</v>
      </c>
      <c r="V887" s="4">
        <v>39167</v>
      </c>
    </row>
    <row r="888" spans="1:22">
      <c r="A888" t="s">
        <v>821</v>
      </c>
      <c r="B888" t="s">
        <v>347</v>
      </c>
      <c r="C888" t="s">
        <v>950</v>
      </c>
      <c r="D888" t="s">
        <v>202</v>
      </c>
      <c r="E888" t="b">
        <v>0</v>
      </c>
      <c r="G888" t="s">
        <v>528</v>
      </c>
      <c r="H888" t="b">
        <v>0</v>
      </c>
      <c r="I888">
        <v>0.2</v>
      </c>
      <c r="K888">
        <v>4</v>
      </c>
      <c r="L888">
        <v>199900</v>
      </c>
      <c r="M888">
        <v>84</v>
      </c>
      <c r="N888">
        <v>18270</v>
      </c>
      <c r="O888">
        <v>0.82</v>
      </c>
      <c r="P888">
        <v>0.62</v>
      </c>
      <c r="T888" t="s">
        <v>203</v>
      </c>
      <c r="V888" s="4">
        <v>38169</v>
      </c>
    </row>
    <row r="889" spans="1:22">
      <c r="A889" t="s">
        <v>821</v>
      </c>
      <c r="B889" t="s">
        <v>416</v>
      </c>
      <c r="C889" t="s">
        <v>951</v>
      </c>
      <c r="D889" t="s">
        <v>202</v>
      </c>
      <c r="E889" t="b">
        <v>0</v>
      </c>
      <c r="G889" t="s">
        <v>528</v>
      </c>
      <c r="H889" t="b">
        <v>0</v>
      </c>
      <c r="I889">
        <v>0.2</v>
      </c>
      <c r="K889">
        <v>3.9</v>
      </c>
      <c r="L889">
        <v>180000</v>
      </c>
      <c r="M889">
        <v>84.2</v>
      </c>
      <c r="N889">
        <v>18270</v>
      </c>
      <c r="O889">
        <v>0.82</v>
      </c>
      <c r="P889">
        <v>0.62</v>
      </c>
      <c r="R889">
        <v>0</v>
      </c>
      <c r="T889" t="s">
        <v>203</v>
      </c>
      <c r="V889" s="4">
        <v>40235</v>
      </c>
    </row>
    <row r="890" spans="1:22">
      <c r="A890" t="s">
        <v>821</v>
      </c>
      <c r="B890" t="s">
        <v>316</v>
      </c>
      <c r="C890" t="s">
        <v>954</v>
      </c>
      <c r="D890" t="s">
        <v>202</v>
      </c>
      <c r="E890" t="b">
        <v>0</v>
      </c>
      <c r="G890" t="s">
        <v>528</v>
      </c>
      <c r="H890" t="b">
        <v>0</v>
      </c>
      <c r="I890">
        <v>0.2</v>
      </c>
      <c r="K890">
        <v>3.3</v>
      </c>
      <c r="L890">
        <v>150000</v>
      </c>
      <c r="M890">
        <v>84.7</v>
      </c>
      <c r="N890">
        <v>18270</v>
      </c>
      <c r="O890">
        <v>0.82</v>
      </c>
      <c r="P890">
        <v>0.62</v>
      </c>
      <c r="R890">
        <v>0</v>
      </c>
      <c r="T890" t="s">
        <v>203</v>
      </c>
      <c r="V890" s="4">
        <v>40294</v>
      </c>
    </row>
    <row r="891" spans="1:22">
      <c r="A891" t="s">
        <v>257</v>
      </c>
      <c r="B891" t="s">
        <v>257</v>
      </c>
      <c r="C891" t="s">
        <v>902</v>
      </c>
      <c r="D891" t="s">
        <v>202</v>
      </c>
      <c r="E891" t="b">
        <v>0</v>
      </c>
      <c r="G891" t="s">
        <v>528</v>
      </c>
      <c r="H891" t="b">
        <v>0</v>
      </c>
      <c r="I891">
        <v>0.2</v>
      </c>
      <c r="K891">
        <v>4</v>
      </c>
      <c r="L891">
        <v>199900</v>
      </c>
      <c r="M891">
        <v>83.1</v>
      </c>
      <c r="N891">
        <v>18282</v>
      </c>
      <c r="O891">
        <v>0.83</v>
      </c>
      <c r="P891">
        <v>0.62</v>
      </c>
      <c r="T891" t="s">
        <v>203</v>
      </c>
      <c r="V891" s="4">
        <v>39199</v>
      </c>
    </row>
    <row r="892" spans="1:22">
      <c r="A892" t="s">
        <v>821</v>
      </c>
      <c r="B892" t="s">
        <v>328</v>
      </c>
      <c r="C892" t="s">
        <v>864</v>
      </c>
      <c r="D892" t="s">
        <v>202</v>
      </c>
      <c r="E892" t="b">
        <v>0</v>
      </c>
      <c r="G892" t="s">
        <v>528</v>
      </c>
      <c r="H892" t="b">
        <v>0</v>
      </c>
      <c r="I892">
        <v>0.2</v>
      </c>
      <c r="K892">
        <v>4</v>
      </c>
      <c r="L892">
        <v>199900</v>
      </c>
      <c r="M892">
        <v>84</v>
      </c>
      <c r="N892">
        <v>18270</v>
      </c>
      <c r="O892">
        <v>0.82</v>
      </c>
      <c r="P892">
        <v>0.62</v>
      </c>
      <c r="T892" t="s">
        <v>203</v>
      </c>
      <c r="V892" s="4">
        <v>38169</v>
      </c>
    </row>
    <row r="893" spans="1:22">
      <c r="A893" t="s">
        <v>821</v>
      </c>
      <c r="B893" t="s">
        <v>328</v>
      </c>
      <c r="C893" t="s">
        <v>904</v>
      </c>
      <c r="D893" t="s">
        <v>202</v>
      </c>
      <c r="E893" t="b">
        <v>0</v>
      </c>
      <c r="G893" t="s">
        <v>820</v>
      </c>
      <c r="H893" t="b">
        <v>0</v>
      </c>
      <c r="I893">
        <v>0.2</v>
      </c>
      <c r="K893">
        <v>2</v>
      </c>
      <c r="L893">
        <v>89300</v>
      </c>
      <c r="M893">
        <v>81</v>
      </c>
      <c r="N893">
        <v>20245</v>
      </c>
      <c r="O893">
        <v>0.74</v>
      </c>
      <c r="P893">
        <v>0.62</v>
      </c>
      <c r="R893">
        <v>380</v>
      </c>
      <c r="T893" t="s">
        <v>203</v>
      </c>
      <c r="V893" s="4">
        <v>33905</v>
      </c>
    </row>
    <row r="894" spans="1:22">
      <c r="A894" t="s">
        <v>403</v>
      </c>
      <c r="B894" t="s">
        <v>659</v>
      </c>
      <c r="C894" t="s">
        <v>957</v>
      </c>
      <c r="D894" t="s">
        <v>202</v>
      </c>
      <c r="E894" t="b">
        <v>0</v>
      </c>
      <c r="G894" t="s">
        <v>528</v>
      </c>
      <c r="H894" t="b">
        <v>0</v>
      </c>
      <c r="I894">
        <v>0.2</v>
      </c>
      <c r="K894">
        <v>3</v>
      </c>
      <c r="L894">
        <v>140000</v>
      </c>
      <c r="M894">
        <v>82</v>
      </c>
      <c r="N894">
        <v>18303</v>
      </c>
      <c r="O894">
        <v>0.82</v>
      </c>
      <c r="P894">
        <v>0.62</v>
      </c>
      <c r="R894">
        <v>0</v>
      </c>
      <c r="T894" t="s">
        <v>203</v>
      </c>
      <c r="V894" s="4">
        <v>40606</v>
      </c>
    </row>
    <row r="895" spans="1:22">
      <c r="A895" t="s">
        <v>403</v>
      </c>
      <c r="B895" t="s">
        <v>659</v>
      </c>
      <c r="C895" t="s">
        <v>958</v>
      </c>
      <c r="D895" t="s">
        <v>202</v>
      </c>
      <c r="E895" t="b">
        <v>0</v>
      </c>
      <c r="G895" t="s">
        <v>528</v>
      </c>
      <c r="H895" t="b">
        <v>0</v>
      </c>
      <c r="I895">
        <v>0.2</v>
      </c>
      <c r="K895">
        <v>2.9</v>
      </c>
      <c r="L895">
        <v>140000</v>
      </c>
      <c r="M895">
        <v>82</v>
      </c>
      <c r="N895">
        <v>18362</v>
      </c>
      <c r="O895">
        <v>0.82</v>
      </c>
      <c r="P895">
        <v>0.62</v>
      </c>
      <c r="R895">
        <v>0</v>
      </c>
      <c r="T895" t="s">
        <v>203</v>
      </c>
      <c r="V895" s="4">
        <v>40606</v>
      </c>
    </row>
    <row r="896" spans="1:22">
      <c r="A896" t="s">
        <v>403</v>
      </c>
      <c r="B896" t="s">
        <v>659</v>
      </c>
      <c r="C896" t="s">
        <v>636</v>
      </c>
      <c r="D896" t="s">
        <v>202</v>
      </c>
      <c r="E896" t="b">
        <v>0</v>
      </c>
      <c r="G896" t="s">
        <v>528</v>
      </c>
      <c r="H896" t="b">
        <v>0</v>
      </c>
      <c r="I896">
        <v>0.2</v>
      </c>
      <c r="K896">
        <v>3</v>
      </c>
      <c r="L896">
        <v>140000</v>
      </c>
      <c r="M896">
        <v>83</v>
      </c>
      <c r="N896">
        <v>17454</v>
      </c>
      <c r="O896">
        <v>0.82</v>
      </c>
      <c r="P896">
        <v>0.62</v>
      </c>
      <c r="R896">
        <v>0</v>
      </c>
      <c r="T896" t="s">
        <v>203</v>
      </c>
      <c r="V896" s="4">
        <v>41166</v>
      </c>
    </row>
    <row r="897" spans="1:22">
      <c r="A897" t="s">
        <v>257</v>
      </c>
      <c r="B897" t="s">
        <v>257</v>
      </c>
      <c r="C897" t="s">
        <v>909</v>
      </c>
      <c r="D897" t="s">
        <v>202</v>
      </c>
      <c r="E897" t="b">
        <v>0</v>
      </c>
      <c r="G897" t="s">
        <v>528</v>
      </c>
      <c r="H897" t="b">
        <v>0</v>
      </c>
      <c r="I897">
        <v>0.2</v>
      </c>
      <c r="K897">
        <v>4</v>
      </c>
      <c r="L897">
        <v>190000</v>
      </c>
      <c r="M897">
        <v>80.900000000000006</v>
      </c>
      <c r="N897">
        <v>18705</v>
      </c>
      <c r="O897">
        <v>0.81</v>
      </c>
      <c r="P897">
        <v>0.62</v>
      </c>
      <c r="T897" t="s">
        <v>203</v>
      </c>
      <c r="V897" s="4">
        <v>39022</v>
      </c>
    </row>
    <row r="898" spans="1:22">
      <c r="A898" t="s">
        <v>821</v>
      </c>
      <c r="B898" t="s">
        <v>361</v>
      </c>
      <c r="C898" t="s">
        <v>910</v>
      </c>
      <c r="D898" t="s">
        <v>202</v>
      </c>
      <c r="E898" t="b">
        <v>0</v>
      </c>
      <c r="G898" t="s">
        <v>528</v>
      </c>
      <c r="H898" t="b">
        <v>0</v>
      </c>
      <c r="I898">
        <v>0.2</v>
      </c>
      <c r="K898">
        <v>4.9000000000000004</v>
      </c>
      <c r="L898">
        <v>199900</v>
      </c>
      <c r="M898">
        <v>93</v>
      </c>
      <c r="N898">
        <v>15938</v>
      </c>
      <c r="O898">
        <v>0.94</v>
      </c>
      <c r="P898">
        <v>0.62</v>
      </c>
      <c r="R898">
        <v>0</v>
      </c>
      <c r="T898" t="s">
        <v>203</v>
      </c>
      <c r="V898" s="4">
        <v>40443</v>
      </c>
    </row>
    <row r="899" spans="1:22">
      <c r="A899" t="s">
        <v>257</v>
      </c>
      <c r="B899" t="s">
        <v>257</v>
      </c>
      <c r="C899" t="s">
        <v>911</v>
      </c>
      <c r="D899" t="s">
        <v>202</v>
      </c>
      <c r="E899" t="b">
        <v>0</v>
      </c>
      <c r="G899" t="s">
        <v>528</v>
      </c>
      <c r="H899" t="b">
        <v>1</v>
      </c>
      <c r="I899">
        <v>0.2</v>
      </c>
      <c r="K899">
        <v>3</v>
      </c>
      <c r="L899">
        <v>140000</v>
      </c>
      <c r="M899">
        <v>82.4</v>
      </c>
      <c r="O899">
        <v>0.83</v>
      </c>
      <c r="P899">
        <v>0.62</v>
      </c>
      <c r="R899">
        <v>0</v>
      </c>
      <c r="T899" t="s">
        <v>203</v>
      </c>
      <c r="V899" s="4">
        <v>40129</v>
      </c>
    </row>
    <row r="900" spans="1:22">
      <c r="A900" t="s">
        <v>403</v>
      </c>
      <c r="B900" t="s">
        <v>659</v>
      </c>
      <c r="C900" t="s">
        <v>637</v>
      </c>
      <c r="D900" t="s">
        <v>202</v>
      </c>
      <c r="E900" t="b">
        <v>0</v>
      </c>
      <c r="G900" t="s">
        <v>528</v>
      </c>
      <c r="H900" t="b">
        <v>0</v>
      </c>
      <c r="I900">
        <v>0.2</v>
      </c>
      <c r="K900">
        <v>3</v>
      </c>
      <c r="L900">
        <v>140000</v>
      </c>
      <c r="M900">
        <v>83</v>
      </c>
      <c r="N900">
        <v>17591</v>
      </c>
      <c r="O900">
        <v>0.82</v>
      </c>
      <c r="P900">
        <v>0.62</v>
      </c>
      <c r="R900">
        <v>0</v>
      </c>
      <c r="T900" t="s">
        <v>203</v>
      </c>
      <c r="V900" s="4">
        <v>41166</v>
      </c>
    </row>
    <row r="901" spans="1:22">
      <c r="A901" t="s">
        <v>821</v>
      </c>
      <c r="B901" t="s">
        <v>269</v>
      </c>
      <c r="C901" t="s">
        <v>277</v>
      </c>
      <c r="D901" t="s">
        <v>202</v>
      </c>
      <c r="E901" t="b">
        <v>0</v>
      </c>
      <c r="G901" t="s">
        <v>528</v>
      </c>
      <c r="H901" t="b">
        <v>0</v>
      </c>
      <c r="I901">
        <v>0.2</v>
      </c>
      <c r="K901">
        <v>3.9</v>
      </c>
      <c r="L901">
        <v>157000</v>
      </c>
      <c r="M901">
        <v>94</v>
      </c>
      <c r="N901">
        <v>15938</v>
      </c>
      <c r="O901">
        <v>0.94</v>
      </c>
      <c r="P901">
        <v>0.62</v>
      </c>
      <c r="R901">
        <v>0</v>
      </c>
      <c r="T901" t="s">
        <v>203</v>
      </c>
      <c r="V901" s="4">
        <v>40578</v>
      </c>
    </row>
    <row r="902" spans="1:22">
      <c r="A902" t="s">
        <v>821</v>
      </c>
      <c r="B902" t="s">
        <v>316</v>
      </c>
      <c r="C902" t="s">
        <v>320</v>
      </c>
      <c r="D902" t="s">
        <v>202</v>
      </c>
      <c r="E902" t="b">
        <v>0</v>
      </c>
      <c r="G902" t="s">
        <v>528</v>
      </c>
      <c r="H902" t="b">
        <v>0</v>
      </c>
      <c r="I902">
        <v>0.2</v>
      </c>
      <c r="K902">
        <v>3.9</v>
      </c>
      <c r="L902">
        <v>180000</v>
      </c>
      <c r="M902">
        <v>85.4</v>
      </c>
      <c r="N902">
        <v>18270</v>
      </c>
      <c r="O902">
        <v>0.82</v>
      </c>
      <c r="P902">
        <v>0.62</v>
      </c>
      <c r="R902">
        <v>0</v>
      </c>
      <c r="T902" t="s">
        <v>203</v>
      </c>
      <c r="V902" s="4">
        <v>40896</v>
      </c>
    </row>
    <row r="903" spans="1:22">
      <c r="A903" t="s">
        <v>257</v>
      </c>
      <c r="B903" t="s">
        <v>257</v>
      </c>
      <c r="C903" t="s">
        <v>961</v>
      </c>
      <c r="D903" t="s">
        <v>202</v>
      </c>
      <c r="E903" t="b">
        <v>0</v>
      </c>
      <c r="G903" t="s">
        <v>528</v>
      </c>
      <c r="H903" t="b">
        <v>1</v>
      </c>
      <c r="I903">
        <v>0.2</v>
      </c>
      <c r="K903">
        <v>4.3</v>
      </c>
      <c r="L903">
        <v>199900</v>
      </c>
      <c r="M903">
        <v>82.2</v>
      </c>
      <c r="O903">
        <v>0.82</v>
      </c>
      <c r="P903">
        <v>0.62</v>
      </c>
      <c r="R903">
        <v>0</v>
      </c>
      <c r="T903" t="s">
        <v>203</v>
      </c>
      <c r="V903" s="4">
        <v>40129</v>
      </c>
    </row>
    <row r="904" spans="1:22">
      <c r="A904" t="s">
        <v>821</v>
      </c>
      <c r="B904" t="s">
        <v>328</v>
      </c>
      <c r="C904" t="s">
        <v>890</v>
      </c>
      <c r="D904" t="s">
        <v>202</v>
      </c>
      <c r="E904" t="b">
        <v>1</v>
      </c>
      <c r="G904" t="s">
        <v>528</v>
      </c>
      <c r="H904" t="b">
        <v>0</v>
      </c>
      <c r="I904">
        <v>0.2</v>
      </c>
      <c r="K904">
        <v>3</v>
      </c>
      <c r="L904">
        <v>118000</v>
      </c>
      <c r="M904">
        <v>83</v>
      </c>
      <c r="N904">
        <v>18050</v>
      </c>
      <c r="O904">
        <v>0.83</v>
      </c>
      <c r="P904">
        <v>0.62</v>
      </c>
      <c r="T904" t="s">
        <v>203</v>
      </c>
      <c r="V904" s="4">
        <v>38908</v>
      </c>
    </row>
    <row r="905" spans="1:22">
      <c r="A905" t="s">
        <v>821</v>
      </c>
      <c r="B905" t="s">
        <v>886</v>
      </c>
      <c r="C905" t="s">
        <v>963</v>
      </c>
      <c r="D905" t="s">
        <v>202</v>
      </c>
      <c r="E905" t="b">
        <v>0</v>
      </c>
      <c r="G905" t="s">
        <v>528</v>
      </c>
      <c r="H905" t="b">
        <v>0</v>
      </c>
      <c r="I905">
        <v>0.2</v>
      </c>
      <c r="K905">
        <v>4</v>
      </c>
      <c r="L905">
        <v>180000</v>
      </c>
      <c r="M905">
        <v>83.9</v>
      </c>
      <c r="N905">
        <v>18270</v>
      </c>
      <c r="O905">
        <v>0.82</v>
      </c>
      <c r="P905">
        <v>0.62</v>
      </c>
      <c r="R905">
        <v>0</v>
      </c>
      <c r="T905" t="s">
        <v>203</v>
      </c>
      <c r="V905" s="4">
        <v>40235</v>
      </c>
    </row>
    <row r="906" spans="1:22">
      <c r="A906" t="s">
        <v>821</v>
      </c>
      <c r="B906" t="s">
        <v>328</v>
      </c>
      <c r="C906" t="s">
        <v>966</v>
      </c>
      <c r="D906" t="s">
        <v>202</v>
      </c>
      <c r="E906" t="b">
        <v>0</v>
      </c>
      <c r="G906" t="s">
        <v>528</v>
      </c>
      <c r="H906" t="b">
        <v>0</v>
      </c>
      <c r="I906">
        <v>0.2</v>
      </c>
      <c r="K906">
        <v>4</v>
      </c>
      <c r="L906">
        <v>199900</v>
      </c>
      <c r="M906">
        <v>84</v>
      </c>
      <c r="N906">
        <v>18270</v>
      </c>
      <c r="O906">
        <v>0.82</v>
      </c>
      <c r="P906">
        <v>0.62</v>
      </c>
      <c r="T906" t="s">
        <v>203</v>
      </c>
      <c r="V906" s="4">
        <v>38519</v>
      </c>
    </row>
    <row r="907" spans="1:22">
      <c r="A907" t="s">
        <v>403</v>
      </c>
      <c r="B907" t="s">
        <v>659</v>
      </c>
      <c r="C907" t="s">
        <v>967</v>
      </c>
      <c r="D907" t="s">
        <v>202</v>
      </c>
      <c r="E907" t="b">
        <v>0</v>
      </c>
      <c r="G907" t="s">
        <v>528</v>
      </c>
      <c r="H907" t="b">
        <v>0</v>
      </c>
      <c r="I907">
        <v>0.2</v>
      </c>
      <c r="K907">
        <v>4</v>
      </c>
      <c r="L907">
        <v>190000</v>
      </c>
      <c r="M907">
        <v>82</v>
      </c>
      <c r="N907">
        <v>18425</v>
      </c>
      <c r="O907">
        <v>0.82</v>
      </c>
      <c r="P907">
        <v>0.62</v>
      </c>
      <c r="R907">
        <v>0</v>
      </c>
      <c r="T907" t="s">
        <v>203</v>
      </c>
      <c r="V907" s="4">
        <v>40606</v>
      </c>
    </row>
    <row r="908" spans="1:22">
      <c r="A908" t="s">
        <v>403</v>
      </c>
      <c r="B908" t="s">
        <v>659</v>
      </c>
      <c r="C908" t="s">
        <v>968</v>
      </c>
      <c r="D908" t="s">
        <v>202</v>
      </c>
      <c r="E908" t="b">
        <v>0</v>
      </c>
      <c r="G908" t="s">
        <v>528</v>
      </c>
      <c r="H908" t="b">
        <v>0</v>
      </c>
      <c r="I908">
        <v>0.2</v>
      </c>
      <c r="K908">
        <v>4</v>
      </c>
      <c r="L908">
        <v>190000</v>
      </c>
      <c r="M908">
        <v>82</v>
      </c>
      <c r="N908">
        <v>18429</v>
      </c>
      <c r="O908">
        <v>0.82</v>
      </c>
      <c r="P908">
        <v>0.62</v>
      </c>
      <c r="R908">
        <v>0</v>
      </c>
      <c r="T908" t="s">
        <v>203</v>
      </c>
      <c r="V908" s="4">
        <v>40606</v>
      </c>
    </row>
    <row r="909" spans="1:22">
      <c r="A909" t="s">
        <v>821</v>
      </c>
      <c r="B909" t="s">
        <v>269</v>
      </c>
      <c r="C909" t="s">
        <v>341</v>
      </c>
      <c r="D909" t="s">
        <v>202</v>
      </c>
      <c r="E909" t="b">
        <v>1</v>
      </c>
      <c r="G909" t="s">
        <v>528</v>
      </c>
      <c r="H909" t="b">
        <v>0</v>
      </c>
      <c r="I909">
        <v>0.2</v>
      </c>
      <c r="K909">
        <v>3</v>
      </c>
      <c r="L909">
        <v>118000</v>
      </c>
      <c r="M909">
        <v>83</v>
      </c>
      <c r="N909">
        <v>18050</v>
      </c>
      <c r="O909">
        <v>0.83</v>
      </c>
      <c r="P909">
        <v>0.62</v>
      </c>
      <c r="T909" t="s">
        <v>203</v>
      </c>
      <c r="V909" s="4">
        <v>38908</v>
      </c>
    </row>
    <row r="910" spans="1:22">
      <c r="A910" t="s">
        <v>257</v>
      </c>
      <c r="B910" t="s">
        <v>257</v>
      </c>
      <c r="C910" t="s">
        <v>916</v>
      </c>
      <c r="D910" t="s">
        <v>202</v>
      </c>
      <c r="E910" t="b">
        <v>0</v>
      </c>
      <c r="G910" t="s">
        <v>528</v>
      </c>
      <c r="H910" t="b">
        <v>1</v>
      </c>
      <c r="I910">
        <v>0.2</v>
      </c>
      <c r="K910">
        <v>3</v>
      </c>
      <c r="L910">
        <v>120000</v>
      </c>
      <c r="M910">
        <v>92.9</v>
      </c>
      <c r="N910">
        <v>16399</v>
      </c>
      <c r="O910">
        <v>0.91</v>
      </c>
      <c r="P910">
        <v>0.62</v>
      </c>
      <c r="R910">
        <v>0</v>
      </c>
      <c r="T910" t="s">
        <v>203</v>
      </c>
      <c r="V910" s="4">
        <v>41330</v>
      </c>
    </row>
    <row r="911" spans="1:22">
      <c r="A911" t="s">
        <v>821</v>
      </c>
      <c r="B911" t="s">
        <v>416</v>
      </c>
      <c r="C911" t="s">
        <v>917</v>
      </c>
      <c r="D911" t="s">
        <v>202</v>
      </c>
      <c r="E911" t="b">
        <v>0</v>
      </c>
      <c r="G911" t="s">
        <v>528</v>
      </c>
      <c r="H911" t="b">
        <v>0</v>
      </c>
      <c r="I911">
        <v>0.2</v>
      </c>
      <c r="K911">
        <v>4.9000000000000004</v>
      </c>
      <c r="L911">
        <v>199900</v>
      </c>
      <c r="M911">
        <v>93</v>
      </c>
      <c r="N911">
        <v>15938</v>
      </c>
      <c r="O911">
        <v>0.94</v>
      </c>
      <c r="P911">
        <v>0.62</v>
      </c>
      <c r="R911">
        <v>0</v>
      </c>
      <c r="T911" t="s">
        <v>203</v>
      </c>
      <c r="V911" s="4">
        <v>40443</v>
      </c>
    </row>
    <row r="912" spans="1:22">
      <c r="A912" t="s">
        <v>403</v>
      </c>
      <c r="B912" t="s">
        <v>659</v>
      </c>
      <c r="C912" t="s">
        <v>647</v>
      </c>
      <c r="D912" t="s">
        <v>202</v>
      </c>
      <c r="E912" t="b">
        <v>0</v>
      </c>
      <c r="G912" t="s">
        <v>528</v>
      </c>
      <c r="H912" t="b">
        <v>0</v>
      </c>
      <c r="I912">
        <v>0.2</v>
      </c>
      <c r="K912">
        <v>4.0999999999999996</v>
      </c>
      <c r="L912">
        <v>190000</v>
      </c>
      <c r="M912">
        <v>84</v>
      </c>
      <c r="N912">
        <v>17588</v>
      </c>
      <c r="O912">
        <v>0.82</v>
      </c>
      <c r="P912">
        <v>0.62</v>
      </c>
      <c r="R912">
        <v>0</v>
      </c>
      <c r="T912" t="s">
        <v>203</v>
      </c>
      <c r="V912" s="4">
        <v>41166</v>
      </c>
    </row>
    <row r="913" spans="1:22">
      <c r="A913" t="s">
        <v>821</v>
      </c>
      <c r="B913" t="s">
        <v>416</v>
      </c>
      <c r="C913" t="s">
        <v>919</v>
      </c>
      <c r="D913" t="s">
        <v>202</v>
      </c>
      <c r="E913" t="b">
        <v>0</v>
      </c>
      <c r="G913" t="s">
        <v>528</v>
      </c>
      <c r="H913" t="b">
        <v>0</v>
      </c>
      <c r="I913">
        <v>0.2</v>
      </c>
      <c r="K913">
        <v>4.4000000000000004</v>
      </c>
      <c r="L913">
        <v>180000</v>
      </c>
      <c r="M913">
        <v>94.3</v>
      </c>
      <c r="N913">
        <v>16109</v>
      </c>
      <c r="O913">
        <v>0.93</v>
      </c>
      <c r="P913">
        <v>0.62</v>
      </c>
      <c r="R913">
        <v>0</v>
      </c>
      <c r="T913" t="s">
        <v>203</v>
      </c>
      <c r="V913" s="4">
        <v>41442</v>
      </c>
    </row>
    <row r="914" spans="1:22">
      <c r="A914" t="s">
        <v>257</v>
      </c>
      <c r="B914" t="s">
        <v>257</v>
      </c>
      <c r="C914" t="s">
        <v>524</v>
      </c>
      <c r="D914" t="s">
        <v>202</v>
      </c>
      <c r="E914" t="b">
        <v>0</v>
      </c>
      <c r="G914" t="s">
        <v>528</v>
      </c>
      <c r="H914" t="b">
        <v>1</v>
      </c>
      <c r="I914">
        <v>0.2</v>
      </c>
      <c r="K914">
        <v>2.9</v>
      </c>
      <c r="L914">
        <v>120000</v>
      </c>
      <c r="M914">
        <v>95.5</v>
      </c>
      <c r="N914">
        <v>15718</v>
      </c>
      <c r="O914">
        <v>2.9</v>
      </c>
      <c r="P914">
        <v>0.62</v>
      </c>
      <c r="R914">
        <v>0</v>
      </c>
      <c r="T914" t="s">
        <v>203</v>
      </c>
      <c r="V914" s="4">
        <v>41718</v>
      </c>
    </row>
    <row r="915" spans="1:22">
      <c r="A915" t="s">
        <v>821</v>
      </c>
      <c r="B915" t="s">
        <v>361</v>
      </c>
      <c r="C915" t="s">
        <v>532</v>
      </c>
      <c r="D915" t="s">
        <v>202</v>
      </c>
      <c r="E915" t="b">
        <v>0</v>
      </c>
      <c r="G915" t="s">
        <v>528</v>
      </c>
      <c r="H915" t="b">
        <v>0</v>
      </c>
      <c r="I915">
        <v>0.2</v>
      </c>
      <c r="K915">
        <v>4.8</v>
      </c>
      <c r="L915">
        <v>199900</v>
      </c>
      <c r="M915">
        <v>94.1</v>
      </c>
      <c r="N915">
        <v>15938</v>
      </c>
      <c r="O915">
        <v>0.94</v>
      </c>
      <c r="P915">
        <v>0.62</v>
      </c>
      <c r="R915">
        <v>0</v>
      </c>
      <c r="T915" t="s">
        <v>203</v>
      </c>
      <c r="V915" s="4">
        <v>41039</v>
      </c>
    </row>
    <row r="916" spans="1:22">
      <c r="A916" t="s">
        <v>403</v>
      </c>
      <c r="B916" t="s">
        <v>659</v>
      </c>
      <c r="C916" t="s">
        <v>648</v>
      </c>
      <c r="D916" t="s">
        <v>202</v>
      </c>
      <c r="E916" t="b">
        <v>0</v>
      </c>
      <c r="G916" t="s">
        <v>528</v>
      </c>
      <c r="H916" t="b">
        <v>0</v>
      </c>
      <c r="I916">
        <v>0.2</v>
      </c>
      <c r="K916">
        <v>4.0999999999999996</v>
      </c>
      <c r="L916">
        <v>190000</v>
      </c>
      <c r="M916">
        <v>84</v>
      </c>
      <c r="N916">
        <v>17667</v>
      </c>
      <c r="O916">
        <v>0.82</v>
      </c>
      <c r="P916">
        <v>0.62</v>
      </c>
      <c r="R916">
        <v>0</v>
      </c>
      <c r="T916" t="s">
        <v>203</v>
      </c>
      <c r="V916" s="4">
        <v>41166</v>
      </c>
    </row>
    <row r="917" spans="1:22">
      <c r="A917" t="s">
        <v>821</v>
      </c>
      <c r="B917" t="s">
        <v>416</v>
      </c>
      <c r="C917" t="s">
        <v>966</v>
      </c>
      <c r="D917" t="s">
        <v>202</v>
      </c>
      <c r="E917" t="b">
        <v>0</v>
      </c>
      <c r="G917" t="s">
        <v>528</v>
      </c>
      <c r="H917" t="b">
        <v>0</v>
      </c>
      <c r="I917">
        <v>0.2</v>
      </c>
      <c r="K917">
        <v>4</v>
      </c>
      <c r="L917">
        <v>199900</v>
      </c>
      <c r="M917">
        <v>84</v>
      </c>
      <c r="N917">
        <v>18270</v>
      </c>
      <c r="O917">
        <v>0.82</v>
      </c>
      <c r="P917">
        <v>0.62</v>
      </c>
      <c r="T917" t="s">
        <v>203</v>
      </c>
      <c r="V917" s="4">
        <v>39258</v>
      </c>
    </row>
    <row r="918" spans="1:22">
      <c r="A918" t="s">
        <v>821</v>
      </c>
      <c r="B918" t="s">
        <v>316</v>
      </c>
      <c r="C918" t="s">
        <v>970</v>
      </c>
      <c r="D918" t="s">
        <v>202</v>
      </c>
      <c r="E918" t="b">
        <v>0</v>
      </c>
      <c r="G918" t="s">
        <v>528</v>
      </c>
      <c r="H918" t="b">
        <v>0</v>
      </c>
      <c r="I918">
        <v>0.2</v>
      </c>
      <c r="K918">
        <v>4</v>
      </c>
      <c r="L918">
        <v>180000</v>
      </c>
      <c r="M918">
        <v>83.9</v>
      </c>
      <c r="N918">
        <v>18270</v>
      </c>
      <c r="O918">
        <v>0.82</v>
      </c>
      <c r="P918">
        <v>0.62</v>
      </c>
      <c r="R918">
        <v>0</v>
      </c>
      <c r="T918" t="s">
        <v>203</v>
      </c>
      <c r="V918" s="4">
        <v>40294</v>
      </c>
    </row>
    <row r="919" spans="1:22">
      <c r="A919" t="s">
        <v>821</v>
      </c>
      <c r="B919" t="s">
        <v>302</v>
      </c>
      <c r="C919" t="s">
        <v>974</v>
      </c>
      <c r="D919" t="s">
        <v>202</v>
      </c>
      <c r="E919" t="b">
        <v>1</v>
      </c>
      <c r="G919" t="s">
        <v>528</v>
      </c>
      <c r="H919" t="b">
        <v>0</v>
      </c>
      <c r="I919">
        <v>0.2</v>
      </c>
      <c r="K919">
        <v>3</v>
      </c>
      <c r="L919">
        <v>145000</v>
      </c>
      <c r="M919">
        <v>82</v>
      </c>
      <c r="N919">
        <v>18270</v>
      </c>
      <c r="O919">
        <v>0.82</v>
      </c>
      <c r="P919">
        <v>0.62</v>
      </c>
      <c r="T919" t="s">
        <v>203</v>
      </c>
      <c r="V919" s="4">
        <v>38908</v>
      </c>
    </row>
    <row r="920" spans="1:22">
      <c r="A920" t="s">
        <v>821</v>
      </c>
      <c r="B920" t="s">
        <v>337</v>
      </c>
      <c r="C920" t="s">
        <v>975</v>
      </c>
      <c r="D920" t="s">
        <v>202</v>
      </c>
      <c r="E920" t="b">
        <v>0</v>
      </c>
      <c r="G920" t="s">
        <v>528</v>
      </c>
      <c r="H920" t="b">
        <v>0</v>
      </c>
      <c r="I920">
        <v>0.2</v>
      </c>
      <c r="K920">
        <v>3</v>
      </c>
      <c r="L920">
        <v>141000</v>
      </c>
      <c r="M920">
        <v>82</v>
      </c>
      <c r="N920">
        <v>18270</v>
      </c>
      <c r="O920">
        <v>0.82</v>
      </c>
      <c r="P920">
        <v>0.62</v>
      </c>
      <c r="R920">
        <v>0</v>
      </c>
      <c r="T920" t="s">
        <v>203</v>
      </c>
      <c r="V920" s="4">
        <v>39604</v>
      </c>
    </row>
    <row r="921" spans="1:22">
      <c r="A921" t="s">
        <v>403</v>
      </c>
      <c r="B921" t="s">
        <v>659</v>
      </c>
      <c r="C921" t="s">
        <v>976</v>
      </c>
      <c r="D921" t="s">
        <v>202</v>
      </c>
      <c r="E921" t="b">
        <v>0</v>
      </c>
      <c r="G921" t="s">
        <v>528</v>
      </c>
      <c r="H921" t="b">
        <v>0</v>
      </c>
      <c r="I921">
        <v>0.2</v>
      </c>
      <c r="K921">
        <v>4.3</v>
      </c>
      <c r="L921">
        <v>199000</v>
      </c>
      <c r="M921">
        <v>82</v>
      </c>
      <c r="N921">
        <v>18418</v>
      </c>
      <c r="O921">
        <v>0.82</v>
      </c>
      <c r="P921">
        <v>0.62</v>
      </c>
      <c r="R921">
        <v>0</v>
      </c>
      <c r="T921" t="s">
        <v>203</v>
      </c>
      <c r="V921" s="4">
        <v>40606</v>
      </c>
    </row>
    <row r="922" spans="1:22">
      <c r="A922" t="s">
        <v>403</v>
      </c>
      <c r="B922" t="s">
        <v>659</v>
      </c>
      <c r="C922" t="s">
        <v>977</v>
      </c>
      <c r="D922" t="s">
        <v>202</v>
      </c>
      <c r="E922" t="b">
        <v>0</v>
      </c>
      <c r="G922" t="s">
        <v>528</v>
      </c>
      <c r="H922" t="b">
        <v>0</v>
      </c>
      <c r="I922">
        <v>0.2</v>
      </c>
      <c r="K922">
        <v>4.2</v>
      </c>
      <c r="L922">
        <v>199000</v>
      </c>
      <c r="M922">
        <v>82</v>
      </c>
      <c r="N922">
        <v>18084</v>
      </c>
      <c r="O922">
        <v>0.82</v>
      </c>
      <c r="P922">
        <v>0.62</v>
      </c>
      <c r="R922">
        <v>0</v>
      </c>
      <c r="T922" t="s">
        <v>203</v>
      </c>
      <c r="V922" s="4">
        <v>40606</v>
      </c>
    </row>
    <row r="923" spans="1:22">
      <c r="A923" t="s">
        <v>403</v>
      </c>
      <c r="B923" t="s">
        <v>659</v>
      </c>
      <c r="C923" t="s">
        <v>655</v>
      </c>
      <c r="D923" t="s">
        <v>202</v>
      </c>
      <c r="E923" t="b">
        <v>0</v>
      </c>
      <c r="G923" t="s">
        <v>528</v>
      </c>
      <c r="H923" t="b">
        <v>0</v>
      </c>
      <c r="I923">
        <v>0.2</v>
      </c>
      <c r="K923">
        <v>4.2</v>
      </c>
      <c r="L923">
        <v>199000</v>
      </c>
      <c r="M923">
        <v>83</v>
      </c>
      <c r="N923">
        <v>17589</v>
      </c>
      <c r="O923">
        <v>0.82</v>
      </c>
      <c r="P923">
        <v>0.62</v>
      </c>
      <c r="R923">
        <v>0</v>
      </c>
      <c r="T923" t="s">
        <v>203</v>
      </c>
      <c r="V923" s="4">
        <v>41166</v>
      </c>
    </row>
    <row r="924" spans="1:22">
      <c r="A924" t="s">
        <v>821</v>
      </c>
      <c r="B924" t="s">
        <v>328</v>
      </c>
      <c r="C924" t="s">
        <v>896</v>
      </c>
      <c r="D924" t="s">
        <v>202</v>
      </c>
      <c r="E924" t="b">
        <v>0</v>
      </c>
      <c r="G924" t="s">
        <v>528</v>
      </c>
      <c r="H924" t="b">
        <v>0</v>
      </c>
      <c r="I924">
        <v>0.2</v>
      </c>
      <c r="K924">
        <v>4</v>
      </c>
      <c r="L924">
        <v>180000</v>
      </c>
      <c r="M924">
        <v>83.9</v>
      </c>
      <c r="N924">
        <v>18270</v>
      </c>
      <c r="O924">
        <v>0.82</v>
      </c>
      <c r="P924">
        <v>0.62</v>
      </c>
      <c r="R924">
        <v>0</v>
      </c>
      <c r="T924" t="s">
        <v>203</v>
      </c>
      <c r="V924" s="4">
        <v>40235</v>
      </c>
    </row>
    <row r="925" spans="1:22">
      <c r="A925" t="s">
        <v>403</v>
      </c>
      <c r="B925" t="s">
        <v>659</v>
      </c>
      <c r="C925" t="s">
        <v>656</v>
      </c>
      <c r="D925" t="s">
        <v>202</v>
      </c>
      <c r="E925" t="b">
        <v>0</v>
      </c>
      <c r="G925" t="s">
        <v>528</v>
      </c>
      <c r="H925" t="b">
        <v>0</v>
      </c>
      <c r="I925">
        <v>0.2</v>
      </c>
      <c r="K925">
        <v>4.2</v>
      </c>
      <c r="L925">
        <v>199000</v>
      </c>
      <c r="M925">
        <v>83</v>
      </c>
      <c r="N925">
        <v>17722</v>
      </c>
      <c r="O925">
        <v>0.82</v>
      </c>
      <c r="P925">
        <v>0.62</v>
      </c>
      <c r="R925">
        <v>0</v>
      </c>
      <c r="T925" t="s">
        <v>203</v>
      </c>
      <c r="V925" s="4">
        <v>41166</v>
      </c>
    </row>
    <row r="926" spans="1:22">
      <c r="A926" t="s">
        <v>821</v>
      </c>
      <c r="B926" t="s">
        <v>328</v>
      </c>
      <c r="C926" t="s">
        <v>951</v>
      </c>
      <c r="D926" t="s">
        <v>202</v>
      </c>
      <c r="E926" t="b">
        <v>0</v>
      </c>
      <c r="G926" t="s">
        <v>528</v>
      </c>
      <c r="H926" t="b">
        <v>0</v>
      </c>
      <c r="I926">
        <v>0.2</v>
      </c>
      <c r="K926">
        <v>3.9</v>
      </c>
      <c r="L926">
        <v>180000</v>
      </c>
      <c r="M926">
        <v>84.2</v>
      </c>
      <c r="N926">
        <v>18270</v>
      </c>
      <c r="O926">
        <v>0.82</v>
      </c>
      <c r="P926">
        <v>0.62</v>
      </c>
      <c r="R926">
        <v>0</v>
      </c>
      <c r="T926" t="s">
        <v>203</v>
      </c>
      <c r="V926" s="4">
        <v>40235</v>
      </c>
    </row>
    <row r="927" spans="1:22">
      <c r="A927" t="s">
        <v>821</v>
      </c>
      <c r="B927" t="s">
        <v>361</v>
      </c>
      <c r="C927" t="s">
        <v>365</v>
      </c>
      <c r="D927" t="s">
        <v>202</v>
      </c>
      <c r="E927" t="b">
        <v>0</v>
      </c>
      <c r="G927" t="s">
        <v>528</v>
      </c>
      <c r="H927" t="b">
        <v>0</v>
      </c>
      <c r="I927">
        <v>0.2</v>
      </c>
      <c r="K927">
        <v>4.4000000000000004</v>
      </c>
      <c r="L927">
        <v>199900</v>
      </c>
      <c r="M927">
        <v>84.8</v>
      </c>
      <c r="N927">
        <v>18270</v>
      </c>
      <c r="O927">
        <v>0.82</v>
      </c>
      <c r="P927">
        <v>0.62</v>
      </c>
      <c r="R927">
        <v>0</v>
      </c>
      <c r="T927" t="s">
        <v>203</v>
      </c>
      <c r="V927" s="4">
        <v>40653</v>
      </c>
    </row>
    <row r="928" spans="1:22">
      <c r="A928" t="s">
        <v>821</v>
      </c>
      <c r="B928" t="s">
        <v>269</v>
      </c>
      <c r="C928" t="s">
        <v>924</v>
      </c>
      <c r="D928" t="s">
        <v>202</v>
      </c>
      <c r="E928" t="b">
        <v>0</v>
      </c>
      <c r="G928" t="s">
        <v>820</v>
      </c>
      <c r="H928" t="b">
        <v>0</v>
      </c>
      <c r="I928">
        <v>0.2</v>
      </c>
      <c r="K928">
        <v>0</v>
      </c>
      <c r="L928">
        <v>118000</v>
      </c>
      <c r="M928">
        <v>80</v>
      </c>
      <c r="N928">
        <v>18496</v>
      </c>
      <c r="O928">
        <v>0.81</v>
      </c>
      <c r="P928">
        <v>0.62</v>
      </c>
      <c r="R928">
        <v>0</v>
      </c>
      <c r="T928" t="s">
        <v>203</v>
      </c>
      <c r="V928" s="4">
        <v>37449</v>
      </c>
    </row>
    <row r="929" spans="1:22">
      <c r="A929" t="s">
        <v>821</v>
      </c>
      <c r="B929" t="s">
        <v>302</v>
      </c>
      <c r="C929" t="s">
        <v>307</v>
      </c>
      <c r="D929" t="s">
        <v>202</v>
      </c>
      <c r="E929" t="b">
        <v>0</v>
      </c>
      <c r="G929" t="s">
        <v>528</v>
      </c>
      <c r="H929" t="b">
        <v>0</v>
      </c>
      <c r="I929">
        <v>0.2</v>
      </c>
      <c r="K929">
        <v>3.9</v>
      </c>
      <c r="L929">
        <v>157000</v>
      </c>
      <c r="M929">
        <v>93</v>
      </c>
      <c r="N929">
        <v>16109</v>
      </c>
      <c r="O929">
        <v>0.93</v>
      </c>
      <c r="P929">
        <v>0.62</v>
      </c>
      <c r="R929">
        <v>0</v>
      </c>
      <c r="T929" t="s">
        <v>203</v>
      </c>
      <c r="V929" s="4">
        <v>40578</v>
      </c>
    </row>
    <row r="930" spans="1:22">
      <c r="A930" t="s">
        <v>821</v>
      </c>
      <c r="B930" t="s">
        <v>347</v>
      </c>
      <c r="C930" t="s">
        <v>349</v>
      </c>
      <c r="D930" t="s">
        <v>202</v>
      </c>
      <c r="E930" t="b">
        <v>0</v>
      </c>
      <c r="G930" t="s">
        <v>528</v>
      </c>
      <c r="H930" t="b">
        <v>0</v>
      </c>
      <c r="I930">
        <v>0.2</v>
      </c>
      <c r="K930">
        <v>3.3</v>
      </c>
      <c r="L930">
        <v>150000</v>
      </c>
      <c r="M930">
        <v>84.7</v>
      </c>
      <c r="N930">
        <v>18270</v>
      </c>
      <c r="O930">
        <v>0.82</v>
      </c>
      <c r="P930">
        <v>0.62</v>
      </c>
      <c r="R930">
        <v>0</v>
      </c>
      <c r="T930" t="s">
        <v>203</v>
      </c>
      <c r="V930" s="4">
        <v>40235</v>
      </c>
    </row>
    <row r="931" spans="1:22">
      <c r="A931" t="s">
        <v>821</v>
      </c>
      <c r="B931" t="s">
        <v>269</v>
      </c>
      <c r="C931" t="s">
        <v>458</v>
      </c>
      <c r="D931" t="s">
        <v>202</v>
      </c>
      <c r="E931" t="b">
        <v>0</v>
      </c>
      <c r="G931" t="s">
        <v>528</v>
      </c>
      <c r="H931" t="b">
        <v>0</v>
      </c>
      <c r="I931">
        <v>0.2</v>
      </c>
      <c r="K931">
        <v>4.8</v>
      </c>
      <c r="L931">
        <v>199900</v>
      </c>
      <c r="M931">
        <v>94.1</v>
      </c>
      <c r="N931">
        <v>15938</v>
      </c>
      <c r="O931">
        <v>0.94</v>
      </c>
      <c r="P931">
        <v>0.62</v>
      </c>
      <c r="R931">
        <v>0</v>
      </c>
      <c r="T931" t="s">
        <v>203</v>
      </c>
      <c r="V931" s="4">
        <v>41039</v>
      </c>
    </row>
    <row r="932" spans="1:22">
      <c r="A932" t="s">
        <v>403</v>
      </c>
      <c r="B932" t="s">
        <v>665</v>
      </c>
      <c r="C932" t="s">
        <v>982</v>
      </c>
      <c r="D932" t="s">
        <v>202</v>
      </c>
      <c r="E932" t="b">
        <v>0</v>
      </c>
      <c r="G932" t="s">
        <v>528</v>
      </c>
      <c r="H932" t="b">
        <v>0</v>
      </c>
      <c r="I932">
        <v>0.2</v>
      </c>
      <c r="K932">
        <v>3</v>
      </c>
      <c r="L932">
        <v>140000</v>
      </c>
      <c r="M932">
        <v>82</v>
      </c>
      <c r="N932">
        <v>18303</v>
      </c>
      <c r="O932">
        <v>0.82</v>
      </c>
      <c r="P932">
        <v>0.62</v>
      </c>
      <c r="R932">
        <v>0</v>
      </c>
      <c r="T932" t="s">
        <v>203</v>
      </c>
      <c r="V932" s="4">
        <v>40800</v>
      </c>
    </row>
    <row r="933" spans="1:22">
      <c r="A933" t="s">
        <v>257</v>
      </c>
      <c r="B933" t="s">
        <v>257</v>
      </c>
      <c r="C933" t="s">
        <v>630</v>
      </c>
      <c r="D933" t="s">
        <v>202</v>
      </c>
      <c r="E933" t="b">
        <v>0</v>
      </c>
      <c r="G933" t="s">
        <v>528</v>
      </c>
      <c r="H933" t="b">
        <v>1</v>
      </c>
      <c r="I933">
        <v>0.2</v>
      </c>
      <c r="K933">
        <v>2.9</v>
      </c>
      <c r="L933">
        <v>120000</v>
      </c>
      <c r="M933">
        <v>95.4</v>
      </c>
      <c r="N933">
        <v>15631</v>
      </c>
      <c r="O933">
        <v>2.9</v>
      </c>
      <c r="P933">
        <v>0.62</v>
      </c>
      <c r="R933">
        <v>0</v>
      </c>
      <c r="T933" t="s">
        <v>203</v>
      </c>
      <c r="V933" s="4">
        <v>41718</v>
      </c>
    </row>
    <row r="934" spans="1:22">
      <c r="A934" t="s">
        <v>227</v>
      </c>
      <c r="B934" t="s">
        <v>827</v>
      </c>
      <c r="C934" t="s">
        <v>926</v>
      </c>
      <c r="D934" t="s">
        <v>202</v>
      </c>
      <c r="E934" t="b">
        <v>0</v>
      </c>
      <c r="G934" t="s">
        <v>528</v>
      </c>
      <c r="H934" t="b">
        <v>0</v>
      </c>
      <c r="I934">
        <v>0.2</v>
      </c>
      <c r="K934">
        <v>9.4</v>
      </c>
      <c r="L934">
        <v>199000</v>
      </c>
      <c r="M934">
        <v>82</v>
      </c>
      <c r="O934">
        <v>0.83</v>
      </c>
      <c r="P934">
        <v>0.62</v>
      </c>
      <c r="R934">
        <v>0</v>
      </c>
      <c r="T934" t="s">
        <v>203</v>
      </c>
      <c r="V934" s="4">
        <v>40443</v>
      </c>
    </row>
    <row r="935" spans="1:22">
      <c r="A935" t="s">
        <v>257</v>
      </c>
      <c r="B935" t="s">
        <v>257</v>
      </c>
      <c r="C935" t="s">
        <v>552</v>
      </c>
      <c r="D935" t="s">
        <v>202</v>
      </c>
      <c r="E935" t="b">
        <v>0</v>
      </c>
      <c r="G935" t="s">
        <v>528</v>
      </c>
      <c r="H935" t="b">
        <v>1</v>
      </c>
      <c r="I935">
        <v>0.2</v>
      </c>
      <c r="K935">
        <v>3.9</v>
      </c>
      <c r="L935">
        <v>157000</v>
      </c>
      <c r="M935">
        <v>93.9</v>
      </c>
      <c r="N935">
        <v>15827</v>
      </c>
      <c r="O935">
        <v>0.94</v>
      </c>
      <c r="P935">
        <v>0.62</v>
      </c>
      <c r="R935">
        <v>0</v>
      </c>
      <c r="T935" t="s">
        <v>203</v>
      </c>
      <c r="V935" s="4">
        <v>41600</v>
      </c>
    </row>
    <row r="936" spans="1:22">
      <c r="A936" t="s">
        <v>257</v>
      </c>
      <c r="B936" t="s">
        <v>257</v>
      </c>
      <c r="C936" t="s">
        <v>704</v>
      </c>
      <c r="D936" t="s">
        <v>202</v>
      </c>
      <c r="E936" t="b">
        <v>0</v>
      </c>
      <c r="G936" t="s">
        <v>528</v>
      </c>
      <c r="H936" t="b">
        <v>1</v>
      </c>
      <c r="I936">
        <v>0.2</v>
      </c>
      <c r="K936">
        <v>3.9</v>
      </c>
      <c r="L936">
        <v>157000</v>
      </c>
      <c r="M936">
        <v>94.6</v>
      </c>
      <c r="N936">
        <v>15747</v>
      </c>
      <c r="O936">
        <v>0.94</v>
      </c>
      <c r="P936">
        <v>0.62</v>
      </c>
      <c r="R936">
        <v>0</v>
      </c>
      <c r="T936" t="s">
        <v>203</v>
      </c>
      <c r="V936" s="4">
        <v>41600</v>
      </c>
    </row>
    <row r="937" spans="1:22">
      <c r="A937" t="s">
        <v>821</v>
      </c>
      <c r="B937" t="s">
        <v>347</v>
      </c>
      <c r="C937" t="s">
        <v>571</v>
      </c>
      <c r="D937" t="s">
        <v>202</v>
      </c>
      <c r="E937" t="b">
        <v>0</v>
      </c>
      <c r="G937" t="s">
        <v>528</v>
      </c>
      <c r="H937" t="b">
        <v>0</v>
      </c>
      <c r="I937">
        <v>0.2</v>
      </c>
      <c r="K937">
        <v>4.8</v>
      </c>
      <c r="L937">
        <v>199900</v>
      </c>
      <c r="M937">
        <v>94.8</v>
      </c>
      <c r="N937">
        <v>15938</v>
      </c>
      <c r="O937">
        <v>0.94</v>
      </c>
      <c r="P937">
        <v>0.62</v>
      </c>
      <c r="R937">
        <v>0</v>
      </c>
      <c r="T937" t="s">
        <v>203</v>
      </c>
      <c r="V937" s="4">
        <v>41039</v>
      </c>
    </row>
    <row r="938" spans="1:22">
      <c r="A938" t="s">
        <v>403</v>
      </c>
      <c r="B938" t="s">
        <v>665</v>
      </c>
      <c r="C938" t="s">
        <v>983</v>
      </c>
      <c r="D938" t="s">
        <v>202</v>
      </c>
      <c r="E938" t="b">
        <v>0</v>
      </c>
      <c r="G938" t="s">
        <v>528</v>
      </c>
      <c r="H938" t="b">
        <v>0</v>
      </c>
      <c r="I938">
        <v>0.2</v>
      </c>
      <c r="K938">
        <v>2.9</v>
      </c>
      <c r="L938">
        <v>140000</v>
      </c>
      <c r="M938">
        <v>82</v>
      </c>
      <c r="N938">
        <v>18362</v>
      </c>
      <c r="O938">
        <v>0.82</v>
      </c>
      <c r="P938">
        <v>0.62</v>
      </c>
      <c r="R938">
        <v>0</v>
      </c>
      <c r="T938" t="s">
        <v>203</v>
      </c>
      <c r="V938" s="4">
        <v>40800</v>
      </c>
    </row>
    <row r="939" spans="1:22">
      <c r="A939" t="s">
        <v>403</v>
      </c>
      <c r="B939" t="s">
        <v>665</v>
      </c>
      <c r="C939" t="s">
        <v>984</v>
      </c>
      <c r="D939" t="s">
        <v>202</v>
      </c>
      <c r="E939" t="b">
        <v>0</v>
      </c>
      <c r="G939" t="s">
        <v>528</v>
      </c>
      <c r="H939" t="b">
        <v>0</v>
      </c>
      <c r="I939">
        <v>0.2</v>
      </c>
      <c r="K939">
        <v>3</v>
      </c>
      <c r="L939">
        <v>140000</v>
      </c>
      <c r="M939">
        <v>83</v>
      </c>
      <c r="N939">
        <v>17454</v>
      </c>
      <c r="O939">
        <v>0.82</v>
      </c>
      <c r="P939">
        <v>0.62</v>
      </c>
      <c r="R939">
        <v>0</v>
      </c>
      <c r="T939" t="s">
        <v>203</v>
      </c>
      <c r="V939" s="4">
        <v>41166</v>
      </c>
    </row>
    <row r="940" spans="1:22">
      <c r="A940" t="s">
        <v>403</v>
      </c>
      <c r="B940" t="s">
        <v>665</v>
      </c>
      <c r="C940" t="s">
        <v>664</v>
      </c>
      <c r="D940" t="s">
        <v>202</v>
      </c>
      <c r="E940" t="b">
        <v>0</v>
      </c>
      <c r="G940" t="s">
        <v>528</v>
      </c>
      <c r="H940" t="b">
        <v>0</v>
      </c>
      <c r="I940">
        <v>0.2</v>
      </c>
      <c r="K940">
        <v>3</v>
      </c>
      <c r="L940">
        <v>140000</v>
      </c>
      <c r="M940">
        <v>83</v>
      </c>
      <c r="N940">
        <v>17591</v>
      </c>
      <c r="O940">
        <v>0.82</v>
      </c>
      <c r="P940">
        <v>0.62</v>
      </c>
      <c r="R940">
        <v>0</v>
      </c>
      <c r="T940" t="s">
        <v>203</v>
      </c>
      <c r="V940" s="4">
        <v>41166</v>
      </c>
    </row>
    <row r="941" spans="1:22">
      <c r="A941" t="s">
        <v>821</v>
      </c>
      <c r="B941" t="s">
        <v>328</v>
      </c>
      <c r="C941" t="s">
        <v>987</v>
      </c>
      <c r="D941" t="s">
        <v>202</v>
      </c>
      <c r="E941" t="b">
        <v>0</v>
      </c>
      <c r="G941" t="s">
        <v>528</v>
      </c>
      <c r="H941" t="b">
        <v>0</v>
      </c>
      <c r="I941">
        <v>0.2</v>
      </c>
      <c r="K941">
        <v>4</v>
      </c>
      <c r="L941">
        <v>199900</v>
      </c>
      <c r="M941">
        <v>84</v>
      </c>
      <c r="N941">
        <v>18270</v>
      </c>
      <c r="O941">
        <v>0.82</v>
      </c>
      <c r="P941">
        <v>0.62</v>
      </c>
      <c r="T941" t="s">
        <v>203</v>
      </c>
      <c r="V941" s="4">
        <v>38169</v>
      </c>
    </row>
    <row r="942" spans="1:22">
      <c r="A942" t="s">
        <v>403</v>
      </c>
      <c r="B942" t="s">
        <v>665</v>
      </c>
      <c r="C942" t="s">
        <v>991</v>
      </c>
      <c r="D942" t="s">
        <v>202</v>
      </c>
      <c r="E942" t="b">
        <v>0</v>
      </c>
      <c r="G942" t="s">
        <v>528</v>
      </c>
      <c r="H942" t="b">
        <v>0</v>
      </c>
      <c r="I942">
        <v>0.2</v>
      </c>
      <c r="K942">
        <v>4</v>
      </c>
      <c r="L942">
        <v>190000</v>
      </c>
      <c r="M942">
        <v>82</v>
      </c>
      <c r="N942">
        <v>18425</v>
      </c>
      <c r="O942">
        <v>0.82</v>
      </c>
      <c r="P942">
        <v>0.62</v>
      </c>
      <c r="R942">
        <v>0</v>
      </c>
      <c r="T942" t="s">
        <v>203</v>
      </c>
      <c r="V942" s="4">
        <v>40800</v>
      </c>
    </row>
    <row r="943" spans="1:22">
      <c r="A943" t="s">
        <v>403</v>
      </c>
      <c r="B943" t="s">
        <v>665</v>
      </c>
      <c r="C943" t="s">
        <v>992</v>
      </c>
      <c r="D943" t="s">
        <v>202</v>
      </c>
      <c r="E943" t="b">
        <v>0</v>
      </c>
      <c r="G943" t="s">
        <v>528</v>
      </c>
      <c r="H943" t="b">
        <v>0</v>
      </c>
      <c r="I943">
        <v>0.2</v>
      </c>
      <c r="K943">
        <v>4</v>
      </c>
      <c r="L943">
        <v>190000</v>
      </c>
      <c r="M943">
        <v>82</v>
      </c>
      <c r="N943">
        <v>18429</v>
      </c>
      <c r="O943">
        <v>0.82</v>
      </c>
      <c r="P943">
        <v>0.62</v>
      </c>
      <c r="R943">
        <v>0</v>
      </c>
      <c r="T943" t="s">
        <v>203</v>
      </c>
      <c r="V943" s="4">
        <v>40800</v>
      </c>
    </row>
    <row r="944" spans="1:22">
      <c r="A944" t="s">
        <v>403</v>
      </c>
      <c r="B944" t="s">
        <v>665</v>
      </c>
      <c r="C944" t="s">
        <v>993</v>
      </c>
      <c r="D944" t="s">
        <v>202</v>
      </c>
      <c r="E944" t="b">
        <v>0</v>
      </c>
      <c r="G944" t="s">
        <v>528</v>
      </c>
      <c r="H944" t="b">
        <v>0</v>
      </c>
      <c r="I944">
        <v>0.2</v>
      </c>
      <c r="K944">
        <v>4.0999999999999996</v>
      </c>
      <c r="L944">
        <v>190000</v>
      </c>
      <c r="M944">
        <v>84</v>
      </c>
      <c r="N944">
        <v>17588</v>
      </c>
      <c r="O944">
        <v>0.82</v>
      </c>
      <c r="P944">
        <v>0.62</v>
      </c>
      <c r="R944">
        <v>0</v>
      </c>
      <c r="T944" t="s">
        <v>203</v>
      </c>
      <c r="V944" s="4">
        <v>41166</v>
      </c>
    </row>
    <row r="945" spans="1:22">
      <c r="A945" t="s">
        <v>403</v>
      </c>
      <c r="B945" t="s">
        <v>665</v>
      </c>
      <c r="C945" t="s">
        <v>994</v>
      </c>
      <c r="D945" t="s">
        <v>202</v>
      </c>
      <c r="E945" t="b">
        <v>0</v>
      </c>
      <c r="G945" t="s">
        <v>528</v>
      </c>
      <c r="H945" t="b">
        <v>0</v>
      </c>
      <c r="I945">
        <v>0.2</v>
      </c>
      <c r="K945">
        <v>4.0999999999999996</v>
      </c>
      <c r="L945">
        <v>190000</v>
      </c>
      <c r="M945">
        <v>84</v>
      </c>
      <c r="N945">
        <v>17667</v>
      </c>
      <c r="O945">
        <v>0.82</v>
      </c>
      <c r="P945">
        <v>0.62</v>
      </c>
      <c r="R945">
        <v>0</v>
      </c>
      <c r="T945" t="s">
        <v>203</v>
      </c>
      <c r="V945" s="4">
        <v>41166</v>
      </c>
    </row>
    <row r="946" spans="1:22">
      <c r="A946" t="s">
        <v>403</v>
      </c>
      <c r="B946" t="s">
        <v>665</v>
      </c>
      <c r="C946" t="s">
        <v>997</v>
      </c>
      <c r="D946" t="s">
        <v>202</v>
      </c>
      <c r="E946" t="b">
        <v>0</v>
      </c>
      <c r="G946" t="s">
        <v>528</v>
      </c>
      <c r="H946" t="b">
        <v>0</v>
      </c>
      <c r="I946">
        <v>0.2</v>
      </c>
      <c r="K946">
        <v>4.3</v>
      </c>
      <c r="L946">
        <v>199000</v>
      </c>
      <c r="M946">
        <v>82</v>
      </c>
      <c r="N946">
        <v>18418</v>
      </c>
      <c r="O946">
        <v>0.82</v>
      </c>
      <c r="P946">
        <v>0.62</v>
      </c>
      <c r="R946">
        <v>0</v>
      </c>
      <c r="T946" t="s">
        <v>203</v>
      </c>
      <c r="V946" s="4">
        <v>40800</v>
      </c>
    </row>
    <row r="947" spans="1:22">
      <c r="A947" t="s">
        <v>403</v>
      </c>
      <c r="B947" t="s">
        <v>665</v>
      </c>
      <c r="C947" t="s">
        <v>998</v>
      </c>
      <c r="D947" t="s">
        <v>202</v>
      </c>
      <c r="E947" t="b">
        <v>0</v>
      </c>
      <c r="G947" t="s">
        <v>528</v>
      </c>
      <c r="H947" t="b">
        <v>0</v>
      </c>
      <c r="I947">
        <v>0.2</v>
      </c>
      <c r="K947">
        <v>4.2</v>
      </c>
      <c r="L947">
        <v>199000</v>
      </c>
      <c r="M947">
        <v>82</v>
      </c>
      <c r="N947">
        <v>18084</v>
      </c>
      <c r="O947">
        <v>0.82</v>
      </c>
      <c r="P947">
        <v>0.62</v>
      </c>
      <c r="R947">
        <v>0</v>
      </c>
      <c r="T947" t="s">
        <v>203</v>
      </c>
      <c r="V947" s="4">
        <v>40800</v>
      </c>
    </row>
    <row r="948" spans="1:22">
      <c r="A948" t="s">
        <v>403</v>
      </c>
      <c r="B948" t="s">
        <v>930</v>
      </c>
      <c r="C948" t="s">
        <v>602</v>
      </c>
      <c r="D948" t="s">
        <v>202</v>
      </c>
      <c r="E948" t="b">
        <v>0</v>
      </c>
      <c r="G948" t="s">
        <v>528</v>
      </c>
      <c r="H948" t="b">
        <v>0</v>
      </c>
      <c r="I948">
        <v>0.2</v>
      </c>
      <c r="K948">
        <v>3</v>
      </c>
      <c r="L948">
        <v>120000</v>
      </c>
      <c r="M948">
        <v>93</v>
      </c>
      <c r="N948">
        <v>16100</v>
      </c>
      <c r="O948">
        <v>0.93</v>
      </c>
      <c r="P948">
        <v>0.62</v>
      </c>
      <c r="R948">
        <v>0</v>
      </c>
      <c r="T948" t="s">
        <v>203</v>
      </c>
      <c r="V948" s="4">
        <v>41765</v>
      </c>
    </row>
    <row r="949" spans="1:22">
      <c r="A949" t="s">
        <v>403</v>
      </c>
      <c r="B949" t="s">
        <v>930</v>
      </c>
      <c r="C949" t="s">
        <v>603</v>
      </c>
      <c r="D949" t="s">
        <v>202</v>
      </c>
      <c r="E949" t="b">
        <v>0</v>
      </c>
      <c r="G949" t="s">
        <v>528</v>
      </c>
      <c r="H949" t="b">
        <v>0</v>
      </c>
      <c r="I949">
        <v>0.2</v>
      </c>
      <c r="K949">
        <v>3</v>
      </c>
      <c r="L949">
        <v>120000</v>
      </c>
      <c r="M949">
        <v>93</v>
      </c>
      <c r="N949">
        <v>16100</v>
      </c>
      <c r="O949">
        <v>0.93</v>
      </c>
      <c r="P949">
        <v>0.62</v>
      </c>
      <c r="R949">
        <v>0</v>
      </c>
      <c r="T949" t="s">
        <v>203</v>
      </c>
      <c r="V949" s="4">
        <v>41765</v>
      </c>
    </row>
    <row r="950" spans="1:22">
      <c r="A950" t="s">
        <v>403</v>
      </c>
      <c r="B950" t="s">
        <v>930</v>
      </c>
      <c r="C950" t="s">
        <v>934</v>
      </c>
      <c r="D950" t="s">
        <v>202</v>
      </c>
      <c r="E950" t="b">
        <v>0</v>
      </c>
      <c r="G950" t="s">
        <v>528</v>
      </c>
      <c r="H950" t="b">
        <v>0</v>
      </c>
      <c r="I950">
        <v>0.2</v>
      </c>
      <c r="K950">
        <v>4</v>
      </c>
      <c r="L950">
        <v>160000</v>
      </c>
      <c r="M950">
        <v>95</v>
      </c>
      <c r="N950">
        <v>15308</v>
      </c>
      <c r="O950">
        <v>0.95</v>
      </c>
      <c r="P950">
        <v>0.62</v>
      </c>
      <c r="R950">
        <v>0</v>
      </c>
      <c r="T950" t="s">
        <v>203</v>
      </c>
      <c r="V950" s="4">
        <v>41166</v>
      </c>
    </row>
    <row r="951" spans="1:22">
      <c r="A951" t="s">
        <v>403</v>
      </c>
      <c r="B951" t="s">
        <v>930</v>
      </c>
      <c r="C951" t="s">
        <v>609</v>
      </c>
      <c r="D951" t="s">
        <v>202</v>
      </c>
      <c r="E951" t="b">
        <v>0</v>
      </c>
      <c r="G951" t="s">
        <v>528</v>
      </c>
      <c r="H951" t="b">
        <v>0</v>
      </c>
      <c r="I951">
        <v>0.2</v>
      </c>
      <c r="K951">
        <v>4</v>
      </c>
      <c r="L951">
        <v>160000</v>
      </c>
      <c r="M951">
        <v>95</v>
      </c>
      <c r="N951">
        <v>15558</v>
      </c>
      <c r="O951">
        <v>0.95</v>
      </c>
      <c r="P951">
        <v>0.62</v>
      </c>
      <c r="R951">
        <v>0</v>
      </c>
      <c r="T951" t="s">
        <v>203</v>
      </c>
      <c r="V951" s="4">
        <v>41166</v>
      </c>
    </row>
    <row r="952" spans="1:22">
      <c r="A952" t="s">
        <v>403</v>
      </c>
      <c r="B952" t="s">
        <v>665</v>
      </c>
      <c r="C952" t="s">
        <v>999</v>
      </c>
      <c r="D952" t="s">
        <v>202</v>
      </c>
      <c r="E952" t="b">
        <v>0</v>
      </c>
      <c r="G952" t="s">
        <v>528</v>
      </c>
      <c r="H952" t="b">
        <v>0</v>
      </c>
      <c r="I952">
        <v>0.2</v>
      </c>
      <c r="K952">
        <v>4.2</v>
      </c>
      <c r="L952">
        <v>199000</v>
      </c>
      <c r="M952">
        <v>83</v>
      </c>
      <c r="N952">
        <v>17589</v>
      </c>
      <c r="O952">
        <v>0.82</v>
      </c>
      <c r="P952">
        <v>0.62</v>
      </c>
      <c r="R952">
        <v>0</v>
      </c>
      <c r="T952" t="s">
        <v>203</v>
      </c>
      <c r="V952" s="4">
        <v>41166</v>
      </c>
    </row>
    <row r="953" spans="1:22">
      <c r="A953" t="s">
        <v>403</v>
      </c>
      <c r="B953" t="s">
        <v>665</v>
      </c>
      <c r="C953" t="s">
        <v>1000</v>
      </c>
      <c r="D953" t="s">
        <v>202</v>
      </c>
      <c r="E953" t="b">
        <v>0</v>
      </c>
      <c r="G953" t="s">
        <v>528</v>
      </c>
      <c r="H953" t="b">
        <v>0</v>
      </c>
      <c r="I953">
        <v>0.2</v>
      </c>
      <c r="K953">
        <v>4.2</v>
      </c>
      <c r="L953">
        <v>199000</v>
      </c>
      <c r="M953">
        <v>83</v>
      </c>
      <c r="N953">
        <v>17722</v>
      </c>
      <c r="O953">
        <v>0.82</v>
      </c>
      <c r="P953">
        <v>0.62</v>
      </c>
      <c r="R953">
        <v>0</v>
      </c>
      <c r="T953" t="s">
        <v>203</v>
      </c>
      <c r="V953" s="4">
        <v>41166</v>
      </c>
    </row>
    <row r="954" spans="1:22">
      <c r="A954" t="s">
        <v>821</v>
      </c>
      <c r="B954" t="s">
        <v>337</v>
      </c>
      <c r="C954" t="s">
        <v>1002</v>
      </c>
      <c r="D954" t="s">
        <v>202</v>
      </c>
      <c r="E954" t="b">
        <v>0</v>
      </c>
      <c r="G954" t="s">
        <v>528</v>
      </c>
      <c r="H954" t="b">
        <v>0</v>
      </c>
      <c r="I954">
        <v>0.2</v>
      </c>
      <c r="K954">
        <v>4.3</v>
      </c>
      <c r="L954">
        <v>199900</v>
      </c>
      <c r="M954">
        <v>83</v>
      </c>
      <c r="N954">
        <v>18270</v>
      </c>
      <c r="O954">
        <v>0.82</v>
      </c>
      <c r="P954">
        <v>0.62</v>
      </c>
      <c r="R954">
        <v>0</v>
      </c>
      <c r="T954" t="s">
        <v>203</v>
      </c>
      <c r="V954" s="4">
        <v>39604</v>
      </c>
    </row>
    <row r="955" spans="1:22">
      <c r="A955" t="s">
        <v>821</v>
      </c>
      <c r="B955" t="s">
        <v>361</v>
      </c>
      <c r="C955" t="s">
        <v>367</v>
      </c>
      <c r="D955" t="s">
        <v>202</v>
      </c>
      <c r="E955" t="b">
        <v>0</v>
      </c>
      <c r="G955" t="s">
        <v>528</v>
      </c>
      <c r="H955" t="b">
        <v>0</v>
      </c>
      <c r="I955">
        <v>0.2</v>
      </c>
      <c r="K955">
        <v>3.9</v>
      </c>
      <c r="L955">
        <v>180000</v>
      </c>
      <c r="M955">
        <v>84.2</v>
      </c>
      <c r="N955">
        <v>18270</v>
      </c>
      <c r="O955">
        <v>0.82</v>
      </c>
      <c r="P955">
        <v>0.62</v>
      </c>
      <c r="R955">
        <v>0</v>
      </c>
      <c r="T955" t="s">
        <v>203</v>
      </c>
      <c r="V955" s="4">
        <v>40653</v>
      </c>
    </row>
    <row r="956" spans="1:22">
      <c r="A956" t="s">
        <v>257</v>
      </c>
      <c r="B956" t="s">
        <v>257</v>
      </c>
      <c r="C956" t="s">
        <v>1007</v>
      </c>
      <c r="D956" t="s">
        <v>202</v>
      </c>
      <c r="E956" t="b">
        <v>0</v>
      </c>
      <c r="G956" t="s">
        <v>528</v>
      </c>
      <c r="H956" t="b">
        <v>1</v>
      </c>
      <c r="I956">
        <v>0.2</v>
      </c>
      <c r="K956">
        <v>4.3</v>
      </c>
      <c r="L956">
        <v>199900</v>
      </c>
      <c r="M956">
        <v>82.6</v>
      </c>
      <c r="O956">
        <v>0.82</v>
      </c>
      <c r="P956">
        <v>0.62</v>
      </c>
      <c r="R956">
        <v>0</v>
      </c>
      <c r="T956" t="s">
        <v>203</v>
      </c>
      <c r="V956" s="4">
        <v>40129</v>
      </c>
    </row>
    <row r="957" spans="1:22">
      <c r="A957" t="s">
        <v>403</v>
      </c>
      <c r="B957" t="s">
        <v>930</v>
      </c>
      <c r="C957" t="s">
        <v>614</v>
      </c>
      <c r="D957" t="s">
        <v>202</v>
      </c>
      <c r="E957" t="b">
        <v>0</v>
      </c>
      <c r="G957" t="s">
        <v>528</v>
      </c>
      <c r="H957" t="b">
        <v>0</v>
      </c>
      <c r="I957">
        <v>0.2</v>
      </c>
      <c r="K957">
        <v>4.3</v>
      </c>
      <c r="L957">
        <v>180000</v>
      </c>
      <c r="M957">
        <v>90</v>
      </c>
      <c r="N957">
        <v>16241</v>
      </c>
      <c r="O957">
        <v>0.91</v>
      </c>
      <c r="P957">
        <v>0.62</v>
      </c>
      <c r="R957">
        <v>0</v>
      </c>
      <c r="T957" t="s">
        <v>203</v>
      </c>
      <c r="V957" s="4">
        <v>40800</v>
      </c>
    </row>
    <row r="958" spans="1:22">
      <c r="A958" t="s">
        <v>403</v>
      </c>
      <c r="B958" t="s">
        <v>930</v>
      </c>
      <c r="C958" t="s">
        <v>615</v>
      </c>
      <c r="D958" t="s">
        <v>202</v>
      </c>
      <c r="E958" t="b">
        <v>0</v>
      </c>
      <c r="G958" t="s">
        <v>528</v>
      </c>
      <c r="H958" t="b">
        <v>0</v>
      </c>
      <c r="I958">
        <v>0.2</v>
      </c>
      <c r="K958">
        <v>4.3</v>
      </c>
      <c r="L958">
        <v>180000</v>
      </c>
      <c r="M958">
        <v>90</v>
      </c>
      <c r="N958">
        <v>16097</v>
      </c>
      <c r="O958">
        <v>0.91</v>
      </c>
      <c r="P958">
        <v>0.62</v>
      </c>
      <c r="R958">
        <v>0</v>
      </c>
      <c r="T958" t="s">
        <v>203</v>
      </c>
      <c r="V958" s="4">
        <v>40800</v>
      </c>
    </row>
    <row r="959" spans="1:22">
      <c r="A959" t="s">
        <v>257</v>
      </c>
      <c r="B959" t="s">
        <v>257</v>
      </c>
      <c r="C959" t="s">
        <v>1008</v>
      </c>
      <c r="D959" t="s">
        <v>202</v>
      </c>
      <c r="E959" t="b">
        <v>0</v>
      </c>
      <c r="G959" t="s">
        <v>528</v>
      </c>
      <c r="H959" t="b">
        <v>0</v>
      </c>
      <c r="I959">
        <v>0.2</v>
      </c>
      <c r="K959">
        <v>4</v>
      </c>
      <c r="L959">
        <v>190000</v>
      </c>
      <c r="M959">
        <v>81.5</v>
      </c>
      <c r="N959">
        <v>18551</v>
      </c>
      <c r="O959">
        <v>0.82</v>
      </c>
      <c r="P959">
        <v>0.62</v>
      </c>
      <c r="T959" t="s">
        <v>203</v>
      </c>
      <c r="V959" s="4">
        <v>39022</v>
      </c>
    </row>
    <row r="960" spans="1:22">
      <c r="A960" t="s">
        <v>403</v>
      </c>
      <c r="B960" t="s">
        <v>930</v>
      </c>
      <c r="C960" t="s">
        <v>939</v>
      </c>
      <c r="D960" t="s">
        <v>202</v>
      </c>
      <c r="E960" t="b">
        <v>0</v>
      </c>
      <c r="G960" t="s">
        <v>528</v>
      </c>
      <c r="H960" t="b">
        <v>0</v>
      </c>
      <c r="I960">
        <v>0.2</v>
      </c>
      <c r="K960">
        <v>4.4000000000000004</v>
      </c>
      <c r="L960">
        <v>180000</v>
      </c>
      <c r="M960">
        <v>95</v>
      </c>
      <c r="N960">
        <v>15586</v>
      </c>
      <c r="O960">
        <v>0.95</v>
      </c>
      <c r="P960">
        <v>0.62</v>
      </c>
      <c r="R960">
        <v>0</v>
      </c>
      <c r="T960" t="s">
        <v>203</v>
      </c>
      <c r="V960" s="4">
        <v>41166</v>
      </c>
    </row>
    <row r="961" spans="1:22">
      <c r="A961" t="s">
        <v>403</v>
      </c>
      <c r="B961" t="s">
        <v>930</v>
      </c>
      <c r="C961" t="s">
        <v>940</v>
      </c>
      <c r="D961" t="s">
        <v>202</v>
      </c>
      <c r="E961" t="b">
        <v>0</v>
      </c>
      <c r="G961" t="s">
        <v>528</v>
      </c>
      <c r="H961" t="b">
        <v>0</v>
      </c>
      <c r="I961">
        <v>0.2</v>
      </c>
      <c r="K961">
        <v>4.4000000000000004</v>
      </c>
      <c r="L961">
        <v>180000</v>
      </c>
      <c r="M961">
        <v>95</v>
      </c>
      <c r="N961">
        <v>15743</v>
      </c>
      <c r="O961">
        <v>0.95</v>
      </c>
      <c r="P961">
        <v>0.62</v>
      </c>
      <c r="R961">
        <v>0</v>
      </c>
      <c r="T961" t="s">
        <v>203</v>
      </c>
      <c r="V961" s="4">
        <v>41166</v>
      </c>
    </row>
    <row r="962" spans="1:22">
      <c r="A962" t="s">
        <v>821</v>
      </c>
      <c r="B962" t="s">
        <v>337</v>
      </c>
      <c r="C962" t="s">
        <v>1012</v>
      </c>
      <c r="D962" t="s">
        <v>202</v>
      </c>
      <c r="E962" t="b">
        <v>0</v>
      </c>
      <c r="G962" t="s">
        <v>528</v>
      </c>
      <c r="H962" t="b">
        <v>0</v>
      </c>
      <c r="I962">
        <v>0.2</v>
      </c>
      <c r="K962">
        <v>4.4000000000000004</v>
      </c>
      <c r="L962">
        <v>199900</v>
      </c>
      <c r="M962">
        <v>84.8</v>
      </c>
      <c r="N962">
        <v>18270</v>
      </c>
      <c r="O962">
        <v>0.82</v>
      </c>
      <c r="P962">
        <v>0.62</v>
      </c>
      <c r="R962">
        <v>0</v>
      </c>
      <c r="T962" t="s">
        <v>203</v>
      </c>
      <c r="V962" s="4">
        <v>40121</v>
      </c>
    </row>
    <row r="963" spans="1:22">
      <c r="A963" t="s">
        <v>821</v>
      </c>
      <c r="B963" t="s">
        <v>302</v>
      </c>
      <c r="C963" t="s">
        <v>579</v>
      </c>
      <c r="D963" t="s">
        <v>202</v>
      </c>
      <c r="E963" t="b">
        <v>0</v>
      </c>
      <c r="G963" t="s">
        <v>528</v>
      </c>
      <c r="H963" t="b">
        <v>0</v>
      </c>
      <c r="I963">
        <v>0.2</v>
      </c>
      <c r="K963">
        <v>4</v>
      </c>
      <c r="L963">
        <v>199900</v>
      </c>
      <c r="M963">
        <v>84</v>
      </c>
      <c r="N963">
        <v>18270</v>
      </c>
      <c r="O963">
        <v>0.82</v>
      </c>
      <c r="P963">
        <v>0.62</v>
      </c>
      <c r="T963" t="s">
        <v>203</v>
      </c>
      <c r="V963" s="4">
        <v>38169</v>
      </c>
    </row>
    <row r="964" spans="1:22">
      <c r="A964" t="s">
        <v>829</v>
      </c>
      <c r="B964" t="s">
        <v>753</v>
      </c>
      <c r="C964" t="s">
        <v>941</v>
      </c>
      <c r="D964" t="s">
        <v>202</v>
      </c>
      <c r="E964" t="b">
        <v>0</v>
      </c>
      <c r="G964" t="s">
        <v>528</v>
      </c>
      <c r="H964" t="b">
        <v>0</v>
      </c>
      <c r="I964">
        <v>0.2</v>
      </c>
      <c r="K964">
        <v>4.7</v>
      </c>
      <c r="L964">
        <v>199000</v>
      </c>
      <c r="M964">
        <v>93.3</v>
      </c>
      <c r="N964">
        <v>16283</v>
      </c>
      <c r="O964">
        <v>0.93</v>
      </c>
      <c r="P964">
        <v>0.62</v>
      </c>
      <c r="R964">
        <v>0</v>
      </c>
      <c r="T964" t="s">
        <v>203</v>
      </c>
      <c r="V964" s="4">
        <v>40163</v>
      </c>
    </row>
    <row r="965" spans="1:22">
      <c r="A965" t="s">
        <v>821</v>
      </c>
      <c r="B965" t="s">
        <v>337</v>
      </c>
      <c r="C965" t="s">
        <v>590</v>
      </c>
      <c r="D965" t="s">
        <v>202</v>
      </c>
      <c r="E965" t="b">
        <v>0</v>
      </c>
      <c r="G965" t="s">
        <v>528</v>
      </c>
      <c r="H965" t="b">
        <v>0</v>
      </c>
      <c r="I965">
        <v>0.2</v>
      </c>
      <c r="K965">
        <v>4.3</v>
      </c>
      <c r="L965">
        <v>199900</v>
      </c>
      <c r="M965">
        <v>83</v>
      </c>
      <c r="N965">
        <v>18270</v>
      </c>
      <c r="O965">
        <v>0.82</v>
      </c>
      <c r="P965">
        <v>0.62</v>
      </c>
      <c r="R965">
        <v>0</v>
      </c>
      <c r="T965" t="s">
        <v>203</v>
      </c>
      <c r="V965" s="4">
        <v>40778</v>
      </c>
    </row>
    <row r="966" spans="1:22">
      <c r="A966" t="s">
        <v>821</v>
      </c>
      <c r="B966" t="s">
        <v>328</v>
      </c>
      <c r="C966" t="s">
        <v>553</v>
      </c>
      <c r="D966" t="s">
        <v>202</v>
      </c>
      <c r="E966" t="b">
        <v>0</v>
      </c>
      <c r="G966" t="s">
        <v>528</v>
      </c>
      <c r="H966" t="b">
        <v>0</v>
      </c>
      <c r="I966">
        <v>0.2</v>
      </c>
      <c r="K966">
        <v>3.3</v>
      </c>
      <c r="L966">
        <v>150000</v>
      </c>
      <c r="M966">
        <v>85.4</v>
      </c>
      <c r="N966">
        <v>18270</v>
      </c>
      <c r="O966">
        <v>0.82</v>
      </c>
      <c r="P966">
        <v>0.62</v>
      </c>
      <c r="R966">
        <v>0</v>
      </c>
      <c r="T966" t="s">
        <v>203</v>
      </c>
      <c r="V966" s="4">
        <v>40896</v>
      </c>
    </row>
    <row r="967" spans="1:22">
      <c r="A967" t="s">
        <v>821</v>
      </c>
      <c r="B967" t="s">
        <v>269</v>
      </c>
      <c r="C967" t="s">
        <v>461</v>
      </c>
      <c r="D967" t="s">
        <v>202</v>
      </c>
      <c r="E967" t="b">
        <v>0</v>
      </c>
      <c r="G967" t="s">
        <v>528</v>
      </c>
      <c r="H967" t="b">
        <v>0</v>
      </c>
      <c r="I967">
        <v>0.2</v>
      </c>
      <c r="K967">
        <v>4.4000000000000004</v>
      </c>
      <c r="L967">
        <v>180000</v>
      </c>
      <c r="M967">
        <v>94.3</v>
      </c>
      <c r="N967">
        <v>16109</v>
      </c>
      <c r="O967">
        <v>0.93</v>
      </c>
      <c r="P967">
        <v>0.62</v>
      </c>
      <c r="R967">
        <v>0</v>
      </c>
      <c r="T967" t="s">
        <v>203</v>
      </c>
      <c r="V967" s="4">
        <v>41442</v>
      </c>
    </row>
    <row r="968" spans="1:22">
      <c r="A968" t="s">
        <v>821</v>
      </c>
      <c r="B968" t="s">
        <v>337</v>
      </c>
      <c r="C968" t="s">
        <v>333</v>
      </c>
      <c r="D968" t="s">
        <v>202</v>
      </c>
      <c r="E968" t="b">
        <v>0</v>
      </c>
      <c r="G968" t="s">
        <v>528</v>
      </c>
      <c r="H968" t="b">
        <v>0</v>
      </c>
      <c r="I968">
        <v>0.2</v>
      </c>
      <c r="K968">
        <v>4.3</v>
      </c>
      <c r="L968">
        <v>199900</v>
      </c>
      <c r="M968">
        <v>83</v>
      </c>
      <c r="N968">
        <v>18270</v>
      </c>
      <c r="O968">
        <v>0.82</v>
      </c>
      <c r="P968">
        <v>0.62</v>
      </c>
      <c r="R968">
        <v>0</v>
      </c>
      <c r="T968" t="s">
        <v>203</v>
      </c>
      <c r="V968" s="4">
        <v>39660</v>
      </c>
    </row>
    <row r="969" spans="1:22">
      <c r="A969" t="s">
        <v>821</v>
      </c>
      <c r="B969" t="s">
        <v>337</v>
      </c>
      <c r="C969" t="s">
        <v>1016</v>
      </c>
      <c r="D969" t="s">
        <v>202</v>
      </c>
      <c r="E969" t="b">
        <v>0</v>
      </c>
      <c r="G969" t="s">
        <v>528</v>
      </c>
      <c r="H969" t="b">
        <v>0</v>
      </c>
      <c r="I969">
        <v>0.2</v>
      </c>
      <c r="K969">
        <v>3.1</v>
      </c>
      <c r="L969">
        <v>145000</v>
      </c>
      <c r="M969">
        <v>82</v>
      </c>
      <c r="N969">
        <v>18270</v>
      </c>
      <c r="O969">
        <v>0.82</v>
      </c>
      <c r="P969">
        <v>0.62</v>
      </c>
      <c r="R969">
        <v>0</v>
      </c>
      <c r="T969" t="s">
        <v>203</v>
      </c>
      <c r="V969" s="4">
        <v>39660</v>
      </c>
    </row>
    <row r="970" spans="1:22">
      <c r="A970" t="s">
        <v>257</v>
      </c>
      <c r="B970" t="s">
        <v>257</v>
      </c>
      <c r="C970" t="s">
        <v>1017</v>
      </c>
      <c r="D970" t="s">
        <v>202</v>
      </c>
      <c r="E970" t="b">
        <v>0</v>
      </c>
      <c r="G970" t="s">
        <v>528</v>
      </c>
      <c r="H970" t="b">
        <v>0</v>
      </c>
      <c r="I970">
        <v>0.2</v>
      </c>
      <c r="K970">
        <v>4</v>
      </c>
      <c r="L970">
        <v>199900</v>
      </c>
      <c r="M970">
        <v>82.2</v>
      </c>
      <c r="N970">
        <v>18366</v>
      </c>
      <c r="O970">
        <v>0.82</v>
      </c>
      <c r="P970">
        <v>0.62</v>
      </c>
      <c r="T970" t="s">
        <v>203</v>
      </c>
      <c r="V970" s="4">
        <v>39199</v>
      </c>
    </row>
    <row r="971" spans="1:22">
      <c r="A971" t="s">
        <v>403</v>
      </c>
      <c r="B971" t="s">
        <v>930</v>
      </c>
      <c r="C971" t="s">
        <v>945</v>
      </c>
      <c r="D971" t="s">
        <v>202</v>
      </c>
      <c r="E971" t="b">
        <v>0</v>
      </c>
      <c r="G971" t="s">
        <v>528</v>
      </c>
      <c r="H971" t="b">
        <v>0</v>
      </c>
      <c r="I971">
        <v>0.2</v>
      </c>
      <c r="K971">
        <v>4.7</v>
      </c>
      <c r="L971">
        <v>199000</v>
      </c>
      <c r="M971">
        <v>92</v>
      </c>
      <c r="N971">
        <v>16571</v>
      </c>
      <c r="O971">
        <v>0.91</v>
      </c>
      <c r="P971">
        <v>0.62</v>
      </c>
      <c r="R971">
        <v>0</v>
      </c>
      <c r="T971" t="s">
        <v>203</v>
      </c>
      <c r="V971" s="4">
        <v>40606</v>
      </c>
    </row>
    <row r="972" spans="1:22">
      <c r="A972" t="s">
        <v>821</v>
      </c>
      <c r="B972" t="s">
        <v>347</v>
      </c>
      <c r="C972" t="s">
        <v>946</v>
      </c>
      <c r="D972" t="s">
        <v>202</v>
      </c>
      <c r="E972" t="b">
        <v>0</v>
      </c>
      <c r="G972" t="s">
        <v>528</v>
      </c>
      <c r="H972" t="b">
        <v>0</v>
      </c>
      <c r="I972">
        <v>0.2</v>
      </c>
      <c r="K972">
        <v>2</v>
      </c>
      <c r="L972">
        <v>118000</v>
      </c>
      <c r="M972">
        <v>80</v>
      </c>
      <c r="N972">
        <v>18496</v>
      </c>
      <c r="O972">
        <v>0.81</v>
      </c>
      <c r="P972">
        <v>0.62</v>
      </c>
      <c r="T972" t="s">
        <v>203</v>
      </c>
      <c r="V972" s="4">
        <v>38169</v>
      </c>
    </row>
    <row r="973" spans="1:22">
      <c r="A973" t="s">
        <v>403</v>
      </c>
      <c r="B973" t="s">
        <v>930</v>
      </c>
      <c r="C973" t="s">
        <v>947</v>
      </c>
      <c r="D973" t="s">
        <v>202</v>
      </c>
      <c r="E973" t="b">
        <v>0</v>
      </c>
      <c r="G973" t="s">
        <v>528</v>
      </c>
      <c r="H973" t="b">
        <v>0</v>
      </c>
      <c r="I973">
        <v>0.2</v>
      </c>
      <c r="K973">
        <v>4.7</v>
      </c>
      <c r="L973">
        <v>199000</v>
      </c>
      <c r="M973">
        <v>92</v>
      </c>
      <c r="N973">
        <v>16283</v>
      </c>
      <c r="O973">
        <v>0.91</v>
      </c>
      <c r="P973">
        <v>0.62</v>
      </c>
      <c r="R973">
        <v>0</v>
      </c>
      <c r="T973" t="s">
        <v>203</v>
      </c>
      <c r="V973" s="4">
        <v>40606</v>
      </c>
    </row>
    <row r="974" spans="1:22">
      <c r="A974" t="s">
        <v>403</v>
      </c>
      <c r="B974" t="s">
        <v>930</v>
      </c>
      <c r="C974" t="s">
        <v>948</v>
      </c>
      <c r="D974" t="s">
        <v>202</v>
      </c>
      <c r="E974" t="b">
        <v>0</v>
      </c>
      <c r="G974" t="s">
        <v>528</v>
      </c>
      <c r="H974" t="b">
        <v>0</v>
      </c>
      <c r="I974">
        <v>0.2</v>
      </c>
      <c r="K974">
        <v>4.9000000000000004</v>
      </c>
      <c r="L974">
        <v>199000</v>
      </c>
      <c r="M974">
        <v>95</v>
      </c>
      <c r="N974">
        <v>15236</v>
      </c>
      <c r="O974">
        <v>0.95</v>
      </c>
      <c r="P974">
        <v>0.62</v>
      </c>
      <c r="R974">
        <v>0</v>
      </c>
      <c r="T974" t="s">
        <v>203</v>
      </c>
      <c r="V974" s="4">
        <v>41166</v>
      </c>
    </row>
    <row r="975" spans="1:22">
      <c r="A975" t="s">
        <v>403</v>
      </c>
      <c r="B975" t="s">
        <v>930</v>
      </c>
      <c r="C975" t="s">
        <v>629</v>
      </c>
      <c r="D975" t="s">
        <v>202</v>
      </c>
      <c r="E975" t="b">
        <v>0</v>
      </c>
      <c r="G975" t="s">
        <v>528</v>
      </c>
      <c r="H975" t="b">
        <v>0</v>
      </c>
      <c r="I975">
        <v>0.2</v>
      </c>
      <c r="K975">
        <v>4.9000000000000004</v>
      </c>
      <c r="L975">
        <v>199000</v>
      </c>
      <c r="M975">
        <v>95</v>
      </c>
      <c r="N975">
        <v>15350</v>
      </c>
      <c r="O975">
        <v>0.95</v>
      </c>
      <c r="P975">
        <v>0.62</v>
      </c>
      <c r="R975">
        <v>0</v>
      </c>
      <c r="T975" t="s">
        <v>203</v>
      </c>
      <c r="V975" s="4">
        <v>41166</v>
      </c>
    </row>
    <row r="976" spans="1:22">
      <c r="A976" t="s">
        <v>257</v>
      </c>
      <c r="B976" t="s">
        <v>257</v>
      </c>
      <c r="C976" t="s">
        <v>949</v>
      </c>
      <c r="D976" t="s">
        <v>202</v>
      </c>
      <c r="E976" t="b">
        <v>0</v>
      </c>
      <c r="G976" t="s">
        <v>528</v>
      </c>
      <c r="H976" t="b">
        <v>0</v>
      </c>
      <c r="I976">
        <v>0.2</v>
      </c>
      <c r="K976">
        <v>4</v>
      </c>
      <c r="L976">
        <v>180000</v>
      </c>
      <c r="M976">
        <v>82.7</v>
      </c>
      <c r="N976">
        <v>18334</v>
      </c>
      <c r="O976">
        <v>0.83</v>
      </c>
      <c r="P976">
        <v>0.62</v>
      </c>
      <c r="T976" t="s">
        <v>203</v>
      </c>
      <c r="V976" s="4">
        <v>39199</v>
      </c>
    </row>
    <row r="977" spans="1:22">
      <c r="A977" t="s">
        <v>821</v>
      </c>
      <c r="B977" t="s">
        <v>347</v>
      </c>
      <c r="C977" t="s">
        <v>1018</v>
      </c>
      <c r="D977" t="s">
        <v>202</v>
      </c>
      <c r="E977" t="b">
        <v>1</v>
      </c>
      <c r="G977" t="s">
        <v>528</v>
      </c>
      <c r="H977" t="b">
        <v>0</v>
      </c>
      <c r="I977">
        <v>0.2</v>
      </c>
      <c r="K977">
        <v>3</v>
      </c>
      <c r="L977">
        <v>145000</v>
      </c>
      <c r="M977">
        <v>82</v>
      </c>
      <c r="N977">
        <v>18270</v>
      </c>
      <c r="O977">
        <v>0.82</v>
      </c>
      <c r="P977">
        <v>0.62</v>
      </c>
      <c r="T977" t="s">
        <v>203</v>
      </c>
      <c r="V977" s="4">
        <v>38908</v>
      </c>
    </row>
    <row r="978" spans="1:22">
      <c r="A978" t="s">
        <v>821</v>
      </c>
      <c r="B978" t="s">
        <v>361</v>
      </c>
      <c r="C978" t="s">
        <v>366</v>
      </c>
      <c r="D978" t="s">
        <v>202</v>
      </c>
      <c r="E978" t="b">
        <v>0</v>
      </c>
      <c r="G978" t="s">
        <v>528</v>
      </c>
      <c r="H978" t="b">
        <v>0</v>
      </c>
      <c r="I978">
        <v>0.2</v>
      </c>
      <c r="K978">
        <v>4</v>
      </c>
      <c r="L978">
        <v>180000</v>
      </c>
      <c r="M978">
        <v>83.9</v>
      </c>
      <c r="N978">
        <v>18270</v>
      </c>
      <c r="O978">
        <v>0.82</v>
      </c>
      <c r="P978">
        <v>0.62</v>
      </c>
      <c r="R978">
        <v>0</v>
      </c>
      <c r="T978" t="s">
        <v>203</v>
      </c>
      <c r="V978" s="4">
        <v>40653</v>
      </c>
    </row>
    <row r="979" spans="1:22">
      <c r="A979" t="s">
        <v>821</v>
      </c>
      <c r="B979" t="s">
        <v>269</v>
      </c>
      <c r="C979" t="s">
        <v>343</v>
      </c>
      <c r="D979" t="s">
        <v>202</v>
      </c>
      <c r="E979" t="b">
        <v>1</v>
      </c>
      <c r="G979" t="s">
        <v>528</v>
      </c>
      <c r="H979" t="b">
        <v>0</v>
      </c>
      <c r="I979">
        <v>0.2</v>
      </c>
      <c r="K979">
        <v>3</v>
      </c>
      <c r="L979">
        <v>145000</v>
      </c>
      <c r="M979">
        <v>82</v>
      </c>
      <c r="N979">
        <v>18270</v>
      </c>
      <c r="O979">
        <v>0.82</v>
      </c>
      <c r="P979">
        <v>0.62</v>
      </c>
      <c r="T979" t="s">
        <v>203</v>
      </c>
      <c r="V979" s="4">
        <v>38908</v>
      </c>
    </row>
    <row r="980" spans="1:22">
      <c r="A980" t="s">
        <v>821</v>
      </c>
      <c r="B980" t="s">
        <v>347</v>
      </c>
      <c r="C980" t="s">
        <v>952</v>
      </c>
      <c r="D980" t="s">
        <v>202</v>
      </c>
      <c r="E980" t="b">
        <v>1</v>
      </c>
      <c r="G980" t="s">
        <v>528</v>
      </c>
      <c r="H980" t="b">
        <v>0</v>
      </c>
      <c r="I980">
        <v>0.2</v>
      </c>
      <c r="K980">
        <v>3</v>
      </c>
      <c r="L980">
        <v>118000</v>
      </c>
      <c r="M980">
        <v>83</v>
      </c>
      <c r="N980">
        <v>18050</v>
      </c>
      <c r="O980">
        <v>0.83</v>
      </c>
      <c r="P980">
        <v>0.62</v>
      </c>
      <c r="T980" t="s">
        <v>203</v>
      </c>
      <c r="V980" s="4">
        <v>38908</v>
      </c>
    </row>
    <row r="981" spans="1:22">
      <c r="A981" t="s">
        <v>257</v>
      </c>
      <c r="B981" t="s">
        <v>257</v>
      </c>
      <c r="C981" t="s">
        <v>953</v>
      </c>
      <c r="D981" t="s">
        <v>202</v>
      </c>
      <c r="E981" t="b">
        <v>0</v>
      </c>
      <c r="G981" t="s">
        <v>528</v>
      </c>
      <c r="H981" t="b">
        <v>0</v>
      </c>
      <c r="I981">
        <v>0.2</v>
      </c>
      <c r="K981">
        <v>4</v>
      </c>
      <c r="L981">
        <v>199900</v>
      </c>
      <c r="M981">
        <v>83</v>
      </c>
      <c r="N981">
        <v>18309</v>
      </c>
      <c r="O981">
        <v>0.83</v>
      </c>
      <c r="P981">
        <v>0.62</v>
      </c>
      <c r="T981" t="s">
        <v>203</v>
      </c>
      <c r="V981" s="4">
        <v>39199</v>
      </c>
    </row>
    <row r="982" spans="1:22">
      <c r="A982" t="s">
        <v>821</v>
      </c>
      <c r="B982" t="s">
        <v>302</v>
      </c>
      <c r="C982" t="s">
        <v>305</v>
      </c>
      <c r="D982" t="s">
        <v>202</v>
      </c>
      <c r="E982" t="b">
        <v>0</v>
      </c>
      <c r="G982" t="s">
        <v>528</v>
      </c>
      <c r="H982" t="b">
        <v>0</v>
      </c>
      <c r="I982">
        <v>0.2</v>
      </c>
      <c r="K982">
        <v>4.4000000000000004</v>
      </c>
      <c r="L982">
        <v>199900</v>
      </c>
      <c r="M982">
        <v>84.3</v>
      </c>
      <c r="N982">
        <v>18270</v>
      </c>
      <c r="O982">
        <v>0.82</v>
      </c>
      <c r="P982">
        <v>0.62</v>
      </c>
      <c r="R982">
        <v>0</v>
      </c>
      <c r="T982" t="s">
        <v>203</v>
      </c>
      <c r="V982" s="4">
        <v>40121</v>
      </c>
    </row>
    <row r="983" spans="1:22">
      <c r="A983" t="s">
        <v>821</v>
      </c>
      <c r="B983" t="s">
        <v>337</v>
      </c>
      <c r="C983" t="s">
        <v>593</v>
      </c>
      <c r="D983" t="s">
        <v>202</v>
      </c>
      <c r="E983" t="b">
        <v>0</v>
      </c>
      <c r="G983" t="s">
        <v>528</v>
      </c>
      <c r="H983" t="b">
        <v>0</v>
      </c>
      <c r="I983">
        <v>0.2</v>
      </c>
      <c r="K983">
        <v>3.9</v>
      </c>
      <c r="L983">
        <v>180000</v>
      </c>
      <c r="M983">
        <v>85.4</v>
      </c>
      <c r="N983">
        <v>18270</v>
      </c>
      <c r="O983">
        <v>0.82</v>
      </c>
      <c r="P983">
        <v>0.62</v>
      </c>
      <c r="R983">
        <v>0</v>
      </c>
      <c r="T983" t="s">
        <v>203</v>
      </c>
      <c r="V983" s="4">
        <v>40896</v>
      </c>
    </row>
    <row r="984" spans="1:22">
      <c r="A984" t="s">
        <v>821</v>
      </c>
      <c r="B984" t="s">
        <v>337</v>
      </c>
      <c r="C984" t="s">
        <v>955</v>
      </c>
      <c r="D984" t="s">
        <v>202</v>
      </c>
      <c r="E984" t="b">
        <v>0</v>
      </c>
      <c r="G984" t="s">
        <v>528</v>
      </c>
      <c r="H984" t="b">
        <v>0</v>
      </c>
      <c r="I984">
        <v>0.2</v>
      </c>
      <c r="K984">
        <v>4.9000000000000004</v>
      </c>
      <c r="L984">
        <v>199900</v>
      </c>
      <c r="M984">
        <v>93</v>
      </c>
      <c r="N984">
        <v>15938</v>
      </c>
      <c r="O984">
        <v>0.94</v>
      </c>
      <c r="P984">
        <v>0.62</v>
      </c>
      <c r="R984">
        <v>0</v>
      </c>
      <c r="T984" t="s">
        <v>203</v>
      </c>
      <c r="V984" s="4">
        <v>40443</v>
      </c>
    </row>
    <row r="985" spans="1:22">
      <c r="A985" t="s">
        <v>821</v>
      </c>
      <c r="B985" t="s">
        <v>302</v>
      </c>
      <c r="C985" t="s">
        <v>1019</v>
      </c>
      <c r="D985" t="s">
        <v>202</v>
      </c>
      <c r="E985" t="b">
        <v>0</v>
      </c>
      <c r="G985" t="s">
        <v>528</v>
      </c>
      <c r="H985" t="b">
        <v>0</v>
      </c>
      <c r="I985">
        <v>0.2</v>
      </c>
      <c r="K985">
        <v>4</v>
      </c>
      <c r="L985">
        <v>180000</v>
      </c>
      <c r="M985">
        <v>83.9</v>
      </c>
      <c r="N985">
        <v>18270</v>
      </c>
      <c r="O985">
        <v>0.82</v>
      </c>
      <c r="P985">
        <v>0.62</v>
      </c>
      <c r="R985">
        <v>0</v>
      </c>
      <c r="T985" t="s">
        <v>203</v>
      </c>
      <c r="V985" s="4">
        <v>40235</v>
      </c>
    </row>
    <row r="986" spans="1:22">
      <c r="A986" t="s">
        <v>821</v>
      </c>
      <c r="B986" t="s">
        <v>269</v>
      </c>
      <c r="C986" t="s">
        <v>756</v>
      </c>
      <c r="D986" t="s">
        <v>202</v>
      </c>
      <c r="E986" t="b">
        <v>1</v>
      </c>
      <c r="G986" t="s">
        <v>528</v>
      </c>
      <c r="H986" t="b">
        <v>0</v>
      </c>
      <c r="I986">
        <v>0.2</v>
      </c>
      <c r="K986">
        <v>4</v>
      </c>
      <c r="L986">
        <v>199900</v>
      </c>
      <c r="M986">
        <v>83</v>
      </c>
      <c r="N986">
        <v>18270</v>
      </c>
      <c r="O986">
        <v>0.82</v>
      </c>
      <c r="P986">
        <v>0.62</v>
      </c>
      <c r="T986" t="s">
        <v>203</v>
      </c>
      <c r="V986" s="4">
        <v>38841</v>
      </c>
    </row>
    <row r="987" spans="1:22">
      <c r="A987" t="s">
        <v>821</v>
      </c>
      <c r="B987" t="s">
        <v>302</v>
      </c>
      <c r="C987" t="s">
        <v>304</v>
      </c>
      <c r="D987" t="s">
        <v>202</v>
      </c>
      <c r="E987" t="b">
        <v>0</v>
      </c>
      <c r="G987" t="s">
        <v>528</v>
      </c>
      <c r="H987" t="b">
        <v>0</v>
      </c>
      <c r="I987">
        <v>0.2</v>
      </c>
      <c r="K987">
        <v>3.9</v>
      </c>
      <c r="L987">
        <v>180000</v>
      </c>
      <c r="M987">
        <v>84.2</v>
      </c>
      <c r="N987">
        <v>18270</v>
      </c>
      <c r="O987">
        <v>0.82</v>
      </c>
      <c r="P987">
        <v>0.62</v>
      </c>
      <c r="R987">
        <v>0</v>
      </c>
      <c r="T987" t="s">
        <v>203</v>
      </c>
      <c r="V987" s="4">
        <v>40235</v>
      </c>
    </row>
    <row r="988" spans="1:22">
      <c r="A988" t="s">
        <v>821</v>
      </c>
      <c r="B988" t="s">
        <v>328</v>
      </c>
      <c r="C988" t="s">
        <v>879</v>
      </c>
      <c r="D988" t="s">
        <v>202</v>
      </c>
      <c r="E988" t="b">
        <v>1</v>
      </c>
      <c r="G988" t="s">
        <v>528</v>
      </c>
      <c r="H988" t="b">
        <v>0</v>
      </c>
      <c r="I988">
        <v>0.2</v>
      </c>
      <c r="K988">
        <v>3</v>
      </c>
      <c r="L988">
        <v>141000</v>
      </c>
      <c r="M988">
        <v>82</v>
      </c>
      <c r="N988">
        <v>18270</v>
      </c>
      <c r="O988">
        <v>0.82</v>
      </c>
      <c r="P988">
        <v>0.62</v>
      </c>
      <c r="T988" t="s">
        <v>203</v>
      </c>
      <c r="V988" s="4">
        <v>38908</v>
      </c>
    </row>
    <row r="989" spans="1:22">
      <c r="A989" t="s">
        <v>257</v>
      </c>
      <c r="B989" t="s">
        <v>257</v>
      </c>
      <c r="C989" t="s">
        <v>1025</v>
      </c>
      <c r="D989" t="s">
        <v>202</v>
      </c>
      <c r="E989" t="b">
        <v>0</v>
      </c>
      <c r="G989" t="s">
        <v>528</v>
      </c>
      <c r="H989" t="b">
        <v>1</v>
      </c>
      <c r="I989">
        <v>0.2</v>
      </c>
      <c r="K989">
        <v>4.3</v>
      </c>
      <c r="L989">
        <v>199900</v>
      </c>
      <c r="M989">
        <v>82.2</v>
      </c>
      <c r="O989">
        <v>0.82</v>
      </c>
      <c r="P989">
        <v>0.62</v>
      </c>
      <c r="R989">
        <v>0</v>
      </c>
      <c r="T989" t="s">
        <v>203</v>
      </c>
      <c r="V989" s="4">
        <v>40129</v>
      </c>
    </row>
    <row r="990" spans="1:22">
      <c r="A990" t="s">
        <v>257</v>
      </c>
      <c r="B990" t="s">
        <v>257</v>
      </c>
      <c r="C990" t="s">
        <v>260</v>
      </c>
      <c r="D990" t="s">
        <v>202</v>
      </c>
      <c r="E990" t="b">
        <v>0</v>
      </c>
      <c r="G990" t="s">
        <v>528</v>
      </c>
      <c r="H990" t="b">
        <v>1</v>
      </c>
      <c r="I990">
        <v>0.2</v>
      </c>
      <c r="K990">
        <v>2.7</v>
      </c>
      <c r="L990">
        <v>120000</v>
      </c>
      <c r="M990">
        <v>86.9</v>
      </c>
      <c r="N990">
        <v>17287</v>
      </c>
      <c r="O990">
        <v>0.86</v>
      </c>
      <c r="P990">
        <v>0.62</v>
      </c>
      <c r="R990">
        <v>0</v>
      </c>
      <c r="T990" t="s">
        <v>203</v>
      </c>
      <c r="V990" s="4">
        <v>41600</v>
      </c>
    </row>
    <row r="991" spans="1:22">
      <c r="A991" t="s">
        <v>821</v>
      </c>
      <c r="B991" t="s">
        <v>337</v>
      </c>
      <c r="C991" t="s">
        <v>959</v>
      </c>
      <c r="D991" t="s">
        <v>202</v>
      </c>
      <c r="E991" t="b">
        <v>0</v>
      </c>
      <c r="G991" t="s">
        <v>528</v>
      </c>
      <c r="H991" t="b">
        <v>0</v>
      </c>
      <c r="I991">
        <v>0.2</v>
      </c>
      <c r="K991">
        <v>4.9000000000000004</v>
      </c>
      <c r="L991">
        <v>199900</v>
      </c>
      <c r="M991">
        <v>93</v>
      </c>
      <c r="N991">
        <v>15938</v>
      </c>
      <c r="O991">
        <v>0.94</v>
      </c>
      <c r="P991">
        <v>0.62</v>
      </c>
      <c r="R991">
        <v>0</v>
      </c>
      <c r="T991" t="s">
        <v>203</v>
      </c>
      <c r="V991" s="4">
        <v>40443</v>
      </c>
    </row>
    <row r="992" spans="1:22">
      <c r="A992" t="s">
        <v>821</v>
      </c>
      <c r="B992" t="s">
        <v>328</v>
      </c>
      <c r="C992" t="s">
        <v>960</v>
      </c>
      <c r="D992" t="s">
        <v>202</v>
      </c>
      <c r="E992" t="b">
        <v>0</v>
      </c>
      <c r="G992" t="s">
        <v>820</v>
      </c>
      <c r="H992" t="b">
        <v>0</v>
      </c>
      <c r="I992">
        <v>0.2</v>
      </c>
      <c r="K992">
        <v>0</v>
      </c>
      <c r="L992">
        <v>118000</v>
      </c>
      <c r="M992">
        <v>80</v>
      </c>
      <c r="N992">
        <v>18496</v>
      </c>
      <c r="O992">
        <v>0.81</v>
      </c>
      <c r="P992">
        <v>0.62</v>
      </c>
      <c r="R992">
        <v>0</v>
      </c>
      <c r="T992" t="s">
        <v>203</v>
      </c>
      <c r="V992" s="4">
        <v>37449</v>
      </c>
    </row>
    <row r="993" spans="1:22">
      <c r="A993" t="s">
        <v>403</v>
      </c>
      <c r="B993" t="s">
        <v>659</v>
      </c>
      <c r="C993" t="s">
        <v>639</v>
      </c>
      <c r="D993" t="s">
        <v>202</v>
      </c>
      <c r="E993" t="b">
        <v>0</v>
      </c>
      <c r="G993" t="s">
        <v>528</v>
      </c>
      <c r="H993" t="b">
        <v>0</v>
      </c>
      <c r="I993">
        <v>0.2</v>
      </c>
      <c r="K993">
        <v>3</v>
      </c>
      <c r="L993">
        <v>120000</v>
      </c>
      <c r="M993">
        <v>93</v>
      </c>
      <c r="N993">
        <v>16100</v>
      </c>
      <c r="O993">
        <v>0.93</v>
      </c>
      <c r="P993">
        <v>0.62</v>
      </c>
      <c r="R993">
        <v>0</v>
      </c>
      <c r="T993" t="s">
        <v>203</v>
      </c>
      <c r="V993" s="4">
        <v>41765</v>
      </c>
    </row>
    <row r="994" spans="1:22">
      <c r="A994" t="s">
        <v>403</v>
      </c>
      <c r="B994" t="s">
        <v>659</v>
      </c>
      <c r="C994" t="s">
        <v>640</v>
      </c>
      <c r="D994" t="s">
        <v>202</v>
      </c>
      <c r="E994" t="b">
        <v>0</v>
      </c>
      <c r="G994" t="s">
        <v>528</v>
      </c>
      <c r="H994" t="b">
        <v>0</v>
      </c>
      <c r="I994">
        <v>0.2</v>
      </c>
      <c r="K994">
        <v>3</v>
      </c>
      <c r="L994">
        <v>120000</v>
      </c>
      <c r="M994">
        <v>93</v>
      </c>
      <c r="N994">
        <v>16100</v>
      </c>
      <c r="O994">
        <v>0.93</v>
      </c>
      <c r="P994">
        <v>0.62</v>
      </c>
      <c r="R994">
        <v>0</v>
      </c>
      <c r="T994" t="s">
        <v>203</v>
      </c>
      <c r="V994" s="4">
        <v>41765</v>
      </c>
    </row>
    <row r="995" spans="1:22">
      <c r="A995" t="s">
        <v>821</v>
      </c>
      <c r="B995" t="s">
        <v>269</v>
      </c>
      <c r="C995" t="s">
        <v>1026</v>
      </c>
      <c r="D995" t="s">
        <v>202</v>
      </c>
      <c r="E995" t="b">
        <v>0</v>
      </c>
      <c r="G995" t="s">
        <v>528</v>
      </c>
      <c r="H995" t="b">
        <v>0</v>
      </c>
      <c r="I995">
        <v>0.2</v>
      </c>
      <c r="K995">
        <v>4.3</v>
      </c>
      <c r="L995">
        <v>199900</v>
      </c>
      <c r="M995">
        <v>83</v>
      </c>
      <c r="N995">
        <v>18270</v>
      </c>
      <c r="O995">
        <v>0.82</v>
      </c>
      <c r="P995">
        <v>0.62</v>
      </c>
      <c r="R995">
        <v>0</v>
      </c>
      <c r="T995" t="s">
        <v>203</v>
      </c>
      <c r="V995" s="4">
        <v>39604</v>
      </c>
    </row>
    <row r="996" spans="1:22">
      <c r="A996" t="s">
        <v>821</v>
      </c>
      <c r="B996" t="s">
        <v>886</v>
      </c>
      <c r="C996" t="s">
        <v>1027</v>
      </c>
      <c r="D996" t="s">
        <v>202</v>
      </c>
      <c r="E996" t="b">
        <v>0</v>
      </c>
      <c r="G996" t="s">
        <v>528</v>
      </c>
      <c r="H996" t="b">
        <v>0</v>
      </c>
      <c r="I996">
        <v>0.2</v>
      </c>
      <c r="K996">
        <v>4.4000000000000004</v>
      </c>
      <c r="L996">
        <v>199900</v>
      </c>
      <c r="M996">
        <v>84.3</v>
      </c>
      <c r="N996">
        <v>18270</v>
      </c>
      <c r="O996">
        <v>0.82</v>
      </c>
      <c r="P996">
        <v>0.62</v>
      </c>
      <c r="R996">
        <v>0</v>
      </c>
      <c r="T996" t="s">
        <v>203</v>
      </c>
      <c r="V996" s="4">
        <v>40133</v>
      </c>
    </row>
    <row r="997" spans="1:22">
      <c r="A997" t="s">
        <v>403</v>
      </c>
      <c r="B997" t="s">
        <v>659</v>
      </c>
      <c r="C997" t="s">
        <v>962</v>
      </c>
      <c r="D997" t="s">
        <v>202</v>
      </c>
      <c r="E997" t="b">
        <v>0</v>
      </c>
      <c r="G997" t="s">
        <v>528</v>
      </c>
      <c r="H997" t="b">
        <v>0</v>
      </c>
      <c r="I997">
        <v>0.2</v>
      </c>
      <c r="K997">
        <v>4</v>
      </c>
      <c r="L997">
        <v>160000</v>
      </c>
      <c r="M997">
        <v>95</v>
      </c>
      <c r="N997">
        <v>15308</v>
      </c>
      <c r="O997">
        <v>0.95</v>
      </c>
      <c r="P997">
        <v>0.62</v>
      </c>
      <c r="R997">
        <v>0</v>
      </c>
      <c r="T997" t="s">
        <v>203</v>
      </c>
      <c r="V997" s="4">
        <v>41166</v>
      </c>
    </row>
    <row r="998" spans="1:22">
      <c r="A998" t="s">
        <v>403</v>
      </c>
      <c r="B998" t="s">
        <v>659</v>
      </c>
      <c r="C998" t="s">
        <v>642</v>
      </c>
      <c r="D998" t="s">
        <v>202</v>
      </c>
      <c r="E998" t="b">
        <v>0</v>
      </c>
      <c r="G998" t="s">
        <v>528</v>
      </c>
      <c r="H998" t="b">
        <v>0</v>
      </c>
      <c r="I998">
        <v>0.2</v>
      </c>
      <c r="K998">
        <v>4</v>
      </c>
      <c r="L998">
        <v>160000</v>
      </c>
      <c r="M998">
        <v>95</v>
      </c>
      <c r="N998">
        <v>15558</v>
      </c>
      <c r="O998">
        <v>0.95</v>
      </c>
      <c r="P998">
        <v>0.62</v>
      </c>
      <c r="R998">
        <v>0</v>
      </c>
      <c r="T998" t="s">
        <v>203</v>
      </c>
      <c r="V998" s="4">
        <v>41166</v>
      </c>
    </row>
    <row r="999" spans="1:22">
      <c r="A999" t="s">
        <v>257</v>
      </c>
      <c r="B999" t="s">
        <v>257</v>
      </c>
      <c r="C999" t="s">
        <v>1028</v>
      </c>
      <c r="D999" t="s">
        <v>202</v>
      </c>
      <c r="E999" t="b">
        <v>0</v>
      </c>
      <c r="G999" t="s">
        <v>528</v>
      </c>
      <c r="H999" t="b">
        <v>1</v>
      </c>
      <c r="I999">
        <v>0.2</v>
      </c>
      <c r="K999">
        <v>3.9</v>
      </c>
      <c r="L999">
        <v>180000</v>
      </c>
      <c r="M999">
        <v>82.8</v>
      </c>
      <c r="O999">
        <v>0.82</v>
      </c>
      <c r="P999">
        <v>0.62</v>
      </c>
      <c r="R999">
        <v>0</v>
      </c>
      <c r="T999" t="s">
        <v>203</v>
      </c>
      <c r="V999" s="4">
        <v>40427</v>
      </c>
    </row>
    <row r="1000" spans="1:22">
      <c r="A1000" t="s">
        <v>821</v>
      </c>
      <c r="B1000" t="s">
        <v>302</v>
      </c>
      <c r="C1000" t="s">
        <v>964</v>
      </c>
      <c r="D1000" t="s">
        <v>202</v>
      </c>
      <c r="E1000" t="b">
        <v>0</v>
      </c>
      <c r="G1000" t="s">
        <v>528</v>
      </c>
      <c r="H1000" t="b">
        <v>0</v>
      </c>
      <c r="I1000">
        <v>0.2</v>
      </c>
      <c r="K1000">
        <v>4.4000000000000004</v>
      </c>
      <c r="L1000">
        <v>180000</v>
      </c>
      <c r="M1000">
        <v>94.3</v>
      </c>
      <c r="N1000">
        <v>16109</v>
      </c>
      <c r="O1000">
        <v>0.93</v>
      </c>
      <c r="P1000">
        <v>0.62</v>
      </c>
      <c r="R1000">
        <v>0</v>
      </c>
      <c r="T1000" t="s">
        <v>203</v>
      </c>
      <c r="V1000" s="4">
        <v>41442</v>
      </c>
    </row>
    <row r="1001" spans="1:22">
      <c r="A1001" t="s">
        <v>821</v>
      </c>
      <c r="B1001" t="s">
        <v>347</v>
      </c>
      <c r="C1001" t="s">
        <v>965</v>
      </c>
      <c r="D1001" t="s">
        <v>202</v>
      </c>
      <c r="E1001" t="b">
        <v>0</v>
      </c>
      <c r="G1001" t="s">
        <v>528</v>
      </c>
      <c r="H1001" t="b">
        <v>0</v>
      </c>
      <c r="I1001">
        <v>0.2</v>
      </c>
      <c r="K1001">
        <v>4.4000000000000004</v>
      </c>
      <c r="L1001">
        <v>180000</v>
      </c>
      <c r="M1001">
        <v>94.3</v>
      </c>
      <c r="N1001">
        <v>16109</v>
      </c>
      <c r="O1001">
        <v>0.93</v>
      </c>
      <c r="P1001">
        <v>0.62</v>
      </c>
      <c r="R1001">
        <v>0</v>
      </c>
      <c r="T1001" t="s">
        <v>203</v>
      </c>
      <c r="V1001" s="4">
        <v>41442</v>
      </c>
    </row>
    <row r="1002" spans="1:22">
      <c r="A1002" t="s">
        <v>821</v>
      </c>
      <c r="B1002" t="s">
        <v>269</v>
      </c>
      <c r="C1002" t="s">
        <v>280</v>
      </c>
      <c r="D1002" t="s">
        <v>202</v>
      </c>
      <c r="E1002" t="b">
        <v>0</v>
      </c>
      <c r="G1002" t="s">
        <v>528</v>
      </c>
      <c r="H1002" t="b">
        <v>0</v>
      </c>
      <c r="I1002">
        <v>0.2</v>
      </c>
      <c r="K1002">
        <v>4.3</v>
      </c>
      <c r="L1002">
        <v>199900</v>
      </c>
      <c r="M1002">
        <v>83</v>
      </c>
      <c r="N1002">
        <v>18270</v>
      </c>
      <c r="O1002">
        <v>0.82</v>
      </c>
      <c r="P1002">
        <v>0.62</v>
      </c>
      <c r="R1002">
        <v>0</v>
      </c>
      <c r="T1002" t="s">
        <v>203</v>
      </c>
      <c r="V1002" s="4">
        <v>40778</v>
      </c>
    </row>
    <row r="1003" spans="1:22">
      <c r="A1003" t="s">
        <v>821</v>
      </c>
      <c r="B1003" t="s">
        <v>328</v>
      </c>
      <c r="C1003" t="s">
        <v>1035</v>
      </c>
      <c r="D1003" t="s">
        <v>202</v>
      </c>
      <c r="E1003" t="b">
        <v>1</v>
      </c>
      <c r="G1003" t="s">
        <v>528</v>
      </c>
      <c r="H1003" t="b">
        <v>0</v>
      </c>
      <c r="I1003">
        <v>0.2</v>
      </c>
      <c r="K1003">
        <v>3</v>
      </c>
      <c r="L1003">
        <v>141000</v>
      </c>
      <c r="M1003">
        <v>82</v>
      </c>
      <c r="N1003">
        <v>18270</v>
      </c>
      <c r="O1003">
        <v>0.82</v>
      </c>
      <c r="P1003">
        <v>0.62</v>
      </c>
      <c r="T1003" t="s">
        <v>203</v>
      </c>
      <c r="V1003" s="4">
        <v>38908</v>
      </c>
    </row>
    <row r="1004" spans="1:22">
      <c r="A1004" t="s">
        <v>821</v>
      </c>
      <c r="B1004" t="s">
        <v>328</v>
      </c>
      <c r="C1004" t="s">
        <v>1038</v>
      </c>
      <c r="D1004" t="s">
        <v>202</v>
      </c>
      <c r="E1004" t="b">
        <v>0</v>
      </c>
      <c r="G1004" t="s">
        <v>528</v>
      </c>
      <c r="H1004" t="b">
        <v>0</v>
      </c>
      <c r="I1004">
        <v>0.2</v>
      </c>
      <c r="K1004">
        <v>4.4000000000000004</v>
      </c>
      <c r="L1004">
        <v>199900</v>
      </c>
      <c r="M1004">
        <v>84.3</v>
      </c>
      <c r="N1004">
        <v>18270</v>
      </c>
      <c r="O1004">
        <v>0.82</v>
      </c>
      <c r="P1004">
        <v>0.62</v>
      </c>
      <c r="R1004">
        <v>0</v>
      </c>
      <c r="T1004" t="s">
        <v>203</v>
      </c>
      <c r="V1004" s="4">
        <v>40121</v>
      </c>
    </row>
    <row r="1005" spans="1:22">
      <c r="A1005" t="s">
        <v>821</v>
      </c>
      <c r="B1005" t="s">
        <v>347</v>
      </c>
      <c r="C1005" t="s">
        <v>541</v>
      </c>
      <c r="D1005" t="s">
        <v>202</v>
      </c>
      <c r="E1005" t="b">
        <v>0</v>
      </c>
      <c r="G1005" t="s">
        <v>528</v>
      </c>
      <c r="H1005" t="b">
        <v>0</v>
      </c>
      <c r="I1005">
        <v>0.2</v>
      </c>
      <c r="K1005">
        <v>4.4000000000000004</v>
      </c>
      <c r="L1005">
        <v>199900</v>
      </c>
      <c r="M1005">
        <v>84</v>
      </c>
      <c r="N1005">
        <v>18270</v>
      </c>
      <c r="O1005">
        <v>0.82</v>
      </c>
      <c r="P1005">
        <v>0.62</v>
      </c>
      <c r="R1005">
        <v>0</v>
      </c>
      <c r="T1005" t="s">
        <v>203</v>
      </c>
      <c r="V1005" s="4">
        <v>40778</v>
      </c>
    </row>
    <row r="1006" spans="1:22">
      <c r="A1006" t="s">
        <v>821</v>
      </c>
      <c r="B1006" t="s">
        <v>347</v>
      </c>
      <c r="C1006" t="s">
        <v>1041</v>
      </c>
      <c r="D1006" t="s">
        <v>202</v>
      </c>
      <c r="E1006" t="b">
        <v>0</v>
      </c>
      <c r="G1006" t="s">
        <v>528</v>
      </c>
      <c r="H1006" t="b">
        <v>0</v>
      </c>
      <c r="I1006">
        <v>0.2</v>
      </c>
      <c r="K1006">
        <v>4.4000000000000004</v>
      </c>
      <c r="L1006">
        <v>199900</v>
      </c>
      <c r="M1006">
        <v>84.8</v>
      </c>
      <c r="N1006">
        <v>18270</v>
      </c>
      <c r="O1006">
        <v>0.82</v>
      </c>
      <c r="P1006">
        <v>0.62</v>
      </c>
      <c r="R1006">
        <v>0</v>
      </c>
      <c r="T1006" t="s">
        <v>203</v>
      </c>
      <c r="V1006" s="4">
        <v>40121</v>
      </c>
    </row>
    <row r="1007" spans="1:22">
      <c r="A1007" t="s">
        <v>403</v>
      </c>
      <c r="B1007" t="s">
        <v>659</v>
      </c>
      <c r="C1007" t="s">
        <v>649</v>
      </c>
      <c r="D1007" t="s">
        <v>202</v>
      </c>
      <c r="E1007" t="b">
        <v>0</v>
      </c>
      <c r="G1007" t="s">
        <v>528</v>
      </c>
      <c r="H1007" t="b">
        <v>0</v>
      </c>
      <c r="I1007">
        <v>0.2</v>
      </c>
      <c r="K1007">
        <v>4.3</v>
      </c>
      <c r="L1007">
        <v>180000</v>
      </c>
      <c r="M1007">
        <v>90</v>
      </c>
      <c r="N1007">
        <v>16241</v>
      </c>
      <c r="O1007">
        <v>0.91</v>
      </c>
      <c r="P1007">
        <v>0.62</v>
      </c>
      <c r="R1007">
        <v>0</v>
      </c>
      <c r="T1007" t="s">
        <v>203</v>
      </c>
      <c r="V1007" s="4">
        <v>40800</v>
      </c>
    </row>
    <row r="1008" spans="1:22">
      <c r="A1008" t="s">
        <v>821</v>
      </c>
      <c r="B1008" t="s">
        <v>337</v>
      </c>
      <c r="C1008" t="s">
        <v>969</v>
      </c>
      <c r="D1008" t="s">
        <v>202</v>
      </c>
      <c r="E1008" t="b">
        <v>0</v>
      </c>
      <c r="G1008" t="s">
        <v>528</v>
      </c>
      <c r="H1008" t="b">
        <v>0</v>
      </c>
      <c r="I1008">
        <v>0.2</v>
      </c>
      <c r="K1008">
        <v>4.4000000000000004</v>
      </c>
      <c r="L1008">
        <v>180000</v>
      </c>
      <c r="M1008">
        <v>94.3</v>
      </c>
      <c r="N1008">
        <v>16109</v>
      </c>
      <c r="O1008">
        <v>0.93</v>
      </c>
      <c r="P1008">
        <v>0.62</v>
      </c>
      <c r="R1008">
        <v>0</v>
      </c>
      <c r="T1008" t="s">
        <v>203</v>
      </c>
      <c r="V1008" s="4">
        <v>41442</v>
      </c>
    </row>
    <row r="1009" spans="1:22">
      <c r="A1009" t="s">
        <v>403</v>
      </c>
      <c r="B1009" t="s">
        <v>659</v>
      </c>
      <c r="C1009" t="s">
        <v>650</v>
      </c>
      <c r="D1009" t="s">
        <v>202</v>
      </c>
      <c r="E1009" t="b">
        <v>0</v>
      </c>
      <c r="G1009" t="s">
        <v>528</v>
      </c>
      <c r="H1009" t="b">
        <v>0</v>
      </c>
      <c r="I1009">
        <v>0.2</v>
      </c>
      <c r="K1009">
        <v>4.3</v>
      </c>
      <c r="L1009">
        <v>180000</v>
      </c>
      <c r="M1009">
        <v>90</v>
      </c>
      <c r="N1009">
        <v>16097</v>
      </c>
      <c r="O1009">
        <v>0.91</v>
      </c>
      <c r="P1009">
        <v>0.62</v>
      </c>
      <c r="R1009">
        <v>0</v>
      </c>
      <c r="T1009" t="s">
        <v>203</v>
      </c>
      <c r="V1009" s="4">
        <v>40800</v>
      </c>
    </row>
    <row r="1010" spans="1:22">
      <c r="A1010" t="s">
        <v>821</v>
      </c>
      <c r="B1010" t="s">
        <v>302</v>
      </c>
      <c r="C1010" t="s">
        <v>712</v>
      </c>
      <c r="D1010" t="s">
        <v>202</v>
      </c>
      <c r="E1010" t="b">
        <v>0</v>
      </c>
      <c r="G1010" t="s">
        <v>528</v>
      </c>
      <c r="H1010" t="b">
        <v>0</v>
      </c>
      <c r="I1010">
        <v>0.2</v>
      </c>
      <c r="K1010">
        <v>3.3</v>
      </c>
      <c r="L1010">
        <v>150000</v>
      </c>
      <c r="M1010">
        <v>85.9</v>
      </c>
      <c r="N1010">
        <v>18270</v>
      </c>
      <c r="O1010">
        <v>0.82</v>
      </c>
      <c r="P1010">
        <v>0.62</v>
      </c>
      <c r="R1010">
        <v>0</v>
      </c>
      <c r="T1010" t="s">
        <v>203</v>
      </c>
      <c r="V1010" s="4">
        <v>40896</v>
      </c>
    </row>
    <row r="1011" spans="1:22">
      <c r="A1011" t="s">
        <v>821</v>
      </c>
      <c r="B1011" t="s">
        <v>269</v>
      </c>
      <c r="C1011" t="s">
        <v>1043</v>
      </c>
      <c r="D1011" t="s">
        <v>202</v>
      </c>
      <c r="E1011" t="b">
        <v>0</v>
      </c>
      <c r="G1011" t="s">
        <v>528</v>
      </c>
      <c r="H1011" t="b">
        <v>0</v>
      </c>
      <c r="I1011">
        <v>0.2</v>
      </c>
      <c r="K1011">
        <v>4.3</v>
      </c>
      <c r="L1011">
        <v>199900</v>
      </c>
      <c r="M1011">
        <v>83</v>
      </c>
      <c r="N1011">
        <v>18270</v>
      </c>
      <c r="O1011">
        <v>0.82</v>
      </c>
      <c r="P1011">
        <v>0.62</v>
      </c>
      <c r="R1011">
        <v>0</v>
      </c>
      <c r="T1011" t="s">
        <v>203</v>
      </c>
      <c r="V1011" s="4">
        <v>39604</v>
      </c>
    </row>
    <row r="1012" spans="1:22">
      <c r="A1012" t="s">
        <v>821</v>
      </c>
      <c r="B1012" t="s">
        <v>302</v>
      </c>
      <c r="C1012" t="s">
        <v>971</v>
      </c>
      <c r="D1012" t="s">
        <v>202</v>
      </c>
      <c r="E1012" t="b">
        <v>0</v>
      </c>
      <c r="G1012" t="s">
        <v>528</v>
      </c>
      <c r="H1012" t="b">
        <v>0</v>
      </c>
      <c r="I1012">
        <v>0.2</v>
      </c>
      <c r="K1012">
        <v>4.4000000000000004</v>
      </c>
      <c r="L1012">
        <v>180000</v>
      </c>
      <c r="M1012">
        <v>94.3</v>
      </c>
      <c r="N1012">
        <v>16109</v>
      </c>
      <c r="O1012">
        <v>0.93</v>
      </c>
      <c r="P1012">
        <v>0.62</v>
      </c>
      <c r="R1012">
        <v>0</v>
      </c>
      <c r="T1012" t="s">
        <v>203</v>
      </c>
      <c r="V1012" s="4">
        <v>41442</v>
      </c>
    </row>
    <row r="1013" spans="1:22">
      <c r="A1013" t="s">
        <v>403</v>
      </c>
      <c r="B1013" t="s">
        <v>659</v>
      </c>
      <c r="C1013" t="s">
        <v>972</v>
      </c>
      <c r="D1013" t="s">
        <v>202</v>
      </c>
      <c r="E1013" t="b">
        <v>0</v>
      </c>
      <c r="G1013" t="s">
        <v>528</v>
      </c>
      <c r="H1013" t="b">
        <v>0</v>
      </c>
      <c r="I1013">
        <v>0.2</v>
      </c>
      <c r="K1013">
        <v>4.4000000000000004</v>
      </c>
      <c r="L1013">
        <v>180000</v>
      </c>
      <c r="M1013">
        <v>95</v>
      </c>
      <c r="N1013">
        <v>15586</v>
      </c>
      <c r="O1013">
        <v>0.95</v>
      </c>
      <c r="P1013">
        <v>0.62</v>
      </c>
      <c r="R1013">
        <v>0</v>
      </c>
      <c r="T1013" t="s">
        <v>203</v>
      </c>
      <c r="V1013" s="4">
        <v>41166</v>
      </c>
    </row>
    <row r="1014" spans="1:22">
      <c r="A1014" t="s">
        <v>403</v>
      </c>
      <c r="B1014" t="s">
        <v>659</v>
      </c>
      <c r="C1014" t="s">
        <v>973</v>
      </c>
      <c r="D1014" t="s">
        <v>202</v>
      </c>
      <c r="E1014" t="b">
        <v>0</v>
      </c>
      <c r="G1014" t="s">
        <v>528</v>
      </c>
      <c r="H1014" t="b">
        <v>0</v>
      </c>
      <c r="I1014">
        <v>0.2</v>
      </c>
      <c r="K1014">
        <v>4.4000000000000004</v>
      </c>
      <c r="L1014">
        <v>180000</v>
      </c>
      <c r="M1014">
        <v>95</v>
      </c>
      <c r="N1014">
        <v>15743</v>
      </c>
      <c r="O1014">
        <v>0.95</v>
      </c>
      <c r="P1014">
        <v>0.62</v>
      </c>
      <c r="R1014">
        <v>0</v>
      </c>
      <c r="T1014" t="s">
        <v>203</v>
      </c>
      <c r="V1014" s="4">
        <v>41166</v>
      </c>
    </row>
    <row r="1015" spans="1:22">
      <c r="A1015" t="s">
        <v>821</v>
      </c>
      <c r="B1015" t="s">
        <v>316</v>
      </c>
      <c r="C1015" t="s">
        <v>1044</v>
      </c>
      <c r="D1015" t="s">
        <v>202</v>
      </c>
      <c r="E1015" t="b">
        <v>0</v>
      </c>
      <c r="G1015" t="s">
        <v>528</v>
      </c>
      <c r="H1015" t="b">
        <v>0</v>
      </c>
      <c r="I1015">
        <v>0.2</v>
      </c>
      <c r="K1015">
        <v>3.3</v>
      </c>
      <c r="L1015">
        <v>150000</v>
      </c>
      <c r="M1015">
        <v>84</v>
      </c>
      <c r="N1015">
        <v>18270</v>
      </c>
      <c r="O1015">
        <v>0.82</v>
      </c>
      <c r="P1015">
        <v>0.62</v>
      </c>
      <c r="R1015">
        <v>0</v>
      </c>
      <c r="T1015" t="s">
        <v>203</v>
      </c>
      <c r="V1015" s="4">
        <v>40294</v>
      </c>
    </row>
    <row r="1016" spans="1:22">
      <c r="A1016" t="s">
        <v>821</v>
      </c>
      <c r="B1016" t="s">
        <v>328</v>
      </c>
      <c r="C1016" t="s">
        <v>1016</v>
      </c>
      <c r="D1016" t="s">
        <v>202</v>
      </c>
      <c r="E1016" t="b">
        <v>1</v>
      </c>
      <c r="G1016" t="s">
        <v>528</v>
      </c>
      <c r="H1016" t="b">
        <v>0</v>
      </c>
      <c r="I1016">
        <v>0.2</v>
      </c>
      <c r="K1016">
        <v>3</v>
      </c>
      <c r="L1016">
        <v>145000</v>
      </c>
      <c r="M1016">
        <v>82</v>
      </c>
      <c r="N1016">
        <v>18270</v>
      </c>
      <c r="O1016">
        <v>0.82</v>
      </c>
      <c r="P1016">
        <v>0.62</v>
      </c>
      <c r="T1016" t="s">
        <v>203</v>
      </c>
      <c r="V1016" s="4">
        <v>38908</v>
      </c>
    </row>
    <row r="1017" spans="1:22">
      <c r="A1017" t="s">
        <v>821</v>
      </c>
      <c r="B1017" t="s">
        <v>269</v>
      </c>
      <c r="C1017" t="s">
        <v>342</v>
      </c>
      <c r="D1017" t="s">
        <v>202</v>
      </c>
      <c r="E1017" t="b">
        <v>1</v>
      </c>
      <c r="G1017" t="s">
        <v>528</v>
      </c>
      <c r="H1017" t="b">
        <v>0</v>
      </c>
      <c r="I1017">
        <v>0.2</v>
      </c>
      <c r="K1017">
        <v>3</v>
      </c>
      <c r="L1017">
        <v>141000</v>
      </c>
      <c r="M1017">
        <v>82</v>
      </c>
      <c r="N1017">
        <v>18270</v>
      </c>
      <c r="O1017">
        <v>0.82</v>
      </c>
      <c r="P1017">
        <v>0.62</v>
      </c>
      <c r="T1017" t="s">
        <v>203</v>
      </c>
      <c r="V1017" s="4">
        <v>38908</v>
      </c>
    </row>
    <row r="1018" spans="1:22">
      <c r="A1018" t="s">
        <v>821</v>
      </c>
      <c r="B1018" t="s">
        <v>416</v>
      </c>
      <c r="C1018" t="s">
        <v>987</v>
      </c>
      <c r="D1018" t="s">
        <v>202</v>
      </c>
      <c r="E1018" t="b">
        <v>0</v>
      </c>
      <c r="G1018" t="s">
        <v>528</v>
      </c>
      <c r="H1018" t="b">
        <v>0</v>
      </c>
      <c r="I1018">
        <v>0.2</v>
      </c>
      <c r="K1018">
        <v>4</v>
      </c>
      <c r="L1018">
        <v>199900</v>
      </c>
      <c r="M1018">
        <v>84</v>
      </c>
      <c r="N1018">
        <v>18270</v>
      </c>
      <c r="O1018">
        <v>0.82</v>
      </c>
      <c r="P1018">
        <v>0.62</v>
      </c>
      <c r="T1018" t="s">
        <v>203</v>
      </c>
      <c r="V1018" s="4">
        <v>39258</v>
      </c>
    </row>
    <row r="1019" spans="1:22">
      <c r="A1019" t="s">
        <v>821</v>
      </c>
      <c r="B1019" t="s">
        <v>302</v>
      </c>
      <c r="C1019" t="s">
        <v>547</v>
      </c>
      <c r="D1019" t="s">
        <v>202</v>
      </c>
      <c r="E1019" t="b">
        <v>0</v>
      </c>
      <c r="G1019" t="s">
        <v>528</v>
      </c>
      <c r="H1019" t="b">
        <v>0</v>
      </c>
      <c r="I1019">
        <v>0.2</v>
      </c>
      <c r="K1019">
        <v>3.9</v>
      </c>
      <c r="L1019">
        <v>180000</v>
      </c>
      <c r="M1019">
        <v>85.4</v>
      </c>
      <c r="N1019">
        <v>18270</v>
      </c>
      <c r="O1019">
        <v>0.82</v>
      </c>
      <c r="P1019">
        <v>0.62</v>
      </c>
      <c r="R1019">
        <v>0</v>
      </c>
      <c r="T1019" t="s">
        <v>203</v>
      </c>
      <c r="V1019" s="4">
        <v>40896</v>
      </c>
    </row>
    <row r="1020" spans="1:22">
      <c r="A1020" t="s">
        <v>257</v>
      </c>
      <c r="B1020" t="s">
        <v>257</v>
      </c>
      <c r="C1020" t="s">
        <v>1048</v>
      </c>
      <c r="D1020" t="s">
        <v>202</v>
      </c>
      <c r="E1020" t="b">
        <v>0</v>
      </c>
      <c r="G1020" t="s">
        <v>528</v>
      </c>
      <c r="H1020" t="b">
        <v>0</v>
      </c>
      <c r="I1020">
        <v>0.2</v>
      </c>
      <c r="K1020">
        <v>3</v>
      </c>
      <c r="L1020">
        <v>140000</v>
      </c>
      <c r="M1020">
        <v>81.900000000000006</v>
      </c>
      <c r="O1020">
        <v>0.82</v>
      </c>
      <c r="P1020">
        <v>0.62</v>
      </c>
      <c r="R1020">
        <v>0</v>
      </c>
      <c r="T1020" t="s">
        <v>203</v>
      </c>
      <c r="V1020" s="4">
        <v>40080</v>
      </c>
    </row>
    <row r="1021" spans="1:22">
      <c r="A1021" t="s">
        <v>821</v>
      </c>
      <c r="B1021" t="s">
        <v>886</v>
      </c>
      <c r="C1021" t="s">
        <v>1049</v>
      </c>
      <c r="D1021" t="s">
        <v>202</v>
      </c>
      <c r="E1021" t="b">
        <v>0</v>
      </c>
      <c r="G1021" t="s">
        <v>528</v>
      </c>
      <c r="H1021" t="b">
        <v>0</v>
      </c>
      <c r="I1021">
        <v>0.2</v>
      </c>
      <c r="K1021">
        <v>4</v>
      </c>
      <c r="L1021">
        <v>199900</v>
      </c>
      <c r="M1021">
        <v>84</v>
      </c>
      <c r="N1021">
        <v>18270</v>
      </c>
      <c r="O1021">
        <v>0.82</v>
      </c>
      <c r="P1021">
        <v>0.62</v>
      </c>
      <c r="T1021" t="s">
        <v>203</v>
      </c>
      <c r="V1021" s="4">
        <v>38519</v>
      </c>
    </row>
    <row r="1022" spans="1:22">
      <c r="A1022" t="s">
        <v>821</v>
      </c>
      <c r="B1022" t="s">
        <v>328</v>
      </c>
      <c r="C1022" t="s">
        <v>332</v>
      </c>
      <c r="D1022" t="s">
        <v>202</v>
      </c>
      <c r="E1022" t="b">
        <v>0</v>
      </c>
      <c r="G1022" t="s">
        <v>528</v>
      </c>
      <c r="H1022" t="b">
        <v>0</v>
      </c>
      <c r="I1022">
        <v>0.2</v>
      </c>
      <c r="K1022">
        <v>4</v>
      </c>
      <c r="L1022">
        <v>199900</v>
      </c>
      <c r="M1022">
        <v>84</v>
      </c>
      <c r="N1022">
        <v>18270</v>
      </c>
      <c r="O1022">
        <v>0.82</v>
      </c>
      <c r="P1022">
        <v>0.62</v>
      </c>
      <c r="T1022" t="s">
        <v>203</v>
      </c>
      <c r="V1022" s="4">
        <v>38169</v>
      </c>
    </row>
    <row r="1023" spans="1:22">
      <c r="A1023" t="s">
        <v>403</v>
      </c>
      <c r="B1023" t="s">
        <v>659</v>
      </c>
      <c r="C1023" t="s">
        <v>978</v>
      </c>
      <c r="D1023" t="s">
        <v>202</v>
      </c>
      <c r="E1023" t="b">
        <v>0</v>
      </c>
      <c r="G1023" t="s">
        <v>528</v>
      </c>
      <c r="H1023" t="b">
        <v>0</v>
      </c>
      <c r="I1023">
        <v>0.2</v>
      </c>
      <c r="K1023">
        <v>4.7</v>
      </c>
      <c r="L1023">
        <v>199000</v>
      </c>
      <c r="M1023">
        <v>92</v>
      </c>
      <c r="N1023">
        <v>16571</v>
      </c>
      <c r="O1023">
        <v>0.91</v>
      </c>
      <c r="P1023">
        <v>0.62</v>
      </c>
      <c r="R1023">
        <v>0</v>
      </c>
      <c r="T1023" t="s">
        <v>203</v>
      </c>
      <c r="V1023" s="4">
        <v>40606</v>
      </c>
    </row>
    <row r="1024" spans="1:22">
      <c r="A1024" t="s">
        <v>403</v>
      </c>
      <c r="B1024" t="s">
        <v>659</v>
      </c>
      <c r="C1024" t="s">
        <v>979</v>
      </c>
      <c r="D1024" t="s">
        <v>202</v>
      </c>
      <c r="E1024" t="b">
        <v>0</v>
      </c>
      <c r="G1024" t="s">
        <v>528</v>
      </c>
      <c r="H1024" t="b">
        <v>0</v>
      </c>
      <c r="I1024">
        <v>0.2</v>
      </c>
      <c r="K1024">
        <v>4.7</v>
      </c>
      <c r="L1024">
        <v>199000</v>
      </c>
      <c r="M1024">
        <v>92</v>
      </c>
      <c r="N1024">
        <v>16283</v>
      </c>
      <c r="O1024">
        <v>0.91</v>
      </c>
      <c r="P1024">
        <v>0.62</v>
      </c>
      <c r="R1024">
        <v>0</v>
      </c>
      <c r="T1024" t="s">
        <v>203</v>
      </c>
      <c r="V1024" s="4">
        <v>40606</v>
      </c>
    </row>
    <row r="1025" spans="1:22">
      <c r="A1025" t="s">
        <v>821</v>
      </c>
      <c r="B1025" t="s">
        <v>347</v>
      </c>
      <c r="C1025" t="s">
        <v>572</v>
      </c>
      <c r="D1025" t="s">
        <v>202</v>
      </c>
      <c r="E1025" t="b">
        <v>0</v>
      </c>
      <c r="G1025" t="s">
        <v>528</v>
      </c>
      <c r="H1025" t="b">
        <v>0</v>
      </c>
      <c r="I1025">
        <v>0.2</v>
      </c>
      <c r="K1025">
        <v>3.9</v>
      </c>
      <c r="L1025">
        <v>180000</v>
      </c>
      <c r="M1025">
        <v>85.4</v>
      </c>
      <c r="N1025">
        <v>18270</v>
      </c>
      <c r="O1025">
        <v>0.82</v>
      </c>
      <c r="P1025">
        <v>0.62</v>
      </c>
      <c r="R1025">
        <v>0</v>
      </c>
      <c r="T1025" t="s">
        <v>203</v>
      </c>
      <c r="V1025" s="4">
        <v>40896</v>
      </c>
    </row>
    <row r="1026" spans="1:22">
      <c r="A1026" t="s">
        <v>403</v>
      </c>
      <c r="B1026" t="s">
        <v>753</v>
      </c>
      <c r="C1026" t="s">
        <v>1050</v>
      </c>
      <c r="D1026" t="s">
        <v>202</v>
      </c>
      <c r="E1026" t="b">
        <v>0</v>
      </c>
      <c r="G1026" t="s">
        <v>528</v>
      </c>
      <c r="H1026" t="b">
        <v>0</v>
      </c>
      <c r="I1026">
        <v>0.2</v>
      </c>
      <c r="K1026">
        <v>4.2</v>
      </c>
      <c r="L1026">
        <v>199000</v>
      </c>
      <c r="M1026">
        <v>82</v>
      </c>
      <c r="N1026">
        <v>18084</v>
      </c>
      <c r="O1026">
        <v>0.82</v>
      </c>
      <c r="P1026">
        <v>0.62</v>
      </c>
      <c r="R1026">
        <v>0</v>
      </c>
      <c r="T1026" t="s">
        <v>203</v>
      </c>
      <c r="V1026" s="4">
        <v>40606</v>
      </c>
    </row>
    <row r="1027" spans="1:22">
      <c r="A1027" t="s">
        <v>403</v>
      </c>
      <c r="B1027" t="s">
        <v>659</v>
      </c>
      <c r="C1027" t="s">
        <v>980</v>
      </c>
      <c r="D1027" t="s">
        <v>202</v>
      </c>
      <c r="E1027" t="b">
        <v>0</v>
      </c>
      <c r="G1027" t="s">
        <v>528</v>
      </c>
      <c r="H1027" t="b">
        <v>0</v>
      </c>
      <c r="I1027">
        <v>0.2</v>
      </c>
      <c r="K1027">
        <v>4.9000000000000004</v>
      </c>
      <c r="L1027">
        <v>199000</v>
      </c>
      <c r="M1027">
        <v>95</v>
      </c>
      <c r="N1027">
        <v>15236</v>
      </c>
      <c r="O1027">
        <v>0.95</v>
      </c>
      <c r="P1027">
        <v>0.62</v>
      </c>
      <c r="R1027">
        <v>0</v>
      </c>
      <c r="T1027" t="s">
        <v>203</v>
      </c>
      <c r="V1027" s="4">
        <v>41166</v>
      </c>
    </row>
    <row r="1028" spans="1:22">
      <c r="A1028" t="s">
        <v>403</v>
      </c>
      <c r="B1028" t="s">
        <v>659</v>
      </c>
      <c r="C1028" t="s">
        <v>658</v>
      </c>
      <c r="D1028" t="s">
        <v>202</v>
      </c>
      <c r="E1028" t="b">
        <v>0</v>
      </c>
      <c r="G1028" t="s">
        <v>528</v>
      </c>
      <c r="H1028" t="b">
        <v>0</v>
      </c>
      <c r="I1028">
        <v>0.2</v>
      </c>
      <c r="K1028">
        <v>4.9000000000000004</v>
      </c>
      <c r="L1028">
        <v>199000</v>
      </c>
      <c r="M1028">
        <v>95</v>
      </c>
      <c r="N1028">
        <v>15350</v>
      </c>
      <c r="O1028">
        <v>0.95</v>
      </c>
      <c r="P1028">
        <v>0.62</v>
      </c>
      <c r="R1028">
        <v>0</v>
      </c>
      <c r="T1028" t="s">
        <v>203</v>
      </c>
      <c r="V1028" s="4">
        <v>41166</v>
      </c>
    </row>
    <row r="1029" spans="1:22">
      <c r="A1029" t="s">
        <v>257</v>
      </c>
      <c r="B1029" t="s">
        <v>257</v>
      </c>
      <c r="C1029" t="s">
        <v>261</v>
      </c>
      <c r="D1029" t="s">
        <v>202</v>
      </c>
      <c r="E1029" t="b">
        <v>0</v>
      </c>
      <c r="G1029" t="s">
        <v>528</v>
      </c>
      <c r="H1029" t="b">
        <v>1</v>
      </c>
      <c r="I1029">
        <v>0.2</v>
      </c>
      <c r="K1029">
        <v>3.2</v>
      </c>
      <c r="L1029">
        <v>140000</v>
      </c>
      <c r="M1029">
        <v>86.6</v>
      </c>
      <c r="N1029">
        <v>17516</v>
      </c>
      <c r="O1029">
        <v>0.85</v>
      </c>
      <c r="P1029">
        <v>0.62</v>
      </c>
      <c r="R1029">
        <v>0</v>
      </c>
      <c r="T1029" t="s">
        <v>203</v>
      </c>
      <c r="V1029" s="4">
        <v>41600</v>
      </c>
    </row>
    <row r="1030" spans="1:22">
      <c r="A1030" t="s">
        <v>403</v>
      </c>
      <c r="B1030" t="s">
        <v>753</v>
      </c>
      <c r="C1030" t="s">
        <v>1051</v>
      </c>
      <c r="D1030" t="s">
        <v>202</v>
      </c>
      <c r="E1030" t="b">
        <v>0</v>
      </c>
      <c r="G1030" t="s">
        <v>528</v>
      </c>
      <c r="H1030" t="b">
        <v>0</v>
      </c>
      <c r="I1030">
        <v>0.2</v>
      </c>
      <c r="K1030">
        <v>4.3</v>
      </c>
      <c r="L1030">
        <v>199000</v>
      </c>
      <c r="M1030">
        <v>82</v>
      </c>
      <c r="N1030">
        <v>18418</v>
      </c>
      <c r="O1030">
        <v>0.82</v>
      </c>
      <c r="P1030">
        <v>0.62</v>
      </c>
      <c r="R1030">
        <v>0</v>
      </c>
      <c r="T1030" t="s">
        <v>203</v>
      </c>
      <c r="V1030" s="4">
        <v>40606</v>
      </c>
    </row>
    <row r="1031" spans="1:22">
      <c r="A1031" t="s">
        <v>821</v>
      </c>
      <c r="B1031" t="s">
        <v>328</v>
      </c>
      <c r="C1031" t="s">
        <v>917</v>
      </c>
      <c r="D1031" t="s">
        <v>202</v>
      </c>
      <c r="E1031" t="b">
        <v>0</v>
      </c>
      <c r="G1031" t="s">
        <v>528</v>
      </c>
      <c r="H1031" t="b">
        <v>0</v>
      </c>
      <c r="I1031">
        <v>0.2</v>
      </c>
      <c r="K1031">
        <v>4.9000000000000004</v>
      </c>
      <c r="L1031">
        <v>199900</v>
      </c>
      <c r="M1031">
        <v>93</v>
      </c>
      <c r="N1031">
        <v>15938</v>
      </c>
      <c r="O1031">
        <v>0.94</v>
      </c>
      <c r="P1031">
        <v>0.62</v>
      </c>
      <c r="R1031">
        <v>0</v>
      </c>
      <c r="T1031" t="s">
        <v>203</v>
      </c>
      <c r="V1031" s="4">
        <v>40443</v>
      </c>
    </row>
    <row r="1032" spans="1:22">
      <c r="A1032" t="s">
        <v>821</v>
      </c>
      <c r="B1032" t="s">
        <v>361</v>
      </c>
      <c r="C1032" t="s">
        <v>981</v>
      </c>
      <c r="D1032" t="s">
        <v>202</v>
      </c>
      <c r="E1032" t="b">
        <v>0</v>
      </c>
      <c r="G1032" t="s">
        <v>528</v>
      </c>
      <c r="H1032" t="b">
        <v>0</v>
      </c>
      <c r="I1032">
        <v>0.2</v>
      </c>
      <c r="K1032">
        <v>4.9000000000000004</v>
      </c>
      <c r="L1032">
        <v>199900</v>
      </c>
      <c r="M1032">
        <v>93</v>
      </c>
      <c r="N1032">
        <v>15938</v>
      </c>
      <c r="O1032">
        <v>0.94</v>
      </c>
      <c r="P1032">
        <v>0.62</v>
      </c>
      <c r="R1032">
        <v>0</v>
      </c>
      <c r="T1032" t="s">
        <v>203</v>
      </c>
      <c r="V1032" s="4">
        <v>40443</v>
      </c>
    </row>
    <row r="1033" spans="1:22">
      <c r="A1033" t="s">
        <v>403</v>
      </c>
      <c r="B1033" t="s">
        <v>753</v>
      </c>
      <c r="C1033" t="s">
        <v>750</v>
      </c>
      <c r="D1033" t="s">
        <v>202</v>
      </c>
      <c r="E1033" t="b">
        <v>0</v>
      </c>
      <c r="G1033" t="s">
        <v>528</v>
      </c>
      <c r="H1033" t="b">
        <v>0</v>
      </c>
      <c r="I1033">
        <v>0.2</v>
      </c>
      <c r="K1033">
        <v>4.2</v>
      </c>
      <c r="L1033">
        <v>199000</v>
      </c>
      <c r="M1033">
        <v>83</v>
      </c>
      <c r="N1033">
        <v>17722</v>
      </c>
      <c r="O1033">
        <v>0.82</v>
      </c>
      <c r="P1033">
        <v>0.62</v>
      </c>
      <c r="R1033">
        <v>0</v>
      </c>
      <c r="T1033" t="s">
        <v>203</v>
      </c>
      <c r="V1033" s="4">
        <v>41166</v>
      </c>
    </row>
    <row r="1034" spans="1:22">
      <c r="A1034" t="s">
        <v>821</v>
      </c>
      <c r="B1034" t="s">
        <v>269</v>
      </c>
      <c r="C1034" t="s">
        <v>276</v>
      </c>
      <c r="D1034" t="s">
        <v>202</v>
      </c>
      <c r="E1034" t="b">
        <v>0</v>
      </c>
      <c r="G1034" t="s">
        <v>528</v>
      </c>
      <c r="H1034" t="b">
        <v>0</v>
      </c>
      <c r="I1034">
        <v>0.2</v>
      </c>
      <c r="K1034">
        <v>4.4000000000000004</v>
      </c>
      <c r="L1034">
        <v>199900</v>
      </c>
      <c r="M1034">
        <v>84.3</v>
      </c>
      <c r="N1034">
        <v>18270</v>
      </c>
      <c r="O1034">
        <v>0.82</v>
      </c>
      <c r="P1034">
        <v>0.62</v>
      </c>
      <c r="R1034">
        <v>0</v>
      </c>
      <c r="T1034" t="s">
        <v>203</v>
      </c>
      <c r="V1034" s="4">
        <v>40121</v>
      </c>
    </row>
    <row r="1035" spans="1:22">
      <c r="A1035" t="s">
        <v>403</v>
      </c>
      <c r="B1035" t="s">
        <v>753</v>
      </c>
      <c r="C1035" t="s">
        <v>752</v>
      </c>
      <c r="D1035" t="s">
        <v>202</v>
      </c>
      <c r="E1035" t="b">
        <v>0</v>
      </c>
      <c r="G1035" t="s">
        <v>528</v>
      </c>
      <c r="H1035" t="b">
        <v>0</v>
      </c>
      <c r="I1035">
        <v>0.2</v>
      </c>
      <c r="K1035">
        <v>4.2</v>
      </c>
      <c r="L1035">
        <v>199000</v>
      </c>
      <c r="M1035">
        <v>83</v>
      </c>
      <c r="N1035">
        <v>17589</v>
      </c>
      <c r="O1035">
        <v>0.82</v>
      </c>
      <c r="P1035">
        <v>0.62</v>
      </c>
      <c r="R1035">
        <v>0</v>
      </c>
      <c r="T1035" t="s">
        <v>203</v>
      </c>
      <c r="V1035" s="4">
        <v>41166</v>
      </c>
    </row>
    <row r="1036" spans="1:22">
      <c r="A1036" t="s">
        <v>821</v>
      </c>
      <c r="B1036" t="s">
        <v>347</v>
      </c>
      <c r="C1036" t="s">
        <v>1054</v>
      </c>
      <c r="D1036" t="s">
        <v>202</v>
      </c>
      <c r="E1036" t="b">
        <v>0</v>
      </c>
      <c r="G1036" t="s">
        <v>528</v>
      </c>
      <c r="H1036" t="b">
        <v>0</v>
      </c>
      <c r="I1036">
        <v>0.2</v>
      </c>
      <c r="K1036">
        <v>3.9</v>
      </c>
      <c r="L1036">
        <v>180000</v>
      </c>
      <c r="M1036">
        <v>84.2</v>
      </c>
      <c r="N1036">
        <v>18270</v>
      </c>
      <c r="O1036">
        <v>0.82</v>
      </c>
      <c r="P1036">
        <v>0.62</v>
      </c>
      <c r="R1036">
        <v>0</v>
      </c>
      <c r="T1036" t="s">
        <v>203</v>
      </c>
      <c r="V1036" s="4">
        <v>40235</v>
      </c>
    </row>
    <row r="1037" spans="1:22">
      <c r="A1037" t="s">
        <v>821</v>
      </c>
      <c r="B1037" t="s">
        <v>337</v>
      </c>
      <c r="C1037" t="s">
        <v>599</v>
      </c>
      <c r="D1037" t="s">
        <v>202</v>
      </c>
      <c r="E1037" t="b">
        <v>0</v>
      </c>
      <c r="G1037" t="s">
        <v>528</v>
      </c>
      <c r="H1037" t="b">
        <v>0</v>
      </c>
      <c r="I1037">
        <v>0.2</v>
      </c>
      <c r="K1037">
        <v>4.4000000000000004</v>
      </c>
      <c r="L1037">
        <v>199900</v>
      </c>
      <c r="M1037">
        <v>84</v>
      </c>
      <c r="N1037">
        <v>18270</v>
      </c>
      <c r="O1037">
        <v>0.82</v>
      </c>
      <c r="P1037">
        <v>0.62</v>
      </c>
      <c r="R1037">
        <v>0</v>
      </c>
      <c r="T1037" t="s">
        <v>203</v>
      </c>
      <c r="V1037" s="4">
        <v>40778</v>
      </c>
    </row>
    <row r="1038" spans="1:22">
      <c r="A1038" t="s">
        <v>403</v>
      </c>
      <c r="B1038" t="s">
        <v>665</v>
      </c>
      <c r="C1038" t="s">
        <v>986</v>
      </c>
      <c r="D1038" t="s">
        <v>202</v>
      </c>
      <c r="E1038" t="b">
        <v>0</v>
      </c>
      <c r="G1038" t="s">
        <v>528</v>
      </c>
      <c r="H1038" t="b">
        <v>0</v>
      </c>
      <c r="I1038">
        <v>0.2</v>
      </c>
      <c r="K1038">
        <v>3</v>
      </c>
      <c r="L1038">
        <v>120000</v>
      </c>
      <c r="M1038">
        <v>93</v>
      </c>
      <c r="N1038">
        <v>16100</v>
      </c>
      <c r="O1038">
        <v>0.93</v>
      </c>
      <c r="P1038">
        <v>0.62</v>
      </c>
      <c r="R1038">
        <v>0</v>
      </c>
      <c r="T1038" t="s">
        <v>203</v>
      </c>
      <c r="V1038" s="4">
        <v>41765</v>
      </c>
    </row>
    <row r="1039" spans="1:22">
      <c r="A1039" t="s">
        <v>403</v>
      </c>
      <c r="B1039" t="s">
        <v>665</v>
      </c>
      <c r="C1039" t="s">
        <v>667</v>
      </c>
      <c r="D1039" t="s">
        <v>202</v>
      </c>
      <c r="E1039" t="b">
        <v>0</v>
      </c>
      <c r="G1039" t="s">
        <v>528</v>
      </c>
      <c r="H1039" t="b">
        <v>0</v>
      </c>
      <c r="I1039">
        <v>0.2</v>
      </c>
      <c r="K1039">
        <v>3</v>
      </c>
      <c r="L1039">
        <v>120000</v>
      </c>
      <c r="M1039">
        <v>93</v>
      </c>
      <c r="N1039">
        <v>16100</v>
      </c>
      <c r="O1039">
        <v>0.93</v>
      </c>
      <c r="P1039">
        <v>0.62</v>
      </c>
      <c r="R1039">
        <v>0</v>
      </c>
      <c r="T1039" t="s">
        <v>203</v>
      </c>
      <c r="V1039" s="4">
        <v>41765</v>
      </c>
    </row>
    <row r="1040" spans="1:22">
      <c r="A1040" t="s">
        <v>905</v>
      </c>
      <c r="B1040" t="s">
        <v>906</v>
      </c>
      <c r="C1040" t="s">
        <v>1055</v>
      </c>
      <c r="D1040" t="s">
        <v>202</v>
      </c>
      <c r="E1040" t="b">
        <v>0</v>
      </c>
      <c r="G1040" t="s">
        <v>528</v>
      </c>
      <c r="H1040" t="b">
        <v>0</v>
      </c>
      <c r="I1040">
        <v>0.2</v>
      </c>
      <c r="K1040">
        <v>2.7</v>
      </c>
      <c r="L1040">
        <v>135000</v>
      </c>
      <c r="M1040">
        <v>82</v>
      </c>
      <c r="N1040">
        <v>18449</v>
      </c>
      <c r="O1040">
        <v>0.82</v>
      </c>
      <c r="P1040">
        <v>0.62</v>
      </c>
      <c r="R1040">
        <v>0</v>
      </c>
      <c r="T1040" t="s">
        <v>203</v>
      </c>
      <c r="V1040" s="4">
        <v>39871</v>
      </c>
    </row>
    <row r="1041" spans="1:22">
      <c r="A1041" t="s">
        <v>403</v>
      </c>
      <c r="B1041" t="s">
        <v>665</v>
      </c>
      <c r="C1041" t="s">
        <v>988</v>
      </c>
      <c r="D1041" t="s">
        <v>202</v>
      </c>
      <c r="E1041" t="b">
        <v>0</v>
      </c>
      <c r="G1041" t="s">
        <v>528</v>
      </c>
      <c r="H1041" t="b">
        <v>0</v>
      </c>
      <c r="I1041">
        <v>0.2</v>
      </c>
      <c r="K1041">
        <v>4</v>
      </c>
      <c r="L1041">
        <v>160000</v>
      </c>
      <c r="M1041">
        <v>95</v>
      </c>
      <c r="N1041">
        <v>15308</v>
      </c>
      <c r="O1041">
        <v>0.95</v>
      </c>
      <c r="P1041">
        <v>0.62</v>
      </c>
      <c r="R1041">
        <v>0</v>
      </c>
      <c r="T1041" t="s">
        <v>203</v>
      </c>
      <c r="V1041" s="4">
        <v>41166</v>
      </c>
    </row>
    <row r="1042" spans="1:22">
      <c r="A1042" t="s">
        <v>821</v>
      </c>
      <c r="B1042" t="s">
        <v>416</v>
      </c>
      <c r="C1042" t="s">
        <v>989</v>
      </c>
      <c r="D1042" t="s">
        <v>202</v>
      </c>
      <c r="E1042" t="b">
        <v>0</v>
      </c>
      <c r="G1042" t="s">
        <v>528</v>
      </c>
      <c r="H1042" t="b">
        <v>0</v>
      </c>
      <c r="I1042">
        <v>0.2</v>
      </c>
      <c r="K1042">
        <v>3</v>
      </c>
      <c r="L1042">
        <v>118000</v>
      </c>
      <c r="M1042">
        <v>83</v>
      </c>
      <c r="N1042">
        <v>18050</v>
      </c>
      <c r="O1042">
        <v>0.83</v>
      </c>
      <c r="P1042">
        <v>0.62</v>
      </c>
      <c r="T1042" t="s">
        <v>203</v>
      </c>
      <c r="V1042" s="4">
        <v>39258</v>
      </c>
    </row>
    <row r="1043" spans="1:22">
      <c r="A1043" t="s">
        <v>403</v>
      </c>
      <c r="B1043" t="s">
        <v>665</v>
      </c>
      <c r="C1043" t="s">
        <v>990</v>
      </c>
      <c r="D1043" t="s">
        <v>202</v>
      </c>
      <c r="E1043" t="b">
        <v>0</v>
      </c>
      <c r="G1043" t="s">
        <v>528</v>
      </c>
      <c r="H1043" t="b">
        <v>0</v>
      </c>
      <c r="I1043">
        <v>0.2</v>
      </c>
      <c r="K1043">
        <v>4</v>
      </c>
      <c r="L1043">
        <v>160000</v>
      </c>
      <c r="M1043">
        <v>95</v>
      </c>
      <c r="N1043">
        <v>15558</v>
      </c>
      <c r="O1043">
        <v>0.95</v>
      </c>
      <c r="P1043">
        <v>0.62</v>
      </c>
      <c r="R1043">
        <v>0</v>
      </c>
      <c r="T1043" t="s">
        <v>203</v>
      </c>
      <c r="V1043" s="4">
        <v>41166</v>
      </c>
    </row>
    <row r="1044" spans="1:22">
      <c r="A1044" t="s">
        <v>821</v>
      </c>
      <c r="B1044" t="s">
        <v>416</v>
      </c>
      <c r="C1044" t="s">
        <v>897</v>
      </c>
      <c r="D1044" t="s">
        <v>202</v>
      </c>
      <c r="E1044" t="b">
        <v>0</v>
      </c>
      <c r="G1044" t="s">
        <v>528</v>
      </c>
      <c r="H1044" t="b">
        <v>0</v>
      </c>
      <c r="I1044">
        <v>0.2</v>
      </c>
      <c r="K1044">
        <v>4</v>
      </c>
      <c r="L1044">
        <v>199900</v>
      </c>
      <c r="M1044">
        <v>84</v>
      </c>
      <c r="N1044">
        <v>18270</v>
      </c>
      <c r="O1044">
        <v>0.82</v>
      </c>
      <c r="P1044">
        <v>0.62</v>
      </c>
      <c r="T1044" t="s">
        <v>203</v>
      </c>
      <c r="V1044" s="4">
        <v>39258</v>
      </c>
    </row>
    <row r="1045" spans="1:22">
      <c r="A1045" t="s">
        <v>829</v>
      </c>
      <c r="B1045" t="s">
        <v>753</v>
      </c>
      <c r="C1045" t="s">
        <v>1057</v>
      </c>
      <c r="D1045" t="s">
        <v>202</v>
      </c>
      <c r="E1045" t="b">
        <v>0</v>
      </c>
      <c r="G1045" t="s">
        <v>528</v>
      </c>
      <c r="H1045" t="b">
        <v>0</v>
      </c>
      <c r="I1045">
        <v>0.2</v>
      </c>
      <c r="K1045">
        <v>4</v>
      </c>
      <c r="L1045">
        <v>199000</v>
      </c>
      <c r="M1045">
        <v>82.3</v>
      </c>
      <c r="N1045">
        <v>18466</v>
      </c>
      <c r="O1045">
        <v>0.82</v>
      </c>
      <c r="P1045">
        <v>0.62</v>
      </c>
      <c r="R1045">
        <v>0</v>
      </c>
      <c r="T1045" t="s">
        <v>203</v>
      </c>
      <c r="V1045" s="4">
        <v>39167</v>
      </c>
    </row>
    <row r="1046" spans="1:22">
      <c r="A1046" t="s">
        <v>821</v>
      </c>
      <c r="B1046" t="s">
        <v>302</v>
      </c>
      <c r="C1046" t="s">
        <v>1058</v>
      </c>
      <c r="D1046" t="s">
        <v>202</v>
      </c>
      <c r="E1046" t="b">
        <v>0</v>
      </c>
      <c r="G1046" t="s">
        <v>528</v>
      </c>
      <c r="H1046" t="b">
        <v>0</v>
      </c>
      <c r="I1046">
        <v>0.2</v>
      </c>
      <c r="K1046">
        <v>4.3</v>
      </c>
      <c r="L1046">
        <v>199900</v>
      </c>
      <c r="M1046">
        <v>83</v>
      </c>
      <c r="N1046">
        <v>18270</v>
      </c>
      <c r="O1046">
        <v>0.82</v>
      </c>
      <c r="P1046">
        <v>0.62</v>
      </c>
      <c r="R1046">
        <v>0</v>
      </c>
      <c r="T1046" t="s">
        <v>203</v>
      </c>
      <c r="V1046" s="4">
        <v>39604</v>
      </c>
    </row>
    <row r="1047" spans="1:22">
      <c r="A1047" t="s">
        <v>821</v>
      </c>
      <c r="B1047" t="s">
        <v>347</v>
      </c>
      <c r="C1047" t="s">
        <v>702</v>
      </c>
      <c r="D1047" t="s">
        <v>202</v>
      </c>
      <c r="E1047" t="b">
        <v>0</v>
      </c>
      <c r="G1047" t="s">
        <v>528</v>
      </c>
      <c r="H1047" t="b">
        <v>0</v>
      </c>
      <c r="I1047">
        <v>0.2</v>
      </c>
      <c r="K1047">
        <v>3.3</v>
      </c>
      <c r="L1047">
        <v>150000</v>
      </c>
      <c r="M1047">
        <v>85.4</v>
      </c>
      <c r="N1047">
        <v>18270</v>
      </c>
      <c r="O1047">
        <v>0.82</v>
      </c>
      <c r="P1047">
        <v>0.62</v>
      </c>
      <c r="R1047">
        <v>0</v>
      </c>
      <c r="T1047" t="s">
        <v>203</v>
      </c>
      <c r="V1047" s="4">
        <v>40896</v>
      </c>
    </row>
    <row r="1048" spans="1:22">
      <c r="A1048" t="s">
        <v>403</v>
      </c>
      <c r="B1048" t="s">
        <v>665</v>
      </c>
      <c r="C1048" t="s">
        <v>995</v>
      </c>
      <c r="D1048" t="s">
        <v>202</v>
      </c>
      <c r="E1048" t="b">
        <v>0</v>
      </c>
      <c r="G1048" t="s">
        <v>528</v>
      </c>
      <c r="H1048" t="b">
        <v>0</v>
      </c>
      <c r="I1048">
        <v>0.2</v>
      </c>
      <c r="K1048">
        <v>4.4000000000000004</v>
      </c>
      <c r="L1048">
        <v>180000</v>
      </c>
      <c r="M1048">
        <v>95</v>
      </c>
      <c r="N1048">
        <v>15586</v>
      </c>
      <c r="O1048">
        <v>0.95</v>
      </c>
      <c r="P1048">
        <v>0.62</v>
      </c>
      <c r="R1048">
        <v>0</v>
      </c>
      <c r="T1048" t="s">
        <v>203</v>
      </c>
      <c r="V1048" s="4">
        <v>41166</v>
      </c>
    </row>
    <row r="1049" spans="1:22">
      <c r="A1049" t="s">
        <v>403</v>
      </c>
      <c r="B1049" t="s">
        <v>665</v>
      </c>
      <c r="C1049" t="s">
        <v>996</v>
      </c>
      <c r="D1049" t="s">
        <v>202</v>
      </c>
      <c r="E1049" t="b">
        <v>0</v>
      </c>
      <c r="G1049" t="s">
        <v>528</v>
      </c>
      <c r="H1049" t="b">
        <v>0</v>
      </c>
      <c r="I1049">
        <v>0.2</v>
      </c>
      <c r="K1049">
        <v>4.4000000000000004</v>
      </c>
      <c r="L1049">
        <v>180000</v>
      </c>
      <c r="M1049">
        <v>95</v>
      </c>
      <c r="N1049">
        <v>15743</v>
      </c>
      <c r="O1049">
        <v>0.95</v>
      </c>
      <c r="P1049">
        <v>0.62</v>
      </c>
      <c r="R1049">
        <v>0</v>
      </c>
      <c r="T1049" t="s">
        <v>203</v>
      </c>
      <c r="V1049" s="4">
        <v>41166</v>
      </c>
    </row>
    <row r="1050" spans="1:22">
      <c r="A1050" t="s">
        <v>821</v>
      </c>
      <c r="B1050" t="s">
        <v>347</v>
      </c>
      <c r="C1050" t="s">
        <v>1062</v>
      </c>
      <c r="D1050" t="s">
        <v>202</v>
      </c>
      <c r="E1050" t="b">
        <v>1</v>
      </c>
      <c r="G1050" t="s">
        <v>528</v>
      </c>
      <c r="H1050" t="b">
        <v>0</v>
      </c>
      <c r="I1050">
        <v>0.2</v>
      </c>
      <c r="K1050">
        <v>3</v>
      </c>
      <c r="L1050">
        <v>141000</v>
      </c>
      <c r="M1050">
        <v>82</v>
      </c>
      <c r="N1050">
        <v>18270</v>
      </c>
      <c r="O1050">
        <v>0.82</v>
      </c>
      <c r="P1050">
        <v>0.62</v>
      </c>
      <c r="T1050" t="s">
        <v>203</v>
      </c>
      <c r="V1050" s="4">
        <v>38908</v>
      </c>
    </row>
    <row r="1051" spans="1:22">
      <c r="A1051" t="s">
        <v>821</v>
      </c>
      <c r="B1051" t="s">
        <v>302</v>
      </c>
      <c r="C1051" t="s">
        <v>622</v>
      </c>
      <c r="D1051" t="s">
        <v>202</v>
      </c>
      <c r="E1051" t="b">
        <v>0</v>
      </c>
      <c r="G1051" t="s">
        <v>528</v>
      </c>
      <c r="H1051" t="b">
        <v>0</v>
      </c>
      <c r="I1051">
        <v>0.2</v>
      </c>
      <c r="K1051">
        <v>3.3</v>
      </c>
      <c r="L1051">
        <v>150000</v>
      </c>
      <c r="M1051">
        <v>85.4</v>
      </c>
      <c r="N1051">
        <v>18270</v>
      </c>
      <c r="O1051">
        <v>0.82</v>
      </c>
      <c r="P1051">
        <v>0.62</v>
      </c>
      <c r="R1051">
        <v>0</v>
      </c>
      <c r="T1051" t="s">
        <v>203</v>
      </c>
      <c r="V1051" s="4">
        <v>40896</v>
      </c>
    </row>
    <row r="1052" spans="1:22">
      <c r="A1052" t="s">
        <v>403</v>
      </c>
      <c r="B1052" t="s">
        <v>753</v>
      </c>
      <c r="C1052" t="s">
        <v>1065</v>
      </c>
      <c r="D1052" t="s">
        <v>202</v>
      </c>
      <c r="E1052" t="b">
        <v>0</v>
      </c>
      <c r="G1052" t="s">
        <v>528</v>
      </c>
      <c r="H1052" t="b">
        <v>0</v>
      </c>
      <c r="I1052">
        <v>0.2</v>
      </c>
      <c r="K1052">
        <v>4</v>
      </c>
      <c r="L1052">
        <v>190000</v>
      </c>
      <c r="M1052">
        <v>82</v>
      </c>
      <c r="N1052">
        <v>18429</v>
      </c>
      <c r="O1052">
        <v>0.82</v>
      </c>
      <c r="P1052">
        <v>0.62</v>
      </c>
      <c r="R1052">
        <v>0</v>
      </c>
      <c r="T1052" t="s">
        <v>203</v>
      </c>
      <c r="V1052" s="4">
        <v>40606</v>
      </c>
    </row>
    <row r="1053" spans="1:22">
      <c r="A1053" t="s">
        <v>403</v>
      </c>
      <c r="B1053" t="s">
        <v>753</v>
      </c>
      <c r="C1053" t="s">
        <v>1066</v>
      </c>
      <c r="D1053" t="s">
        <v>202</v>
      </c>
      <c r="E1053" t="b">
        <v>0</v>
      </c>
      <c r="G1053" t="s">
        <v>528</v>
      </c>
      <c r="H1053" t="b">
        <v>0</v>
      </c>
      <c r="I1053">
        <v>0.2</v>
      </c>
      <c r="K1053">
        <v>4</v>
      </c>
      <c r="L1053">
        <v>190000</v>
      </c>
      <c r="M1053">
        <v>82</v>
      </c>
      <c r="N1053">
        <v>18425</v>
      </c>
      <c r="O1053">
        <v>0.82</v>
      </c>
      <c r="P1053">
        <v>0.62</v>
      </c>
      <c r="R1053">
        <v>0</v>
      </c>
      <c r="T1053" t="s">
        <v>203</v>
      </c>
      <c r="V1053" s="4">
        <v>40606</v>
      </c>
    </row>
    <row r="1054" spans="1:22">
      <c r="A1054" t="s">
        <v>403</v>
      </c>
      <c r="B1054" t="s">
        <v>665</v>
      </c>
      <c r="C1054" t="s">
        <v>1001</v>
      </c>
      <c r="D1054" t="s">
        <v>202</v>
      </c>
      <c r="E1054" t="b">
        <v>0</v>
      </c>
      <c r="G1054" t="s">
        <v>528</v>
      </c>
      <c r="H1054" t="b">
        <v>0</v>
      </c>
      <c r="I1054">
        <v>0.2</v>
      </c>
      <c r="K1054">
        <v>4.7</v>
      </c>
      <c r="L1054">
        <v>199000</v>
      </c>
      <c r="M1054">
        <v>92</v>
      </c>
      <c r="N1054">
        <v>16571</v>
      </c>
      <c r="O1054">
        <v>0.91</v>
      </c>
      <c r="P1054">
        <v>0.62</v>
      </c>
      <c r="R1054">
        <v>0</v>
      </c>
      <c r="T1054" t="s">
        <v>203</v>
      </c>
      <c r="V1054" s="4">
        <v>40800</v>
      </c>
    </row>
    <row r="1055" spans="1:22">
      <c r="A1055" t="s">
        <v>403</v>
      </c>
      <c r="B1055" t="s">
        <v>753</v>
      </c>
      <c r="C1055" t="s">
        <v>770</v>
      </c>
      <c r="D1055" t="s">
        <v>202</v>
      </c>
      <c r="E1055" t="b">
        <v>0</v>
      </c>
      <c r="G1055" t="s">
        <v>528</v>
      </c>
      <c r="H1055" t="b">
        <v>0</v>
      </c>
      <c r="I1055">
        <v>0.2</v>
      </c>
      <c r="K1055">
        <v>4.0999999999999996</v>
      </c>
      <c r="L1055">
        <v>190000</v>
      </c>
      <c r="M1055">
        <v>84</v>
      </c>
      <c r="N1055">
        <v>17667</v>
      </c>
      <c r="O1055">
        <v>0.82</v>
      </c>
      <c r="P1055">
        <v>0.62</v>
      </c>
      <c r="R1055">
        <v>0</v>
      </c>
      <c r="T1055" t="s">
        <v>203</v>
      </c>
      <c r="V1055" s="4">
        <v>41166</v>
      </c>
    </row>
    <row r="1056" spans="1:22">
      <c r="A1056" t="s">
        <v>403</v>
      </c>
      <c r="B1056" t="s">
        <v>665</v>
      </c>
      <c r="C1056" t="s">
        <v>1003</v>
      </c>
      <c r="D1056" t="s">
        <v>202</v>
      </c>
      <c r="E1056" t="b">
        <v>0</v>
      </c>
      <c r="G1056" t="s">
        <v>528</v>
      </c>
      <c r="H1056" t="b">
        <v>0</v>
      </c>
      <c r="I1056">
        <v>0.2</v>
      </c>
      <c r="K1056">
        <v>4.7</v>
      </c>
      <c r="L1056">
        <v>199000</v>
      </c>
      <c r="M1056">
        <v>92</v>
      </c>
      <c r="N1056">
        <v>16283</v>
      </c>
      <c r="O1056">
        <v>0.91</v>
      </c>
      <c r="P1056">
        <v>0.62</v>
      </c>
      <c r="R1056">
        <v>0</v>
      </c>
      <c r="T1056" t="s">
        <v>203</v>
      </c>
      <c r="V1056" s="4">
        <v>40800</v>
      </c>
    </row>
    <row r="1057" spans="1:22">
      <c r="A1057" t="s">
        <v>403</v>
      </c>
      <c r="B1057" t="s">
        <v>753</v>
      </c>
      <c r="C1057" t="s">
        <v>771</v>
      </c>
      <c r="D1057" t="s">
        <v>202</v>
      </c>
      <c r="E1057" t="b">
        <v>0</v>
      </c>
      <c r="G1057" t="s">
        <v>528</v>
      </c>
      <c r="H1057" t="b">
        <v>0</v>
      </c>
      <c r="I1057">
        <v>0.2</v>
      </c>
      <c r="K1057">
        <v>4.0999999999999996</v>
      </c>
      <c r="L1057">
        <v>190000</v>
      </c>
      <c r="M1057">
        <v>84</v>
      </c>
      <c r="N1057">
        <v>17588</v>
      </c>
      <c r="O1057">
        <v>0.82</v>
      </c>
      <c r="P1057">
        <v>0.62</v>
      </c>
      <c r="R1057">
        <v>0</v>
      </c>
      <c r="T1057" t="s">
        <v>203</v>
      </c>
      <c r="V1057" s="4">
        <v>41166</v>
      </c>
    </row>
    <row r="1058" spans="1:22">
      <c r="A1058" t="s">
        <v>403</v>
      </c>
      <c r="B1058" t="s">
        <v>665</v>
      </c>
      <c r="C1058" t="s">
        <v>1004</v>
      </c>
      <c r="D1058" t="s">
        <v>202</v>
      </c>
      <c r="E1058" t="b">
        <v>0</v>
      </c>
      <c r="G1058" t="s">
        <v>528</v>
      </c>
      <c r="H1058" t="b">
        <v>0</v>
      </c>
      <c r="I1058">
        <v>0.2</v>
      </c>
      <c r="K1058">
        <v>4.9000000000000004</v>
      </c>
      <c r="L1058">
        <v>199000</v>
      </c>
      <c r="M1058">
        <v>95</v>
      </c>
      <c r="N1058">
        <v>15236</v>
      </c>
      <c r="O1058">
        <v>0.95</v>
      </c>
      <c r="P1058">
        <v>0.62</v>
      </c>
      <c r="R1058">
        <v>0</v>
      </c>
      <c r="T1058" t="s">
        <v>203</v>
      </c>
      <c r="V1058" s="4">
        <v>41166</v>
      </c>
    </row>
    <row r="1059" spans="1:22">
      <c r="A1059" t="s">
        <v>403</v>
      </c>
      <c r="B1059" t="s">
        <v>665</v>
      </c>
      <c r="C1059" t="s">
        <v>1005</v>
      </c>
      <c r="D1059" t="s">
        <v>202</v>
      </c>
      <c r="E1059" t="b">
        <v>0</v>
      </c>
      <c r="G1059" t="s">
        <v>528</v>
      </c>
      <c r="H1059" t="b">
        <v>0</v>
      </c>
      <c r="I1059">
        <v>0.2</v>
      </c>
      <c r="K1059">
        <v>4.9000000000000004</v>
      </c>
      <c r="L1059">
        <v>199000</v>
      </c>
      <c r="M1059">
        <v>95</v>
      </c>
      <c r="N1059">
        <v>15350</v>
      </c>
      <c r="O1059">
        <v>0.95</v>
      </c>
      <c r="P1059">
        <v>0.62</v>
      </c>
      <c r="R1059">
        <v>0</v>
      </c>
      <c r="T1059" t="s">
        <v>203</v>
      </c>
      <c r="V1059" s="4">
        <v>41166</v>
      </c>
    </row>
    <row r="1060" spans="1:22">
      <c r="A1060" t="s">
        <v>821</v>
      </c>
      <c r="B1060" t="s">
        <v>416</v>
      </c>
      <c r="C1060" t="s">
        <v>1006</v>
      </c>
      <c r="D1060" t="s">
        <v>202</v>
      </c>
      <c r="E1060" t="b">
        <v>0</v>
      </c>
      <c r="G1060" t="s">
        <v>528</v>
      </c>
      <c r="H1060" t="b">
        <v>0</v>
      </c>
      <c r="I1060">
        <v>0.2</v>
      </c>
      <c r="K1060">
        <v>4.9000000000000004</v>
      </c>
      <c r="L1060">
        <v>199900</v>
      </c>
      <c r="M1060">
        <v>93</v>
      </c>
      <c r="N1060">
        <v>15938</v>
      </c>
      <c r="O1060">
        <v>0.94</v>
      </c>
      <c r="P1060">
        <v>0.62</v>
      </c>
      <c r="R1060">
        <v>0</v>
      </c>
      <c r="T1060" t="s">
        <v>203</v>
      </c>
      <c r="V1060" s="4">
        <v>40443</v>
      </c>
    </row>
    <row r="1061" spans="1:22">
      <c r="A1061" t="s">
        <v>403</v>
      </c>
      <c r="B1061" t="s">
        <v>753</v>
      </c>
      <c r="C1061" t="s">
        <v>1068</v>
      </c>
      <c r="D1061" t="s">
        <v>202</v>
      </c>
      <c r="E1061" t="b">
        <v>0</v>
      </c>
      <c r="G1061" t="s">
        <v>528</v>
      </c>
      <c r="H1061" t="b">
        <v>0</v>
      </c>
      <c r="I1061">
        <v>0.2</v>
      </c>
      <c r="K1061">
        <v>2.9</v>
      </c>
      <c r="L1061">
        <v>140000</v>
      </c>
      <c r="M1061">
        <v>82</v>
      </c>
      <c r="N1061">
        <v>18362</v>
      </c>
      <c r="O1061">
        <v>0.82</v>
      </c>
      <c r="P1061">
        <v>0.62</v>
      </c>
      <c r="R1061">
        <v>0</v>
      </c>
      <c r="T1061" t="s">
        <v>203</v>
      </c>
      <c r="V1061" s="4">
        <v>40606</v>
      </c>
    </row>
    <row r="1062" spans="1:22">
      <c r="A1062" t="s">
        <v>821</v>
      </c>
      <c r="B1062" t="s">
        <v>328</v>
      </c>
      <c r="C1062" t="s">
        <v>743</v>
      </c>
      <c r="D1062" t="s">
        <v>202</v>
      </c>
      <c r="E1062" t="b">
        <v>0</v>
      </c>
      <c r="G1062" t="s">
        <v>528</v>
      </c>
      <c r="H1062" t="b">
        <v>0</v>
      </c>
      <c r="I1062">
        <v>0.2</v>
      </c>
      <c r="K1062">
        <v>2</v>
      </c>
      <c r="L1062">
        <v>118000</v>
      </c>
      <c r="M1062">
        <v>80</v>
      </c>
      <c r="N1062">
        <v>18496</v>
      </c>
      <c r="O1062">
        <v>0.81</v>
      </c>
      <c r="P1062">
        <v>0.62</v>
      </c>
      <c r="T1062" t="s">
        <v>203</v>
      </c>
      <c r="V1062" s="4">
        <v>38169</v>
      </c>
    </row>
    <row r="1063" spans="1:22">
      <c r="A1063" t="s">
        <v>403</v>
      </c>
      <c r="B1063" t="s">
        <v>753</v>
      </c>
      <c r="C1063" t="s">
        <v>1070</v>
      </c>
      <c r="D1063" t="s">
        <v>202</v>
      </c>
      <c r="E1063" t="b">
        <v>0</v>
      </c>
      <c r="G1063" t="s">
        <v>528</v>
      </c>
      <c r="H1063" t="b">
        <v>0</v>
      </c>
      <c r="I1063">
        <v>0.2</v>
      </c>
      <c r="K1063">
        <v>3</v>
      </c>
      <c r="L1063">
        <v>140000</v>
      </c>
      <c r="M1063">
        <v>82</v>
      </c>
      <c r="N1063">
        <v>18303</v>
      </c>
      <c r="O1063">
        <v>0.82</v>
      </c>
      <c r="P1063">
        <v>0.62</v>
      </c>
      <c r="R1063">
        <v>0</v>
      </c>
      <c r="T1063" t="s">
        <v>203</v>
      </c>
      <c r="V1063" s="4">
        <v>40606</v>
      </c>
    </row>
    <row r="1064" spans="1:22">
      <c r="A1064" t="s">
        <v>257</v>
      </c>
      <c r="B1064" t="s">
        <v>257</v>
      </c>
      <c r="C1064" t="s">
        <v>1009</v>
      </c>
      <c r="D1064" t="s">
        <v>202</v>
      </c>
      <c r="E1064" t="b">
        <v>0</v>
      </c>
      <c r="G1064" t="s">
        <v>528</v>
      </c>
      <c r="H1064" t="b">
        <v>0</v>
      </c>
      <c r="I1064">
        <v>0.2</v>
      </c>
      <c r="K1064">
        <v>4</v>
      </c>
      <c r="L1064">
        <v>194000</v>
      </c>
      <c r="M1064">
        <v>80.2</v>
      </c>
      <c r="N1064">
        <v>19330</v>
      </c>
      <c r="O1064">
        <v>0.81</v>
      </c>
      <c r="P1064">
        <v>0.62</v>
      </c>
      <c r="R1064">
        <v>0</v>
      </c>
      <c r="T1064" t="s">
        <v>203</v>
      </c>
      <c r="V1064" s="4">
        <v>38183</v>
      </c>
    </row>
    <row r="1065" spans="1:22">
      <c r="A1065" t="s">
        <v>821</v>
      </c>
      <c r="B1065" t="s">
        <v>316</v>
      </c>
      <c r="C1065" t="s">
        <v>324</v>
      </c>
      <c r="D1065" t="s">
        <v>202</v>
      </c>
      <c r="E1065" t="b">
        <v>0</v>
      </c>
      <c r="G1065" t="s">
        <v>528</v>
      </c>
      <c r="H1065" t="b">
        <v>0</v>
      </c>
      <c r="I1065">
        <v>0.2</v>
      </c>
      <c r="K1065">
        <v>4.8</v>
      </c>
      <c r="L1065">
        <v>199900</v>
      </c>
      <c r="M1065">
        <v>94.8</v>
      </c>
      <c r="N1065">
        <v>15938</v>
      </c>
      <c r="O1065">
        <v>0.94</v>
      </c>
      <c r="P1065">
        <v>0.62</v>
      </c>
      <c r="R1065">
        <v>0</v>
      </c>
      <c r="T1065" t="s">
        <v>203</v>
      </c>
      <c r="V1065" s="4">
        <v>41039</v>
      </c>
    </row>
    <row r="1066" spans="1:22">
      <c r="A1066" t="s">
        <v>876</v>
      </c>
      <c r="B1066" t="s">
        <v>876</v>
      </c>
      <c r="C1066" t="s">
        <v>1010</v>
      </c>
      <c r="D1066" t="s">
        <v>202</v>
      </c>
      <c r="E1066" t="b">
        <v>0</v>
      </c>
      <c r="G1066" t="s">
        <v>528</v>
      </c>
      <c r="H1066" t="b">
        <v>0</v>
      </c>
      <c r="I1066">
        <v>0.2</v>
      </c>
      <c r="K1066">
        <v>4</v>
      </c>
      <c r="L1066">
        <v>180000</v>
      </c>
      <c r="M1066">
        <v>80.599999999999994</v>
      </c>
      <c r="N1066">
        <v>18757</v>
      </c>
      <c r="O1066">
        <v>0.81</v>
      </c>
      <c r="P1066">
        <v>0.62</v>
      </c>
      <c r="R1066">
        <v>0</v>
      </c>
      <c r="T1066" t="s">
        <v>203</v>
      </c>
      <c r="V1066" s="4">
        <v>39463</v>
      </c>
    </row>
    <row r="1067" spans="1:22">
      <c r="A1067" t="s">
        <v>818</v>
      </c>
      <c r="B1067" t="s">
        <v>287</v>
      </c>
      <c r="C1067" t="s">
        <v>1011</v>
      </c>
      <c r="D1067" t="s">
        <v>202</v>
      </c>
      <c r="E1067" t="b">
        <v>0</v>
      </c>
      <c r="G1067" t="s">
        <v>820</v>
      </c>
      <c r="H1067" t="b">
        <v>0</v>
      </c>
      <c r="I1067">
        <v>0.2</v>
      </c>
      <c r="K1067">
        <v>5</v>
      </c>
      <c r="L1067">
        <v>175000</v>
      </c>
      <c r="M1067">
        <v>85</v>
      </c>
      <c r="N1067">
        <v>22700</v>
      </c>
      <c r="O1067">
        <v>0.86</v>
      </c>
      <c r="T1067" t="s">
        <v>203</v>
      </c>
      <c r="V1067" s="4">
        <v>37419</v>
      </c>
    </row>
    <row r="1068" spans="1:22">
      <c r="A1068" t="s">
        <v>403</v>
      </c>
      <c r="B1068" t="s">
        <v>753</v>
      </c>
      <c r="C1068" t="s">
        <v>1071</v>
      </c>
      <c r="D1068" t="s">
        <v>202</v>
      </c>
      <c r="E1068" t="b">
        <v>0</v>
      </c>
      <c r="G1068" t="s">
        <v>528</v>
      </c>
      <c r="H1068" t="b">
        <v>0</v>
      </c>
      <c r="I1068">
        <v>0.2</v>
      </c>
      <c r="K1068">
        <v>3</v>
      </c>
      <c r="L1068">
        <v>140000</v>
      </c>
      <c r="M1068">
        <v>83</v>
      </c>
      <c r="N1068">
        <v>17591</v>
      </c>
      <c r="O1068">
        <v>0.82</v>
      </c>
      <c r="P1068">
        <v>0.62</v>
      </c>
      <c r="R1068">
        <v>0</v>
      </c>
      <c r="T1068" t="s">
        <v>203</v>
      </c>
      <c r="V1068" s="4">
        <v>41166</v>
      </c>
    </row>
    <row r="1069" spans="1:22">
      <c r="A1069" t="s">
        <v>257</v>
      </c>
      <c r="B1069" t="s">
        <v>257</v>
      </c>
      <c r="C1069" t="s">
        <v>1013</v>
      </c>
      <c r="D1069" t="s">
        <v>202</v>
      </c>
      <c r="E1069" t="b">
        <v>0</v>
      </c>
      <c r="G1069" t="s">
        <v>528</v>
      </c>
      <c r="H1069" t="b">
        <v>1</v>
      </c>
      <c r="I1069">
        <v>0.2</v>
      </c>
      <c r="K1069">
        <v>3</v>
      </c>
      <c r="L1069">
        <v>120000</v>
      </c>
      <c r="M1069">
        <v>92.9</v>
      </c>
      <c r="N1069">
        <v>16399</v>
      </c>
      <c r="O1069">
        <v>0.91</v>
      </c>
      <c r="P1069">
        <v>0.62</v>
      </c>
      <c r="R1069">
        <v>0</v>
      </c>
      <c r="T1069" t="s">
        <v>203</v>
      </c>
      <c r="V1069" s="4">
        <v>41330</v>
      </c>
    </row>
    <row r="1070" spans="1:22">
      <c r="A1070" t="s">
        <v>821</v>
      </c>
      <c r="B1070" t="s">
        <v>337</v>
      </c>
      <c r="C1070" t="s">
        <v>591</v>
      </c>
      <c r="D1070" t="s">
        <v>202</v>
      </c>
      <c r="E1070" t="b">
        <v>0</v>
      </c>
      <c r="G1070" t="s">
        <v>528</v>
      </c>
      <c r="H1070" t="b">
        <v>0</v>
      </c>
      <c r="I1070">
        <v>0.2</v>
      </c>
      <c r="K1070">
        <v>4.8</v>
      </c>
      <c r="L1070">
        <v>199900</v>
      </c>
      <c r="M1070">
        <v>94.8</v>
      </c>
      <c r="N1070">
        <v>15938</v>
      </c>
      <c r="O1070">
        <v>0.94</v>
      </c>
      <c r="P1070">
        <v>0.62</v>
      </c>
      <c r="R1070">
        <v>0</v>
      </c>
      <c r="T1070" t="s">
        <v>203</v>
      </c>
      <c r="V1070" s="4">
        <v>41039</v>
      </c>
    </row>
    <row r="1071" spans="1:22">
      <c r="A1071" t="s">
        <v>818</v>
      </c>
      <c r="B1071" t="s">
        <v>287</v>
      </c>
      <c r="C1071" t="s">
        <v>1014</v>
      </c>
      <c r="D1071" t="s">
        <v>202</v>
      </c>
      <c r="E1071" t="b">
        <v>0</v>
      </c>
      <c r="G1071" t="s">
        <v>820</v>
      </c>
      <c r="H1071" t="b">
        <v>0</v>
      </c>
      <c r="I1071">
        <v>0.2</v>
      </c>
      <c r="K1071">
        <v>3</v>
      </c>
      <c r="L1071">
        <v>100000</v>
      </c>
      <c r="M1071">
        <v>85</v>
      </c>
      <c r="N1071">
        <v>13100</v>
      </c>
      <c r="O1071">
        <v>0.86</v>
      </c>
      <c r="T1071" t="s">
        <v>203</v>
      </c>
      <c r="V1071" s="4">
        <v>37419</v>
      </c>
    </row>
    <row r="1072" spans="1:22">
      <c r="A1072" t="s">
        <v>821</v>
      </c>
      <c r="B1072" t="s">
        <v>416</v>
      </c>
      <c r="C1072" t="s">
        <v>1015</v>
      </c>
      <c r="D1072" t="s">
        <v>202</v>
      </c>
      <c r="E1072" t="b">
        <v>0</v>
      </c>
      <c r="G1072" t="s">
        <v>528</v>
      </c>
      <c r="H1072" t="b">
        <v>0</v>
      </c>
      <c r="I1072">
        <v>0.2</v>
      </c>
      <c r="K1072">
        <v>3.9</v>
      </c>
      <c r="L1072">
        <v>157000</v>
      </c>
      <c r="M1072">
        <v>93</v>
      </c>
      <c r="N1072">
        <v>16109</v>
      </c>
      <c r="O1072">
        <v>0.93</v>
      </c>
      <c r="P1072">
        <v>0.62</v>
      </c>
      <c r="R1072">
        <v>0</v>
      </c>
      <c r="T1072" t="s">
        <v>203</v>
      </c>
      <c r="V1072" s="4">
        <v>40578</v>
      </c>
    </row>
    <row r="1073" spans="1:22">
      <c r="A1073" t="s">
        <v>821</v>
      </c>
      <c r="B1073" t="s">
        <v>347</v>
      </c>
      <c r="C1073" t="s">
        <v>598</v>
      </c>
      <c r="D1073" t="s">
        <v>202</v>
      </c>
      <c r="E1073" t="b">
        <v>0</v>
      </c>
      <c r="G1073" t="s">
        <v>528</v>
      </c>
      <c r="H1073" t="b">
        <v>0</v>
      </c>
      <c r="I1073">
        <v>0.2</v>
      </c>
      <c r="K1073">
        <v>4.3</v>
      </c>
      <c r="L1073">
        <v>199900</v>
      </c>
      <c r="M1073">
        <v>83</v>
      </c>
      <c r="N1073">
        <v>18270</v>
      </c>
      <c r="O1073">
        <v>0.82</v>
      </c>
      <c r="P1073">
        <v>0.62</v>
      </c>
      <c r="R1073">
        <v>0</v>
      </c>
      <c r="T1073" t="s">
        <v>203</v>
      </c>
      <c r="V1073" s="4">
        <v>40778</v>
      </c>
    </row>
    <row r="1074" spans="1:22">
      <c r="A1074" t="s">
        <v>403</v>
      </c>
      <c r="B1074" t="s">
        <v>753</v>
      </c>
      <c r="C1074" t="s">
        <v>1072</v>
      </c>
      <c r="D1074" t="s">
        <v>202</v>
      </c>
      <c r="E1074" t="b">
        <v>0</v>
      </c>
      <c r="G1074" t="s">
        <v>528</v>
      </c>
      <c r="H1074" t="b">
        <v>0</v>
      </c>
      <c r="I1074">
        <v>0.2</v>
      </c>
      <c r="K1074">
        <v>3</v>
      </c>
      <c r="L1074">
        <v>140000</v>
      </c>
      <c r="M1074">
        <v>83</v>
      </c>
      <c r="N1074">
        <v>17454</v>
      </c>
      <c r="O1074">
        <v>0.82</v>
      </c>
      <c r="P1074">
        <v>0.62</v>
      </c>
      <c r="R1074">
        <v>0</v>
      </c>
      <c r="T1074" t="s">
        <v>203</v>
      </c>
      <c r="V1074" s="4">
        <v>41166</v>
      </c>
    </row>
    <row r="1075" spans="1:22">
      <c r="A1075" t="s">
        <v>403</v>
      </c>
      <c r="B1075" t="s">
        <v>605</v>
      </c>
      <c r="C1075" t="s">
        <v>1073</v>
      </c>
      <c r="D1075" t="s">
        <v>202</v>
      </c>
      <c r="E1075" t="b">
        <v>0</v>
      </c>
      <c r="G1075" t="s">
        <v>528</v>
      </c>
      <c r="H1075" t="b">
        <v>0</v>
      </c>
      <c r="I1075">
        <v>0.2</v>
      </c>
      <c r="K1075">
        <v>3</v>
      </c>
      <c r="L1075">
        <v>140000</v>
      </c>
      <c r="M1075">
        <v>82</v>
      </c>
      <c r="N1075">
        <v>18303</v>
      </c>
      <c r="O1075">
        <v>0.82</v>
      </c>
      <c r="P1075">
        <v>0.62</v>
      </c>
      <c r="R1075">
        <v>0</v>
      </c>
      <c r="T1075" t="s">
        <v>203</v>
      </c>
      <c r="V1075" s="4">
        <v>40800</v>
      </c>
    </row>
    <row r="1076" spans="1:22">
      <c r="A1076" t="s">
        <v>403</v>
      </c>
      <c r="B1076" t="s">
        <v>605</v>
      </c>
      <c r="C1076" t="s">
        <v>1074</v>
      </c>
      <c r="D1076" t="s">
        <v>202</v>
      </c>
      <c r="E1076" t="b">
        <v>0</v>
      </c>
      <c r="G1076" t="s">
        <v>528</v>
      </c>
      <c r="H1076" t="b">
        <v>0</v>
      </c>
      <c r="I1076">
        <v>0.2</v>
      </c>
      <c r="K1076">
        <v>2.9</v>
      </c>
      <c r="L1076">
        <v>140000</v>
      </c>
      <c r="M1076">
        <v>82</v>
      </c>
      <c r="N1076">
        <v>18362</v>
      </c>
      <c r="O1076">
        <v>0.82</v>
      </c>
      <c r="P1076">
        <v>0.62</v>
      </c>
      <c r="R1076">
        <v>0</v>
      </c>
      <c r="T1076" t="s">
        <v>203</v>
      </c>
      <c r="V1076" s="4">
        <v>40800</v>
      </c>
    </row>
    <row r="1077" spans="1:22">
      <c r="A1077" t="s">
        <v>821</v>
      </c>
      <c r="B1077" t="s">
        <v>316</v>
      </c>
      <c r="C1077" t="s">
        <v>322</v>
      </c>
      <c r="D1077" t="s">
        <v>202</v>
      </c>
      <c r="E1077" t="b">
        <v>0</v>
      </c>
      <c r="G1077" t="s">
        <v>528</v>
      </c>
      <c r="H1077" t="b">
        <v>0</v>
      </c>
      <c r="I1077">
        <v>0.2</v>
      </c>
      <c r="K1077">
        <v>3.9</v>
      </c>
      <c r="L1077">
        <v>180000</v>
      </c>
      <c r="M1077">
        <v>84.3</v>
      </c>
      <c r="N1077">
        <v>18270</v>
      </c>
      <c r="O1077">
        <v>0.82</v>
      </c>
      <c r="P1077">
        <v>0.62</v>
      </c>
      <c r="R1077">
        <v>0</v>
      </c>
      <c r="T1077" t="s">
        <v>203</v>
      </c>
      <c r="V1077" s="4">
        <v>40896</v>
      </c>
    </row>
    <row r="1078" spans="1:22">
      <c r="A1078" t="s">
        <v>403</v>
      </c>
      <c r="B1078" t="s">
        <v>605</v>
      </c>
      <c r="C1078" t="s">
        <v>780</v>
      </c>
      <c r="D1078" t="s">
        <v>202</v>
      </c>
      <c r="E1078" t="b">
        <v>0</v>
      </c>
      <c r="G1078" t="s">
        <v>528</v>
      </c>
      <c r="H1078" t="b">
        <v>0</v>
      </c>
      <c r="I1078">
        <v>0.2</v>
      </c>
      <c r="K1078">
        <v>3</v>
      </c>
      <c r="L1078">
        <v>140000</v>
      </c>
      <c r="M1078">
        <v>83</v>
      </c>
      <c r="N1078">
        <v>17454</v>
      </c>
      <c r="O1078">
        <v>0.82</v>
      </c>
      <c r="P1078">
        <v>0.62</v>
      </c>
      <c r="R1078">
        <v>0</v>
      </c>
      <c r="T1078" t="s">
        <v>203</v>
      </c>
      <c r="V1078" s="4">
        <v>41166</v>
      </c>
    </row>
    <row r="1079" spans="1:22">
      <c r="A1079" t="s">
        <v>403</v>
      </c>
      <c r="B1079" t="s">
        <v>605</v>
      </c>
      <c r="C1079" t="s">
        <v>781</v>
      </c>
      <c r="D1079" t="s">
        <v>202</v>
      </c>
      <c r="E1079" t="b">
        <v>0</v>
      </c>
      <c r="G1079" t="s">
        <v>528</v>
      </c>
      <c r="H1079" t="b">
        <v>0</v>
      </c>
      <c r="I1079">
        <v>0.2</v>
      </c>
      <c r="K1079">
        <v>3</v>
      </c>
      <c r="L1079">
        <v>140000</v>
      </c>
      <c r="M1079">
        <v>83</v>
      </c>
      <c r="N1079">
        <v>17591</v>
      </c>
      <c r="O1079">
        <v>0.82</v>
      </c>
      <c r="P1079">
        <v>0.62</v>
      </c>
      <c r="R1079">
        <v>0</v>
      </c>
      <c r="T1079" t="s">
        <v>203</v>
      </c>
      <c r="V1079" s="4">
        <v>41166</v>
      </c>
    </row>
    <row r="1080" spans="1:22">
      <c r="A1080" t="s">
        <v>821</v>
      </c>
      <c r="B1080" t="s">
        <v>416</v>
      </c>
      <c r="C1080" t="s">
        <v>884</v>
      </c>
      <c r="D1080" t="s">
        <v>202</v>
      </c>
      <c r="E1080" t="b">
        <v>0</v>
      </c>
      <c r="G1080" t="s">
        <v>528</v>
      </c>
      <c r="H1080" t="b">
        <v>0</v>
      </c>
      <c r="I1080">
        <v>0.2</v>
      </c>
      <c r="K1080">
        <v>4</v>
      </c>
      <c r="L1080">
        <v>199900</v>
      </c>
      <c r="M1080">
        <v>84</v>
      </c>
      <c r="N1080">
        <v>18270</v>
      </c>
      <c r="O1080">
        <v>0.82</v>
      </c>
      <c r="P1080">
        <v>0.62</v>
      </c>
      <c r="T1080" t="s">
        <v>203</v>
      </c>
      <c r="V1080" s="4">
        <v>39258</v>
      </c>
    </row>
    <row r="1081" spans="1:22">
      <c r="A1081" t="s">
        <v>821</v>
      </c>
      <c r="B1081" t="s">
        <v>361</v>
      </c>
      <c r="C1081" t="s">
        <v>545</v>
      </c>
      <c r="D1081" t="s">
        <v>202</v>
      </c>
      <c r="E1081" t="b">
        <v>0</v>
      </c>
      <c r="G1081" t="s">
        <v>528</v>
      </c>
      <c r="H1081" t="b">
        <v>0</v>
      </c>
      <c r="I1081">
        <v>0.2</v>
      </c>
      <c r="K1081">
        <v>4.8</v>
      </c>
      <c r="L1081">
        <v>199900</v>
      </c>
      <c r="M1081">
        <v>94.8</v>
      </c>
      <c r="N1081">
        <v>15938</v>
      </c>
      <c r="O1081">
        <v>0.94</v>
      </c>
      <c r="P1081">
        <v>0.62</v>
      </c>
      <c r="R1081">
        <v>0</v>
      </c>
      <c r="T1081" t="s">
        <v>203</v>
      </c>
      <c r="V1081" s="4">
        <v>41039</v>
      </c>
    </row>
    <row r="1082" spans="1:22">
      <c r="A1082" t="s">
        <v>821</v>
      </c>
      <c r="B1082" t="s">
        <v>886</v>
      </c>
      <c r="C1082" t="s">
        <v>1075</v>
      </c>
      <c r="D1082" t="s">
        <v>202</v>
      </c>
      <c r="E1082" t="b">
        <v>0</v>
      </c>
      <c r="G1082" t="s">
        <v>528</v>
      </c>
      <c r="H1082" t="b">
        <v>0</v>
      </c>
      <c r="I1082">
        <v>0.2</v>
      </c>
      <c r="K1082">
        <v>4</v>
      </c>
      <c r="L1082">
        <v>199900</v>
      </c>
      <c r="M1082">
        <v>84</v>
      </c>
      <c r="N1082">
        <v>18270</v>
      </c>
      <c r="O1082">
        <v>0.82</v>
      </c>
      <c r="P1082">
        <v>0.62</v>
      </c>
      <c r="T1082" t="s">
        <v>203</v>
      </c>
      <c r="V1082" s="4">
        <v>38519</v>
      </c>
    </row>
    <row r="1083" spans="1:22">
      <c r="A1083" t="s">
        <v>821</v>
      </c>
      <c r="B1083" t="s">
        <v>347</v>
      </c>
      <c r="C1083" t="s">
        <v>1076</v>
      </c>
      <c r="D1083" t="s">
        <v>202</v>
      </c>
      <c r="E1083" t="b">
        <v>1</v>
      </c>
      <c r="G1083" t="s">
        <v>528</v>
      </c>
      <c r="H1083" t="b">
        <v>0</v>
      </c>
      <c r="I1083">
        <v>0.2</v>
      </c>
      <c r="K1083">
        <v>3</v>
      </c>
      <c r="L1083">
        <v>141000</v>
      </c>
      <c r="M1083">
        <v>82</v>
      </c>
      <c r="N1083">
        <v>18270</v>
      </c>
      <c r="O1083">
        <v>0.82</v>
      </c>
      <c r="P1083">
        <v>0.62</v>
      </c>
      <c r="T1083" t="s">
        <v>203</v>
      </c>
      <c r="V1083" s="4">
        <v>38908</v>
      </c>
    </row>
    <row r="1084" spans="1:22">
      <c r="A1084" t="s">
        <v>821</v>
      </c>
      <c r="B1084" t="s">
        <v>328</v>
      </c>
      <c r="C1084" t="s">
        <v>201</v>
      </c>
      <c r="D1084" t="s">
        <v>202</v>
      </c>
      <c r="E1084" t="b">
        <v>0</v>
      </c>
      <c r="G1084" t="s">
        <v>528</v>
      </c>
      <c r="H1084" t="b">
        <v>0</v>
      </c>
      <c r="I1084">
        <v>0.2</v>
      </c>
      <c r="K1084">
        <v>3.3</v>
      </c>
      <c r="L1084">
        <v>150000</v>
      </c>
      <c r="M1084">
        <v>85.9</v>
      </c>
      <c r="N1084">
        <v>18270</v>
      </c>
      <c r="O1084">
        <v>0.82</v>
      </c>
      <c r="P1084">
        <v>0.62</v>
      </c>
      <c r="R1084">
        <v>0</v>
      </c>
      <c r="T1084" t="s">
        <v>203</v>
      </c>
      <c r="V1084" s="4">
        <v>40896</v>
      </c>
    </row>
    <row r="1085" spans="1:22">
      <c r="A1085" t="s">
        <v>821</v>
      </c>
      <c r="B1085" t="s">
        <v>337</v>
      </c>
      <c r="C1085" t="s">
        <v>557</v>
      </c>
      <c r="D1085" t="s">
        <v>202</v>
      </c>
      <c r="E1085" t="b">
        <v>0</v>
      </c>
      <c r="G1085" t="s">
        <v>528</v>
      </c>
      <c r="H1085" t="b">
        <v>0</v>
      </c>
      <c r="I1085">
        <v>0.2</v>
      </c>
      <c r="K1085">
        <v>4.8</v>
      </c>
      <c r="L1085">
        <v>199900</v>
      </c>
      <c r="M1085">
        <v>94.1</v>
      </c>
      <c r="N1085">
        <v>15938</v>
      </c>
      <c r="O1085">
        <v>0.94</v>
      </c>
      <c r="P1085">
        <v>0.62</v>
      </c>
      <c r="R1085">
        <v>0</v>
      </c>
      <c r="T1085" t="s">
        <v>203</v>
      </c>
      <c r="V1085" s="4">
        <v>41039</v>
      </c>
    </row>
    <row r="1086" spans="1:22">
      <c r="A1086" t="s">
        <v>403</v>
      </c>
      <c r="B1086" t="s">
        <v>605</v>
      </c>
      <c r="C1086" t="s">
        <v>1080</v>
      </c>
      <c r="D1086" t="s">
        <v>202</v>
      </c>
      <c r="E1086" t="b">
        <v>0</v>
      </c>
      <c r="G1086" t="s">
        <v>528</v>
      </c>
      <c r="H1086" t="b">
        <v>0</v>
      </c>
      <c r="I1086">
        <v>0.2</v>
      </c>
      <c r="K1086">
        <v>4</v>
      </c>
      <c r="L1086">
        <v>190000</v>
      </c>
      <c r="M1086">
        <v>82</v>
      </c>
      <c r="N1086">
        <v>18425</v>
      </c>
      <c r="O1086">
        <v>0.82</v>
      </c>
      <c r="P1086">
        <v>0.62</v>
      </c>
      <c r="R1086">
        <v>0</v>
      </c>
      <c r="T1086" t="s">
        <v>203</v>
      </c>
      <c r="V1086" s="4">
        <v>40800</v>
      </c>
    </row>
    <row r="1087" spans="1:22">
      <c r="A1087" t="s">
        <v>403</v>
      </c>
      <c r="B1087" t="s">
        <v>605</v>
      </c>
      <c r="C1087" t="s">
        <v>1081</v>
      </c>
      <c r="D1087" t="s">
        <v>202</v>
      </c>
      <c r="E1087" t="b">
        <v>0</v>
      </c>
      <c r="G1087" t="s">
        <v>528</v>
      </c>
      <c r="H1087" t="b">
        <v>0</v>
      </c>
      <c r="I1087">
        <v>0.2</v>
      </c>
      <c r="K1087">
        <v>4</v>
      </c>
      <c r="L1087">
        <v>190000</v>
      </c>
      <c r="M1087">
        <v>82</v>
      </c>
      <c r="N1087">
        <v>18429</v>
      </c>
      <c r="O1087">
        <v>0.82</v>
      </c>
      <c r="P1087">
        <v>0.62</v>
      </c>
      <c r="R1087">
        <v>0</v>
      </c>
      <c r="T1087" t="s">
        <v>203</v>
      </c>
      <c r="V1087" s="4">
        <v>40800</v>
      </c>
    </row>
    <row r="1088" spans="1:22">
      <c r="A1088" t="s">
        <v>403</v>
      </c>
      <c r="B1088" t="s">
        <v>605</v>
      </c>
      <c r="C1088" t="s">
        <v>792</v>
      </c>
      <c r="D1088" t="s">
        <v>202</v>
      </c>
      <c r="E1088" t="b">
        <v>0</v>
      </c>
      <c r="G1088" t="s">
        <v>528</v>
      </c>
      <c r="H1088" t="b">
        <v>0</v>
      </c>
      <c r="I1088">
        <v>0.2</v>
      </c>
      <c r="K1088">
        <v>4.0999999999999996</v>
      </c>
      <c r="L1088">
        <v>190000</v>
      </c>
      <c r="M1088">
        <v>84</v>
      </c>
      <c r="N1088">
        <v>17588</v>
      </c>
      <c r="O1088">
        <v>0.82</v>
      </c>
      <c r="P1088">
        <v>0.62</v>
      </c>
      <c r="R1088">
        <v>0</v>
      </c>
      <c r="T1088" t="s">
        <v>203</v>
      </c>
      <c r="V1088" s="4">
        <v>41166</v>
      </c>
    </row>
    <row r="1089" spans="1:22">
      <c r="A1089" t="s">
        <v>403</v>
      </c>
      <c r="B1089" t="s">
        <v>605</v>
      </c>
      <c r="C1089" t="s">
        <v>793</v>
      </c>
      <c r="D1089" t="s">
        <v>202</v>
      </c>
      <c r="E1089" t="b">
        <v>0</v>
      </c>
      <c r="G1089" t="s">
        <v>528</v>
      </c>
      <c r="H1089" t="b">
        <v>0</v>
      </c>
      <c r="I1089">
        <v>0.2</v>
      </c>
      <c r="K1089">
        <v>4.0999999999999996</v>
      </c>
      <c r="L1089">
        <v>190000</v>
      </c>
      <c r="M1089">
        <v>84</v>
      </c>
      <c r="N1089">
        <v>17667</v>
      </c>
      <c r="O1089">
        <v>0.82</v>
      </c>
      <c r="P1089">
        <v>0.62</v>
      </c>
      <c r="R1089">
        <v>0</v>
      </c>
      <c r="T1089" t="s">
        <v>203</v>
      </c>
      <c r="V1089" s="4">
        <v>41166</v>
      </c>
    </row>
    <row r="1090" spans="1:22">
      <c r="A1090" t="s">
        <v>821</v>
      </c>
      <c r="B1090" t="s">
        <v>269</v>
      </c>
      <c r="C1090" t="s">
        <v>278</v>
      </c>
      <c r="D1090" t="s">
        <v>202</v>
      </c>
      <c r="E1090" t="b">
        <v>0</v>
      </c>
      <c r="G1090" t="s">
        <v>528</v>
      </c>
      <c r="H1090" t="b">
        <v>0</v>
      </c>
      <c r="I1090">
        <v>0.2</v>
      </c>
      <c r="K1090">
        <v>3.9</v>
      </c>
      <c r="L1090">
        <v>157000</v>
      </c>
      <c r="M1090">
        <v>93</v>
      </c>
      <c r="N1090">
        <v>16109</v>
      </c>
      <c r="O1090">
        <v>0.93</v>
      </c>
      <c r="P1090">
        <v>0.62</v>
      </c>
      <c r="R1090">
        <v>0</v>
      </c>
      <c r="T1090" t="s">
        <v>203</v>
      </c>
      <c r="V1090" s="4">
        <v>40578</v>
      </c>
    </row>
    <row r="1091" spans="1:22">
      <c r="A1091" t="s">
        <v>821</v>
      </c>
      <c r="B1091" t="s">
        <v>337</v>
      </c>
      <c r="C1091" t="s">
        <v>331</v>
      </c>
      <c r="D1091" t="s">
        <v>202</v>
      </c>
      <c r="E1091" t="b">
        <v>0</v>
      </c>
      <c r="G1091" t="s">
        <v>528</v>
      </c>
      <c r="H1091" t="b">
        <v>0</v>
      </c>
      <c r="I1091">
        <v>0.2</v>
      </c>
      <c r="K1091">
        <v>4.3</v>
      </c>
      <c r="L1091">
        <v>199900</v>
      </c>
      <c r="M1091">
        <v>83</v>
      </c>
      <c r="N1091">
        <v>18270</v>
      </c>
      <c r="O1091">
        <v>0.82</v>
      </c>
      <c r="P1091">
        <v>0.62</v>
      </c>
      <c r="R1091">
        <v>0</v>
      </c>
      <c r="T1091" t="s">
        <v>203</v>
      </c>
      <c r="V1091" s="4">
        <v>39660</v>
      </c>
    </row>
    <row r="1092" spans="1:22">
      <c r="A1092" t="s">
        <v>821</v>
      </c>
      <c r="B1092" t="s">
        <v>337</v>
      </c>
      <c r="C1092" t="s">
        <v>1020</v>
      </c>
      <c r="D1092" t="s">
        <v>202</v>
      </c>
      <c r="E1092" t="b">
        <v>0</v>
      </c>
      <c r="G1092" t="s">
        <v>528</v>
      </c>
      <c r="H1092" t="b">
        <v>0</v>
      </c>
      <c r="I1092">
        <v>0.2</v>
      </c>
      <c r="K1092">
        <v>4.4000000000000004</v>
      </c>
      <c r="L1092">
        <v>180000</v>
      </c>
      <c r="M1092">
        <v>94.3</v>
      </c>
      <c r="N1092">
        <v>16109</v>
      </c>
      <c r="O1092">
        <v>0.93</v>
      </c>
      <c r="P1092">
        <v>0.62</v>
      </c>
      <c r="R1092">
        <v>0</v>
      </c>
      <c r="T1092" t="s">
        <v>203</v>
      </c>
      <c r="V1092" s="4">
        <v>41442</v>
      </c>
    </row>
    <row r="1093" spans="1:22">
      <c r="A1093" t="s">
        <v>821</v>
      </c>
      <c r="B1093" t="s">
        <v>328</v>
      </c>
      <c r="C1093" t="s">
        <v>1006</v>
      </c>
      <c r="D1093" t="s">
        <v>202</v>
      </c>
      <c r="E1093" t="b">
        <v>0</v>
      </c>
      <c r="G1093" t="s">
        <v>528</v>
      </c>
      <c r="H1093" t="b">
        <v>0</v>
      </c>
      <c r="I1093">
        <v>0.2</v>
      </c>
      <c r="K1093">
        <v>4.9000000000000004</v>
      </c>
      <c r="L1093">
        <v>199900</v>
      </c>
      <c r="M1093">
        <v>93</v>
      </c>
      <c r="N1093">
        <v>15938</v>
      </c>
      <c r="O1093">
        <v>0.94</v>
      </c>
      <c r="P1093">
        <v>0.62</v>
      </c>
      <c r="R1093">
        <v>0</v>
      </c>
      <c r="T1093" t="s">
        <v>203</v>
      </c>
      <c r="V1093" s="4">
        <v>40443</v>
      </c>
    </row>
    <row r="1094" spans="1:22">
      <c r="A1094" t="s">
        <v>693</v>
      </c>
      <c r="B1094" t="s">
        <v>860</v>
      </c>
      <c r="C1094" t="s">
        <v>1021</v>
      </c>
      <c r="D1094" t="s">
        <v>202</v>
      </c>
      <c r="E1094" t="b">
        <v>0</v>
      </c>
      <c r="G1094" t="s">
        <v>820</v>
      </c>
      <c r="H1094" t="b">
        <v>0</v>
      </c>
      <c r="I1094">
        <v>0.2</v>
      </c>
      <c r="L1094">
        <v>178000</v>
      </c>
      <c r="M1094">
        <v>80.599999999999994</v>
      </c>
      <c r="N1094">
        <v>18606</v>
      </c>
      <c r="O1094">
        <v>0.81</v>
      </c>
      <c r="P1094">
        <v>0.62</v>
      </c>
      <c r="T1094" t="s">
        <v>203</v>
      </c>
      <c r="V1094" s="4">
        <v>37777</v>
      </c>
    </row>
    <row r="1095" spans="1:22">
      <c r="A1095" t="s">
        <v>227</v>
      </c>
      <c r="B1095" t="s">
        <v>228</v>
      </c>
      <c r="C1095" t="s">
        <v>1022</v>
      </c>
      <c r="D1095" t="s">
        <v>202</v>
      </c>
      <c r="E1095" t="b">
        <v>1</v>
      </c>
      <c r="G1095" t="s">
        <v>528</v>
      </c>
      <c r="H1095" t="b">
        <v>0</v>
      </c>
      <c r="I1095">
        <v>0.2</v>
      </c>
      <c r="K1095">
        <v>4.3</v>
      </c>
      <c r="L1095">
        <v>117000</v>
      </c>
      <c r="M1095">
        <v>78</v>
      </c>
      <c r="O1095">
        <v>0.69</v>
      </c>
      <c r="P1095">
        <v>0.62</v>
      </c>
      <c r="R1095">
        <v>0</v>
      </c>
      <c r="T1095" t="s">
        <v>203</v>
      </c>
      <c r="V1095" s="4">
        <v>40136</v>
      </c>
    </row>
    <row r="1096" spans="1:22">
      <c r="A1096" t="s">
        <v>821</v>
      </c>
      <c r="B1096" t="s">
        <v>361</v>
      </c>
      <c r="C1096" t="s">
        <v>1023</v>
      </c>
      <c r="D1096" t="s">
        <v>202</v>
      </c>
      <c r="E1096" t="b">
        <v>0</v>
      </c>
      <c r="G1096" t="s">
        <v>528</v>
      </c>
      <c r="H1096" t="b">
        <v>0</v>
      </c>
      <c r="I1096">
        <v>0.2</v>
      </c>
      <c r="K1096">
        <v>4.9000000000000004</v>
      </c>
      <c r="L1096">
        <v>199900</v>
      </c>
      <c r="M1096">
        <v>93</v>
      </c>
      <c r="N1096">
        <v>15938</v>
      </c>
      <c r="O1096">
        <v>0.94</v>
      </c>
      <c r="P1096">
        <v>0.62</v>
      </c>
      <c r="R1096">
        <v>0</v>
      </c>
      <c r="T1096" t="s">
        <v>203</v>
      </c>
      <c r="V1096" s="4">
        <v>40653</v>
      </c>
    </row>
    <row r="1097" spans="1:22">
      <c r="A1097" t="s">
        <v>227</v>
      </c>
      <c r="B1097" t="s">
        <v>231</v>
      </c>
      <c r="C1097" t="s">
        <v>1024</v>
      </c>
      <c r="D1097" t="s">
        <v>202</v>
      </c>
      <c r="E1097" t="b">
        <v>0</v>
      </c>
      <c r="G1097" t="s">
        <v>528</v>
      </c>
      <c r="H1097" t="b">
        <v>0</v>
      </c>
      <c r="I1097">
        <v>0.2</v>
      </c>
      <c r="K1097">
        <v>8</v>
      </c>
      <c r="L1097">
        <v>199000</v>
      </c>
      <c r="M1097">
        <v>92</v>
      </c>
      <c r="O1097">
        <v>0.89</v>
      </c>
      <c r="P1097">
        <v>0.62</v>
      </c>
      <c r="R1097">
        <v>0</v>
      </c>
      <c r="T1097" t="s">
        <v>203</v>
      </c>
      <c r="V1097" s="4">
        <v>40136</v>
      </c>
    </row>
    <row r="1098" spans="1:22">
      <c r="A1098" t="s">
        <v>821</v>
      </c>
      <c r="B1098" t="s">
        <v>328</v>
      </c>
      <c r="C1098" t="s">
        <v>676</v>
      </c>
      <c r="D1098" t="s">
        <v>202</v>
      </c>
      <c r="E1098" t="b">
        <v>0</v>
      </c>
      <c r="G1098" t="s">
        <v>528</v>
      </c>
      <c r="H1098" t="b">
        <v>0</v>
      </c>
      <c r="I1098">
        <v>0.2</v>
      </c>
      <c r="K1098">
        <v>3.9</v>
      </c>
      <c r="L1098">
        <v>180000</v>
      </c>
      <c r="M1098">
        <v>84.3</v>
      </c>
      <c r="N1098">
        <v>18270</v>
      </c>
      <c r="O1098">
        <v>0.82</v>
      </c>
      <c r="P1098">
        <v>0.62</v>
      </c>
      <c r="R1098">
        <v>0</v>
      </c>
      <c r="T1098" t="s">
        <v>203</v>
      </c>
      <c r="V1098" s="4">
        <v>40896</v>
      </c>
    </row>
    <row r="1099" spans="1:22">
      <c r="A1099" t="s">
        <v>821</v>
      </c>
      <c r="B1099" t="s">
        <v>337</v>
      </c>
      <c r="C1099" t="s">
        <v>901</v>
      </c>
      <c r="D1099" t="s">
        <v>202</v>
      </c>
      <c r="E1099" t="b">
        <v>0</v>
      </c>
      <c r="G1099" t="s">
        <v>528</v>
      </c>
      <c r="H1099" t="b">
        <v>0</v>
      </c>
      <c r="I1099">
        <v>0.2</v>
      </c>
      <c r="K1099">
        <v>3</v>
      </c>
      <c r="L1099">
        <v>141000</v>
      </c>
      <c r="M1099">
        <v>82</v>
      </c>
      <c r="N1099">
        <v>18270</v>
      </c>
      <c r="O1099">
        <v>0.82</v>
      </c>
      <c r="P1099">
        <v>0.62</v>
      </c>
      <c r="R1099">
        <v>0</v>
      </c>
      <c r="T1099" t="s">
        <v>203</v>
      </c>
      <c r="V1099" s="4">
        <v>39660</v>
      </c>
    </row>
    <row r="1100" spans="1:22">
      <c r="A1100" t="s">
        <v>821</v>
      </c>
      <c r="B1100" t="s">
        <v>361</v>
      </c>
      <c r="C1100" t="s">
        <v>364</v>
      </c>
      <c r="D1100" t="s">
        <v>202</v>
      </c>
      <c r="E1100" t="b">
        <v>0</v>
      </c>
      <c r="G1100" t="s">
        <v>528</v>
      </c>
      <c r="H1100" t="b">
        <v>0</v>
      </c>
      <c r="I1100">
        <v>0.2</v>
      </c>
      <c r="K1100">
        <v>4.4000000000000004</v>
      </c>
      <c r="L1100">
        <v>199900</v>
      </c>
      <c r="M1100">
        <v>84.3</v>
      </c>
      <c r="N1100">
        <v>18270</v>
      </c>
      <c r="O1100">
        <v>0.82</v>
      </c>
      <c r="P1100">
        <v>0.62</v>
      </c>
      <c r="R1100">
        <v>0</v>
      </c>
      <c r="T1100" t="s">
        <v>203</v>
      </c>
      <c r="V1100" s="4">
        <v>40653</v>
      </c>
    </row>
    <row r="1101" spans="1:22">
      <c r="A1101" t="s">
        <v>821</v>
      </c>
      <c r="B1101" t="s">
        <v>416</v>
      </c>
      <c r="C1101" t="s">
        <v>921</v>
      </c>
      <c r="D1101" t="s">
        <v>202</v>
      </c>
      <c r="E1101" t="b">
        <v>0</v>
      </c>
      <c r="G1101" t="s">
        <v>528</v>
      </c>
      <c r="H1101" t="b">
        <v>0</v>
      </c>
      <c r="I1101">
        <v>0.2</v>
      </c>
      <c r="K1101">
        <v>3.3</v>
      </c>
      <c r="L1101">
        <v>150000</v>
      </c>
      <c r="M1101">
        <v>84.7</v>
      </c>
      <c r="N1101">
        <v>18270</v>
      </c>
      <c r="O1101">
        <v>0.82</v>
      </c>
      <c r="P1101">
        <v>0.62</v>
      </c>
      <c r="R1101">
        <v>0</v>
      </c>
      <c r="T1101" t="s">
        <v>203</v>
      </c>
      <c r="V1101" s="4">
        <v>40235</v>
      </c>
    </row>
    <row r="1102" spans="1:22">
      <c r="A1102" t="s">
        <v>821</v>
      </c>
      <c r="B1102" t="s">
        <v>269</v>
      </c>
      <c r="C1102" t="s">
        <v>273</v>
      </c>
      <c r="D1102" t="s">
        <v>202</v>
      </c>
      <c r="E1102" t="b">
        <v>0</v>
      </c>
      <c r="G1102" t="s">
        <v>528</v>
      </c>
      <c r="H1102" t="b">
        <v>0</v>
      </c>
      <c r="I1102">
        <v>0.2</v>
      </c>
      <c r="K1102">
        <v>3.3</v>
      </c>
      <c r="L1102">
        <v>150000</v>
      </c>
      <c r="M1102">
        <v>84</v>
      </c>
      <c r="N1102">
        <v>18270</v>
      </c>
      <c r="O1102">
        <v>0.82</v>
      </c>
      <c r="P1102">
        <v>0.62</v>
      </c>
      <c r="R1102">
        <v>0</v>
      </c>
      <c r="T1102" t="s">
        <v>203</v>
      </c>
      <c r="V1102" s="4">
        <v>40235</v>
      </c>
    </row>
    <row r="1103" spans="1:22">
      <c r="A1103" t="s">
        <v>403</v>
      </c>
      <c r="B1103" t="s">
        <v>605</v>
      </c>
      <c r="C1103" t="s">
        <v>1085</v>
      </c>
      <c r="D1103" t="s">
        <v>202</v>
      </c>
      <c r="E1103" t="b">
        <v>0</v>
      </c>
      <c r="G1103" t="s">
        <v>528</v>
      </c>
      <c r="H1103" t="b">
        <v>0</v>
      </c>
      <c r="I1103">
        <v>0.2</v>
      </c>
      <c r="K1103">
        <v>4.3</v>
      </c>
      <c r="L1103">
        <v>199000</v>
      </c>
      <c r="M1103">
        <v>82</v>
      </c>
      <c r="N1103">
        <v>18418</v>
      </c>
      <c r="O1103">
        <v>0.82</v>
      </c>
      <c r="P1103">
        <v>0.62</v>
      </c>
      <c r="R1103">
        <v>0</v>
      </c>
      <c r="T1103" t="s">
        <v>203</v>
      </c>
      <c r="V1103" s="4">
        <v>40800</v>
      </c>
    </row>
    <row r="1104" spans="1:22">
      <c r="A1104" t="s">
        <v>403</v>
      </c>
      <c r="B1104" t="s">
        <v>605</v>
      </c>
      <c r="C1104" t="s">
        <v>1086</v>
      </c>
      <c r="D1104" t="s">
        <v>202</v>
      </c>
      <c r="E1104" t="b">
        <v>0</v>
      </c>
      <c r="G1104" t="s">
        <v>528</v>
      </c>
      <c r="H1104" t="b">
        <v>0</v>
      </c>
      <c r="I1104">
        <v>0.2</v>
      </c>
      <c r="K1104">
        <v>4.2</v>
      </c>
      <c r="L1104">
        <v>199000</v>
      </c>
      <c r="M1104">
        <v>82</v>
      </c>
      <c r="N1104">
        <v>18084</v>
      </c>
      <c r="O1104">
        <v>0.82</v>
      </c>
      <c r="P1104">
        <v>0.62</v>
      </c>
      <c r="R1104">
        <v>0</v>
      </c>
      <c r="T1104" t="s">
        <v>203</v>
      </c>
      <c r="V1104" s="4">
        <v>40800</v>
      </c>
    </row>
    <row r="1105" spans="1:22">
      <c r="A1105" t="s">
        <v>818</v>
      </c>
      <c r="B1105" t="s">
        <v>287</v>
      </c>
      <c r="C1105" t="s">
        <v>1029</v>
      </c>
      <c r="D1105" t="s">
        <v>202</v>
      </c>
      <c r="E1105" t="b">
        <v>0</v>
      </c>
      <c r="G1105" t="s">
        <v>820</v>
      </c>
      <c r="H1105" t="b">
        <v>0</v>
      </c>
      <c r="I1105">
        <v>0.2</v>
      </c>
      <c r="K1105">
        <v>3</v>
      </c>
      <c r="L1105">
        <v>120000</v>
      </c>
      <c r="M1105">
        <v>85</v>
      </c>
      <c r="N1105">
        <v>15750</v>
      </c>
      <c r="O1105">
        <v>0.86</v>
      </c>
      <c r="T1105" t="s">
        <v>203</v>
      </c>
      <c r="V1105" s="4">
        <v>37419</v>
      </c>
    </row>
    <row r="1106" spans="1:22">
      <c r="A1106" t="s">
        <v>821</v>
      </c>
      <c r="B1106" t="s">
        <v>302</v>
      </c>
      <c r="C1106" t="s">
        <v>573</v>
      </c>
      <c r="D1106" t="s">
        <v>202</v>
      </c>
      <c r="E1106" t="b">
        <v>0</v>
      </c>
      <c r="G1106" t="s">
        <v>528</v>
      </c>
      <c r="H1106" t="b">
        <v>0</v>
      </c>
      <c r="I1106">
        <v>0.2</v>
      </c>
      <c r="K1106">
        <v>2</v>
      </c>
      <c r="L1106">
        <v>118000</v>
      </c>
      <c r="M1106">
        <v>80</v>
      </c>
      <c r="N1106">
        <v>18496</v>
      </c>
      <c r="O1106">
        <v>0.81</v>
      </c>
      <c r="P1106">
        <v>0.62</v>
      </c>
      <c r="T1106" t="s">
        <v>203</v>
      </c>
      <c r="V1106" s="4">
        <v>38169</v>
      </c>
    </row>
    <row r="1107" spans="1:22">
      <c r="A1107" t="s">
        <v>821</v>
      </c>
      <c r="B1107" t="s">
        <v>328</v>
      </c>
      <c r="C1107" t="s">
        <v>919</v>
      </c>
      <c r="D1107" t="s">
        <v>202</v>
      </c>
      <c r="E1107" t="b">
        <v>0</v>
      </c>
      <c r="G1107" t="s">
        <v>528</v>
      </c>
      <c r="H1107" t="b">
        <v>0</v>
      </c>
      <c r="I1107">
        <v>0.2</v>
      </c>
      <c r="K1107">
        <v>4.4000000000000004</v>
      </c>
      <c r="L1107">
        <v>180000</v>
      </c>
      <c r="M1107">
        <v>94.3</v>
      </c>
      <c r="N1107">
        <v>16109</v>
      </c>
      <c r="O1107">
        <v>0.93</v>
      </c>
      <c r="P1107">
        <v>0.62</v>
      </c>
      <c r="R1107">
        <v>0</v>
      </c>
      <c r="T1107" t="s">
        <v>203</v>
      </c>
      <c r="V1107" s="4">
        <v>41442</v>
      </c>
    </row>
    <row r="1108" spans="1:22">
      <c r="A1108" t="s">
        <v>821</v>
      </c>
      <c r="B1108" t="s">
        <v>347</v>
      </c>
      <c r="C1108" t="s">
        <v>1030</v>
      </c>
      <c r="D1108" t="s">
        <v>202</v>
      </c>
      <c r="E1108" t="b">
        <v>0</v>
      </c>
      <c r="G1108" t="s">
        <v>528</v>
      </c>
      <c r="H1108" t="b">
        <v>0</v>
      </c>
      <c r="I1108">
        <v>0.2</v>
      </c>
      <c r="K1108">
        <v>4.9000000000000004</v>
      </c>
      <c r="L1108">
        <v>199900</v>
      </c>
      <c r="M1108">
        <v>93</v>
      </c>
      <c r="N1108">
        <v>15938</v>
      </c>
      <c r="O1108">
        <v>0.94</v>
      </c>
      <c r="P1108">
        <v>0.62</v>
      </c>
      <c r="R1108">
        <v>0</v>
      </c>
      <c r="T1108" t="s">
        <v>203</v>
      </c>
      <c r="V1108" s="4">
        <v>40443</v>
      </c>
    </row>
    <row r="1109" spans="1:22">
      <c r="A1109" t="s">
        <v>257</v>
      </c>
      <c r="B1109" t="s">
        <v>257</v>
      </c>
      <c r="C1109" t="s">
        <v>1031</v>
      </c>
      <c r="D1109" t="s">
        <v>202</v>
      </c>
      <c r="E1109" t="b">
        <v>0</v>
      </c>
      <c r="G1109" t="s">
        <v>528</v>
      </c>
      <c r="H1109" t="b">
        <v>0</v>
      </c>
      <c r="I1109">
        <v>0.2</v>
      </c>
      <c r="K1109">
        <v>4</v>
      </c>
      <c r="L1109">
        <v>194000</v>
      </c>
      <c r="M1109">
        <v>80.2</v>
      </c>
      <c r="N1109">
        <v>19330</v>
      </c>
      <c r="O1109">
        <v>0.81</v>
      </c>
      <c r="P1109">
        <v>0.62</v>
      </c>
      <c r="R1109">
        <v>0</v>
      </c>
      <c r="T1109" t="s">
        <v>203</v>
      </c>
      <c r="V1109" s="4">
        <v>38183</v>
      </c>
    </row>
    <row r="1110" spans="1:22">
      <c r="A1110" t="s">
        <v>821</v>
      </c>
      <c r="B1110" t="s">
        <v>316</v>
      </c>
      <c r="C1110" t="s">
        <v>1087</v>
      </c>
      <c r="D1110" t="s">
        <v>202</v>
      </c>
      <c r="E1110" t="b">
        <v>0</v>
      </c>
      <c r="G1110" t="s">
        <v>528</v>
      </c>
      <c r="H1110" t="b">
        <v>0</v>
      </c>
      <c r="I1110">
        <v>0.2</v>
      </c>
      <c r="K1110">
        <v>4.4000000000000004</v>
      </c>
      <c r="L1110">
        <v>199900</v>
      </c>
      <c r="M1110">
        <v>84.3</v>
      </c>
      <c r="N1110">
        <v>18270</v>
      </c>
      <c r="O1110">
        <v>0.82</v>
      </c>
      <c r="P1110">
        <v>0.62</v>
      </c>
      <c r="R1110">
        <v>0</v>
      </c>
      <c r="T1110" t="s">
        <v>203</v>
      </c>
      <c r="V1110" s="4">
        <v>40294</v>
      </c>
    </row>
    <row r="1111" spans="1:22">
      <c r="A1111" t="s">
        <v>403</v>
      </c>
      <c r="B1111" t="s">
        <v>605</v>
      </c>
      <c r="C1111" t="s">
        <v>800</v>
      </c>
      <c r="D1111" t="s">
        <v>202</v>
      </c>
      <c r="E1111" t="b">
        <v>0</v>
      </c>
      <c r="G1111" t="s">
        <v>528</v>
      </c>
      <c r="H1111" t="b">
        <v>0</v>
      </c>
      <c r="I1111">
        <v>0.2</v>
      </c>
      <c r="K1111">
        <v>4.2</v>
      </c>
      <c r="L1111">
        <v>199000</v>
      </c>
      <c r="M1111">
        <v>83</v>
      </c>
      <c r="N1111">
        <v>17589</v>
      </c>
      <c r="O1111">
        <v>0.82</v>
      </c>
      <c r="P1111">
        <v>0.62</v>
      </c>
      <c r="R1111">
        <v>0</v>
      </c>
      <c r="T1111" t="s">
        <v>203</v>
      </c>
      <c r="V1111" s="4">
        <v>41166</v>
      </c>
    </row>
    <row r="1112" spans="1:22">
      <c r="A1112" t="s">
        <v>257</v>
      </c>
      <c r="B1112" t="s">
        <v>236</v>
      </c>
      <c r="C1112" t="s">
        <v>1032</v>
      </c>
      <c r="D1112" t="s">
        <v>202</v>
      </c>
      <c r="E1112" t="b">
        <v>0</v>
      </c>
      <c r="G1112" t="s">
        <v>528</v>
      </c>
      <c r="H1112" t="b">
        <v>1</v>
      </c>
      <c r="I1112">
        <v>0.2</v>
      </c>
      <c r="K1112">
        <v>3</v>
      </c>
      <c r="L1112">
        <v>140000</v>
      </c>
      <c r="M1112">
        <v>82.4</v>
      </c>
      <c r="O1112">
        <v>0.83</v>
      </c>
      <c r="P1112">
        <v>0.62</v>
      </c>
      <c r="R1112">
        <v>0</v>
      </c>
      <c r="T1112" t="s">
        <v>203</v>
      </c>
      <c r="V1112" s="4">
        <v>40359</v>
      </c>
    </row>
    <row r="1113" spans="1:22">
      <c r="A1113" t="s">
        <v>821</v>
      </c>
      <c r="B1113" t="s">
        <v>347</v>
      </c>
      <c r="C1113" t="s">
        <v>1033</v>
      </c>
      <c r="D1113" t="s">
        <v>202</v>
      </c>
      <c r="E1113" t="b">
        <v>0</v>
      </c>
      <c r="G1113" t="s">
        <v>528</v>
      </c>
      <c r="H1113" t="b">
        <v>0</v>
      </c>
      <c r="I1113">
        <v>0.2</v>
      </c>
      <c r="K1113">
        <v>4.4000000000000004</v>
      </c>
      <c r="L1113">
        <v>180000</v>
      </c>
      <c r="M1113">
        <v>94.3</v>
      </c>
      <c r="N1113">
        <v>16109</v>
      </c>
      <c r="O1113">
        <v>0.93</v>
      </c>
      <c r="P1113">
        <v>0.62</v>
      </c>
      <c r="R1113">
        <v>0</v>
      </c>
      <c r="T1113" t="s">
        <v>203</v>
      </c>
      <c r="V1113" s="4">
        <v>41442</v>
      </c>
    </row>
    <row r="1114" spans="1:22">
      <c r="A1114" t="s">
        <v>821</v>
      </c>
      <c r="B1114" t="s">
        <v>416</v>
      </c>
      <c r="C1114" t="s">
        <v>1034</v>
      </c>
      <c r="D1114" t="s">
        <v>202</v>
      </c>
      <c r="E1114" t="b">
        <v>0</v>
      </c>
      <c r="G1114" t="s">
        <v>528</v>
      </c>
      <c r="H1114" t="b">
        <v>0</v>
      </c>
      <c r="I1114">
        <v>0.2</v>
      </c>
      <c r="K1114">
        <v>4</v>
      </c>
      <c r="L1114">
        <v>180000</v>
      </c>
      <c r="M1114">
        <v>80.599999999999994</v>
      </c>
      <c r="N1114">
        <v>17835</v>
      </c>
      <c r="O1114">
        <v>0.84</v>
      </c>
      <c r="P1114">
        <v>0.62</v>
      </c>
      <c r="R1114">
        <v>0</v>
      </c>
      <c r="T1114" t="s">
        <v>203</v>
      </c>
      <c r="V1114" s="4">
        <v>39569</v>
      </c>
    </row>
    <row r="1115" spans="1:22">
      <c r="A1115" t="s">
        <v>403</v>
      </c>
      <c r="B1115" t="s">
        <v>605</v>
      </c>
      <c r="C1115" t="s">
        <v>801</v>
      </c>
      <c r="D1115" t="s">
        <v>202</v>
      </c>
      <c r="E1115" t="b">
        <v>0</v>
      </c>
      <c r="G1115" t="s">
        <v>528</v>
      </c>
      <c r="H1115" t="b">
        <v>0</v>
      </c>
      <c r="I1115">
        <v>0.2</v>
      </c>
      <c r="K1115">
        <v>4.2</v>
      </c>
      <c r="L1115">
        <v>199000</v>
      </c>
      <c r="M1115">
        <v>83</v>
      </c>
      <c r="N1115">
        <v>17722</v>
      </c>
      <c r="O1115">
        <v>0.82</v>
      </c>
      <c r="P1115">
        <v>0.62</v>
      </c>
      <c r="R1115">
        <v>0</v>
      </c>
      <c r="T1115" t="s">
        <v>203</v>
      </c>
      <c r="V1115" s="4">
        <v>41166</v>
      </c>
    </row>
    <row r="1116" spans="1:22">
      <c r="A1116" t="s">
        <v>821</v>
      </c>
      <c r="B1116" t="s">
        <v>886</v>
      </c>
      <c r="C1116" t="s">
        <v>544</v>
      </c>
      <c r="D1116" t="s">
        <v>202</v>
      </c>
      <c r="E1116" t="b">
        <v>1</v>
      </c>
      <c r="G1116" t="s">
        <v>528</v>
      </c>
      <c r="H1116" t="b">
        <v>0</v>
      </c>
      <c r="I1116">
        <v>0.2</v>
      </c>
      <c r="K1116">
        <v>4</v>
      </c>
      <c r="L1116">
        <v>199900</v>
      </c>
      <c r="M1116">
        <v>83</v>
      </c>
      <c r="N1116">
        <v>18270</v>
      </c>
      <c r="O1116">
        <v>0.82</v>
      </c>
      <c r="P1116">
        <v>0.62</v>
      </c>
      <c r="T1116" t="s">
        <v>203</v>
      </c>
      <c r="V1116" s="4">
        <v>38841</v>
      </c>
    </row>
    <row r="1117" spans="1:22">
      <c r="A1117" t="s">
        <v>829</v>
      </c>
      <c r="B1117" t="s">
        <v>753</v>
      </c>
      <c r="C1117" t="s">
        <v>1036</v>
      </c>
      <c r="D1117" t="s">
        <v>202</v>
      </c>
      <c r="E1117" t="b">
        <v>0</v>
      </c>
      <c r="G1117" t="s">
        <v>528</v>
      </c>
      <c r="H1117" t="b">
        <v>0</v>
      </c>
      <c r="I1117">
        <v>0.2</v>
      </c>
      <c r="K1117">
        <v>4</v>
      </c>
      <c r="L1117">
        <v>190000</v>
      </c>
      <c r="M1117">
        <v>84.4</v>
      </c>
      <c r="N1117">
        <v>17681</v>
      </c>
      <c r="O1117">
        <v>0.85</v>
      </c>
      <c r="P1117">
        <v>0.62</v>
      </c>
      <c r="R1117">
        <v>0</v>
      </c>
      <c r="T1117" t="s">
        <v>203</v>
      </c>
      <c r="V1117" s="4">
        <v>38379</v>
      </c>
    </row>
    <row r="1118" spans="1:22">
      <c r="A1118" t="s">
        <v>821</v>
      </c>
      <c r="B1118" t="s">
        <v>302</v>
      </c>
      <c r="C1118" t="s">
        <v>1037</v>
      </c>
      <c r="D1118" t="s">
        <v>202</v>
      </c>
      <c r="E1118" t="b">
        <v>1</v>
      </c>
      <c r="G1118" t="s">
        <v>528</v>
      </c>
      <c r="H1118" t="b">
        <v>0</v>
      </c>
      <c r="I1118">
        <v>0.2</v>
      </c>
      <c r="K1118">
        <v>3</v>
      </c>
      <c r="L1118">
        <v>118000</v>
      </c>
      <c r="M1118">
        <v>83</v>
      </c>
      <c r="N1118">
        <v>18050</v>
      </c>
      <c r="O1118">
        <v>0.83</v>
      </c>
      <c r="P1118">
        <v>0.62</v>
      </c>
      <c r="T1118" t="s">
        <v>203</v>
      </c>
      <c r="V1118" s="4">
        <v>38908</v>
      </c>
    </row>
    <row r="1119" spans="1:22">
      <c r="A1119" t="s">
        <v>821</v>
      </c>
      <c r="B1119" t="s">
        <v>328</v>
      </c>
      <c r="C1119" t="s">
        <v>989</v>
      </c>
      <c r="D1119" t="s">
        <v>202</v>
      </c>
      <c r="E1119" t="b">
        <v>1</v>
      </c>
      <c r="G1119" t="s">
        <v>528</v>
      </c>
      <c r="H1119" t="b">
        <v>0</v>
      </c>
      <c r="I1119">
        <v>0.2</v>
      </c>
      <c r="K1119">
        <v>3</v>
      </c>
      <c r="L1119">
        <v>118000</v>
      </c>
      <c r="M1119">
        <v>83</v>
      </c>
      <c r="N1119">
        <v>18050</v>
      </c>
      <c r="O1119">
        <v>0.83</v>
      </c>
      <c r="P1119">
        <v>0.62</v>
      </c>
      <c r="T1119" t="s">
        <v>203</v>
      </c>
      <c r="V1119" s="4">
        <v>38908</v>
      </c>
    </row>
    <row r="1120" spans="1:22">
      <c r="A1120" t="s">
        <v>821</v>
      </c>
      <c r="B1120" t="s">
        <v>416</v>
      </c>
      <c r="C1120" t="s">
        <v>566</v>
      </c>
      <c r="D1120" t="s">
        <v>202</v>
      </c>
      <c r="E1120" t="b">
        <v>0</v>
      </c>
      <c r="G1120" t="s">
        <v>528</v>
      </c>
      <c r="H1120" t="b">
        <v>0</v>
      </c>
      <c r="I1120">
        <v>0.2</v>
      </c>
      <c r="K1120">
        <v>4.4000000000000004</v>
      </c>
      <c r="L1120">
        <v>199900</v>
      </c>
      <c r="M1120">
        <v>84</v>
      </c>
      <c r="N1120">
        <v>18270</v>
      </c>
      <c r="O1120">
        <v>0.82</v>
      </c>
      <c r="P1120">
        <v>0.62</v>
      </c>
      <c r="R1120">
        <v>0</v>
      </c>
      <c r="T1120" t="s">
        <v>203</v>
      </c>
      <c r="V1120" s="4">
        <v>40778</v>
      </c>
    </row>
    <row r="1121" spans="1:22">
      <c r="A1121" t="s">
        <v>257</v>
      </c>
      <c r="B1121" t="s">
        <v>257</v>
      </c>
      <c r="C1121" t="s">
        <v>1039</v>
      </c>
      <c r="D1121" t="s">
        <v>202</v>
      </c>
      <c r="E1121" t="b">
        <v>0</v>
      </c>
      <c r="G1121" t="s">
        <v>528</v>
      </c>
      <c r="H1121" t="b">
        <v>0</v>
      </c>
      <c r="I1121">
        <v>0.2</v>
      </c>
      <c r="K1121">
        <v>3.8</v>
      </c>
      <c r="L1121">
        <v>180000</v>
      </c>
      <c r="M1121">
        <v>82.7</v>
      </c>
      <c r="O1121">
        <v>0.83</v>
      </c>
      <c r="P1121">
        <v>0.62</v>
      </c>
      <c r="R1121">
        <v>0</v>
      </c>
      <c r="T1121" t="s">
        <v>203</v>
      </c>
      <c r="V1121" s="4">
        <v>40129</v>
      </c>
    </row>
    <row r="1122" spans="1:22">
      <c r="A1122" t="s">
        <v>821</v>
      </c>
      <c r="B1122" t="s">
        <v>316</v>
      </c>
      <c r="C1122" t="s">
        <v>1040</v>
      </c>
      <c r="D1122" t="s">
        <v>202</v>
      </c>
      <c r="E1122" t="b">
        <v>0</v>
      </c>
      <c r="G1122" t="s">
        <v>528</v>
      </c>
      <c r="H1122" t="b">
        <v>0</v>
      </c>
      <c r="I1122">
        <v>0.2</v>
      </c>
      <c r="K1122">
        <v>4.9000000000000004</v>
      </c>
      <c r="L1122">
        <v>199900</v>
      </c>
      <c r="M1122">
        <v>93</v>
      </c>
      <c r="N1122">
        <v>15938</v>
      </c>
      <c r="O1122">
        <v>0.94</v>
      </c>
      <c r="P1122">
        <v>0.62</v>
      </c>
      <c r="R1122">
        <v>0</v>
      </c>
      <c r="T1122" t="s">
        <v>203</v>
      </c>
      <c r="V1122" s="4">
        <v>40443</v>
      </c>
    </row>
    <row r="1123" spans="1:22">
      <c r="A1123" t="s">
        <v>821</v>
      </c>
      <c r="B1123" t="s">
        <v>337</v>
      </c>
      <c r="C1123" t="s">
        <v>371</v>
      </c>
      <c r="D1123" t="s">
        <v>202</v>
      </c>
      <c r="E1123" t="b">
        <v>0</v>
      </c>
      <c r="G1123" t="s">
        <v>528</v>
      </c>
      <c r="H1123" t="b">
        <v>0</v>
      </c>
      <c r="I1123">
        <v>0.2</v>
      </c>
      <c r="K1123">
        <v>4.4000000000000004</v>
      </c>
      <c r="L1123">
        <v>199900</v>
      </c>
      <c r="M1123">
        <v>84.3</v>
      </c>
      <c r="N1123">
        <v>18270</v>
      </c>
      <c r="O1123">
        <v>0.82</v>
      </c>
      <c r="P1123">
        <v>0.62</v>
      </c>
      <c r="R1123">
        <v>0</v>
      </c>
      <c r="T1123" t="s">
        <v>203</v>
      </c>
      <c r="V1123" s="4">
        <v>40121</v>
      </c>
    </row>
    <row r="1124" spans="1:22">
      <c r="A1124" t="s">
        <v>821</v>
      </c>
      <c r="B1124" t="s">
        <v>302</v>
      </c>
      <c r="C1124" t="s">
        <v>686</v>
      </c>
      <c r="D1124" t="s">
        <v>202</v>
      </c>
      <c r="E1124" t="b">
        <v>0</v>
      </c>
      <c r="G1124" t="s">
        <v>528</v>
      </c>
      <c r="H1124" t="b">
        <v>0</v>
      </c>
      <c r="I1124">
        <v>0.2</v>
      </c>
      <c r="K1124">
        <v>4.4000000000000004</v>
      </c>
      <c r="L1124">
        <v>199900</v>
      </c>
      <c r="M1124">
        <v>84</v>
      </c>
      <c r="N1124">
        <v>18270</v>
      </c>
      <c r="O1124">
        <v>0.82</v>
      </c>
      <c r="P1124">
        <v>0.62</v>
      </c>
      <c r="R1124">
        <v>0</v>
      </c>
      <c r="T1124" t="s">
        <v>203</v>
      </c>
      <c r="V1124" s="4">
        <v>40778</v>
      </c>
    </row>
    <row r="1125" spans="1:22">
      <c r="A1125" t="s">
        <v>821</v>
      </c>
      <c r="B1125" t="s">
        <v>337</v>
      </c>
      <c r="C1125" t="s">
        <v>338</v>
      </c>
      <c r="D1125" t="s">
        <v>202</v>
      </c>
      <c r="E1125" t="b">
        <v>0</v>
      </c>
      <c r="G1125" t="s">
        <v>528</v>
      </c>
      <c r="H1125" t="b">
        <v>0</v>
      </c>
      <c r="I1125">
        <v>0.2</v>
      </c>
      <c r="K1125">
        <v>4</v>
      </c>
      <c r="L1125">
        <v>180000</v>
      </c>
      <c r="M1125">
        <v>80.599999999999994</v>
      </c>
      <c r="N1125">
        <v>17835</v>
      </c>
      <c r="O1125">
        <v>0.84</v>
      </c>
      <c r="P1125">
        <v>0.62</v>
      </c>
      <c r="R1125">
        <v>0</v>
      </c>
      <c r="T1125" t="s">
        <v>203</v>
      </c>
      <c r="V1125" s="4">
        <v>39569</v>
      </c>
    </row>
    <row r="1126" spans="1:22">
      <c r="A1126" t="s">
        <v>829</v>
      </c>
      <c r="B1126" t="s">
        <v>753</v>
      </c>
      <c r="C1126" t="s">
        <v>1042</v>
      </c>
      <c r="D1126" t="s">
        <v>202</v>
      </c>
      <c r="E1126" t="b">
        <v>0</v>
      </c>
      <c r="G1126" t="s">
        <v>528</v>
      </c>
      <c r="H1126" t="b">
        <v>0</v>
      </c>
      <c r="I1126">
        <v>0.2</v>
      </c>
      <c r="K1126">
        <v>4</v>
      </c>
      <c r="L1126">
        <v>140000</v>
      </c>
      <c r="M1126">
        <v>81.599999999999994</v>
      </c>
      <c r="N1126">
        <v>18576</v>
      </c>
      <c r="O1126">
        <v>0.81</v>
      </c>
      <c r="P1126">
        <v>0.62</v>
      </c>
      <c r="R1126">
        <v>0</v>
      </c>
      <c r="T1126" t="s">
        <v>203</v>
      </c>
      <c r="V1126" s="4">
        <v>38379</v>
      </c>
    </row>
    <row r="1127" spans="1:22">
      <c r="A1127" t="s">
        <v>821</v>
      </c>
      <c r="B1127" t="s">
        <v>328</v>
      </c>
      <c r="C1127" t="s">
        <v>882</v>
      </c>
      <c r="D1127" t="s">
        <v>202</v>
      </c>
      <c r="E1127" t="b">
        <v>0</v>
      </c>
      <c r="G1127" t="s">
        <v>528</v>
      </c>
      <c r="H1127" t="b">
        <v>0</v>
      </c>
      <c r="I1127">
        <v>0.2</v>
      </c>
      <c r="K1127">
        <v>3.9</v>
      </c>
      <c r="L1127">
        <v>180000</v>
      </c>
      <c r="M1127">
        <v>80.599999999999994</v>
      </c>
      <c r="N1127">
        <v>18270</v>
      </c>
      <c r="O1127">
        <v>0.82</v>
      </c>
      <c r="P1127">
        <v>0.62</v>
      </c>
      <c r="R1127">
        <v>0</v>
      </c>
      <c r="T1127" t="s">
        <v>203</v>
      </c>
      <c r="V1127" s="4">
        <v>39714</v>
      </c>
    </row>
    <row r="1128" spans="1:22">
      <c r="A1128" t="s">
        <v>821</v>
      </c>
      <c r="B1128" t="s">
        <v>337</v>
      </c>
      <c r="C1128" t="s">
        <v>565</v>
      </c>
      <c r="D1128" t="s">
        <v>202</v>
      </c>
      <c r="E1128" t="b">
        <v>0</v>
      </c>
      <c r="G1128" t="s">
        <v>528</v>
      </c>
      <c r="H1128" t="b">
        <v>0</v>
      </c>
      <c r="I1128">
        <v>0.2</v>
      </c>
      <c r="K1128">
        <v>3.3</v>
      </c>
      <c r="L1128">
        <v>150000</v>
      </c>
      <c r="M1128">
        <v>85.4</v>
      </c>
      <c r="N1128">
        <v>18270</v>
      </c>
      <c r="O1128">
        <v>0.82</v>
      </c>
      <c r="P1128">
        <v>0.62</v>
      </c>
      <c r="R1128">
        <v>0</v>
      </c>
      <c r="T1128" t="s">
        <v>203</v>
      </c>
      <c r="V1128" s="4">
        <v>40896</v>
      </c>
    </row>
    <row r="1129" spans="1:22">
      <c r="A1129" t="s">
        <v>821</v>
      </c>
      <c r="B1129" t="s">
        <v>361</v>
      </c>
      <c r="C1129" t="s">
        <v>362</v>
      </c>
      <c r="D1129" t="s">
        <v>202</v>
      </c>
      <c r="E1129" t="b">
        <v>0</v>
      </c>
      <c r="G1129" t="s">
        <v>528</v>
      </c>
      <c r="H1129" t="b">
        <v>0</v>
      </c>
      <c r="I1129">
        <v>0.2</v>
      </c>
      <c r="K1129">
        <v>3.9</v>
      </c>
      <c r="L1129">
        <v>157000</v>
      </c>
      <c r="M1129">
        <v>94</v>
      </c>
      <c r="N1129">
        <v>15938</v>
      </c>
      <c r="O1129">
        <v>0.94</v>
      </c>
      <c r="P1129">
        <v>0.62</v>
      </c>
      <c r="R1129">
        <v>0</v>
      </c>
      <c r="T1129" t="s">
        <v>203</v>
      </c>
      <c r="V1129" s="4">
        <v>40653</v>
      </c>
    </row>
    <row r="1130" spans="1:22">
      <c r="A1130" t="s">
        <v>821</v>
      </c>
      <c r="B1130" t="s">
        <v>316</v>
      </c>
      <c r="C1130" t="s">
        <v>1092</v>
      </c>
      <c r="D1130" t="s">
        <v>202</v>
      </c>
      <c r="E1130" t="b">
        <v>0</v>
      </c>
      <c r="G1130" t="s">
        <v>528</v>
      </c>
      <c r="H1130" t="b">
        <v>0</v>
      </c>
      <c r="I1130">
        <v>0.2</v>
      </c>
      <c r="K1130">
        <v>3.9</v>
      </c>
      <c r="L1130">
        <v>180000</v>
      </c>
      <c r="M1130">
        <v>84.2</v>
      </c>
      <c r="N1130">
        <v>18270</v>
      </c>
      <c r="O1130">
        <v>0.82</v>
      </c>
      <c r="P1130">
        <v>0.62</v>
      </c>
      <c r="R1130">
        <v>0</v>
      </c>
      <c r="T1130" t="s">
        <v>203</v>
      </c>
      <c r="V1130" s="4">
        <v>40294</v>
      </c>
    </row>
    <row r="1131" spans="1:22">
      <c r="A1131" t="s">
        <v>821</v>
      </c>
      <c r="B1131" t="s">
        <v>337</v>
      </c>
      <c r="C1131" t="s">
        <v>1093</v>
      </c>
      <c r="D1131" t="s">
        <v>202</v>
      </c>
      <c r="E1131" t="b">
        <v>0</v>
      </c>
      <c r="G1131" t="s">
        <v>528</v>
      </c>
      <c r="H1131" t="b">
        <v>0</v>
      </c>
      <c r="I1131">
        <v>0.2</v>
      </c>
      <c r="K1131">
        <v>3.9</v>
      </c>
      <c r="L1131">
        <v>180000</v>
      </c>
      <c r="M1131">
        <v>80.599999999999994</v>
      </c>
      <c r="N1131">
        <v>18270</v>
      </c>
      <c r="O1131">
        <v>0.82</v>
      </c>
      <c r="P1131">
        <v>0.62</v>
      </c>
      <c r="R1131">
        <v>0</v>
      </c>
      <c r="T1131" t="s">
        <v>203</v>
      </c>
      <c r="V1131" s="4">
        <v>39714</v>
      </c>
    </row>
    <row r="1132" spans="1:22">
      <c r="A1132" t="s">
        <v>821</v>
      </c>
      <c r="B1132" t="s">
        <v>302</v>
      </c>
      <c r="C1132" t="s">
        <v>308</v>
      </c>
      <c r="D1132" t="s">
        <v>202</v>
      </c>
      <c r="E1132" t="b">
        <v>0</v>
      </c>
      <c r="G1132" t="s">
        <v>528</v>
      </c>
      <c r="H1132" t="b">
        <v>0</v>
      </c>
      <c r="I1132">
        <v>0.2</v>
      </c>
      <c r="K1132">
        <v>4.8</v>
      </c>
      <c r="L1132">
        <v>199900</v>
      </c>
      <c r="M1132">
        <v>94.1</v>
      </c>
      <c r="N1132">
        <v>15938</v>
      </c>
      <c r="O1132">
        <v>0.94</v>
      </c>
      <c r="P1132">
        <v>0.62</v>
      </c>
      <c r="R1132">
        <v>0</v>
      </c>
      <c r="T1132" t="s">
        <v>203</v>
      </c>
      <c r="V1132" s="4">
        <v>41039</v>
      </c>
    </row>
    <row r="1133" spans="1:22">
      <c r="A1133" t="s">
        <v>821</v>
      </c>
      <c r="B1133" t="s">
        <v>416</v>
      </c>
      <c r="C1133" t="s">
        <v>1038</v>
      </c>
      <c r="D1133" t="s">
        <v>202</v>
      </c>
      <c r="E1133" t="b">
        <v>0</v>
      </c>
      <c r="G1133" t="s">
        <v>528</v>
      </c>
      <c r="H1133" t="b">
        <v>0</v>
      </c>
      <c r="I1133">
        <v>0.2</v>
      </c>
      <c r="K1133">
        <v>4.4000000000000004</v>
      </c>
      <c r="L1133">
        <v>199900</v>
      </c>
      <c r="M1133">
        <v>84.3</v>
      </c>
      <c r="N1133">
        <v>18270</v>
      </c>
      <c r="O1133">
        <v>0.82</v>
      </c>
      <c r="P1133">
        <v>0.62</v>
      </c>
      <c r="R1133">
        <v>0</v>
      </c>
      <c r="T1133" t="s">
        <v>203</v>
      </c>
      <c r="V1133" s="4">
        <v>40121</v>
      </c>
    </row>
    <row r="1134" spans="1:22">
      <c r="A1134" t="s">
        <v>821</v>
      </c>
      <c r="B1134" t="s">
        <v>416</v>
      </c>
      <c r="C1134" t="s">
        <v>1035</v>
      </c>
      <c r="D1134" t="s">
        <v>202</v>
      </c>
      <c r="E1134" t="b">
        <v>0</v>
      </c>
      <c r="G1134" t="s">
        <v>528</v>
      </c>
      <c r="H1134" t="b">
        <v>0</v>
      </c>
      <c r="I1134">
        <v>0.2</v>
      </c>
      <c r="K1134">
        <v>3</v>
      </c>
      <c r="L1134">
        <v>141000</v>
      </c>
      <c r="M1134">
        <v>82</v>
      </c>
      <c r="N1134">
        <v>18270</v>
      </c>
      <c r="O1134">
        <v>0.82</v>
      </c>
      <c r="P1134">
        <v>0.62</v>
      </c>
      <c r="T1134" t="s">
        <v>203</v>
      </c>
      <c r="V1134" s="4">
        <v>39258</v>
      </c>
    </row>
    <row r="1135" spans="1:22">
      <c r="A1135" t="s">
        <v>821</v>
      </c>
      <c r="B1135" t="s">
        <v>302</v>
      </c>
      <c r="C1135" t="s">
        <v>1045</v>
      </c>
      <c r="D1135" t="s">
        <v>202</v>
      </c>
      <c r="E1135" t="b">
        <v>0</v>
      </c>
      <c r="G1135" t="s">
        <v>528</v>
      </c>
      <c r="H1135" t="b">
        <v>0</v>
      </c>
      <c r="I1135">
        <v>0.2</v>
      </c>
      <c r="K1135">
        <v>4</v>
      </c>
      <c r="L1135">
        <v>180000</v>
      </c>
      <c r="M1135">
        <v>80.599999999999994</v>
      </c>
      <c r="N1135">
        <v>17835</v>
      </c>
      <c r="O1135">
        <v>0.84</v>
      </c>
      <c r="P1135">
        <v>0.62</v>
      </c>
      <c r="R1135">
        <v>0</v>
      </c>
      <c r="T1135" t="s">
        <v>203</v>
      </c>
      <c r="V1135" s="4">
        <v>39569</v>
      </c>
    </row>
    <row r="1136" spans="1:22">
      <c r="A1136" t="s">
        <v>821</v>
      </c>
      <c r="B1136" t="s">
        <v>416</v>
      </c>
      <c r="C1136" t="s">
        <v>608</v>
      </c>
      <c r="D1136" t="s">
        <v>202</v>
      </c>
      <c r="E1136" t="b">
        <v>0</v>
      </c>
      <c r="G1136" t="s">
        <v>528</v>
      </c>
      <c r="H1136" t="b">
        <v>0</v>
      </c>
      <c r="I1136">
        <v>0.2</v>
      </c>
      <c r="K1136">
        <v>4.8</v>
      </c>
      <c r="L1136">
        <v>199900</v>
      </c>
      <c r="M1136">
        <v>94.8</v>
      </c>
      <c r="N1136">
        <v>15938</v>
      </c>
      <c r="O1136">
        <v>0.94</v>
      </c>
      <c r="P1136">
        <v>0.62</v>
      </c>
      <c r="R1136">
        <v>0</v>
      </c>
      <c r="T1136" t="s">
        <v>203</v>
      </c>
      <c r="V1136" s="4">
        <v>41039</v>
      </c>
    </row>
    <row r="1137" spans="1:22">
      <c r="A1137" t="s">
        <v>829</v>
      </c>
      <c r="B1137" t="s">
        <v>753</v>
      </c>
      <c r="C1137" t="s">
        <v>1046</v>
      </c>
      <c r="D1137" t="s">
        <v>202</v>
      </c>
      <c r="E1137" t="b">
        <v>0</v>
      </c>
      <c r="G1137" t="s">
        <v>528</v>
      </c>
      <c r="H1137" t="b">
        <v>0</v>
      </c>
      <c r="I1137">
        <v>0.2</v>
      </c>
      <c r="K1137">
        <v>4.7</v>
      </c>
      <c r="L1137">
        <v>199000</v>
      </c>
      <c r="M1137">
        <v>91.1</v>
      </c>
      <c r="N1137">
        <v>16571</v>
      </c>
      <c r="O1137">
        <v>0.91</v>
      </c>
      <c r="P1137">
        <v>0.62</v>
      </c>
      <c r="R1137">
        <v>0</v>
      </c>
      <c r="T1137" t="s">
        <v>203</v>
      </c>
      <c r="V1137" s="4">
        <v>40163</v>
      </c>
    </row>
    <row r="1138" spans="1:22">
      <c r="A1138" t="s">
        <v>821</v>
      </c>
      <c r="B1138" t="s">
        <v>361</v>
      </c>
      <c r="C1138" t="s">
        <v>1047</v>
      </c>
      <c r="D1138" t="s">
        <v>202</v>
      </c>
      <c r="E1138" t="b">
        <v>0</v>
      </c>
      <c r="G1138" t="s">
        <v>528</v>
      </c>
      <c r="H1138" t="b">
        <v>0</v>
      </c>
      <c r="I1138">
        <v>0.2</v>
      </c>
      <c r="K1138">
        <v>4.9000000000000004</v>
      </c>
      <c r="L1138">
        <v>199900</v>
      </c>
      <c r="M1138">
        <v>93</v>
      </c>
      <c r="N1138">
        <v>15938</v>
      </c>
      <c r="O1138">
        <v>0.94</v>
      </c>
      <c r="P1138">
        <v>0.62</v>
      </c>
      <c r="R1138">
        <v>0</v>
      </c>
      <c r="T1138" t="s">
        <v>203</v>
      </c>
      <c r="V1138" s="4">
        <v>40653</v>
      </c>
    </row>
    <row r="1139" spans="1:22">
      <c r="A1139" t="s">
        <v>821</v>
      </c>
      <c r="B1139" t="s">
        <v>269</v>
      </c>
      <c r="C1139" t="s">
        <v>1096</v>
      </c>
      <c r="D1139" t="s">
        <v>202</v>
      </c>
      <c r="E1139" t="b">
        <v>0</v>
      </c>
      <c r="G1139" t="s">
        <v>528</v>
      </c>
      <c r="H1139" t="b">
        <v>0</v>
      </c>
      <c r="I1139">
        <v>0.2</v>
      </c>
      <c r="K1139">
        <v>3.9</v>
      </c>
      <c r="L1139">
        <v>180000</v>
      </c>
      <c r="M1139">
        <v>80.599999999999994</v>
      </c>
      <c r="N1139">
        <v>18270</v>
      </c>
      <c r="O1139">
        <v>0.82</v>
      </c>
      <c r="P1139">
        <v>0.62</v>
      </c>
      <c r="R1139">
        <v>0</v>
      </c>
      <c r="T1139" t="s">
        <v>203</v>
      </c>
      <c r="V1139" s="4">
        <v>39714</v>
      </c>
    </row>
    <row r="1140" spans="1:22">
      <c r="A1140" t="s">
        <v>227</v>
      </c>
      <c r="B1140" t="s">
        <v>827</v>
      </c>
      <c r="C1140" t="s">
        <v>1097</v>
      </c>
      <c r="D1140" t="s">
        <v>202</v>
      </c>
      <c r="E1140" t="b">
        <v>0</v>
      </c>
      <c r="G1140" t="s">
        <v>528</v>
      </c>
      <c r="H1140" t="b">
        <v>0</v>
      </c>
      <c r="I1140">
        <v>0.2</v>
      </c>
      <c r="K1140">
        <v>8.3000000000000007</v>
      </c>
      <c r="L1140">
        <v>175000</v>
      </c>
      <c r="M1140">
        <v>82</v>
      </c>
      <c r="O1140">
        <v>0.82</v>
      </c>
      <c r="P1140">
        <v>0.62</v>
      </c>
      <c r="R1140">
        <v>0</v>
      </c>
      <c r="T1140" t="s">
        <v>203</v>
      </c>
      <c r="V1140" s="4">
        <v>40443</v>
      </c>
    </row>
    <row r="1141" spans="1:22">
      <c r="A1141" t="s">
        <v>821</v>
      </c>
      <c r="B1141" t="s">
        <v>269</v>
      </c>
      <c r="C1141" t="s">
        <v>271</v>
      </c>
      <c r="D1141" t="s">
        <v>202</v>
      </c>
      <c r="E1141" t="b">
        <v>0</v>
      </c>
      <c r="G1141" t="s">
        <v>528</v>
      </c>
      <c r="H1141" t="b">
        <v>0</v>
      </c>
      <c r="I1141">
        <v>0.2</v>
      </c>
      <c r="K1141">
        <v>4.9000000000000004</v>
      </c>
      <c r="L1141">
        <v>199900</v>
      </c>
      <c r="M1141">
        <v>93</v>
      </c>
      <c r="N1141">
        <v>15938</v>
      </c>
      <c r="O1141">
        <v>0.94</v>
      </c>
      <c r="P1141">
        <v>0.62</v>
      </c>
      <c r="R1141">
        <v>0</v>
      </c>
      <c r="T1141" t="s">
        <v>203</v>
      </c>
      <c r="V1141" s="4">
        <v>40443</v>
      </c>
    </row>
    <row r="1142" spans="1:22">
      <c r="A1142" t="s">
        <v>821</v>
      </c>
      <c r="B1142" t="s">
        <v>328</v>
      </c>
      <c r="C1142" t="s">
        <v>935</v>
      </c>
      <c r="D1142" t="s">
        <v>202</v>
      </c>
      <c r="E1142" t="b">
        <v>1</v>
      </c>
      <c r="G1142" t="s">
        <v>528</v>
      </c>
      <c r="H1142" t="b">
        <v>0</v>
      </c>
      <c r="I1142">
        <v>0.2</v>
      </c>
      <c r="K1142">
        <v>3</v>
      </c>
      <c r="L1142">
        <v>145000</v>
      </c>
      <c r="M1142">
        <v>82</v>
      </c>
      <c r="N1142">
        <v>18270</v>
      </c>
      <c r="O1142">
        <v>0.82</v>
      </c>
      <c r="P1142">
        <v>0.62</v>
      </c>
      <c r="T1142" t="s">
        <v>203</v>
      </c>
      <c r="V1142" s="4">
        <v>38908</v>
      </c>
    </row>
    <row r="1143" spans="1:22">
      <c r="A1143" t="s">
        <v>821</v>
      </c>
      <c r="B1143" t="s">
        <v>361</v>
      </c>
      <c r="C1143" t="s">
        <v>748</v>
      </c>
      <c r="D1143" t="s">
        <v>202</v>
      </c>
      <c r="E1143" t="b">
        <v>0</v>
      </c>
      <c r="G1143" t="s">
        <v>528</v>
      </c>
      <c r="H1143" t="b">
        <v>0</v>
      </c>
      <c r="I1143">
        <v>0.2</v>
      </c>
      <c r="K1143">
        <v>3.9</v>
      </c>
      <c r="L1143">
        <v>180000</v>
      </c>
      <c r="M1143">
        <v>85.9</v>
      </c>
      <c r="N1143">
        <v>18270</v>
      </c>
      <c r="O1143">
        <v>0.82</v>
      </c>
      <c r="P1143">
        <v>0.62</v>
      </c>
      <c r="R1143">
        <v>0</v>
      </c>
      <c r="T1143" t="s">
        <v>203</v>
      </c>
      <c r="V1143" s="4">
        <v>40896</v>
      </c>
    </row>
    <row r="1144" spans="1:22">
      <c r="A1144" t="s">
        <v>821</v>
      </c>
      <c r="B1144" t="s">
        <v>269</v>
      </c>
      <c r="C1144" t="s">
        <v>283</v>
      </c>
      <c r="D1144" t="s">
        <v>202</v>
      </c>
      <c r="E1144" t="b">
        <v>0</v>
      </c>
      <c r="G1144" t="s">
        <v>528</v>
      </c>
      <c r="H1144" t="b">
        <v>0</v>
      </c>
      <c r="I1144">
        <v>0.2</v>
      </c>
      <c r="K1144">
        <v>3.9</v>
      </c>
      <c r="L1144">
        <v>180000</v>
      </c>
      <c r="M1144">
        <v>84.3</v>
      </c>
      <c r="N1144">
        <v>18270</v>
      </c>
      <c r="O1144">
        <v>0.82</v>
      </c>
      <c r="P1144">
        <v>0.62</v>
      </c>
      <c r="R1144">
        <v>0</v>
      </c>
      <c r="T1144" t="s">
        <v>203</v>
      </c>
      <c r="V1144" s="4">
        <v>40896</v>
      </c>
    </row>
    <row r="1145" spans="1:22">
      <c r="A1145" t="s">
        <v>821</v>
      </c>
      <c r="B1145" t="s">
        <v>328</v>
      </c>
      <c r="C1145" t="s">
        <v>1099</v>
      </c>
      <c r="D1145" t="s">
        <v>202</v>
      </c>
      <c r="E1145" t="b">
        <v>0</v>
      </c>
      <c r="G1145" t="s">
        <v>528</v>
      </c>
      <c r="H1145" t="b">
        <v>0</v>
      </c>
      <c r="I1145">
        <v>0.2</v>
      </c>
      <c r="K1145">
        <v>3.3</v>
      </c>
      <c r="L1145">
        <v>150000</v>
      </c>
      <c r="M1145">
        <v>84</v>
      </c>
      <c r="N1145">
        <v>18270</v>
      </c>
      <c r="O1145">
        <v>0.82</v>
      </c>
      <c r="P1145">
        <v>0.62</v>
      </c>
      <c r="R1145">
        <v>0</v>
      </c>
      <c r="T1145" t="s">
        <v>203</v>
      </c>
      <c r="V1145" s="4">
        <v>40235</v>
      </c>
    </row>
    <row r="1146" spans="1:22">
      <c r="A1146" t="s">
        <v>821</v>
      </c>
      <c r="B1146" t="s">
        <v>337</v>
      </c>
      <c r="C1146" t="s">
        <v>1100</v>
      </c>
      <c r="D1146" t="s">
        <v>202</v>
      </c>
      <c r="E1146" t="b">
        <v>0</v>
      </c>
      <c r="G1146" t="s">
        <v>528</v>
      </c>
      <c r="H1146" t="b">
        <v>0</v>
      </c>
      <c r="I1146">
        <v>0.2</v>
      </c>
      <c r="K1146">
        <v>4</v>
      </c>
      <c r="L1146">
        <v>180000</v>
      </c>
      <c r="M1146">
        <v>83.9</v>
      </c>
      <c r="N1146">
        <v>18270</v>
      </c>
      <c r="O1146">
        <v>0.82</v>
      </c>
      <c r="P1146">
        <v>0.62</v>
      </c>
      <c r="R1146">
        <v>0</v>
      </c>
      <c r="T1146" t="s">
        <v>203</v>
      </c>
      <c r="V1146" s="4">
        <v>40235</v>
      </c>
    </row>
    <row r="1147" spans="1:22">
      <c r="A1147" t="s">
        <v>821</v>
      </c>
      <c r="B1147" t="s">
        <v>347</v>
      </c>
      <c r="C1147" t="s">
        <v>1101</v>
      </c>
      <c r="D1147" t="s">
        <v>202</v>
      </c>
      <c r="E1147" t="b">
        <v>0</v>
      </c>
      <c r="G1147" t="s">
        <v>528</v>
      </c>
      <c r="H1147" t="b">
        <v>0</v>
      </c>
      <c r="I1147">
        <v>0.2</v>
      </c>
      <c r="K1147">
        <v>3.9</v>
      </c>
      <c r="L1147">
        <v>180000</v>
      </c>
      <c r="M1147">
        <v>80.599999999999994</v>
      </c>
      <c r="N1147">
        <v>18270</v>
      </c>
      <c r="O1147">
        <v>0.82</v>
      </c>
      <c r="P1147">
        <v>0.62</v>
      </c>
      <c r="R1147">
        <v>0</v>
      </c>
      <c r="T1147" t="s">
        <v>203</v>
      </c>
      <c r="V1147" s="4">
        <v>39714</v>
      </c>
    </row>
    <row r="1148" spans="1:22">
      <c r="A1148" t="s">
        <v>227</v>
      </c>
      <c r="B1148" t="s">
        <v>228</v>
      </c>
      <c r="C1148" t="s">
        <v>1102</v>
      </c>
      <c r="D1148" t="s">
        <v>202</v>
      </c>
      <c r="E1148" t="b">
        <v>0</v>
      </c>
      <c r="G1148" t="s">
        <v>528</v>
      </c>
      <c r="H1148" t="b">
        <v>0</v>
      </c>
      <c r="I1148">
        <v>0.2</v>
      </c>
      <c r="K1148">
        <v>7.2</v>
      </c>
      <c r="L1148">
        <v>199000</v>
      </c>
      <c r="M1148">
        <v>82</v>
      </c>
      <c r="O1148">
        <v>0.82</v>
      </c>
      <c r="P1148">
        <v>0.62</v>
      </c>
      <c r="R1148">
        <v>0</v>
      </c>
      <c r="T1148" t="s">
        <v>203</v>
      </c>
      <c r="V1148" s="4">
        <v>40136</v>
      </c>
    </row>
    <row r="1149" spans="1:22">
      <c r="A1149" t="s">
        <v>821</v>
      </c>
      <c r="B1149" t="s">
        <v>269</v>
      </c>
      <c r="C1149" t="s">
        <v>281</v>
      </c>
      <c r="D1149" t="s">
        <v>202</v>
      </c>
      <c r="E1149" t="b">
        <v>0</v>
      </c>
      <c r="G1149" t="s">
        <v>528</v>
      </c>
      <c r="H1149" t="b">
        <v>0</v>
      </c>
      <c r="I1149">
        <v>0.2</v>
      </c>
      <c r="K1149">
        <v>3.9</v>
      </c>
      <c r="L1149">
        <v>180000</v>
      </c>
      <c r="M1149">
        <v>85.4</v>
      </c>
      <c r="N1149">
        <v>18270</v>
      </c>
      <c r="O1149">
        <v>0.82</v>
      </c>
      <c r="P1149">
        <v>0.62</v>
      </c>
      <c r="R1149">
        <v>0</v>
      </c>
      <c r="T1149" t="s">
        <v>203</v>
      </c>
      <c r="V1149" s="4">
        <v>40896</v>
      </c>
    </row>
    <row r="1150" spans="1:22">
      <c r="A1150" t="s">
        <v>821</v>
      </c>
      <c r="B1150" t="s">
        <v>269</v>
      </c>
      <c r="C1150" t="s">
        <v>284</v>
      </c>
      <c r="D1150" t="s">
        <v>202</v>
      </c>
      <c r="E1150" t="b">
        <v>0</v>
      </c>
      <c r="G1150" t="s">
        <v>528</v>
      </c>
      <c r="H1150" t="b">
        <v>0</v>
      </c>
      <c r="I1150">
        <v>0.2</v>
      </c>
      <c r="K1150">
        <v>3.3</v>
      </c>
      <c r="L1150">
        <v>150000</v>
      </c>
      <c r="M1150">
        <v>85.4</v>
      </c>
      <c r="N1150">
        <v>18270</v>
      </c>
      <c r="O1150">
        <v>0.82</v>
      </c>
      <c r="P1150">
        <v>0.62</v>
      </c>
      <c r="R1150">
        <v>0</v>
      </c>
      <c r="T1150" t="s">
        <v>203</v>
      </c>
      <c r="V1150" s="4">
        <v>40896</v>
      </c>
    </row>
    <row r="1151" spans="1:22">
      <c r="A1151" t="s">
        <v>403</v>
      </c>
      <c r="B1151" t="s">
        <v>753</v>
      </c>
      <c r="C1151" t="s">
        <v>1052</v>
      </c>
      <c r="D1151" t="s">
        <v>202</v>
      </c>
      <c r="E1151" t="b">
        <v>0</v>
      </c>
      <c r="G1151" t="s">
        <v>528</v>
      </c>
      <c r="H1151" t="b">
        <v>0</v>
      </c>
      <c r="I1151">
        <v>0.2</v>
      </c>
      <c r="K1151">
        <v>4.7</v>
      </c>
      <c r="L1151">
        <v>199000</v>
      </c>
      <c r="M1151">
        <v>92</v>
      </c>
      <c r="N1151">
        <v>16283</v>
      </c>
      <c r="O1151">
        <v>0.91</v>
      </c>
      <c r="P1151">
        <v>0.62</v>
      </c>
      <c r="R1151">
        <v>0</v>
      </c>
      <c r="T1151" t="s">
        <v>203</v>
      </c>
      <c r="V1151" s="4">
        <v>40606</v>
      </c>
    </row>
    <row r="1152" spans="1:22">
      <c r="A1152" t="s">
        <v>403</v>
      </c>
      <c r="B1152" t="s">
        <v>753</v>
      </c>
      <c r="C1152" t="s">
        <v>1053</v>
      </c>
      <c r="D1152" t="s">
        <v>202</v>
      </c>
      <c r="E1152" t="b">
        <v>0</v>
      </c>
      <c r="G1152" t="s">
        <v>528</v>
      </c>
      <c r="H1152" t="b">
        <v>0</v>
      </c>
      <c r="I1152">
        <v>0.2</v>
      </c>
      <c r="K1152">
        <v>4.7</v>
      </c>
      <c r="L1152">
        <v>199000</v>
      </c>
      <c r="M1152">
        <v>92</v>
      </c>
      <c r="N1152">
        <v>16571</v>
      </c>
      <c r="O1152">
        <v>0.91</v>
      </c>
      <c r="P1152">
        <v>0.62</v>
      </c>
      <c r="R1152">
        <v>0</v>
      </c>
      <c r="T1152" t="s">
        <v>203</v>
      </c>
      <c r="V1152" s="4">
        <v>40606</v>
      </c>
    </row>
    <row r="1153" spans="1:22">
      <c r="A1153" t="s">
        <v>821</v>
      </c>
      <c r="B1153" t="s">
        <v>416</v>
      </c>
      <c r="C1153" t="s">
        <v>561</v>
      </c>
      <c r="D1153" t="s">
        <v>202</v>
      </c>
      <c r="E1153" t="b">
        <v>0</v>
      </c>
      <c r="G1153" t="s">
        <v>528</v>
      </c>
      <c r="H1153" t="b">
        <v>0</v>
      </c>
      <c r="I1153">
        <v>0.2</v>
      </c>
      <c r="K1153">
        <v>3.9</v>
      </c>
      <c r="L1153">
        <v>180000</v>
      </c>
      <c r="M1153">
        <v>85.4</v>
      </c>
      <c r="N1153">
        <v>18270</v>
      </c>
      <c r="O1153">
        <v>0.82</v>
      </c>
      <c r="P1153">
        <v>0.62</v>
      </c>
      <c r="R1153">
        <v>0</v>
      </c>
      <c r="T1153" t="s">
        <v>203</v>
      </c>
      <c r="V1153" s="4">
        <v>40896</v>
      </c>
    </row>
    <row r="1154" spans="1:22">
      <c r="A1154" t="s">
        <v>403</v>
      </c>
      <c r="B1154" t="s">
        <v>753</v>
      </c>
      <c r="C1154" t="s">
        <v>754</v>
      </c>
      <c r="D1154" t="s">
        <v>202</v>
      </c>
      <c r="E1154" t="b">
        <v>0</v>
      </c>
      <c r="G1154" t="s">
        <v>528</v>
      </c>
      <c r="H1154" t="b">
        <v>0</v>
      </c>
      <c r="I1154">
        <v>0.2</v>
      </c>
      <c r="K1154">
        <v>4.3</v>
      </c>
      <c r="L1154">
        <v>180000</v>
      </c>
      <c r="M1154">
        <v>90</v>
      </c>
      <c r="N1154">
        <v>16097</v>
      </c>
      <c r="O1154">
        <v>0.91</v>
      </c>
      <c r="P1154">
        <v>0.62</v>
      </c>
      <c r="R1154">
        <v>0</v>
      </c>
      <c r="T1154" t="s">
        <v>203</v>
      </c>
      <c r="V1154" s="4">
        <v>40800</v>
      </c>
    </row>
    <row r="1155" spans="1:22">
      <c r="A1155" t="s">
        <v>821</v>
      </c>
      <c r="B1155" t="s">
        <v>416</v>
      </c>
      <c r="C1155" t="s">
        <v>1099</v>
      </c>
      <c r="D1155" t="s">
        <v>202</v>
      </c>
      <c r="E1155" t="b">
        <v>0</v>
      </c>
      <c r="G1155" t="s">
        <v>528</v>
      </c>
      <c r="H1155" t="b">
        <v>0</v>
      </c>
      <c r="I1155">
        <v>0.2</v>
      </c>
      <c r="K1155">
        <v>3.3</v>
      </c>
      <c r="L1155">
        <v>150000</v>
      </c>
      <c r="M1155">
        <v>84</v>
      </c>
      <c r="N1155">
        <v>18270</v>
      </c>
      <c r="O1155">
        <v>0.82</v>
      </c>
      <c r="P1155">
        <v>0.62</v>
      </c>
      <c r="R1155">
        <v>0</v>
      </c>
      <c r="T1155" t="s">
        <v>203</v>
      </c>
      <c r="V1155" s="4">
        <v>40235</v>
      </c>
    </row>
    <row r="1156" spans="1:22">
      <c r="A1156" t="s">
        <v>403</v>
      </c>
      <c r="B1156" t="s">
        <v>753</v>
      </c>
      <c r="C1156" t="s">
        <v>755</v>
      </c>
      <c r="D1156" t="s">
        <v>202</v>
      </c>
      <c r="E1156" t="b">
        <v>0</v>
      </c>
      <c r="G1156" t="s">
        <v>528</v>
      </c>
      <c r="H1156" t="b">
        <v>0</v>
      </c>
      <c r="I1156">
        <v>0.2</v>
      </c>
      <c r="K1156">
        <v>4.3</v>
      </c>
      <c r="L1156">
        <v>180000</v>
      </c>
      <c r="M1156">
        <v>90</v>
      </c>
      <c r="N1156">
        <v>16241</v>
      </c>
      <c r="O1156">
        <v>0.91</v>
      </c>
      <c r="P1156">
        <v>0.62</v>
      </c>
      <c r="R1156">
        <v>0</v>
      </c>
      <c r="T1156" t="s">
        <v>203</v>
      </c>
      <c r="V1156" s="4">
        <v>40800</v>
      </c>
    </row>
    <row r="1157" spans="1:22">
      <c r="A1157" t="s">
        <v>821</v>
      </c>
      <c r="B1157" t="s">
        <v>316</v>
      </c>
      <c r="C1157" t="s">
        <v>318</v>
      </c>
      <c r="D1157" t="s">
        <v>202</v>
      </c>
      <c r="E1157" t="b">
        <v>0</v>
      </c>
      <c r="G1157" t="s">
        <v>528</v>
      </c>
      <c r="H1157" t="b">
        <v>0</v>
      </c>
      <c r="I1157">
        <v>0.2</v>
      </c>
      <c r="K1157">
        <v>4.4000000000000004</v>
      </c>
      <c r="L1157">
        <v>199900</v>
      </c>
      <c r="M1157">
        <v>84</v>
      </c>
      <c r="N1157">
        <v>18270</v>
      </c>
      <c r="O1157">
        <v>0.82</v>
      </c>
      <c r="P1157">
        <v>0.62</v>
      </c>
      <c r="R1157">
        <v>0</v>
      </c>
      <c r="T1157" t="s">
        <v>203</v>
      </c>
      <c r="V1157" s="4">
        <v>40778</v>
      </c>
    </row>
    <row r="1158" spans="1:22">
      <c r="A1158" t="s">
        <v>905</v>
      </c>
      <c r="B1158" t="s">
        <v>906</v>
      </c>
      <c r="C1158" t="s">
        <v>1108</v>
      </c>
      <c r="D1158" t="s">
        <v>202</v>
      </c>
      <c r="E1158" t="b">
        <v>0</v>
      </c>
      <c r="G1158" t="s">
        <v>528</v>
      </c>
      <c r="H1158" t="b">
        <v>0</v>
      </c>
      <c r="I1158">
        <v>0.3</v>
      </c>
      <c r="K1158">
        <v>3.7</v>
      </c>
      <c r="L1158">
        <v>185000</v>
      </c>
      <c r="M1158">
        <v>82.1</v>
      </c>
      <c r="N1158">
        <v>18357</v>
      </c>
      <c r="O1158">
        <v>0.82</v>
      </c>
      <c r="P1158">
        <v>0.62</v>
      </c>
      <c r="R1158">
        <v>0</v>
      </c>
      <c r="T1158" t="s">
        <v>203</v>
      </c>
      <c r="V1158" s="4">
        <v>39871</v>
      </c>
    </row>
    <row r="1159" spans="1:22">
      <c r="A1159" t="s">
        <v>403</v>
      </c>
      <c r="B1159" t="s">
        <v>753</v>
      </c>
      <c r="C1159" t="s">
        <v>758</v>
      </c>
      <c r="D1159" t="s">
        <v>202</v>
      </c>
      <c r="E1159" t="b">
        <v>0</v>
      </c>
      <c r="G1159" t="s">
        <v>528</v>
      </c>
      <c r="H1159" t="b">
        <v>0</v>
      </c>
      <c r="I1159">
        <v>0.2</v>
      </c>
      <c r="K1159">
        <v>4.9000000000000004</v>
      </c>
      <c r="L1159">
        <v>199000</v>
      </c>
      <c r="M1159">
        <v>95</v>
      </c>
      <c r="N1159">
        <v>15350</v>
      </c>
      <c r="O1159">
        <v>0.95</v>
      </c>
      <c r="P1159">
        <v>0.62</v>
      </c>
      <c r="R1159">
        <v>0</v>
      </c>
      <c r="T1159" t="s">
        <v>203</v>
      </c>
      <c r="V1159" s="4">
        <v>41166</v>
      </c>
    </row>
    <row r="1160" spans="1:22">
      <c r="A1160" t="s">
        <v>257</v>
      </c>
      <c r="B1160" t="s">
        <v>257</v>
      </c>
      <c r="C1160" t="s">
        <v>1120</v>
      </c>
      <c r="D1160" t="s">
        <v>202</v>
      </c>
      <c r="E1160" t="b">
        <v>0</v>
      </c>
      <c r="G1160" t="s">
        <v>528</v>
      </c>
      <c r="H1160" t="b">
        <v>1</v>
      </c>
      <c r="I1160">
        <v>0.5</v>
      </c>
      <c r="K1160">
        <v>4.3</v>
      </c>
      <c r="L1160">
        <v>199900</v>
      </c>
      <c r="M1160">
        <v>84</v>
      </c>
      <c r="N1160">
        <v>18140</v>
      </c>
      <c r="O1160">
        <v>0.82</v>
      </c>
      <c r="P1160">
        <v>0.62</v>
      </c>
      <c r="R1160">
        <v>0</v>
      </c>
      <c r="T1160" t="s">
        <v>203</v>
      </c>
      <c r="V1160" s="4">
        <v>41001</v>
      </c>
    </row>
    <row r="1161" spans="1:22">
      <c r="A1161" t="s">
        <v>403</v>
      </c>
      <c r="B1161" t="s">
        <v>753</v>
      </c>
      <c r="C1161" t="s">
        <v>759</v>
      </c>
      <c r="D1161" t="s">
        <v>202</v>
      </c>
      <c r="E1161" t="b">
        <v>0</v>
      </c>
      <c r="G1161" t="s">
        <v>528</v>
      </c>
      <c r="H1161" t="b">
        <v>0</v>
      </c>
      <c r="I1161">
        <v>0.2</v>
      </c>
      <c r="K1161">
        <v>4</v>
      </c>
      <c r="L1161">
        <v>160000</v>
      </c>
      <c r="M1161">
        <v>95</v>
      </c>
      <c r="N1161">
        <v>15558</v>
      </c>
      <c r="O1161">
        <v>0.95</v>
      </c>
      <c r="P1161">
        <v>0.62</v>
      </c>
      <c r="R1161">
        <v>0</v>
      </c>
      <c r="T1161" t="s">
        <v>203</v>
      </c>
      <c r="V1161" s="4">
        <v>41166</v>
      </c>
    </row>
    <row r="1162" spans="1:22">
      <c r="A1162" t="s">
        <v>257</v>
      </c>
      <c r="B1162" t="s">
        <v>257</v>
      </c>
      <c r="C1162" t="s">
        <v>1122</v>
      </c>
      <c r="D1162" t="s">
        <v>202</v>
      </c>
      <c r="E1162" t="b">
        <v>0</v>
      </c>
      <c r="G1162" t="s">
        <v>528</v>
      </c>
      <c r="H1162" t="b">
        <v>0</v>
      </c>
      <c r="I1162">
        <v>0.5</v>
      </c>
      <c r="K1162">
        <v>4.3</v>
      </c>
      <c r="L1162">
        <v>199900</v>
      </c>
      <c r="M1162">
        <v>84</v>
      </c>
      <c r="N1162">
        <v>18140</v>
      </c>
      <c r="O1162">
        <v>0.82</v>
      </c>
      <c r="P1162">
        <v>0.62</v>
      </c>
      <c r="R1162">
        <v>0</v>
      </c>
      <c r="T1162" t="s">
        <v>203</v>
      </c>
      <c r="V1162" s="4">
        <v>41001</v>
      </c>
    </row>
    <row r="1163" spans="1:22">
      <c r="A1163" t="s">
        <v>257</v>
      </c>
      <c r="B1163" t="s">
        <v>403</v>
      </c>
      <c r="C1163" t="s">
        <v>1125</v>
      </c>
      <c r="D1163" t="s">
        <v>202</v>
      </c>
      <c r="E1163" t="b">
        <v>0</v>
      </c>
      <c r="G1163" t="s">
        <v>528</v>
      </c>
      <c r="H1163" t="b">
        <v>0</v>
      </c>
      <c r="I1163">
        <v>0.5</v>
      </c>
      <c r="K1163">
        <v>4</v>
      </c>
      <c r="L1163">
        <v>190000</v>
      </c>
      <c r="M1163">
        <v>81.5</v>
      </c>
      <c r="N1163">
        <v>18551</v>
      </c>
      <c r="O1163">
        <v>0.82</v>
      </c>
      <c r="P1163">
        <v>0.62</v>
      </c>
      <c r="R1163">
        <v>0</v>
      </c>
      <c r="T1163" t="s">
        <v>203</v>
      </c>
      <c r="V1163" s="4">
        <v>39841</v>
      </c>
    </row>
    <row r="1164" spans="1:22">
      <c r="A1164" t="s">
        <v>821</v>
      </c>
      <c r="B1164" t="s">
        <v>328</v>
      </c>
      <c r="C1164" t="s">
        <v>608</v>
      </c>
      <c r="D1164" t="s">
        <v>202</v>
      </c>
      <c r="E1164" t="b">
        <v>0</v>
      </c>
      <c r="G1164" t="s">
        <v>528</v>
      </c>
      <c r="H1164" t="b">
        <v>0</v>
      </c>
      <c r="I1164">
        <v>0.2</v>
      </c>
      <c r="K1164">
        <v>4.8</v>
      </c>
      <c r="L1164">
        <v>199900</v>
      </c>
      <c r="M1164">
        <v>94.8</v>
      </c>
      <c r="N1164">
        <v>15938</v>
      </c>
      <c r="O1164">
        <v>0.94</v>
      </c>
      <c r="P1164">
        <v>0.62</v>
      </c>
      <c r="R1164">
        <v>0</v>
      </c>
      <c r="T1164" t="s">
        <v>203</v>
      </c>
      <c r="V1164" s="4">
        <v>41039</v>
      </c>
    </row>
    <row r="1165" spans="1:22">
      <c r="A1165" t="s">
        <v>403</v>
      </c>
      <c r="B1165" t="s">
        <v>753</v>
      </c>
      <c r="C1165" t="s">
        <v>760</v>
      </c>
      <c r="D1165" t="s">
        <v>202</v>
      </c>
      <c r="E1165" t="b">
        <v>0</v>
      </c>
      <c r="G1165" t="s">
        <v>528</v>
      </c>
      <c r="H1165" t="b">
        <v>0</v>
      </c>
      <c r="I1165">
        <v>0.2</v>
      </c>
      <c r="K1165">
        <v>4</v>
      </c>
      <c r="L1165">
        <v>160000</v>
      </c>
      <c r="M1165">
        <v>95</v>
      </c>
      <c r="N1165">
        <v>15308</v>
      </c>
      <c r="O1165">
        <v>0.95</v>
      </c>
      <c r="P1165">
        <v>0.62</v>
      </c>
      <c r="R1165">
        <v>0</v>
      </c>
      <c r="T1165" t="s">
        <v>203</v>
      </c>
      <c r="V1165" s="4">
        <v>41166</v>
      </c>
    </row>
    <row r="1166" spans="1:22">
      <c r="A1166" t="s">
        <v>1059</v>
      </c>
      <c r="B1166" t="s">
        <v>1060</v>
      </c>
      <c r="C1166" t="s">
        <v>1061</v>
      </c>
      <c r="D1166" t="s">
        <v>202</v>
      </c>
      <c r="E1166" t="b">
        <v>0</v>
      </c>
      <c r="G1166" t="s">
        <v>820</v>
      </c>
      <c r="H1166" t="b">
        <v>0</v>
      </c>
      <c r="I1166">
        <v>0.2</v>
      </c>
      <c r="L1166">
        <v>77000</v>
      </c>
      <c r="M1166">
        <v>77.8</v>
      </c>
      <c r="N1166">
        <v>19096</v>
      </c>
      <c r="O1166">
        <v>0.79</v>
      </c>
      <c r="R1166">
        <v>0</v>
      </c>
      <c r="T1166" t="s">
        <v>203</v>
      </c>
      <c r="V1166" s="4">
        <v>37789</v>
      </c>
    </row>
    <row r="1167" spans="1:22">
      <c r="A1167" t="s">
        <v>257</v>
      </c>
      <c r="B1167" t="s">
        <v>257</v>
      </c>
      <c r="C1167" t="s">
        <v>1133</v>
      </c>
      <c r="D1167" t="s">
        <v>202</v>
      </c>
      <c r="E1167" t="b">
        <v>0</v>
      </c>
      <c r="G1167" t="s">
        <v>528</v>
      </c>
      <c r="H1167" t="b">
        <v>1</v>
      </c>
      <c r="I1167">
        <v>0.5</v>
      </c>
      <c r="K1167">
        <v>4.3</v>
      </c>
      <c r="L1167">
        <v>199900</v>
      </c>
      <c r="M1167">
        <v>84</v>
      </c>
      <c r="N1167">
        <v>18140</v>
      </c>
      <c r="O1167">
        <v>0.82</v>
      </c>
      <c r="P1167">
        <v>0.62</v>
      </c>
      <c r="R1167">
        <v>0</v>
      </c>
      <c r="T1167" t="s">
        <v>203</v>
      </c>
      <c r="V1167" s="4">
        <v>41001</v>
      </c>
    </row>
    <row r="1168" spans="1:22">
      <c r="A1168" t="s">
        <v>403</v>
      </c>
      <c r="B1168" t="s">
        <v>753</v>
      </c>
      <c r="C1168" t="s">
        <v>762</v>
      </c>
      <c r="D1168" t="s">
        <v>202</v>
      </c>
      <c r="E1168" t="b">
        <v>0</v>
      </c>
      <c r="G1168" t="s">
        <v>528</v>
      </c>
      <c r="H1168" t="b">
        <v>0</v>
      </c>
      <c r="I1168">
        <v>0.2</v>
      </c>
      <c r="K1168">
        <v>3</v>
      </c>
      <c r="L1168">
        <v>120000</v>
      </c>
      <c r="M1168">
        <v>93</v>
      </c>
      <c r="N1168">
        <v>16100</v>
      </c>
      <c r="O1168">
        <v>0.93</v>
      </c>
      <c r="P1168">
        <v>0.62</v>
      </c>
      <c r="R1168">
        <v>0</v>
      </c>
      <c r="T1168" t="s">
        <v>203</v>
      </c>
      <c r="V1168" s="4">
        <v>41765</v>
      </c>
    </row>
    <row r="1169" spans="1:22">
      <c r="A1169" t="s">
        <v>257</v>
      </c>
      <c r="B1169" t="s">
        <v>659</v>
      </c>
      <c r="C1169" t="s">
        <v>1142</v>
      </c>
      <c r="D1169" t="s">
        <v>202</v>
      </c>
      <c r="E1169" t="b">
        <v>0</v>
      </c>
      <c r="G1169" t="s">
        <v>528</v>
      </c>
      <c r="H1169" t="b">
        <v>0</v>
      </c>
      <c r="I1169">
        <v>0.5</v>
      </c>
      <c r="K1169">
        <v>4</v>
      </c>
      <c r="L1169">
        <v>190000</v>
      </c>
      <c r="M1169">
        <v>81.5</v>
      </c>
      <c r="N1169">
        <v>18551</v>
      </c>
      <c r="O1169">
        <v>0.82</v>
      </c>
      <c r="P1169">
        <v>0.62</v>
      </c>
      <c r="R1169">
        <v>0</v>
      </c>
      <c r="T1169" t="s">
        <v>203</v>
      </c>
      <c r="V1169" s="4">
        <v>39841</v>
      </c>
    </row>
    <row r="1170" spans="1:22">
      <c r="A1170" t="s">
        <v>403</v>
      </c>
      <c r="B1170" t="s">
        <v>753</v>
      </c>
      <c r="C1170" t="s">
        <v>765</v>
      </c>
      <c r="D1170" t="s">
        <v>202</v>
      </c>
      <c r="E1170" t="b">
        <v>0</v>
      </c>
      <c r="G1170" t="s">
        <v>528</v>
      </c>
      <c r="H1170" t="b">
        <v>0</v>
      </c>
      <c r="I1170">
        <v>0.2</v>
      </c>
      <c r="K1170">
        <v>3</v>
      </c>
      <c r="L1170">
        <v>120000</v>
      </c>
      <c r="M1170">
        <v>93</v>
      </c>
      <c r="N1170">
        <v>16100</v>
      </c>
      <c r="O1170">
        <v>0.93</v>
      </c>
      <c r="P1170">
        <v>0.62</v>
      </c>
      <c r="R1170">
        <v>0</v>
      </c>
      <c r="T1170" t="s">
        <v>203</v>
      </c>
      <c r="V1170" s="4">
        <v>41765</v>
      </c>
    </row>
    <row r="1171" spans="1:22">
      <c r="A1171" t="s">
        <v>403</v>
      </c>
      <c r="B1171" t="s">
        <v>753</v>
      </c>
      <c r="C1171" t="s">
        <v>766</v>
      </c>
      <c r="D1171" t="s">
        <v>202</v>
      </c>
      <c r="E1171" t="b">
        <v>0</v>
      </c>
      <c r="G1171" t="s">
        <v>528</v>
      </c>
      <c r="H1171" t="b">
        <v>0</v>
      </c>
      <c r="I1171">
        <v>0.2</v>
      </c>
      <c r="K1171">
        <v>4.9000000000000004</v>
      </c>
      <c r="L1171">
        <v>199000</v>
      </c>
      <c r="M1171">
        <v>95</v>
      </c>
      <c r="N1171">
        <v>15236</v>
      </c>
      <c r="O1171">
        <v>0.95</v>
      </c>
      <c r="P1171">
        <v>0.62</v>
      </c>
      <c r="R1171">
        <v>0</v>
      </c>
      <c r="T1171" t="s">
        <v>203</v>
      </c>
      <c r="V1171" s="4">
        <v>41166</v>
      </c>
    </row>
    <row r="1172" spans="1:22">
      <c r="A1172" t="s">
        <v>821</v>
      </c>
      <c r="B1172" t="s">
        <v>328</v>
      </c>
      <c r="C1172" t="s">
        <v>898</v>
      </c>
      <c r="D1172" t="s">
        <v>202</v>
      </c>
      <c r="E1172" t="b">
        <v>0</v>
      </c>
      <c r="G1172" t="s">
        <v>528</v>
      </c>
      <c r="H1172" t="b">
        <v>0</v>
      </c>
      <c r="I1172">
        <v>0.2</v>
      </c>
      <c r="K1172">
        <v>3.9</v>
      </c>
      <c r="L1172">
        <v>157000</v>
      </c>
      <c r="M1172">
        <v>94</v>
      </c>
      <c r="N1172">
        <v>15938</v>
      </c>
      <c r="O1172">
        <v>0.94</v>
      </c>
      <c r="P1172">
        <v>0.62</v>
      </c>
      <c r="R1172">
        <v>0</v>
      </c>
      <c r="T1172" t="s">
        <v>203</v>
      </c>
      <c r="V1172" s="4">
        <v>40578</v>
      </c>
    </row>
    <row r="1173" spans="1:22">
      <c r="A1173" t="s">
        <v>821</v>
      </c>
      <c r="B1173" t="s">
        <v>302</v>
      </c>
      <c r="C1173" t="s">
        <v>1063</v>
      </c>
      <c r="D1173" t="s">
        <v>202</v>
      </c>
      <c r="E1173" t="b">
        <v>0</v>
      </c>
      <c r="G1173" t="s">
        <v>528</v>
      </c>
      <c r="H1173" t="b">
        <v>0</v>
      </c>
      <c r="I1173">
        <v>0.2</v>
      </c>
      <c r="K1173">
        <v>4.9000000000000004</v>
      </c>
      <c r="L1173">
        <v>199900</v>
      </c>
      <c r="M1173">
        <v>93</v>
      </c>
      <c r="N1173">
        <v>15938</v>
      </c>
      <c r="O1173">
        <v>0.94</v>
      </c>
      <c r="P1173">
        <v>0.62</v>
      </c>
      <c r="R1173">
        <v>0</v>
      </c>
      <c r="T1173" t="s">
        <v>203</v>
      </c>
      <c r="V1173" s="4">
        <v>40443</v>
      </c>
    </row>
    <row r="1174" spans="1:22">
      <c r="A1174" t="s">
        <v>403</v>
      </c>
      <c r="B1174" t="s">
        <v>753</v>
      </c>
      <c r="C1174" t="s">
        <v>768</v>
      </c>
      <c r="D1174" t="s">
        <v>202</v>
      </c>
      <c r="E1174" t="b">
        <v>0</v>
      </c>
      <c r="G1174" t="s">
        <v>528</v>
      </c>
      <c r="H1174" t="b">
        <v>0</v>
      </c>
      <c r="I1174">
        <v>0.2</v>
      </c>
      <c r="K1174">
        <v>4.4000000000000004</v>
      </c>
      <c r="L1174">
        <v>180000</v>
      </c>
      <c r="M1174">
        <v>95</v>
      </c>
      <c r="N1174">
        <v>15743</v>
      </c>
      <c r="O1174">
        <v>0.95</v>
      </c>
      <c r="P1174">
        <v>0.62</v>
      </c>
      <c r="R1174">
        <v>0</v>
      </c>
      <c r="T1174" t="s">
        <v>203</v>
      </c>
      <c r="V1174" s="4">
        <v>41166</v>
      </c>
    </row>
    <row r="1175" spans="1:22">
      <c r="A1175" t="s">
        <v>257</v>
      </c>
      <c r="B1175" t="s">
        <v>257</v>
      </c>
      <c r="C1175" t="s">
        <v>1145</v>
      </c>
      <c r="D1175" t="s">
        <v>202</v>
      </c>
      <c r="E1175" t="b">
        <v>0</v>
      </c>
      <c r="G1175" t="s">
        <v>528</v>
      </c>
      <c r="H1175" t="b">
        <v>1</v>
      </c>
      <c r="I1175">
        <v>0.5</v>
      </c>
      <c r="K1175">
        <v>4.3</v>
      </c>
      <c r="L1175">
        <v>199900</v>
      </c>
      <c r="M1175">
        <v>82.6</v>
      </c>
      <c r="O1175">
        <v>0.82</v>
      </c>
      <c r="P1175">
        <v>0.62</v>
      </c>
      <c r="R1175">
        <v>0</v>
      </c>
      <c r="T1175" t="s">
        <v>203</v>
      </c>
      <c r="V1175" s="4">
        <v>40080</v>
      </c>
    </row>
    <row r="1176" spans="1:22">
      <c r="A1176" t="s">
        <v>403</v>
      </c>
      <c r="B1176" t="s">
        <v>753</v>
      </c>
      <c r="C1176" t="s">
        <v>769</v>
      </c>
      <c r="D1176" t="s">
        <v>202</v>
      </c>
      <c r="E1176" t="b">
        <v>0</v>
      </c>
      <c r="G1176" t="s">
        <v>528</v>
      </c>
      <c r="H1176" t="b">
        <v>0</v>
      </c>
      <c r="I1176">
        <v>0.2</v>
      </c>
      <c r="K1176">
        <v>4.4000000000000004</v>
      </c>
      <c r="L1176">
        <v>180000</v>
      </c>
      <c r="M1176">
        <v>95</v>
      </c>
      <c r="N1176">
        <v>15586</v>
      </c>
      <c r="O1176">
        <v>0.95</v>
      </c>
      <c r="P1176">
        <v>0.62</v>
      </c>
      <c r="R1176">
        <v>0</v>
      </c>
      <c r="T1176" t="s">
        <v>203</v>
      </c>
      <c r="V1176" s="4">
        <v>41166</v>
      </c>
    </row>
    <row r="1177" spans="1:22">
      <c r="A1177" t="s">
        <v>257</v>
      </c>
      <c r="B1177" t="s">
        <v>257</v>
      </c>
      <c r="C1177" t="s">
        <v>1150</v>
      </c>
      <c r="D1177" t="s">
        <v>202</v>
      </c>
      <c r="E1177" t="b">
        <v>0</v>
      </c>
      <c r="G1177" t="s">
        <v>528</v>
      </c>
      <c r="H1177" t="b">
        <v>1</v>
      </c>
      <c r="I1177">
        <v>0.5</v>
      </c>
      <c r="K1177">
        <v>4.3</v>
      </c>
      <c r="L1177">
        <v>199900</v>
      </c>
      <c r="M1177">
        <v>84</v>
      </c>
      <c r="N1177">
        <v>18140</v>
      </c>
      <c r="O1177">
        <v>0.82</v>
      </c>
      <c r="P1177">
        <v>0.62</v>
      </c>
      <c r="R1177">
        <v>0</v>
      </c>
      <c r="T1177" t="s">
        <v>203</v>
      </c>
      <c r="V1177" s="4">
        <v>41001</v>
      </c>
    </row>
    <row r="1178" spans="1:22">
      <c r="A1178" t="s">
        <v>818</v>
      </c>
      <c r="B1178" t="s">
        <v>287</v>
      </c>
      <c r="C1178" t="s">
        <v>1064</v>
      </c>
      <c r="D1178" t="s">
        <v>202</v>
      </c>
      <c r="E1178" t="b">
        <v>0</v>
      </c>
      <c r="G1178" t="s">
        <v>820</v>
      </c>
      <c r="H1178" t="b">
        <v>0</v>
      </c>
      <c r="I1178">
        <v>0.2</v>
      </c>
      <c r="K1178">
        <v>2</v>
      </c>
      <c r="L1178">
        <v>70000</v>
      </c>
      <c r="M1178">
        <v>86</v>
      </c>
      <c r="N1178">
        <v>8600</v>
      </c>
      <c r="O1178">
        <v>0.87</v>
      </c>
      <c r="T1178" t="s">
        <v>203</v>
      </c>
      <c r="V1178" s="4">
        <v>37419</v>
      </c>
    </row>
    <row r="1179" spans="1:22">
      <c r="A1179" t="s">
        <v>257</v>
      </c>
      <c r="B1179" t="s">
        <v>257</v>
      </c>
      <c r="C1179" t="s">
        <v>1152</v>
      </c>
      <c r="D1179" t="s">
        <v>202</v>
      </c>
      <c r="E1179" t="b">
        <v>0</v>
      </c>
      <c r="G1179" t="s">
        <v>528</v>
      </c>
      <c r="H1179" t="b">
        <v>1</v>
      </c>
      <c r="I1179">
        <v>0.5</v>
      </c>
      <c r="K1179">
        <v>4.3</v>
      </c>
      <c r="L1179">
        <v>199900</v>
      </c>
      <c r="M1179">
        <v>84</v>
      </c>
      <c r="N1179">
        <v>18140</v>
      </c>
      <c r="O1179">
        <v>0.82</v>
      </c>
      <c r="P1179">
        <v>0.62</v>
      </c>
      <c r="R1179">
        <v>0</v>
      </c>
      <c r="T1179" t="s">
        <v>203</v>
      </c>
      <c r="V1179" s="4">
        <v>41001</v>
      </c>
    </row>
    <row r="1180" spans="1:22">
      <c r="A1180" t="s">
        <v>204</v>
      </c>
      <c r="B1180" t="s">
        <v>205</v>
      </c>
      <c r="C1180" t="s">
        <v>1189</v>
      </c>
      <c r="D1180" t="s">
        <v>202</v>
      </c>
      <c r="E1180" t="b">
        <v>1</v>
      </c>
      <c r="H1180" t="b">
        <v>1</v>
      </c>
      <c r="I1180">
        <v>1</v>
      </c>
      <c r="K1180">
        <v>4.8</v>
      </c>
      <c r="L1180">
        <v>199000</v>
      </c>
      <c r="M1180">
        <v>83</v>
      </c>
      <c r="O1180">
        <v>0.82</v>
      </c>
      <c r="Q1180" t="b">
        <v>1</v>
      </c>
      <c r="R1180">
        <v>0</v>
      </c>
      <c r="S1180">
        <v>0.81</v>
      </c>
      <c r="T1180" t="s">
        <v>203</v>
      </c>
      <c r="U1180">
        <v>0.81</v>
      </c>
      <c r="V1180" s="4">
        <v>43095</v>
      </c>
    </row>
    <row r="1181" spans="1:22">
      <c r="A1181" t="s">
        <v>829</v>
      </c>
      <c r="B1181" t="s">
        <v>753</v>
      </c>
      <c r="C1181" t="s">
        <v>1067</v>
      </c>
      <c r="D1181" t="s">
        <v>202</v>
      </c>
      <c r="E1181" t="b">
        <v>1</v>
      </c>
      <c r="G1181" t="s">
        <v>528</v>
      </c>
      <c r="H1181" t="b">
        <v>0</v>
      </c>
      <c r="I1181">
        <v>0.2</v>
      </c>
      <c r="K1181">
        <v>4</v>
      </c>
      <c r="L1181">
        <v>190000</v>
      </c>
      <c r="M1181">
        <v>81.3</v>
      </c>
      <c r="N1181">
        <v>18721</v>
      </c>
      <c r="O1181">
        <v>0.81</v>
      </c>
      <c r="P1181">
        <v>0.62</v>
      </c>
      <c r="R1181">
        <v>0</v>
      </c>
      <c r="T1181" t="s">
        <v>203</v>
      </c>
      <c r="V1181" s="4">
        <v>39255</v>
      </c>
    </row>
    <row r="1182" spans="1:22">
      <c r="A1182" t="s">
        <v>204</v>
      </c>
      <c r="B1182" t="s">
        <v>205</v>
      </c>
      <c r="C1182" t="s">
        <v>1190</v>
      </c>
      <c r="D1182" t="s">
        <v>202</v>
      </c>
      <c r="E1182" t="b">
        <v>1</v>
      </c>
      <c r="H1182" t="b">
        <v>1</v>
      </c>
      <c r="I1182">
        <v>1</v>
      </c>
      <c r="K1182">
        <v>4.9000000000000004</v>
      </c>
      <c r="L1182">
        <v>199000</v>
      </c>
      <c r="M1182">
        <v>83</v>
      </c>
      <c r="O1182">
        <v>0.82</v>
      </c>
      <c r="Q1182" t="b">
        <v>1</v>
      </c>
      <c r="R1182">
        <v>0</v>
      </c>
      <c r="S1182">
        <v>0.81</v>
      </c>
      <c r="T1182" t="s">
        <v>203</v>
      </c>
      <c r="U1182">
        <v>0.81</v>
      </c>
      <c r="V1182" s="4">
        <v>43095</v>
      </c>
    </row>
    <row r="1183" spans="1:22">
      <c r="A1183" t="s">
        <v>204</v>
      </c>
      <c r="B1183" t="s">
        <v>205</v>
      </c>
      <c r="C1183" t="s">
        <v>1191</v>
      </c>
      <c r="D1183" t="s">
        <v>202</v>
      </c>
      <c r="E1183" t="b">
        <v>1</v>
      </c>
      <c r="H1183" t="b">
        <v>1</v>
      </c>
      <c r="I1183">
        <v>1</v>
      </c>
      <c r="K1183">
        <v>4.7</v>
      </c>
      <c r="L1183">
        <v>192000</v>
      </c>
      <c r="M1183">
        <v>84</v>
      </c>
      <c r="O1183">
        <v>0.82</v>
      </c>
      <c r="Q1183" t="b">
        <v>1</v>
      </c>
      <c r="R1183">
        <v>0</v>
      </c>
      <c r="S1183">
        <v>0.82</v>
      </c>
      <c r="T1183" t="s">
        <v>203</v>
      </c>
      <c r="U1183">
        <v>0.81</v>
      </c>
      <c r="V1183" s="4">
        <v>43095</v>
      </c>
    </row>
    <row r="1184" spans="1:22">
      <c r="A1184" t="s">
        <v>403</v>
      </c>
      <c r="B1184" t="s">
        <v>406</v>
      </c>
      <c r="C1184" t="s">
        <v>1192</v>
      </c>
      <c r="D1184" t="s">
        <v>202</v>
      </c>
      <c r="E1184" t="b">
        <v>1</v>
      </c>
      <c r="H1184" t="b">
        <v>0</v>
      </c>
      <c r="I1184">
        <v>1</v>
      </c>
      <c r="K1184">
        <v>3</v>
      </c>
      <c r="L1184">
        <v>140000</v>
      </c>
      <c r="M1184">
        <v>83</v>
      </c>
      <c r="O1184">
        <v>0.82</v>
      </c>
      <c r="P1184">
        <v>0.82</v>
      </c>
      <c r="R1184">
        <v>0</v>
      </c>
      <c r="T1184" t="s">
        <v>203</v>
      </c>
      <c r="V1184" s="4">
        <v>42391</v>
      </c>
    </row>
    <row r="1185" spans="1:22">
      <c r="A1185" t="s">
        <v>227</v>
      </c>
      <c r="B1185" t="s">
        <v>827</v>
      </c>
      <c r="C1185" t="s">
        <v>1069</v>
      </c>
      <c r="D1185" t="s">
        <v>202</v>
      </c>
      <c r="E1185" t="b">
        <v>0</v>
      </c>
      <c r="G1185" t="s">
        <v>528</v>
      </c>
      <c r="H1185" t="b">
        <v>0</v>
      </c>
      <c r="I1185">
        <v>0.2</v>
      </c>
      <c r="K1185">
        <v>9.4</v>
      </c>
      <c r="L1185">
        <v>199000</v>
      </c>
      <c r="M1185">
        <v>82</v>
      </c>
      <c r="O1185">
        <v>0.83</v>
      </c>
      <c r="P1185">
        <v>0.62</v>
      </c>
      <c r="R1185">
        <v>0</v>
      </c>
      <c r="T1185" t="s">
        <v>203</v>
      </c>
      <c r="V1185" s="4">
        <v>40443</v>
      </c>
    </row>
    <row r="1186" spans="1:22">
      <c r="A1186" t="s">
        <v>403</v>
      </c>
      <c r="B1186" t="s">
        <v>406</v>
      </c>
      <c r="C1186" t="s">
        <v>1194</v>
      </c>
      <c r="D1186" t="s">
        <v>202</v>
      </c>
      <c r="E1186" t="b">
        <v>1</v>
      </c>
      <c r="H1186" t="b">
        <v>0</v>
      </c>
      <c r="I1186">
        <v>1</v>
      </c>
      <c r="K1186">
        <v>4</v>
      </c>
      <c r="L1186">
        <v>190000</v>
      </c>
      <c r="M1186">
        <v>83</v>
      </c>
      <c r="O1186">
        <v>0.82</v>
      </c>
      <c r="P1186">
        <v>0.82</v>
      </c>
      <c r="R1186">
        <v>0</v>
      </c>
      <c r="T1186" t="s">
        <v>203</v>
      </c>
      <c r="V1186" s="4">
        <v>42391</v>
      </c>
    </row>
    <row r="1187" spans="1:22">
      <c r="A1187" t="s">
        <v>403</v>
      </c>
      <c r="B1187" t="s">
        <v>406</v>
      </c>
      <c r="C1187" t="s">
        <v>1195</v>
      </c>
      <c r="D1187" t="s">
        <v>202</v>
      </c>
      <c r="E1187" t="b">
        <v>1</v>
      </c>
      <c r="H1187" t="b">
        <v>0</v>
      </c>
      <c r="I1187">
        <v>1</v>
      </c>
      <c r="K1187">
        <v>4</v>
      </c>
      <c r="L1187">
        <v>199000</v>
      </c>
      <c r="M1187">
        <v>83</v>
      </c>
      <c r="O1187">
        <v>0.82</v>
      </c>
      <c r="P1187">
        <v>0.82</v>
      </c>
      <c r="R1187">
        <v>0</v>
      </c>
      <c r="T1187" t="s">
        <v>203</v>
      </c>
      <c r="V1187" s="4">
        <v>42391</v>
      </c>
    </row>
    <row r="1188" spans="1:22">
      <c r="A1188" t="s">
        <v>257</v>
      </c>
      <c r="B1188" t="s">
        <v>258</v>
      </c>
      <c r="C1188" t="s">
        <v>1223</v>
      </c>
      <c r="D1188" t="s">
        <v>202</v>
      </c>
      <c r="E1188" t="b">
        <v>1</v>
      </c>
      <c r="H1188" t="b">
        <v>0</v>
      </c>
      <c r="I1188">
        <v>1</v>
      </c>
      <c r="K1188">
        <v>4.5</v>
      </c>
      <c r="L1188">
        <v>180000</v>
      </c>
      <c r="M1188">
        <v>85</v>
      </c>
      <c r="O1188">
        <v>0.82</v>
      </c>
      <c r="Q1188" t="b">
        <v>1</v>
      </c>
      <c r="R1188">
        <v>0</v>
      </c>
      <c r="S1188">
        <v>0.81</v>
      </c>
      <c r="T1188" t="s">
        <v>203</v>
      </c>
      <c r="U1188">
        <v>0.81</v>
      </c>
      <c r="V1188" s="4">
        <v>43124</v>
      </c>
    </row>
    <row r="1189" spans="1:22">
      <c r="A1189" t="s">
        <v>257</v>
      </c>
      <c r="B1189" t="s">
        <v>258</v>
      </c>
      <c r="C1189" t="s">
        <v>1224</v>
      </c>
      <c r="D1189" t="s">
        <v>202</v>
      </c>
      <c r="E1189" t="b">
        <v>1</v>
      </c>
      <c r="H1189" t="b">
        <v>0</v>
      </c>
      <c r="I1189">
        <v>1</v>
      </c>
      <c r="K1189">
        <v>5.3</v>
      </c>
      <c r="L1189">
        <v>199900</v>
      </c>
      <c r="M1189">
        <v>85</v>
      </c>
      <c r="O1189">
        <v>0.82</v>
      </c>
      <c r="Q1189" t="b">
        <v>1</v>
      </c>
      <c r="R1189">
        <v>0</v>
      </c>
      <c r="S1189">
        <v>0.81</v>
      </c>
      <c r="T1189" t="s">
        <v>203</v>
      </c>
      <c r="U1189">
        <v>0.81</v>
      </c>
      <c r="V1189" s="4">
        <v>43124</v>
      </c>
    </row>
    <row r="1190" spans="1:22">
      <c r="A1190" t="s">
        <v>257</v>
      </c>
      <c r="B1190" t="s">
        <v>258</v>
      </c>
      <c r="C1190" t="s">
        <v>1225</v>
      </c>
      <c r="D1190" t="s">
        <v>202</v>
      </c>
      <c r="E1190" t="b">
        <v>1</v>
      </c>
      <c r="H1190" t="b">
        <v>0</v>
      </c>
      <c r="I1190">
        <v>1</v>
      </c>
      <c r="K1190">
        <v>5.0999999999999996</v>
      </c>
      <c r="L1190">
        <v>199900</v>
      </c>
      <c r="M1190">
        <v>85</v>
      </c>
      <c r="O1190">
        <v>0.82</v>
      </c>
      <c r="Q1190" t="b">
        <v>1</v>
      </c>
      <c r="R1190">
        <v>0</v>
      </c>
      <c r="S1190">
        <v>0.81</v>
      </c>
      <c r="T1190" t="s">
        <v>203</v>
      </c>
      <c r="U1190">
        <v>0.81</v>
      </c>
      <c r="V1190" s="4">
        <v>43124</v>
      </c>
    </row>
    <row r="1191" spans="1:22">
      <c r="A1191" t="s">
        <v>403</v>
      </c>
      <c r="B1191" t="s">
        <v>679</v>
      </c>
      <c r="C1191" t="s">
        <v>1255</v>
      </c>
      <c r="D1191" t="s">
        <v>202</v>
      </c>
      <c r="E1191" t="b">
        <v>1</v>
      </c>
      <c r="H1191" t="b">
        <v>0</v>
      </c>
      <c r="I1191">
        <v>1</v>
      </c>
      <c r="K1191">
        <v>3</v>
      </c>
      <c r="L1191">
        <v>140000</v>
      </c>
      <c r="M1191">
        <v>83</v>
      </c>
      <c r="O1191">
        <v>0.82</v>
      </c>
      <c r="P1191">
        <v>0.82</v>
      </c>
      <c r="R1191">
        <v>0</v>
      </c>
      <c r="T1191" t="s">
        <v>203</v>
      </c>
      <c r="V1191" s="4">
        <v>42391</v>
      </c>
    </row>
    <row r="1192" spans="1:22">
      <c r="A1192" t="s">
        <v>403</v>
      </c>
      <c r="B1192" t="s">
        <v>679</v>
      </c>
      <c r="C1192" t="s">
        <v>1256</v>
      </c>
      <c r="D1192" t="s">
        <v>202</v>
      </c>
      <c r="E1192" t="b">
        <v>1</v>
      </c>
      <c r="H1192" t="b">
        <v>0</v>
      </c>
      <c r="I1192">
        <v>1</v>
      </c>
      <c r="K1192">
        <v>4</v>
      </c>
      <c r="L1192">
        <v>190000</v>
      </c>
      <c r="M1192">
        <v>83</v>
      </c>
      <c r="O1192">
        <v>0.82</v>
      </c>
      <c r="P1192">
        <v>0.82</v>
      </c>
      <c r="R1192">
        <v>0</v>
      </c>
      <c r="T1192" t="s">
        <v>203</v>
      </c>
      <c r="V1192" s="4">
        <v>42391</v>
      </c>
    </row>
    <row r="1193" spans="1:22">
      <c r="A1193" t="s">
        <v>403</v>
      </c>
      <c r="B1193" t="s">
        <v>679</v>
      </c>
      <c r="C1193" t="s">
        <v>1257</v>
      </c>
      <c r="D1193" t="s">
        <v>202</v>
      </c>
      <c r="E1193" t="b">
        <v>1</v>
      </c>
      <c r="H1193" t="b">
        <v>0</v>
      </c>
      <c r="I1193">
        <v>1</v>
      </c>
      <c r="K1193">
        <v>4</v>
      </c>
      <c r="L1193">
        <v>199000</v>
      </c>
      <c r="M1193">
        <v>83</v>
      </c>
      <c r="O1193">
        <v>0.82</v>
      </c>
      <c r="P1193">
        <v>0.82</v>
      </c>
      <c r="R1193">
        <v>0</v>
      </c>
      <c r="T1193" t="s">
        <v>203</v>
      </c>
      <c r="V1193" s="4">
        <v>42391</v>
      </c>
    </row>
    <row r="1194" spans="1:22">
      <c r="A1194" t="s">
        <v>403</v>
      </c>
      <c r="B1194" t="s">
        <v>717</v>
      </c>
      <c r="C1194" t="s">
        <v>1261</v>
      </c>
      <c r="D1194" t="s">
        <v>202</v>
      </c>
      <c r="E1194" t="b">
        <v>1</v>
      </c>
      <c r="H1194" t="b">
        <v>0</v>
      </c>
      <c r="I1194">
        <v>1</v>
      </c>
      <c r="K1194">
        <v>3</v>
      </c>
      <c r="L1194">
        <v>140000</v>
      </c>
      <c r="M1194">
        <v>83</v>
      </c>
      <c r="O1194">
        <v>0.82</v>
      </c>
      <c r="P1194">
        <v>0.82</v>
      </c>
      <c r="R1194">
        <v>0</v>
      </c>
      <c r="T1194" t="s">
        <v>203</v>
      </c>
      <c r="V1194" s="4">
        <v>42726</v>
      </c>
    </row>
    <row r="1195" spans="1:22">
      <c r="A1195" t="s">
        <v>403</v>
      </c>
      <c r="B1195" t="s">
        <v>717</v>
      </c>
      <c r="C1195" t="s">
        <v>1262</v>
      </c>
      <c r="D1195" t="s">
        <v>202</v>
      </c>
      <c r="E1195" t="b">
        <v>1</v>
      </c>
      <c r="H1195" t="b">
        <v>0</v>
      </c>
      <c r="I1195">
        <v>1</v>
      </c>
      <c r="K1195">
        <v>4</v>
      </c>
      <c r="L1195">
        <v>190000</v>
      </c>
      <c r="M1195">
        <v>83</v>
      </c>
      <c r="O1195">
        <v>0.82</v>
      </c>
      <c r="P1195">
        <v>0.82</v>
      </c>
      <c r="R1195">
        <v>0</v>
      </c>
      <c r="T1195" t="s">
        <v>203</v>
      </c>
      <c r="V1195" s="4">
        <v>42726</v>
      </c>
    </row>
    <row r="1196" spans="1:22">
      <c r="A1196" t="s">
        <v>821</v>
      </c>
      <c r="B1196" t="s">
        <v>269</v>
      </c>
      <c r="C1196" t="s">
        <v>270</v>
      </c>
      <c r="D1196" t="s">
        <v>202</v>
      </c>
      <c r="E1196" t="b">
        <v>0</v>
      </c>
      <c r="G1196" t="s">
        <v>528</v>
      </c>
      <c r="H1196" t="b">
        <v>0</v>
      </c>
      <c r="I1196">
        <v>0.2</v>
      </c>
      <c r="K1196">
        <v>4.9000000000000004</v>
      </c>
      <c r="L1196">
        <v>199900</v>
      </c>
      <c r="M1196">
        <v>93</v>
      </c>
      <c r="N1196">
        <v>15938</v>
      </c>
      <c r="O1196">
        <v>0.94</v>
      </c>
      <c r="P1196">
        <v>0.62</v>
      </c>
      <c r="R1196">
        <v>0</v>
      </c>
      <c r="T1196" t="s">
        <v>203</v>
      </c>
      <c r="V1196" s="4">
        <v>40443</v>
      </c>
    </row>
    <row r="1197" spans="1:22">
      <c r="A1197" t="s">
        <v>403</v>
      </c>
      <c r="B1197" t="s">
        <v>605</v>
      </c>
      <c r="C1197" t="s">
        <v>782</v>
      </c>
      <c r="D1197" t="s">
        <v>202</v>
      </c>
      <c r="E1197" t="b">
        <v>0</v>
      </c>
      <c r="G1197" t="s">
        <v>528</v>
      </c>
      <c r="H1197" t="b">
        <v>0</v>
      </c>
      <c r="I1197">
        <v>0.2</v>
      </c>
      <c r="K1197">
        <v>3</v>
      </c>
      <c r="L1197">
        <v>120000</v>
      </c>
      <c r="M1197">
        <v>93</v>
      </c>
      <c r="N1197">
        <v>16100</v>
      </c>
      <c r="O1197">
        <v>0.93</v>
      </c>
      <c r="P1197">
        <v>0.62</v>
      </c>
      <c r="R1197">
        <v>0</v>
      </c>
      <c r="T1197" t="s">
        <v>203</v>
      </c>
      <c r="V1197" s="4">
        <v>41765</v>
      </c>
    </row>
    <row r="1198" spans="1:22">
      <c r="A1198" t="s">
        <v>403</v>
      </c>
      <c r="B1198" t="s">
        <v>605</v>
      </c>
      <c r="C1198" t="s">
        <v>784</v>
      </c>
      <c r="D1198" t="s">
        <v>202</v>
      </c>
      <c r="E1198" t="b">
        <v>0</v>
      </c>
      <c r="G1198" t="s">
        <v>528</v>
      </c>
      <c r="H1198" t="b">
        <v>0</v>
      </c>
      <c r="I1198">
        <v>0.2</v>
      </c>
      <c r="K1198">
        <v>3</v>
      </c>
      <c r="L1198">
        <v>120000</v>
      </c>
      <c r="M1198">
        <v>93</v>
      </c>
      <c r="N1198">
        <v>16100</v>
      </c>
      <c r="O1198">
        <v>0.93</v>
      </c>
      <c r="P1198">
        <v>0.62</v>
      </c>
      <c r="R1198">
        <v>0</v>
      </c>
      <c r="T1198" t="s">
        <v>203</v>
      </c>
      <c r="V1198" s="4">
        <v>41765</v>
      </c>
    </row>
    <row r="1199" spans="1:22">
      <c r="A1199" t="s">
        <v>403</v>
      </c>
      <c r="B1199" t="s">
        <v>717</v>
      </c>
      <c r="C1199" t="s">
        <v>1263</v>
      </c>
      <c r="D1199" t="s">
        <v>202</v>
      </c>
      <c r="E1199" t="b">
        <v>1</v>
      </c>
      <c r="H1199" t="b">
        <v>0</v>
      </c>
      <c r="I1199">
        <v>1</v>
      </c>
      <c r="K1199">
        <v>4</v>
      </c>
      <c r="L1199">
        <v>199000</v>
      </c>
      <c r="M1199">
        <v>83</v>
      </c>
      <c r="O1199">
        <v>0.82</v>
      </c>
      <c r="P1199">
        <v>0.82</v>
      </c>
      <c r="R1199">
        <v>0</v>
      </c>
      <c r="T1199" t="s">
        <v>203</v>
      </c>
      <c r="V1199" s="4">
        <v>42726</v>
      </c>
    </row>
    <row r="1200" spans="1:22">
      <c r="A1200" t="s">
        <v>403</v>
      </c>
      <c r="B1200" t="s">
        <v>753</v>
      </c>
      <c r="C1200" t="s">
        <v>1287</v>
      </c>
      <c r="D1200" t="s">
        <v>202</v>
      </c>
      <c r="E1200" t="b">
        <v>1</v>
      </c>
      <c r="H1200" t="b">
        <v>0</v>
      </c>
      <c r="I1200">
        <v>1</v>
      </c>
      <c r="K1200">
        <v>3.5</v>
      </c>
      <c r="L1200">
        <v>140000</v>
      </c>
      <c r="M1200">
        <v>82</v>
      </c>
      <c r="O1200">
        <v>0.82</v>
      </c>
      <c r="Q1200" t="b">
        <v>1</v>
      </c>
      <c r="R1200">
        <v>0</v>
      </c>
      <c r="S1200">
        <v>0.81</v>
      </c>
      <c r="T1200" t="s">
        <v>203</v>
      </c>
      <c r="U1200">
        <v>0.81</v>
      </c>
      <c r="V1200" s="4">
        <v>43122</v>
      </c>
    </row>
    <row r="1201" spans="1:22">
      <c r="A1201" t="s">
        <v>403</v>
      </c>
      <c r="B1201" t="s">
        <v>605</v>
      </c>
      <c r="C1201" t="s">
        <v>1077</v>
      </c>
      <c r="D1201" t="s">
        <v>202</v>
      </c>
      <c r="E1201" t="b">
        <v>0</v>
      </c>
      <c r="G1201" t="s">
        <v>528</v>
      </c>
      <c r="H1201" t="b">
        <v>0</v>
      </c>
      <c r="I1201">
        <v>0.2</v>
      </c>
      <c r="K1201">
        <v>4</v>
      </c>
      <c r="L1201">
        <v>160000</v>
      </c>
      <c r="M1201">
        <v>95</v>
      </c>
      <c r="N1201">
        <v>15308</v>
      </c>
      <c r="O1201">
        <v>0.95</v>
      </c>
      <c r="P1201">
        <v>0.62</v>
      </c>
      <c r="R1201">
        <v>0</v>
      </c>
      <c r="T1201" t="s">
        <v>203</v>
      </c>
      <c r="V1201" s="4">
        <v>41166</v>
      </c>
    </row>
    <row r="1202" spans="1:22">
      <c r="A1202" t="s">
        <v>403</v>
      </c>
      <c r="B1202" t="s">
        <v>605</v>
      </c>
      <c r="C1202" t="s">
        <v>788</v>
      </c>
      <c r="D1202" t="s">
        <v>202</v>
      </c>
      <c r="E1202" t="b">
        <v>0</v>
      </c>
      <c r="G1202" t="s">
        <v>528</v>
      </c>
      <c r="H1202" t="b">
        <v>0</v>
      </c>
      <c r="I1202">
        <v>0.2</v>
      </c>
      <c r="K1202">
        <v>4</v>
      </c>
      <c r="L1202">
        <v>160000</v>
      </c>
      <c r="M1202">
        <v>95</v>
      </c>
      <c r="N1202">
        <v>15558</v>
      </c>
      <c r="O1202">
        <v>0.95</v>
      </c>
      <c r="P1202">
        <v>0.62</v>
      </c>
      <c r="R1202">
        <v>0</v>
      </c>
      <c r="T1202" t="s">
        <v>203</v>
      </c>
      <c r="V1202" s="4">
        <v>41166</v>
      </c>
    </row>
    <row r="1203" spans="1:22">
      <c r="A1203" t="s">
        <v>403</v>
      </c>
      <c r="B1203" t="s">
        <v>753</v>
      </c>
      <c r="C1203" t="s">
        <v>1288</v>
      </c>
      <c r="D1203" t="s">
        <v>202</v>
      </c>
      <c r="E1203" t="b">
        <v>1</v>
      </c>
      <c r="H1203" t="b">
        <v>0</v>
      </c>
      <c r="I1203">
        <v>1</v>
      </c>
      <c r="K1203">
        <v>3.5</v>
      </c>
      <c r="L1203">
        <v>140000</v>
      </c>
      <c r="M1203">
        <v>81</v>
      </c>
      <c r="O1203">
        <v>0.82</v>
      </c>
      <c r="Q1203" t="b">
        <v>1</v>
      </c>
      <c r="R1203">
        <v>0</v>
      </c>
      <c r="S1203">
        <v>0.81</v>
      </c>
      <c r="T1203" t="s">
        <v>203</v>
      </c>
      <c r="U1203">
        <v>0.81</v>
      </c>
      <c r="V1203" s="4">
        <v>43122</v>
      </c>
    </row>
    <row r="1204" spans="1:22">
      <c r="A1204" t="s">
        <v>821</v>
      </c>
      <c r="B1204" t="s">
        <v>302</v>
      </c>
      <c r="C1204" t="s">
        <v>1078</v>
      </c>
      <c r="D1204" t="s">
        <v>202</v>
      </c>
      <c r="E1204" t="b">
        <v>0</v>
      </c>
      <c r="G1204" t="s">
        <v>528</v>
      </c>
      <c r="H1204" t="b">
        <v>0</v>
      </c>
      <c r="I1204">
        <v>0.2</v>
      </c>
      <c r="K1204">
        <v>4.9000000000000004</v>
      </c>
      <c r="L1204">
        <v>199900</v>
      </c>
      <c r="M1204">
        <v>93</v>
      </c>
      <c r="N1204">
        <v>15938</v>
      </c>
      <c r="O1204">
        <v>0.94</v>
      </c>
      <c r="P1204">
        <v>0.62</v>
      </c>
      <c r="R1204">
        <v>0</v>
      </c>
      <c r="T1204" t="s">
        <v>203</v>
      </c>
      <c r="V1204" s="4">
        <v>40443</v>
      </c>
    </row>
    <row r="1205" spans="1:22">
      <c r="A1205" t="s">
        <v>818</v>
      </c>
      <c r="B1205" t="s">
        <v>287</v>
      </c>
      <c r="C1205" t="s">
        <v>1079</v>
      </c>
      <c r="D1205" t="s">
        <v>202</v>
      </c>
      <c r="E1205" t="b">
        <v>0</v>
      </c>
      <c r="G1205" t="s">
        <v>820</v>
      </c>
      <c r="H1205" t="b">
        <v>0</v>
      </c>
      <c r="I1205">
        <v>0.2</v>
      </c>
      <c r="K1205">
        <v>3</v>
      </c>
      <c r="L1205">
        <v>93000</v>
      </c>
      <c r="M1205">
        <v>84</v>
      </c>
      <c r="N1205">
        <v>12500</v>
      </c>
      <c r="O1205">
        <v>0.85</v>
      </c>
      <c r="T1205" t="s">
        <v>203</v>
      </c>
      <c r="V1205" s="4">
        <v>37419</v>
      </c>
    </row>
    <row r="1206" spans="1:22">
      <c r="A1206" t="s">
        <v>403</v>
      </c>
      <c r="B1206" t="s">
        <v>605</v>
      </c>
      <c r="C1206" t="s">
        <v>1290</v>
      </c>
      <c r="D1206" t="s">
        <v>202</v>
      </c>
      <c r="E1206" t="b">
        <v>1</v>
      </c>
      <c r="H1206" t="b">
        <v>0</v>
      </c>
      <c r="I1206">
        <v>1</v>
      </c>
      <c r="K1206">
        <v>3</v>
      </c>
      <c r="L1206">
        <v>140000</v>
      </c>
      <c r="M1206">
        <v>83</v>
      </c>
      <c r="O1206">
        <v>0.82</v>
      </c>
      <c r="P1206">
        <v>0.82</v>
      </c>
      <c r="R1206">
        <v>0</v>
      </c>
      <c r="T1206" t="s">
        <v>203</v>
      </c>
      <c r="V1206" s="4">
        <v>42391</v>
      </c>
    </row>
    <row r="1207" spans="1:22">
      <c r="A1207" t="s">
        <v>403</v>
      </c>
      <c r="B1207" t="s">
        <v>605</v>
      </c>
      <c r="C1207" t="s">
        <v>1291</v>
      </c>
      <c r="D1207" t="s">
        <v>202</v>
      </c>
      <c r="E1207" t="b">
        <v>1</v>
      </c>
      <c r="H1207" t="b">
        <v>0</v>
      </c>
      <c r="I1207">
        <v>1</v>
      </c>
      <c r="K1207">
        <v>4</v>
      </c>
      <c r="L1207">
        <v>190000</v>
      </c>
      <c r="M1207">
        <v>83</v>
      </c>
      <c r="O1207">
        <v>0.82</v>
      </c>
      <c r="P1207">
        <v>0.82</v>
      </c>
      <c r="R1207">
        <v>0</v>
      </c>
      <c r="T1207" t="s">
        <v>203</v>
      </c>
      <c r="V1207" s="4">
        <v>42391</v>
      </c>
    </row>
    <row r="1208" spans="1:22">
      <c r="A1208" t="s">
        <v>821</v>
      </c>
      <c r="B1208" t="s">
        <v>302</v>
      </c>
      <c r="C1208" t="s">
        <v>306</v>
      </c>
      <c r="D1208" t="s">
        <v>202</v>
      </c>
      <c r="E1208" t="b">
        <v>0</v>
      </c>
      <c r="G1208" t="s">
        <v>528</v>
      </c>
      <c r="H1208" t="b">
        <v>0</v>
      </c>
      <c r="I1208">
        <v>0.2</v>
      </c>
      <c r="K1208">
        <v>3.9</v>
      </c>
      <c r="L1208">
        <v>157000</v>
      </c>
      <c r="M1208">
        <v>94</v>
      </c>
      <c r="N1208">
        <v>15938</v>
      </c>
      <c r="O1208">
        <v>0.94</v>
      </c>
      <c r="P1208">
        <v>0.62</v>
      </c>
      <c r="R1208">
        <v>0</v>
      </c>
      <c r="T1208" t="s">
        <v>203</v>
      </c>
      <c r="V1208" s="4">
        <v>40578</v>
      </c>
    </row>
    <row r="1209" spans="1:22">
      <c r="A1209" t="s">
        <v>403</v>
      </c>
      <c r="B1209" t="s">
        <v>605</v>
      </c>
      <c r="C1209" t="s">
        <v>1292</v>
      </c>
      <c r="D1209" t="s">
        <v>202</v>
      </c>
      <c r="E1209" t="b">
        <v>1</v>
      </c>
      <c r="H1209" t="b">
        <v>0</v>
      </c>
      <c r="I1209">
        <v>1</v>
      </c>
      <c r="K1209">
        <v>4</v>
      </c>
      <c r="L1209">
        <v>199000</v>
      </c>
      <c r="M1209">
        <v>83</v>
      </c>
      <c r="O1209">
        <v>0.82</v>
      </c>
      <c r="P1209">
        <v>0.82</v>
      </c>
      <c r="R1209">
        <v>0</v>
      </c>
      <c r="T1209" t="s">
        <v>203</v>
      </c>
      <c r="V1209" s="4">
        <v>42391</v>
      </c>
    </row>
    <row r="1210" spans="1:22">
      <c r="A1210" t="s">
        <v>693</v>
      </c>
      <c r="B1210" t="s">
        <v>694</v>
      </c>
      <c r="C1210" t="s">
        <v>1315</v>
      </c>
      <c r="D1210" t="s">
        <v>202</v>
      </c>
      <c r="E1210" t="b">
        <v>1</v>
      </c>
      <c r="F1210" t="b">
        <v>1</v>
      </c>
      <c r="H1210" t="b">
        <v>0</v>
      </c>
      <c r="I1210">
        <v>20</v>
      </c>
      <c r="J1210">
        <v>120</v>
      </c>
      <c r="L1210">
        <v>75000</v>
      </c>
      <c r="M1210">
        <v>97</v>
      </c>
      <c r="O1210">
        <v>0.82</v>
      </c>
      <c r="P1210">
        <v>0.57999999999999996</v>
      </c>
      <c r="T1210" t="s">
        <v>203</v>
      </c>
      <c r="V1210" s="4">
        <v>41975</v>
      </c>
    </row>
    <row r="1211" spans="1:22">
      <c r="A1211" t="s">
        <v>821</v>
      </c>
      <c r="B1211" t="s">
        <v>361</v>
      </c>
      <c r="C1211" t="s">
        <v>363</v>
      </c>
      <c r="D1211" t="s">
        <v>202</v>
      </c>
      <c r="E1211" t="b">
        <v>0</v>
      </c>
      <c r="G1211" t="s">
        <v>528</v>
      </c>
      <c r="H1211" t="b">
        <v>0</v>
      </c>
      <c r="I1211">
        <v>0.2</v>
      </c>
      <c r="K1211">
        <v>3.9</v>
      </c>
      <c r="L1211">
        <v>157000</v>
      </c>
      <c r="M1211">
        <v>93</v>
      </c>
      <c r="N1211">
        <v>16109</v>
      </c>
      <c r="O1211">
        <v>0.93</v>
      </c>
      <c r="P1211">
        <v>0.62</v>
      </c>
      <c r="R1211">
        <v>0</v>
      </c>
      <c r="T1211" t="s">
        <v>203</v>
      </c>
      <c r="V1211" s="4">
        <v>40653</v>
      </c>
    </row>
    <row r="1212" spans="1:22">
      <c r="A1212" t="s">
        <v>403</v>
      </c>
      <c r="B1212" t="s">
        <v>605</v>
      </c>
      <c r="C1212" t="s">
        <v>794</v>
      </c>
      <c r="D1212" t="s">
        <v>202</v>
      </c>
      <c r="E1212" t="b">
        <v>0</v>
      </c>
      <c r="G1212" t="s">
        <v>528</v>
      </c>
      <c r="H1212" t="b">
        <v>0</v>
      </c>
      <c r="I1212">
        <v>0.2</v>
      </c>
      <c r="K1212">
        <v>4.3</v>
      </c>
      <c r="L1212">
        <v>180000</v>
      </c>
      <c r="M1212">
        <v>90</v>
      </c>
      <c r="N1212">
        <v>16241</v>
      </c>
      <c r="O1212">
        <v>0.91</v>
      </c>
      <c r="P1212">
        <v>0.62</v>
      </c>
      <c r="R1212">
        <v>0</v>
      </c>
      <c r="T1212" t="s">
        <v>203</v>
      </c>
      <c r="V1212" s="4">
        <v>40800</v>
      </c>
    </row>
    <row r="1213" spans="1:22">
      <c r="A1213" t="s">
        <v>257</v>
      </c>
      <c r="B1213" t="s">
        <v>258</v>
      </c>
      <c r="C1213" t="s">
        <v>265</v>
      </c>
      <c r="D1213" t="s">
        <v>202</v>
      </c>
      <c r="E1213" t="b">
        <v>1</v>
      </c>
      <c r="H1213" t="b">
        <v>1</v>
      </c>
      <c r="I1213">
        <v>0</v>
      </c>
      <c r="K1213">
        <v>4</v>
      </c>
      <c r="L1213">
        <v>180000</v>
      </c>
      <c r="M1213">
        <v>93</v>
      </c>
      <c r="O1213">
        <v>0.92</v>
      </c>
      <c r="P1213">
        <v>0.82</v>
      </c>
      <c r="R1213">
        <v>0</v>
      </c>
      <c r="T1213" t="s">
        <v>203</v>
      </c>
      <c r="V1213" s="4">
        <v>42886</v>
      </c>
    </row>
    <row r="1214" spans="1:22">
      <c r="A1214" t="s">
        <v>403</v>
      </c>
      <c r="B1214" t="s">
        <v>605</v>
      </c>
      <c r="C1214" t="s">
        <v>795</v>
      </c>
      <c r="D1214" t="s">
        <v>202</v>
      </c>
      <c r="E1214" t="b">
        <v>0</v>
      </c>
      <c r="G1214" t="s">
        <v>528</v>
      </c>
      <c r="H1214" t="b">
        <v>0</v>
      </c>
      <c r="I1214">
        <v>0.2</v>
      </c>
      <c r="K1214">
        <v>4.3</v>
      </c>
      <c r="L1214">
        <v>180000</v>
      </c>
      <c r="M1214">
        <v>90</v>
      </c>
      <c r="N1214">
        <v>16097</v>
      </c>
      <c r="O1214">
        <v>0.91</v>
      </c>
      <c r="P1214">
        <v>0.62</v>
      </c>
      <c r="R1214">
        <v>0</v>
      </c>
      <c r="T1214" t="s">
        <v>203</v>
      </c>
      <c r="V1214" s="4">
        <v>40800</v>
      </c>
    </row>
    <row r="1215" spans="1:22">
      <c r="A1215" t="s">
        <v>403</v>
      </c>
      <c r="B1215" t="s">
        <v>605</v>
      </c>
      <c r="C1215" t="s">
        <v>1082</v>
      </c>
      <c r="D1215" t="s">
        <v>202</v>
      </c>
      <c r="E1215" t="b">
        <v>0</v>
      </c>
      <c r="G1215" t="s">
        <v>528</v>
      </c>
      <c r="H1215" t="b">
        <v>0</v>
      </c>
      <c r="I1215">
        <v>0.2</v>
      </c>
      <c r="K1215">
        <v>4.4000000000000004</v>
      </c>
      <c r="L1215">
        <v>180000</v>
      </c>
      <c r="M1215">
        <v>95</v>
      </c>
      <c r="N1215">
        <v>15586</v>
      </c>
      <c r="O1215">
        <v>0.95</v>
      </c>
      <c r="P1215">
        <v>0.62</v>
      </c>
      <c r="R1215">
        <v>0</v>
      </c>
      <c r="T1215" t="s">
        <v>203</v>
      </c>
      <c r="V1215" s="4">
        <v>41166</v>
      </c>
    </row>
    <row r="1216" spans="1:22">
      <c r="A1216" t="s">
        <v>257</v>
      </c>
      <c r="B1216" t="s">
        <v>258</v>
      </c>
      <c r="C1216" t="s">
        <v>268</v>
      </c>
      <c r="D1216" t="s">
        <v>202</v>
      </c>
      <c r="E1216" t="b">
        <v>1</v>
      </c>
      <c r="H1216" t="b">
        <v>1</v>
      </c>
      <c r="I1216">
        <v>0</v>
      </c>
      <c r="K1216">
        <v>5</v>
      </c>
      <c r="L1216">
        <v>199900</v>
      </c>
      <c r="M1216">
        <v>95</v>
      </c>
      <c r="O1216">
        <v>0.92</v>
      </c>
      <c r="P1216">
        <v>0.82</v>
      </c>
      <c r="R1216">
        <v>0</v>
      </c>
      <c r="T1216" t="s">
        <v>203</v>
      </c>
      <c r="V1216" s="4">
        <v>42886</v>
      </c>
    </row>
    <row r="1217" spans="1:22">
      <c r="A1217" t="s">
        <v>220</v>
      </c>
      <c r="B1217" t="s">
        <v>269</v>
      </c>
      <c r="C1217" t="s">
        <v>278</v>
      </c>
      <c r="D1217" t="s">
        <v>202</v>
      </c>
      <c r="E1217" t="b">
        <v>1</v>
      </c>
      <c r="H1217" t="b">
        <v>0</v>
      </c>
      <c r="I1217">
        <v>0</v>
      </c>
      <c r="K1217">
        <v>3</v>
      </c>
      <c r="L1217">
        <v>157000</v>
      </c>
      <c r="M1217">
        <v>93</v>
      </c>
      <c r="O1217">
        <v>0.92</v>
      </c>
      <c r="P1217">
        <v>0.82</v>
      </c>
      <c r="R1217">
        <v>0</v>
      </c>
      <c r="T1217" t="s">
        <v>203</v>
      </c>
      <c r="V1217" s="4">
        <v>42886</v>
      </c>
    </row>
    <row r="1218" spans="1:22">
      <c r="A1218" t="s">
        <v>403</v>
      </c>
      <c r="B1218" t="s">
        <v>605</v>
      </c>
      <c r="C1218" t="s">
        <v>1083</v>
      </c>
      <c r="D1218" t="s">
        <v>202</v>
      </c>
      <c r="E1218" t="b">
        <v>0</v>
      </c>
      <c r="G1218" t="s">
        <v>528</v>
      </c>
      <c r="H1218" t="b">
        <v>0</v>
      </c>
      <c r="I1218">
        <v>0.2</v>
      </c>
      <c r="K1218">
        <v>4.4000000000000004</v>
      </c>
      <c r="L1218">
        <v>180000</v>
      </c>
      <c r="M1218">
        <v>95</v>
      </c>
      <c r="N1218">
        <v>15743</v>
      </c>
      <c r="O1218">
        <v>0.95</v>
      </c>
      <c r="P1218">
        <v>0.62</v>
      </c>
      <c r="R1218">
        <v>0</v>
      </c>
      <c r="T1218" t="s">
        <v>203</v>
      </c>
      <c r="V1218" s="4">
        <v>41166</v>
      </c>
    </row>
    <row r="1219" spans="1:22">
      <c r="A1219" t="s">
        <v>287</v>
      </c>
      <c r="B1219" t="s">
        <v>287</v>
      </c>
      <c r="C1219" t="s">
        <v>288</v>
      </c>
      <c r="D1219" t="s">
        <v>202</v>
      </c>
      <c r="E1219" t="b">
        <v>1</v>
      </c>
      <c r="H1219" t="b">
        <v>0</v>
      </c>
      <c r="I1219">
        <v>0</v>
      </c>
      <c r="K1219">
        <v>4</v>
      </c>
      <c r="L1219">
        <v>199000</v>
      </c>
      <c r="M1219">
        <v>95</v>
      </c>
      <c r="O1219">
        <v>0.92</v>
      </c>
      <c r="P1219">
        <v>0.82</v>
      </c>
      <c r="R1219">
        <v>0</v>
      </c>
      <c r="T1219" t="s">
        <v>203</v>
      </c>
      <c r="V1219" s="4">
        <v>42887</v>
      </c>
    </row>
    <row r="1220" spans="1:22">
      <c r="A1220" t="s">
        <v>287</v>
      </c>
      <c r="B1220" t="s">
        <v>287</v>
      </c>
      <c r="C1220" t="s">
        <v>289</v>
      </c>
      <c r="D1220" t="s">
        <v>202</v>
      </c>
      <c r="E1220" t="b">
        <v>1</v>
      </c>
      <c r="H1220" t="b">
        <v>0</v>
      </c>
      <c r="I1220">
        <v>0</v>
      </c>
      <c r="K1220">
        <v>4</v>
      </c>
      <c r="L1220">
        <v>180000</v>
      </c>
      <c r="M1220">
        <v>95</v>
      </c>
      <c r="O1220">
        <v>0.92</v>
      </c>
      <c r="P1220">
        <v>0.82</v>
      </c>
      <c r="R1220">
        <v>0</v>
      </c>
      <c r="T1220" t="s">
        <v>203</v>
      </c>
      <c r="V1220" s="4">
        <v>42887</v>
      </c>
    </row>
    <row r="1221" spans="1:22">
      <c r="A1221" t="s">
        <v>287</v>
      </c>
      <c r="B1221" t="s">
        <v>287</v>
      </c>
      <c r="C1221" t="s">
        <v>297</v>
      </c>
      <c r="D1221" t="s">
        <v>202</v>
      </c>
      <c r="E1221" t="b">
        <v>1</v>
      </c>
      <c r="H1221" t="b">
        <v>0</v>
      </c>
      <c r="I1221">
        <v>0</v>
      </c>
      <c r="K1221">
        <v>4</v>
      </c>
      <c r="L1221">
        <v>180000</v>
      </c>
      <c r="M1221">
        <v>95</v>
      </c>
      <c r="O1221">
        <v>0.92</v>
      </c>
      <c r="P1221">
        <v>0.82</v>
      </c>
      <c r="R1221">
        <v>0</v>
      </c>
      <c r="T1221" t="s">
        <v>203</v>
      </c>
      <c r="V1221" s="4">
        <v>42887</v>
      </c>
    </row>
    <row r="1222" spans="1:22">
      <c r="A1222" t="s">
        <v>821</v>
      </c>
      <c r="B1222" t="s">
        <v>269</v>
      </c>
      <c r="C1222" t="s">
        <v>1084</v>
      </c>
      <c r="D1222" t="s">
        <v>202</v>
      </c>
      <c r="E1222" t="b">
        <v>0</v>
      </c>
      <c r="G1222" t="s">
        <v>528</v>
      </c>
      <c r="H1222" t="b">
        <v>0</v>
      </c>
      <c r="I1222">
        <v>0.2</v>
      </c>
      <c r="K1222">
        <v>4</v>
      </c>
      <c r="L1222">
        <v>180000</v>
      </c>
      <c r="M1222">
        <v>80.599999999999994</v>
      </c>
      <c r="N1222">
        <v>17835</v>
      </c>
      <c r="O1222">
        <v>0.84</v>
      </c>
      <c r="P1222">
        <v>0.62</v>
      </c>
      <c r="R1222">
        <v>0</v>
      </c>
      <c r="T1222" t="s">
        <v>203</v>
      </c>
      <c r="V1222" s="4">
        <v>39569</v>
      </c>
    </row>
    <row r="1223" spans="1:22">
      <c r="A1223" t="s">
        <v>287</v>
      </c>
      <c r="B1223" t="s">
        <v>287</v>
      </c>
      <c r="C1223" t="s">
        <v>298</v>
      </c>
      <c r="D1223" t="s">
        <v>202</v>
      </c>
      <c r="E1223" t="b">
        <v>1</v>
      </c>
      <c r="H1223" t="b">
        <v>0</v>
      </c>
      <c r="I1223">
        <v>0</v>
      </c>
      <c r="K1223">
        <v>5</v>
      </c>
      <c r="L1223">
        <v>199000</v>
      </c>
      <c r="M1223">
        <v>95</v>
      </c>
      <c r="O1223">
        <v>0.92</v>
      </c>
      <c r="P1223">
        <v>0.82</v>
      </c>
      <c r="R1223">
        <v>0</v>
      </c>
      <c r="T1223" t="s">
        <v>203</v>
      </c>
      <c r="V1223" s="4">
        <v>42887</v>
      </c>
    </row>
    <row r="1224" spans="1:22">
      <c r="A1224" t="s">
        <v>220</v>
      </c>
      <c r="B1224" t="s">
        <v>302</v>
      </c>
      <c r="C1224" t="s">
        <v>307</v>
      </c>
      <c r="D1224" t="s">
        <v>202</v>
      </c>
      <c r="E1224" t="b">
        <v>1</v>
      </c>
      <c r="H1224" t="b">
        <v>0</v>
      </c>
      <c r="I1224">
        <v>0</v>
      </c>
      <c r="K1224">
        <v>3</v>
      </c>
      <c r="L1224">
        <v>157000</v>
      </c>
      <c r="M1224">
        <v>93</v>
      </c>
      <c r="O1224">
        <v>0.92</v>
      </c>
      <c r="P1224">
        <v>0.82</v>
      </c>
      <c r="R1224">
        <v>0</v>
      </c>
      <c r="T1224" t="s">
        <v>203</v>
      </c>
      <c r="V1224" s="4">
        <v>42887</v>
      </c>
    </row>
    <row r="1225" spans="1:22">
      <c r="A1225" t="s">
        <v>818</v>
      </c>
      <c r="B1225" t="s">
        <v>287</v>
      </c>
      <c r="C1225" t="s">
        <v>291</v>
      </c>
      <c r="D1225" t="s">
        <v>202</v>
      </c>
      <c r="E1225" t="b">
        <v>0</v>
      </c>
      <c r="G1225" t="s">
        <v>528</v>
      </c>
      <c r="H1225" t="b">
        <v>0</v>
      </c>
      <c r="I1225">
        <v>0.2</v>
      </c>
      <c r="K1225">
        <v>2.4</v>
      </c>
      <c r="L1225">
        <v>99000</v>
      </c>
      <c r="M1225">
        <v>91.3</v>
      </c>
      <c r="N1225">
        <v>164000</v>
      </c>
      <c r="O1225">
        <v>0.91</v>
      </c>
      <c r="P1225">
        <v>0.62</v>
      </c>
      <c r="R1225">
        <v>0</v>
      </c>
      <c r="T1225" t="s">
        <v>203</v>
      </c>
      <c r="V1225" s="4">
        <v>39658</v>
      </c>
    </row>
    <row r="1226" spans="1:22">
      <c r="A1226" t="s">
        <v>220</v>
      </c>
      <c r="B1226" t="s">
        <v>316</v>
      </c>
      <c r="C1226" t="s">
        <v>317</v>
      </c>
      <c r="D1226" t="s">
        <v>202</v>
      </c>
      <c r="E1226" t="b">
        <v>1</v>
      </c>
      <c r="H1226" t="b">
        <v>0</v>
      </c>
      <c r="I1226">
        <v>0</v>
      </c>
      <c r="K1226">
        <v>3</v>
      </c>
      <c r="L1226">
        <v>157000</v>
      </c>
      <c r="M1226">
        <v>93</v>
      </c>
      <c r="O1226">
        <v>0.92</v>
      </c>
      <c r="P1226">
        <v>0.82</v>
      </c>
      <c r="R1226">
        <v>0</v>
      </c>
      <c r="T1226" t="s">
        <v>203</v>
      </c>
      <c r="V1226" s="4">
        <v>42887</v>
      </c>
    </row>
    <row r="1227" spans="1:22">
      <c r="A1227" t="s">
        <v>220</v>
      </c>
      <c r="B1227" t="s">
        <v>316</v>
      </c>
      <c r="C1227" t="s">
        <v>325</v>
      </c>
      <c r="D1227" t="s">
        <v>202</v>
      </c>
      <c r="E1227" t="b">
        <v>1</v>
      </c>
      <c r="H1227" t="b">
        <v>0</v>
      </c>
      <c r="I1227">
        <v>0</v>
      </c>
      <c r="K1227">
        <v>3</v>
      </c>
      <c r="L1227">
        <v>157000</v>
      </c>
      <c r="M1227">
        <v>92</v>
      </c>
      <c r="O1227">
        <v>0.92</v>
      </c>
      <c r="P1227">
        <v>0.82</v>
      </c>
      <c r="R1227">
        <v>0</v>
      </c>
      <c r="T1227" t="s">
        <v>203</v>
      </c>
      <c r="V1227" s="4">
        <v>42887</v>
      </c>
    </row>
    <row r="1228" spans="1:22">
      <c r="A1228" t="s">
        <v>220</v>
      </c>
      <c r="B1228" t="s">
        <v>316</v>
      </c>
      <c r="C1228" t="s">
        <v>327</v>
      </c>
      <c r="D1228" t="s">
        <v>202</v>
      </c>
      <c r="E1228" t="b">
        <v>1</v>
      </c>
      <c r="H1228" t="b">
        <v>0</v>
      </c>
      <c r="I1228">
        <v>0</v>
      </c>
      <c r="K1228">
        <v>3</v>
      </c>
      <c r="L1228">
        <v>157000</v>
      </c>
      <c r="M1228">
        <v>92</v>
      </c>
      <c r="O1228">
        <v>0.92</v>
      </c>
      <c r="P1228">
        <v>0.82</v>
      </c>
      <c r="R1228">
        <v>0</v>
      </c>
      <c r="T1228" t="s">
        <v>203</v>
      </c>
      <c r="V1228" s="4">
        <v>42887</v>
      </c>
    </row>
    <row r="1229" spans="1:22">
      <c r="A1229" t="s">
        <v>403</v>
      </c>
      <c r="B1229" t="s">
        <v>605</v>
      </c>
      <c r="C1229" t="s">
        <v>1088</v>
      </c>
      <c r="D1229" t="s">
        <v>202</v>
      </c>
      <c r="E1229" t="b">
        <v>0</v>
      </c>
      <c r="G1229" t="s">
        <v>528</v>
      </c>
      <c r="H1229" t="b">
        <v>0</v>
      </c>
      <c r="I1229">
        <v>0.2</v>
      </c>
      <c r="K1229">
        <v>4.7</v>
      </c>
      <c r="L1229">
        <v>199000</v>
      </c>
      <c r="M1229">
        <v>92</v>
      </c>
      <c r="N1229">
        <v>16571</v>
      </c>
      <c r="O1229">
        <v>0.91</v>
      </c>
      <c r="P1229">
        <v>0.62</v>
      </c>
      <c r="R1229">
        <v>0</v>
      </c>
      <c r="T1229" t="s">
        <v>203</v>
      </c>
      <c r="V1229" s="4">
        <v>40800</v>
      </c>
    </row>
    <row r="1230" spans="1:22">
      <c r="A1230" t="s">
        <v>403</v>
      </c>
      <c r="B1230" t="s">
        <v>605</v>
      </c>
      <c r="C1230" t="s">
        <v>1089</v>
      </c>
      <c r="D1230" t="s">
        <v>202</v>
      </c>
      <c r="E1230" t="b">
        <v>0</v>
      </c>
      <c r="G1230" t="s">
        <v>528</v>
      </c>
      <c r="H1230" t="b">
        <v>0</v>
      </c>
      <c r="I1230">
        <v>0.2</v>
      </c>
      <c r="K1230">
        <v>4.7</v>
      </c>
      <c r="L1230">
        <v>199000</v>
      </c>
      <c r="M1230">
        <v>92</v>
      </c>
      <c r="N1230">
        <v>16283</v>
      </c>
      <c r="O1230">
        <v>0.91</v>
      </c>
      <c r="P1230">
        <v>0.62</v>
      </c>
      <c r="R1230">
        <v>0</v>
      </c>
      <c r="T1230" t="s">
        <v>203</v>
      </c>
      <c r="V1230" s="4">
        <v>40800</v>
      </c>
    </row>
    <row r="1231" spans="1:22">
      <c r="A1231" t="s">
        <v>821</v>
      </c>
      <c r="B1231" t="s">
        <v>347</v>
      </c>
      <c r="C1231" t="s">
        <v>381</v>
      </c>
      <c r="D1231" t="s">
        <v>202</v>
      </c>
      <c r="E1231" t="b">
        <v>0</v>
      </c>
      <c r="G1231" t="s">
        <v>528</v>
      </c>
      <c r="H1231" t="b">
        <v>0</v>
      </c>
      <c r="I1231">
        <v>0.2</v>
      </c>
      <c r="K1231">
        <v>3.9</v>
      </c>
      <c r="L1231">
        <v>157000</v>
      </c>
      <c r="M1231">
        <v>93</v>
      </c>
      <c r="N1231">
        <v>16109</v>
      </c>
      <c r="O1231">
        <v>0.93</v>
      </c>
      <c r="P1231">
        <v>0.62</v>
      </c>
      <c r="R1231">
        <v>0</v>
      </c>
      <c r="T1231" t="s">
        <v>203</v>
      </c>
      <c r="V1231" s="4">
        <v>40578</v>
      </c>
    </row>
    <row r="1232" spans="1:22">
      <c r="A1232" t="s">
        <v>403</v>
      </c>
      <c r="B1232" t="s">
        <v>605</v>
      </c>
      <c r="C1232" t="s">
        <v>1090</v>
      </c>
      <c r="D1232" t="s">
        <v>202</v>
      </c>
      <c r="E1232" t="b">
        <v>0</v>
      </c>
      <c r="G1232" t="s">
        <v>528</v>
      </c>
      <c r="H1232" t="b">
        <v>0</v>
      </c>
      <c r="I1232">
        <v>0.2</v>
      </c>
      <c r="K1232">
        <v>4.9000000000000004</v>
      </c>
      <c r="L1232">
        <v>199000</v>
      </c>
      <c r="M1232">
        <v>95</v>
      </c>
      <c r="N1232">
        <v>15236</v>
      </c>
      <c r="O1232">
        <v>0.95</v>
      </c>
      <c r="P1232">
        <v>0.62</v>
      </c>
      <c r="R1232">
        <v>0</v>
      </c>
      <c r="T1232" t="s">
        <v>203</v>
      </c>
      <c r="V1232" s="4">
        <v>41166</v>
      </c>
    </row>
    <row r="1233" spans="1:22">
      <c r="A1233" t="s">
        <v>403</v>
      </c>
      <c r="B1233" t="s">
        <v>605</v>
      </c>
      <c r="C1233" t="s">
        <v>803</v>
      </c>
      <c r="D1233" t="s">
        <v>202</v>
      </c>
      <c r="E1233" t="b">
        <v>0</v>
      </c>
      <c r="G1233" t="s">
        <v>528</v>
      </c>
      <c r="H1233" t="b">
        <v>0</v>
      </c>
      <c r="I1233">
        <v>0.2</v>
      </c>
      <c r="K1233">
        <v>4.9000000000000004</v>
      </c>
      <c r="L1233">
        <v>199000</v>
      </c>
      <c r="M1233">
        <v>95</v>
      </c>
      <c r="N1233">
        <v>15350</v>
      </c>
      <c r="O1233">
        <v>0.95</v>
      </c>
      <c r="P1233">
        <v>0.62</v>
      </c>
      <c r="R1233">
        <v>0</v>
      </c>
      <c r="T1233" t="s">
        <v>203</v>
      </c>
      <c r="V1233" s="4">
        <v>41166</v>
      </c>
    </row>
    <row r="1234" spans="1:22">
      <c r="A1234" t="s">
        <v>220</v>
      </c>
      <c r="B1234" t="s">
        <v>361</v>
      </c>
      <c r="C1234" t="s">
        <v>363</v>
      </c>
      <c r="D1234" t="s">
        <v>202</v>
      </c>
      <c r="E1234" t="b">
        <v>1</v>
      </c>
      <c r="H1234" t="b">
        <v>0</v>
      </c>
      <c r="I1234">
        <v>0</v>
      </c>
      <c r="K1234">
        <v>3</v>
      </c>
      <c r="L1234">
        <v>157000</v>
      </c>
      <c r="M1234">
        <v>93</v>
      </c>
      <c r="O1234">
        <v>0.92</v>
      </c>
      <c r="P1234">
        <v>0.82</v>
      </c>
      <c r="R1234">
        <v>0</v>
      </c>
      <c r="T1234" t="s">
        <v>203</v>
      </c>
      <c r="V1234" s="4">
        <v>42887</v>
      </c>
    </row>
    <row r="1235" spans="1:22">
      <c r="A1235" t="s">
        <v>220</v>
      </c>
      <c r="B1235" t="s">
        <v>334</v>
      </c>
      <c r="C1235" t="s">
        <v>373</v>
      </c>
      <c r="D1235" t="s">
        <v>202</v>
      </c>
      <c r="E1235" t="b">
        <v>1</v>
      </c>
      <c r="H1235" t="b">
        <v>0</v>
      </c>
      <c r="I1235">
        <v>0</v>
      </c>
      <c r="K1235">
        <v>3</v>
      </c>
      <c r="L1235">
        <v>157000</v>
      </c>
      <c r="M1235">
        <v>93</v>
      </c>
      <c r="O1235">
        <v>0.92</v>
      </c>
      <c r="P1235">
        <v>0.82</v>
      </c>
      <c r="R1235">
        <v>0</v>
      </c>
      <c r="T1235" t="s">
        <v>203</v>
      </c>
      <c r="V1235" s="4">
        <v>42887</v>
      </c>
    </row>
    <row r="1236" spans="1:22">
      <c r="A1236" t="s">
        <v>821</v>
      </c>
      <c r="B1236" t="s">
        <v>316</v>
      </c>
      <c r="C1236" t="s">
        <v>317</v>
      </c>
      <c r="D1236" t="s">
        <v>202</v>
      </c>
      <c r="E1236" t="b">
        <v>0</v>
      </c>
      <c r="G1236" t="s">
        <v>528</v>
      </c>
      <c r="H1236" t="b">
        <v>0</v>
      </c>
      <c r="I1236">
        <v>0.2</v>
      </c>
      <c r="K1236">
        <v>3.9</v>
      </c>
      <c r="L1236">
        <v>157000</v>
      </c>
      <c r="M1236">
        <v>93</v>
      </c>
      <c r="N1236">
        <v>16109</v>
      </c>
      <c r="O1236">
        <v>0.93</v>
      </c>
      <c r="P1236">
        <v>0.62</v>
      </c>
      <c r="R1236">
        <v>0</v>
      </c>
      <c r="T1236" t="s">
        <v>203</v>
      </c>
      <c r="V1236" s="4">
        <v>40578</v>
      </c>
    </row>
    <row r="1237" spans="1:22">
      <c r="A1237" t="s">
        <v>821</v>
      </c>
      <c r="B1237" t="s">
        <v>269</v>
      </c>
      <c r="C1237" t="s">
        <v>1091</v>
      </c>
      <c r="D1237" t="s">
        <v>202</v>
      </c>
      <c r="E1237" t="b">
        <v>0</v>
      </c>
      <c r="G1237" t="s">
        <v>528</v>
      </c>
      <c r="H1237" t="b">
        <v>0</v>
      </c>
      <c r="I1237">
        <v>0.2</v>
      </c>
      <c r="K1237">
        <v>4.8</v>
      </c>
      <c r="L1237">
        <v>199900</v>
      </c>
      <c r="M1237">
        <v>94.8</v>
      </c>
      <c r="N1237">
        <v>15938</v>
      </c>
      <c r="O1237">
        <v>0.94</v>
      </c>
      <c r="P1237">
        <v>0.62</v>
      </c>
      <c r="R1237">
        <v>0</v>
      </c>
      <c r="T1237" t="s">
        <v>203</v>
      </c>
      <c r="V1237" s="4">
        <v>41039</v>
      </c>
    </row>
    <row r="1238" spans="1:22">
      <c r="A1238" t="s">
        <v>384</v>
      </c>
      <c r="B1238" t="s">
        <v>385</v>
      </c>
      <c r="C1238" t="s">
        <v>386</v>
      </c>
      <c r="D1238" t="s">
        <v>202</v>
      </c>
      <c r="E1238" t="b">
        <v>0</v>
      </c>
      <c r="H1238" t="b">
        <v>1</v>
      </c>
      <c r="I1238">
        <v>0</v>
      </c>
      <c r="J1238">
        <v>0</v>
      </c>
      <c r="K1238">
        <v>6</v>
      </c>
      <c r="L1238">
        <v>199000</v>
      </c>
      <c r="M1238">
        <v>95</v>
      </c>
      <c r="O1238">
        <v>0.92</v>
      </c>
      <c r="Q1238" t="b">
        <v>1</v>
      </c>
      <c r="R1238">
        <v>0</v>
      </c>
      <c r="S1238">
        <v>0.92</v>
      </c>
      <c r="T1238" t="s">
        <v>203</v>
      </c>
      <c r="U1238">
        <v>0.81</v>
      </c>
      <c r="V1238" s="4">
        <v>42971</v>
      </c>
    </row>
    <row r="1239" spans="1:22">
      <c r="A1239" t="s">
        <v>384</v>
      </c>
      <c r="B1239" t="s">
        <v>385</v>
      </c>
      <c r="C1239" t="s">
        <v>388</v>
      </c>
      <c r="D1239" t="s">
        <v>202</v>
      </c>
      <c r="E1239" t="b">
        <v>0</v>
      </c>
      <c r="H1239" t="b">
        <v>1</v>
      </c>
      <c r="I1239">
        <v>0</v>
      </c>
      <c r="J1239">
        <v>0</v>
      </c>
      <c r="K1239">
        <v>6</v>
      </c>
      <c r="L1239">
        <v>199000</v>
      </c>
      <c r="M1239">
        <v>95</v>
      </c>
      <c r="O1239">
        <v>0.92</v>
      </c>
      <c r="Q1239" t="b">
        <v>1</v>
      </c>
      <c r="R1239">
        <v>0</v>
      </c>
      <c r="S1239">
        <v>0.92</v>
      </c>
      <c r="T1239" t="s">
        <v>203</v>
      </c>
      <c r="U1239">
        <v>0.81</v>
      </c>
      <c r="V1239" s="4">
        <v>42971</v>
      </c>
    </row>
    <row r="1240" spans="1:22">
      <c r="A1240" t="s">
        <v>269</v>
      </c>
      <c r="B1240" t="s">
        <v>269</v>
      </c>
      <c r="C1240" t="s">
        <v>325</v>
      </c>
      <c r="D1240" t="s">
        <v>202</v>
      </c>
      <c r="E1240" t="b">
        <v>0</v>
      </c>
      <c r="H1240" t="b">
        <v>0</v>
      </c>
      <c r="I1240">
        <v>0</v>
      </c>
      <c r="K1240">
        <v>3.8</v>
      </c>
      <c r="L1240">
        <v>157000</v>
      </c>
      <c r="M1240">
        <v>92</v>
      </c>
      <c r="O1240">
        <v>0.92</v>
      </c>
      <c r="P1240">
        <v>0.62</v>
      </c>
      <c r="R1240">
        <v>0</v>
      </c>
      <c r="T1240" t="s">
        <v>203</v>
      </c>
      <c r="V1240" s="4">
        <v>41096</v>
      </c>
    </row>
    <row r="1241" spans="1:22">
      <c r="A1241" t="s">
        <v>269</v>
      </c>
      <c r="B1241" t="s">
        <v>269</v>
      </c>
      <c r="C1241" t="s">
        <v>363</v>
      </c>
      <c r="D1241" t="s">
        <v>202</v>
      </c>
      <c r="E1241" t="b">
        <v>1</v>
      </c>
      <c r="H1241" t="b">
        <v>0</v>
      </c>
      <c r="I1241">
        <v>0</v>
      </c>
      <c r="K1241">
        <v>3.9</v>
      </c>
      <c r="L1241">
        <v>157000</v>
      </c>
      <c r="M1241">
        <v>93</v>
      </c>
      <c r="O1241">
        <v>0.92</v>
      </c>
      <c r="P1241">
        <v>0.62</v>
      </c>
      <c r="R1241">
        <v>0</v>
      </c>
      <c r="T1241" t="s">
        <v>203</v>
      </c>
      <c r="V1241" s="4">
        <v>40843</v>
      </c>
    </row>
    <row r="1242" spans="1:22">
      <c r="A1242" t="s">
        <v>199</v>
      </c>
      <c r="B1242" t="s">
        <v>316</v>
      </c>
      <c r="C1242" t="s">
        <v>325</v>
      </c>
      <c r="D1242" t="s">
        <v>202</v>
      </c>
      <c r="E1242" t="b">
        <v>1</v>
      </c>
      <c r="H1242" t="b">
        <v>0</v>
      </c>
      <c r="I1242">
        <v>0</v>
      </c>
      <c r="K1242">
        <v>3</v>
      </c>
      <c r="L1242">
        <v>157000</v>
      </c>
      <c r="M1242">
        <v>92</v>
      </c>
      <c r="O1242">
        <v>0.92</v>
      </c>
      <c r="P1242">
        <v>0.82</v>
      </c>
      <c r="R1242">
        <v>0</v>
      </c>
      <c r="T1242" t="s">
        <v>203</v>
      </c>
      <c r="V1242" s="4">
        <v>42278</v>
      </c>
    </row>
    <row r="1243" spans="1:22">
      <c r="A1243" t="s">
        <v>269</v>
      </c>
      <c r="B1243" t="s">
        <v>269</v>
      </c>
      <c r="C1243" t="s">
        <v>459</v>
      </c>
      <c r="D1243" t="s">
        <v>202</v>
      </c>
      <c r="E1243" t="b">
        <v>0</v>
      </c>
      <c r="H1243" t="b">
        <v>0</v>
      </c>
      <c r="I1243">
        <v>0</v>
      </c>
      <c r="K1243">
        <v>3.8</v>
      </c>
      <c r="L1243">
        <v>157000</v>
      </c>
      <c r="M1243">
        <v>92</v>
      </c>
      <c r="O1243">
        <v>0.92</v>
      </c>
      <c r="P1243">
        <v>0.62</v>
      </c>
      <c r="R1243">
        <v>0</v>
      </c>
      <c r="T1243" t="s">
        <v>203</v>
      </c>
      <c r="V1243" s="4">
        <v>41229</v>
      </c>
    </row>
    <row r="1244" spans="1:22">
      <c r="A1244" t="s">
        <v>257</v>
      </c>
      <c r="B1244" t="s">
        <v>257</v>
      </c>
      <c r="C1244" t="s">
        <v>1094</v>
      </c>
      <c r="D1244" t="s">
        <v>202</v>
      </c>
      <c r="E1244" t="b">
        <v>0</v>
      </c>
      <c r="G1244" t="s">
        <v>528</v>
      </c>
      <c r="H1244" t="b">
        <v>0</v>
      </c>
      <c r="I1244">
        <v>0.2</v>
      </c>
      <c r="K1244">
        <v>4.3</v>
      </c>
      <c r="L1244">
        <v>199900</v>
      </c>
      <c r="M1244">
        <v>83</v>
      </c>
      <c r="O1244">
        <v>0.83</v>
      </c>
      <c r="P1244">
        <v>0.62</v>
      </c>
      <c r="R1244">
        <v>0</v>
      </c>
      <c r="T1244" t="s">
        <v>203</v>
      </c>
      <c r="V1244" s="4">
        <v>40129</v>
      </c>
    </row>
    <row r="1245" spans="1:22">
      <c r="A1245" t="s">
        <v>269</v>
      </c>
      <c r="B1245" t="s">
        <v>269</v>
      </c>
      <c r="C1245" t="s">
        <v>457</v>
      </c>
      <c r="D1245" t="s">
        <v>202</v>
      </c>
      <c r="E1245" t="b">
        <v>0</v>
      </c>
      <c r="H1245" t="b">
        <v>0</v>
      </c>
      <c r="I1245">
        <v>0</v>
      </c>
      <c r="K1245">
        <v>3.8</v>
      </c>
      <c r="L1245">
        <v>157000</v>
      </c>
      <c r="M1245">
        <v>92</v>
      </c>
      <c r="O1245">
        <v>0.92</v>
      </c>
      <c r="P1245">
        <v>0.62</v>
      </c>
      <c r="R1245">
        <v>0</v>
      </c>
      <c r="T1245" t="s">
        <v>203</v>
      </c>
      <c r="V1245" s="4">
        <v>41096</v>
      </c>
    </row>
    <row r="1246" spans="1:22">
      <c r="A1246" t="s">
        <v>227</v>
      </c>
      <c r="B1246" t="s">
        <v>228</v>
      </c>
      <c r="C1246" t="s">
        <v>1095</v>
      </c>
      <c r="D1246" t="s">
        <v>202</v>
      </c>
      <c r="E1246" t="b">
        <v>0</v>
      </c>
      <c r="G1246" t="s">
        <v>528</v>
      </c>
      <c r="H1246" t="b">
        <v>0</v>
      </c>
      <c r="I1246">
        <v>0.2</v>
      </c>
      <c r="K1246">
        <v>4.3</v>
      </c>
      <c r="L1246">
        <v>117000</v>
      </c>
      <c r="M1246">
        <v>80</v>
      </c>
      <c r="O1246">
        <v>0.8</v>
      </c>
      <c r="P1246">
        <v>0.62</v>
      </c>
      <c r="R1246">
        <v>0</v>
      </c>
      <c r="T1246" t="s">
        <v>203</v>
      </c>
      <c r="V1246" s="4">
        <v>40136</v>
      </c>
    </row>
    <row r="1247" spans="1:22">
      <c r="A1247" t="s">
        <v>269</v>
      </c>
      <c r="B1247" t="s">
        <v>269</v>
      </c>
      <c r="C1247" t="s">
        <v>588</v>
      </c>
      <c r="D1247" t="s">
        <v>202</v>
      </c>
      <c r="E1247" t="b">
        <v>0</v>
      </c>
      <c r="H1247" t="b">
        <v>0</v>
      </c>
      <c r="I1247">
        <v>0</v>
      </c>
      <c r="K1247">
        <v>3.8</v>
      </c>
      <c r="L1247">
        <v>157000</v>
      </c>
      <c r="M1247">
        <v>92</v>
      </c>
      <c r="O1247">
        <v>0.92</v>
      </c>
      <c r="P1247">
        <v>0.62</v>
      </c>
      <c r="R1247">
        <v>0</v>
      </c>
      <c r="T1247" t="s">
        <v>203</v>
      </c>
      <c r="V1247" s="4">
        <v>41096</v>
      </c>
    </row>
    <row r="1248" spans="1:22">
      <c r="A1248" t="s">
        <v>821</v>
      </c>
      <c r="B1248" t="s">
        <v>328</v>
      </c>
      <c r="C1248" t="s">
        <v>1034</v>
      </c>
      <c r="D1248" t="s">
        <v>202</v>
      </c>
      <c r="E1248" t="b">
        <v>0</v>
      </c>
      <c r="G1248" t="s">
        <v>528</v>
      </c>
      <c r="H1248" t="b">
        <v>0</v>
      </c>
      <c r="I1248">
        <v>0.2</v>
      </c>
      <c r="K1248">
        <v>4</v>
      </c>
      <c r="L1248">
        <v>180000</v>
      </c>
      <c r="M1248">
        <v>80.599999999999994</v>
      </c>
      <c r="N1248">
        <v>17835</v>
      </c>
      <c r="O1248">
        <v>0.84</v>
      </c>
      <c r="P1248">
        <v>0.62</v>
      </c>
      <c r="R1248">
        <v>0</v>
      </c>
      <c r="T1248" t="s">
        <v>203</v>
      </c>
      <c r="V1248" s="4">
        <v>39569</v>
      </c>
    </row>
    <row r="1249" spans="1:22">
      <c r="A1249" t="s">
        <v>199</v>
      </c>
      <c r="B1249" t="s">
        <v>302</v>
      </c>
      <c r="C1249" t="s">
        <v>307</v>
      </c>
      <c r="D1249" t="s">
        <v>202</v>
      </c>
      <c r="E1249" t="b">
        <v>1</v>
      </c>
      <c r="H1249" t="b">
        <v>0</v>
      </c>
      <c r="I1249">
        <v>0</v>
      </c>
      <c r="K1249">
        <v>3</v>
      </c>
      <c r="L1249">
        <v>157000</v>
      </c>
      <c r="M1249">
        <v>93</v>
      </c>
      <c r="O1249">
        <v>0.92</v>
      </c>
      <c r="P1249">
        <v>0.82</v>
      </c>
      <c r="R1249">
        <v>0</v>
      </c>
      <c r="T1249" t="s">
        <v>203</v>
      </c>
      <c r="V1249" s="4">
        <v>42278</v>
      </c>
    </row>
    <row r="1250" spans="1:22">
      <c r="A1250" t="s">
        <v>257</v>
      </c>
      <c r="B1250" t="s">
        <v>643</v>
      </c>
      <c r="C1250" t="s">
        <v>644</v>
      </c>
      <c r="D1250" t="s">
        <v>202</v>
      </c>
      <c r="E1250" t="b">
        <v>1</v>
      </c>
      <c r="H1250" t="b">
        <v>1</v>
      </c>
      <c r="I1250">
        <v>0</v>
      </c>
      <c r="K1250">
        <v>5</v>
      </c>
      <c r="L1250">
        <v>199900</v>
      </c>
      <c r="M1250">
        <v>95</v>
      </c>
      <c r="O1250">
        <v>0.92</v>
      </c>
      <c r="P1250">
        <v>0.62</v>
      </c>
      <c r="R1250">
        <v>0</v>
      </c>
      <c r="T1250" t="s">
        <v>203</v>
      </c>
      <c r="V1250" s="4">
        <v>41936</v>
      </c>
    </row>
    <row r="1251" spans="1:22">
      <c r="A1251" t="s">
        <v>199</v>
      </c>
      <c r="B1251" t="s">
        <v>316</v>
      </c>
      <c r="C1251" t="s">
        <v>317</v>
      </c>
      <c r="D1251" t="s">
        <v>202</v>
      </c>
      <c r="E1251" t="b">
        <v>1</v>
      </c>
      <c r="H1251" t="b">
        <v>0</v>
      </c>
      <c r="I1251">
        <v>0</v>
      </c>
      <c r="K1251">
        <v>3</v>
      </c>
      <c r="L1251">
        <v>157000</v>
      </c>
      <c r="M1251">
        <v>93</v>
      </c>
      <c r="O1251">
        <v>0.92</v>
      </c>
      <c r="P1251">
        <v>0.82</v>
      </c>
      <c r="R1251">
        <v>0</v>
      </c>
      <c r="T1251" t="s">
        <v>203</v>
      </c>
      <c r="V1251" s="4">
        <v>42278</v>
      </c>
    </row>
    <row r="1252" spans="1:22">
      <c r="A1252" t="s">
        <v>227</v>
      </c>
      <c r="B1252" t="s">
        <v>231</v>
      </c>
      <c r="C1252" t="s">
        <v>1098</v>
      </c>
      <c r="D1252" t="s">
        <v>202</v>
      </c>
      <c r="E1252" t="b">
        <v>0</v>
      </c>
      <c r="G1252" t="s">
        <v>528</v>
      </c>
      <c r="H1252" t="b">
        <v>0</v>
      </c>
      <c r="I1252">
        <v>0.2</v>
      </c>
      <c r="K1252">
        <v>4.5</v>
      </c>
      <c r="L1252">
        <v>120000</v>
      </c>
      <c r="M1252">
        <v>81</v>
      </c>
      <c r="O1252">
        <v>0.71</v>
      </c>
      <c r="P1252">
        <v>0.62</v>
      </c>
      <c r="R1252">
        <v>0</v>
      </c>
      <c r="T1252" t="s">
        <v>203</v>
      </c>
      <c r="V1252" s="4">
        <v>40136</v>
      </c>
    </row>
    <row r="1253" spans="1:22">
      <c r="A1253" t="s">
        <v>269</v>
      </c>
      <c r="B1253" t="s">
        <v>269</v>
      </c>
      <c r="C1253" t="s">
        <v>661</v>
      </c>
      <c r="D1253" t="s">
        <v>202</v>
      </c>
      <c r="E1253" t="b">
        <v>1</v>
      </c>
      <c r="H1253" t="b">
        <v>0</v>
      </c>
      <c r="I1253">
        <v>0</v>
      </c>
      <c r="K1253">
        <v>3.8</v>
      </c>
      <c r="L1253">
        <v>157000</v>
      </c>
      <c r="M1253">
        <v>92</v>
      </c>
      <c r="O1253">
        <v>0.92</v>
      </c>
      <c r="P1253">
        <v>0.62</v>
      </c>
      <c r="R1253">
        <v>0</v>
      </c>
      <c r="T1253" t="s">
        <v>203</v>
      </c>
      <c r="V1253" s="4">
        <v>41936</v>
      </c>
    </row>
    <row r="1254" spans="1:22">
      <c r="A1254" t="s">
        <v>821</v>
      </c>
      <c r="B1254" t="s">
        <v>416</v>
      </c>
      <c r="C1254" t="s">
        <v>567</v>
      </c>
      <c r="D1254" t="s">
        <v>202</v>
      </c>
      <c r="E1254" t="b">
        <v>0</v>
      </c>
      <c r="G1254" t="s">
        <v>528</v>
      </c>
      <c r="H1254" t="b">
        <v>0</v>
      </c>
      <c r="I1254">
        <v>0.2</v>
      </c>
      <c r="K1254">
        <v>4.8</v>
      </c>
      <c r="L1254">
        <v>199900</v>
      </c>
      <c r="M1254">
        <v>94.1</v>
      </c>
      <c r="N1254">
        <v>15938</v>
      </c>
      <c r="O1254">
        <v>0.94</v>
      </c>
      <c r="P1254">
        <v>0.62</v>
      </c>
      <c r="R1254">
        <v>0</v>
      </c>
      <c r="T1254" t="s">
        <v>203</v>
      </c>
      <c r="V1254" s="4">
        <v>41039</v>
      </c>
    </row>
    <row r="1255" spans="1:22">
      <c r="A1255" t="s">
        <v>269</v>
      </c>
      <c r="B1255" t="s">
        <v>269</v>
      </c>
      <c r="C1255" t="s">
        <v>669</v>
      </c>
      <c r="D1255" t="s">
        <v>202</v>
      </c>
      <c r="E1255" t="b">
        <v>0</v>
      </c>
      <c r="H1255" t="b">
        <v>0</v>
      </c>
      <c r="I1255">
        <v>0</v>
      </c>
      <c r="K1255">
        <v>3.8</v>
      </c>
      <c r="L1255">
        <v>157000</v>
      </c>
      <c r="M1255">
        <v>92</v>
      </c>
      <c r="O1255">
        <v>0.92</v>
      </c>
      <c r="P1255">
        <v>0.62</v>
      </c>
      <c r="R1255">
        <v>0</v>
      </c>
      <c r="T1255" t="s">
        <v>203</v>
      </c>
      <c r="V1255" s="4">
        <v>41229</v>
      </c>
    </row>
    <row r="1256" spans="1:22">
      <c r="A1256" t="s">
        <v>269</v>
      </c>
      <c r="B1256" t="s">
        <v>269</v>
      </c>
      <c r="C1256" t="s">
        <v>678</v>
      </c>
      <c r="D1256" t="s">
        <v>202</v>
      </c>
      <c r="E1256" t="b">
        <v>0</v>
      </c>
      <c r="H1256" t="b">
        <v>0</v>
      </c>
      <c r="I1256">
        <v>0</v>
      </c>
      <c r="K1256">
        <v>3.8</v>
      </c>
      <c r="L1256">
        <v>157000</v>
      </c>
      <c r="M1256">
        <v>92</v>
      </c>
      <c r="O1256">
        <v>0.92</v>
      </c>
      <c r="P1256">
        <v>0.62</v>
      </c>
      <c r="R1256">
        <v>0</v>
      </c>
      <c r="T1256" t="s">
        <v>203</v>
      </c>
      <c r="V1256" s="4">
        <v>41096</v>
      </c>
    </row>
    <row r="1257" spans="1:22">
      <c r="A1257" t="s">
        <v>269</v>
      </c>
      <c r="B1257" t="s">
        <v>269</v>
      </c>
      <c r="C1257" t="s">
        <v>696</v>
      </c>
      <c r="D1257" t="s">
        <v>202</v>
      </c>
      <c r="E1257" t="b">
        <v>0</v>
      </c>
      <c r="H1257" t="b">
        <v>0</v>
      </c>
      <c r="I1257">
        <v>0</v>
      </c>
      <c r="K1257">
        <v>3.8</v>
      </c>
      <c r="L1257">
        <v>157000</v>
      </c>
      <c r="M1257">
        <v>92</v>
      </c>
      <c r="O1257">
        <v>0.92</v>
      </c>
      <c r="P1257">
        <v>0.62</v>
      </c>
      <c r="R1257">
        <v>0</v>
      </c>
      <c r="T1257" t="s">
        <v>203</v>
      </c>
      <c r="V1257" s="4">
        <v>41229</v>
      </c>
    </row>
    <row r="1258" spans="1:22">
      <c r="A1258" t="s">
        <v>199</v>
      </c>
      <c r="B1258" t="s">
        <v>269</v>
      </c>
      <c r="C1258" t="s">
        <v>278</v>
      </c>
      <c r="D1258" t="s">
        <v>202</v>
      </c>
      <c r="E1258" t="b">
        <v>1</v>
      </c>
      <c r="H1258" t="b">
        <v>0</v>
      </c>
      <c r="I1258">
        <v>0</v>
      </c>
      <c r="K1258">
        <v>3</v>
      </c>
      <c r="L1258">
        <v>157000</v>
      </c>
      <c r="M1258">
        <v>93</v>
      </c>
      <c r="O1258">
        <v>0.92</v>
      </c>
      <c r="P1258">
        <v>0.82</v>
      </c>
      <c r="R1258">
        <v>0</v>
      </c>
      <c r="T1258" t="s">
        <v>203</v>
      </c>
      <c r="V1258" s="4">
        <v>42278</v>
      </c>
    </row>
    <row r="1259" spans="1:22">
      <c r="A1259" t="s">
        <v>821</v>
      </c>
      <c r="B1259" t="s">
        <v>328</v>
      </c>
      <c r="C1259" t="s">
        <v>1015</v>
      </c>
      <c r="D1259" t="s">
        <v>202</v>
      </c>
      <c r="E1259" t="b">
        <v>0</v>
      </c>
      <c r="G1259" t="s">
        <v>528</v>
      </c>
      <c r="H1259" t="b">
        <v>0</v>
      </c>
      <c r="I1259">
        <v>0.2</v>
      </c>
      <c r="K1259">
        <v>3.9</v>
      </c>
      <c r="L1259">
        <v>157000</v>
      </c>
      <c r="M1259">
        <v>93</v>
      </c>
      <c r="N1259">
        <v>16109</v>
      </c>
      <c r="O1259">
        <v>0.93</v>
      </c>
      <c r="P1259">
        <v>0.62</v>
      </c>
      <c r="R1259">
        <v>0</v>
      </c>
      <c r="T1259" t="s">
        <v>203</v>
      </c>
      <c r="V1259" s="4">
        <v>40578</v>
      </c>
    </row>
    <row r="1260" spans="1:22">
      <c r="A1260" t="s">
        <v>269</v>
      </c>
      <c r="B1260" t="s">
        <v>269</v>
      </c>
      <c r="C1260" t="s">
        <v>698</v>
      </c>
      <c r="D1260" t="s">
        <v>202</v>
      </c>
      <c r="E1260" t="b">
        <v>0</v>
      </c>
      <c r="H1260" t="b">
        <v>0</v>
      </c>
      <c r="I1260">
        <v>0</v>
      </c>
      <c r="K1260">
        <v>3.8</v>
      </c>
      <c r="L1260">
        <v>157000</v>
      </c>
      <c r="M1260">
        <v>92</v>
      </c>
      <c r="O1260">
        <v>0.92</v>
      </c>
      <c r="P1260">
        <v>0.62</v>
      </c>
      <c r="R1260">
        <v>0</v>
      </c>
      <c r="T1260" t="s">
        <v>203</v>
      </c>
      <c r="V1260" s="4">
        <v>41229</v>
      </c>
    </row>
    <row r="1261" spans="1:22">
      <c r="A1261" t="s">
        <v>269</v>
      </c>
      <c r="B1261" t="s">
        <v>269</v>
      </c>
      <c r="C1261" t="s">
        <v>307</v>
      </c>
      <c r="D1261" t="s">
        <v>202</v>
      </c>
      <c r="E1261" t="b">
        <v>1</v>
      </c>
      <c r="H1261" t="b">
        <v>0</v>
      </c>
      <c r="I1261">
        <v>0</v>
      </c>
      <c r="K1261">
        <v>3</v>
      </c>
      <c r="L1261">
        <v>157000</v>
      </c>
      <c r="M1261">
        <v>93</v>
      </c>
      <c r="O1261">
        <v>0.92</v>
      </c>
      <c r="P1261">
        <v>0.62</v>
      </c>
      <c r="R1261">
        <v>0</v>
      </c>
      <c r="T1261" t="s">
        <v>203</v>
      </c>
      <c r="V1261" s="4">
        <v>42108</v>
      </c>
    </row>
    <row r="1262" spans="1:22">
      <c r="A1262" t="s">
        <v>821</v>
      </c>
      <c r="B1262" t="s">
        <v>302</v>
      </c>
      <c r="C1262" t="s">
        <v>633</v>
      </c>
      <c r="D1262" t="s">
        <v>202</v>
      </c>
      <c r="E1262" t="b">
        <v>0</v>
      </c>
      <c r="G1262" t="s">
        <v>528</v>
      </c>
      <c r="H1262" t="b">
        <v>0</v>
      </c>
      <c r="I1262">
        <v>0.2</v>
      </c>
      <c r="K1262">
        <v>4.8</v>
      </c>
      <c r="L1262">
        <v>199900</v>
      </c>
      <c r="M1262">
        <v>94.8</v>
      </c>
      <c r="N1262">
        <v>15938</v>
      </c>
      <c r="O1262">
        <v>0.94</v>
      </c>
      <c r="P1262">
        <v>0.62</v>
      </c>
      <c r="R1262">
        <v>0</v>
      </c>
      <c r="T1262" t="s">
        <v>203</v>
      </c>
      <c r="V1262" s="4">
        <v>41039</v>
      </c>
    </row>
    <row r="1263" spans="1:22">
      <c r="A1263" t="s">
        <v>269</v>
      </c>
      <c r="B1263" t="s">
        <v>269</v>
      </c>
      <c r="C1263" t="s">
        <v>278</v>
      </c>
      <c r="D1263" t="s">
        <v>202</v>
      </c>
      <c r="E1263" t="b">
        <v>1</v>
      </c>
      <c r="H1263" t="b">
        <v>0</v>
      </c>
      <c r="I1263">
        <v>0</v>
      </c>
      <c r="K1263">
        <v>3</v>
      </c>
      <c r="L1263">
        <v>157000</v>
      </c>
      <c r="M1263">
        <v>93</v>
      </c>
      <c r="O1263">
        <v>0.92</v>
      </c>
      <c r="P1263">
        <v>0.62</v>
      </c>
      <c r="R1263">
        <v>0</v>
      </c>
      <c r="T1263" t="s">
        <v>203</v>
      </c>
      <c r="V1263" s="4">
        <v>42108</v>
      </c>
    </row>
    <row r="1264" spans="1:22">
      <c r="A1264" t="s">
        <v>269</v>
      </c>
      <c r="B1264" t="s">
        <v>269</v>
      </c>
      <c r="C1264" t="s">
        <v>745</v>
      </c>
      <c r="D1264" t="s">
        <v>202</v>
      </c>
      <c r="E1264" t="b">
        <v>0</v>
      </c>
      <c r="H1264" t="b">
        <v>0</v>
      </c>
      <c r="I1264">
        <v>0</v>
      </c>
      <c r="K1264">
        <v>3.8</v>
      </c>
      <c r="L1264">
        <v>157000</v>
      </c>
      <c r="M1264">
        <v>92</v>
      </c>
      <c r="O1264">
        <v>0.92</v>
      </c>
      <c r="P1264">
        <v>0.62</v>
      </c>
      <c r="R1264">
        <v>0</v>
      </c>
      <c r="T1264" t="s">
        <v>203</v>
      </c>
      <c r="V1264" s="4">
        <v>41096</v>
      </c>
    </row>
    <row r="1265" spans="1:22">
      <c r="A1265" t="s">
        <v>269</v>
      </c>
      <c r="B1265" t="s">
        <v>269</v>
      </c>
      <c r="C1265" t="s">
        <v>761</v>
      </c>
      <c r="D1265" t="s">
        <v>202</v>
      </c>
      <c r="E1265" t="b">
        <v>0</v>
      </c>
      <c r="H1265" t="b">
        <v>0</v>
      </c>
      <c r="I1265">
        <v>0</v>
      </c>
      <c r="K1265">
        <v>3.8</v>
      </c>
      <c r="L1265">
        <v>157000</v>
      </c>
      <c r="M1265">
        <v>92</v>
      </c>
      <c r="O1265">
        <v>0.92</v>
      </c>
      <c r="P1265">
        <v>0.62</v>
      </c>
      <c r="R1265">
        <v>0</v>
      </c>
      <c r="T1265" t="s">
        <v>203</v>
      </c>
      <c r="V1265" s="4">
        <v>41096</v>
      </c>
    </row>
    <row r="1266" spans="1:22">
      <c r="A1266" t="s">
        <v>821</v>
      </c>
      <c r="B1266" t="s">
        <v>347</v>
      </c>
      <c r="C1266" t="s">
        <v>1103</v>
      </c>
      <c r="D1266" t="s">
        <v>202</v>
      </c>
      <c r="E1266" t="b">
        <v>0</v>
      </c>
      <c r="G1266" t="s">
        <v>528</v>
      </c>
      <c r="H1266" t="b">
        <v>0</v>
      </c>
      <c r="I1266">
        <v>0.2</v>
      </c>
      <c r="K1266">
        <v>4.9000000000000004</v>
      </c>
      <c r="L1266">
        <v>199900</v>
      </c>
      <c r="M1266">
        <v>93</v>
      </c>
      <c r="N1266">
        <v>15938</v>
      </c>
      <c r="O1266">
        <v>0.94</v>
      </c>
      <c r="P1266">
        <v>0.62</v>
      </c>
      <c r="R1266">
        <v>0</v>
      </c>
      <c r="T1266" t="s">
        <v>203</v>
      </c>
      <c r="V1266" s="4">
        <v>40443</v>
      </c>
    </row>
    <row r="1267" spans="1:22">
      <c r="A1267" t="s">
        <v>269</v>
      </c>
      <c r="B1267" t="s">
        <v>269</v>
      </c>
      <c r="C1267" t="s">
        <v>373</v>
      </c>
      <c r="D1267" t="s">
        <v>202</v>
      </c>
      <c r="E1267" t="b">
        <v>1</v>
      </c>
      <c r="H1267" t="b">
        <v>0</v>
      </c>
      <c r="I1267">
        <v>0</v>
      </c>
      <c r="K1267">
        <v>3.9</v>
      </c>
      <c r="L1267">
        <v>157000</v>
      </c>
      <c r="M1267">
        <v>93</v>
      </c>
      <c r="O1267">
        <v>0.92</v>
      </c>
      <c r="P1267">
        <v>0.62</v>
      </c>
      <c r="R1267">
        <v>0</v>
      </c>
      <c r="T1267" t="s">
        <v>203</v>
      </c>
      <c r="V1267" s="4">
        <v>40843</v>
      </c>
    </row>
    <row r="1268" spans="1:22">
      <c r="A1268" t="s">
        <v>199</v>
      </c>
      <c r="B1268" t="s">
        <v>316</v>
      </c>
      <c r="C1268" t="s">
        <v>327</v>
      </c>
      <c r="D1268" t="s">
        <v>202</v>
      </c>
      <c r="E1268" t="b">
        <v>1</v>
      </c>
      <c r="H1268" t="b">
        <v>0</v>
      </c>
      <c r="I1268">
        <v>0</v>
      </c>
      <c r="K1268">
        <v>3</v>
      </c>
      <c r="L1268">
        <v>157000</v>
      </c>
      <c r="M1268">
        <v>92</v>
      </c>
      <c r="O1268">
        <v>0.92</v>
      </c>
      <c r="P1268">
        <v>0.82</v>
      </c>
      <c r="R1268">
        <v>0</v>
      </c>
      <c r="T1268" t="s">
        <v>203</v>
      </c>
      <c r="V1268" s="4">
        <v>42278</v>
      </c>
    </row>
    <row r="1269" spans="1:22">
      <c r="A1269" t="s">
        <v>905</v>
      </c>
      <c r="B1269" t="s">
        <v>906</v>
      </c>
      <c r="C1269" t="s">
        <v>1104</v>
      </c>
      <c r="D1269" t="s">
        <v>202</v>
      </c>
      <c r="E1269" t="b">
        <v>0</v>
      </c>
      <c r="G1269" t="s">
        <v>528</v>
      </c>
      <c r="H1269" t="b">
        <v>0</v>
      </c>
      <c r="I1269">
        <v>0.3</v>
      </c>
      <c r="K1269">
        <v>3.7</v>
      </c>
      <c r="L1269">
        <v>185000</v>
      </c>
      <c r="M1269">
        <v>80.3</v>
      </c>
      <c r="N1269">
        <v>18854</v>
      </c>
      <c r="O1269">
        <v>0.8</v>
      </c>
      <c r="P1269">
        <v>0.62</v>
      </c>
      <c r="R1269">
        <v>0</v>
      </c>
      <c r="T1269" t="s">
        <v>203</v>
      </c>
      <c r="V1269" s="4">
        <v>39871</v>
      </c>
    </row>
    <row r="1270" spans="1:22">
      <c r="A1270" t="s">
        <v>818</v>
      </c>
      <c r="B1270" t="s">
        <v>287</v>
      </c>
      <c r="C1270" t="s">
        <v>1105</v>
      </c>
      <c r="D1270" t="s">
        <v>202</v>
      </c>
      <c r="E1270" t="b">
        <v>0</v>
      </c>
      <c r="G1270" t="s">
        <v>820</v>
      </c>
      <c r="H1270" t="b">
        <v>0</v>
      </c>
      <c r="I1270">
        <v>0.3</v>
      </c>
      <c r="K1270">
        <v>4</v>
      </c>
      <c r="L1270">
        <v>140000</v>
      </c>
      <c r="M1270">
        <v>84</v>
      </c>
      <c r="N1270">
        <v>18300</v>
      </c>
      <c r="O1270">
        <v>0.85</v>
      </c>
      <c r="T1270" t="s">
        <v>203</v>
      </c>
      <c r="V1270" s="4">
        <v>37419</v>
      </c>
    </row>
    <row r="1271" spans="1:22">
      <c r="A1271" t="s">
        <v>818</v>
      </c>
      <c r="B1271" t="s">
        <v>287</v>
      </c>
      <c r="C1271" t="s">
        <v>1106</v>
      </c>
      <c r="D1271" t="s">
        <v>202</v>
      </c>
      <c r="E1271" t="b">
        <v>0</v>
      </c>
      <c r="G1271" t="s">
        <v>820</v>
      </c>
      <c r="H1271" t="b">
        <v>0</v>
      </c>
      <c r="I1271">
        <v>0.3</v>
      </c>
      <c r="K1271">
        <v>5</v>
      </c>
      <c r="L1271">
        <v>168000</v>
      </c>
      <c r="M1271">
        <v>83</v>
      </c>
      <c r="N1271">
        <v>20800</v>
      </c>
      <c r="O1271">
        <v>0.85</v>
      </c>
      <c r="T1271" t="s">
        <v>203</v>
      </c>
      <c r="V1271" s="4">
        <v>37419</v>
      </c>
    </row>
    <row r="1272" spans="1:22">
      <c r="A1272" t="s">
        <v>873</v>
      </c>
      <c r="B1272" t="s">
        <v>1107</v>
      </c>
      <c r="C1272" t="s">
        <v>944</v>
      </c>
      <c r="D1272" t="s">
        <v>202</v>
      </c>
      <c r="E1272" t="b">
        <v>0</v>
      </c>
      <c r="G1272" t="s">
        <v>528</v>
      </c>
      <c r="H1272" t="b">
        <v>0</v>
      </c>
      <c r="I1272">
        <v>0.3</v>
      </c>
      <c r="K1272">
        <v>15</v>
      </c>
      <c r="L1272">
        <v>136000</v>
      </c>
      <c r="M1272">
        <v>98</v>
      </c>
      <c r="O1272">
        <v>0.98</v>
      </c>
      <c r="P1272">
        <v>0.62</v>
      </c>
      <c r="R1272">
        <v>0</v>
      </c>
      <c r="T1272" t="s">
        <v>203</v>
      </c>
      <c r="V1272" s="4">
        <v>39120</v>
      </c>
    </row>
    <row r="1273" spans="1:22">
      <c r="A1273" t="s">
        <v>269</v>
      </c>
      <c r="B1273" t="s">
        <v>269</v>
      </c>
      <c r="C1273" t="s">
        <v>327</v>
      </c>
      <c r="D1273" t="s">
        <v>202</v>
      </c>
      <c r="E1273" t="b">
        <v>0</v>
      </c>
      <c r="H1273" t="b">
        <v>0</v>
      </c>
      <c r="I1273">
        <v>0</v>
      </c>
      <c r="K1273">
        <v>3.8</v>
      </c>
      <c r="L1273">
        <v>157000</v>
      </c>
      <c r="M1273">
        <v>92</v>
      </c>
      <c r="O1273">
        <v>0.92</v>
      </c>
      <c r="P1273">
        <v>0.62</v>
      </c>
      <c r="R1273">
        <v>0</v>
      </c>
      <c r="T1273" t="s">
        <v>203</v>
      </c>
      <c r="V1273" s="4">
        <v>41229</v>
      </c>
    </row>
    <row r="1274" spans="1:22">
      <c r="A1274" t="s">
        <v>269</v>
      </c>
      <c r="B1274" t="s">
        <v>269</v>
      </c>
      <c r="C1274" t="s">
        <v>661</v>
      </c>
      <c r="D1274" t="s">
        <v>202</v>
      </c>
      <c r="E1274" t="b">
        <v>0</v>
      </c>
      <c r="H1274" t="b">
        <v>0</v>
      </c>
      <c r="I1274">
        <v>0</v>
      </c>
      <c r="K1274">
        <v>3.8</v>
      </c>
      <c r="L1274">
        <v>157000</v>
      </c>
      <c r="M1274">
        <v>92</v>
      </c>
      <c r="O1274">
        <v>0.92</v>
      </c>
      <c r="P1274">
        <v>0.62</v>
      </c>
      <c r="R1274">
        <v>0</v>
      </c>
      <c r="T1274" t="s">
        <v>203</v>
      </c>
      <c r="V1274" s="4">
        <v>41096</v>
      </c>
    </row>
    <row r="1275" spans="1:22">
      <c r="A1275" t="s">
        <v>818</v>
      </c>
      <c r="B1275" t="s">
        <v>287</v>
      </c>
      <c r="C1275" t="s">
        <v>288</v>
      </c>
      <c r="D1275" t="s">
        <v>202</v>
      </c>
      <c r="E1275" t="b">
        <v>0</v>
      </c>
      <c r="G1275" t="s">
        <v>528</v>
      </c>
      <c r="H1275" t="b">
        <v>0</v>
      </c>
      <c r="I1275">
        <v>0.4</v>
      </c>
      <c r="K1275">
        <v>4.7</v>
      </c>
      <c r="L1275">
        <v>199000</v>
      </c>
      <c r="M1275">
        <v>92.2</v>
      </c>
      <c r="N1275">
        <v>163000</v>
      </c>
      <c r="O1275">
        <v>0.91</v>
      </c>
      <c r="P1275">
        <v>0.62</v>
      </c>
      <c r="R1275">
        <v>0</v>
      </c>
      <c r="T1275" t="s">
        <v>203</v>
      </c>
      <c r="V1275" s="4">
        <v>39658</v>
      </c>
    </row>
    <row r="1276" spans="1:22">
      <c r="A1276" t="s">
        <v>873</v>
      </c>
      <c r="B1276" t="s">
        <v>1110</v>
      </c>
      <c r="C1276" t="s">
        <v>956</v>
      </c>
      <c r="D1276" t="s">
        <v>202</v>
      </c>
      <c r="E1276" t="b">
        <v>0</v>
      </c>
      <c r="G1276" t="s">
        <v>528</v>
      </c>
      <c r="H1276" t="b">
        <v>0</v>
      </c>
      <c r="I1276">
        <v>0.4</v>
      </c>
      <c r="K1276">
        <v>17</v>
      </c>
      <c r="L1276">
        <v>199000</v>
      </c>
      <c r="M1276">
        <v>98</v>
      </c>
      <c r="O1276">
        <v>0.98</v>
      </c>
      <c r="P1276">
        <v>0.62</v>
      </c>
      <c r="R1276">
        <v>0</v>
      </c>
      <c r="T1276" t="s">
        <v>203</v>
      </c>
      <c r="V1276" s="4">
        <v>39120</v>
      </c>
    </row>
    <row r="1277" spans="1:22">
      <c r="A1277" t="s">
        <v>818</v>
      </c>
      <c r="B1277" t="s">
        <v>287</v>
      </c>
      <c r="C1277" t="s">
        <v>289</v>
      </c>
      <c r="D1277" t="s">
        <v>202</v>
      </c>
      <c r="E1277" t="b">
        <v>0</v>
      </c>
      <c r="G1277" t="s">
        <v>528</v>
      </c>
      <c r="H1277" t="b">
        <v>0</v>
      </c>
      <c r="I1277">
        <v>0.4</v>
      </c>
      <c r="K1277">
        <v>4.4000000000000004</v>
      </c>
      <c r="L1277">
        <v>180000</v>
      </c>
      <c r="M1277">
        <v>93</v>
      </c>
      <c r="N1277">
        <v>166000</v>
      </c>
      <c r="O1277">
        <v>0.9</v>
      </c>
      <c r="P1277">
        <v>0.62</v>
      </c>
      <c r="R1277">
        <v>0</v>
      </c>
      <c r="T1277" t="s">
        <v>203</v>
      </c>
      <c r="V1277" s="4">
        <v>39658</v>
      </c>
    </row>
    <row r="1278" spans="1:22">
      <c r="A1278" t="s">
        <v>821</v>
      </c>
      <c r="B1278" t="s">
        <v>328</v>
      </c>
      <c r="C1278" t="s">
        <v>1111</v>
      </c>
      <c r="D1278" t="s">
        <v>202</v>
      </c>
      <c r="E1278" t="b">
        <v>0</v>
      </c>
      <c r="G1278" t="s">
        <v>820</v>
      </c>
      <c r="H1278" t="b">
        <v>0</v>
      </c>
      <c r="I1278">
        <v>0.4</v>
      </c>
      <c r="K1278">
        <v>2</v>
      </c>
      <c r="L1278">
        <v>121500</v>
      </c>
      <c r="M1278">
        <v>80</v>
      </c>
      <c r="N1278">
        <v>22699</v>
      </c>
      <c r="O1278">
        <v>0.66</v>
      </c>
      <c r="P1278">
        <v>0.62</v>
      </c>
      <c r="R1278">
        <v>600</v>
      </c>
      <c r="T1278" t="s">
        <v>203</v>
      </c>
      <c r="V1278" s="4">
        <v>33903</v>
      </c>
    </row>
    <row r="1279" spans="1:22">
      <c r="A1279" t="s">
        <v>269</v>
      </c>
      <c r="B1279" t="s">
        <v>269</v>
      </c>
      <c r="C1279" t="s">
        <v>806</v>
      </c>
      <c r="D1279" t="s">
        <v>202</v>
      </c>
      <c r="E1279" t="b">
        <v>0</v>
      </c>
      <c r="H1279" t="b">
        <v>0</v>
      </c>
      <c r="I1279">
        <v>0</v>
      </c>
      <c r="K1279">
        <v>3.8</v>
      </c>
      <c r="L1279">
        <v>157000</v>
      </c>
      <c r="M1279">
        <v>92</v>
      </c>
      <c r="O1279">
        <v>0.92</v>
      </c>
      <c r="P1279">
        <v>0.62</v>
      </c>
      <c r="R1279">
        <v>0</v>
      </c>
      <c r="T1279" t="s">
        <v>203</v>
      </c>
      <c r="V1279" s="4">
        <v>41229</v>
      </c>
    </row>
    <row r="1280" spans="1:22">
      <c r="A1280" t="s">
        <v>1114</v>
      </c>
      <c r="B1280" t="s">
        <v>1115</v>
      </c>
      <c r="C1280" t="s">
        <v>1116</v>
      </c>
      <c r="D1280" t="s">
        <v>202</v>
      </c>
      <c r="E1280" t="b">
        <v>0</v>
      </c>
      <c r="G1280" t="s">
        <v>820</v>
      </c>
      <c r="H1280" t="b">
        <v>0</v>
      </c>
      <c r="I1280">
        <v>0.5</v>
      </c>
      <c r="K1280">
        <v>2</v>
      </c>
      <c r="L1280">
        <v>100000</v>
      </c>
      <c r="M1280">
        <v>78.5</v>
      </c>
      <c r="N1280">
        <v>23408</v>
      </c>
      <c r="O1280">
        <v>0.64</v>
      </c>
      <c r="P1280">
        <v>0.62</v>
      </c>
      <c r="R1280">
        <v>308</v>
      </c>
      <c r="T1280" t="s">
        <v>203</v>
      </c>
      <c r="V1280" s="4">
        <v>33976</v>
      </c>
    </row>
    <row r="1281" spans="1:22">
      <c r="A1281" t="s">
        <v>269</v>
      </c>
      <c r="B1281" t="s">
        <v>269</v>
      </c>
      <c r="C1281" t="s">
        <v>317</v>
      </c>
      <c r="D1281" t="s">
        <v>202</v>
      </c>
      <c r="E1281" t="b">
        <v>1</v>
      </c>
      <c r="H1281" t="b">
        <v>0</v>
      </c>
      <c r="I1281">
        <v>0</v>
      </c>
      <c r="K1281">
        <v>3</v>
      </c>
      <c r="L1281">
        <v>157000</v>
      </c>
      <c r="M1281">
        <v>93</v>
      </c>
      <c r="O1281">
        <v>0.92</v>
      </c>
      <c r="P1281">
        <v>0.62</v>
      </c>
      <c r="R1281">
        <v>0</v>
      </c>
      <c r="T1281" t="s">
        <v>203</v>
      </c>
      <c r="V1281" s="4">
        <v>42108</v>
      </c>
    </row>
    <row r="1282" spans="1:22">
      <c r="A1282" t="s">
        <v>257</v>
      </c>
      <c r="B1282" t="s">
        <v>257</v>
      </c>
      <c r="C1282" t="s">
        <v>814</v>
      </c>
      <c r="D1282" t="s">
        <v>202</v>
      </c>
      <c r="E1282" t="b">
        <v>1</v>
      </c>
      <c r="H1282" t="b">
        <v>1</v>
      </c>
      <c r="I1282">
        <v>0</v>
      </c>
      <c r="K1282">
        <v>5</v>
      </c>
      <c r="L1282">
        <v>199900</v>
      </c>
      <c r="M1282">
        <v>95</v>
      </c>
      <c r="O1282">
        <v>0.92</v>
      </c>
      <c r="P1282">
        <v>0.62</v>
      </c>
      <c r="R1282">
        <v>0</v>
      </c>
      <c r="T1282" t="s">
        <v>203</v>
      </c>
      <c r="V1282" s="4">
        <v>41884</v>
      </c>
    </row>
    <row r="1283" spans="1:22">
      <c r="A1283" t="s">
        <v>1118</v>
      </c>
      <c r="B1283" t="s">
        <v>236</v>
      </c>
      <c r="C1283" t="s">
        <v>1119</v>
      </c>
      <c r="D1283" t="s">
        <v>202</v>
      </c>
      <c r="E1283" t="b">
        <v>0</v>
      </c>
      <c r="G1283" t="s">
        <v>820</v>
      </c>
      <c r="H1283" t="b">
        <v>0</v>
      </c>
      <c r="I1283">
        <v>0.5</v>
      </c>
      <c r="K1283">
        <v>2</v>
      </c>
      <c r="L1283">
        <v>100000</v>
      </c>
      <c r="M1283">
        <v>77</v>
      </c>
      <c r="N1283">
        <v>19975</v>
      </c>
      <c r="O1283">
        <v>0.75</v>
      </c>
      <c r="P1283">
        <v>0.62</v>
      </c>
      <c r="R1283">
        <v>420</v>
      </c>
      <c r="T1283" t="s">
        <v>203</v>
      </c>
      <c r="V1283" s="4">
        <v>33984</v>
      </c>
    </row>
    <row r="1284" spans="1:22">
      <c r="A1284" t="s">
        <v>257</v>
      </c>
      <c r="B1284" t="s">
        <v>257</v>
      </c>
      <c r="C1284" t="s">
        <v>268</v>
      </c>
      <c r="D1284" t="s">
        <v>202</v>
      </c>
      <c r="E1284" t="b">
        <v>1</v>
      </c>
      <c r="H1284" t="b">
        <v>1</v>
      </c>
      <c r="I1284">
        <v>0</v>
      </c>
      <c r="K1284">
        <v>5</v>
      </c>
      <c r="L1284">
        <v>199900</v>
      </c>
      <c r="M1284">
        <v>95</v>
      </c>
      <c r="O1284">
        <v>0.92</v>
      </c>
      <c r="P1284">
        <v>0.62</v>
      </c>
      <c r="R1284">
        <v>0</v>
      </c>
      <c r="T1284" t="s">
        <v>203</v>
      </c>
      <c r="V1284" s="4">
        <v>41884</v>
      </c>
    </row>
    <row r="1285" spans="1:22">
      <c r="A1285" t="s">
        <v>821</v>
      </c>
      <c r="B1285" t="s">
        <v>269</v>
      </c>
      <c r="C1285" t="s">
        <v>457</v>
      </c>
      <c r="D1285" t="s">
        <v>202</v>
      </c>
      <c r="E1285" t="b">
        <v>0</v>
      </c>
      <c r="G1285" t="s">
        <v>528</v>
      </c>
      <c r="H1285" t="b">
        <v>0</v>
      </c>
      <c r="I1285">
        <v>0.2</v>
      </c>
      <c r="K1285">
        <v>3.8</v>
      </c>
      <c r="L1285">
        <v>157000</v>
      </c>
      <c r="M1285">
        <v>92.3</v>
      </c>
      <c r="N1285">
        <v>16284</v>
      </c>
      <c r="O1285">
        <v>0.92</v>
      </c>
      <c r="P1285">
        <v>0.62</v>
      </c>
      <c r="R1285">
        <v>0</v>
      </c>
      <c r="T1285" t="s">
        <v>203</v>
      </c>
      <c r="V1285" s="4">
        <v>41039</v>
      </c>
    </row>
    <row r="1286" spans="1:22">
      <c r="A1286" t="s">
        <v>821</v>
      </c>
      <c r="B1286" t="s">
        <v>337</v>
      </c>
      <c r="C1286" t="s">
        <v>698</v>
      </c>
      <c r="D1286" t="s">
        <v>202</v>
      </c>
      <c r="E1286" t="b">
        <v>0</v>
      </c>
      <c r="G1286" t="s">
        <v>528</v>
      </c>
      <c r="H1286" t="b">
        <v>0</v>
      </c>
      <c r="I1286">
        <v>0.2</v>
      </c>
      <c r="K1286">
        <v>3.8</v>
      </c>
      <c r="L1286">
        <v>157000</v>
      </c>
      <c r="M1286">
        <v>92.6</v>
      </c>
      <c r="N1286">
        <v>16284</v>
      </c>
      <c r="O1286">
        <v>0.92</v>
      </c>
      <c r="P1286">
        <v>0.62</v>
      </c>
      <c r="R1286">
        <v>0</v>
      </c>
      <c r="T1286" t="s">
        <v>203</v>
      </c>
      <c r="V1286" s="4">
        <v>41039</v>
      </c>
    </row>
    <row r="1287" spans="1:22">
      <c r="A1287" t="s">
        <v>257</v>
      </c>
      <c r="B1287" t="s">
        <v>403</v>
      </c>
      <c r="C1287" t="s">
        <v>1123</v>
      </c>
      <c r="D1287" t="s">
        <v>202</v>
      </c>
      <c r="E1287" t="b">
        <v>0</v>
      </c>
      <c r="G1287" t="s">
        <v>528</v>
      </c>
      <c r="H1287" t="b">
        <v>0</v>
      </c>
      <c r="I1287">
        <v>0.5</v>
      </c>
      <c r="K1287">
        <v>4.0999999999999996</v>
      </c>
      <c r="L1287">
        <v>190000</v>
      </c>
      <c r="M1287">
        <v>80.900000000000006</v>
      </c>
      <c r="N1287">
        <v>18705</v>
      </c>
      <c r="O1287">
        <v>0.81</v>
      </c>
      <c r="P1287">
        <v>0.62</v>
      </c>
      <c r="R1287">
        <v>0</v>
      </c>
      <c r="T1287" t="s">
        <v>203</v>
      </c>
      <c r="V1287" s="4">
        <v>39841</v>
      </c>
    </row>
    <row r="1288" spans="1:22">
      <c r="A1288" t="s">
        <v>257</v>
      </c>
      <c r="B1288" t="s">
        <v>659</v>
      </c>
      <c r="C1288" t="s">
        <v>1124</v>
      </c>
      <c r="D1288" t="s">
        <v>202</v>
      </c>
      <c r="E1288" t="b">
        <v>0</v>
      </c>
      <c r="G1288" t="s">
        <v>528</v>
      </c>
      <c r="H1288" t="b">
        <v>0</v>
      </c>
      <c r="I1288">
        <v>0.5</v>
      </c>
      <c r="K1288">
        <v>4</v>
      </c>
      <c r="L1288">
        <v>194000</v>
      </c>
      <c r="M1288">
        <v>80.2</v>
      </c>
      <c r="N1288">
        <v>19330</v>
      </c>
      <c r="O1288">
        <v>0.78</v>
      </c>
      <c r="P1288">
        <v>0.62</v>
      </c>
      <c r="R1288">
        <v>0</v>
      </c>
      <c r="T1288" t="s">
        <v>203</v>
      </c>
      <c r="V1288" s="4">
        <v>39841</v>
      </c>
    </row>
    <row r="1289" spans="1:22">
      <c r="A1289" t="s">
        <v>227</v>
      </c>
      <c r="B1289" t="s">
        <v>827</v>
      </c>
      <c r="C1289" t="s">
        <v>865</v>
      </c>
      <c r="D1289" t="s">
        <v>202</v>
      </c>
      <c r="E1289" t="b">
        <v>0</v>
      </c>
      <c r="G1289" t="s">
        <v>528</v>
      </c>
      <c r="H1289" t="b">
        <v>0</v>
      </c>
      <c r="I1289">
        <v>0.2</v>
      </c>
      <c r="K1289">
        <v>4.7</v>
      </c>
      <c r="L1289">
        <v>199000</v>
      </c>
      <c r="M1289">
        <v>92</v>
      </c>
      <c r="O1289">
        <v>0.92</v>
      </c>
      <c r="P1289">
        <v>0.62</v>
      </c>
      <c r="R1289">
        <v>0</v>
      </c>
      <c r="T1289" t="s">
        <v>203</v>
      </c>
      <c r="V1289" s="4">
        <v>40463</v>
      </c>
    </row>
    <row r="1290" spans="1:22">
      <c r="A1290" t="s">
        <v>257</v>
      </c>
      <c r="B1290" t="s">
        <v>403</v>
      </c>
      <c r="C1290" t="s">
        <v>1126</v>
      </c>
      <c r="D1290" t="s">
        <v>202</v>
      </c>
      <c r="E1290" t="b">
        <v>0</v>
      </c>
      <c r="G1290" t="s">
        <v>528</v>
      </c>
      <c r="H1290" t="b">
        <v>0</v>
      </c>
      <c r="I1290">
        <v>0.5</v>
      </c>
      <c r="K1290">
        <v>4</v>
      </c>
      <c r="L1290">
        <v>194000</v>
      </c>
      <c r="M1290">
        <v>80.2</v>
      </c>
      <c r="N1290">
        <v>19330</v>
      </c>
      <c r="O1290">
        <v>0.78</v>
      </c>
      <c r="P1290">
        <v>0.62</v>
      </c>
      <c r="R1290">
        <v>0</v>
      </c>
      <c r="T1290" t="s">
        <v>203</v>
      </c>
      <c r="V1290" s="4">
        <v>39841</v>
      </c>
    </row>
    <row r="1291" spans="1:22">
      <c r="A1291" t="s">
        <v>873</v>
      </c>
      <c r="B1291" t="s">
        <v>874</v>
      </c>
      <c r="C1291" t="s">
        <v>875</v>
      </c>
      <c r="D1291" t="s">
        <v>202</v>
      </c>
      <c r="E1291" t="b">
        <v>0</v>
      </c>
      <c r="G1291" t="s">
        <v>528</v>
      </c>
      <c r="H1291" t="b">
        <v>0</v>
      </c>
      <c r="I1291">
        <v>0.2</v>
      </c>
      <c r="K1291">
        <v>3</v>
      </c>
      <c r="L1291">
        <v>136600</v>
      </c>
      <c r="M1291">
        <v>92.7</v>
      </c>
      <c r="N1291">
        <v>16437</v>
      </c>
      <c r="O1291">
        <v>0.92</v>
      </c>
      <c r="P1291">
        <v>0.62</v>
      </c>
      <c r="R1291">
        <v>0</v>
      </c>
      <c r="T1291" t="s">
        <v>203</v>
      </c>
      <c r="V1291" s="4">
        <v>38814</v>
      </c>
    </row>
    <row r="1292" spans="1:22">
      <c r="A1292" t="s">
        <v>1114</v>
      </c>
      <c r="B1292" t="s">
        <v>1115</v>
      </c>
      <c r="C1292" t="s">
        <v>1128</v>
      </c>
      <c r="D1292" t="s">
        <v>202</v>
      </c>
      <c r="E1292" t="b">
        <v>0</v>
      </c>
      <c r="G1292" t="s">
        <v>820</v>
      </c>
      <c r="H1292" t="b">
        <v>0</v>
      </c>
      <c r="I1292">
        <v>0.5</v>
      </c>
      <c r="K1292">
        <v>2</v>
      </c>
      <c r="L1292">
        <v>100000</v>
      </c>
      <c r="M1292">
        <v>78.5</v>
      </c>
      <c r="N1292">
        <v>23408</v>
      </c>
      <c r="O1292">
        <v>0.64</v>
      </c>
      <c r="P1292">
        <v>0.62</v>
      </c>
      <c r="R1292">
        <v>308</v>
      </c>
      <c r="T1292" t="s">
        <v>203</v>
      </c>
      <c r="V1292" s="4">
        <v>33976</v>
      </c>
    </row>
    <row r="1293" spans="1:22">
      <c r="A1293" t="s">
        <v>821</v>
      </c>
      <c r="B1293" t="s">
        <v>328</v>
      </c>
      <c r="C1293" t="s">
        <v>1129</v>
      </c>
      <c r="D1293" t="s">
        <v>202</v>
      </c>
      <c r="E1293" t="b">
        <v>0</v>
      </c>
      <c r="G1293" t="s">
        <v>820</v>
      </c>
      <c r="H1293" t="b">
        <v>0</v>
      </c>
      <c r="I1293">
        <v>0.5</v>
      </c>
      <c r="K1293">
        <v>3</v>
      </c>
      <c r="L1293">
        <v>178500</v>
      </c>
      <c r="M1293">
        <v>80</v>
      </c>
      <c r="N1293">
        <v>19712</v>
      </c>
      <c r="O1293">
        <v>0.76</v>
      </c>
      <c r="P1293">
        <v>0.62</v>
      </c>
      <c r="R1293">
        <v>380</v>
      </c>
      <c r="T1293" t="s">
        <v>203</v>
      </c>
      <c r="V1293" s="4">
        <v>33905</v>
      </c>
    </row>
    <row r="1294" spans="1:22">
      <c r="A1294" t="s">
        <v>257</v>
      </c>
      <c r="B1294" t="s">
        <v>257</v>
      </c>
      <c r="C1294" t="s">
        <v>1130</v>
      </c>
      <c r="D1294" t="s">
        <v>202</v>
      </c>
      <c r="E1294" t="b">
        <v>0</v>
      </c>
      <c r="G1294" t="s">
        <v>528</v>
      </c>
      <c r="H1294" t="b">
        <v>0</v>
      </c>
      <c r="I1294">
        <v>0.5</v>
      </c>
      <c r="K1294">
        <v>4.9000000000000004</v>
      </c>
      <c r="L1294">
        <v>199900</v>
      </c>
      <c r="M1294">
        <v>90.2</v>
      </c>
      <c r="O1294">
        <v>0.91</v>
      </c>
      <c r="P1294">
        <v>0.62</v>
      </c>
      <c r="R1294">
        <v>0</v>
      </c>
      <c r="T1294" t="s">
        <v>203</v>
      </c>
      <c r="V1294" s="4">
        <v>40129</v>
      </c>
    </row>
    <row r="1295" spans="1:22">
      <c r="A1295" t="s">
        <v>821</v>
      </c>
      <c r="B1295" t="s">
        <v>316</v>
      </c>
      <c r="C1295" t="s">
        <v>327</v>
      </c>
      <c r="D1295" t="s">
        <v>202</v>
      </c>
      <c r="E1295" t="b">
        <v>0</v>
      </c>
      <c r="G1295" t="s">
        <v>528</v>
      </c>
      <c r="H1295" t="b">
        <v>0</v>
      </c>
      <c r="I1295">
        <v>0.2</v>
      </c>
      <c r="K1295">
        <v>3.8</v>
      </c>
      <c r="L1295">
        <v>157000</v>
      </c>
      <c r="M1295">
        <v>92.6</v>
      </c>
      <c r="N1295">
        <v>16284</v>
      </c>
      <c r="O1295">
        <v>0.92</v>
      </c>
      <c r="P1295">
        <v>0.62</v>
      </c>
      <c r="R1295">
        <v>0</v>
      </c>
      <c r="T1295" t="s">
        <v>203</v>
      </c>
      <c r="V1295" s="4">
        <v>41039</v>
      </c>
    </row>
    <row r="1296" spans="1:22">
      <c r="A1296" t="s">
        <v>821</v>
      </c>
      <c r="B1296" t="s">
        <v>328</v>
      </c>
      <c r="C1296" t="s">
        <v>1132</v>
      </c>
      <c r="D1296" t="s">
        <v>202</v>
      </c>
      <c r="E1296" t="b">
        <v>0</v>
      </c>
      <c r="G1296" t="s">
        <v>820</v>
      </c>
      <c r="H1296" t="b">
        <v>0</v>
      </c>
      <c r="I1296">
        <v>0.5</v>
      </c>
      <c r="K1296">
        <v>3</v>
      </c>
      <c r="L1296">
        <v>178500</v>
      </c>
      <c r="M1296">
        <v>80</v>
      </c>
      <c r="N1296">
        <v>19712</v>
      </c>
      <c r="O1296">
        <v>0.76</v>
      </c>
      <c r="R1296">
        <v>380</v>
      </c>
      <c r="T1296" t="s">
        <v>203</v>
      </c>
      <c r="V1296" s="4">
        <v>37249</v>
      </c>
    </row>
    <row r="1297" spans="1:22">
      <c r="A1297" t="s">
        <v>821</v>
      </c>
      <c r="B1297" t="s">
        <v>328</v>
      </c>
      <c r="C1297" t="s">
        <v>903</v>
      </c>
      <c r="D1297" t="s">
        <v>202</v>
      </c>
      <c r="E1297" t="b">
        <v>0</v>
      </c>
      <c r="G1297" t="s">
        <v>528</v>
      </c>
      <c r="H1297" t="b">
        <v>0</v>
      </c>
      <c r="I1297">
        <v>0.2</v>
      </c>
      <c r="K1297">
        <v>3.8</v>
      </c>
      <c r="L1297">
        <v>157000</v>
      </c>
      <c r="M1297">
        <v>92.6</v>
      </c>
      <c r="N1297">
        <v>16284</v>
      </c>
      <c r="O1297">
        <v>0.92</v>
      </c>
      <c r="P1297">
        <v>0.62</v>
      </c>
      <c r="R1297">
        <v>0</v>
      </c>
      <c r="T1297" t="s">
        <v>203</v>
      </c>
      <c r="V1297" s="4">
        <v>41039</v>
      </c>
    </row>
    <row r="1298" spans="1:22">
      <c r="A1298" t="s">
        <v>257</v>
      </c>
      <c r="B1298" t="s">
        <v>257</v>
      </c>
      <c r="C1298" t="s">
        <v>1134</v>
      </c>
      <c r="D1298" t="s">
        <v>202</v>
      </c>
      <c r="E1298" t="b">
        <v>0</v>
      </c>
      <c r="G1298" t="s">
        <v>528</v>
      </c>
      <c r="H1298" t="b">
        <v>0</v>
      </c>
      <c r="I1298">
        <v>0.5</v>
      </c>
      <c r="K1298">
        <v>4.9000000000000004</v>
      </c>
      <c r="L1298">
        <v>199900</v>
      </c>
      <c r="M1298">
        <v>90.2</v>
      </c>
      <c r="O1298">
        <v>0.91</v>
      </c>
      <c r="P1298">
        <v>0.62</v>
      </c>
      <c r="R1298">
        <v>0</v>
      </c>
      <c r="T1298" t="s">
        <v>203</v>
      </c>
      <c r="V1298" s="4">
        <v>40080</v>
      </c>
    </row>
    <row r="1299" spans="1:22">
      <c r="A1299" t="s">
        <v>821</v>
      </c>
      <c r="B1299" t="s">
        <v>302</v>
      </c>
      <c r="C1299" t="s">
        <v>696</v>
      </c>
      <c r="D1299" t="s">
        <v>202</v>
      </c>
      <c r="E1299" t="b">
        <v>0</v>
      </c>
      <c r="G1299" t="s">
        <v>528</v>
      </c>
      <c r="H1299" t="b">
        <v>0</v>
      </c>
      <c r="I1299">
        <v>0.2</v>
      </c>
      <c r="K1299">
        <v>3.8</v>
      </c>
      <c r="L1299">
        <v>157000</v>
      </c>
      <c r="M1299">
        <v>92.6</v>
      </c>
      <c r="N1299">
        <v>16284</v>
      </c>
      <c r="O1299">
        <v>0.92</v>
      </c>
      <c r="P1299">
        <v>0.62</v>
      </c>
      <c r="R1299">
        <v>0</v>
      </c>
      <c r="T1299" t="s">
        <v>203</v>
      </c>
      <c r="V1299" s="4">
        <v>41039</v>
      </c>
    </row>
    <row r="1300" spans="1:22">
      <c r="A1300" t="s">
        <v>257</v>
      </c>
      <c r="B1300" t="s">
        <v>257</v>
      </c>
      <c r="C1300" t="s">
        <v>1136</v>
      </c>
      <c r="D1300" t="s">
        <v>202</v>
      </c>
      <c r="E1300" t="b">
        <v>0</v>
      </c>
      <c r="G1300" t="s">
        <v>528</v>
      </c>
      <c r="H1300" t="b">
        <v>1</v>
      </c>
      <c r="I1300">
        <v>0.5</v>
      </c>
      <c r="K1300">
        <v>4.3</v>
      </c>
      <c r="L1300">
        <v>180000</v>
      </c>
      <c r="M1300">
        <v>93.7</v>
      </c>
      <c r="O1300">
        <v>0.91</v>
      </c>
      <c r="P1300">
        <v>0.62</v>
      </c>
      <c r="R1300">
        <v>0</v>
      </c>
      <c r="T1300" t="s">
        <v>203</v>
      </c>
      <c r="V1300" s="4">
        <v>40781</v>
      </c>
    </row>
    <row r="1301" spans="1:22">
      <c r="A1301" t="s">
        <v>257</v>
      </c>
      <c r="B1301" t="s">
        <v>643</v>
      </c>
      <c r="C1301" t="s">
        <v>789</v>
      </c>
      <c r="D1301" t="s">
        <v>202</v>
      </c>
      <c r="E1301" t="b">
        <v>0</v>
      </c>
      <c r="G1301" t="s">
        <v>528</v>
      </c>
      <c r="H1301" t="b">
        <v>1</v>
      </c>
      <c r="I1301">
        <v>0.5</v>
      </c>
      <c r="K1301">
        <v>4.3</v>
      </c>
      <c r="L1301">
        <v>180000</v>
      </c>
      <c r="M1301">
        <v>93.7</v>
      </c>
      <c r="N1301">
        <v>16321</v>
      </c>
      <c r="O1301">
        <v>0.91</v>
      </c>
      <c r="P1301">
        <v>0.62</v>
      </c>
      <c r="R1301">
        <v>0</v>
      </c>
      <c r="T1301" t="s">
        <v>203</v>
      </c>
      <c r="V1301" s="4">
        <v>41240</v>
      </c>
    </row>
    <row r="1302" spans="1:22">
      <c r="A1302" t="s">
        <v>1114</v>
      </c>
      <c r="B1302" t="s">
        <v>1115</v>
      </c>
      <c r="C1302" t="s">
        <v>1137</v>
      </c>
      <c r="D1302" t="s">
        <v>202</v>
      </c>
      <c r="E1302" t="b">
        <v>0</v>
      </c>
      <c r="G1302" t="s">
        <v>820</v>
      </c>
      <c r="H1302" t="b">
        <v>0</v>
      </c>
      <c r="I1302">
        <v>0.5</v>
      </c>
      <c r="K1302">
        <v>2</v>
      </c>
      <c r="L1302">
        <v>100000</v>
      </c>
      <c r="M1302">
        <v>78.5</v>
      </c>
      <c r="N1302">
        <v>23408</v>
      </c>
      <c r="O1302">
        <v>0.64</v>
      </c>
      <c r="P1302">
        <v>0.62</v>
      </c>
      <c r="R1302">
        <v>308</v>
      </c>
      <c r="T1302" t="s">
        <v>203</v>
      </c>
      <c r="V1302" s="4">
        <v>33976</v>
      </c>
    </row>
    <row r="1303" spans="1:22">
      <c r="A1303" t="s">
        <v>257</v>
      </c>
      <c r="B1303" t="s">
        <v>257</v>
      </c>
      <c r="C1303" t="s">
        <v>1138</v>
      </c>
      <c r="D1303" t="s">
        <v>202</v>
      </c>
      <c r="E1303" t="b">
        <v>0</v>
      </c>
      <c r="G1303" t="s">
        <v>528</v>
      </c>
      <c r="H1303" t="b">
        <v>1</v>
      </c>
      <c r="I1303">
        <v>0.5</v>
      </c>
      <c r="K1303">
        <v>5</v>
      </c>
      <c r="L1303">
        <v>199900</v>
      </c>
      <c r="M1303">
        <v>97.2</v>
      </c>
      <c r="N1303">
        <v>15589</v>
      </c>
      <c r="O1303">
        <v>0.95</v>
      </c>
      <c r="P1303">
        <v>0.62</v>
      </c>
      <c r="R1303">
        <v>0</v>
      </c>
      <c r="T1303" t="s">
        <v>203</v>
      </c>
      <c r="V1303" s="4">
        <v>41596</v>
      </c>
    </row>
    <row r="1304" spans="1:22">
      <c r="A1304" t="s">
        <v>257</v>
      </c>
      <c r="B1304" t="s">
        <v>659</v>
      </c>
      <c r="C1304" t="s">
        <v>1139</v>
      </c>
      <c r="D1304" t="s">
        <v>202</v>
      </c>
      <c r="E1304" t="b">
        <v>0</v>
      </c>
      <c r="G1304" t="s">
        <v>528</v>
      </c>
      <c r="H1304" t="b">
        <v>0</v>
      </c>
      <c r="I1304">
        <v>0.5</v>
      </c>
      <c r="K1304">
        <v>4.0999999999999996</v>
      </c>
      <c r="L1304">
        <v>190000</v>
      </c>
      <c r="M1304">
        <v>80.900000000000006</v>
      </c>
      <c r="N1304">
        <v>18705</v>
      </c>
      <c r="O1304">
        <v>0.81</v>
      </c>
      <c r="P1304">
        <v>0.62</v>
      </c>
      <c r="R1304">
        <v>0</v>
      </c>
      <c r="T1304" t="s">
        <v>203</v>
      </c>
      <c r="V1304" s="4">
        <v>39841</v>
      </c>
    </row>
    <row r="1305" spans="1:22">
      <c r="A1305" t="s">
        <v>821</v>
      </c>
      <c r="B1305" t="s">
        <v>328</v>
      </c>
      <c r="C1305" t="s">
        <v>661</v>
      </c>
      <c r="D1305" t="s">
        <v>202</v>
      </c>
      <c r="E1305" t="b">
        <v>0</v>
      </c>
      <c r="G1305" t="s">
        <v>528</v>
      </c>
      <c r="H1305" t="b">
        <v>0</v>
      </c>
      <c r="I1305">
        <v>0.2</v>
      </c>
      <c r="K1305">
        <v>3.8</v>
      </c>
      <c r="L1305">
        <v>157000</v>
      </c>
      <c r="M1305">
        <v>92.3</v>
      </c>
      <c r="N1305">
        <v>16284</v>
      </c>
      <c r="O1305">
        <v>0.92</v>
      </c>
      <c r="P1305">
        <v>0.62</v>
      </c>
      <c r="R1305">
        <v>0</v>
      </c>
      <c r="T1305" t="s">
        <v>203</v>
      </c>
      <c r="V1305" s="4">
        <v>41039</v>
      </c>
    </row>
    <row r="1306" spans="1:22">
      <c r="A1306" t="s">
        <v>818</v>
      </c>
      <c r="B1306" t="s">
        <v>287</v>
      </c>
      <c r="C1306" t="s">
        <v>290</v>
      </c>
      <c r="D1306" t="s">
        <v>202</v>
      </c>
      <c r="E1306" t="b">
        <v>0</v>
      </c>
      <c r="G1306" t="s">
        <v>528</v>
      </c>
      <c r="H1306" t="b">
        <v>0</v>
      </c>
      <c r="I1306">
        <v>0.2</v>
      </c>
      <c r="K1306">
        <v>2.9</v>
      </c>
      <c r="L1306">
        <v>120000</v>
      </c>
      <c r="M1306">
        <v>92.6</v>
      </c>
      <c r="N1306">
        <v>163000</v>
      </c>
      <c r="O1306">
        <v>0.92</v>
      </c>
      <c r="P1306">
        <v>0.62</v>
      </c>
      <c r="R1306">
        <v>0</v>
      </c>
      <c r="T1306" t="s">
        <v>203</v>
      </c>
      <c r="V1306" s="4">
        <v>39658</v>
      </c>
    </row>
    <row r="1307" spans="1:22">
      <c r="A1307" t="s">
        <v>873</v>
      </c>
      <c r="B1307" t="s">
        <v>874</v>
      </c>
      <c r="C1307" t="s">
        <v>928</v>
      </c>
      <c r="D1307" t="s">
        <v>202</v>
      </c>
      <c r="E1307" t="b">
        <v>0</v>
      </c>
      <c r="G1307" t="s">
        <v>528</v>
      </c>
      <c r="H1307" t="b">
        <v>0</v>
      </c>
      <c r="I1307">
        <v>0.2</v>
      </c>
      <c r="K1307">
        <v>3</v>
      </c>
      <c r="L1307">
        <v>180000</v>
      </c>
      <c r="M1307">
        <v>92.7</v>
      </c>
      <c r="N1307">
        <v>16437</v>
      </c>
      <c r="O1307">
        <v>0.92</v>
      </c>
      <c r="P1307">
        <v>0.62</v>
      </c>
      <c r="R1307">
        <v>0</v>
      </c>
      <c r="T1307" t="s">
        <v>203</v>
      </c>
      <c r="V1307" s="4">
        <v>38814</v>
      </c>
    </row>
    <row r="1308" spans="1:22">
      <c r="A1308" t="s">
        <v>873</v>
      </c>
      <c r="B1308" t="s">
        <v>874</v>
      </c>
      <c r="C1308" t="s">
        <v>944</v>
      </c>
      <c r="D1308" t="s">
        <v>202</v>
      </c>
      <c r="E1308" t="b">
        <v>0</v>
      </c>
      <c r="G1308" t="s">
        <v>528</v>
      </c>
      <c r="H1308" t="b">
        <v>0</v>
      </c>
      <c r="I1308">
        <v>0.2</v>
      </c>
      <c r="K1308">
        <v>3</v>
      </c>
      <c r="L1308">
        <v>136600</v>
      </c>
      <c r="M1308">
        <v>92.7</v>
      </c>
      <c r="N1308">
        <v>16437</v>
      </c>
      <c r="O1308">
        <v>0.92</v>
      </c>
      <c r="P1308">
        <v>0.62</v>
      </c>
      <c r="R1308">
        <v>0</v>
      </c>
      <c r="T1308" t="s">
        <v>203</v>
      </c>
      <c r="V1308" s="4">
        <v>38814</v>
      </c>
    </row>
    <row r="1309" spans="1:22">
      <c r="A1309" t="s">
        <v>257</v>
      </c>
      <c r="B1309" t="s">
        <v>257</v>
      </c>
      <c r="C1309" t="s">
        <v>1144</v>
      </c>
      <c r="D1309" t="s">
        <v>202</v>
      </c>
      <c r="E1309" t="b">
        <v>0</v>
      </c>
      <c r="G1309" t="s">
        <v>528</v>
      </c>
      <c r="H1309" t="b">
        <v>0</v>
      </c>
      <c r="I1309">
        <v>0.5</v>
      </c>
      <c r="K1309">
        <v>4.9000000000000004</v>
      </c>
      <c r="L1309">
        <v>199900</v>
      </c>
      <c r="M1309">
        <v>90.2</v>
      </c>
      <c r="O1309">
        <v>0.91</v>
      </c>
      <c r="P1309">
        <v>0.62</v>
      </c>
      <c r="R1309">
        <v>0</v>
      </c>
      <c r="T1309" t="s">
        <v>203</v>
      </c>
      <c r="V1309" s="4">
        <v>40129</v>
      </c>
    </row>
    <row r="1310" spans="1:22">
      <c r="A1310" t="s">
        <v>873</v>
      </c>
      <c r="B1310" t="s">
        <v>874</v>
      </c>
      <c r="C1310" t="s">
        <v>956</v>
      </c>
      <c r="D1310" t="s">
        <v>202</v>
      </c>
      <c r="E1310" t="b">
        <v>0</v>
      </c>
      <c r="G1310" t="s">
        <v>528</v>
      </c>
      <c r="H1310" t="b">
        <v>0</v>
      </c>
      <c r="I1310">
        <v>0.2</v>
      </c>
      <c r="K1310">
        <v>3</v>
      </c>
      <c r="L1310">
        <v>199999</v>
      </c>
      <c r="M1310">
        <v>92.7</v>
      </c>
      <c r="N1310">
        <v>16437</v>
      </c>
      <c r="O1310">
        <v>0.92</v>
      </c>
      <c r="P1310">
        <v>0.62</v>
      </c>
      <c r="R1310">
        <v>0</v>
      </c>
      <c r="T1310" t="s">
        <v>203</v>
      </c>
      <c r="V1310" s="4">
        <v>38814</v>
      </c>
    </row>
    <row r="1311" spans="1:22">
      <c r="A1311" t="s">
        <v>821</v>
      </c>
      <c r="B1311" t="s">
        <v>302</v>
      </c>
      <c r="C1311" t="s">
        <v>678</v>
      </c>
      <c r="D1311" t="s">
        <v>202</v>
      </c>
      <c r="E1311" t="b">
        <v>0</v>
      </c>
      <c r="G1311" t="s">
        <v>528</v>
      </c>
      <c r="H1311" t="b">
        <v>0</v>
      </c>
      <c r="I1311">
        <v>0.2</v>
      </c>
      <c r="K1311">
        <v>3.8</v>
      </c>
      <c r="L1311">
        <v>157000</v>
      </c>
      <c r="M1311">
        <v>92.3</v>
      </c>
      <c r="N1311">
        <v>16284</v>
      </c>
      <c r="O1311">
        <v>0.92</v>
      </c>
      <c r="P1311">
        <v>0.62</v>
      </c>
      <c r="R1311">
        <v>0</v>
      </c>
      <c r="T1311" t="s">
        <v>203</v>
      </c>
      <c r="V1311" s="4">
        <v>41039</v>
      </c>
    </row>
    <row r="1312" spans="1:22">
      <c r="A1312" t="s">
        <v>873</v>
      </c>
      <c r="B1312" t="s">
        <v>874</v>
      </c>
      <c r="C1312" t="s">
        <v>985</v>
      </c>
      <c r="D1312" t="s">
        <v>202</v>
      </c>
      <c r="E1312" t="b">
        <v>0</v>
      </c>
      <c r="G1312" t="s">
        <v>528</v>
      </c>
      <c r="H1312" t="b">
        <v>0</v>
      </c>
      <c r="I1312">
        <v>0.2</v>
      </c>
      <c r="K1312">
        <v>3</v>
      </c>
      <c r="L1312">
        <v>199999</v>
      </c>
      <c r="M1312">
        <v>92.7</v>
      </c>
      <c r="N1312">
        <v>16437</v>
      </c>
      <c r="O1312">
        <v>0.92</v>
      </c>
      <c r="P1312">
        <v>0.62</v>
      </c>
      <c r="R1312">
        <v>0</v>
      </c>
      <c r="T1312" t="s">
        <v>203</v>
      </c>
      <c r="V1312" s="4">
        <v>38814</v>
      </c>
    </row>
    <row r="1313" spans="1:22">
      <c r="A1313" t="s">
        <v>1114</v>
      </c>
      <c r="B1313" t="s">
        <v>1115</v>
      </c>
      <c r="C1313" t="s">
        <v>1148</v>
      </c>
      <c r="D1313" t="s">
        <v>202</v>
      </c>
      <c r="E1313" t="b">
        <v>0</v>
      </c>
      <c r="G1313" t="s">
        <v>820</v>
      </c>
      <c r="H1313" t="b">
        <v>0</v>
      </c>
      <c r="I1313">
        <v>0.5</v>
      </c>
      <c r="K1313">
        <v>2</v>
      </c>
      <c r="L1313">
        <v>100000</v>
      </c>
      <c r="M1313">
        <v>78.5</v>
      </c>
      <c r="N1313">
        <v>23408</v>
      </c>
      <c r="O1313">
        <v>0.64</v>
      </c>
      <c r="P1313">
        <v>0.62</v>
      </c>
      <c r="R1313">
        <v>308</v>
      </c>
      <c r="T1313" t="s">
        <v>203</v>
      </c>
      <c r="V1313" s="4">
        <v>33976</v>
      </c>
    </row>
    <row r="1314" spans="1:22">
      <c r="A1314" t="s">
        <v>257</v>
      </c>
      <c r="B1314" t="s">
        <v>257</v>
      </c>
      <c r="C1314" t="s">
        <v>1149</v>
      </c>
      <c r="D1314" t="s">
        <v>202</v>
      </c>
      <c r="E1314" t="b">
        <v>0</v>
      </c>
      <c r="G1314" t="s">
        <v>528</v>
      </c>
      <c r="H1314" t="b">
        <v>1</v>
      </c>
      <c r="I1314">
        <v>0.5</v>
      </c>
      <c r="K1314">
        <v>4.3</v>
      </c>
      <c r="L1314">
        <v>180000</v>
      </c>
      <c r="M1314">
        <v>93.7</v>
      </c>
      <c r="O1314">
        <v>0.91</v>
      </c>
      <c r="P1314">
        <v>0.62</v>
      </c>
      <c r="R1314">
        <v>0</v>
      </c>
      <c r="T1314" t="s">
        <v>203</v>
      </c>
      <c r="V1314" s="4">
        <v>40781</v>
      </c>
    </row>
    <row r="1315" spans="1:22">
      <c r="A1315" t="s">
        <v>821</v>
      </c>
      <c r="B1315" t="s">
        <v>416</v>
      </c>
      <c r="C1315" t="s">
        <v>661</v>
      </c>
      <c r="D1315" t="s">
        <v>202</v>
      </c>
      <c r="E1315" t="b">
        <v>0</v>
      </c>
      <c r="G1315" t="s">
        <v>528</v>
      </c>
      <c r="H1315" t="b">
        <v>0</v>
      </c>
      <c r="I1315">
        <v>0.2</v>
      </c>
      <c r="K1315">
        <v>3.8</v>
      </c>
      <c r="L1315">
        <v>157000</v>
      </c>
      <c r="M1315">
        <v>92.3</v>
      </c>
      <c r="N1315">
        <v>16284</v>
      </c>
      <c r="O1315">
        <v>0.92</v>
      </c>
      <c r="P1315">
        <v>0.62</v>
      </c>
      <c r="R1315">
        <v>0</v>
      </c>
      <c r="T1315" t="s">
        <v>203</v>
      </c>
      <c r="V1315" s="4">
        <v>41039</v>
      </c>
    </row>
    <row r="1316" spans="1:22">
      <c r="A1316" t="s">
        <v>257</v>
      </c>
      <c r="B1316" t="s">
        <v>257</v>
      </c>
      <c r="C1316" t="s">
        <v>1151</v>
      </c>
      <c r="D1316" t="s">
        <v>202</v>
      </c>
      <c r="E1316" t="b">
        <v>0</v>
      </c>
      <c r="G1316" t="s">
        <v>528</v>
      </c>
      <c r="H1316" t="b">
        <v>0</v>
      </c>
      <c r="I1316">
        <v>0.5</v>
      </c>
      <c r="K1316">
        <v>4.9000000000000004</v>
      </c>
      <c r="L1316">
        <v>199900</v>
      </c>
      <c r="M1316">
        <v>90.2</v>
      </c>
      <c r="O1316">
        <v>0.91</v>
      </c>
      <c r="P1316">
        <v>0.62</v>
      </c>
      <c r="R1316">
        <v>0</v>
      </c>
      <c r="T1316" t="s">
        <v>203</v>
      </c>
      <c r="V1316" s="4">
        <v>40080</v>
      </c>
    </row>
    <row r="1317" spans="1:22">
      <c r="A1317" t="s">
        <v>821</v>
      </c>
      <c r="B1317" t="s">
        <v>347</v>
      </c>
      <c r="C1317" t="s">
        <v>588</v>
      </c>
      <c r="D1317" t="s">
        <v>202</v>
      </c>
      <c r="E1317" t="b">
        <v>0</v>
      </c>
      <c r="G1317" t="s">
        <v>528</v>
      </c>
      <c r="H1317" t="b">
        <v>0</v>
      </c>
      <c r="I1317">
        <v>0.2</v>
      </c>
      <c r="K1317">
        <v>3.8</v>
      </c>
      <c r="L1317">
        <v>157000</v>
      </c>
      <c r="M1317">
        <v>92.3</v>
      </c>
      <c r="N1317">
        <v>16284</v>
      </c>
      <c r="O1317">
        <v>0.92</v>
      </c>
      <c r="P1317">
        <v>0.62</v>
      </c>
      <c r="R1317">
        <v>0</v>
      </c>
      <c r="T1317" t="s">
        <v>203</v>
      </c>
      <c r="V1317" s="4">
        <v>41039</v>
      </c>
    </row>
    <row r="1318" spans="1:22">
      <c r="A1318" t="s">
        <v>1118</v>
      </c>
      <c r="B1318" t="s">
        <v>236</v>
      </c>
      <c r="C1318" t="s">
        <v>1153</v>
      </c>
      <c r="D1318" t="s">
        <v>202</v>
      </c>
      <c r="E1318" t="b">
        <v>0</v>
      </c>
      <c r="G1318" t="s">
        <v>820</v>
      </c>
      <c r="H1318" t="b">
        <v>0</v>
      </c>
      <c r="I1318">
        <v>0.7</v>
      </c>
      <c r="K1318">
        <v>2</v>
      </c>
      <c r="L1318">
        <v>117000</v>
      </c>
      <c r="M1318">
        <v>77</v>
      </c>
      <c r="N1318">
        <v>19975</v>
      </c>
      <c r="O1318">
        <v>0.75</v>
      </c>
      <c r="P1318">
        <v>0.62</v>
      </c>
      <c r="R1318">
        <v>420</v>
      </c>
      <c r="T1318" t="s">
        <v>203</v>
      </c>
      <c r="V1318" s="4">
        <v>33984</v>
      </c>
    </row>
    <row r="1319" spans="1:22">
      <c r="A1319" t="s">
        <v>1154</v>
      </c>
      <c r="B1319" t="s">
        <v>1155</v>
      </c>
      <c r="C1319" t="s">
        <v>1156</v>
      </c>
      <c r="D1319" t="s">
        <v>202</v>
      </c>
      <c r="E1319" t="b">
        <v>0</v>
      </c>
      <c r="G1319" t="s">
        <v>820</v>
      </c>
      <c r="H1319" t="b">
        <v>0</v>
      </c>
      <c r="I1319">
        <v>0.8</v>
      </c>
      <c r="K1319">
        <v>2</v>
      </c>
      <c r="L1319">
        <v>90000</v>
      </c>
      <c r="M1319">
        <v>82</v>
      </c>
      <c r="N1319">
        <v>24164</v>
      </c>
      <c r="O1319">
        <v>0.62</v>
      </c>
      <c r="P1319">
        <v>0.62</v>
      </c>
      <c r="R1319">
        <v>0</v>
      </c>
      <c r="T1319" t="s">
        <v>203</v>
      </c>
      <c r="V1319" s="4">
        <v>34011</v>
      </c>
    </row>
    <row r="1320" spans="1:22">
      <c r="A1320" t="s">
        <v>1154</v>
      </c>
      <c r="B1320" t="s">
        <v>1155</v>
      </c>
      <c r="C1320" t="s">
        <v>1157</v>
      </c>
      <c r="D1320" t="s">
        <v>202</v>
      </c>
      <c r="E1320" t="b">
        <v>0</v>
      </c>
      <c r="G1320" t="s">
        <v>820</v>
      </c>
      <c r="H1320" t="b">
        <v>0</v>
      </c>
      <c r="I1320">
        <v>0.9</v>
      </c>
      <c r="K1320">
        <v>2</v>
      </c>
      <c r="L1320">
        <v>135000</v>
      </c>
      <c r="M1320">
        <v>82</v>
      </c>
      <c r="N1320">
        <v>24164</v>
      </c>
      <c r="O1320">
        <v>0.62</v>
      </c>
      <c r="P1320">
        <v>0.62</v>
      </c>
      <c r="R1320">
        <v>0</v>
      </c>
      <c r="T1320" t="s">
        <v>203</v>
      </c>
      <c r="V1320" s="4">
        <v>34011</v>
      </c>
    </row>
    <row r="1321" spans="1:22">
      <c r="A1321" t="s">
        <v>1158</v>
      </c>
      <c r="B1321" t="s">
        <v>302</v>
      </c>
      <c r="C1321" t="s">
        <v>1159</v>
      </c>
      <c r="D1321" t="s">
        <v>202</v>
      </c>
      <c r="E1321" t="b">
        <v>1</v>
      </c>
      <c r="H1321" t="b">
        <v>1</v>
      </c>
      <c r="I1321">
        <v>1</v>
      </c>
      <c r="K1321">
        <v>5.9</v>
      </c>
      <c r="L1321">
        <v>199000</v>
      </c>
      <c r="M1321">
        <v>96</v>
      </c>
      <c r="Q1321" t="b">
        <v>1</v>
      </c>
      <c r="R1321">
        <v>0</v>
      </c>
      <c r="S1321">
        <v>0.9</v>
      </c>
      <c r="T1321" t="s">
        <v>203</v>
      </c>
      <c r="U1321">
        <v>0.81</v>
      </c>
      <c r="V1321" s="4">
        <v>43054</v>
      </c>
    </row>
    <row r="1322" spans="1:22">
      <c r="A1322" t="s">
        <v>1158</v>
      </c>
      <c r="B1322" t="s">
        <v>302</v>
      </c>
      <c r="C1322" t="s">
        <v>1160</v>
      </c>
      <c r="D1322" t="s">
        <v>202</v>
      </c>
      <c r="E1322" t="b">
        <v>1</v>
      </c>
      <c r="H1322" t="b">
        <v>1</v>
      </c>
      <c r="I1322">
        <v>1</v>
      </c>
      <c r="K1322">
        <v>5.9</v>
      </c>
      <c r="L1322">
        <v>199000</v>
      </c>
      <c r="M1322">
        <v>96</v>
      </c>
      <c r="Q1322" t="b">
        <v>1</v>
      </c>
      <c r="R1322">
        <v>0</v>
      </c>
      <c r="S1322">
        <v>0.9</v>
      </c>
      <c r="T1322" t="s">
        <v>203</v>
      </c>
      <c r="U1322">
        <v>0.81</v>
      </c>
      <c r="V1322" s="4">
        <v>43054</v>
      </c>
    </row>
    <row r="1323" spans="1:22">
      <c r="A1323" t="s">
        <v>1158</v>
      </c>
      <c r="B1323" t="s">
        <v>302</v>
      </c>
      <c r="C1323" t="s">
        <v>1161</v>
      </c>
      <c r="D1323" t="s">
        <v>202</v>
      </c>
      <c r="E1323" t="b">
        <v>1</v>
      </c>
      <c r="H1323" t="b">
        <v>1</v>
      </c>
      <c r="I1323">
        <v>1</v>
      </c>
      <c r="K1323">
        <v>5.2</v>
      </c>
      <c r="L1323">
        <v>180000</v>
      </c>
      <c r="M1323">
        <v>96</v>
      </c>
      <c r="Q1323" t="b">
        <v>1</v>
      </c>
      <c r="R1323">
        <v>0</v>
      </c>
      <c r="S1323">
        <v>0.9</v>
      </c>
      <c r="T1323" t="s">
        <v>203</v>
      </c>
      <c r="U1323">
        <v>0.81</v>
      </c>
      <c r="V1323" s="4">
        <v>43054</v>
      </c>
    </row>
    <row r="1324" spans="1:22">
      <c r="A1324" t="s">
        <v>1158</v>
      </c>
      <c r="B1324" t="s">
        <v>302</v>
      </c>
      <c r="C1324" t="s">
        <v>1162</v>
      </c>
      <c r="D1324" t="s">
        <v>202</v>
      </c>
      <c r="E1324" t="b">
        <v>1</v>
      </c>
      <c r="H1324" t="b">
        <v>1</v>
      </c>
      <c r="I1324">
        <v>1</v>
      </c>
      <c r="K1324">
        <v>5.2</v>
      </c>
      <c r="L1324">
        <v>180000</v>
      </c>
      <c r="M1324">
        <v>96</v>
      </c>
      <c r="Q1324" t="b">
        <v>1</v>
      </c>
      <c r="R1324">
        <v>0</v>
      </c>
      <c r="S1324">
        <v>0.9</v>
      </c>
      <c r="T1324" t="s">
        <v>203</v>
      </c>
      <c r="U1324">
        <v>0.81</v>
      </c>
      <c r="V1324" s="4">
        <v>43054</v>
      </c>
    </row>
    <row r="1325" spans="1:22">
      <c r="A1325" t="s">
        <v>227</v>
      </c>
      <c r="B1325" t="s">
        <v>236</v>
      </c>
      <c r="C1325" t="s">
        <v>1163</v>
      </c>
      <c r="D1325" t="s">
        <v>202</v>
      </c>
      <c r="E1325" t="b">
        <v>1</v>
      </c>
      <c r="H1325" t="b">
        <v>0</v>
      </c>
      <c r="I1325">
        <v>1</v>
      </c>
      <c r="K1325">
        <v>4.7</v>
      </c>
      <c r="L1325">
        <v>160000</v>
      </c>
      <c r="M1325">
        <v>100</v>
      </c>
      <c r="Q1325" t="b">
        <v>1</v>
      </c>
      <c r="R1325">
        <v>0</v>
      </c>
      <c r="S1325">
        <v>1</v>
      </c>
      <c r="T1325" t="s">
        <v>203</v>
      </c>
      <c r="U1325">
        <v>0.81</v>
      </c>
      <c r="V1325" s="4">
        <v>43060</v>
      </c>
    </row>
    <row r="1326" spans="1:22">
      <c r="A1326" t="s">
        <v>227</v>
      </c>
      <c r="B1326" t="s">
        <v>236</v>
      </c>
      <c r="C1326" t="s">
        <v>1164</v>
      </c>
      <c r="D1326" t="s">
        <v>202</v>
      </c>
      <c r="E1326" t="b">
        <v>0</v>
      </c>
      <c r="H1326" t="b">
        <v>0</v>
      </c>
      <c r="I1326">
        <v>1</v>
      </c>
      <c r="K1326">
        <v>4.7</v>
      </c>
      <c r="L1326">
        <v>160000</v>
      </c>
      <c r="M1326">
        <v>100</v>
      </c>
      <c r="Q1326" t="b">
        <v>1</v>
      </c>
      <c r="R1326">
        <v>1</v>
      </c>
      <c r="S1326">
        <v>1</v>
      </c>
      <c r="T1326" t="s">
        <v>203</v>
      </c>
      <c r="U1326">
        <v>0.81</v>
      </c>
      <c r="V1326" s="4">
        <v>43060</v>
      </c>
    </row>
    <row r="1327" spans="1:22">
      <c r="A1327" t="s">
        <v>227</v>
      </c>
      <c r="B1327" t="s">
        <v>236</v>
      </c>
      <c r="C1327" t="s">
        <v>1165</v>
      </c>
      <c r="D1327" t="s">
        <v>202</v>
      </c>
      <c r="E1327" t="b">
        <v>0</v>
      </c>
      <c r="H1327" t="b">
        <v>0</v>
      </c>
      <c r="I1327">
        <v>1</v>
      </c>
      <c r="K1327">
        <v>4.7</v>
      </c>
      <c r="L1327">
        <v>160000</v>
      </c>
      <c r="M1327">
        <v>100</v>
      </c>
      <c r="Q1327" t="b">
        <v>1</v>
      </c>
      <c r="R1327">
        <v>1</v>
      </c>
      <c r="S1327">
        <v>1</v>
      </c>
      <c r="T1327" t="s">
        <v>203</v>
      </c>
      <c r="U1327">
        <v>0.81</v>
      </c>
      <c r="V1327" s="4">
        <v>43060</v>
      </c>
    </row>
    <row r="1328" spans="1:22">
      <c r="A1328" t="s">
        <v>227</v>
      </c>
      <c r="B1328" t="s">
        <v>236</v>
      </c>
      <c r="C1328" t="s">
        <v>1166</v>
      </c>
      <c r="D1328" t="s">
        <v>202</v>
      </c>
      <c r="E1328" t="b">
        <v>0</v>
      </c>
      <c r="H1328" t="b">
        <v>0</v>
      </c>
      <c r="I1328">
        <v>1</v>
      </c>
      <c r="K1328">
        <v>5.4</v>
      </c>
      <c r="L1328">
        <v>199000</v>
      </c>
      <c r="M1328">
        <v>100</v>
      </c>
      <c r="Q1328" t="b">
        <v>1</v>
      </c>
      <c r="R1328">
        <v>1</v>
      </c>
      <c r="S1328">
        <v>1</v>
      </c>
      <c r="T1328" t="s">
        <v>203</v>
      </c>
      <c r="U1328">
        <v>0.81</v>
      </c>
      <c r="V1328" s="4">
        <v>43060</v>
      </c>
    </row>
    <row r="1329" spans="1:22">
      <c r="A1329" t="s">
        <v>227</v>
      </c>
      <c r="B1329" t="s">
        <v>236</v>
      </c>
      <c r="C1329" t="s">
        <v>1167</v>
      </c>
      <c r="D1329" t="s">
        <v>202</v>
      </c>
      <c r="E1329" t="b">
        <v>0</v>
      </c>
      <c r="H1329" t="b">
        <v>0</v>
      </c>
      <c r="I1329">
        <v>1</v>
      </c>
      <c r="K1329">
        <v>5.4</v>
      </c>
      <c r="L1329">
        <v>199000</v>
      </c>
      <c r="M1329">
        <v>100</v>
      </c>
      <c r="Q1329" t="b">
        <v>1</v>
      </c>
      <c r="R1329">
        <v>1</v>
      </c>
      <c r="S1329">
        <v>1</v>
      </c>
      <c r="T1329" t="s">
        <v>203</v>
      </c>
      <c r="U1329">
        <v>0.81</v>
      </c>
      <c r="V1329" s="4">
        <v>43060</v>
      </c>
    </row>
    <row r="1330" spans="1:22">
      <c r="A1330" t="s">
        <v>227</v>
      </c>
      <c r="B1330" t="s">
        <v>236</v>
      </c>
      <c r="C1330" t="s">
        <v>1168</v>
      </c>
      <c r="D1330" t="s">
        <v>202</v>
      </c>
      <c r="E1330" t="b">
        <v>0</v>
      </c>
      <c r="H1330" t="b">
        <v>0</v>
      </c>
      <c r="I1330">
        <v>1</v>
      </c>
      <c r="K1330">
        <v>5.4</v>
      </c>
      <c r="L1330">
        <v>199000</v>
      </c>
      <c r="M1330">
        <v>100</v>
      </c>
      <c r="Q1330" t="b">
        <v>1</v>
      </c>
      <c r="R1330">
        <v>1</v>
      </c>
      <c r="S1330">
        <v>1</v>
      </c>
      <c r="T1330" t="s">
        <v>203</v>
      </c>
      <c r="U1330">
        <v>0.81</v>
      </c>
      <c r="V1330" s="4">
        <v>43060</v>
      </c>
    </row>
    <row r="1331" spans="1:22">
      <c r="A1331" t="s">
        <v>227</v>
      </c>
      <c r="B1331" t="s">
        <v>236</v>
      </c>
      <c r="C1331" t="s">
        <v>1169</v>
      </c>
      <c r="D1331" t="s">
        <v>202</v>
      </c>
      <c r="E1331" t="b">
        <v>0</v>
      </c>
      <c r="H1331" t="b">
        <v>0</v>
      </c>
      <c r="I1331">
        <v>1</v>
      </c>
      <c r="K1331">
        <v>5.4</v>
      </c>
      <c r="L1331">
        <v>199000</v>
      </c>
      <c r="M1331">
        <v>100</v>
      </c>
      <c r="Q1331" t="b">
        <v>1</v>
      </c>
      <c r="R1331">
        <v>1</v>
      </c>
      <c r="S1331">
        <v>1</v>
      </c>
      <c r="T1331" t="s">
        <v>203</v>
      </c>
      <c r="U1331">
        <v>0.81</v>
      </c>
      <c r="V1331" s="4">
        <v>43060</v>
      </c>
    </row>
    <row r="1332" spans="1:22">
      <c r="A1332" t="s">
        <v>227</v>
      </c>
      <c r="B1332" t="s">
        <v>236</v>
      </c>
      <c r="C1332" t="s">
        <v>1170</v>
      </c>
      <c r="D1332" t="s">
        <v>202</v>
      </c>
      <c r="E1332" t="b">
        <v>0</v>
      </c>
      <c r="H1332" t="b">
        <v>0</v>
      </c>
      <c r="I1332">
        <v>1</v>
      </c>
      <c r="K1332">
        <v>5.4</v>
      </c>
      <c r="L1332">
        <v>199000</v>
      </c>
      <c r="M1332">
        <v>100</v>
      </c>
      <c r="Q1332" t="b">
        <v>1</v>
      </c>
      <c r="R1332">
        <v>1</v>
      </c>
      <c r="S1332">
        <v>1</v>
      </c>
      <c r="T1332" t="s">
        <v>203</v>
      </c>
      <c r="U1332">
        <v>0.81</v>
      </c>
      <c r="V1332" s="4">
        <v>43060</v>
      </c>
    </row>
    <row r="1333" spans="1:22">
      <c r="A1333" t="s">
        <v>227</v>
      </c>
      <c r="B1333" t="s">
        <v>236</v>
      </c>
      <c r="C1333" t="s">
        <v>1171</v>
      </c>
      <c r="D1333" t="s">
        <v>202</v>
      </c>
      <c r="E1333" t="b">
        <v>1</v>
      </c>
      <c r="H1333" t="b">
        <v>0</v>
      </c>
      <c r="I1333">
        <v>1</v>
      </c>
      <c r="K1333">
        <v>5.4</v>
      </c>
      <c r="L1333">
        <v>199000</v>
      </c>
      <c r="M1333">
        <v>100</v>
      </c>
      <c r="Q1333" t="b">
        <v>1</v>
      </c>
      <c r="R1333">
        <v>0</v>
      </c>
      <c r="S1333">
        <v>1</v>
      </c>
      <c r="T1333" t="s">
        <v>203</v>
      </c>
      <c r="U1333">
        <v>0.81</v>
      </c>
      <c r="V1333" s="4">
        <v>43060</v>
      </c>
    </row>
    <row r="1334" spans="1:22">
      <c r="A1334" t="s">
        <v>204</v>
      </c>
      <c r="B1334" t="s">
        <v>205</v>
      </c>
      <c r="C1334" t="s">
        <v>1172</v>
      </c>
      <c r="D1334" t="s">
        <v>202</v>
      </c>
      <c r="E1334" t="b">
        <v>1</v>
      </c>
      <c r="H1334" t="b">
        <v>1</v>
      </c>
      <c r="I1334">
        <v>1</v>
      </c>
      <c r="K1334">
        <v>4.5</v>
      </c>
      <c r="L1334">
        <v>180000</v>
      </c>
      <c r="M1334">
        <v>83</v>
      </c>
      <c r="Q1334" t="b">
        <v>0</v>
      </c>
      <c r="R1334">
        <v>0</v>
      </c>
      <c r="S1334">
        <v>0.81</v>
      </c>
      <c r="T1334" t="s">
        <v>203</v>
      </c>
      <c r="U1334">
        <v>0.81</v>
      </c>
      <c r="V1334" s="4">
        <v>43073</v>
      </c>
    </row>
    <row r="1335" spans="1:22">
      <c r="A1335" t="s">
        <v>1158</v>
      </c>
      <c r="B1335" t="s">
        <v>1173</v>
      </c>
      <c r="C1335" t="s">
        <v>1174</v>
      </c>
      <c r="D1335" t="s">
        <v>202</v>
      </c>
      <c r="E1335" t="b">
        <v>1</v>
      </c>
      <c r="H1335" t="b">
        <v>1</v>
      </c>
      <c r="I1335">
        <v>1</v>
      </c>
      <c r="K1335">
        <v>5.4</v>
      </c>
      <c r="L1335">
        <v>199000</v>
      </c>
      <c r="M1335">
        <v>99</v>
      </c>
      <c r="Q1335" t="b">
        <v>1</v>
      </c>
      <c r="R1335">
        <v>0</v>
      </c>
      <c r="S1335">
        <v>0.96</v>
      </c>
      <c r="T1335" t="s">
        <v>203</v>
      </c>
      <c r="U1335">
        <v>0.81</v>
      </c>
      <c r="V1335" s="4">
        <v>43073</v>
      </c>
    </row>
    <row r="1336" spans="1:22">
      <c r="A1336" t="s">
        <v>227</v>
      </c>
      <c r="B1336" t="s">
        <v>236</v>
      </c>
      <c r="C1336" t="s">
        <v>1175</v>
      </c>
      <c r="D1336" t="s">
        <v>202</v>
      </c>
      <c r="E1336" t="b">
        <v>1</v>
      </c>
      <c r="H1336" t="b">
        <v>0</v>
      </c>
      <c r="I1336">
        <v>1</v>
      </c>
      <c r="K1336">
        <v>5.0999999999999996</v>
      </c>
      <c r="L1336">
        <v>199000</v>
      </c>
      <c r="M1336">
        <v>95</v>
      </c>
      <c r="Q1336" t="b">
        <v>1</v>
      </c>
      <c r="R1336">
        <v>0</v>
      </c>
      <c r="S1336">
        <v>0.92</v>
      </c>
      <c r="T1336" t="s">
        <v>203</v>
      </c>
      <c r="U1336">
        <v>0.81</v>
      </c>
      <c r="V1336" s="4">
        <v>43075</v>
      </c>
    </row>
    <row r="1337" spans="1:22">
      <c r="A1337" t="s">
        <v>227</v>
      </c>
      <c r="B1337" t="s">
        <v>236</v>
      </c>
      <c r="C1337" t="s">
        <v>1176</v>
      </c>
      <c r="D1337" t="s">
        <v>202</v>
      </c>
      <c r="E1337" t="b">
        <v>1</v>
      </c>
      <c r="H1337" t="b">
        <v>0</v>
      </c>
      <c r="I1337">
        <v>1</v>
      </c>
      <c r="K1337">
        <v>4.9000000000000004</v>
      </c>
      <c r="L1337">
        <v>175000</v>
      </c>
      <c r="M1337">
        <v>94</v>
      </c>
      <c r="Q1337" t="b">
        <v>1</v>
      </c>
      <c r="R1337">
        <v>0</v>
      </c>
      <c r="S1337">
        <v>0.91</v>
      </c>
      <c r="T1337" t="s">
        <v>203</v>
      </c>
      <c r="U1337">
        <v>0.81</v>
      </c>
      <c r="V1337" s="4">
        <v>43075</v>
      </c>
    </row>
    <row r="1338" spans="1:22">
      <c r="A1338" t="s">
        <v>1177</v>
      </c>
      <c r="B1338" t="s">
        <v>1177</v>
      </c>
      <c r="C1338" t="s">
        <v>1178</v>
      </c>
      <c r="D1338" t="s">
        <v>202</v>
      </c>
      <c r="E1338" t="b">
        <v>1</v>
      </c>
      <c r="H1338" t="b">
        <v>0</v>
      </c>
      <c r="I1338">
        <v>1</v>
      </c>
      <c r="K1338">
        <v>5.6</v>
      </c>
      <c r="L1338">
        <v>199000</v>
      </c>
      <c r="M1338">
        <v>98</v>
      </c>
      <c r="Q1338" t="b">
        <v>0</v>
      </c>
      <c r="R1338">
        <v>0</v>
      </c>
      <c r="S1338">
        <v>0.94</v>
      </c>
      <c r="T1338" t="s">
        <v>203</v>
      </c>
      <c r="U1338">
        <v>0.81</v>
      </c>
      <c r="V1338" s="4">
        <v>43088</v>
      </c>
    </row>
    <row r="1339" spans="1:22">
      <c r="A1339" t="s">
        <v>1177</v>
      </c>
      <c r="B1339" t="s">
        <v>1177</v>
      </c>
      <c r="C1339" t="s">
        <v>1179</v>
      </c>
      <c r="D1339" t="s">
        <v>202</v>
      </c>
      <c r="E1339" t="b">
        <v>1</v>
      </c>
      <c r="H1339" t="b">
        <v>0</v>
      </c>
      <c r="I1339">
        <v>1</v>
      </c>
      <c r="K1339">
        <v>5.0999999999999996</v>
      </c>
      <c r="L1339">
        <v>180000</v>
      </c>
      <c r="M1339">
        <v>98</v>
      </c>
      <c r="Q1339" t="b">
        <v>1</v>
      </c>
      <c r="R1339">
        <v>0</v>
      </c>
      <c r="S1339">
        <v>0.94</v>
      </c>
      <c r="T1339" t="s">
        <v>203</v>
      </c>
      <c r="U1339">
        <v>0.81</v>
      </c>
      <c r="V1339" s="4">
        <v>43088</v>
      </c>
    </row>
    <row r="1340" spans="1:22">
      <c r="A1340" t="s">
        <v>403</v>
      </c>
      <c r="B1340" t="s">
        <v>406</v>
      </c>
      <c r="C1340" t="s">
        <v>1180</v>
      </c>
      <c r="D1340" t="s">
        <v>202</v>
      </c>
      <c r="E1340" t="b">
        <v>0</v>
      </c>
      <c r="F1340" t="b">
        <v>0</v>
      </c>
      <c r="H1340" t="b">
        <v>0</v>
      </c>
      <c r="I1340">
        <v>1</v>
      </c>
      <c r="K1340">
        <v>5.8</v>
      </c>
      <c r="L1340">
        <v>199000</v>
      </c>
      <c r="M1340">
        <v>96</v>
      </c>
      <c r="O1340">
        <v>0.93</v>
      </c>
      <c r="Q1340" t="b">
        <v>1</v>
      </c>
      <c r="S1340">
        <v>0.93</v>
      </c>
      <c r="T1340" t="s">
        <v>203</v>
      </c>
      <c r="U1340">
        <v>0.81</v>
      </c>
      <c r="V1340" s="4">
        <v>43025</v>
      </c>
    </row>
    <row r="1341" spans="1:22">
      <c r="A1341" t="s">
        <v>403</v>
      </c>
      <c r="B1341" t="s">
        <v>406</v>
      </c>
      <c r="C1341" t="s">
        <v>1181</v>
      </c>
      <c r="D1341" t="s">
        <v>202</v>
      </c>
      <c r="E1341" t="b">
        <v>0</v>
      </c>
      <c r="F1341" t="b">
        <v>0</v>
      </c>
      <c r="H1341" t="b">
        <v>0</v>
      </c>
      <c r="I1341">
        <v>1</v>
      </c>
      <c r="K1341">
        <v>5.8</v>
      </c>
      <c r="L1341">
        <v>199000</v>
      </c>
      <c r="M1341">
        <v>96</v>
      </c>
      <c r="O1341">
        <v>0.95</v>
      </c>
      <c r="Q1341" t="b">
        <v>1</v>
      </c>
      <c r="S1341">
        <v>0.95</v>
      </c>
      <c r="T1341" t="s">
        <v>203</v>
      </c>
      <c r="U1341">
        <v>0.81</v>
      </c>
      <c r="V1341" s="4">
        <v>43025</v>
      </c>
    </row>
    <row r="1342" spans="1:22">
      <c r="A1342" t="s">
        <v>257</v>
      </c>
      <c r="B1342" t="s">
        <v>258</v>
      </c>
      <c r="C1342" t="s">
        <v>1182</v>
      </c>
      <c r="D1342" t="s">
        <v>202</v>
      </c>
      <c r="E1342" t="b">
        <v>1</v>
      </c>
      <c r="H1342" t="b">
        <v>0</v>
      </c>
      <c r="I1342">
        <v>1</v>
      </c>
      <c r="K1342">
        <v>5.2</v>
      </c>
      <c r="L1342">
        <v>199900</v>
      </c>
      <c r="M1342">
        <v>85</v>
      </c>
      <c r="Q1342" t="b">
        <v>1</v>
      </c>
      <c r="R1342">
        <v>0</v>
      </c>
      <c r="S1342">
        <v>0.81</v>
      </c>
      <c r="T1342" t="s">
        <v>203</v>
      </c>
      <c r="U1342">
        <v>0.81</v>
      </c>
      <c r="V1342" s="4">
        <v>43095</v>
      </c>
    </row>
    <row r="1343" spans="1:22">
      <c r="A1343" t="s">
        <v>257</v>
      </c>
      <c r="B1343" t="s">
        <v>258</v>
      </c>
      <c r="C1343" t="s">
        <v>1183</v>
      </c>
      <c r="D1343" t="s">
        <v>202</v>
      </c>
      <c r="E1343" t="b">
        <v>1</v>
      </c>
      <c r="H1343" t="b">
        <v>0</v>
      </c>
      <c r="I1343">
        <v>1</v>
      </c>
      <c r="K1343">
        <v>5.2</v>
      </c>
      <c r="L1343">
        <v>180000</v>
      </c>
      <c r="M1343">
        <v>96</v>
      </c>
      <c r="Q1343" t="b">
        <v>1</v>
      </c>
      <c r="R1343">
        <v>0</v>
      </c>
      <c r="S1343">
        <v>0.92</v>
      </c>
      <c r="T1343" t="s">
        <v>203</v>
      </c>
      <c r="U1343">
        <v>0.81</v>
      </c>
      <c r="V1343" s="4">
        <v>43095</v>
      </c>
    </row>
    <row r="1344" spans="1:22">
      <c r="A1344" t="s">
        <v>257</v>
      </c>
      <c r="B1344" t="s">
        <v>258</v>
      </c>
      <c r="C1344" t="s">
        <v>1184</v>
      </c>
      <c r="D1344" t="s">
        <v>202</v>
      </c>
      <c r="E1344" t="b">
        <v>1</v>
      </c>
      <c r="H1344" t="b">
        <v>0</v>
      </c>
      <c r="I1344">
        <v>1</v>
      </c>
      <c r="K1344">
        <v>5.7</v>
      </c>
      <c r="L1344">
        <v>199900</v>
      </c>
      <c r="M1344">
        <v>96</v>
      </c>
      <c r="Q1344" t="b">
        <v>1</v>
      </c>
      <c r="R1344">
        <v>0</v>
      </c>
      <c r="S1344">
        <v>0.91</v>
      </c>
      <c r="T1344" t="s">
        <v>203</v>
      </c>
      <c r="U1344">
        <v>0.81</v>
      </c>
      <c r="V1344" s="4">
        <v>43095</v>
      </c>
    </row>
    <row r="1345" spans="1:22">
      <c r="A1345" t="s">
        <v>257</v>
      </c>
      <c r="B1345" t="s">
        <v>258</v>
      </c>
      <c r="C1345" t="s">
        <v>1185</v>
      </c>
      <c r="D1345" t="s">
        <v>202</v>
      </c>
      <c r="E1345" t="b">
        <v>1</v>
      </c>
      <c r="H1345" t="b">
        <v>1</v>
      </c>
      <c r="I1345">
        <v>1</v>
      </c>
      <c r="K1345">
        <v>5.8</v>
      </c>
      <c r="L1345">
        <v>199900</v>
      </c>
      <c r="M1345">
        <v>99</v>
      </c>
      <c r="Q1345" t="b">
        <v>1</v>
      </c>
      <c r="R1345">
        <v>0</v>
      </c>
      <c r="S1345">
        <v>0.96</v>
      </c>
      <c r="T1345" t="s">
        <v>203</v>
      </c>
      <c r="U1345">
        <v>0.81</v>
      </c>
      <c r="V1345" s="4">
        <v>43095</v>
      </c>
    </row>
    <row r="1346" spans="1:22">
      <c r="A1346" t="s">
        <v>257</v>
      </c>
      <c r="B1346" t="s">
        <v>258</v>
      </c>
      <c r="C1346" t="s">
        <v>1186</v>
      </c>
      <c r="D1346" t="s">
        <v>202</v>
      </c>
      <c r="E1346" t="b">
        <v>1</v>
      </c>
      <c r="H1346" t="b">
        <v>1</v>
      </c>
      <c r="I1346">
        <v>1</v>
      </c>
      <c r="K1346">
        <v>5.3</v>
      </c>
      <c r="L1346">
        <v>180000</v>
      </c>
      <c r="M1346">
        <v>99</v>
      </c>
      <c r="Q1346" t="b">
        <v>1</v>
      </c>
      <c r="R1346">
        <v>0</v>
      </c>
      <c r="S1346">
        <v>0.96</v>
      </c>
      <c r="T1346" t="s">
        <v>203</v>
      </c>
      <c r="U1346">
        <v>0.81</v>
      </c>
      <c r="V1346" s="4">
        <v>43095</v>
      </c>
    </row>
    <row r="1347" spans="1:22">
      <c r="A1347" t="s">
        <v>242</v>
      </c>
      <c r="B1347" t="s">
        <v>243</v>
      </c>
      <c r="C1347" t="s">
        <v>623</v>
      </c>
      <c r="D1347" t="s">
        <v>202</v>
      </c>
      <c r="E1347" t="b">
        <v>1</v>
      </c>
      <c r="H1347" t="b">
        <v>1</v>
      </c>
      <c r="I1347">
        <v>1</v>
      </c>
      <c r="K1347">
        <v>4.2</v>
      </c>
      <c r="L1347">
        <v>150000</v>
      </c>
      <c r="M1347">
        <v>99</v>
      </c>
      <c r="Q1347" t="b">
        <v>1</v>
      </c>
      <c r="R1347">
        <v>0</v>
      </c>
      <c r="S1347">
        <v>0.97</v>
      </c>
      <c r="T1347" t="s">
        <v>203</v>
      </c>
      <c r="U1347">
        <v>0.81</v>
      </c>
      <c r="V1347" s="4">
        <v>43095</v>
      </c>
    </row>
    <row r="1348" spans="1:22">
      <c r="A1348" t="s">
        <v>242</v>
      </c>
      <c r="B1348" t="s">
        <v>243</v>
      </c>
      <c r="C1348" t="s">
        <v>526</v>
      </c>
      <c r="D1348" t="s">
        <v>202</v>
      </c>
      <c r="E1348" t="b">
        <v>1</v>
      </c>
      <c r="H1348" t="b">
        <v>1</v>
      </c>
      <c r="I1348">
        <v>1</v>
      </c>
      <c r="K1348">
        <v>5.2</v>
      </c>
      <c r="L1348">
        <v>180000</v>
      </c>
      <c r="M1348">
        <v>99</v>
      </c>
      <c r="Q1348" t="b">
        <v>1</v>
      </c>
      <c r="R1348">
        <v>0</v>
      </c>
      <c r="S1348">
        <v>0.97</v>
      </c>
      <c r="T1348" t="s">
        <v>203</v>
      </c>
      <c r="U1348">
        <v>0.81</v>
      </c>
      <c r="V1348" s="4">
        <v>43095</v>
      </c>
    </row>
    <row r="1349" spans="1:22">
      <c r="A1349" t="s">
        <v>242</v>
      </c>
      <c r="B1349" t="s">
        <v>243</v>
      </c>
      <c r="C1349" t="s">
        <v>574</v>
      </c>
      <c r="D1349" t="s">
        <v>202</v>
      </c>
      <c r="E1349" t="b">
        <v>1</v>
      </c>
      <c r="H1349" t="b">
        <v>1</v>
      </c>
      <c r="I1349">
        <v>1</v>
      </c>
      <c r="K1349">
        <v>5.7</v>
      </c>
      <c r="L1349">
        <v>199900</v>
      </c>
      <c r="M1349">
        <v>99</v>
      </c>
      <c r="Q1349" t="b">
        <v>1</v>
      </c>
      <c r="R1349">
        <v>0</v>
      </c>
      <c r="S1349">
        <v>0.97</v>
      </c>
      <c r="T1349" t="s">
        <v>203</v>
      </c>
      <c r="U1349">
        <v>0.81</v>
      </c>
      <c r="V1349" s="4">
        <v>43095</v>
      </c>
    </row>
    <row r="1350" spans="1:22">
      <c r="A1350" t="s">
        <v>242</v>
      </c>
      <c r="B1350" t="s">
        <v>243</v>
      </c>
      <c r="C1350" t="s">
        <v>580</v>
      </c>
      <c r="D1350" t="s">
        <v>202</v>
      </c>
      <c r="E1350" t="b">
        <v>1</v>
      </c>
      <c r="H1350" t="b">
        <v>1</v>
      </c>
      <c r="I1350">
        <v>1</v>
      </c>
      <c r="K1350">
        <v>4.3</v>
      </c>
      <c r="L1350">
        <v>150000</v>
      </c>
      <c r="M1350">
        <v>99</v>
      </c>
      <c r="Q1350" t="b">
        <v>1</v>
      </c>
      <c r="R1350">
        <v>0</v>
      </c>
      <c r="S1350">
        <v>0.96</v>
      </c>
      <c r="T1350" t="s">
        <v>203</v>
      </c>
      <c r="U1350">
        <v>0.81</v>
      </c>
      <c r="V1350" s="4">
        <v>43095</v>
      </c>
    </row>
    <row r="1351" spans="1:22">
      <c r="A1351" t="s">
        <v>242</v>
      </c>
      <c r="B1351" t="s">
        <v>243</v>
      </c>
      <c r="C1351" t="s">
        <v>646</v>
      </c>
      <c r="D1351" t="s">
        <v>202</v>
      </c>
      <c r="E1351" t="b">
        <v>1</v>
      </c>
      <c r="H1351" t="b">
        <v>1</v>
      </c>
      <c r="I1351">
        <v>1</v>
      </c>
      <c r="K1351">
        <v>5</v>
      </c>
      <c r="L1351">
        <v>180000</v>
      </c>
      <c r="M1351">
        <v>99</v>
      </c>
      <c r="Q1351" t="b">
        <v>1</v>
      </c>
      <c r="R1351">
        <v>0</v>
      </c>
      <c r="S1351">
        <v>0.96</v>
      </c>
      <c r="T1351" t="s">
        <v>203</v>
      </c>
      <c r="U1351">
        <v>0.81</v>
      </c>
      <c r="V1351" s="4">
        <v>43095</v>
      </c>
    </row>
    <row r="1352" spans="1:22">
      <c r="A1352" t="s">
        <v>242</v>
      </c>
      <c r="B1352" t="s">
        <v>243</v>
      </c>
      <c r="C1352" t="s">
        <v>690</v>
      </c>
      <c r="D1352" t="s">
        <v>202</v>
      </c>
      <c r="E1352" t="b">
        <v>1</v>
      </c>
      <c r="H1352" t="b">
        <v>1</v>
      </c>
      <c r="I1352">
        <v>1</v>
      </c>
      <c r="K1352">
        <v>5.6</v>
      </c>
      <c r="L1352">
        <v>199900</v>
      </c>
      <c r="M1352">
        <v>99</v>
      </c>
      <c r="Q1352" t="b">
        <v>1</v>
      </c>
      <c r="R1352">
        <v>0</v>
      </c>
      <c r="S1352">
        <v>0.96</v>
      </c>
      <c r="T1352" t="s">
        <v>203</v>
      </c>
      <c r="U1352">
        <v>0.81</v>
      </c>
      <c r="V1352" s="4">
        <v>43095</v>
      </c>
    </row>
    <row r="1353" spans="1:22">
      <c r="A1353" t="s">
        <v>242</v>
      </c>
      <c r="B1353" t="s">
        <v>243</v>
      </c>
      <c r="C1353" t="s">
        <v>1187</v>
      </c>
      <c r="D1353" t="s">
        <v>202</v>
      </c>
      <c r="E1353" t="b">
        <v>1</v>
      </c>
      <c r="H1353" t="b">
        <v>1</v>
      </c>
      <c r="I1353">
        <v>1</v>
      </c>
      <c r="K1353">
        <v>3.2</v>
      </c>
      <c r="L1353">
        <v>120000</v>
      </c>
      <c r="M1353">
        <v>99</v>
      </c>
      <c r="Q1353" t="b">
        <v>1</v>
      </c>
      <c r="R1353">
        <v>0</v>
      </c>
      <c r="S1353">
        <v>0.96</v>
      </c>
      <c r="T1353" t="s">
        <v>203</v>
      </c>
      <c r="U1353">
        <v>0.81</v>
      </c>
      <c r="V1353" s="4">
        <v>43095</v>
      </c>
    </row>
    <row r="1354" spans="1:22">
      <c r="A1354" t="s">
        <v>1177</v>
      </c>
      <c r="B1354" t="s">
        <v>1188</v>
      </c>
      <c r="C1354" t="s">
        <v>1178</v>
      </c>
      <c r="D1354" t="s">
        <v>202</v>
      </c>
      <c r="E1354" t="b">
        <v>1</v>
      </c>
      <c r="H1354" t="b">
        <v>0</v>
      </c>
      <c r="I1354">
        <v>1</v>
      </c>
      <c r="K1354">
        <v>5.6</v>
      </c>
      <c r="L1354">
        <v>199000</v>
      </c>
      <c r="M1354">
        <v>98</v>
      </c>
      <c r="Q1354" t="b">
        <v>0</v>
      </c>
      <c r="R1354">
        <v>0</v>
      </c>
      <c r="S1354">
        <v>0.94</v>
      </c>
      <c r="T1354" t="s">
        <v>203</v>
      </c>
      <c r="U1354">
        <v>0.81</v>
      </c>
      <c r="V1354" s="4">
        <v>43095</v>
      </c>
    </row>
    <row r="1355" spans="1:22">
      <c r="A1355" t="s">
        <v>1177</v>
      </c>
      <c r="B1355" t="s">
        <v>1188</v>
      </c>
      <c r="C1355" t="s">
        <v>1179</v>
      </c>
      <c r="D1355" t="s">
        <v>202</v>
      </c>
      <c r="E1355" t="b">
        <v>1</v>
      </c>
      <c r="H1355" t="b">
        <v>0</v>
      </c>
      <c r="I1355">
        <v>1</v>
      </c>
      <c r="K1355">
        <v>5.0999999999999996</v>
      </c>
      <c r="L1355">
        <v>180000</v>
      </c>
      <c r="M1355">
        <v>98</v>
      </c>
      <c r="Q1355" t="b">
        <v>1</v>
      </c>
      <c r="R1355">
        <v>0</v>
      </c>
      <c r="S1355">
        <v>0.94</v>
      </c>
      <c r="T1355" t="s">
        <v>203</v>
      </c>
      <c r="U1355">
        <v>0.81</v>
      </c>
      <c r="V1355" s="4">
        <v>43095</v>
      </c>
    </row>
    <row r="1356" spans="1:22">
      <c r="A1356" t="s">
        <v>821</v>
      </c>
      <c r="B1356" t="s">
        <v>416</v>
      </c>
      <c r="C1356" t="s">
        <v>903</v>
      </c>
      <c r="D1356" t="s">
        <v>202</v>
      </c>
      <c r="E1356" t="b">
        <v>0</v>
      </c>
      <c r="G1356" t="s">
        <v>528</v>
      </c>
      <c r="H1356" t="b">
        <v>0</v>
      </c>
      <c r="I1356">
        <v>0.2</v>
      </c>
      <c r="K1356">
        <v>3.8</v>
      </c>
      <c r="L1356">
        <v>157000</v>
      </c>
      <c r="M1356">
        <v>92.6</v>
      </c>
      <c r="N1356">
        <v>16284</v>
      </c>
      <c r="O1356">
        <v>0.92</v>
      </c>
      <c r="P1356">
        <v>0.62</v>
      </c>
      <c r="R1356">
        <v>0</v>
      </c>
      <c r="T1356" t="s">
        <v>203</v>
      </c>
      <c r="V1356" s="4">
        <v>41039</v>
      </c>
    </row>
    <row r="1357" spans="1:22">
      <c r="A1357" t="s">
        <v>821</v>
      </c>
      <c r="B1357" t="s">
        <v>337</v>
      </c>
      <c r="C1357" t="s">
        <v>745</v>
      </c>
      <c r="D1357" t="s">
        <v>202</v>
      </c>
      <c r="E1357" t="b">
        <v>0</v>
      </c>
      <c r="G1357" t="s">
        <v>528</v>
      </c>
      <c r="H1357" t="b">
        <v>0</v>
      </c>
      <c r="I1357">
        <v>0.2</v>
      </c>
      <c r="K1357">
        <v>3.8</v>
      </c>
      <c r="L1357">
        <v>157000</v>
      </c>
      <c r="M1357">
        <v>92.3</v>
      </c>
      <c r="N1357">
        <v>16284</v>
      </c>
      <c r="O1357">
        <v>0.92</v>
      </c>
      <c r="P1357">
        <v>0.62</v>
      </c>
      <c r="R1357">
        <v>0</v>
      </c>
      <c r="T1357" t="s">
        <v>203</v>
      </c>
      <c r="V1357" s="4">
        <v>41039</v>
      </c>
    </row>
    <row r="1358" spans="1:22">
      <c r="A1358" t="s">
        <v>821</v>
      </c>
      <c r="B1358" t="s">
        <v>361</v>
      </c>
      <c r="C1358" t="s">
        <v>806</v>
      </c>
      <c r="D1358" t="s">
        <v>202</v>
      </c>
      <c r="E1358" t="b">
        <v>0</v>
      </c>
      <c r="G1358" t="s">
        <v>528</v>
      </c>
      <c r="H1358" t="b">
        <v>0</v>
      </c>
      <c r="I1358">
        <v>0.2</v>
      </c>
      <c r="K1358">
        <v>3.8</v>
      </c>
      <c r="L1358">
        <v>157000</v>
      </c>
      <c r="M1358">
        <v>92.6</v>
      </c>
      <c r="N1358">
        <v>16284</v>
      </c>
      <c r="O1358">
        <v>0.92</v>
      </c>
      <c r="P1358">
        <v>0.62</v>
      </c>
      <c r="R1358">
        <v>0</v>
      </c>
      <c r="T1358" t="s">
        <v>203</v>
      </c>
      <c r="V1358" s="4">
        <v>41039</v>
      </c>
    </row>
    <row r="1359" spans="1:22">
      <c r="A1359" t="s">
        <v>821</v>
      </c>
      <c r="B1359" t="s">
        <v>316</v>
      </c>
      <c r="C1359" t="s">
        <v>325</v>
      </c>
      <c r="D1359" t="s">
        <v>202</v>
      </c>
      <c r="E1359" t="b">
        <v>0</v>
      </c>
      <c r="G1359" t="s">
        <v>528</v>
      </c>
      <c r="H1359" t="b">
        <v>0</v>
      </c>
      <c r="I1359">
        <v>0.2</v>
      </c>
      <c r="K1359">
        <v>3.8</v>
      </c>
      <c r="L1359">
        <v>157000</v>
      </c>
      <c r="M1359">
        <v>92.3</v>
      </c>
      <c r="N1359">
        <v>16284</v>
      </c>
      <c r="O1359">
        <v>0.92</v>
      </c>
      <c r="P1359">
        <v>0.62</v>
      </c>
      <c r="R1359">
        <v>0</v>
      </c>
      <c r="T1359" t="s">
        <v>203</v>
      </c>
      <c r="V1359" s="4">
        <v>41039</v>
      </c>
    </row>
    <row r="1360" spans="1:22">
      <c r="A1360" t="s">
        <v>403</v>
      </c>
      <c r="B1360" t="s">
        <v>1193</v>
      </c>
      <c r="C1360" t="s">
        <v>1192</v>
      </c>
      <c r="D1360" t="s">
        <v>202</v>
      </c>
      <c r="E1360" t="b">
        <v>1</v>
      </c>
      <c r="H1360" t="b">
        <v>0</v>
      </c>
      <c r="I1360">
        <v>1</v>
      </c>
      <c r="K1360">
        <v>3.5</v>
      </c>
      <c r="L1360">
        <v>140000</v>
      </c>
      <c r="M1360">
        <v>82</v>
      </c>
      <c r="Q1360" t="b">
        <v>1</v>
      </c>
      <c r="R1360">
        <v>0</v>
      </c>
      <c r="S1360">
        <v>0.81</v>
      </c>
      <c r="T1360" t="s">
        <v>203</v>
      </c>
      <c r="U1360">
        <v>0.81</v>
      </c>
      <c r="V1360" s="4">
        <v>43122</v>
      </c>
    </row>
    <row r="1361" spans="1:22">
      <c r="A1361" t="s">
        <v>821</v>
      </c>
      <c r="B1361" t="s">
        <v>269</v>
      </c>
      <c r="C1361" t="s">
        <v>459</v>
      </c>
      <c r="D1361" t="s">
        <v>202</v>
      </c>
      <c r="E1361" t="b">
        <v>0</v>
      </c>
      <c r="G1361" t="s">
        <v>528</v>
      </c>
      <c r="H1361" t="b">
        <v>0</v>
      </c>
      <c r="I1361">
        <v>0.2</v>
      </c>
      <c r="K1361">
        <v>3.8</v>
      </c>
      <c r="L1361">
        <v>157000</v>
      </c>
      <c r="M1361">
        <v>92.6</v>
      </c>
      <c r="N1361">
        <v>16284</v>
      </c>
      <c r="O1361">
        <v>0.92</v>
      </c>
      <c r="P1361">
        <v>0.62</v>
      </c>
      <c r="R1361">
        <v>0</v>
      </c>
      <c r="T1361" t="s">
        <v>203</v>
      </c>
      <c r="V1361" s="4">
        <v>41039</v>
      </c>
    </row>
    <row r="1362" spans="1:22">
      <c r="A1362" t="s">
        <v>873</v>
      </c>
      <c r="B1362" t="s">
        <v>874</v>
      </c>
      <c r="C1362" t="s">
        <v>1056</v>
      </c>
      <c r="D1362" t="s">
        <v>202</v>
      </c>
      <c r="E1362" t="b">
        <v>0</v>
      </c>
      <c r="G1362" t="s">
        <v>528</v>
      </c>
      <c r="H1362" t="b">
        <v>0</v>
      </c>
      <c r="I1362">
        <v>0.2</v>
      </c>
      <c r="K1362">
        <v>3</v>
      </c>
      <c r="L1362">
        <v>180000</v>
      </c>
      <c r="M1362">
        <v>92.7</v>
      </c>
      <c r="N1362">
        <v>16437</v>
      </c>
      <c r="O1362">
        <v>0.92</v>
      </c>
      <c r="P1362">
        <v>0.62</v>
      </c>
      <c r="R1362">
        <v>0</v>
      </c>
      <c r="T1362" t="s">
        <v>203</v>
      </c>
      <c r="V1362" s="4">
        <v>38814</v>
      </c>
    </row>
    <row r="1363" spans="1:22">
      <c r="A1363" t="s">
        <v>403</v>
      </c>
      <c r="B1363" t="s">
        <v>406</v>
      </c>
      <c r="C1363" t="s">
        <v>1196</v>
      </c>
      <c r="D1363" t="s">
        <v>202</v>
      </c>
      <c r="E1363" t="b">
        <v>1</v>
      </c>
      <c r="H1363" t="b">
        <v>0</v>
      </c>
      <c r="I1363">
        <v>1</v>
      </c>
      <c r="K1363">
        <v>4</v>
      </c>
      <c r="L1363">
        <v>199000</v>
      </c>
      <c r="M1363">
        <v>95</v>
      </c>
      <c r="O1363">
        <v>0.95</v>
      </c>
      <c r="P1363">
        <v>0.82</v>
      </c>
      <c r="R1363">
        <v>0</v>
      </c>
      <c r="T1363" t="s">
        <v>203</v>
      </c>
      <c r="V1363" s="4">
        <v>42880</v>
      </c>
    </row>
    <row r="1364" spans="1:22">
      <c r="A1364" t="s">
        <v>403</v>
      </c>
      <c r="B1364" t="s">
        <v>1193</v>
      </c>
      <c r="C1364" t="s">
        <v>497</v>
      </c>
      <c r="D1364" t="s">
        <v>202</v>
      </c>
      <c r="E1364" t="b">
        <v>1</v>
      </c>
      <c r="H1364" t="b">
        <v>0</v>
      </c>
      <c r="I1364">
        <v>1</v>
      </c>
      <c r="K1364">
        <v>4.8</v>
      </c>
      <c r="L1364">
        <v>199000</v>
      </c>
      <c r="M1364">
        <v>83</v>
      </c>
      <c r="Q1364" t="b">
        <v>0</v>
      </c>
      <c r="R1364">
        <v>0</v>
      </c>
      <c r="S1364">
        <v>0.81</v>
      </c>
      <c r="T1364" t="s">
        <v>203</v>
      </c>
      <c r="U1364">
        <v>0.81</v>
      </c>
      <c r="V1364" s="4">
        <v>43122</v>
      </c>
    </row>
    <row r="1365" spans="1:22">
      <c r="A1365" t="s">
        <v>227</v>
      </c>
      <c r="B1365" t="s">
        <v>236</v>
      </c>
      <c r="C1365" t="s">
        <v>1197</v>
      </c>
      <c r="D1365" t="s">
        <v>202</v>
      </c>
      <c r="E1365" t="b">
        <v>1</v>
      </c>
      <c r="H1365" t="b">
        <v>0</v>
      </c>
      <c r="I1365">
        <v>1</v>
      </c>
      <c r="K1365">
        <v>2.5</v>
      </c>
      <c r="L1365">
        <v>103200</v>
      </c>
      <c r="M1365">
        <v>84</v>
      </c>
      <c r="Q1365" t="b">
        <v>1</v>
      </c>
      <c r="R1365">
        <v>0</v>
      </c>
      <c r="S1365">
        <v>0.82</v>
      </c>
      <c r="T1365" t="s">
        <v>203</v>
      </c>
      <c r="U1365">
        <v>0.81</v>
      </c>
      <c r="V1365" s="4">
        <v>43097</v>
      </c>
    </row>
    <row r="1366" spans="1:22">
      <c r="A1366" t="s">
        <v>227</v>
      </c>
      <c r="B1366" t="s">
        <v>236</v>
      </c>
      <c r="C1366" t="s">
        <v>1198</v>
      </c>
      <c r="D1366" t="s">
        <v>202</v>
      </c>
      <c r="E1366" t="b">
        <v>1</v>
      </c>
      <c r="H1366" t="b">
        <v>0</v>
      </c>
      <c r="I1366">
        <v>1</v>
      </c>
      <c r="K1366">
        <v>2.5</v>
      </c>
      <c r="L1366">
        <v>103200</v>
      </c>
      <c r="M1366">
        <v>84</v>
      </c>
      <c r="Q1366" t="b">
        <v>1</v>
      </c>
      <c r="R1366">
        <v>0</v>
      </c>
      <c r="S1366">
        <v>0.82</v>
      </c>
      <c r="T1366" t="s">
        <v>203</v>
      </c>
      <c r="U1366">
        <v>0.81</v>
      </c>
      <c r="V1366" s="4">
        <v>43097</v>
      </c>
    </row>
    <row r="1367" spans="1:22">
      <c r="A1367" t="s">
        <v>1158</v>
      </c>
      <c r="B1367" t="s">
        <v>1173</v>
      </c>
      <c r="C1367" t="s">
        <v>1199</v>
      </c>
      <c r="D1367" t="s">
        <v>202</v>
      </c>
      <c r="E1367" t="b">
        <v>1</v>
      </c>
      <c r="H1367" t="b">
        <v>1</v>
      </c>
      <c r="I1367">
        <v>1</v>
      </c>
      <c r="K1367">
        <v>5.8</v>
      </c>
      <c r="L1367">
        <v>199000</v>
      </c>
      <c r="M1367">
        <v>96</v>
      </c>
      <c r="Q1367" t="b">
        <v>1</v>
      </c>
      <c r="R1367">
        <v>0</v>
      </c>
      <c r="S1367">
        <v>0.93</v>
      </c>
      <c r="T1367" t="s">
        <v>203</v>
      </c>
      <c r="U1367">
        <v>0.81</v>
      </c>
      <c r="V1367" s="4">
        <v>43098</v>
      </c>
    </row>
    <row r="1368" spans="1:22">
      <c r="A1368" t="s">
        <v>1158</v>
      </c>
      <c r="B1368" t="s">
        <v>1173</v>
      </c>
      <c r="C1368" t="s">
        <v>1200</v>
      </c>
      <c r="D1368" t="s">
        <v>202</v>
      </c>
      <c r="E1368" t="b">
        <v>1</v>
      </c>
      <c r="H1368" t="b">
        <v>1</v>
      </c>
      <c r="I1368">
        <v>1</v>
      </c>
      <c r="K1368">
        <v>5.8</v>
      </c>
      <c r="L1368">
        <v>199000</v>
      </c>
      <c r="M1368">
        <v>96</v>
      </c>
      <c r="Q1368" t="b">
        <v>1</v>
      </c>
      <c r="R1368">
        <v>0</v>
      </c>
      <c r="S1368">
        <v>0.93</v>
      </c>
      <c r="T1368" t="s">
        <v>203</v>
      </c>
      <c r="U1368">
        <v>0.81</v>
      </c>
      <c r="V1368" s="4">
        <v>43098</v>
      </c>
    </row>
    <row r="1369" spans="1:22">
      <c r="A1369" t="s">
        <v>1158</v>
      </c>
      <c r="B1369" t="s">
        <v>1173</v>
      </c>
      <c r="C1369" t="s">
        <v>1201</v>
      </c>
      <c r="D1369" t="s">
        <v>202</v>
      </c>
      <c r="E1369" t="b">
        <v>1</v>
      </c>
      <c r="H1369" t="b">
        <v>0</v>
      </c>
      <c r="I1369">
        <v>1</v>
      </c>
      <c r="K1369">
        <v>4.5</v>
      </c>
      <c r="L1369">
        <v>150000</v>
      </c>
      <c r="M1369">
        <v>95</v>
      </c>
      <c r="Q1369" t="b">
        <v>1</v>
      </c>
      <c r="R1369">
        <v>0</v>
      </c>
      <c r="S1369">
        <v>0.93</v>
      </c>
      <c r="T1369" t="s">
        <v>203</v>
      </c>
      <c r="U1369">
        <v>0.81</v>
      </c>
      <c r="V1369" s="4">
        <v>43098</v>
      </c>
    </row>
    <row r="1370" spans="1:22">
      <c r="A1370" t="s">
        <v>1158</v>
      </c>
      <c r="B1370" t="s">
        <v>1173</v>
      </c>
      <c r="C1370" t="s">
        <v>1202</v>
      </c>
      <c r="D1370" t="s">
        <v>202</v>
      </c>
      <c r="E1370" t="b">
        <v>1</v>
      </c>
      <c r="H1370" t="b">
        <v>0</v>
      </c>
      <c r="I1370">
        <v>1</v>
      </c>
      <c r="K1370">
        <v>4.5</v>
      </c>
      <c r="L1370">
        <v>150000</v>
      </c>
      <c r="M1370">
        <v>95</v>
      </c>
      <c r="Q1370" t="b">
        <v>1</v>
      </c>
      <c r="R1370">
        <v>0</v>
      </c>
      <c r="S1370">
        <v>0.93</v>
      </c>
      <c r="T1370" t="s">
        <v>203</v>
      </c>
      <c r="U1370">
        <v>0.81</v>
      </c>
      <c r="V1370" s="4">
        <v>43098</v>
      </c>
    </row>
    <row r="1371" spans="1:22">
      <c r="A1371" t="s">
        <v>403</v>
      </c>
      <c r="B1371" t="s">
        <v>406</v>
      </c>
      <c r="C1371" t="s">
        <v>1203</v>
      </c>
      <c r="D1371" t="s">
        <v>202</v>
      </c>
      <c r="E1371" t="b">
        <v>1</v>
      </c>
      <c r="H1371" t="b">
        <v>0</v>
      </c>
      <c r="I1371">
        <v>1</v>
      </c>
      <c r="K1371">
        <v>4</v>
      </c>
      <c r="L1371">
        <v>199000</v>
      </c>
      <c r="M1371">
        <v>95</v>
      </c>
      <c r="O1371">
        <v>0.95</v>
      </c>
      <c r="P1371">
        <v>0.82</v>
      </c>
      <c r="R1371">
        <v>0</v>
      </c>
      <c r="T1371" t="s">
        <v>203</v>
      </c>
      <c r="V1371" s="4">
        <v>42880</v>
      </c>
    </row>
    <row r="1372" spans="1:22">
      <c r="A1372" t="s">
        <v>1158</v>
      </c>
      <c r="B1372" t="s">
        <v>1173</v>
      </c>
      <c r="C1372" t="s">
        <v>1204</v>
      </c>
      <c r="D1372" t="s">
        <v>202</v>
      </c>
      <c r="E1372" t="b">
        <v>1</v>
      </c>
      <c r="H1372" t="b">
        <v>0</v>
      </c>
      <c r="I1372">
        <v>1</v>
      </c>
      <c r="K1372">
        <v>5.4</v>
      </c>
      <c r="L1372">
        <v>199000</v>
      </c>
      <c r="M1372">
        <v>99</v>
      </c>
      <c r="Q1372" t="b">
        <v>1</v>
      </c>
      <c r="R1372">
        <v>0</v>
      </c>
      <c r="S1372">
        <v>0.96</v>
      </c>
      <c r="T1372" t="s">
        <v>203</v>
      </c>
      <c r="U1372">
        <v>0.81</v>
      </c>
      <c r="V1372" s="4">
        <v>43124</v>
      </c>
    </row>
    <row r="1373" spans="1:22">
      <c r="A1373" t="s">
        <v>1158</v>
      </c>
      <c r="B1373" t="s">
        <v>1205</v>
      </c>
      <c r="C1373" t="s">
        <v>1206</v>
      </c>
      <c r="D1373" t="s">
        <v>202</v>
      </c>
      <c r="E1373" t="b">
        <v>1</v>
      </c>
      <c r="H1373" t="b">
        <v>1</v>
      </c>
      <c r="I1373">
        <v>1</v>
      </c>
      <c r="K1373">
        <v>5.9</v>
      </c>
      <c r="L1373">
        <v>199000</v>
      </c>
      <c r="M1373">
        <v>96</v>
      </c>
      <c r="Q1373" t="b">
        <v>1</v>
      </c>
      <c r="R1373">
        <v>0</v>
      </c>
      <c r="S1373">
        <v>0.94</v>
      </c>
      <c r="T1373" t="s">
        <v>203</v>
      </c>
      <c r="U1373">
        <v>0.81</v>
      </c>
      <c r="V1373" s="4">
        <v>43124</v>
      </c>
    </row>
    <row r="1374" spans="1:22">
      <c r="A1374" t="s">
        <v>1158</v>
      </c>
      <c r="B1374" t="s">
        <v>1205</v>
      </c>
      <c r="C1374" t="s">
        <v>1207</v>
      </c>
      <c r="D1374" t="s">
        <v>202</v>
      </c>
      <c r="E1374" t="b">
        <v>1</v>
      </c>
      <c r="H1374" t="b">
        <v>1</v>
      </c>
      <c r="I1374">
        <v>1</v>
      </c>
      <c r="K1374">
        <v>5.2</v>
      </c>
      <c r="L1374">
        <v>180000</v>
      </c>
      <c r="M1374">
        <v>96</v>
      </c>
      <c r="Q1374" t="b">
        <v>1</v>
      </c>
      <c r="R1374">
        <v>0</v>
      </c>
      <c r="S1374">
        <v>0.94</v>
      </c>
      <c r="T1374" t="s">
        <v>203</v>
      </c>
      <c r="U1374">
        <v>0.81</v>
      </c>
      <c r="V1374" s="4">
        <v>43124</v>
      </c>
    </row>
    <row r="1375" spans="1:22">
      <c r="A1375" t="s">
        <v>1158</v>
      </c>
      <c r="B1375" t="s">
        <v>269</v>
      </c>
      <c r="C1375" t="s">
        <v>1208</v>
      </c>
      <c r="D1375" t="s">
        <v>202</v>
      </c>
      <c r="E1375" t="b">
        <v>1</v>
      </c>
      <c r="H1375" t="b">
        <v>1</v>
      </c>
      <c r="I1375">
        <v>1</v>
      </c>
      <c r="K1375">
        <v>5.9</v>
      </c>
      <c r="L1375">
        <v>199000</v>
      </c>
      <c r="M1375">
        <v>96</v>
      </c>
      <c r="Q1375" t="b">
        <v>1</v>
      </c>
      <c r="R1375">
        <v>0</v>
      </c>
      <c r="S1375">
        <v>0.94</v>
      </c>
      <c r="T1375" t="s">
        <v>203</v>
      </c>
      <c r="U1375">
        <v>0.81</v>
      </c>
      <c r="V1375" s="4">
        <v>43124</v>
      </c>
    </row>
    <row r="1376" spans="1:22">
      <c r="A1376" t="s">
        <v>1158</v>
      </c>
      <c r="B1376" t="s">
        <v>269</v>
      </c>
      <c r="C1376" t="s">
        <v>1209</v>
      </c>
      <c r="D1376" t="s">
        <v>202</v>
      </c>
      <c r="E1376" t="b">
        <v>1</v>
      </c>
      <c r="H1376" t="b">
        <v>1</v>
      </c>
      <c r="I1376">
        <v>1</v>
      </c>
      <c r="K1376">
        <v>5.9</v>
      </c>
      <c r="L1376">
        <v>199000</v>
      </c>
      <c r="M1376">
        <v>96</v>
      </c>
      <c r="Q1376" t="b">
        <v>1</v>
      </c>
      <c r="R1376">
        <v>0</v>
      </c>
      <c r="S1376">
        <v>0.94</v>
      </c>
      <c r="T1376" t="s">
        <v>203</v>
      </c>
      <c r="U1376">
        <v>0.81</v>
      </c>
      <c r="V1376" s="4">
        <v>43124</v>
      </c>
    </row>
    <row r="1377" spans="1:22">
      <c r="A1377" t="s">
        <v>1158</v>
      </c>
      <c r="B1377" t="s">
        <v>269</v>
      </c>
      <c r="C1377" t="s">
        <v>1210</v>
      </c>
      <c r="D1377" t="s">
        <v>202</v>
      </c>
      <c r="E1377" t="b">
        <v>1</v>
      </c>
      <c r="H1377" t="b">
        <v>1</v>
      </c>
      <c r="I1377">
        <v>1</v>
      </c>
      <c r="K1377">
        <v>5.9</v>
      </c>
      <c r="L1377">
        <v>199000</v>
      </c>
      <c r="M1377">
        <v>96</v>
      </c>
      <c r="Q1377" t="b">
        <v>1</v>
      </c>
      <c r="R1377">
        <v>0</v>
      </c>
      <c r="S1377">
        <v>0.94</v>
      </c>
      <c r="T1377" t="s">
        <v>203</v>
      </c>
      <c r="U1377">
        <v>0.81</v>
      </c>
      <c r="V1377" s="4">
        <v>43124</v>
      </c>
    </row>
    <row r="1378" spans="1:22">
      <c r="A1378" t="s">
        <v>1158</v>
      </c>
      <c r="B1378" t="s">
        <v>269</v>
      </c>
      <c r="C1378" t="s">
        <v>1211</v>
      </c>
      <c r="D1378" t="s">
        <v>202</v>
      </c>
      <c r="E1378" t="b">
        <v>1</v>
      </c>
      <c r="H1378" t="b">
        <v>1</v>
      </c>
      <c r="I1378">
        <v>1</v>
      </c>
      <c r="K1378">
        <v>5.9</v>
      </c>
      <c r="L1378">
        <v>199000</v>
      </c>
      <c r="M1378">
        <v>96</v>
      </c>
      <c r="Q1378" t="b">
        <v>1</v>
      </c>
      <c r="R1378">
        <v>0</v>
      </c>
      <c r="S1378">
        <v>0.94</v>
      </c>
      <c r="T1378" t="s">
        <v>203</v>
      </c>
      <c r="U1378">
        <v>0.81</v>
      </c>
      <c r="V1378" s="4">
        <v>43124</v>
      </c>
    </row>
    <row r="1379" spans="1:22">
      <c r="A1379" t="s">
        <v>1158</v>
      </c>
      <c r="B1379" t="s">
        <v>269</v>
      </c>
      <c r="C1379" t="s">
        <v>1212</v>
      </c>
      <c r="D1379" t="s">
        <v>202</v>
      </c>
      <c r="E1379" t="b">
        <v>1</v>
      </c>
      <c r="H1379" t="b">
        <v>1</v>
      </c>
      <c r="I1379">
        <v>1</v>
      </c>
      <c r="K1379">
        <v>5.9</v>
      </c>
      <c r="L1379">
        <v>199000</v>
      </c>
      <c r="M1379">
        <v>96</v>
      </c>
      <c r="Q1379" t="b">
        <v>1</v>
      </c>
      <c r="R1379">
        <v>0</v>
      </c>
      <c r="S1379">
        <v>0.94</v>
      </c>
      <c r="T1379" t="s">
        <v>203</v>
      </c>
      <c r="U1379">
        <v>0.81</v>
      </c>
      <c r="V1379" s="4">
        <v>43124</v>
      </c>
    </row>
    <row r="1380" spans="1:22">
      <c r="A1380" t="s">
        <v>1158</v>
      </c>
      <c r="B1380" t="s">
        <v>269</v>
      </c>
      <c r="C1380" t="s">
        <v>1213</v>
      </c>
      <c r="D1380" t="s">
        <v>202</v>
      </c>
      <c r="E1380" t="b">
        <v>1</v>
      </c>
      <c r="H1380" t="b">
        <v>1</v>
      </c>
      <c r="I1380">
        <v>1</v>
      </c>
      <c r="K1380">
        <v>5.9</v>
      </c>
      <c r="L1380">
        <v>199000</v>
      </c>
      <c r="M1380">
        <v>96</v>
      </c>
      <c r="Q1380" t="b">
        <v>1</v>
      </c>
      <c r="R1380">
        <v>0</v>
      </c>
      <c r="S1380">
        <v>0.94</v>
      </c>
      <c r="T1380" t="s">
        <v>203</v>
      </c>
      <c r="U1380">
        <v>0.81</v>
      </c>
      <c r="V1380" s="4">
        <v>43124</v>
      </c>
    </row>
    <row r="1381" spans="1:22">
      <c r="A1381" t="s">
        <v>1158</v>
      </c>
      <c r="B1381" t="s">
        <v>269</v>
      </c>
      <c r="C1381" t="s">
        <v>1214</v>
      </c>
      <c r="D1381" t="s">
        <v>202</v>
      </c>
      <c r="E1381" t="b">
        <v>1</v>
      </c>
      <c r="H1381" t="b">
        <v>1</v>
      </c>
      <c r="I1381">
        <v>1</v>
      </c>
      <c r="K1381">
        <v>5.9</v>
      </c>
      <c r="L1381">
        <v>199000</v>
      </c>
      <c r="M1381">
        <v>96</v>
      </c>
      <c r="Q1381" t="b">
        <v>1</v>
      </c>
      <c r="R1381">
        <v>0</v>
      </c>
      <c r="S1381">
        <v>0.94</v>
      </c>
      <c r="T1381" t="s">
        <v>203</v>
      </c>
      <c r="U1381">
        <v>0.81</v>
      </c>
      <c r="V1381" s="4">
        <v>43124</v>
      </c>
    </row>
    <row r="1382" spans="1:22">
      <c r="A1382" t="s">
        <v>1158</v>
      </c>
      <c r="B1382" t="s">
        <v>269</v>
      </c>
      <c r="C1382" t="s">
        <v>1215</v>
      </c>
      <c r="D1382" t="s">
        <v>202</v>
      </c>
      <c r="E1382" t="b">
        <v>1</v>
      </c>
      <c r="H1382" t="b">
        <v>1</v>
      </c>
      <c r="I1382">
        <v>1</v>
      </c>
      <c r="K1382">
        <v>5.9</v>
      </c>
      <c r="L1382">
        <v>199000</v>
      </c>
      <c r="M1382">
        <v>96</v>
      </c>
      <c r="Q1382" t="b">
        <v>1</v>
      </c>
      <c r="R1382">
        <v>0</v>
      </c>
      <c r="S1382">
        <v>0.94</v>
      </c>
      <c r="T1382" t="s">
        <v>203</v>
      </c>
      <c r="U1382">
        <v>0.81</v>
      </c>
      <c r="V1382" s="4">
        <v>43124</v>
      </c>
    </row>
    <row r="1383" spans="1:22">
      <c r="A1383" t="s">
        <v>1158</v>
      </c>
      <c r="B1383" t="s">
        <v>269</v>
      </c>
      <c r="C1383" t="s">
        <v>1216</v>
      </c>
      <c r="D1383" t="s">
        <v>202</v>
      </c>
      <c r="E1383" t="b">
        <v>1</v>
      </c>
      <c r="H1383" t="b">
        <v>1</v>
      </c>
      <c r="I1383">
        <v>1</v>
      </c>
      <c r="K1383">
        <v>5.2</v>
      </c>
      <c r="L1383">
        <v>180000</v>
      </c>
      <c r="M1383">
        <v>96</v>
      </c>
      <c r="Q1383" t="b">
        <v>1</v>
      </c>
      <c r="R1383">
        <v>0</v>
      </c>
      <c r="S1383">
        <v>0.94</v>
      </c>
      <c r="T1383" t="s">
        <v>203</v>
      </c>
      <c r="U1383">
        <v>0.81</v>
      </c>
      <c r="V1383" s="4">
        <v>43124</v>
      </c>
    </row>
    <row r="1384" spans="1:22">
      <c r="A1384" t="s">
        <v>1158</v>
      </c>
      <c r="B1384" t="s">
        <v>269</v>
      </c>
      <c r="C1384" t="s">
        <v>1217</v>
      </c>
      <c r="D1384" t="s">
        <v>202</v>
      </c>
      <c r="E1384" t="b">
        <v>1</v>
      </c>
      <c r="H1384" t="b">
        <v>1</v>
      </c>
      <c r="I1384">
        <v>1</v>
      </c>
      <c r="K1384">
        <v>5.2</v>
      </c>
      <c r="L1384">
        <v>180000</v>
      </c>
      <c r="M1384">
        <v>96</v>
      </c>
      <c r="Q1384" t="b">
        <v>1</v>
      </c>
      <c r="R1384">
        <v>0</v>
      </c>
      <c r="S1384">
        <v>0.94</v>
      </c>
      <c r="T1384" t="s">
        <v>203</v>
      </c>
      <c r="U1384">
        <v>0.81</v>
      </c>
      <c r="V1384" s="4">
        <v>43124</v>
      </c>
    </row>
    <row r="1385" spans="1:22">
      <c r="A1385" t="s">
        <v>1158</v>
      </c>
      <c r="B1385" t="s">
        <v>269</v>
      </c>
      <c r="C1385" t="s">
        <v>1218</v>
      </c>
      <c r="D1385" t="s">
        <v>202</v>
      </c>
      <c r="E1385" t="b">
        <v>1</v>
      </c>
      <c r="H1385" t="b">
        <v>1</v>
      </c>
      <c r="I1385">
        <v>1</v>
      </c>
      <c r="K1385">
        <v>5.2</v>
      </c>
      <c r="L1385">
        <v>180000</v>
      </c>
      <c r="M1385">
        <v>96</v>
      </c>
      <c r="Q1385" t="b">
        <v>1</v>
      </c>
      <c r="R1385">
        <v>0</v>
      </c>
      <c r="S1385">
        <v>0.94</v>
      </c>
      <c r="T1385" t="s">
        <v>203</v>
      </c>
      <c r="U1385">
        <v>0.81</v>
      </c>
      <c r="V1385" s="4">
        <v>43124</v>
      </c>
    </row>
    <row r="1386" spans="1:22">
      <c r="A1386" t="s">
        <v>1158</v>
      </c>
      <c r="B1386" t="s">
        <v>269</v>
      </c>
      <c r="C1386" t="s">
        <v>1219</v>
      </c>
      <c r="D1386" t="s">
        <v>202</v>
      </c>
      <c r="E1386" t="b">
        <v>1</v>
      </c>
      <c r="H1386" t="b">
        <v>1</v>
      </c>
      <c r="I1386">
        <v>1</v>
      </c>
      <c r="K1386">
        <v>5.2</v>
      </c>
      <c r="L1386">
        <v>180000</v>
      </c>
      <c r="M1386">
        <v>96</v>
      </c>
      <c r="Q1386" t="b">
        <v>1</v>
      </c>
      <c r="R1386">
        <v>0</v>
      </c>
      <c r="S1386">
        <v>0.94</v>
      </c>
      <c r="T1386" t="s">
        <v>203</v>
      </c>
      <c r="U1386">
        <v>0.81</v>
      </c>
      <c r="V1386" s="4">
        <v>43124</v>
      </c>
    </row>
    <row r="1387" spans="1:22">
      <c r="A1387" t="s">
        <v>1158</v>
      </c>
      <c r="B1387" t="s">
        <v>347</v>
      </c>
      <c r="C1387" t="s">
        <v>1220</v>
      </c>
      <c r="D1387" t="s">
        <v>202</v>
      </c>
      <c r="E1387" t="b">
        <v>1</v>
      </c>
      <c r="H1387" t="b">
        <v>1</v>
      </c>
      <c r="I1387">
        <v>1</v>
      </c>
      <c r="K1387">
        <v>5.9</v>
      </c>
      <c r="L1387">
        <v>199000</v>
      </c>
      <c r="M1387">
        <v>96</v>
      </c>
      <c r="Q1387" t="b">
        <v>1</v>
      </c>
      <c r="R1387">
        <v>0</v>
      </c>
      <c r="S1387">
        <v>0.94</v>
      </c>
      <c r="T1387" t="s">
        <v>203</v>
      </c>
      <c r="U1387">
        <v>0.81</v>
      </c>
      <c r="V1387" s="4">
        <v>43124</v>
      </c>
    </row>
    <row r="1388" spans="1:22">
      <c r="A1388" t="s">
        <v>1158</v>
      </c>
      <c r="B1388" t="s">
        <v>347</v>
      </c>
      <c r="C1388" t="s">
        <v>1221</v>
      </c>
      <c r="D1388" t="s">
        <v>202</v>
      </c>
      <c r="E1388" t="b">
        <v>1</v>
      </c>
      <c r="H1388" t="b">
        <v>1</v>
      </c>
      <c r="I1388">
        <v>1</v>
      </c>
      <c r="K1388">
        <v>5.9</v>
      </c>
      <c r="L1388">
        <v>199000</v>
      </c>
      <c r="M1388">
        <v>96</v>
      </c>
      <c r="Q1388" t="b">
        <v>1</v>
      </c>
      <c r="R1388">
        <v>0</v>
      </c>
      <c r="S1388">
        <v>0.94</v>
      </c>
      <c r="T1388" t="s">
        <v>203</v>
      </c>
      <c r="U1388">
        <v>0.81</v>
      </c>
      <c r="V1388" s="4">
        <v>43124</v>
      </c>
    </row>
    <row r="1389" spans="1:22">
      <c r="A1389" t="s">
        <v>1158</v>
      </c>
      <c r="B1389" t="s">
        <v>1222</v>
      </c>
      <c r="C1389" t="s">
        <v>1159</v>
      </c>
      <c r="D1389" t="s">
        <v>202</v>
      </c>
      <c r="E1389" t="b">
        <v>1</v>
      </c>
      <c r="H1389" t="b">
        <v>1</v>
      </c>
      <c r="I1389">
        <v>1</v>
      </c>
      <c r="K1389">
        <v>5.9</v>
      </c>
      <c r="L1389">
        <v>199000</v>
      </c>
      <c r="M1389">
        <v>96</v>
      </c>
      <c r="Q1389" t="b">
        <v>1</v>
      </c>
      <c r="R1389">
        <v>0</v>
      </c>
      <c r="S1389">
        <v>0.94</v>
      </c>
      <c r="T1389" t="s">
        <v>203</v>
      </c>
      <c r="U1389">
        <v>0.81</v>
      </c>
      <c r="V1389" s="4">
        <v>43124</v>
      </c>
    </row>
    <row r="1390" spans="1:22">
      <c r="A1390" t="s">
        <v>1158</v>
      </c>
      <c r="B1390" t="s">
        <v>1222</v>
      </c>
      <c r="C1390" t="s">
        <v>1160</v>
      </c>
      <c r="D1390" t="s">
        <v>202</v>
      </c>
      <c r="E1390" t="b">
        <v>1</v>
      </c>
      <c r="H1390" t="b">
        <v>1</v>
      </c>
      <c r="I1390">
        <v>1</v>
      </c>
      <c r="K1390">
        <v>5.9</v>
      </c>
      <c r="L1390">
        <v>199000</v>
      </c>
      <c r="M1390">
        <v>96</v>
      </c>
      <c r="Q1390" t="b">
        <v>1</v>
      </c>
      <c r="R1390">
        <v>0</v>
      </c>
      <c r="S1390">
        <v>0.94</v>
      </c>
      <c r="T1390" t="s">
        <v>203</v>
      </c>
      <c r="U1390">
        <v>0.81</v>
      </c>
      <c r="V1390" s="4">
        <v>43124</v>
      </c>
    </row>
    <row r="1391" spans="1:22">
      <c r="A1391" t="s">
        <v>1158</v>
      </c>
      <c r="B1391" t="s">
        <v>1222</v>
      </c>
      <c r="C1391" t="s">
        <v>1161</v>
      </c>
      <c r="D1391" t="s">
        <v>202</v>
      </c>
      <c r="E1391" t="b">
        <v>1</v>
      </c>
      <c r="H1391" t="b">
        <v>1</v>
      </c>
      <c r="I1391">
        <v>1</v>
      </c>
      <c r="K1391">
        <v>5.2</v>
      </c>
      <c r="L1391">
        <v>180000</v>
      </c>
      <c r="M1391">
        <v>96</v>
      </c>
      <c r="Q1391" t="b">
        <v>1</v>
      </c>
      <c r="R1391">
        <v>0</v>
      </c>
      <c r="S1391">
        <v>0.94</v>
      </c>
      <c r="T1391" t="s">
        <v>203</v>
      </c>
      <c r="U1391">
        <v>0.81</v>
      </c>
      <c r="V1391" s="4">
        <v>43124</v>
      </c>
    </row>
    <row r="1392" spans="1:22">
      <c r="A1392" t="s">
        <v>1158</v>
      </c>
      <c r="B1392" t="s">
        <v>1222</v>
      </c>
      <c r="C1392" t="s">
        <v>1162</v>
      </c>
      <c r="D1392" t="s">
        <v>202</v>
      </c>
      <c r="E1392" t="b">
        <v>1</v>
      </c>
      <c r="H1392" t="b">
        <v>1</v>
      </c>
      <c r="I1392">
        <v>1</v>
      </c>
      <c r="K1392">
        <v>5.2</v>
      </c>
      <c r="L1392">
        <v>180000</v>
      </c>
      <c r="M1392">
        <v>96</v>
      </c>
      <c r="Q1392" t="b">
        <v>1</v>
      </c>
      <c r="R1392">
        <v>0</v>
      </c>
      <c r="S1392">
        <v>0.94</v>
      </c>
      <c r="T1392" t="s">
        <v>203</v>
      </c>
      <c r="U1392">
        <v>0.81</v>
      </c>
      <c r="V1392" s="4">
        <v>43124</v>
      </c>
    </row>
    <row r="1393" spans="1:22">
      <c r="A1393" t="s">
        <v>821</v>
      </c>
      <c r="B1393" t="s">
        <v>361</v>
      </c>
      <c r="C1393" t="s">
        <v>761</v>
      </c>
      <c r="D1393" t="s">
        <v>202</v>
      </c>
      <c r="E1393" t="b">
        <v>0</v>
      </c>
      <c r="G1393" t="s">
        <v>528</v>
      </c>
      <c r="H1393" t="b">
        <v>0</v>
      </c>
      <c r="I1393">
        <v>0.2</v>
      </c>
      <c r="K1393">
        <v>3.8</v>
      </c>
      <c r="L1393">
        <v>157000</v>
      </c>
      <c r="M1393">
        <v>92.3</v>
      </c>
      <c r="N1393">
        <v>16284</v>
      </c>
      <c r="O1393">
        <v>0.92</v>
      </c>
      <c r="P1393">
        <v>0.62</v>
      </c>
      <c r="R1393">
        <v>0</v>
      </c>
      <c r="T1393" t="s">
        <v>203</v>
      </c>
      <c r="V1393" s="4">
        <v>41039</v>
      </c>
    </row>
    <row r="1394" spans="1:22">
      <c r="A1394" t="s">
        <v>821</v>
      </c>
      <c r="B1394" t="s">
        <v>347</v>
      </c>
      <c r="C1394" t="s">
        <v>669</v>
      </c>
      <c r="D1394" t="s">
        <v>202</v>
      </c>
      <c r="E1394" t="b">
        <v>0</v>
      </c>
      <c r="G1394" t="s">
        <v>528</v>
      </c>
      <c r="H1394" t="b">
        <v>0</v>
      </c>
      <c r="I1394">
        <v>0.2</v>
      </c>
      <c r="K1394">
        <v>3.8</v>
      </c>
      <c r="L1394">
        <v>157000</v>
      </c>
      <c r="M1394">
        <v>92.6</v>
      </c>
      <c r="N1394">
        <v>16284</v>
      </c>
      <c r="O1394">
        <v>0.92</v>
      </c>
      <c r="P1394">
        <v>0.62</v>
      </c>
      <c r="R1394">
        <v>0</v>
      </c>
      <c r="T1394" t="s">
        <v>203</v>
      </c>
      <c r="V1394" s="4">
        <v>41039</v>
      </c>
    </row>
    <row r="1395" spans="1:22">
      <c r="A1395" t="s">
        <v>829</v>
      </c>
      <c r="B1395" t="s">
        <v>753</v>
      </c>
      <c r="C1395" t="s">
        <v>1109</v>
      </c>
      <c r="D1395" t="s">
        <v>202</v>
      </c>
      <c r="E1395" t="b">
        <v>0</v>
      </c>
      <c r="G1395" t="s">
        <v>528</v>
      </c>
      <c r="H1395" t="b">
        <v>0</v>
      </c>
      <c r="I1395">
        <v>0.3</v>
      </c>
      <c r="K1395">
        <v>5</v>
      </c>
      <c r="L1395">
        <v>199000</v>
      </c>
      <c r="M1395">
        <v>92.7</v>
      </c>
      <c r="N1395">
        <v>16380</v>
      </c>
      <c r="O1395">
        <v>0.92</v>
      </c>
      <c r="P1395">
        <v>0.62</v>
      </c>
      <c r="R1395">
        <v>0</v>
      </c>
      <c r="T1395" t="s">
        <v>203</v>
      </c>
      <c r="V1395" s="4">
        <v>38379</v>
      </c>
    </row>
    <row r="1396" spans="1:22">
      <c r="A1396" t="s">
        <v>257</v>
      </c>
      <c r="B1396" t="s">
        <v>258</v>
      </c>
      <c r="C1396" t="s">
        <v>1226</v>
      </c>
      <c r="D1396" t="s">
        <v>202</v>
      </c>
      <c r="E1396" t="b">
        <v>1</v>
      </c>
      <c r="H1396" t="b">
        <v>0</v>
      </c>
      <c r="I1396">
        <v>1</v>
      </c>
      <c r="K1396">
        <v>5.0999999999999996</v>
      </c>
      <c r="L1396">
        <v>180000</v>
      </c>
      <c r="M1396">
        <v>94</v>
      </c>
      <c r="Q1396" t="b">
        <v>1</v>
      </c>
      <c r="R1396">
        <v>0</v>
      </c>
      <c r="S1396">
        <v>0.9</v>
      </c>
      <c r="T1396" t="s">
        <v>203</v>
      </c>
      <c r="U1396">
        <v>0.81</v>
      </c>
      <c r="V1396" s="4">
        <v>43124</v>
      </c>
    </row>
    <row r="1397" spans="1:22">
      <c r="A1397" t="s">
        <v>257</v>
      </c>
      <c r="B1397" t="s">
        <v>258</v>
      </c>
      <c r="C1397" t="s">
        <v>1227</v>
      </c>
      <c r="D1397" t="s">
        <v>202</v>
      </c>
      <c r="E1397" t="b">
        <v>1</v>
      </c>
      <c r="H1397" t="b">
        <v>1</v>
      </c>
      <c r="I1397">
        <v>1</v>
      </c>
      <c r="K1397">
        <v>5.3</v>
      </c>
      <c r="L1397">
        <v>180000</v>
      </c>
      <c r="M1397">
        <v>99</v>
      </c>
      <c r="Q1397" t="b">
        <v>1</v>
      </c>
      <c r="R1397">
        <v>0</v>
      </c>
      <c r="S1397">
        <v>0.96</v>
      </c>
      <c r="T1397" t="s">
        <v>203</v>
      </c>
      <c r="U1397">
        <v>0.81</v>
      </c>
      <c r="V1397" s="4">
        <v>43124</v>
      </c>
    </row>
    <row r="1398" spans="1:22">
      <c r="A1398" t="s">
        <v>257</v>
      </c>
      <c r="B1398" t="s">
        <v>258</v>
      </c>
      <c r="C1398" t="s">
        <v>1228</v>
      </c>
      <c r="D1398" t="s">
        <v>202</v>
      </c>
      <c r="E1398" t="b">
        <v>1</v>
      </c>
      <c r="H1398" t="b">
        <v>1</v>
      </c>
      <c r="I1398">
        <v>1</v>
      </c>
      <c r="K1398">
        <v>5.8</v>
      </c>
      <c r="L1398">
        <v>199900</v>
      </c>
      <c r="M1398">
        <v>99</v>
      </c>
      <c r="Q1398" t="b">
        <v>1</v>
      </c>
      <c r="R1398">
        <v>0</v>
      </c>
      <c r="S1398">
        <v>0.96</v>
      </c>
      <c r="T1398" t="s">
        <v>203</v>
      </c>
      <c r="U1398">
        <v>0.81</v>
      </c>
      <c r="V1398" s="4">
        <v>43124</v>
      </c>
    </row>
    <row r="1399" spans="1:22">
      <c r="A1399" t="s">
        <v>257</v>
      </c>
      <c r="B1399" t="s">
        <v>258</v>
      </c>
      <c r="C1399" t="s">
        <v>704</v>
      </c>
      <c r="D1399" t="s">
        <v>202</v>
      </c>
      <c r="E1399" t="b">
        <v>1</v>
      </c>
      <c r="H1399" t="b">
        <v>1</v>
      </c>
      <c r="I1399">
        <v>1</v>
      </c>
      <c r="K1399">
        <v>4.3</v>
      </c>
      <c r="L1399">
        <v>157000</v>
      </c>
      <c r="M1399">
        <v>92</v>
      </c>
      <c r="Q1399" t="b">
        <v>1</v>
      </c>
      <c r="R1399">
        <v>0</v>
      </c>
      <c r="S1399">
        <v>0.89</v>
      </c>
      <c r="T1399" t="s">
        <v>203</v>
      </c>
      <c r="U1399">
        <v>0.81</v>
      </c>
      <c r="V1399" s="4">
        <v>43227</v>
      </c>
    </row>
    <row r="1400" spans="1:22">
      <c r="A1400" t="s">
        <v>257</v>
      </c>
      <c r="B1400" t="s">
        <v>258</v>
      </c>
      <c r="C1400" t="s">
        <v>550</v>
      </c>
      <c r="D1400" t="s">
        <v>202</v>
      </c>
      <c r="E1400" t="b">
        <v>1</v>
      </c>
      <c r="H1400" t="b">
        <v>0</v>
      </c>
      <c r="I1400">
        <v>1</v>
      </c>
      <c r="K1400">
        <v>5.4</v>
      </c>
      <c r="L1400">
        <v>180000</v>
      </c>
      <c r="M1400">
        <v>99</v>
      </c>
      <c r="Q1400" t="b">
        <v>1</v>
      </c>
      <c r="R1400">
        <v>0</v>
      </c>
      <c r="S1400">
        <v>0.94</v>
      </c>
      <c r="T1400" t="s">
        <v>203</v>
      </c>
      <c r="U1400">
        <v>0.81</v>
      </c>
      <c r="V1400" s="4">
        <v>43227</v>
      </c>
    </row>
    <row r="1401" spans="1:22">
      <c r="A1401" t="s">
        <v>257</v>
      </c>
      <c r="B1401" t="s">
        <v>258</v>
      </c>
      <c r="C1401" t="s">
        <v>807</v>
      </c>
      <c r="D1401" t="s">
        <v>202</v>
      </c>
      <c r="E1401" t="b">
        <v>1</v>
      </c>
      <c r="H1401" t="b">
        <v>0</v>
      </c>
      <c r="I1401">
        <v>1</v>
      </c>
      <c r="K1401">
        <v>5.7</v>
      </c>
      <c r="L1401">
        <v>199000</v>
      </c>
      <c r="M1401">
        <v>99</v>
      </c>
      <c r="Q1401" t="b">
        <v>1</v>
      </c>
      <c r="R1401">
        <v>0</v>
      </c>
      <c r="S1401">
        <v>0.94</v>
      </c>
      <c r="T1401" t="s">
        <v>203</v>
      </c>
      <c r="U1401">
        <v>0.81</v>
      </c>
      <c r="V1401" s="4">
        <v>43227</v>
      </c>
    </row>
    <row r="1402" spans="1:22">
      <c r="A1402" t="s">
        <v>257</v>
      </c>
      <c r="B1402" t="s">
        <v>258</v>
      </c>
      <c r="C1402" t="s">
        <v>552</v>
      </c>
      <c r="D1402" t="s">
        <v>202</v>
      </c>
      <c r="E1402" t="b">
        <v>1</v>
      </c>
      <c r="H1402" t="b">
        <v>1</v>
      </c>
      <c r="I1402">
        <v>1</v>
      </c>
      <c r="K1402">
        <v>4.3</v>
      </c>
      <c r="L1402">
        <v>157000</v>
      </c>
      <c r="M1402">
        <v>91</v>
      </c>
      <c r="Q1402" t="b">
        <v>1</v>
      </c>
      <c r="R1402">
        <v>0</v>
      </c>
      <c r="S1402">
        <v>0.89</v>
      </c>
      <c r="T1402" t="s">
        <v>203</v>
      </c>
      <c r="U1402">
        <v>0.81</v>
      </c>
      <c r="V1402" s="4">
        <v>43227</v>
      </c>
    </row>
    <row r="1403" spans="1:22">
      <c r="A1403" t="s">
        <v>257</v>
      </c>
      <c r="B1403" t="s">
        <v>258</v>
      </c>
      <c r="C1403" t="s">
        <v>534</v>
      </c>
      <c r="D1403" t="s">
        <v>202</v>
      </c>
      <c r="E1403" t="b">
        <v>1</v>
      </c>
      <c r="H1403" t="b">
        <v>0</v>
      </c>
      <c r="I1403">
        <v>1</v>
      </c>
      <c r="K1403">
        <v>3.4</v>
      </c>
      <c r="L1403">
        <v>120000</v>
      </c>
      <c r="M1403">
        <v>91</v>
      </c>
      <c r="Q1403" t="b">
        <v>1</v>
      </c>
      <c r="R1403">
        <v>0</v>
      </c>
      <c r="S1403">
        <v>0.87</v>
      </c>
      <c r="T1403" t="s">
        <v>203</v>
      </c>
      <c r="U1403">
        <v>0.81</v>
      </c>
      <c r="V1403" s="4">
        <v>43227</v>
      </c>
    </row>
    <row r="1404" spans="1:22">
      <c r="A1404" t="s">
        <v>257</v>
      </c>
      <c r="B1404" t="s">
        <v>258</v>
      </c>
      <c r="C1404" t="s">
        <v>630</v>
      </c>
      <c r="D1404" t="s">
        <v>202</v>
      </c>
      <c r="E1404" t="b">
        <v>1</v>
      </c>
      <c r="H1404" t="b">
        <v>1</v>
      </c>
      <c r="I1404">
        <v>1</v>
      </c>
      <c r="K1404">
        <v>3.4</v>
      </c>
      <c r="L1404">
        <v>120000</v>
      </c>
      <c r="M1404">
        <v>92</v>
      </c>
      <c r="Q1404" t="b">
        <v>1</v>
      </c>
      <c r="R1404">
        <v>0</v>
      </c>
      <c r="S1404">
        <v>0.89</v>
      </c>
      <c r="T1404" t="s">
        <v>203</v>
      </c>
      <c r="U1404">
        <v>0.81</v>
      </c>
      <c r="V1404" s="4">
        <v>43227</v>
      </c>
    </row>
    <row r="1405" spans="1:22">
      <c r="A1405" t="s">
        <v>257</v>
      </c>
      <c r="B1405" t="s">
        <v>258</v>
      </c>
      <c r="C1405" t="s">
        <v>524</v>
      </c>
      <c r="D1405" t="s">
        <v>202</v>
      </c>
      <c r="E1405" t="b">
        <v>1</v>
      </c>
      <c r="H1405" t="b">
        <v>1</v>
      </c>
      <c r="I1405">
        <v>1</v>
      </c>
      <c r="K1405">
        <v>3.4</v>
      </c>
      <c r="L1405">
        <v>120000</v>
      </c>
      <c r="M1405">
        <v>92</v>
      </c>
      <c r="Q1405" t="b">
        <v>1</v>
      </c>
      <c r="R1405">
        <v>0</v>
      </c>
      <c r="S1405">
        <v>0.89</v>
      </c>
      <c r="T1405" t="s">
        <v>203</v>
      </c>
      <c r="U1405">
        <v>0.81</v>
      </c>
      <c r="V1405" s="4">
        <v>43227</v>
      </c>
    </row>
    <row r="1406" spans="1:22">
      <c r="A1406" t="s">
        <v>1112</v>
      </c>
      <c r="B1406" t="s">
        <v>1229</v>
      </c>
      <c r="C1406" t="s">
        <v>1230</v>
      </c>
      <c r="D1406" t="s">
        <v>202</v>
      </c>
      <c r="E1406" t="b">
        <v>0</v>
      </c>
      <c r="G1406" t="s">
        <v>528</v>
      </c>
      <c r="H1406" t="b">
        <v>0</v>
      </c>
      <c r="I1406">
        <v>1</v>
      </c>
      <c r="K1406">
        <v>4.9000000000000004</v>
      </c>
      <c r="L1406">
        <v>199950</v>
      </c>
      <c r="M1406">
        <v>93.6</v>
      </c>
      <c r="O1406">
        <v>0.93</v>
      </c>
      <c r="P1406">
        <v>0.62</v>
      </c>
      <c r="R1406">
        <v>0</v>
      </c>
      <c r="T1406" t="s">
        <v>203</v>
      </c>
      <c r="V1406" s="4">
        <v>41422</v>
      </c>
    </row>
    <row r="1407" spans="1:22">
      <c r="A1407" t="s">
        <v>204</v>
      </c>
      <c r="B1407" t="s">
        <v>205</v>
      </c>
      <c r="C1407" t="s">
        <v>1231</v>
      </c>
      <c r="D1407" t="s">
        <v>202</v>
      </c>
      <c r="E1407" t="b">
        <v>0</v>
      </c>
      <c r="H1407" t="b">
        <v>1</v>
      </c>
      <c r="I1407">
        <v>1</v>
      </c>
      <c r="K1407">
        <v>3</v>
      </c>
      <c r="L1407">
        <v>130000</v>
      </c>
      <c r="M1407">
        <v>93</v>
      </c>
      <c r="O1407">
        <v>0.93</v>
      </c>
      <c r="P1407">
        <v>0.82</v>
      </c>
      <c r="R1407">
        <v>0</v>
      </c>
      <c r="T1407" t="s">
        <v>203</v>
      </c>
      <c r="V1407" s="4">
        <v>42277</v>
      </c>
    </row>
    <row r="1408" spans="1:22">
      <c r="A1408" t="s">
        <v>204</v>
      </c>
      <c r="B1408" t="s">
        <v>205</v>
      </c>
      <c r="C1408" t="s">
        <v>1232</v>
      </c>
      <c r="D1408" t="s">
        <v>202</v>
      </c>
      <c r="E1408" t="b">
        <v>0</v>
      </c>
      <c r="H1408" t="b">
        <v>1</v>
      </c>
      <c r="I1408">
        <v>1</v>
      </c>
      <c r="K1408">
        <v>3</v>
      </c>
      <c r="L1408">
        <v>130000</v>
      </c>
      <c r="M1408">
        <v>93</v>
      </c>
      <c r="O1408">
        <v>0.93</v>
      </c>
      <c r="P1408">
        <v>0.82</v>
      </c>
      <c r="R1408">
        <v>0</v>
      </c>
      <c r="T1408" t="s">
        <v>203</v>
      </c>
      <c r="V1408" s="4">
        <v>42277</v>
      </c>
    </row>
    <row r="1409" spans="1:22">
      <c r="A1409" t="s">
        <v>403</v>
      </c>
      <c r="B1409" t="s">
        <v>930</v>
      </c>
      <c r="C1409" t="s">
        <v>602</v>
      </c>
      <c r="D1409" t="s">
        <v>202</v>
      </c>
      <c r="E1409" t="b">
        <v>1</v>
      </c>
      <c r="H1409" t="b">
        <v>0</v>
      </c>
      <c r="I1409">
        <v>1</v>
      </c>
      <c r="K1409">
        <v>3.5</v>
      </c>
      <c r="L1409">
        <v>120000</v>
      </c>
      <c r="M1409">
        <v>96</v>
      </c>
      <c r="Q1409" t="b">
        <v>1</v>
      </c>
      <c r="R1409">
        <v>0</v>
      </c>
      <c r="S1409">
        <v>0.91</v>
      </c>
      <c r="T1409" t="s">
        <v>203</v>
      </c>
      <c r="U1409">
        <v>0.81</v>
      </c>
      <c r="V1409" s="4">
        <v>43096</v>
      </c>
    </row>
    <row r="1410" spans="1:22">
      <c r="A1410" t="s">
        <v>403</v>
      </c>
      <c r="B1410" t="s">
        <v>930</v>
      </c>
      <c r="C1410" t="s">
        <v>603</v>
      </c>
      <c r="D1410" t="s">
        <v>202</v>
      </c>
      <c r="E1410" t="b">
        <v>1</v>
      </c>
      <c r="H1410" t="b">
        <v>0</v>
      </c>
      <c r="I1410">
        <v>1</v>
      </c>
      <c r="K1410">
        <v>3.3</v>
      </c>
      <c r="L1410">
        <v>120000</v>
      </c>
      <c r="M1410">
        <v>94</v>
      </c>
      <c r="Q1410" t="b">
        <v>1</v>
      </c>
      <c r="R1410">
        <v>0</v>
      </c>
      <c r="S1410">
        <v>0.9</v>
      </c>
      <c r="T1410" t="s">
        <v>203</v>
      </c>
      <c r="U1410">
        <v>0.81</v>
      </c>
      <c r="V1410" s="4">
        <v>43096</v>
      </c>
    </row>
    <row r="1411" spans="1:22">
      <c r="A1411" t="s">
        <v>403</v>
      </c>
      <c r="B1411" t="s">
        <v>930</v>
      </c>
      <c r="C1411" t="s">
        <v>607</v>
      </c>
      <c r="D1411" t="s">
        <v>202</v>
      </c>
      <c r="E1411" t="b">
        <v>1</v>
      </c>
      <c r="H1411" t="b">
        <v>0</v>
      </c>
      <c r="I1411">
        <v>1</v>
      </c>
      <c r="K1411">
        <v>4.7</v>
      </c>
      <c r="L1411">
        <v>160000</v>
      </c>
      <c r="M1411">
        <v>96</v>
      </c>
      <c r="Q1411" t="b">
        <v>1</v>
      </c>
      <c r="R1411">
        <v>0</v>
      </c>
      <c r="S1411">
        <v>0.95</v>
      </c>
      <c r="T1411" t="s">
        <v>203</v>
      </c>
      <c r="U1411">
        <v>0.81</v>
      </c>
      <c r="V1411" s="4">
        <v>43096</v>
      </c>
    </row>
    <row r="1412" spans="1:22">
      <c r="A1412" t="s">
        <v>403</v>
      </c>
      <c r="B1412" t="s">
        <v>930</v>
      </c>
      <c r="C1412" t="s">
        <v>609</v>
      </c>
      <c r="D1412" t="s">
        <v>202</v>
      </c>
      <c r="E1412" t="b">
        <v>1</v>
      </c>
      <c r="H1412" t="b">
        <v>0</v>
      </c>
      <c r="I1412">
        <v>1</v>
      </c>
      <c r="K1412">
        <v>4.7</v>
      </c>
      <c r="L1412">
        <v>160000</v>
      </c>
      <c r="M1412">
        <v>97</v>
      </c>
      <c r="Q1412" t="b">
        <v>1</v>
      </c>
      <c r="R1412">
        <v>0</v>
      </c>
      <c r="S1412">
        <v>0.94</v>
      </c>
      <c r="T1412" t="s">
        <v>203</v>
      </c>
      <c r="U1412">
        <v>0.81</v>
      </c>
      <c r="V1412" s="4">
        <v>43096</v>
      </c>
    </row>
    <row r="1413" spans="1:22">
      <c r="A1413" t="s">
        <v>403</v>
      </c>
      <c r="B1413" t="s">
        <v>930</v>
      </c>
      <c r="C1413" t="s">
        <v>619</v>
      </c>
      <c r="D1413" t="s">
        <v>202</v>
      </c>
      <c r="E1413" t="b">
        <v>1</v>
      </c>
      <c r="H1413" t="b">
        <v>0</v>
      </c>
      <c r="I1413">
        <v>1</v>
      </c>
      <c r="K1413">
        <v>5.3</v>
      </c>
      <c r="L1413">
        <v>180000</v>
      </c>
      <c r="M1413">
        <v>97</v>
      </c>
      <c r="Q1413" t="b">
        <v>1</v>
      </c>
      <c r="R1413">
        <v>0</v>
      </c>
      <c r="S1413">
        <v>0.94</v>
      </c>
      <c r="T1413" t="s">
        <v>203</v>
      </c>
      <c r="U1413">
        <v>0.81</v>
      </c>
      <c r="V1413" s="4">
        <v>43096</v>
      </c>
    </row>
    <row r="1414" spans="1:22">
      <c r="A1414" t="s">
        <v>403</v>
      </c>
      <c r="B1414" t="s">
        <v>930</v>
      </c>
      <c r="C1414" t="s">
        <v>621</v>
      </c>
      <c r="D1414" t="s">
        <v>202</v>
      </c>
      <c r="E1414" t="b">
        <v>1</v>
      </c>
      <c r="H1414" t="b">
        <v>0</v>
      </c>
      <c r="I1414">
        <v>1</v>
      </c>
      <c r="K1414">
        <v>5.4</v>
      </c>
      <c r="L1414">
        <v>180000</v>
      </c>
      <c r="M1414">
        <v>97</v>
      </c>
      <c r="Q1414" t="b">
        <v>1</v>
      </c>
      <c r="R1414">
        <v>0</v>
      </c>
      <c r="S1414">
        <v>0.95</v>
      </c>
      <c r="T1414" t="s">
        <v>203</v>
      </c>
      <c r="U1414">
        <v>0.81</v>
      </c>
      <c r="V1414" s="4">
        <v>43096</v>
      </c>
    </row>
    <row r="1415" spans="1:22">
      <c r="A1415" t="s">
        <v>403</v>
      </c>
      <c r="B1415" t="s">
        <v>930</v>
      </c>
      <c r="C1415" t="s">
        <v>628</v>
      </c>
      <c r="D1415" t="s">
        <v>202</v>
      </c>
      <c r="E1415" t="b">
        <v>1</v>
      </c>
      <c r="H1415" t="b">
        <v>0</v>
      </c>
      <c r="I1415">
        <v>1</v>
      </c>
      <c r="K1415">
        <v>5.8</v>
      </c>
      <c r="L1415">
        <v>199000</v>
      </c>
      <c r="M1415">
        <v>96</v>
      </c>
      <c r="Q1415" t="b">
        <v>1</v>
      </c>
      <c r="R1415">
        <v>0</v>
      </c>
      <c r="S1415">
        <v>0.95</v>
      </c>
      <c r="T1415" t="s">
        <v>203</v>
      </c>
      <c r="U1415">
        <v>0.81</v>
      </c>
      <c r="V1415" s="4">
        <v>43096</v>
      </c>
    </row>
    <row r="1416" spans="1:22">
      <c r="A1416" t="s">
        <v>403</v>
      </c>
      <c r="B1416" t="s">
        <v>930</v>
      </c>
      <c r="C1416" t="s">
        <v>629</v>
      </c>
      <c r="D1416" t="s">
        <v>202</v>
      </c>
      <c r="E1416" t="b">
        <v>1</v>
      </c>
      <c r="H1416" t="b">
        <v>0</v>
      </c>
      <c r="I1416">
        <v>1</v>
      </c>
      <c r="K1416">
        <v>5.8</v>
      </c>
      <c r="L1416">
        <v>199000</v>
      </c>
      <c r="M1416">
        <v>96</v>
      </c>
      <c r="Q1416" t="b">
        <v>1</v>
      </c>
      <c r="R1416">
        <v>0</v>
      </c>
      <c r="S1416">
        <v>0.93</v>
      </c>
      <c r="T1416" t="s">
        <v>203</v>
      </c>
      <c r="U1416">
        <v>0.81</v>
      </c>
      <c r="V1416" s="4">
        <v>43096</v>
      </c>
    </row>
    <row r="1417" spans="1:22">
      <c r="A1417" t="s">
        <v>403</v>
      </c>
      <c r="B1417" t="s">
        <v>930</v>
      </c>
      <c r="C1417" t="s">
        <v>1233</v>
      </c>
      <c r="D1417" t="s">
        <v>202</v>
      </c>
      <c r="E1417" t="b">
        <v>1</v>
      </c>
      <c r="H1417" t="b">
        <v>0</v>
      </c>
      <c r="I1417">
        <v>1</v>
      </c>
      <c r="K1417">
        <v>3.5</v>
      </c>
      <c r="L1417">
        <v>140000</v>
      </c>
      <c r="M1417">
        <v>82</v>
      </c>
      <c r="Q1417" t="b">
        <v>1</v>
      </c>
      <c r="R1417">
        <v>0</v>
      </c>
      <c r="S1417">
        <v>0.81</v>
      </c>
      <c r="T1417" t="s">
        <v>203</v>
      </c>
      <c r="U1417">
        <v>0.81</v>
      </c>
      <c r="V1417" s="4">
        <v>43122</v>
      </c>
    </row>
    <row r="1418" spans="1:22">
      <c r="A1418" t="s">
        <v>403</v>
      </c>
      <c r="B1418" t="s">
        <v>930</v>
      </c>
      <c r="C1418" t="s">
        <v>1234</v>
      </c>
      <c r="D1418" t="s">
        <v>202</v>
      </c>
      <c r="E1418" t="b">
        <v>1</v>
      </c>
      <c r="H1418" t="b">
        <v>0</v>
      </c>
      <c r="I1418">
        <v>1</v>
      </c>
      <c r="K1418">
        <v>3.5</v>
      </c>
      <c r="L1418">
        <v>140000</v>
      </c>
      <c r="M1418">
        <v>83</v>
      </c>
      <c r="Q1418" t="b">
        <v>1</v>
      </c>
      <c r="R1418">
        <v>0</v>
      </c>
      <c r="S1418">
        <v>0.81</v>
      </c>
      <c r="T1418" t="s">
        <v>203</v>
      </c>
      <c r="U1418">
        <v>0.81</v>
      </c>
      <c r="V1418" s="4">
        <v>43096</v>
      </c>
    </row>
    <row r="1419" spans="1:22">
      <c r="A1419" t="s">
        <v>403</v>
      </c>
      <c r="B1419" t="s">
        <v>930</v>
      </c>
      <c r="C1419" t="s">
        <v>1235</v>
      </c>
      <c r="D1419" t="s">
        <v>202</v>
      </c>
      <c r="E1419" t="b">
        <v>1</v>
      </c>
      <c r="H1419" t="b">
        <v>0</v>
      </c>
      <c r="I1419">
        <v>1</v>
      </c>
      <c r="K1419">
        <v>3.5</v>
      </c>
      <c r="L1419">
        <v>140000</v>
      </c>
      <c r="M1419">
        <v>85</v>
      </c>
      <c r="Q1419" t="b">
        <v>1</v>
      </c>
      <c r="R1419">
        <v>0</v>
      </c>
      <c r="S1419">
        <v>0.81</v>
      </c>
      <c r="T1419" t="s">
        <v>203</v>
      </c>
      <c r="U1419">
        <v>0.81</v>
      </c>
      <c r="V1419" s="4">
        <v>43096</v>
      </c>
    </row>
    <row r="1420" spans="1:22">
      <c r="A1420" t="s">
        <v>403</v>
      </c>
      <c r="B1420" t="s">
        <v>930</v>
      </c>
      <c r="C1420" t="s">
        <v>1236</v>
      </c>
      <c r="D1420" t="s">
        <v>202</v>
      </c>
      <c r="E1420" t="b">
        <v>1</v>
      </c>
      <c r="H1420" t="b">
        <v>0</v>
      </c>
      <c r="I1420">
        <v>1</v>
      </c>
      <c r="K1420">
        <v>4.5999999999999996</v>
      </c>
      <c r="L1420">
        <v>190000</v>
      </c>
      <c r="M1420">
        <v>85</v>
      </c>
      <c r="Q1420" t="b">
        <v>1</v>
      </c>
      <c r="R1420">
        <v>0</v>
      </c>
      <c r="S1420">
        <v>0.82</v>
      </c>
      <c r="T1420" t="s">
        <v>203</v>
      </c>
      <c r="U1420">
        <v>0.81</v>
      </c>
      <c r="V1420" s="4">
        <v>43096</v>
      </c>
    </row>
    <row r="1421" spans="1:22">
      <c r="A1421" t="s">
        <v>403</v>
      </c>
      <c r="B1421" t="s">
        <v>930</v>
      </c>
      <c r="C1421" t="s">
        <v>1237</v>
      </c>
      <c r="D1421" t="s">
        <v>202</v>
      </c>
      <c r="E1421" t="b">
        <v>1</v>
      </c>
      <c r="H1421" t="b">
        <v>0</v>
      </c>
      <c r="I1421">
        <v>1</v>
      </c>
      <c r="K1421">
        <v>4.8</v>
      </c>
      <c r="L1421">
        <v>190000</v>
      </c>
      <c r="M1421">
        <v>86</v>
      </c>
      <c r="Q1421" t="b">
        <v>1</v>
      </c>
      <c r="R1421">
        <v>0</v>
      </c>
      <c r="S1421">
        <v>0.82</v>
      </c>
      <c r="T1421" t="s">
        <v>203</v>
      </c>
      <c r="U1421">
        <v>0.81</v>
      </c>
      <c r="V1421" s="4">
        <v>43096</v>
      </c>
    </row>
    <row r="1422" spans="1:22">
      <c r="A1422" t="s">
        <v>403</v>
      </c>
      <c r="B1422" t="s">
        <v>930</v>
      </c>
      <c r="C1422" t="s">
        <v>1238</v>
      </c>
      <c r="D1422" t="s">
        <v>202</v>
      </c>
      <c r="E1422" t="b">
        <v>1</v>
      </c>
      <c r="H1422" t="b">
        <v>0</v>
      </c>
      <c r="I1422">
        <v>1</v>
      </c>
      <c r="K1422">
        <v>4.7</v>
      </c>
      <c r="L1422">
        <v>190000</v>
      </c>
      <c r="M1422">
        <v>84</v>
      </c>
      <c r="Q1422" t="b">
        <v>1</v>
      </c>
      <c r="R1422">
        <v>0</v>
      </c>
      <c r="S1422">
        <v>0.82</v>
      </c>
      <c r="T1422" t="s">
        <v>203</v>
      </c>
      <c r="U1422">
        <v>0.81</v>
      </c>
      <c r="V1422" s="4">
        <v>43096</v>
      </c>
    </row>
    <row r="1423" spans="1:22">
      <c r="A1423" t="s">
        <v>403</v>
      </c>
      <c r="B1423" t="s">
        <v>930</v>
      </c>
      <c r="C1423" t="s">
        <v>1239</v>
      </c>
      <c r="D1423" t="s">
        <v>202</v>
      </c>
      <c r="E1423" t="b">
        <v>1</v>
      </c>
      <c r="H1423" t="b">
        <v>0</v>
      </c>
      <c r="I1423">
        <v>1</v>
      </c>
      <c r="K1423">
        <v>4.7</v>
      </c>
      <c r="L1423">
        <v>199000</v>
      </c>
      <c r="M1423">
        <v>82</v>
      </c>
      <c r="Q1423" t="b">
        <v>1</v>
      </c>
      <c r="R1423">
        <v>0</v>
      </c>
      <c r="S1423">
        <v>0.81</v>
      </c>
      <c r="T1423" t="s">
        <v>203</v>
      </c>
      <c r="U1423">
        <v>0.81</v>
      </c>
      <c r="V1423" s="4">
        <v>43096</v>
      </c>
    </row>
    <row r="1424" spans="1:22">
      <c r="A1424" t="s">
        <v>403</v>
      </c>
      <c r="B1424" t="s">
        <v>930</v>
      </c>
      <c r="C1424" t="s">
        <v>1240</v>
      </c>
      <c r="D1424" t="s">
        <v>202</v>
      </c>
      <c r="E1424" t="b">
        <v>1</v>
      </c>
      <c r="H1424" t="b">
        <v>0</v>
      </c>
      <c r="I1424">
        <v>1</v>
      </c>
      <c r="K1424">
        <v>5</v>
      </c>
      <c r="L1424">
        <v>199000</v>
      </c>
      <c r="M1424">
        <v>84</v>
      </c>
      <c r="Q1424" t="b">
        <v>1</v>
      </c>
      <c r="R1424">
        <v>0</v>
      </c>
      <c r="S1424">
        <v>0.81</v>
      </c>
      <c r="T1424" t="s">
        <v>203</v>
      </c>
      <c r="U1424">
        <v>0.81</v>
      </c>
      <c r="V1424" s="4">
        <v>43096</v>
      </c>
    </row>
    <row r="1425" spans="1:22">
      <c r="A1425" t="s">
        <v>403</v>
      </c>
      <c r="B1425" t="s">
        <v>930</v>
      </c>
      <c r="C1425" t="s">
        <v>1241</v>
      </c>
      <c r="D1425" t="s">
        <v>202</v>
      </c>
      <c r="E1425" t="b">
        <v>1</v>
      </c>
      <c r="H1425" t="b">
        <v>0</v>
      </c>
      <c r="I1425">
        <v>1</v>
      </c>
      <c r="K1425">
        <v>5</v>
      </c>
      <c r="L1425">
        <v>199000</v>
      </c>
      <c r="M1425">
        <v>84</v>
      </c>
      <c r="Q1425" t="b">
        <v>1</v>
      </c>
      <c r="R1425">
        <v>0</v>
      </c>
      <c r="S1425">
        <v>0.82</v>
      </c>
      <c r="T1425" t="s">
        <v>203</v>
      </c>
      <c r="U1425">
        <v>0.81</v>
      </c>
      <c r="V1425" s="4">
        <v>43096</v>
      </c>
    </row>
    <row r="1426" spans="1:22">
      <c r="A1426" t="s">
        <v>403</v>
      </c>
      <c r="B1426" t="s">
        <v>930</v>
      </c>
      <c r="C1426" t="s">
        <v>1242</v>
      </c>
      <c r="D1426" t="s">
        <v>202</v>
      </c>
      <c r="E1426" t="b">
        <v>1</v>
      </c>
      <c r="H1426" t="b">
        <v>0</v>
      </c>
      <c r="I1426">
        <v>1</v>
      </c>
      <c r="K1426">
        <v>5.8</v>
      </c>
      <c r="L1426">
        <v>199000</v>
      </c>
      <c r="M1426">
        <v>96</v>
      </c>
      <c r="Q1426" t="b">
        <v>1</v>
      </c>
      <c r="R1426">
        <v>0</v>
      </c>
      <c r="S1426">
        <v>0.95</v>
      </c>
      <c r="T1426" t="s">
        <v>203</v>
      </c>
      <c r="U1426">
        <v>0.81</v>
      </c>
      <c r="V1426" s="4">
        <v>43096</v>
      </c>
    </row>
    <row r="1427" spans="1:22">
      <c r="A1427" t="s">
        <v>403</v>
      </c>
      <c r="B1427" t="s">
        <v>930</v>
      </c>
      <c r="C1427" t="s">
        <v>1243</v>
      </c>
      <c r="D1427" t="s">
        <v>202</v>
      </c>
      <c r="E1427" t="b">
        <v>1</v>
      </c>
      <c r="H1427" t="b">
        <v>0</v>
      </c>
      <c r="I1427">
        <v>1</v>
      </c>
      <c r="K1427">
        <v>5.8</v>
      </c>
      <c r="L1427">
        <v>199000</v>
      </c>
      <c r="M1427">
        <v>96</v>
      </c>
      <c r="Q1427" t="b">
        <v>1</v>
      </c>
      <c r="R1427">
        <v>0</v>
      </c>
      <c r="S1427">
        <v>0.93</v>
      </c>
      <c r="T1427" t="s">
        <v>203</v>
      </c>
      <c r="U1427">
        <v>0.81</v>
      </c>
      <c r="V1427" s="4">
        <v>43096</v>
      </c>
    </row>
    <row r="1428" spans="1:22">
      <c r="A1428" t="s">
        <v>403</v>
      </c>
      <c r="B1428" t="s">
        <v>659</v>
      </c>
      <c r="C1428" t="s">
        <v>639</v>
      </c>
      <c r="D1428" t="s">
        <v>202</v>
      </c>
      <c r="E1428" t="b">
        <v>1</v>
      </c>
      <c r="H1428" t="b">
        <v>0</v>
      </c>
      <c r="I1428">
        <v>1</v>
      </c>
      <c r="K1428">
        <v>3.5</v>
      </c>
      <c r="L1428">
        <v>120000</v>
      </c>
      <c r="M1428">
        <v>96</v>
      </c>
      <c r="Q1428" t="b">
        <v>1</v>
      </c>
      <c r="R1428">
        <v>0</v>
      </c>
      <c r="S1428">
        <v>0.91</v>
      </c>
      <c r="T1428" t="s">
        <v>203</v>
      </c>
      <c r="U1428">
        <v>0.81</v>
      </c>
      <c r="V1428" s="4">
        <v>43096</v>
      </c>
    </row>
    <row r="1429" spans="1:22">
      <c r="A1429" t="s">
        <v>403</v>
      </c>
      <c r="B1429" t="s">
        <v>659</v>
      </c>
      <c r="C1429" t="s">
        <v>640</v>
      </c>
      <c r="D1429" t="s">
        <v>202</v>
      </c>
      <c r="E1429" t="b">
        <v>1</v>
      </c>
      <c r="H1429" t="b">
        <v>0</v>
      </c>
      <c r="I1429">
        <v>1</v>
      </c>
      <c r="K1429">
        <v>3.3</v>
      </c>
      <c r="L1429">
        <v>120000</v>
      </c>
      <c r="M1429">
        <v>94</v>
      </c>
      <c r="Q1429" t="b">
        <v>1</v>
      </c>
      <c r="R1429">
        <v>0</v>
      </c>
      <c r="S1429">
        <v>0.9</v>
      </c>
      <c r="T1429" t="s">
        <v>203</v>
      </c>
      <c r="U1429">
        <v>0.81</v>
      </c>
      <c r="V1429" s="4">
        <v>43096</v>
      </c>
    </row>
    <row r="1430" spans="1:22">
      <c r="A1430" t="s">
        <v>403</v>
      </c>
      <c r="B1430" t="s">
        <v>659</v>
      </c>
      <c r="C1430" t="s">
        <v>641</v>
      </c>
      <c r="D1430" t="s">
        <v>202</v>
      </c>
      <c r="E1430" t="b">
        <v>1</v>
      </c>
      <c r="H1430" t="b">
        <v>0</v>
      </c>
      <c r="I1430">
        <v>1</v>
      </c>
      <c r="K1430">
        <v>4.7</v>
      </c>
      <c r="L1430">
        <v>160000</v>
      </c>
      <c r="M1430">
        <v>96</v>
      </c>
      <c r="Q1430" t="b">
        <v>1</v>
      </c>
      <c r="R1430">
        <v>0</v>
      </c>
      <c r="S1430">
        <v>0.95</v>
      </c>
      <c r="T1430" t="s">
        <v>203</v>
      </c>
      <c r="U1430">
        <v>0.81</v>
      </c>
      <c r="V1430" s="4">
        <v>43096</v>
      </c>
    </row>
    <row r="1431" spans="1:22">
      <c r="A1431" t="s">
        <v>403</v>
      </c>
      <c r="B1431" t="s">
        <v>659</v>
      </c>
      <c r="C1431" t="s">
        <v>642</v>
      </c>
      <c r="D1431" t="s">
        <v>202</v>
      </c>
      <c r="E1431" t="b">
        <v>1</v>
      </c>
      <c r="H1431" t="b">
        <v>0</v>
      </c>
      <c r="I1431">
        <v>1</v>
      </c>
      <c r="K1431">
        <v>4.7</v>
      </c>
      <c r="L1431">
        <v>160000</v>
      </c>
      <c r="M1431">
        <v>97</v>
      </c>
      <c r="Q1431" t="b">
        <v>1</v>
      </c>
      <c r="R1431">
        <v>0</v>
      </c>
      <c r="S1431">
        <v>0.94</v>
      </c>
      <c r="T1431" t="s">
        <v>203</v>
      </c>
      <c r="U1431">
        <v>0.81</v>
      </c>
      <c r="V1431" s="4">
        <v>43096</v>
      </c>
    </row>
    <row r="1432" spans="1:22">
      <c r="A1432" t="s">
        <v>403</v>
      </c>
      <c r="B1432" t="s">
        <v>659</v>
      </c>
      <c r="C1432" t="s">
        <v>652</v>
      </c>
      <c r="D1432" t="s">
        <v>202</v>
      </c>
      <c r="E1432" t="b">
        <v>1</v>
      </c>
      <c r="H1432" t="b">
        <v>0</v>
      </c>
      <c r="I1432">
        <v>1</v>
      </c>
      <c r="K1432">
        <v>5.3</v>
      </c>
      <c r="L1432">
        <v>180000</v>
      </c>
      <c r="M1432">
        <v>97</v>
      </c>
      <c r="Q1432" t="b">
        <v>1</v>
      </c>
      <c r="R1432">
        <v>0</v>
      </c>
      <c r="S1432">
        <v>0.94</v>
      </c>
      <c r="T1432" t="s">
        <v>203</v>
      </c>
      <c r="U1432">
        <v>0.81</v>
      </c>
      <c r="V1432" s="4">
        <v>43096</v>
      </c>
    </row>
    <row r="1433" spans="1:22">
      <c r="A1433" t="s">
        <v>403</v>
      </c>
      <c r="B1433" t="s">
        <v>659</v>
      </c>
      <c r="C1433" t="s">
        <v>653</v>
      </c>
      <c r="D1433" t="s">
        <v>202</v>
      </c>
      <c r="E1433" t="b">
        <v>1</v>
      </c>
      <c r="H1433" t="b">
        <v>0</v>
      </c>
      <c r="I1433">
        <v>1</v>
      </c>
      <c r="K1433">
        <v>5.4</v>
      </c>
      <c r="L1433">
        <v>180000</v>
      </c>
      <c r="M1433">
        <v>97</v>
      </c>
      <c r="Q1433" t="b">
        <v>1</v>
      </c>
      <c r="R1433">
        <v>0</v>
      </c>
      <c r="S1433">
        <v>0.95</v>
      </c>
      <c r="T1433" t="s">
        <v>203</v>
      </c>
      <c r="U1433">
        <v>0.81</v>
      </c>
      <c r="V1433" s="4">
        <v>43096</v>
      </c>
    </row>
    <row r="1434" spans="1:22">
      <c r="A1434" t="s">
        <v>403</v>
      </c>
      <c r="B1434" t="s">
        <v>659</v>
      </c>
      <c r="C1434" t="s">
        <v>657</v>
      </c>
      <c r="D1434" t="s">
        <v>202</v>
      </c>
      <c r="E1434" t="b">
        <v>1</v>
      </c>
      <c r="H1434" t="b">
        <v>0</v>
      </c>
      <c r="I1434">
        <v>1</v>
      </c>
      <c r="K1434">
        <v>5.8</v>
      </c>
      <c r="L1434">
        <v>199000</v>
      </c>
      <c r="M1434">
        <v>96</v>
      </c>
      <c r="Q1434" t="b">
        <v>1</v>
      </c>
      <c r="R1434">
        <v>0</v>
      </c>
      <c r="S1434">
        <v>0.95</v>
      </c>
      <c r="T1434" t="s">
        <v>203</v>
      </c>
      <c r="U1434">
        <v>0.81</v>
      </c>
      <c r="V1434" s="4">
        <v>43096</v>
      </c>
    </row>
    <row r="1435" spans="1:22">
      <c r="A1435" t="s">
        <v>403</v>
      </c>
      <c r="B1435" t="s">
        <v>659</v>
      </c>
      <c r="C1435" t="s">
        <v>658</v>
      </c>
      <c r="D1435" t="s">
        <v>202</v>
      </c>
      <c r="E1435" t="b">
        <v>1</v>
      </c>
      <c r="H1435" t="b">
        <v>0</v>
      </c>
      <c r="I1435">
        <v>1</v>
      </c>
      <c r="K1435">
        <v>5.8</v>
      </c>
      <c r="L1435">
        <v>199000</v>
      </c>
      <c r="M1435">
        <v>96</v>
      </c>
      <c r="Q1435" t="b">
        <v>1</v>
      </c>
      <c r="R1435">
        <v>0</v>
      </c>
      <c r="S1435">
        <v>0.93</v>
      </c>
      <c r="T1435" t="s">
        <v>203</v>
      </c>
      <c r="U1435">
        <v>0.81</v>
      </c>
      <c r="V1435" s="4">
        <v>43096</v>
      </c>
    </row>
    <row r="1436" spans="1:22">
      <c r="A1436" t="s">
        <v>403</v>
      </c>
      <c r="B1436" t="s">
        <v>659</v>
      </c>
      <c r="C1436" t="s">
        <v>1244</v>
      </c>
      <c r="D1436" t="s">
        <v>202</v>
      </c>
      <c r="E1436" t="b">
        <v>1</v>
      </c>
      <c r="H1436" t="b">
        <v>0</v>
      </c>
      <c r="I1436">
        <v>1</v>
      </c>
      <c r="K1436">
        <v>3.5</v>
      </c>
      <c r="L1436">
        <v>140000</v>
      </c>
      <c r="M1436">
        <v>82</v>
      </c>
      <c r="Q1436" t="b">
        <v>1</v>
      </c>
      <c r="R1436">
        <v>0</v>
      </c>
      <c r="S1436">
        <v>0.81</v>
      </c>
      <c r="T1436" t="s">
        <v>203</v>
      </c>
      <c r="U1436">
        <v>0.81</v>
      </c>
      <c r="V1436" s="4">
        <v>43122</v>
      </c>
    </row>
    <row r="1437" spans="1:22">
      <c r="A1437" t="s">
        <v>403</v>
      </c>
      <c r="B1437" t="s">
        <v>659</v>
      </c>
      <c r="C1437" t="s">
        <v>1245</v>
      </c>
      <c r="D1437" t="s">
        <v>202</v>
      </c>
      <c r="E1437" t="b">
        <v>1</v>
      </c>
      <c r="H1437" t="b">
        <v>0</v>
      </c>
      <c r="I1437">
        <v>1</v>
      </c>
      <c r="K1437">
        <v>3.5</v>
      </c>
      <c r="L1437">
        <v>140000</v>
      </c>
      <c r="M1437">
        <v>83</v>
      </c>
      <c r="Q1437" t="b">
        <v>1</v>
      </c>
      <c r="R1437">
        <v>0</v>
      </c>
      <c r="S1437">
        <v>0.81</v>
      </c>
      <c r="T1437" t="s">
        <v>203</v>
      </c>
      <c r="U1437">
        <v>0.81</v>
      </c>
      <c r="V1437" s="4">
        <v>43096</v>
      </c>
    </row>
    <row r="1438" spans="1:22">
      <c r="A1438" t="s">
        <v>403</v>
      </c>
      <c r="B1438" t="s">
        <v>659</v>
      </c>
      <c r="C1438" t="s">
        <v>1246</v>
      </c>
      <c r="D1438" t="s">
        <v>202</v>
      </c>
      <c r="E1438" t="b">
        <v>1</v>
      </c>
      <c r="H1438" t="b">
        <v>0</v>
      </c>
      <c r="I1438">
        <v>1</v>
      </c>
      <c r="K1438">
        <v>3.5</v>
      </c>
      <c r="L1438">
        <v>140000</v>
      </c>
      <c r="M1438">
        <v>85</v>
      </c>
      <c r="Q1438" t="b">
        <v>1</v>
      </c>
      <c r="R1438">
        <v>0</v>
      </c>
      <c r="S1438">
        <v>0.81</v>
      </c>
      <c r="T1438" t="s">
        <v>203</v>
      </c>
      <c r="U1438">
        <v>0.81</v>
      </c>
      <c r="V1438" s="4">
        <v>43096</v>
      </c>
    </row>
    <row r="1439" spans="1:22">
      <c r="A1439" t="s">
        <v>403</v>
      </c>
      <c r="B1439" t="s">
        <v>659</v>
      </c>
      <c r="C1439" t="s">
        <v>1247</v>
      </c>
      <c r="D1439" t="s">
        <v>202</v>
      </c>
      <c r="E1439" t="b">
        <v>1</v>
      </c>
      <c r="H1439" t="b">
        <v>0</v>
      </c>
      <c r="I1439">
        <v>1</v>
      </c>
      <c r="K1439">
        <v>4.5999999999999996</v>
      </c>
      <c r="L1439">
        <v>190000</v>
      </c>
      <c r="M1439">
        <v>85</v>
      </c>
      <c r="Q1439" t="b">
        <v>1</v>
      </c>
      <c r="R1439">
        <v>0</v>
      </c>
      <c r="S1439">
        <v>0.82</v>
      </c>
      <c r="T1439" t="s">
        <v>203</v>
      </c>
      <c r="U1439">
        <v>0.81</v>
      </c>
      <c r="V1439" s="4">
        <v>43096</v>
      </c>
    </row>
    <row r="1440" spans="1:22">
      <c r="A1440" t="s">
        <v>403</v>
      </c>
      <c r="B1440" t="s">
        <v>659</v>
      </c>
      <c r="C1440" t="s">
        <v>1248</v>
      </c>
      <c r="D1440" t="s">
        <v>202</v>
      </c>
      <c r="E1440" t="b">
        <v>1</v>
      </c>
      <c r="H1440" t="b">
        <v>0</v>
      </c>
      <c r="I1440">
        <v>1</v>
      </c>
      <c r="K1440">
        <v>4.8</v>
      </c>
      <c r="L1440">
        <v>190000</v>
      </c>
      <c r="M1440">
        <v>86</v>
      </c>
      <c r="Q1440" t="b">
        <v>1</v>
      </c>
      <c r="R1440">
        <v>0</v>
      </c>
      <c r="S1440">
        <v>0.82</v>
      </c>
      <c r="T1440" t="s">
        <v>203</v>
      </c>
      <c r="U1440">
        <v>0.81</v>
      </c>
      <c r="V1440" s="4">
        <v>43096</v>
      </c>
    </row>
    <row r="1441" spans="1:22">
      <c r="A1441" t="s">
        <v>403</v>
      </c>
      <c r="B1441" t="s">
        <v>659</v>
      </c>
      <c r="C1441" t="s">
        <v>1249</v>
      </c>
      <c r="D1441" t="s">
        <v>202</v>
      </c>
      <c r="E1441" t="b">
        <v>1</v>
      </c>
      <c r="H1441" t="b">
        <v>0</v>
      </c>
      <c r="I1441">
        <v>1</v>
      </c>
      <c r="K1441">
        <v>4.7</v>
      </c>
      <c r="L1441">
        <v>190000</v>
      </c>
      <c r="M1441">
        <v>84</v>
      </c>
      <c r="Q1441" t="b">
        <v>1</v>
      </c>
      <c r="R1441">
        <v>0</v>
      </c>
      <c r="S1441">
        <v>0.82</v>
      </c>
      <c r="T1441" t="s">
        <v>203</v>
      </c>
      <c r="U1441">
        <v>0.81</v>
      </c>
      <c r="V1441" s="4">
        <v>43096</v>
      </c>
    </row>
    <row r="1442" spans="1:22">
      <c r="A1442" t="s">
        <v>403</v>
      </c>
      <c r="B1442" t="s">
        <v>659</v>
      </c>
      <c r="C1442" t="s">
        <v>1250</v>
      </c>
      <c r="D1442" t="s">
        <v>202</v>
      </c>
      <c r="E1442" t="b">
        <v>1</v>
      </c>
      <c r="H1442" t="b">
        <v>0</v>
      </c>
      <c r="I1442">
        <v>1</v>
      </c>
      <c r="K1442">
        <v>4.7</v>
      </c>
      <c r="L1442">
        <v>199000</v>
      </c>
      <c r="M1442">
        <v>82</v>
      </c>
      <c r="Q1442" t="b">
        <v>1</v>
      </c>
      <c r="R1442">
        <v>0</v>
      </c>
      <c r="S1442">
        <v>0.81</v>
      </c>
      <c r="T1442" t="s">
        <v>203</v>
      </c>
      <c r="U1442">
        <v>0.81</v>
      </c>
      <c r="V1442" s="4">
        <v>43096</v>
      </c>
    </row>
    <row r="1443" spans="1:22">
      <c r="A1443" t="s">
        <v>403</v>
      </c>
      <c r="B1443" t="s">
        <v>659</v>
      </c>
      <c r="C1443" t="s">
        <v>1251</v>
      </c>
      <c r="D1443" t="s">
        <v>202</v>
      </c>
      <c r="E1443" t="b">
        <v>1</v>
      </c>
      <c r="H1443" t="b">
        <v>0</v>
      </c>
      <c r="I1443">
        <v>1</v>
      </c>
      <c r="K1443">
        <v>5</v>
      </c>
      <c r="L1443">
        <v>199000</v>
      </c>
      <c r="M1443">
        <v>84</v>
      </c>
      <c r="Q1443" t="b">
        <v>1</v>
      </c>
      <c r="R1443">
        <v>0</v>
      </c>
      <c r="S1443">
        <v>0.81</v>
      </c>
      <c r="T1443" t="s">
        <v>203</v>
      </c>
      <c r="U1443">
        <v>0.81</v>
      </c>
      <c r="V1443" s="4">
        <v>43096</v>
      </c>
    </row>
    <row r="1444" spans="1:22">
      <c r="A1444" t="s">
        <v>403</v>
      </c>
      <c r="B1444" t="s">
        <v>659</v>
      </c>
      <c r="C1444" t="s">
        <v>1252</v>
      </c>
      <c r="D1444" t="s">
        <v>202</v>
      </c>
      <c r="E1444" t="b">
        <v>1</v>
      </c>
      <c r="H1444" t="b">
        <v>0</v>
      </c>
      <c r="I1444">
        <v>1</v>
      </c>
      <c r="K1444">
        <v>5</v>
      </c>
      <c r="L1444">
        <v>199000</v>
      </c>
      <c r="M1444">
        <v>84</v>
      </c>
      <c r="Q1444" t="b">
        <v>1</v>
      </c>
      <c r="R1444">
        <v>0</v>
      </c>
      <c r="S1444">
        <v>0.82</v>
      </c>
      <c r="T1444" t="s">
        <v>203</v>
      </c>
      <c r="U1444">
        <v>0.81</v>
      </c>
      <c r="V1444" s="4">
        <v>43096</v>
      </c>
    </row>
    <row r="1445" spans="1:22">
      <c r="A1445" t="s">
        <v>403</v>
      </c>
      <c r="B1445" t="s">
        <v>659</v>
      </c>
      <c r="C1445" t="s">
        <v>1253</v>
      </c>
      <c r="D1445" t="s">
        <v>202</v>
      </c>
      <c r="E1445" t="b">
        <v>1</v>
      </c>
      <c r="H1445" t="b">
        <v>0</v>
      </c>
      <c r="I1445">
        <v>1</v>
      </c>
      <c r="K1445">
        <v>5.8</v>
      </c>
      <c r="L1445">
        <v>199000</v>
      </c>
      <c r="M1445">
        <v>96</v>
      </c>
      <c r="Q1445" t="b">
        <v>1</v>
      </c>
      <c r="R1445">
        <v>0</v>
      </c>
      <c r="S1445">
        <v>0.95</v>
      </c>
      <c r="T1445" t="s">
        <v>203</v>
      </c>
      <c r="U1445">
        <v>0.81</v>
      </c>
      <c r="V1445" s="4">
        <v>43096</v>
      </c>
    </row>
    <row r="1446" spans="1:22">
      <c r="A1446" t="s">
        <v>403</v>
      </c>
      <c r="B1446" t="s">
        <v>659</v>
      </c>
      <c r="C1446" t="s">
        <v>1254</v>
      </c>
      <c r="D1446" t="s">
        <v>202</v>
      </c>
      <c r="E1446" t="b">
        <v>1</v>
      </c>
      <c r="H1446" t="b">
        <v>0</v>
      </c>
      <c r="I1446">
        <v>1</v>
      </c>
      <c r="K1446">
        <v>5.8</v>
      </c>
      <c r="L1446">
        <v>199000</v>
      </c>
      <c r="M1446">
        <v>96</v>
      </c>
      <c r="Q1446" t="b">
        <v>1</v>
      </c>
      <c r="R1446">
        <v>0</v>
      </c>
      <c r="S1446">
        <v>0.93</v>
      </c>
      <c r="T1446" t="s">
        <v>203</v>
      </c>
      <c r="U1446">
        <v>0.81</v>
      </c>
      <c r="V1446" s="4">
        <v>43096</v>
      </c>
    </row>
    <row r="1447" spans="1:22">
      <c r="A1447" t="s">
        <v>1112</v>
      </c>
      <c r="B1447" t="s">
        <v>1112</v>
      </c>
      <c r="C1447" t="s">
        <v>1113</v>
      </c>
      <c r="D1447" t="s">
        <v>202</v>
      </c>
      <c r="E1447" t="b">
        <v>0</v>
      </c>
      <c r="H1447" t="b">
        <v>0</v>
      </c>
      <c r="I1447">
        <v>0.5</v>
      </c>
      <c r="K1447">
        <v>9</v>
      </c>
      <c r="L1447">
        <v>200000</v>
      </c>
      <c r="M1447">
        <v>94</v>
      </c>
      <c r="O1447">
        <v>0.92</v>
      </c>
      <c r="P1447">
        <v>0.82</v>
      </c>
      <c r="R1447">
        <v>0</v>
      </c>
      <c r="T1447" t="s">
        <v>203</v>
      </c>
      <c r="V1447" s="4">
        <v>42704</v>
      </c>
    </row>
    <row r="1448" spans="1:22">
      <c r="A1448" t="s">
        <v>257</v>
      </c>
      <c r="B1448" t="s">
        <v>643</v>
      </c>
      <c r="C1448" t="s">
        <v>644</v>
      </c>
      <c r="D1448" t="s">
        <v>202</v>
      </c>
      <c r="E1448" t="b">
        <v>0</v>
      </c>
      <c r="G1448" t="s">
        <v>528</v>
      </c>
      <c r="H1448" t="b">
        <v>1</v>
      </c>
      <c r="I1448">
        <v>0.5</v>
      </c>
      <c r="K1448">
        <v>5</v>
      </c>
      <c r="L1448">
        <v>199900</v>
      </c>
      <c r="M1448">
        <v>95</v>
      </c>
      <c r="N1448">
        <v>16045</v>
      </c>
      <c r="O1448">
        <v>0.92</v>
      </c>
      <c r="P1448">
        <v>0.62</v>
      </c>
      <c r="R1448">
        <v>0</v>
      </c>
      <c r="T1448" t="s">
        <v>203</v>
      </c>
      <c r="V1448" s="4">
        <v>41240</v>
      </c>
    </row>
    <row r="1449" spans="1:22">
      <c r="A1449" t="s">
        <v>257</v>
      </c>
      <c r="B1449" t="s">
        <v>257</v>
      </c>
      <c r="C1449" t="s">
        <v>1117</v>
      </c>
      <c r="D1449" t="s">
        <v>202</v>
      </c>
      <c r="E1449" t="b">
        <v>0</v>
      </c>
      <c r="G1449" t="s">
        <v>528</v>
      </c>
      <c r="H1449" t="b">
        <v>1</v>
      </c>
      <c r="I1449">
        <v>0.5</v>
      </c>
      <c r="K1449">
        <v>3.7</v>
      </c>
      <c r="L1449">
        <v>157000</v>
      </c>
      <c r="M1449">
        <v>93.9</v>
      </c>
      <c r="O1449">
        <v>0.92</v>
      </c>
      <c r="P1449">
        <v>0.62</v>
      </c>
      <c r="R1449">
        <v>0</v>
      </c>
      <c r="T1449" t="s">
        <v>203</v>
      </c>
      <c r="V1449" s="4">
        <v>40781</v>
      </c>
    </row>
    <row r="1450" spans="1:22">
      <c r="A1450" t="s">
        <v>403</v>
      </c>
      <c r="B1450" t="s">
        <v>679</v>
      </c>
      <c r="C1450" t="s">
        <v>1258</v>
      </c>
      <c r="D1450" t="s">
        <v>202</v>
      </c>
      <c r="E1450" t="b">
        <v>1</v>
      </c>
      <c r="H1450" t="b">
        <v>0</v>
      </c>
      <c r="I1450">
        <v>1</v>
      </c>
      <c r="K1450">
        <v>4</v>
      </c>
      <c r="L1450">
        <v>199000</v>
      </c>
      <c r="M1450">
        <v>95</v>
      </c>
      <c r="O1450">
        <v>0.95</v>
      </c>
      <c r="P1450">
        <v>0.82</v>
      </c>
      <c r="R1450">
        <v>0</v>
      </c>
      <c r="T1450" t="s">
        <v>203</v>
      </c>
      <c r="V1450" s="4">
        <v>42766</v>
      </c>
    </row>
    <row r="1451" spans="1:22">
      <c r="A1451" t="s">
        <v>403</v>
      </c>
      <c r="B1451" t="s">
        <v>679</v>
      </c>
      <c r="C1451" t="s">
        <v>1259</v>
      </c>
      <c r="D1451" t="s">
        <v>202</v>
      </c>
      <c r="E1451" t="b">
        <v>1</v>
      </c>
      <c r="H1451" t="b">
        <v>0</v>
      </c>
      <c r="I1451">
        <v>1</v>
      </c>
      <c r="K1451">
        <v>4</v>
      </c>
      <c r="L1451">
        <v>199000</v>
      </c>
      <c r="M1451">
        <v>95</v>
      </c>
      <c r="O1451">
        <v>0.95</v>
      </c>
      <c r="P1451">
        <v>0.82</v>
      </c>
      <c r="R1451">
        <v>0</v>
      </c>
      <c r="T1451" t="s">
        <v>203</v>
      </c>
      <c r="V1451" s="4">
        <v>42766</v>
      </c>
    </row>
    <row r="1452" spans="1:22">
      <c r="A1452" t="s">
        <v>1112</v>
      </c>
      <c r="B1452" t="s">
        <v>1229</v>
      </c>
      <c r="C1452" t="s">
        <v>1260</v>
      </c>
      <c r="D1452" t="s">
        <v>202</v>
      </c>
      <c r="E1452" t="b">
        <v>0</v>
      </c>
      <c r="G1452" t="s">
        <v>528</v>
      </c>
      <c r="H1452" t="b">
        <v>0</v>
      </c>
      <c r="I1452">
        <v>1</v>
      </c>
      <c r="K1452">
        <v>4.9000000000000004</v>
      </c>
      <c r="L1452">
        <v>199950</v>
      </c>
      <c r="M1452">
        <v>92.6</v>
      </c>
      <c r="O1452">
        <v>0.93</v>
      </c>
      <c r="P1452">
        <v>0.62</v>
      </c>
      <c r="R1452">
        <v>0</v>
      </c>
      <c r="T1452" t="s">
        <v>203</v>
      </c>
      <c r="V1452" s="4">
        <v>41422</v>
      </c>
    </row>
    <row r="1453" spans="1:22">
      <c r="A1453" t="s">
        <v>257</v>
      </c>
      <c r="B1453" t="s">
        <v>257</v>
      </c>
      <c r="C1453" t="s">
        <v>1121</v>
      </c>
      <c r="D1453" t="s">
        <v>202</v>
      </c>
      <c r="E1453" t="b">
        <v>0</v>
      </c>
      <c r="G1453" t="s">
        <v>528</v>
      </c>
      <c r="H1453" t="b">
        <v>1</v>
      </c>
      <c r="I1453">
        <v>0.5</v>
      </c>
      <c r="K1453">
        <v>5</v>
      </c>
      <c r="L1453">
        <v>199900</v>
      </c>
      <c r="M1453">
        <v>95</v>
      </c>
      <c r="O1453">
        <v>0.92</v>
      </c>
      <c r="P1453">
        <v>0.62</v>
      </c>
      <c r="R1453">
        <v>0</v>
      </c>
      <c r="T1453" t="s">
        <v>203</v>
      </c>
      <c r="V1453" s="4">
        <v>40928</v>
      </c>
    </row>
    <row r="1454" spans="1:22">
      <c r="A1454" t="s">
        <v>257</v>
      </c>
      <c r="B1454" t="s">
        <v>257</v>
      </c>
      <c r="C1454" t="s">
        <v>1127</v>
      </c>
      <c r="D1454" t="s">
        <v>202</v>
      </c>
      <c r="E1454" t="b">
        <v>0</v>
      </c>
      <c r="G1454" t="s">
        <v>528</v>
      </c>
      <c r="H1454" t="b">
        <v>1</v>
      </c>
      <c r="I1454">
        <v>0.5</v>
      </c>
      <c r="K1454">
        <v>4.8</v>
      </c>
      <c r="L1454">
        <v>199900</v>
      </c>
      <c r="M1454">
        <v>92.2</v>
      </c>
      <c r="O1454">
        <v>0.92</v>
      </c>
      <c r="P1454">
        <v>0.62</v>
      </c>
      <c r="R1454">
        <v>0</v>
      </c>
      <c r="T1454" t="s">
        <v>203</v>
      </c>
      <c r="V1454" s="4">
        <v>40129</v>
      </c>
    </row>
    <row r="1455" spans="1:22">
      <c r="A1455" t="s">
        <v>257</v>
      </c>
      <c r="B1455" t="s">
        <v>257</v>
      </c>
      <c r="C1455" t="s">
        <v>1131</v>
      </c>
      <c r="D1455" t="s">
        <v>202</v>
      </c>
      <c r="E1455" t="b">
        <v>0</v>
      </c>
      <c r="G1455" t="s">
        <v>528</v>
      </c>
      <c r="H1455" t="b">
        <v>1</v>
      </c>
      <c r="I1455">
        <v>0.5</v>
      </c>
      <c r="K1455">
        <v>4.8</v>
      </c>
      <c r="L1455">
        <v>199900</v>
      </c>
      <c r="M1455">
        <v>92.2</v>
      </c>
      <c r="O1455">
        <v>0.92</v>
      </c>
      <c r="P1455">
        <v>0.62</v>
      </c>
      <c r="R1455">
        <v>0</v>
      </c>
      <c r="T1455" t="s">
        <v>203</v>
      </c>
      <c r="V1455" s="4">
        <v>40129</v>
      </c>
    </row>
    <row r="1456" spans="1:22">
      <c r="A1456" t="s">
        <v>403</v>
      </c>
      <c r="B1456" t="s">
        <v>717</v>
      </c>
      <c r="C1456" t="s">
        <v>1264</v>
      </c>
      <c r="D1456" t="s">
        <v>202</v>
      </c>
      <c r="E1456" t="b">
        <v>1</v>
      </c>
      <c r="H1456" t="b">
        <v>0</v>
      </c>
      <c r="I1456">
        <v>1</v>
      </c>
      <c r="K1456">
        <v>4</v>
      </c>
      <c r="L1456">
        <v>199000</v>
      </c>
      <c r="M1456">
        <v>95</v>
      </c>
      <c r="O1456">
        <v>0.95</v>
      </c>
      <c r="P1456">
        <v>0.82</v>
      </c>
      <c r="R1456">
        <v>0</v>
      </c>
      <c r="T1456" t="s">
        <v>203</v>
      </c>
      <c r="V1456" s="4">
        <v>42766</v>
      </c>
    </row>
    <row r="1457" spans="1:22">
      <c r="A1457" t="s">
        <v>403</v>
      </c>
      <c r="B1457" t="s">
        <v>717</v>
      </c>
      <c r="C1457" t="s">
        <v>1265</v>
      </c>
      <c r="D1457" t="s">
        <v>202</v>
      </c>
      <c r="E1457" t="b">
        <v>1</v>
      </c>
      <c r="H1457" t="b">
        <v>0</v>
      </c>
      <c r="I1457">
        <v>1</v>
      </c>
      <c r="K1457">
        <v>4</v>
      </c>
      <c r="L1457">
        <v>199000</v>
      </c>
      <c r="M1457">
        <v>95</v>
      </c>
      <c r="O1457">
        <v>0.95</v>
      </c>
      <c r="P1457">
        <v>0.82</v>
      </c>
      <c r="R1457">
        <v>0</v>
      </c>
      <c r="T1457" t="s">
        <v>203</v>
      </c>
      <c r="V1457" s="4">
        <v>42766</v>
      </c>
    </row>
    <row r="1458" spans="1:22">
      <c r="A1458" t="s">
        <v>403</v>
      </c>
      <c r="B1458" t="s">
        <v>930</v>
      </c>
      <c r="C1458" t="s">
        <v>1266</v>
      </c>
      <c r="D1458" t="s">
        <v>202</v>
      </c>
      <c r="E1458" t="b">
        <v>0</v>
      </c>
      <c r="F1458" t="b">
        <v>0</v>
      </c>
      <c r="H1458" t="b">
        <v>0</v>
      </c>
      <c r="I1458">
        <v>1</v>
      </c>
      <c r="K1458">
        <v>5.8</v>
      </c>
      <c r="L1458">
        <v>199000</v>
      </c>
      <c r="M1458">
        <v>96</v>
      </c>
      <c r="O1458">
        <v>0.93</v>
      </c>
      <c r="Q1458" t="b">
        <v>1</v>
      </c>
      <c r="S1458">
        <v>0.93</v>
      </c>
      <c r="T1458" t="s">
        <v>203</v>
      </c>
      <c r="U1458">
        <v>0.81</v>
      </c>
      <c r="V1458" s="4">
        <v>43025</v>
      </c>
    </row>
    <row r="1459" spans="1:22">
      <c r="A1459" t="s">
        <v>403</v>
      </c>
      <c r="B1459" t="s">
        <v>930</v>
      </c>
      <c r="C1459" t="s">
        <v>1267</v>
      </c>
      <c r="D1459" t="s">
        <v>202</v>
      </c>
      <c r="E1459" t="b">
        <v>0</v>
      </c>
      <c r="F1459" t="b">
        <v>0</v>
      </c>
      <c r="H1459" t="b">
        <v>0</v>
      </c>
      <c r="I1459">
        <v>1</v>
      </c>
      <c r="K1459">
        <v>5.8</v>
      </c>
      <c r="L1459">
        <v>199000</v>
      </c>
      <c r="M1459">
        <v>96</v>
      </c>
      <c r="O1459">
        <v>0.95</v>
      </c>
      <c r="Q1459" t="b">
        <v>1</v>
      </c>
      <c r="S1459">
        <v>0.95</v>
      </c>
      <c r="T1459" t="s">
        <v>203</v>
      </c>
      <c r="U1459">
        <v>0.81</v>
      </c>
      <c r="V1459" s="4">
        <v>43025</v>
      </c>
    </row>
    <row r="1460" spans="1:22">
      <c r="A1460" t="s">
        <v>204</v>
      </c>
      <c r="B1460" t="s">
        <v>205</v>
      </c>
      <c r="C1460" t="s">
        <v>1268</v>
      </c>
      <c r="D1460" t="s">
        <v>202</v>
      </c>
      <c r="E1460" t="b">
        <v>0</v>
      </c>
      <c r="H1460" t="b">
        <v>1</v>
      </c>
      <c r="I1460">
        <v>1</v>
      </c>
      <c r="K1460">
        <v>3</v>
      </c>
      <c r="L1460">
        <v>160000</v>
      </c>
      <c r="M1460">
        <v>93</v>
      </c>
      <c r="O1460">
        <v>0.93</v>
      </c>
      <c r="P1460">
        <v>0.82</v>
      </c>
      <c r="R1460">
        <v>0</v>
      </c>
      <c r="T1460" t="s">
        <v>203</v>
      </c>
      <c r="V1460" s="4">
        <v>42277</v>
      </c>
    </row>
    <row r="1461" spans="1:22">
      <c r="A1461" t="s">
        <v>204</v>
      </c>
      <c r="B1461" t="s">
        <v>205</v>
      </c>
      <c r="C1461" t="s">
        <v>1269</v>
      </c>
      <c r="D1461" t="s">
        <v>202</v>
      </c>
      <c r="E1461" t="b">
        <v>1</v>
      </c>
      <c r="H1461" t="b">
        <v>1</v>
      </c>
      <c r="I1461">
        <v>1</v>
      </c>
      <c r="K1461">
        <v>5</v>
      </c>
      <c r="L1461">
        <v>199000</v>
      </c>
      <c r="M1461">
        <v>95</v>
      </c>
      <c r="O1461">
        <v>0.95</v>
      </c>
      <c r="P1461">
        <v>0.82</v>
      </c>
      <c r="R1461">
        <v>0</v>
      </c>
      <c r="T1461" t="s">
        <v>203</v>
      </c>
      <c r="V1461" s="4">
        <v>42277</v>
      </c>
    </row>
    <row r="1462" spans="1:22">
      <c r="A1462" t="s">
        <v>1112</v>
      </c>
      <c r="B1462" t="s">
        <v>1229</v>
      </c>
      <c r="C1462" t="s">
        <v>1270</v>
      </c>
      <c r="D1462" t="s">
        <v>202</v>
      </c>
      <c r="E1462" t="b">
        <v>0</v>
      </c>
      <c r="G1462" t="s">
        <v>528</v>
      </c>
      <c r="H1462" t="b">
        <v>0</v>
      </c>
      <c r="I1462">
        <v>1</v>
      </c>
      <c r="K1462">
        <v>4.9000000000000004</v>
      </c>
      <c r="L1462">
        <v>199950</v>
      </c>
      <c r="M1462">
        <v>92.6</v>
      </c>
      <c r="O1462">
        <v>0.93</v>
      </c>
      <c r="P1462">
        <v>0.62</v>
      </c>
      <c r="R1462">
        <v>0</v>
      </c>
      <c r="T1462" t="s">
        <v>203</v>
      </c>
      <c r="V1462" s="4">
        <v>41422</v>
      </c>
    </row>
    <row r="1463" spans="1:22">
      <c r="A1463" t="s">
        <v>403</v>
      </c>
      <c r="B1463" t="s">
        <v>659</v>
      </c>
      <c r="C1463" t="s">
        <v>1271</v>
      </c>
      <c r="D1463" t="s">
        <v>202</v>
      </c>
      <c r="E1463" t="b">
        <v>0</v>
      </c>
      <c r="F1463" t="b">
        <v>0</v>
      </c>
      <c r="H1463" t="b">
        <v>0</v>
      </c>
      <c r="I1463">
        <v>1</v>
      </c>
      <c r="K1463">
        <v>5.8</v>
      </c>
      <c r="L1463">
        <v>199000</v>
      </c>
      <c r="M1463">
        <v>96</v>
      </c>
      <c r="O1463">
        <v>0.93</v>
      </c>
      <c r="Q1463" t="b">
        <v>1</v>
      </c>
      <c r="S1463">
        <v>0.93</v>
      </c>
      <c r="T1463" t="s">
        <v>203</v>
      </c>
      <c r="U1463">
        <v>0.81</v>
      </c>
      <c r="V1463" s="4">
        <v>43025</v>
      </c>
    </row>
    <row r="1464" spans="1:22">
      <c r="A1464" t="s">
        <v>403</v>
      </c>
      <c r="B1464" t="s">
        <v>659</v>
      </c>
      <c r="C1464" t="s">
        <v>1272</v>
      </c>
      <c r="D1464" t="s">
        <v>202</v>
      </c>
      <c r="E1464" t="b">
        <v>0</v>
      </c>
      <c r="F1464" t="b">
        <v>0</v>
      </c>
      <c r="H1464" t="b">
        <v>0</v>
      </c>
      <c r="I1464">
        <v>1</v>
      </c>
      <c r="K1464">
        <v>5.8</v>
      </c>
      <c r="L1464">
        <v>199000</v>
      </c>
      <c r="M1464">
        <v>96</v>
      </c>
      <c r="O1464">
        <v>0.95</v>
      </c>
      <c r="Q1464" t="b">
        <v>1</v>
      </c>
      <c r="S1464">
        <v>0.95</v>
      </c>
      <c r="T1464" t="s">
        <v>203</v>
      </c>
      <c r="U1464">
        <v>0.81</v>
      </c>
      <c r="V1464" s="4">
        <v>43025</v>
      </c>
    </row>
    <row r="1465" spans="1:22">
      <c r="A1465" t="s">
        <v>403</v>
      </c>
      <c r="B1465" t="s">
        <v>753</v>
      </c>
      <c r="C1465" t="s">
        <v>1273</v>
      </c>
      <c r="D1465" t="s">
        <v>202</v>
      </c>
      <c r="E1465" t="b">
        <v>0</v>
      </c>
      <c r="F1465" t="b">
        <v>0</v>
      </c>
      <c r="H1465" t="b">
        <v>0</v>
      </c>
      <c r="I1465">
        <v>1</v>
      </c>
      <c r="K1465">
        <v>5.8</v>
      </c>
      <c r="L1465">
        <v>199000</v>
      </c>
      <c r="M1465">
        <v>96</v>
      </c>
      <c r="O1465">
        <v>0.93</v>
      </c>
      <c r="Q1465" t="b">
        <v>1</v>
      </c>
      <c r="S1465">
        <v>0.93</v>
      </c>
      <c r="T1465" t="s">
        <v>203</v>
      </c>
      <c r="U1465">
        <v>0.81</v>
      </c>
      <c r="V1465" s="4">
        <v>43025</v>
      </c>
    </row>
    <row r="1466" spans="1:22">
      <c r="A1466" t="s">
        <v>403</v>
      </c>
      <c r="B1466" t="s">
        <v>753</v>
      </c>
      <c r="C1466" t="s">
        <v>1274</v>
      </c>
      <c r="D1466" t="s">
        <v>202</v>
      </c>
      <c r="E1466" t="b">
        <v>0</v>
      </c>
      <c r="F1466" t="b">
        <v>0</v>
      </c>
      <c r="H1466" t="b">
        <v>0</v>
      </c>
      <c r="I1466">
        <v>1</v>
      </c>
      <c r="K1466">
        <v>5.8</v>
      </c>
      <c r="L1466">
        <v>199000</v>
      </c>
      <c r="M1466">
        <v>96</v>
      </c>
      <c r="O1466">
        <v>0.95</v>
      </c>
      <c r="Q1466" t="b">
        <v>1</v>
      </c>
      <c r="S1466">
        <v>0.95</v>
      </c>
      <c r="T1466" t="s">
        <v>203</v>
      </c>
      <c r="U1466">
        <v>0.81</v>
      </c>
      <c r="V1466" s="4">
        <v>43025</v>
      </c>
    </row>
    <row r="1467" spans="1:22">
      <c r="A1467" t="s">
        <v>204</v>
      </c>
      <c r="B1467" t="s">
        <v>205</v>
      </c>
      <c r="C1467" t="s">
        <v>1275</v>
      </c>
      <c r="D1467" t="s">
        <v>202</v>
      </c>
      <c r="E1467" t="b">
        <v>0</v>
      </c>
      <c r="H1467" t="b">
        <v>1</v>
      </c>
      <c r="I1467">
        <v>1</v>
      </c>
      <c r="K1467">
        <v>3</v>
      </c>
      <c r="L1467">
        <v>160000</v>
      </c>
      <c r="M1467">
        <v>93</v>
      </c>
      <c r="O1467">
        <v>0.93</v>
      </c>
      <c r="P1467">
        <v>0.82</v>
      </c>
      <c r="R1467">
        <v>0</v>
      </c>
      <c r="T1467" t="s">
        <v>203</v>
      </c>
      <c r="V1467" s="4">
        <v>42277</v>
      </c>
    </row>
    <row r="1468" spans="1:22">
      <c r="A1468" t="s">
        <v>403</v>
      </c>
      <c r="B1468" t="s">
        <v>753</v>
      </c>
      <c r="C1468" t="s">
        <v>758</v>
      </c>
      <c r="D1468" t="s">
        <v>202</v>
      </c>
      <c r="E1468" t="b">
        <v>1</v>
      </c>
      <c r="H1468" t="b">
        <v>0</v>
      </c>
      <c r="I1468">
        <v>1</v>
      </c>
      <c r="K1468">
        <v>5.8</v>
      </c>
      <c r="L1468">
        <v>199000</v>
      </c>
      <c r="M1468">
        <v>96</v>
      </c>
      <c r="Q1468" t="b">
        <v>1</v>
      </c>
      <c r="R1468">
        <v>0</v>
      </c>
      <c r="S1468">
        <v>0.93</v>
      </c>
      <c r="T1468" t="s">
        <v>203</v>
      </c>
      <c r="U1468">
        <v>0.81</v>
      </c>
      <c r="V1468" s="4">
        <v>43096</v>
      </c>
    </row>
    <row r="1469" spans="1:22">
      <c r="A1469" t="s">
        <v>403</v>
      </c>
      <c r="B1469" t="s">
        <v>753</v>
      </c>
      <c r="C1469" t="s">
        <v>760</v>
      </c>
      <c r="D1469" t="s">
        <v>202</v>
      </c>
      <c r="E1469" t="b">
        <v>1</v>
      </c>
      <c r="H1469" t="b">
        <v>0</v>
      </c>
      <c r="I1469">
        <v>1</v>
      </c>
      <c r="K1469">
        <v>4.7</v>
      </c>
      <c r="L1469">
        <v>160000</v>
      </c>
      <c r="M1469">
        <v>96</v>
      </c>
      <c r="Q1469" t="b">
        <v>1</v>
      </c>
      <c r="R1469">
        <v>0</v>
      </c>
      <c r="S1469">
        <v>0.95</v>
      </c>
      <c r="T1469" t="s">
        <v>203</v>
      </c>
      <c r="U1469">
        <v>0.81</v>
      </c>
      <c r="V1469" s="4">
        <v>43096</v>
      </c>
    </row>
    <row r="1470" spans="1:22">
      <c r="A1470" t="s">
        <v>403</v>
      </c>
      <c r="B1470" t="s">
        <v>753</v>
      </c>
      <c r="C1470" t="s">
        <v>766</v>
      </c>
      <c r="D1470" t="s">
        <v>202</v>
      </c>
      <c r="E1470" t="b">
        <v>1</v>
      </c>
      <c r="H1470" t="b">
        <v>0</v>
      </c>
      <c r="I1470">
        <v>1</v>
      </c>
      <c r="K1470">
        <v>5.8</v>
      </c>
      <c r="L1470">
        <v>199000</v>
      </c>
      <c r="M1470">
        <v>96</v>
      </c>
      <c r="Q1470" t="b">
        <v>1</v>
      </c>
      <c r="R1470">
        <v>0</v>
      </c>
      <c r="S1470">
        <v>0.95</v>
      </c>
      <c r="T1470" t="s">
        <v>203</v>
      </c>
      <c r="U1470">
        <v>0.81</v>
      </c>
      <c r="V1470" s="4">
        <v>43096</v>
      </c>
    </row>
    <row r="1471" spans="1:22">
      <c r="A1471" t="s">
        <v>403</v>
      </c>
      <c r="B1471" t="s">
        <v>753</v>
      </c>
      <c r="C1471" t="s">
        <v>768</v>
      </c>
      <c r="D1471" t="s">
        <v>202</v>
      </c>
      <c r="E1471" t="b">
        <v>1</v>
      </c>
      <c r="H1471" t="b">
        <v>0</v>
      </c>
      <c r="I1471">
        <v>1</v>
      </c>
      <c r="K1471">
        <v>5.4</v>
      </c>
      <c r="L1471">
        <v>180000</v>
      </c>
      <c r="M1471">
        <v>97</v>
      </c>
      <c r="Q1471" t="b">
        <v>1</v>
      </c>
      <c r="R1471">
        <v>0</v>
      </c>
      <c r="S1471">
        <v>0.95</v>
      </c>
      <c r="T1471" t="s">
        <v>203</v>
      </c>
      <c r="U1471">
        <v>0.81</v>
      </c>
      <c r="V1471" s="4">
        <v>43096</v>
      </c>
    </row>
    <row r="1472" spans="1:22">
      <c r="A1472" t="s">
        <v>1154</v>
      </c>
      <c r="B1472" t="s">
        <v>1155</v>
      </c>
      <c r="C1472" t="s">
        <v>1276</v>
      </c>
      <c r="D1472" t="s">
        <v>202</v>
      </c>
      <c r="E1472" t="b">
        <v>0</v>
      </c>
      <c r="G1472" t="s">
        <v>820</v>
      </c>
      <c r="H1472" t="b">
        <v>0</v>
      </c>
      <c r="I1472">
        <v>1</v>
      </c>
      <c r="K1472">
        <v>3</v>
      </c>
      <c r="L1472">
        <v>180000</v>
      </c>
      <c r="M1472">
        <v>82</v>
      </c>
      <c r="N1472">
        <v>24164</v>
      </c>
      <c r="O1472">
        <v>0.62</v>
      </c>
      <c r="P1472">
        <v>0.62</v>
      </c>
      <c r="R1472">
        <v>0</v>
      </c>
      <c r="T1472" t="s">
        <v>203</v>
      </c>
      <c r="V1472" s="4">
        <v>34011</v>
      </c>
    </row>
    <row r="1473" spans="1:22">
      <c r="A1473" t="s">
        <v>403</v>
      </c>
      <c r="B1473" t="s">
        <v>753</v>
      </c>
      <c r="C1473" t="s">
        <v>769</v>
      </c>
      <c r="D1473" t="s">
        <v>202</v>
      </c>
      <c r="E1473" t="b">
        <v>1</v>
      </c>
      <c r="H1473" t="b">
        <v>0</v>
      </c>
      <c r="I1473">
        <v>1</v>
      </c>
      <c r="K1473">
        <v>5.3</v>
      </c>
      <c r="L1473">
        <v>180000</v>
      </c>
      <c r="M1473">
        <v>97</v>
      </c>
      <c r="Q1473" t="b">
        <v>1</v>
      </c>
      <c r="R1473">
        <v>0</v>
      </c>
      <c r="S1473">
        <v>0.94</v>
      </c>
      <c r="T1473" t="s">
        <v>203</v>
      </c>
      <c r="U1473">
        <v>0.81</v>
      </c>
      <c r="V1473" s="4">
        <v>43096</v>
      </c>
    </row>
    <row r="1474" spans="1:22">
      <c r="A1474" t="s">
        <v>403</v>
      </c>
      <c r="B1474" t="s">
        <v>753</v>
      </c>
      <c r="C1474" t="s">
        <v>1277</v>
      </c>
      <c r="D1474" t="s">
        <v>202</v>
      </c>
      <c r="E1474" t="b">
        <v>1</v>
      </c>
      <c r="H1474" t="b">
        <v>0</v>
      </c>
      <c r="I1474">
        <v>1</v>
      </c>
      <c r="K1474">
        <v>3.5</v>
      </c>
      <c r="L1474">
        <v>140000</v>
      </c>
      <c r="M1474">
        <v>81</v>
      </c>
      <c r="Q1474" t="b">
        <v>1</v>
      </c>
      <c r="R1474">
        <v>0</v>
      </c>
      <c r="S1474">
        <v>0.81</v>
      </c>
      <c r="T1474" t="s">
        <v>203</v>
      </c>
      <c r="U1474">
        <v>0.81</v>
      </c>
      <c r="V1474" s="4">
        <v>43122</v>
      </c>
    </row>
    <row r="1475" spans="1:22">
      <c r="A1475" t="s">
        <v>403</v>
      </c>
      <c r="B1475" t="s">
        <v>753</v>
      </c>
      <c r="C1475" t="s">
        <v>1278</v>
      </c>
      <c r="D1475" t="s">
        <v>202</v>
      </c>
      <c r="E1475" t="b">
        <v>1</v>
      </c>
      <c r="H1475" t="b">
        <v>0</v>
      </c>
      <c r="I1475">
        <v>1</v>
      </c>
      <c r="K1475">
        <v>3.5</v>
      </c>
      <c r="L1475">
        <v>140000</v>
      </c>
      <c r="M1475">
        <v>83</v>
      </c>
      <c r="Q1475" t="b">
        <v>1</v>
      </c>
      <c r="R1475">
        <v>0</v>
      </c>
      <c r="S1475">
        <v>0.81</v>
      </c>
      <c r="T1475" t="s">
        <v>203</v>
      </c>
      <c r="U1475">
        <v>0.81</v>
      </c>
      <c r="V1475" s="4">
        <v>43096</v>
      </c>
    </row>
    <row r="1476" spans="1:22">
      <c r="A1476" t="s">
        <v>403</v>
      </c>
      <c r="B1476" t="s">
        <v>753</v>
      </c>
      <c r="C1476" t="s">
        <v>1279</v>
      </c>
      <c r="D1476" t="s">
        <v>202</v>
      </c>
      <c r="E1476" t="b">
        <v>1</v>
      </c>
      <c r="H1476" t="b">
        <v>0</v>
      </c>
      <c r="I1476">
        <v>1</v>
      </c>
      <c r="K1476">
        <v>3.5</v>
      </c>
      <c r="L1476">
        <v>140000</v>
      </c>
      <c r="M1476">
        <v>85</v>
      </c>
      <c r="Q1476" t="b">
        <v>1</v>
      </c>
      <c r="R1476">
        <v>0</v>
      </c>
      <c r="S1476">
        <v>0.81</v>
      </c>
      <c r="T1476" t="s">
        <v>203</v>
      </c>
      <c r="U1476">
        <v>0.81</v>
      </c>
      <c r="V1476" s="4">
        <v>43096</v>
      </c>
    </row>
    <row r="1477" spans="1:22">
      <c r="A1477" t="s">
        <v>403</v>
      </c>
      <c r="B1477" t="s">
        <v>753</v>
      </c>
      <c r="C1477" t="s">
        <v>1280</v>
      </c>
      <c r="D1477" t="s">
        <v>202</v>
      </c>
      <c r="E1477" t="b">
        <v>1</v>
      </c>
      <c r="H1477" t="b">
        <v>0</v>
      </c>
      <c r="I1477">
        <v>1</v>
      </c>
      <c r="K1477">
        <v>4.5999999999999996</v>
      </c>
      <c r="L1477">
        <v>190000</v>
      </c>
      <c r="M1477">
        <v>85</v>
      </c>
      <c r="Q1477" t="b">
        <v>1</v>
      </c>
      <c r="R1477">
        <v>0</v>
      </c>
      <c r="S1477">
        <v>0.82</v>
      </c>
      <c r="T1477" t="s">
        <v>203</v>
      </c>
      <c r="U1477">
        <v>0.81</v>
      </c>
      <c r="V1477" s="4">
        <v>43096</v>
      </c>
    </row>
    <row r="1478" spans="1:22">
      <c r="A1478" t="s">
        <v>403</v>
      </c>
      <c r="B1478" t="s">
        <v>753</v>
      </c>
      <c r="C1478" t="s">
        <v>1281</v>
      </c>
      <c r="D1478" t="s">
        <v>202</v>
      </c>
      <c r="E1478" t="b">
        <v>1</v>
      </c>
      <c r="H1478" t="b">
        <v>0</v>
      </c>
      <c r="I1478">
        <v>1</v>
      </c>
      <c r="K1478">
        <v>4.8</v>
      </c>
      <c r="L1478">
        <v>190000</v>
      </c>
      <c r="M1478">
        <v>86</v>
      </c>
      <c r="Q1478" t="b">
        <v>1</v>
      </c>
      <c r="R1478">
        <v>0</v>
      </c>
      <c r="S1478">
        <v>0.82</v>
      </c>
      <c r="T1478" t="s">
        <v>203</v>
      </c>
      <c r="U1478">
        <v>0.81</v>
      </c>
      <c r="V1478" s="4">
        <v>43096</v>
      </c>
    </row>
    <row r="1479" spans="1:22">
      <c r="A1479" t="s">
        <v>403</v>
      </c>
      <c r="B1479" t="s">
        <v>753</v>
      </c>
      <c r="C1479" t="s">
        <v>1282</v>
      </c>
      <c r="D1479" t="s">
        <v>202</v>
      </c>
      <c r="E1479" t="b">
        <v>1</v>
      </c>
      <c r="H1479" t="b">
        <v>0</v>
      </c>
      <c r="I1479">
        <v>1</v>
      </c>
      <c r="K1479">
        <v>4.7</v>
      </c>
      <c r="L1479">
        <v>190000</v>
      </c>
      <c r="M1479">
        <v>84</v>
      </c>
      <c r="Q1479" t="b">
        <v>1</v>
      </c>
      <c r="R1479">
        <v>0</v>
      </c>
      <c r="S1479">
        <v>0.82</v>
      </c>
      <c r="T1479" t="s">
        <v>203</v>
      </c>
      <c r="U1479">
        <v>0.81</v>
      </c>
      <c r="V1479" s="4">
        <v>43096</v>
      </c>
    </row>
    <row r="1480" spans="1:22">
      <c r="A1480" t="s">
        <v>403</v>
      </c>
      <c r="B1480" t="s">
        <v>753</v>
      </c>
      <c r="C1480" t="s">
        <v>1283</v>
      </c>
      <c r="D1480" t="s">
        <v>202</v>
      </c>
      <c r="E1480" t="b">
        <v>1</v>
      </c>
      <c r="H1480" t="b">
        <v>0</v>
      </c>
      <c r="I1480">
        <v>1</v>
      </c>
      <c r="K1480">
        <v>4.7</v>
      </c>
      <c r="L1480">
        <v>199000</v>
      </c>
      <c r="M1480">
        <v>82</v>
      </c>
      <c r="Q1480" t="b">
        <v>1</v>
      </c>
      <c r="R1480">
        <v>0</v>
      </c>
      <c r="S1480">
        <v>0.81</v>
      </c>
      <c r="T1480" t="s">
        <v>203</v>
      </c>
      <c r="U1480">
        <v>0.81</v>
      </c>
      <c r="V1480" s="4">
        <v>43096</v>
      </c>
    </row>
    <row r="1481" spans="1:22">
      <c r="A1481" t="s">
        <v>403</v>
      </c>
      <c r="B1481" t="s">
        <v>753</v>
      </c>
      <c r="C1481" t="s">
        <v>1284</v>
      </c>
      <c r="D1481" t="s">
        <v>202</v>
      </c>
      <c r="E1481" t="b">
        <v>1</v>
      </c>
      <c r="H1481" t="b">
        <v>0</v>
      </c>
      <c r="I1481">
        <v>1</v>
      </c>
      <c r="K1481">
        <v>5</v>
      </c>
      <c r="L1481">
        <v>199000</v>
      </c>
      <c r="M1481">
        <v>84</v>
      </c>
      <c r="Q1481" t="b">
        <v>1</v>
      </c>
      <c r="R1481">
        <v>0</v>
      </c>
      <c r="S1481">
        <v>0.81</v>
      </c>
      <c r="T1481" t="s">
        <v>203</v>
      </c>
      <c r="U1481">
        <v>0.81</v>
      </c>
      <c r="V1481" s="4">
        <v>43096</v>
      </c>
    </row>
    <row r="1482" spans="1:22">
      <c r="A1482" t="s">
        <v>403</v>
      </c>
      <c r="B1482" t="s">
        <v>753</v>
      </c>
      <c r="C1482" t="s">
        <v>1285</v>
      </c>
      <c r="D1482" t="s">
        <v>202</v>
      </c>
      <c r="E1482" t="b">
        <v>1</v>
      </c>
      <c r="H1482" t="b">
        <v>0</v>
      </c>
      <c r="I1482">
        <v>1</v>
      </c>
      <c r="K1482">
        <v>5</v>
      </c>
      <c r="L1482">
        <v>199000</v>
      </c>
      <c r="M1482">
        <v>84</v>
      </c>
      <c r="Q1482" t="b">
        <v>1</v>
      </c>
      <c r="R1482">
        <v>0</v>
      </c>
      <c r="S1482">
        <v>0.82</v>
      </c>
      <c r="T1482" t="s">
        <v>203</v>
      </c>
      <c r="U1482">
        <v>0.81</v>
      </c>
      <c r="V1482" s="4">
        <v>43096</v>
      </c>
    </row>
    <row r="1483" spans="1:22">
      <c r="A1483" t="s">
        <v>403</v>
      </c>
      <c r="B1483" t="s">
        <v>753</v>
      </c>
      <c r="C1483" t="s">
        <v>1286</v>
      </c>
      <c r="D1483" t="s">
        <v>202</v>
      </c>
      <c r="E1483" t="b">
        <v>1</v>
      </c>
      <c r="H1483" t="b">
        <v>0</v>
      </c>
      <c r="I1483">
        <v>1</v>
      </c>
      <c r="K1483">
        <v>5.8</v>
      </c>
      <c r="L1483">
        <v>199000</v>
      </c>
      <c r="M1483">
        <v>96</v>
      </c>
      <c r="Q1483" t="b">
        <v>1</v>
      </c>
      <c r="R1483">
        <v>0</v>
      </c>
      <c r="S1483">
        <v>0.93</v>
      </c>
      <c r="T1483" t="s">
        <v>203</v>
      </c>
      <c r="U1483">
        <v>0.81</v>
      </c>
      <c r="V1483" s="4">
        <v>43096</v>
      </c>
    </row>
    <row r="1484" spans="1:22">
      <c r="A1484" t="s">
        <v>257</v>
      </c>
      <c r="B1484" t="s">
        <v>257</v>
      </c>
      <c r="C1484" t="s">
        <v>1135</v>
      </c>
      <c r="D1484" t="s">
        <v>202</v>
      </c>
      <c r="E1484" t="b">
        <v>0</v>
      </c>
      <c r="G1484" t="s">
        <v>528</v>
      </c>
      <c r="H1484" t="b">
        <v>1</v>
      </c>
      <c r="I1484">
        <v>0.5</v>
      </c>
      <c r="K1484">
        <v>4.8</v>
      </c>
      <c r="L1484">
        <v>199900</v>
      </c>
      <c r="M1484">
        <v>92.2</v>
      </c>
      <c r="O1484">
        <v>0.92</v>
      </c>
      <c r="P1484">
        <v>0.62</v>
      </c>
      <c r="R1484">
        <v>0</v>
      </c>
      <c r="T1484" t="s">
        <v>203</v>
      </c>
      <c r="V1484" s="4">
        <v>40080</v>
      </c>
    </row>
    <row r="1485" spans="1:22">
      <c r="A1485" t="s">
        <v>257</v>
      </c>
      <c r="B1485" t="s">
        <v>257</v>
      </c>
      <c r="C1485" t="s">
        <v>1140</v>
      </c>
      <c r="D1485" t="s">
        <v>202</v>
      </c>
      <c r="E1485" t="b">
        <v>0</v>
      </c>
      <c r="G1485" t="s">
        <v>528</v>
      </c>
      <c r="H1485" t="b">
        <v>1</v>
      </c>
      <c r="I1485">
        <v>0.5</v>
      </c>
      <c r="K1485">
        <v>5</v>
      </c>
      <c r="L1485">
        <v>199900</v>
      </c>
      <c r="M1485">
        <v>95</v>
      </c>
      <c r="O1485">
        <v>0.92</v>
      </c>
      <c r="P1485">
        <v>0.62</v>
      </c>
      <c r="R1485">
        <v>0</v>
      </c>
      <c r="T1485" t="s">
        <v>203</v>
      </c>
      <c r="V1485" s="4">
        <v>40928</v>
      </c>
    </row>
    <row r="1486" spans="1:22">
      <c r="A1486" t="s">
        <v>403</v>
      </c>
      <c r="B1486" t="s">
        <v>1289</v>
      </c>
      <c r="C1486" t="s">
        <v>782</v>
      </c>
      <c r="D1486" t="s">
        <v>202</v>
      </c>
      <c r="E1486" t="b">
        <v>1</v>
      </c>
      <c r="H1486" t="b">
        <v>0</v>
      </c>
      <c r="I1486">
        <v>1</v>
      </c>
      <c r="K1486">
        <v>3.5</v>
      </c>
      <c r="L1486">
        <v>120000</v>
      </c>
      <c r="M1486">
        <v>96</v>
      </c>
      <c r="Q1486" t="b">
        <v>1</v>
      </c>
      <c r="R1486">
        <v>0</v>
      </c>
      <c r="S1486">
        <v>0.91</v>
      </c>
      <c r="T1486" t="s">
        <v>203</v>
      </c>
      <c r="U1486">
        <v>0.81</v>
      </c>
      <c r="V1486" s="4">
        <v>43095</v>
      </c>
    </row>
    <row r="1487" spans="1:22">
      <c r="A1487" t="s">
        <v>403</v>
      </c>
      <c r="B1487" t="s">
        <v>1289</v>
      </c>
      <c r="C1487" t="s">
        <v>784</v>
      </c>
      <c r="D1487" t="s">
        <v>202</v>
      </c>
      <c r="E1487" t="b">
        <v>1</v>
      </c>
      <c r="H1487" t="b">
        <v>0</v>
      </c>
      <c r="I1487">
        <v>1</v>
      </c>
      <c r="K1487">
        <v>3.3</v>
      </c>
      <c r="L1487">
        <v>120000</v>
      </c>
      <c r="M1487">
        <v>94</v>
      </c>
      <c r="Q1487" t="b">
        <v>1</v>
      </c>
      <c r="R1487">
        <v>0</v>
      </c>
      <c r="S1487">
        <v>0.9</v>
      </c>
      <c r="T1487" t="s">
        <v>203</v>
      </c>
      <c r="U1487">
        <v>0.81</v>
      </c>
      <c r="V1487" s="4">
        <v>43095</v>
      </c>
    </row>
    <row r="1488" spans="1:22">
      <c r="A1488" t="s">
        <v>403</v>
      </c>
      <c r="B1488" t="s">
        <v>1289</v>
      </c>
      <c r="C1488" t="s">
        <v>786</v>
      </c>
      <c r="D1488" t="s">
        <v>202</v>
      </c>
      <c r="E1488" t="b">
        <v>1</v>
      </c>
      <c r="H1488" t="b">
        <v>0</v>
      </c>
      <c r="I1488">
        <v>1</v>
      </c>
      <c r="K1488">
        <v>4.7</v>
      </c>
      <c r="L1488">
        <v>160000</v>
      </c>
      <c r="M1488">
        <v>96</v>
      </c>
      <c r="Q1488" t="b">
        <v>1</v>
      </c>
      <c r="R1488">
        <v>0</v>
      </c>
      <c r="S1488">
        <v>0.95</v>
      </c>
      <c r="T1488" t="s">
        <v>203</v>
      </c>
      <c r="U1488">
        <v>0.81</v>
      </c>
      <c r="V1488" s="4">
        <v>43095</v>
      </c>
    </row>
    <row r="1489" spans="1:22">
      <c r="A1489" t="s">
        <v>403</v>
      </c>
      <c r="B1489" t="s">
        <v>1289</v>
      </c>
      <c r="C1489" t="s">
        <v>788</v>
      </c>
      <c r="D1489" t="s">
        <v>202</v>
      </c>
      <c r="E1489" t="b">
        <v>1</v>
      </c>
      <c r="H1489" t="b">
        <v>0</v>
      </c>
      <c r="I1489">
        <v>1</v>
      </c>
      <c r="K1489">
        <v>4.7</v>
      </c>
      <c r="L1489">
        <v>160000</v>
      </c>
      <c r="M1489">
        <v>97</v>
      </c>
      <c r="Q1489" t="b">
        <v>1</v>
      </c>
      <c r="R1489">
        <v>0</v>
      </c>
      <c r="S1489">
        <v>0.94</v>
      </c>
      <c r="T1489" t="s">
        <v>203</v>
      </c>
      <c r="U1489">
        <v>0.81</v>
      </c>
      <c r="V1489" s="4">
        <v>43095</v>
      </c>
    </row>
    <row r="1490" spans="1:22">
      <c r="A1490" t="s">
        <v>403</v>
      </c>
      <c r="B1490" t="s">
        <v>1289</v>
      </c>
      <c r="C1490" t="s">
        <v>796</v>
      </c>
      <c r="D1490" t="s">
        <v>202</v>
      </c>
      <c r="E1490" t="b">
        <v>1</v>
      </c>
      <c r="H1490" t="b">
        <v>0</v>
      </c>
      <c r="I1490">
        <v>1</v>
      </c>
      <c r="K1490">
        <v>5.3</v>
      </c>
      <c r="L1490">
        <v>180000</v>
      </c>
      <c r="M1490">
        <v>97</v>
      </c>
      <c r="Q1490" t="b">
        <v>1</v>
      </c>
      <c r="R1490">
        <v>0</v>
      </c>
      <c r="S1490">
        <v>0.94</v>
      </c>
      <c r="T1490" t="s">
        <v>203</v>
      </c>
      <c r="U1490">
        <v>0.81</v>
      </c>
      <c r="V1490" s="4">
        <v>43095</v>
      </c>
    </row>
    <row r="1491" spans="1:22">
      <c r="A1491" t="s">
        <v>403</v>
      </c>
      <c r="B1491" t="s">
        <v>1289</v>
      </c>
      <c r="C1491" t="s">
        <v>797</v>
      </c>
      <c r="D1491" t="s">
        <v>202</v>
      </c>
      <c r="E1491" t="b">
        <v>1</v>
      </c>
      <c r="H1491" t="b">
        <v>0</v>
      </c>
      <c r="I1491">
        <v>1</v>
      </c>
      <c r="K1491">
        <v>5.4</v>
      </c>
      <c r="L1491">
        <v>180000</v>
      </c>
      <c r="M1491">
        <v>97</v>
      </c>
      <c r="Q1491" t="b">
        <v>1</v>
      </c>
      <c r="R1491">
        <v>0</v>
      </c>
      <c r="S1491">
        <v>0.95</v>
      </c>
      <c r="T1491" t="s">
        <v>203</v>
      </c>
      <c r="U1491">
        <v>0.81</v>
      </c>
      <c r="V1491" s="4">
        <v>43095</v>
      </c>
    </row>
    <row r="1492" spans="1:22">
      <c r="A1492" t="s">
        <v>403</v>
      </c>
      <c r="B1492" t="s">
        <v>1289</v>
      </c>
      <c r="C1492" t="s">
        <v>802</v>
      </c>
      <c r="D1492" t="s">
        <v>202</v>
      </c>
      <c r="E1492" t="b">
        <v>1</v>
      </c>
      <c r="H1492" t="b">
        <v>0</v>
      </c>
      <c r="I1492">
        <v>1</v>
      </c>
      <c r="K1492">
        <v>5.8</v>
      </c>
      <c r="L1492">
        <v>199000</v>
      </c>
      <c r="M1492">
        <v>96</v>
      </c>
      <c r="Q1492" t="b">
        <v>1</v>
      </c>
      <c r="R1492">
        <v>0</v>
      </c>
      <c r="S1492">
        <v>0.95</v>
      </c>
      <c r="T1492" t="s">
        <v>203</v>
      </c>
      <c r="U1492">
        <v>0.81</v>
      </c>
      <c r="V1492" s="4">
        <v>43095</v>
      </c>
    </row>
    <row r="1493" spans="1:22">
      <c r="A1493" t="s">
        <v>403</v>
      </c>
      <c r="B1493" t="s">
        <v>1289</v>
      </c>
      <c r="C1493" t="s">
        <v>803</v>
      </c>
      <c r="D1493" t="s">
        <v>202</v>
      </c>
      <c r="E1493" t="b">
        <v>1</v>
      </c>
      <c r="H1493" t="b">
        <v>0</v>
      </c>
      <c r="I1493">
        <v>1</v>
      </c>
      <c r="K1493">
        <v>5.8</v>
      </c>
      <c r="L1493">
        <v>199000</v>
      </c>
      <c r="M1493">
        <v>96</v>
      </c>
      <c r="Q1493" t="b">
        <v>1</v>
      </c>
      <c r="R1493">
        <v>0</v>
      </c>
      <c r="S1493">
        <v>0.93</v>
      </c>
      <c r="T1493" t="s">
        <v>203</v>
      </c>
      <c r="U1493">
        <v>0.81</v>
      </c>
      <c r="V1493" s="4">
        <v>43095</v>
      </c>
    </row>
    <row r="1494" spans="1:22">
      <c r="A1494" t="s">
        <v>257</v>
      </c>
      <c r="B1494" t="s">
        <v>257</v>
      </c>
      <c r="C1494" t="s">
        <v>1141</v>
      </c>
      <c r="D1494" t="s">
        <v>202</v>
      </c>
      <c r="E1494" t="b">
        <v>0</v>
      </c>
      <c r="G1494" t="s">
        <v>528</v>
      </c>
      <c r="H1494" t="b">
        <v>1</v>
      </c>
      <c r="I1494">
        <v>0.5</v>
      </c>
      <c r="K1494">
        <v>3.7</v>
      </c>
      <c r="L1494">
        <v>157000</v>
      </c>
      <c r="M1494">
        <v>93.9</v>
      </c>
      <c r="O1494">
        <v>0.92</v>
      </c>
      <c r="P1494">
        <v>0.62</v>
      </c>
      <c r="R1494">
        <v>0</v>
      </c>
      <c r="T1494" t="s">
        <v>203</v>
      </c>
      <c r="V1494" s="4">
        <v>40781</v>
      </c>
    </row>
    <row r="1495" spans="1:22">
      <c r="A1495" t="s">
        <v>403</v>
      </c>
      <c r="B1495" t="s">
        <v>1289</v>
      </c>
      <c r="C1495" t="s">
        <v>1290</v>
      </c>
      <c r="D1495" t="s">
        <v>202</v>
      </c>
      <c r="E1495" t="b">
        <v>1</v>
      </c>
      <c r="H1495" t="b">
        <v>0</v>
      </c>
      <c r="I1495">
        <v>1</v>
      </c>
      <c r="K1495">
        <v>3.5</v>
      </c>
      <c r="L1495">
        <v>140000</v>
      </c>
      <c r="M1495">
        <v>82</v>
      </c>
      <c r="Q1495" t="b">
        <v>1</v>
      </c>
      <c r="R1495">
        <v>0</v>
      </c>
      <c r="S1495">
        <v>0.81</v>
      </c>
      <c r="T1495" t="s">
        <v>203</v>
      </c>
      <c r="U1495">
        <v>0.81</v>
      </c>
      <c r="V1495" s="4">
        <v>43122</v>
      </c>
    </row>
    <row r="1496" spans="1:22">
      <c r="A1496" t="s">
        <v>403</v>
      </c>
      <c r="B1496" t="s">
        <v>1289</v>
      </c>
      <c r="C1496" t="s">
        <v>808</v>
      </c>
      <c r="D1496" t="s">
        <v>202</v>
      </c>
      <c r="E1496" t="b">
        <v>1</v>
      </c>
      <c r="H1496" t="b">
        <v>0</v>
      </c>
      <c r="I1496">
        <v>1</v>
      </c>
      <c r="K1496">
        <v>3.5</v>
      </c>
      <c r="L1496">
        <v>140000</v>
      </c>
      <c r="M1496">
        <v>83</v>
      </c>
      <c r="Q1496" t="b">
        <v>1</v>
      </c>
      <c r="R1496">
        <v>0</v>
      </c>
      <c r="S1496">
        <v>0.81</v>
      </c>
      <c r="T1496" t="s">
        <v>203</v>
      </c>
      <c r="U1496">
        <v>0.81</v>
      </c>
      <c r="V1496" s="4">
        <v>43095</v>
      </c>
    </row>
    <row r="1497" spans="1:22">
      <c r="A1497" t="s">
        <v>403</v>
      </c>
      <c r="B1497" t="s">
        <v>1289</v>
      </c>
      <c r="C1497" t="s">
        <v>809</v>
      </c>
      <c r="D1497" t="s">
        <v>202</v>
      </c>
      <c r="E1497" t="b">
        <v>1</v>
      </c>
      <c r="H1497" t="b">
        <v>0</v>
      </c>
      <c r="I1497">
        <v>1</v>
      </c>
      <c r="K1497">
        <v>3.5</v>
      </c>
      <c r="L1497">
        <v>140000</v>
      </c>
      <c r="M1497">
        <v>85</v>
      </c>
      <c r="Q1497" t="b">
        <v>1</v>
      </c>
      <c r="R1497">
        <v>0</v>
      </c>
      <c r="S1497">
        <v>0.81</v>
      </c>
      <c r="T1497" t="s">
        <v>203</v>
      </c>
      <c r="U1497">
        <v>0.81</v>
      </c>
      <c r="V1497" s="4">
        <v>43095</v>
      </c>
    </row>
    <row r="1498" spans="1:22">
      <c r="A1498" t="s">
        <v>257</v>
      </c>
      <c r="B1498" t="s">
        <v>257</v>
      </c>
      <c r="C1498" t="s">
        <v>1143</v>
      </c>
      <c r="D1498" t="s">
        <v>202</v>
      </c>
      <c r="E1498" t="b">
        <v>0</v>
      </c>
      <c r="G1498" t="s">
        <v>528</v>
      </c>
      <c r="H1498" t="b">
        <v>1</v>
      </c>
      <c r="I1498">
        <v>0.5</v>
      </c>
      <c r="K1498">
        <v>5</v>
      </c>
      <c r="L1498">
        <v>199900</v>
      </c>
      <c r="M1498">
        <v>95</v>
      </c>
      <c r="O1498">
        <v>0.92</v>
      </c>
      <c r="P1498">
        <v>0.62</v>
      </c>
      <c r="R1498">
        <v>0</v>
      </c>
      <c r="T1498" t="s">
        <v>203</v>
      </c>
      <c r="V1498" s="4">
        <v>40928</v>
      </c>
    </row>
    <row r="1499" spans="1:22">
      <c r="A1499" t="s">
        <v>403</v>
      </c>
      <c r="B1499" t="s">
        <v>1289</v>
      </c>
      <c r="C1499" t="s">
        <v>1291</v>
      </c>
      <c r="D1499" t="s">
        <v>202</v>
      </c>
      <c r="E1499" t="b">
        <v>1</v>
      </c>
      <c r="H1499" t="b">
        <v>0</v>
      </c>
      <c r="I1499">
        <v>1</v>
      </c>
      <c r="K1499">
        <v>4.5999999999999996</v>
      </c>
      <c r="L1499">
        <v>190000</v>
      </c>
      <c r="M1499">
        <v>85</v>
      </c>
      <c r="Q1499" t="b">
        <v>1</v>
      </c>
      <c r="R1499">
        <v>0</v>
      </c>
      <c r="S1499">
        <v>0.82</v>
      </c>
      <c r="T1499" t="s">
        <v>203</v>
      </c>
      <c r="U1499">
        <v>0.81</v>
      </c>
      <c r="V1499" s="4">
        <v>43095</v>
      </c>
    </row>
    <row r="1500" spans="1:22">
      <c r="A1500" t="s">
        <v>403</v>
      </c>
      <c r="B1500" t="s">
        <v>1289</v>
      </c>
      <c r="C1500" t="s">
        <v>810</v>
      </c>
      <c r="D1500" t="s">
        <v>202</v>
      </c>
      <c r="E1500" t="b">
        <v>1</v>
      </c>
      <c r="H1500" t="b">
        <v>0</v>
      </c>
      <c r="I1500">
        <v>1</v>
      </c>
      <c r="K1500">
        <v>4.8</v>
      </c>
      <c r="L1500">
        <v>190000</v>
      </c>
      <c r="M1500">
        <v>86</v>
      </c>
      <c r="Q1500" t="b">
        <v>1</v>
      </c>
      <c r="R1500">
        <v>0</v>
      </c>
      <c r="S1500">
        <v>0.82</v>
      </c>
      <c r="T1500" t="s">
        <v>203</v>
      </c>
      <c r="U1500">
        <v>0.81</v>
      </c>
      <c r="V1500" s="4">
        <v>43095</v>
      </c>
    </row>
    <row r="1501" spans="1:22">
      <c r="A1501" t="s">
        <v>403</v>
      </c>
      <c r="B1501" t="s">
        <v>1289</v>
      </c>
      <c r="C1501" t="s">
        <v>811</v>
      </c>
      <c r="D1501" t="s">
        <v>202</v>
      </c>
      <c r="E1501" t="b">
        <v>1</v>
      </c>
      <c r="H1501" t="b">
        <v>0</v>
      </c>
      <c r="I1501">
        <v>1</v>
      </c>
      <c r="K1501">
        <v>4.7</v>
      </c>
      <c r="L1501">
        <v>190000</v>
      </c>
      <c r="M1501">
        <v>84</v>
      </c>
      <c r="Q1501" t="b">
        <v>1</v>
      </c>
      <c r="R1501">
        <v>0</v>
      </c>
      <c r="S1501">
        <v>0.82</v>
      </c>
      <c r="T1501" t="s">
        <v>203</v>
      </c>
      <c r="U1501">
        <v>0.81</v>
      </c>
      <c r="V1501" s="4">
        <v>43095</v>
      </c>
    </row>
    <row r="1502" spans="1:22">
      <c r="A1502" t="s">
        <v>257</v>
      </c>
      <c r="B1502" t="s">
        <v>257</v>
      </c>
      <c r="C1502" t="s">
        <v>1146</v>
      </c>
      <c r="D1502" t="s">
        <v>202</v>
      </c>
      <c r="E1502" t="b">
        <v>0</v>
      </c>
      <c r="G1502" t="s">
        <v>528</v>
      </c>
      <c r="H1502" t="b">
        <v>1</v>
      </c>
      <c r="I1502">
        <v>0.5</v>
      </c>
      <c r="K1502">
        <v>5</v>
      </c>
      <c r="L1502">
        <v>199900</v>
      </c>
      <c r="M1502">
        <v>95</v>
      </c>
      <c r="O1502">
        <v>0.92</v>
      </c>
      <c r="P1502">
        <v>0.62</v>
      </c>
      <c r="R1502">
        <v>0</v>
      </c>
      <c r="T1502" t="s">
        <v>203</v>
      </c>
      <c r="V1502" s="4">
        <v>40928</v>
      </c>
    </row>
    <row r="1503" spans="1:22">
      <c r="A1503" t="s">
        <v>403</v>
      </c>
      <c r="B1503" t="s">
        <v>1289</v>
      </c>
      <c r="C1503" t="s">
        <v>1292</v>
      </c>
      <c r="D1503" t="s">
        <v>202</v>
      </c>
      <c r="E1503" t="b">
        <v>1</v>
      </c>
      <c r="H1503" t="b">
        <v>0</v>
      </c>
      <c r="I1503">
        <v>1</v>
      </c>
      <c r="K1503">
        <v>4.7</v>
      </c>
      <c r="L1503">
        <v>199000</v>
      </c>
      <c r="M1503">
        <v>82</v>
      </c>
      <c r="Q1503" t="b">
        <v>1</v>
      </c>
      <c r="R1503">
        <v>0</v>
      </c>
      <c r="S1503">
        <v>0.81</v>
      </c>
      <c r="T1503" t="s">
        <v>203</v>
      </c>
      <c r="U1503">
        <v>0.81</v>
      </c>
      <c r="V1503" s="4">
        <v>43095</v>
      </c>
    </row>
    <row r="1504" spans="1:22">
      <c r="A1504" t="s">
        <v>403</v>
      </c>
      <c r="B1504" t="s">
        <v>1289</v>
      </c>
      <c r="C1504" t="s">
        <v>812</v>
      </c>
      <c r="D1504" t="s">
        <v>202</v>
      </c>
      <c r="E1504" t="b">
        <v>1</v>
      </c>
      <c r="H1504" t="b">
        <v>0</v>
      </c>
      <c r="I1504">
        <v>1</v>
      </c>
      <c r="K1504">
        <v>5</v>
      </c>
      <c r="L1504">
        <v>199000</v>
      </c>
      <c r="M1504">
        <v>84</v>
      </c>
      <c r="Q1504" t="b">
        <v>1</v>
      </c>
      <c r="R1504">
        <v>0</v>
      </c>
      <c r="S1504">
        <v>0.81</v>
      </c>
      <c r="T1504" t="s">
        <v>203</v>
      </c>
      <c r="U1504">
        <v>0.81</v>
      </c>
      <c r="V1504" s="4">
        <v>43095</v>
      </c>
    </row>
    <row r="1505" spans="1:22">
      <c r="A1505" t="s">
        <v>403</v>
      </c>
      <c r="B1505" t="s">
        <v>1289</v>
      </c>
      <c r="C1505" t="s">
        <v>813</v>
      </c>
      <c r="D1505" t="s">
        <v>202</v>
      </c>
      <c r="E1505" t="b">
        <v>1</v>
      </c>
      <c r="H1505" t="b">
        <v>0</v>
      </c>
      <c r="I1505">
        <v>1</v>
      </c>
      <c r="K1505">
        <v>5</v>
      </c>
      <c r="L1505">
        <v>199000</v>
      </c>
      <c r="M1505">
        <v>84</v>
      </c>
      <c r="Q1505" t="b">
        <v>1</v>
      </c>
      <c r="R1505">
        <v>0</v>
      </c>
      <c r="S1505">
        <v>0.82</v>
      </c>
      <c r="T1505" t="s">
        <v>203</v>
      </c>
      <c r="U1505">
        <v>0.81</v>
      </c>
      <c r="V1505" s="4">
        <v>43095</v>
      </c>
    </row>
    <row r="1506" spans="1:22">
      <c r="A1506" t="s">
        <v>403</v>
      </c>
      <c r="B1506" t="s">
        <v>605</v>
      </c>
      <c r="C1506" t="s">
        <v>1293</v>
      </c>
      <c r="D1506" t="s">
        <v>202</v>
      </c>
      <c r="E1506" t="b">
        <v>1</v>
      </c>
      <c r="H1506" t="b">
        <v>0</v>
      </c>
      <c r="I1506">
        <v>1</v>
      </c>
      <c r="K1506">
        <v>4</v>
      </c>
      <c r="L1506">
        <v>199000</v>
      </c>
      <c r="M1506">
        <v>95</v>
      </c>
      <c r="O1506">
        <v>0.95</v>
      </c>
      <c r="P1506">
        <v>0.82</v>
      </c>
      <c r="R1506">
        <v>0</v>
      </c>
      <c r="T1506" t="s">
        <v>203</v>
      </c>
      <c r="V1506" s="4">
        <v>42879</v>
      </c>
    </row>
    <row r="1507" spans="1:22">
      <c r="A1507" t="s">
        <v>403</v>
      </c>
      <c r="B1507" t="s">
        <v>1289</v>
      </c>
      <c r="C1507" t="s">
        <v>1293</v>
      </c>
      <c r="D1507" t="s">
        <v>202</v>
      </c>
      <c r="E1507" t="b">
        <v>1</v>
      </c>
      <c r="H1507" t="b">
        <v>0</v>
      </c>
      <c r="I1507">
        <v>1</v>
      </c>
      <c r="K1507">
        <v>5.8</v>
      </c>
      <c r="L1507">
        <v>199000</v>
      </c>
      <c r="M1507">
        <v>96</v>
      </c>
      <c r="Q1507" t="b">
        <v>1</v>
      </c>
      <c r="R1507">
        <v>0</v>
      </c>
      <c r="S1507">
        <v>0.95</v>
      </c>
      <c r="T1507" t="s">
        <v>203</v>
      </c>
      <c r="U1507">
        <v>0.81</v>
      </c>
      <c r="V1507" s="4">
        <v>43095</v>
      </c>
    </row>
    <row r="1508" spans="1:22">
      <c r="A1508" t="s">
        <v>403</v>
      </c>
      <c r="B1508" t="s">
        <v>605</v>
      </c>
      <c r="C1508" t="s">
        <v>1294</v>
      </c>
      <c r="D1508" t="s">
        <v>202</v>
      </c>
      <c r="E1508" t="b">
        <v>1</v>
      </c>
      <c r="H1508" t="b">
        <v>0</v>
      </c>
      <c r="I1508">
        <v>1</v>
      </c>
      <c r="K1508">
        <v>4</v>
      </c>
      <c r="L1508">
        <v>199000</v>
      </c>
      <c r="M1508">
        <v>95</v>
      </c>
      <c r="O1508">
        <v>0.95</v>
      </c>
      <c r="P1508">
        <v>0.82</v>
      </c>
      <c r="R1508">
        <v>0</v>
      </c>
      <c r="T1508" t="s">
        <v>203</v>
      </c>
      <c r="V1508" s="4">
        <v>42879</v>
      </c>
    </row>
    <row r="1509" spans="1:22">
      <c r="A1509" t="s">
        <v>403</v>
      </c>
      <c r="B1509" t="s">
        <v>1289</v>
      </c>
      <c r="C1509" t="s">
        <v>1294</v>
      </c>
      <c r="D1509" t="s">
        <v>202</v>
      </c>
      <c r="E1509" t="b">
        <v>1</v>
      </c>
      <c r="H1509" t="b">
        <v>0</v>
      </c>
      <c r="I1509">
        <v>1</v>
      </c>
      <c r="K1509">
        <v>5.8</v>
      </c>
      <c r="L1509">
        <v>199000</v>
      </c>
      <c r="M1509">
        <v>96</v>
      </c>
      <c r="Q1509" t="b">
        <v>1</v>
      </c>
      <c r="R1509">
        <v>0</v>
      </c>
      <c r="S1509">
        <v>0.93</v>
      </c>
      <c r="T1509" t="s">
        <v>203</v>
      </c>
      <c r="U1509">
        <v>0.81</v>
      </c>
      <c r="V1509" s="4">
        <v>43095</v>
      </c>
    </row>
    <row r="1510" spans="1:22">
      <c r="A1510" t="s">
        <v>1112</v>
      </c>
      <c r="B1510" t="s">
        <v>1229</v>
      </c>
      <c r="C1510" t="s">
        <v>1295</v>
      </c>
      <c r="D1510" t="s">
        <v>202</v>
      </c>
      <c r="E1510" t="b">
        <v>0</v>
      </c>
      <c r="G1510" t="s">
        <v>528</v>
      </c>
      <c r="H1510" t="b">
        <v>0</v>
      </c>
      <c r="I1510">
        <v>1</v>
      </c>
      <c r="K1510">
        <v>4.9000000000000004</v>
      </c>
      <c r="L1510">
        <v>199999</v>
      </c>
      <c r="M1510">
        <v>92.6</v>
      </c>
      <c r="O1510">
        <v>0.93</v>
      </c>
      <c r="P1510">
        <v>0.62</v>
      </c>
      <c r="R1510">
        <v>0</v>
      </c>
      <c r="T1510" t="s">
        <v>203</v>
      </c>
      <c r="V1510" s="4">
        <v>41422</v>
      </c>
    </row>
    <row r="1511" spans="1:22">
      <c r="A1511" t="s">
        <v>1154</v>
      </c>
      <c r="B1511" t="s">
        <v>717</v>
      </c>
      <c r="C1511" t="s">
        <v>1296</v>
      </c>
      <c r="D1511" t="s">
        <v>202</v>
      </c>
      <c r="E1511" t="b">
        <v>0</v>
      </c>
      <c r="G1511" t="s">
        <v>528</v>
      </c>
      <c r="H1511" t="b">
        <v>0</v>
      </c>
      <c r="I1511">
        <v>1.1000000000000001</v>
      </c>
      <c r="K1511">
        <v>30</v>
      </c>
      <c r="L1511">
        <v>90000</v>
      </c>
      <c r="M1511">
        <v>89</v>
      </c>
      <c r="O1511">
        <v>82</v>
      </c>
      <c r="P1511">
        <v>0.62</v>
      </c>
      <c r="R1511">
        <v>0</v>
      </c>
      <c r="T1511" t="s">
        <v>203</v>
      </c>
      <c r="V1511" s="4">
        <v>39380</v>
      </c>
    </row>
    <row r="1512" spans="1:22">
      <c r="A1512" t="s">
        <v>1154</v>
      </c>
      <c r="B1512" t="s">
        <v>717</v>
      </c>
      <c r="C1512" t="s">
        <v>1297</v>
      </c>
      <c r="D1512" t="s">
        <v>202</v>
      </c>
      <c r="E1512" t="b">
        <v>0</v>
      </c>
      <c r="G1512" t="s">
        <v>528</v>
      </c>
      <c r="H1512" t="b">
        <v>0</v>
      </c>
      <c r="I1512">
        <v>1.2</v>
      </c>
      <c r="K1512">
        <v>30</v>
      </c>
      <c r="L1512">
        <v>199000</v>
      </c>
      <c r="M1512">
        <v>198</v>
      </c>
      <c r="O1512">
        <v>82</v>
      </c>
      <c r="P1512">
        <v>0.62</v>
      </c>
      <c r="R1512">
        <v>0</v>
      </c>
      <c r="T1512" t="s">
        <v>203</v>
      </c>
      <c r="V1512" s="4">
        <v>39380</v>
      </c>
    </row>
    <row r="1513" spans="1:22">
      <c r="A1513" t="s">
        <v>1154</v>
      </c>
      <c r="B1513" t="s">
        <v>717</v>
      </c>
      <c r="C1513" t="s">
        <v>1298</v>
      </c>
      <c r="D1513" t="s">
        <v>202</v>
      </c>
      <c r="E1513" t="b">
        <v>0</v>
      </c>
      <c r="G1513" t="s">
        <v>528</v>
      </c>
      <c r="H1513" t="b">
        <v>0</v>
      </c>
      <c r="I1513">
        <v>1.2</v>
      </c>
      <c r="K1513">
        <v>30</v>
      </c>
      <c r="L1513">
        <v>180000</v>
      </c>
      <c r="M1513">
        <v>179</v>
      </c>
      <c r="O1513">
        <v>82</v>
      </c>
      <c r="P1513">
        <v>0.62</v>
      </c>
      <c r="R1513">
        <v>0</v>
      </c>
      <c r="T1513" t="s">
        <v>203</v>
      </c>
      <c r="V1513" s="4">
        <v>39380</v>
      </c>
    </row>
    <row r="1514" spans="1:22">
      <c r="A1514" t="s">
        <v>1154</v>
      </c>
      <c r="B1514" t="s">
        <v>717</v>
      </c>
      <c r="C1514" t="s">
        <v>1299</v>
      </c>
      <c r="D1514" t="s">
        <v>202</v>
      </c>
      <c r="E1514" t="b">
        <v>0</v>
      </c>
      <c r="G1514" t="s">
        <v>528</v>
      </c>
      <c r="H1514" t="b">
        <v>0</v>
      </c>
      <c r="I1514">
        <v>1.2</v>
      </c>
      <c r="K1514">
        <v>30</v>
      </c>
      <c r="L1514">
        <v>135000</v>
      </c>
      <c r="M1514">
        <v>134</v>
      </c>
      <c r="O1514">
        <v>82</v>
      </c>
      <c r="P1514">
        <v>0.62</v>
      </c>
      <c r="R1514">
        <v>0</v>
      </c>
      <c r="T1514" t="s">
        <v>203</v>
      </c>
      <c r="V1514" s="4">
        <v>39380</v>
      </c>
    </row>
    <row r="1515" spans="1:22">
      <c r="A1515" t="s">
        <v>1154</v>
      </c>
      <c r="B1515" t="s">
        <v>717</v>
      </c>
      <c r="C1515" t="s">
        <v>1300</v>
      </c>
      <c r="D1515" t="s">
        <v>202</v>
      </c>
      <c r="E1515" t="b">
        <v>0</v>
      </c>
      <c r="G1515" t="s">
        <v>528</v>
      </c>
      <c r="H1515" t="b">
        <v>0</v>
      </c>
      <c r="I1515">
        <v>1.3</v>
      </c>
      <c r="K1515">
        <v>16</v>
      </c>
      <c r="L1515">
        <v>150000</v>
      </c>
      <c r="M1515">
        <v>171</v>
      </c>
      <c r="O1515">
        <v>95</v>
      </c>
      <c r="P1515">
        <v>0.62</v>
      </c>
      <c r="R1515">
        <v>0</v>
      </c>
      <c r="T1515" t="s">
        <v>203</v>
      </c>
      <c r="V1515" s="4">
        <v>39380</v>
      </c>
    </row>
    <row r="1516" spans="1:22">
      <c r="A1516" t="s">
        <v>1154</v>
      </c>
      <c r="B1516" t="s">
        <v>717</v>
      </c>
      <c r="C1516" t="s">
        <v>1301</v>
      </c>
      <c r="D1516" t="s">
        <v>202</v>
      </c>
      <c r="E1516" t="b">
        <v>0</v>
      </c>
      <c r="G1516" t="s">
        <v>528</v>
      </c>
      <c r="H1516" t="b">
        <v>0</v>
      </c>
      <c r="I1516">
        <v>1.3</v>
      </c>
      <c r="K1516">
        <v>55</v>
      </c>
      <c r="L1516">
        <v>150000</v>
      </c>
      <c r="M1516">
        <v>153</v>
      </c>
      <c r="O1516">
        <v>84</v>
      </c>
      <c r="P1516">
        <v>0.62</v>
      </c>
      <c r="R1516">
        <v>0</v>
      </c>
      <c r="T1516" t="s">
        <v>203</v>
      </c>
      <c r="V1516" s="4">
        <v>39380</v>
      </c>
    </row>
    <row r="1517" spans="1:22">
      <c r="A1517" t="s">
        <v>1154</v>
      </c>
      <c r="B1517" t="s">
        <v>717</v>
      </c>
      <c r="C1517" t="s">
        <v>1302</v>
      </c>
      <c r="D1517" t="s">
        <v>202</v>
      </c>
      <c r="E1517" t="b">
        <v>0</v>
      </c>
      <c r="G1517" t="s">
        <v>528</v>
      </c>
      <c r="H1517" t="b">
        <v>0</v>
      </c>
      <c r="I1517">
        <v>1.4</v>
      </c>
      <c r="K1517">
        <v>55</v>
      </c>
      <c r="L1517">
        <v>199999</v>
      </c>
      <c r="M1517">
        <v>204</v>
      </c>
      <c r="O1517">
        <v>84</v>
      </c>
      <c r="P1517">
        <v>0.62</v>
      </c>
      <c r="R1517">
        <v>0</v>
      </c>
      <c r="T1517" t="s">
        <v>203</v>
      </c>
      <c r="V1517" s="4">
        <v>39380</v>
      </c>
    </row>
    <row r="1518" spans="1:22">
      <c r="A1518" t="s">
        <v>693</v>
      </c>
      <c r="B1518" t="s">
        <v>1303</v>
      </c>
      <c r="C1518" t="s">
        <v>1304</v>
      </c>
      <c r="D1518" t="s">
        <v>202</v>
      </c>
      <c r="E1518" t="b">
        <v>0</v>
      </c>
      <c r="G1518" t="s">
        <v>528</v>
      </c>
      <c r="H1518" t="b">
        <v>1</v>
      </c>
      <c r="I1518">
        <v>1.7</v>
      </c>
      <c r="K1518">
        <v>10</v>
      </c>
      <c r="L1518">
        <v>100000</v>
      </c>
      <c r="M1518">
        <v>0.9</v>
      </c>
      <c r="N1518">
        <v>161</v>
      </c>
      <c r="O1518">
        <v>0.94</v>
      </c>
      <c r="P1518">
        <v>0.62</v>
      </c>
      <c r="R1518">
        <v>0</v>
      </c>
      <c r="T1518" t="s">
        <v>203</v>
      </c>
      <c r="V1518" s="4">
        <v>40940</v>
      </c>
    </row>
    <row r="1519" spans="1:22">
      <c r="A1519" t="s">
        <v>1154</v>
      </c>
      <c r="B1519" t="s">
        <v>717</v>
      </c>
      <c r="C1519" t="s">
        <v>1305</v>
      </c>
      <c r="D1519" t="s">
        <v>202</v>
      </c>
      <c r="E1519" t="b">
        <v>0</v>
      </c>
      <c r="G1519" t="s">
        <v>528</v>
      </c>
      <c r="H1519" t="b">
        <v>0</v>
      </c>
      <c r="I1519">
        <v>1.7</v>
      </c>
      <c r="K1519">
        <v>21</v>
      </c>
      <c r="L1519">
        <v>199999</v>
      </c>
      <c r="M1519">
        <v>235</v>
      </c>
      <c r="O1519">
        <v>98</v>
      </c>
      <c r="P1519">
        <v>0.62</v>
      </c>
      <c r="R1519">
        <v>0</v>
      </c>
      <c r="T1519" t="s">
        <v>203</v>
      </c>
      <c r="V1519" s="4">
        <v>39380</v>
      </c>
    </row>
    <row r="1520" spans="1:22">
      <c r="A1520" t="s">
        <v>1158</v>
      </c>
      <c r="B1520" t="s">
        <v>1205</v>
      </c>
      <c r="C1520" t="s">
        <v>1306</v>
      </c>
      <c r="D1520" t="s">
        <v>202</v>
      </c>
      <c r="E1520" t="b">
        <v>1</v>
      </c>
      <c r="H1520" t="b">
        <v>0</v>
      </c>
      <c r="I1520">
        <v>2</v>
      </c>
      <c r="K1520">
        <v>4.4000000000000004</v>
      </c>
      <c r="L1520">
        <v>150000</v>
      </c>
      <c r="M1520">
        <v>97</v>
      </c>
      <c r="Q1520" t="b">
        <v>1</v>
      </c>
      <c r="R1520">
        <v>0</v>
      </c>
      <c r="S1520">
        <v>0.94</v>
      </c>
      <c r="T1520" t="s">
        <v>203</v>
      </c>
      <c r="U1520">
        <v>0.81</v>
      </c>
      <c r="V1520" s="4">
        <v>43096</v>
      </c>
    </row>
    <row r="1521" spans="1:22">
      <c r="A1521" t="s">
        <v>1158</v>
      </c>
      <c r="B1521" t="s">
        <v>1173</v>
      </c>
      <c r="C1521" t="s">
        <v>1307</v>
      </c>
      <c r="D1521" t="s">
        <v>202</v>
      </c>
      <c r="E1521" t="b">
        <v>1</v>
      </c>
      <c r="H1521" t="b">
        <v>0</v>
      </c>
      <c r="I1521">
        <v>2</v>
      </c>
      <c r="K1521">
        <v>4.4000000000000004</v>
      </c>
      <c r="L1521">
        <v>150000</v>
      </c>
      <c r="M1521">
        <v>97</v>
      </c>
      <c r="Q1521" t="b">
        <v>1</v>
      </c>
      <c r="R1521">
        <v>0</v>
      </c>
      <c r="S1521">
        <v>0.94</v>
      </c>
      <c r="T1521" t="s">
        <v>203</v>
      </c>
      <c r="U1521">
        <v>0.81</v>
      </c>
      <c r="V1521" s="4">
        <v>43098</v>
      </c>
    </row>
    <row r="1522" spans="1:22">
      <c r="A1522" t="s">
        <v>693</v>
      </c>
      <c r="B1522" t="s">
        <v>1303</v>
      </c>
      <c r="C1522" t="s">
        <v>1308</v>
      </c>
      <c r="D1522" t="s">
        <v>202</v>
      </c>
      <c r="E1522" t="b">
        <v>0</v>
      </c>
      <c r="G1522" t="s">
        <v>528</v>
      </c>
      <c r="H1522" t="b">
        <v>1</v>
      </c>
      <c r="I1522">
        <v>2</v>
      </c>
      <c r="K1522">
        <v>14.5</v>
      </c>
      <c r="L1522">
        <v>145000</v>
      </c>
      <c r="M1522">
        <v>1</v>
      </c>
      <c r="N1522">
        <v>160</v>
      </c>
      <c r="O1522">
        <v>0.95</v>
      </c>
      <c r="P1522">
        <v>0.62</v>
      </c>
      <c r="R1522">
        <v>0</v>
      </c>
      <c r="T1522" t="s">
        <v>203</v>
      </c>
      <c r="V1522" s="4">
        <v>40940</v>
      </c>
    </row>
    <row r="1523" spans="1:22">
      <c r="A1523" t="s">
        <v>693</v>
      </c>
      <c r="B1523" t="s">
        <v>1303</v>
      </c>
      <c r="C1523" t="s">
        <v>1309</v>
      </c>
      <c r="D1523" t="s">
        <v>202</v>
      </c>
      <c r="E1523" t="b">
        <v>0</v>
      </c>
      <c r="G1523" t="s">
        <v>528</v>
      </c>
      <c r="H1523" t="b">
        <v>1</v>
      </c>
      <c r="I1523">
        <v>2</v>
      </c>
      <c r="K1523">
        <v>19.5</v>
      </c>
      <c r="L1523">
        <v>195000</v>
      </c>
      <c r="M1523">
        <v>1</v>
      </c>
      <c r="N1523">
        <v>158</v>
      </c>
      <c r="O1523">
        <v>0.96</v>
      </c>
      <c r="P1523">
        <v>0.62</v>
      </c>
      <c r="R1523">
        <v>0</v>
      </c>
      <c r="T1523" t="s">
        <v>203</v>
      </c>
      <c r="V1523" s="4">
        <v>40940</v>
      </c>
    </row>
    <row r="1524" spans="1:22">
      <c r="A1524" t="s">
        <v>693</v>
      </c>
      <c r="B1524" t="s">
        <v>860</v>
      </c>
      <c r="C1524">
        <v>501111261</v>
      </c>
      <c r="D1524" t="s">
        <v>202</v>
      </c>
      <c r="E1524" t="b">
        <v>0</v>
      </c>
      <c r="G1524" t="s">
        <v>528</v>
      </c>
      <c r="H1524" t="b">
        <v>0</v>
      </c>
      <c r="I1524">
        <v>3.8</v>
      </c>
      <c r="K1524">
        <v>4</v>
      </c>
      <c r="L1524">
        <v>180000</v>
      </c>
      <c r="M1524">
        <v>81</v>
      </c>
      <c r="N1524">
        <v>18951</v>
      </c>
      <c r="O1524">
        <v>0.8</v>
      </c>
      <c r="P1524">
        <v>0.61</v>
      </c>
      <c r="R1524">
        <v>0</v>
      </c>
      <c r="T1524" t="s">
        <v>1310</v>
      </c>
      <c r="V1524" s="4">
        <v>38911</v>
      </c>
    </row>
    <row r="1525" spans="1:22">
      <c r="A1525" t="s">
        <v>1158</v>
      </c>
      <c r="B1525" t="s">
        <v>1205</v>
      </c>
      <c r="C1525" t="s">
        <v>1311</v>
      </c>
      <c r="D1525" t="s">
        <v>202</v>
      </c>
      <c r="E1525" t="b">
        <v>1</v>
      </c>
      <c r="F1525" t="b">
        <v>0</v>
      </c>
      <c r="H1525" t="b">
        <v>0</v>
      </c>
      <c r="I1525">
        <v>20</v>
      </c>
      <c r="J1525">
        <v>131</v>
      </c>
      <c r="L1525">
        <v>76000</v>
      </c>
      <c r="M1525">
        <v>96</v>
      </c>
      <c r="Q1525" t="b">
        <v>1</v>
      </c>
      <c r="S1525">
        <v>0.89</v>
      </c>
      <c r="T1525" t="s">
        <v>203</v>
      </c>
      <c r="U1525">
        <v>0.64</v>
      </c>
      <c r="V1525" s="4">
        <v>43096</v>
      </c>
    </row>
    <row r="1526" spans="1:22">
      <c r="A1526" t="s">
        <v>1158</v>
      </c>
      <c r="B1526" t="s">
        <v>1173</v>
      </c>
      <c r="C1526" t="s">
        <v>1312</v>
      </c>
      <c r="D1526" t="s">
        <v>202</v>
      </c>
      <c r="E1526" t="b">
        <v>1</v>
      </c>
      <c r="F1526" t="b">
        <v>0</v>
      </c>
      <c r="H1526" t="b">
        <v>0</v>
      </c>
      <c r="I1526">
        <v>20</v>
      </c>
      <c r="J1526">
        <v>131</v>
      </c>
      <c r="L1526">
        <v>76000</v>
      </c>
      <c r="M1526">
        <v>96</v>
      </c>
      <c r="Q1526" t="b">
        <v>1</v>
      </c>
      <c r="S1526">
        <v>0.89</v>
      </c>
      <c r="T1526" t="s">
        <v>203</v>
      </c>
      <c r="U1526">
        <v>0.64</v>
      </c>
      <c r="V1526" s="4">
        <v>43098</v>
      </c>
    </row>
    <row r="1527" spans="1:22">
      <c r="A1527" t="s">
        <v>1158</v>
      </c>
      <c r="B1527" t="s">
        <v>1173</v>
      </c>
      <c r="C1527" t="s">
        <v>1313</v>
      </c>
      <c r="D1527" t="s">
        <v>202</v>
      </c>
      <c r="E1527" t="b">
        <v>1</v>
      </c>
      <c r="F1527" t="b">
        <v>0</v>
      </c>
      <c r="H1527" t="b">
        <v>0</v>
      </c>
      <c r="I1527">
        <v>20</v>
      </c>
      <c r="J1527">
        <v>127</v>
      </c>
      <c r="L1527">
        <v>75000</v>
      </c>
      <c r="M1527">
        <v>98</v>
      </c>
      <c r="Q1527" t="b">
        <v>1</v>
      </c>
      <c r="S1527">
        <v>0.88</v>
      </c>
      <c r="T1527" t="s">
        <v>203</v>
      </c>
      <c r="U1527">
        <v>0.67</v>
      </c>
      <c r="V1527" s="4">
        <v>43098</v>
      </c>
    </row>
    <row r="1528" spans="1:22">
      <c r="A1528" t="s">
        <v>1158</v>
      </c>
      <c r="B1528" t="s">
        <v>1173</v>
      </c>
      <c r="C1528" t="s">
        <v>1314</v>
      </c>
      <c r="D1528" t="s">
        <v>202</v>
      </c>
      <c r="E1528" t="b">
        <v>1</v>
      </c>
      <c r="F1528" t="b">
        <v>0</v>
      </c>
      <c r="H1528" t="b">
        <v>1</v>
      </c>
      <c r="I1528">
        <v>20</v>
      </c>
      <c r="J1528">
        <v>127</v>
      </c>
      <c r="L1528">
        <v>75000</v>
      </c>
      <c r="M1528">
        <v>98</v>
      </c>
      <c r="Q1528" t="b">
        <v>1</v>
      </c>
      <c r="S1528">
        <v>0.88</v>
      </c>
      <c r="T1528" t="s">
        <v>203</v>
      </c>
      <c r="U1528">
        <v>0.67</v>
      </c>
      <c r="V1528" s="4">
        <v>43098</v>
      </c>
    </row>
    <row r="1529" spans="1:22">
      <c r="A1529" t="s">
        <v>257</v>
      </c>
      <c r="B1529" t="s">
        <v>257</v>
      </c>
      <c r="C1529" t="s">
        <v>1147</v>
      </c>
      <c r="D1529" t="s">
        <v>202</v>
      </c>
      <c r="E1529" t="b">
        <v>0</v>
      </c>
      <c r="G1529" t="s">
        <v>528</v>
      </c>
      <c r="H1529" t="b">
        <v>1</v>
      </c>
      <c r="I1529">
        <v>0.5</v>
      </c>
      <c r="K1529">
        <v>4.8</v>
      </c>
      <c r="L1529">
        <v>199900</v>
      </c>
      <c r="M1529">
        <v>92.2</v>
      </c>
      <c r="O1529">
        <v>0.92</v>
      </c>
      <c r="P1529">
        <v>0.62</v>
      </c>
      <c r="R1529">
        <v>0</v>
      </c>
      <c r="T1529" t="s">
        <v>203</v>
      </c>
      <c r="V1529" s="4">
        <v>40080</v>
      </c>
    </row>
    <row r="1530" spans="1:22">
      <c r="A1530" t="s">
        <v>220</v>
      </c>
      <c r="B1530" t="s">
        <v>269</v>
      </c>
      <c r="C1530" t="s">
        <v>1316</v>
      </c>
      <c r="D1530" t="s">
        <v>202</v>
      </c>
      <c r="E1530" t="b">
        <v>0</v>
      </c>
      <c r="F1530" t="b">
        <v>1</v>
      </c>
      <c r="H1530" t="b">
        <v>0</v>
      </c>
      <c r="I1530">
        <v>28</v>
      </c>
      <c r="J1530">
        <v>53</v>
      </c>
      <c r="L1530">
        <v>30000</v>
      </c>
      <c r="M1530">
        <v>76</v>
      </c>
      <c r="O1530">
        <v>0.62</v>
      </c>
      <c r="P1530">
        <v>0.62</v>
      </c>
      <c r="T1530" t="s">
        <v>203</v>
      </c>
      <c r="V1530" s="4">
        <v>42886</v>
      </c>
    </row>
    <row r="1531" spans="1:22">
      <c r="A1531" t="s">
        <v>220</v>
      </c>
      <c r="B1531" t="s">
        <v>269</v>
      </c>
      <c r="C1531" t="s">
        <v>1317</v>
      </c>
      <c r="D1531" t="s">
        <v>202</v>
      </c>
      <c r="E1531" t="b">
        <v>0</v>
      </c>
      <c r="F1531" t="b">
        <v>1</v>
      </c>
      <c r="H1531" t="b">
        <v>0</v>
      </c>
      <c r="I1531">
        <v>28</v>
      </c>
      <c r="J1531">
        <v>53</v>
      </c>
      <c r="L1531">
        <v>30000</v>
      </c>
      <c r="M1531">
        <v>76</v>
      </c>
      <c r="O1531">
        <v>0.62</v>
      </c>
      <c r="P1531">
        <v>0.62</v>
      </c>
      <c r="T1531" t="s">
        <v>203</v>
      </c>
      <c r="V1531" s="4">
        <v>42886</v>
      </c>
    </row>
    <row r="1532" spans="1:22">
      <c r="A1532" t="s">
        <v>220</v>
      </c>
      <c r="B1532" t="s">
        <v>269</v>
      </c>
      <c r="C1532" t="s">
        <v>1318</v>
      </c>
      <c r="D1532" t="s">
        <v>202</v>
      </c>
      <c r="E1532" t="b">
        <v>0</v>
      </c>
      <c r="F1532" t="b">
        <v>1</v>
      </c>
      <c r="H1532" t="b">
        <v>0</v>
      </c>
      <c r="I1532">
        <v>28</v>
      </c>
      <c r="J1532">
        <v>53</v>
      </c>
      <c r="L1532">
        <v>30000</v>
      </c>
      <c r="M1532">
        <v>76</v>
      </c>
      <c r="O1532">
        <v>0.62</v>
      </c>
      <c r="P1532">
        <v>0.62</v>
      </c>
      <c r="T1532" t="s">
        <v>203</v>
      </c>
      <c r="V1532" s="4">
        <v>42886</v>
      </c>
    </row>
    <row r="1533" spans="1:22">
      <c r="A1533" t="s">
        <v>220</v>
      </c>
      <c r="B1533" t="s">
        <v>269</v>
      </c>
      <c r="C1533" t="s">
        <v>1319</v>
      </c>
      <c r="D1533" t="s">
        <v>202</v>
      </c>
      <c r="E1533" t="b">
        <v>0</v>
      </c>
      <c r="F1533" t="b">
        <v>1</v>
      </c>
      <c r="H1533" t="b">
        <v>0</v>
      </c>
      <c r="I1533">
        <v>28</v>
      </c>
      <c r="J1533">
        <v>53</v>
      </c>
      <c r="L1533">
        <v>30000</v>
      </c>
      <c r="M1533">
        <v>76</v>
      </c>
      <c r="O1533">
        <v>0.62</v>
      </c>
      <c r="P1533">
        <v>0.62</v>
      </c>
      <c r="T1533" t="s">
        <v>203</v>
      </c>
      <c r="V1533" s="4">
        <v>42886</v>
      </c>
    </row>
    <row r="1534" spans="1:22">
      <c r="A1534" t="s">
        <v>220</v>
      </c>
      <c r="B1534" t="s">
        <v>269</v>
      </c>
      <c r="C1534" t="s">
        <v>1320</v>
      </c>
      <c r="D1534" t="s">
        <v>202</v>
      </c>
      <c r="E1534" t="b">
        <v>0</v>
      </c>
      <c r="F1534" t="b">
        <v>1</v>
      </c>
      <c r="H1534" t="b">
        <v>0</v>
      </c>
      <c r="I1534">
        <v>28</v>
      </c>
      <c r="J1534">
        <v>53</v>
      </c>
      <c r="L1534">
        <v>30000</v>
      </c>
      <c r="M1534">
        <v>76</v>
      </c>
      <c r="O1534">
        <v>0.62</v>
      </c>
      <c r="P1534">
        <v>0.62</v>
      </c>
      <c r="T1534" t="s">
        <v>203</v>
      </c>
      <c r="V1534" s="4">
        <v>42886</v>
      </c>
    </row>
    <row r="1535" spans="1:22">
      <c r="A1535" t="s">
        <v>220</v>
      </c>
      <c r="B1535" t="s">
        <v>269</v>
      </c>
      <c r="C1535" t="s">
        <v>1321</v>
      </c>
      <c r="D1535" t="s">
        <v>202</v>
      </c>
      <c r="E1535" t="b">
        <v>0</v>
      </c>
      <c r="F1535" t="b">
        <v>1</v>
      </c>
      <c r="H1535" t="b">
        <v>0</v>
      </c>
      <c r="I1535">
        <v>28</v>
      </c>
      <c r="J1535">
        <v>53</v>
      </c>
      <c r="L1535">
        <v>30000</v>
      </c>
      <c r="M1535">
        <v>76</v>
      </c>
      <c r="O1535">
        <v>0.62</v>
      </c>
      <c r="P1535">
        <v>0.62</v>
      </c>
      <c r="T1535" t="s">
        <v>203</v>
      </c>
      <c r="V1535" s="4">
        <v>42886</v>
      </c>
    </row>
    <row r="1536" spans="1:22">
      <c r="A1536" t="s">
        <v>220</v>
      </c>
      <c r="B1536" t="s">
        <v>302</v>
      </c>
      <c r="C1536" t="s">
        <v>1322</v>
      </c>
      <c r="D1536" t="s">
        <v>202</v>
      </c>
      <c r="E1536" t="b">
        <v>0</v>
      </c>
      <c r="F1536" t="b">
        <v>1</v>
      </c>
      <c r="H1536" t="b">
        <v>0</v>
      </c>
      <c r="I1536">
        <v>28</v>
      </c>
      <c r="J1536">
        <v>53</v>
      </c>
      <c r="L1536">
        <v>30000</v>
      </c>
      <c r="M1536">
        <v>76</v>
      </c>
      <c r="O1536">
        <v>0.62</v>
      </c>
      <c r="P1536">
        <v>0.62</v>
      </c>
      <c r="T1536" t="s">
        <v>203</v>
      </c>
      <c r="V1536" s="4">
        <v>42887</v>
      </c>
    </row>
    <row r="1537" spans="1:22">
      <c r="A1537" t="s">
        <v>220</v>
      </c>
      <c r="B1537" t="s">
        <v>302</v>
      </c>
      <c r="C1537" t="s">
        <v>1323</v>
      </c>
      <c r="D1537" t="s">
        <v>202</v>
      </c>
      <c r="E1537" t="b">
        <v>0</v>
      </c>
      <c r="F1537" t="b">
        <v>1</v>
      </c>
      <c r="H1537" t="b">
        <v>0</v>
      </c>
      <c r="I1537">
        <v>28</v>
      </c>
      <c r="J1537">
        <v>53</v>
      </c>
      <c r="L1537">
        <v>30000</v>
      </c>
      <c r="M1537">
        <v>76</v>
      </c>
      <c r="O1537">
        <v>0.62</v>
      </c>
      <c r="P1537">
        <v>0.62</v>
      </c>
      <c r="T1537" t="s">
        <v>203</v>
      </c>
      <c r="V1537" s="4">
        <v>42887</v>
      </c>
    </row>
    <row r="1538" spans="1:22">
      <c r="A1538" t="s">
        <v>220</v>
      </c>
      <c r="B1538" t="s">
        <v>302</v>
      </c>
      <c r="C1538" t="s">
        <v>1324</v>
      </c>
      <c r="D1538" t="s">
        <v>202</v>
      </c>
      <c r="E1538" t="b">
        <v>0</v>
      </c>
      <c r="F1538" t="b">
        <v>1</v>
      </c>
      <c r="H1538" t="b">
        <v>0</v>
      </c>
      <c r="I1538">
        <v>28</v>
      </c>
      <c r="J1538">
        <v>53</v>
      </c>
      <c r="L1538">
        <v>30000</v>
      </c>
      <c r="M1538">
        <v>76</v>
      </c>
      <c r="O1538">
        <v>0.62</v>
      </c>
      <c r="P1538">
        <v>0.62</v>
      </c>
      <c r="T1538" t="s">
        <v>203</v>
      </c>
      <c r="V1538" s="4">
        <v>42887</v>
      </c>
    </row>
    <row r="1539" spans="1:22">
      <c r="A1539" t="s">
        <v>220</v>
      </c>
      <c r="B1539" t="s">
        <v>302</v>
      </c>
      <c r="C1539" t="s">
        <v>1325</v>
      </c>
      <c r="D1539" t="s">
        <v>202</v>
      </c>
      <c r="E1539" t="b">
        <v>0</v>
      </c>
      <c r="F1539" t="b">
        <v>1</v>
      </c>
      <c r="H1539" t="b">
        <v>0</v>
      </c>
      <c r="I1539">
        <v>28</v>
      </c>
      <c r="J1539">
        <v>53</v>
      </c>
      <c r="L1539">
        <v>30000</v>
      </c>
      <c r="M1539">
        <v>76</v>
      </c>
      <c r="O1539">
        <v>0.62</v>
      </c>
      <c r="P1539">
        <v>0.62</v>
      </c>
      <c r="T1539" t="s">
        <v>203</v>
      </c>
      <c r="V1539" s="4">
        <v>42887</v>
      </c>
    </row>
    <row r="1540" spans="1:22">
      <c r="A1540" t="s">
        <v>220</v>
      </c>
      <c r="B1540" t="s">
        <v>1326</v>
      </c>
      <c r="C1540" t="s">
        <v>1327</v>
      </c>
      <c r="D1540" t="s">
        <v>202</v>
      </c>
      <c r="E1540" t="b">
        <v>0</v>
      </c>
      <c r="F1540" t="b">
        <v>1</v>
      </c>
      <c r="H1540" t="b">
        <v>0</v>
      </c>
      <c r="I1540">
        <v>28</v>
      </c>
      <c r="J1540">
        <v>53</v>
      </c>
      <c r="L1540">
        <v>30000</v>
      </c>
      <c r="M1540">
        <v>76</v>
      </c>
      <c r="O1540">
        <v>0.62</v>
      </c>
      <c r="P1540">
        <v>0.62</v>
      </c>
      <c r="T1540" t="s">
        <v>203</v>
      </c>
      <c r="V1540" s="4">
        <v>42887</v>
      </c>
    </row>
    <row r="1541" spans="1:22">
      <c r="A1541" t="s">
        <v>220</v>
      </c>
      <c r="B1541" t="s">
        <v>347</v>
      </c>
      <c r="C1541" t="s">
        <v>1328</v>
      </c>
      <c r="D1541" t="s">
        <v>202</v>
      </c>
      <c r="E1541" t="b">
        <v>0</v>
      </c>
      <c r="F1541" t="b">
        <v>1</v>
      </c>
      <c r="H1541" t="b">
        <v>0</v>
      </c>
      <c r="I1541">
        <v>28</v>
      </c>
      <c r="J1541">
        <v>53</v>
      </c>
      <c r="L1541">
        <v>30000</v>
      </c>
      <c r="M1541">
        <v>76</v>
      </c>
      <c r="O1541">
        <v>0.62</v>
      </c>
      <c r="P1541">
        <v>0.62</v>
      </c>
      <c r="T1541" t="s">
        <v>203</v>
      </c>
      <c r="V1541" s="4">
        <v>42887</v>
      </c>
    </row>
    <row r="1542" spans="1:22">
      <c r="A1542" t="s">
        <v>1329</v>
      </c>
      <c r="B1542" t="s">
        <v>1330</v>
      </c>
      <c r="C1542" t="s">
        <v>1331</v>
      </c>
      <c r="D1542" t="s">
        <v>202</v>
      </c>
      <c r="E1542" t="b">
        <v>1</v>
      </c>
      <c r="F1542" t="b">
        <v>1</v>
      </c>
      <c r="H1542" t="b">
        <v>0</v>
      </c>
      <c r="I1542">
        <v>28</v>
      </c>
      <c r="J1542">
        <v>53</v>
      </c>
      <c r="L1542">
        <v>32000</v>
      </c>
      <c r="M1542">
        <v>78</v>
      </c>
      <c r="O1542">
        <v>0.65</v>
      </c>
      <c r="Q1542" t="b">
        <v>1</v>
      </c>
      <c r="S1542">
        <v>0.6</v>
      </c>
      <c r="T1542" t="s">
        <v>203</v>
      </c>
      <c r="U1542">
        <v>0.6</v>
      </c>
      <c r="V1542" s="4">
        <v>43075</v>
      </c>
    </row>
    <row r="1543" spans="1:22">
      <c r="A1543" t="s">
        <v>1329</v>
      </c>
      <c r="B1543" t="s">
        <v>1332</v>
      </c>
      <c r="C1543" t="s">
        <v>1331</v>
      </c>
      <c r="D1543" t="s">
        <v>202</v>
      </c>
      <c r="E1543" t="b">
        <v>1</v>
      </c>
      <c r="F1543" t="b">
        <v>1</v>
      </c>
      <c r="H1543" t="b">
        <v>0</v>
      </c>
      <c r="I1543">
        <v>28</v>
      </c>
      <c r="J1543">
        <v>53</v>
      </c>
      <c r="L1543">
        <v>32000</v>
      </c>
      <c r="M1543">
        <v>78</v>
      </c>
      <c r="O1543">
        <v>0.65</v>
      </c>
      <c r="Q1543" t="b">
        <v>1</v>
      </c>
      <c r="S1543">
        <v>0.6</v>
      </c>
      <c r="T1543" t="s">
        <v>203</v>
      </c>
      <c r="U1543">
        <v>0.6</v>
      </c>
      <c r="V1543" s="4">
        <v>43075</v>
      </c>
    </row>
    <row r="1544" spans="1:22">
      <c r="A1544" t="s">
        <v>1333</v>
      </c>
      <c r="B1544" t="s">
        <v>930</v>
      </c>
      <c r="C1544" t="s">
        <v>1334</v>
      </c>
      <c r="D1544" t="s">
        <v>202</v>
      </c>
      <c r="E1544" t="b">
        <v>0</v>
      </c>
      <c r="F1544" t="b">
        <v>1</v>
      </c>
      <c r="H1544" t="b">
        <v>0</v>
      </c>
      <c r="I1544">
        <v>28</v>
      </c>
      <c r="J1544">
        <v>52</v>
      </c>
      <c r="L1544">
        <v>30000</v>
      </c>
      <c r="M1544">
        <v>75</v>
      </c>
      <c r="Q1544" t="b">
        <v>1</v>
      </c>
      <c r="S1544">
        <v>0.6</v>
      </c>
      <c r="T1544" t="s">
        <v>203</v>
      </c>
      <c r="U1544">
        <v>0.6</v>
      </c>
      <c r="V1544" s="4">
        <v>43095</v>
      </c>
    </row>
    <row r="1545" spans="1:22">
      <c r="A1545" t="s">
        <v>220</v>
      </c>
      <c r="B1545" t="s">
        <v>269</v>
      </c>
      <c r="C1545" t="s">
        <v>1335</v>
      </c>
      <c r="D1545" t="s">
        <v>202</v>
      </c>
      <c r="E1545" t="b">
        <v>0</v>
      </c>
      <c r="F1545" t="b">
        <v>1</v>
      </c>
      <c r="H1545" t="b">
        <v>0</v>
      </c>
      <c r="I1545">
        <v>28</v>
      </c>
      <c r="J1545">
        <v>51</v>
      </c>
      <c r="L1545">
        <v>30000</v>
      </c>
      <c r="M1545">
        <v>77</v>
      </c>
      <c r="Q1545" t="b">
        <v>1</v>
      </c>
      <c r="S1545">
        <v>0.6</v>
      </c>
      <c r="T1545" t="s">
        <v>203</v>
      </c>
      <c r="U1545">
        <v>0.6</v>
      </c>
      <c r="V1545" s="4">
        <v>43095</v>
      </c>
    </row>
    <row r="1546" spans="1:22">
      <c r="A1546" t="s">
        <v>220</v>
      </c>
      <c r="B1546" t="s">
        <v>269</v>
      </c>
      <c r="C1546" t="s">
        <v>1336</v>
      </c>
      <c r="D1546" t="s">
        <v>202</v>
      </c>
      <c r="E1546" t="b">
        <v>0</v>
      </c>
      <c r="F1546" t="b">
        <v>1</v>
      </c>
      <c r="H1546" t="b">
        <v>0</v>
      </c>
      <c r="I1546">
        <v>28</v>
      </c>
      <c r="J1546">
        <v>51</v>
      </c>
      <c r="L1546">
        <v>30000</v>
      </c>
      <c r="M1546">
        <v>77</v>
      </c>
      <c r="Q1546" t="b">
        <v>1</v>
      </c>
      <c r="S1546">
        <v>0.6</v>
      </c>
      <c r="T1546" t="s">
        <v>203</v>
      </c>
      <c r="U1546">
        <v>0.6</v>
      </c>
      <c r="V1546" s="4">
        <v>43095</v>
      </c>
    </row>
    <row r="1547" spans="1:22">
      <c r="A1547" t="s">
        <v>220</v>
      </c>
      <c r="B1547" t="s">
        <v>269</v>
      </c>
      <c r="C1547" t="s">
        <v>1337</v>
      </c>
      <c r="D1547" t="s">
        <v>202</v>
      </c>
      <c r="E1547" t="b">
        <v>0</v>
      </c>
      <c r="F1547" t="b">
        <v>1</v>
      </c>
      <c r="H1547" t="b">
        <v>0</v>
      </c>
      <c r="I1547">
        <v>28</v>
      </c>
      <c r="J1547">
        <v>51</v>
      </c>
      <c r="L1547">
        <v>30000</v>
      </c>
      <c r="M1547">
        <v>77</v>
      </c>
      <c r="Q1547" t="b">
        <v>1</v>
      </c>
      <c r="S1547">
        <v>0.6</v>
      </c>
      <c r="T1547" t="s">
        <v>203</v>
      </c>
      <c r="U1547">
        <v>0.6</v>
      </c>
      <c r="V1547" s="4">
        <v>43095</v>
      </c>
    </row>
    <row r="1548" spans="1:22">
      <c r="A1548" t="s">
        <v>220</v>
      </c>
      <c r="B1548" t="s">
        <v>347</v>
      </c>
      <c r="C1548" t="s">
        <v>1338</v>
      </c>
      <c r="D1548" t="s">
        <v>202</v>
      </c>
      <c r="E1548" t="b">
        <v>0</v>
      </c>
      <c r="F1548" t="b">
        <v>1</v>
      </c>
      <c r="H1548" t="b">
        <v>0</v>
      </c>
      <c r="I1548">
        <v>28</v>
      </c>
      <c r="J1548">
        <v>51</v>
      </c>
      <c r="L1548">
        <v>30000</v>
      </c>
      <c r="M1548">
        <v>77</v>
      </c>
      <c r="Q1548" t="b">
        <v>1</v>
      </c>
      <c r="S1548">
        <v>0.6</v>
      </c>
      <c r="T1548" t="s">
        <v>203</v>
      </c>
      <c r="U1548">
        <v>0.6</v>
      </c>
      <c r="V1548" s="4">
        <v>43095</v>
      </c>
    </row>
    <row r="1549" spans="1:22">
      <c r="A1549" t="s">
        <v>220</v>
      </c>
      <c r="B1549" t="s">
        <v>302</v>
      </c>
      <c r="C1549" t="s">
        <v>1339</v>
      </c>
      <c r="D1549" t="s">
        <v>202</v>
      </c>
      <c r="E1549" t="b">
        <v>0</v>
      </c>
      <c r="F1549" t="b">
        <v>1</v>
      </c>
      <c r="H1549" t="b">
        <v>0</v>
      </c>
      <c r="I1549">
        <v>28</v>
      </c>
      <c r="J1549">
        <v>51</v>
      </c>
      <c r="L1549">
        <v>30000</v>
      </c>
      <c r="M1549">
        <v>77</v>
      </c>
      <c r="Q1549" t="b">
        <v>1</v>
      </c>
      <c r="S1549">
        <v>0.6</v>
      </c>
      <c r="T1549" t="s">
        <v>203</v>
      </c>
      <c r="U1549">
        <v>0.6</v>
      </c>
      <c r="V1549" s="4">
        <v>43097</v>
      </c>
    </row>
    <row r="1550" spans="1:22">
      <c r="A1550" t="s">
        <v>220</v>
      </c>
      <c r="B1550" t="s">
        <v>302</v>
      </c>
      <c r="C1550" t="s">
        <v>1340</v>
      </c>
      <c r="D1550" t="s">
        <v>202</v>
      </c>
      <c r="E1550" t="b">
        <v>0</v>
      </c>
      <c r="F1550" t="b">
        <v>1</v>
      </c>
      <c r="H1550" t="b">
        <v>0</v>
      </c>
      <c r="I1550">
        <v>28</v>
      </c>
      <c r="J1550">
        <v>51</v>
      </c>
      <c r="L1550">
        <v>30000</v>
      </c>
      <c r="M1550">
        <v>77</v>
      </c>
      <c r="Q1550" t="b">
        <v>1</v>
      </c>
      <c r="S1550">
        <v>0.6</v>
      </c>
      <c r="T1550" t="s">
        <v>203</v>
      </c>
      <c r="U1550">
        <v>0.6</v>
      </c>
      <c r="V1550" s="4">
        <v>43097</v>
      </c>
    </row>
    <row r="1551" spans="1:22">
      <c r="A1551" t="s">
        <v>220</v>
      </c>
      <c r="B1551" t="s">
        <v>302</v>
      </c>
      <c r="C1551" t="s">
        <v>1341</v>
      </c>
      <c r="D1551" t="s">
        <v>202</v>
      </c>
      <c r="E1551" t="b">
        <v>0</v>
      </c>
      <c r="F1551" t="b">
        <v>1</v>
      </c>
      <c r="H1551" t="b">
        <v>0</v>
      </c>
      <c r="I1551">
        <v>28</v>
      </c>
      <c r="J1551">
        <v>51</v>
      </c>
      <c r="L1551">
        <v>30000</v>
      </c>
      <c r="M1551">
        <v>77</v>
      </c>
      <c r="Q1551" t="b">
        <v>1</v>
      </c>
      <c r="S1551">
        <v>0.6</v>
      </c>
      <c r="T1551" t="s">
        <v>203</v>
      </c>
      <c r="U1551">
        <v>0.6</v>
      </c>
      <c r="V1551" s="4">
        <v>43097</v>
      </c>
    </row>
    <row r="1552" spans="1:22">
      <c r="A1552" t="s">
        <v>220</v>
      </c>
      <c r="B1552" t="s">
        <v>337</v>
      </c>
      <c r="C1552" t="s">
        <v>1342</v>
      </c>
      <c r="D1552" t="s">
        <v>202</v>
      </c>
      <c r="E1552" t="b">
        <v>1</v>
      </c>
      <c r="F1552" t="b">
        <v>1</v>
      </c>
      <c r="H1552" t="b">
        <v>0</v>
      </c>
      <c r="I1552">
        <v>28</v>
      </c>
      <c r="J1552">
        <v>93</v>
      </c>
      <c r="L1552">
        <v>60000</v>
      </c>
      <c r="M1552">
        <v>78</v>
      </c>
      <c r="Q1552" t="b">
        <v>1</v>
      </c>
      <c r="S1552">
        <v>0.71</v>
      </c>
      <c r="T1552" t="s">
        <v>203</v>
      </c>
      <c r="U1552">
        <v>0.66</v>
      </c>
      <c r="V1552" s="4">
        <v>43122</v>
      </c>
    </row>
    <row r="1553" spans="1:22">
      <c r="A1553" t="s">
        <v>220</v>
      </c>
      <c r="B1553" t="s">
        <v>337</v>
      </c>
      <c r="C1553" t="s">
        <v>1343</v>
      </c>
      <c r="D1553" t="s">
        <v>202</v>
      </c>
      <c r="E1553" t="b">
        <v>1</v>
      </c>
      <c r="F1553" t="b">
        <v>1</v>
      </c>
      <c r="H1553" t="b">
        <v>0</v>
      </c>
      <c r="I1553">
        <v>28</v>
      </c>
      <c r="J1553">
        <v>93</v>
      </c>
      <c r="L1553">
        <v>60000</v>
      </c>
      <c r="M1553">
        <v>78</v>
      </c>
      <c r="Q1553" t="b">
        <v>1</v>
      </c>
      <c r="S1553">
        <v>0.71</v>
      </c>
      <c r="T1553" t="s">
        <v>203</v>
      </c>
      <c r="U1553">
        <v>0.66</v>
      </c>
      <c r="V1553" s="4">
        <v>43122</v>
      </c>
    </row>
    <row r="1554" spans="1:22">
      <c r="A1554" t="s">
        <v>220</v>
      </c>
      <c r="B1554" t="s">
        <v>269</v>
      </c>
      <c r="C1554" t="s">
        <v>1344</v>
      </c>
      <c r="D1554" t="s">
        <v>202</v>
      </c>
      <c r="E1554" t="b">
        <v>1</v>
      </c>
      <c r="F1554" t="b">
        <v>1</v>
      </c>
      <c r="H1554" t="b">
        <v>0</v>
      </c>
      <c r="I1554">
        <v>28</v>
      </c>
      <c r="J1554">
        <v>93</v>
      </c>
      <c r="L1554">
        <v>60000</v>
      </c>
      <c r="M1554">
        <v>78</v>
      </c>
      <c r="Q1554" t="b">
        <v>1</v>
      </c>
      <c r="S1554">
        <v>0.71</v>
      </c>
      <c r="T1554" t="s">
        <v>203</v>
      </c>
      <c r="U1554">
        <v>0.66</v>
      </c>
      <c r="V1554" s="4">
        <v>43130</v>
      </c>
    </row>
    <row r="1555" spans="1:22">
      <c r="A1555" t="s">
        <v>220</v>
      </c>
      <c r="B1555" t="s">
        <v>269</v>
      </c>
      <c r="C1555" t="s">
        <v>1345</v>
      </c>
      <c r="D1555" t="s">
        <v>202</v>
      </c>
      <c r="E1555" t="b">
        <v>0</v>
      </c>
      <c r="F1555" t="b">
        <v>1</v>
      </c>
      <c r="H1555" t="b">
        <v>0</v>
      </c>
      <c r="I1555">
        <v>28</v>
      </c>
      <c r="J1555">
        <v>63</v>
      </c>
      <c r="L1555">
        <v>32000</v>
      </c>
      <c r="M1555">
        <v>74</v>
      </c>
      <c r="Q1555" t="b">
        <v>1</v>
      </c>
      <c r="S1555">
        <v>0.6</v>
      </c>
      <c r="T1555" t="s">
        <v>203</v>
      </c>
      <c r="U1555">
        <v>0.6</v>
      </c>
      <c r="V1555" s="4">
        <v>43130</v>
      </c>
    </row>
    <row r="1556" spans="1:22">
      <c r="A1556" t="s">
        <v>220</v>
      </c>
      <c r="B1556" t="s">
        <v>269</v>
      </c>
      <c r="C1556" t="s">
        <v>1346</v>
      </c>
      <c r="D1556" t="s">
        <v>202</v>
      </c>
      <c r="E1556" t="b">
        <v>0</v>
      </c>
      <c r="F1556" t="b">
        <v>1</v>
      </c>
      <c r="H1556" t="b">
        <v>0</v>
      </c>
      <c r="I1556">
        <v>28</v>
      </c>
      <c r="J1556">
        <v>63</v>
      </c>
      <c r="L1556">
        <v>32000</v>
      </c>
      <c r="M1556">
        <v>74</v>
      </c>
      <c r="Q1556" t="b">
        <v>1</v>
      </c>
      <c r="S1556">
        <v>0.6</v>
      </c>
      <c r="T1556" t="s">
        <v>203</v>
      </c>
      <c r="U1556">
        <v>0.6</v>
      </c>
      <c r="V1556" s="4">
        <v>43130</v>
      </c>
    </row>
    <row r="1557" spans="1:22">
      <c r="A1557" t="s">
        <v>220</v>
      </c>
      <c r="B1557" t="s">
        <v>269</v>
      </c>
      <c r="C1557" t="s">
        <v>1347</v>
      </c>
      <c r="D1557" t="s">
        <v>202</v>
      </c>
      <c r="E1557" t="b">
        <v>0</v>
      </c>
      <c r="F1557" t="b">
        <v>1</v>
      </c>
      <c r="H1557" t="b">
        <v>1</v>
      </c>
      <c r="I1557">
        <v>28</v>
      </c>
      <c r="J1557">
        <v>52</v>
      </c>
      <c r="L1557">
        <v>32000</v>
      </c>
      <c r="M1557">
        <v>75</v>
      </c>
      <c r="Q1557" t="b">
        <v>1</v>
      </c>
      <c r="S1557">
        <v>0.6</v>
      </c>
      <c r="T1557" t="s">
        <v>203</v>
      </c>
      <c r="U1557">
        <v>0.6</v>
      </c>
      <c r="V1557" s="4">
        <v>43130</v>
      </c>
    </row>
    <row r="1558" spans="1:22">
      <c r="A1558" t="s">
        <v>220</v>
      </c>
      <c r="B1558" t="s">
        <v>269</v>
      </c>
      <c r="C1558" t="s">
        <v>1348</v>
      </c>
      <c r="D1558" t="s">
        <v>202</v>
      </c>
      <c r="E1558" t="b">
        <v>0</v>
      </c>
      <c r="F1558" t="b">
        <v>1</v>
      </c>
      <c r="H1558" t="b">
        <v>1</v>
      </c>
      <c r="I1558">
        <v>28</v>
      </c>
      <c r="J1558">
        <v>62</v>
      </c>
      <c r="L1558">
        <v>32000</v>
      </c>
      <c r="M1558">
        <v>75</v>
      </c>
      <c r="Q1558" t="b">
        <v>1</v>
      </c>
      <c r="S1558">
        <v>0.6</v>
      </c>
      <c r="T1558" t="s">
        <v>203</v>
      </c>
      <c r="U1558">
        <v>0.6</v>
      </c>
      <c r="V1558" s="4">
        <v>43130</v>
      </c>
    </row>
    <row r="1559" spans="1:22">
      <c r="A1559" t="s">
        <v>220</v>
      </c>
      <c r="B1559" t="s">
        <v>269</v>
      </c>
      <c r="C1559" t="s">
        <v>1349</v>
      </c>
      <c r="D1559" t="s">
        <v>202</v>
      </c>
      <c r="E1559" t="b">
        <v>0</v>
      </c>
      <c r="F1559" t="b">
        <v>1</v>
      </c>
      <c r="H1559" t="b">
        <v>0</v>
      </c>
      <c r="I1559">
        <v>28</v>
      </c>
      <c r="J1559">
        <v>63</v>
      </c>
      <c r="L1559">
        <v>32000</v>
      </c>
      <c r="M1559">
        <v>74</v>
      </c>
      <c r="Q1559" t="b">
        <v>1</v>
      </c>
      <c r="S1559">
        <v>0.6</v>
      </c>
      <c r="T1559" t="s">
        <v>203</v>
      </c>
      <c r="U1559">
        <v>0.6</v>
      </c>
      <c r="V1559" s="4">
        <v>43130</v>
      </c>
    </row>
    <row r="1560" spans="1:22">
      <c r="A1560" t="s">
        <v>220</v>
      </c>
      <c r="B1560" t="s">
        <v>269</v>
      </c>
      <c r="C1560" t="s">
        <v>1350</v>
      </c>
      <c r="D1560" t="s">
        <v>202</v>
      </c>
      <c r="E1560" t="b">
        <v>0</v>
      </c>
      <c r="F1560" t="b">
        <v>1</v>
      </c>
      <c r="H1560" t="b">
        <v>1</v>
      </c>
      <c r="I1560">
        <v>28</v>
      </c>
      <c r="J1560">
        <v>52</v>
      </c>
      <c r="L1560">
        <v>32000</v>
      </c>
      <c r="M1560">
        <v>75</v>
      </c>
      <c r="Q1560" t="b">
        <v>1</v>
      </c>
      <c r="S1560">
        <v>0.6</v>
      </c>
      <c r="T1560" t="s">
        <v>203</v>
      </c>
      <c r="U1560">
        <v>0.6</v>
      </c>
      <c r="V1560" s="4">
        <v>43130</v>
      </c>
    </row>
    <row r="1561" spans="1:22">
      <c r="A1561" t="s">
        <v>220</v>
      </c>
      <c r="B1561" t="s">
        <v>347</v>
      </c>
      <c r="C1561" t="s">
        <v>1351</v>
      </c>
      <c r="D1561" t="s">
        <v>202</v>
      </c>
      <c r="E1561" t="b">
        <v>0</v>
      </c>
      <c r="F1561" t="b">
        <v>1</v>
      </c>
      <c r="H1561" t="b">
        <v>0</v>
      </c>
      <c r="I1561">
        <v>28</v>
      </c>
      <c r="J1561">
        <v>63</v>
      </c>
      <c r="L1561">
        <v>32000</v>
      </c>
      <c r="M1561">
        <v>74</v>
      </c>
      <c r="Q1561" t="b">
        <v>1</v>
      </c>
      <c r="S1561">
        <v>0.6</v>
      </c>
      <c r="T1561" t="s">
        <v>203</v>
      </c>
      <c r="U1561">
        <v>0.6</v>
      </c>
      <c r="V1561" s="4">
        <v>43130</v>
      </c>
    </row>
    <row r="1562" spans="1:22">
      <c r="A1562" t="s">
        <v>269</v>
      </c>
      <c r="B1562" t="s">
        <v>347</v>
      </c>
      <c r="C1562" t="s">
        <v>1328</v>
      </c>
      <c r="D1562" t="s">
        <v>202</v>
      </c>
      <c r="E1562" t="b">
        <v>0</v>
      </c>
      <c r="F1562" t="b">
        <v>1</v>
      </c>
      <c r="G1562" t="s">
        <v>528</v>
      </c>
      <c r="H1562" t="b">
        <v>0</v>
      </c>
      <c r="I1562">
        <v>28</v>
      </c>
      <c r="J1562">
        <v>53</v>
      </c>
      <c r="L1562">
        <v>30000</v>
      </c>
      <c r="M1562">
        <v>76</v>
      </c>
      <c r="N1562">
        <v>24164</v>
      </c>
      <c r="O1562">
        <v>0.62</v>
      </c>
      <c r="P1562">
        <v>0.62</v>
      </c>
      <c r="T1562" t="s">
        <v>203</v>
      </c>
      <c r="V1562" s="4">
        <v>41975</v>
      </c>
    </row>
    <row r="1563" spans="1:22">
      <c r="A1563" t="s">
        <v>199</v>
      </c>
      <c r="B1563" t="s">
        <v>302</v>
      </c>
      <c r="C1563" t="s">
        <v>1324</v>
      </c>
      <c r="D1563" t="s">
        <v>202</v>
      </c>
      <c r="E1563" t="b">
        <v>0</v>
      </c>
      <c r="F1563" t="b">
        <v>1</v>
      </c>
      <c r="H1563" t="b">
        <v>0</v>
      </c>
      <c r="I1563">
        <v>28</v>
      </c>
      <c r="J1563">
        <v>53</v>
      </c>
      <c r="L1563">
        <v>30000</v>
      </c>
      <c r="M1563">
        <v>76</v>
      </c>
      <c r="O1563">
        <v>0.62</v>
      </c>
      <c r="P1563">
        <v>0.62</v>
      </c>
      <c r="T1563" t="s">
        <v>203</v>
      </c>
      <c r="V1563" s="4">
        <v>42278</v>
      </c>
    </row>
    <row r="1564" spans="1:22">
      <c r="A1564" t="s">
        <v>199</v>
      </c>
      <c r="B1564" t="s">
        <v>347</v>
      </c>
      <c r="C1564" t="s">
        <v>1328</v>
      </c>
      <c r="D1564" t="s">
        <v>202</v>
      </c>
      <c r="E1564" t="b">
        <v>0</v>
      </c>
      <c r="F1564" t="b">
        <v>1</v>
      </c>
      <c r="H1564" t="b">
        <v>0</v>
      </c>
      <c r="I1564">
        <v>28</v>
      </c>
      <c r="J1564">
        <v>53</v>
      </c>
      <c r="L1564">
        <v>30000</v>
      </c>
      <c r="M1564">
        <v>76</v>
      </c>
      <c r="O1564">
        <v>0.62</v>
      </c>
      <c r="P1564">
        <v>0.62</v>
      </c>
      <c r="T1564" t="s">
        <v>203</v>
      </c>
      <c r="V1564" s="4">
        <v>42278</v>
      </c>
    </row>
    <row r="1565" spans="1:22">
      <c r="A1565" t="s">
        <v>403</v>
      </c>
      <c r="B1565" t="s">
        <v>406</v>
      </c>
      <c r="C1565" t="s">
        <v>1352</v>
      </c>
      <c r="D1565" t="s">
        <v>202</v>
      </c>
      <c r="E1565" t="b">
        <v>0</v>
      </c>
      <c r="F1565" t="b">
        <v>1</v>
      </c>
      <c r="H1565" t="b">
        <v>0</v>
      </c>
      <c r="I1565">
        <v>28</v>
      </c>
      <c r="J1565">
        <v>68</v>
      </c>
      <c r="L1565">
        <v>35500</v>
      </c>
      <c r="M1565">
        <v>75</v>
      </c>
      <c r="O1565">
        <v>0.63</v>
      </c>
      <c r="Q1565" t="b">
        <v>1</v>
      </c>
      <c r="S1565">
        <v>0.6</v>
      </c>
      <c r="T1565" t="s">
        <v>203</v>
      </c>
      <c r="U1565">
        <v>0.6</v>
      </c>
      <c r="V1565" s="4">
        <v>43054</v>
      </c>
    </row>
    <row r="1566" spans="1:22">
      <c r="A1566" t="s">
        <v>199</v>
      </c>
      <c r="B1566" t="s">
        <v>269</v>
      </c>
      <c r="C1566" t="s">
        <v>1317</v>
      </c>
      <c r="D1566" t="s">
        <v>202</v>
      </c>
      <c r="E1566" t="b">
        <v>0</v>
      </c>
      <c r="F1566" t="b">
        <v>1</v>
      </c>
      <c r="H1566" t="b">
        <v>0</v>
      </c>
      <c r="I1566">
        <v>28</v>
      </c>
      <c r="J1566">
        <v>53</v>
      </c>
      <c r="L1566">
        <v>30000</v>
      </c>
      <c r="M1566">
        <v>76</v>
      </c>
      <c r="O1566">
        <v>0.62</v>
      </c>
      <c r="P1566">
        <v>0.62</v>
      </c>
      <c r="T1566" t="s">
        <v>203</v>
      </c>
      <c r="V1566" s="4">
        <v>42278</v>
      </c>
    </row>
    <row r="1567" spans="1:22">
      <c r="A1567" t="s">
        <v>403</v>
      </c>
      <c r="B1567" t="s">
        <v>406</v>
      </c>
      <c r="C1567" t="s">
        <v>1353</v>
      </c>
      <c r="D1567" t="s">
        <v>202</v>
      </c>
      <c r="E1567" t="b">
        <v>0</v>
      </c>
      <c r="F1567" t="b">
        <v>1</v>
      </c>
      <c r="H1567" t="b">
        <v>0</v>
      </c>
      <c r="I1567">
        <v>28</v>
      </c>
      <c r="J1567">
        <v>66</v>
      </c>
      <c r="L1567">
        <v>35500</v>
      </c>
      <c r="M1567">
        <v>76</v>
      </c>
      <c r="O1567">
        <v>0.63</v>
      </c>
      <c r="Q1567" t="b">
        <v>1</v>
      </c>
      <c r="S1567">
        <v>0.6</v>
      </c>
      <c r="T1567" t="s">
        <v>203</v>
      </c>
      <c r="U1567">
        <v>0.6</v>
      </c>
      <c r="V1567" s="4">
        <v>43054</v>
      </c>
    </row>
    <row r="1568" spans="1:22">
      <c r="A1568" t="s">
        <v>403</v>
      </c>
      <c r="B1568" t="s">
        <v>403</v>
      </c>
      <c r="C1568" t="s">
        <v>1354</v>
      </c>
      <c r="D1568" t="s">
        <v>202</v>
      </c>
      <c r="E1568" t="b">
        <v>0</v>
      </c>
      <c r="F1568" t="b">
        <v>1</v>
      </c>
      <c r="G1568" t="s">
        <v>528</v>
      </c>
      <c r="H1568" t="b">
        <v>0</v>
      </c>
      <c r="I1568">
        <v>28</v>
      </c>
      <c r="J1568">
        <v>66</v>
      </c>
      <c r="L1568">
        <v>40000</v>
      </c>
      <c r="M1568">
        <v>76</v>
      </c>
      <c r="N1568">
        <v>24164</v>
      </c>
      <c r="O1568">
        <v>0.62</v>
      </c>
      <c r="P1568">
        <v>0.62</v>
      </c>
      <c r="T1568" t="s">
        <v>203</v>
      </c>
      <c r="V1568" s="4">
        <v>39407</v>
      </c>
    </row>
    <row r="1569" spans="1:22">
      <c r="A1569" t="s">
        <v>269</v>
      </c>
      <c r="B1569" t="s">
        <v>269</v>
      </c>
      <c r="C1569" t="s">
        <v>1355</v>
      </c>
      <c r="D1569" t="s">
        <v>202</v>
      </c>
      <c r="E1569" t="b">
        <v>0</v>
      </c>
      <c r="F1569" t="b">
        <v>1</v>
      </c>
      <c r="H1569" t="b">
        <v>0</v>
      </c>
      <c r="I1569">
        <v>28</v>
      </c>
      <c r="J1569">
        <v>53</v>
      </c>
      <c r="L1569">
        <v>30000</v>
      </c>
      <c r="M1569">
        <v>80</v>
      </c>
      <c r="O1569">
        <v>0.63</v>
      </c>
      <c r="P1569">
        <v>0.63</v>
      </c>
      <c r="T1569" t="s">
        <v>203</v>
      </c>
      <c r="V1569" s="4">
        <v>42191</v>
      </c>
    </row>
    <row r="1570" spans="1:22">
      <c r="A1570" t="s">
        <v>403</v>
      </c>
      <c r="B1570" t="s">
        <v>1356</v>
      </c>
      <c r="C1570" t="s">
        <v>1357</v>
      </c>
      <c r="D1570" t="s">
        <v>202</v>
      </c>
      <c r="E1570" t="b">
        <v>0</v>
      </c>
      <c r="F1570" t="b">
        <v>1</v>
      </c>
      <c r="G1570" t="s">
        <v>528</v>
      </c>
      <c r="H1570" t="b">
        <v>0</v>
      </c>
      <c r="I1570">
        <v>28</v>
      </c>
      <c r="J1570">
        <v>66</v>
      </c>
      <c r="L1570">
        <v>40000</v>
      </c>
      <c r="M1570">
        <v>76</v>
      </c>
      <c r="N1570">
        <v>24164</v>
      </c>
      <c r="O1570">
        <v>0.62</v>
      </c>
      <c r="P1570">
        <v>0.62</v>
      </c>
      <c r="T1570" t="s">
        <v>203</v>
      </c>
      <c r="V1570" s="4">
        <v>39407</v>
      </c>
    </row>
    <row r="1571" spans="1:22">
      <c r="A1571" t="s">
        <v>199</v>
      </c>
      <c r="B1571" t="s">
        <v>269</v>
      </c>
      <c r="C1571" t="s">
        <v>1358</v>
      </c>
      <c r="D1571" t="s">
        <v>202</v>
      </c>
      <c r="E1571" t="b">
        <v>0</v>
      </c>
      <c r="F1571" t="b">
        <v>1</v>
      </c>
      <c r="H1571" t="b">
        <v>0</v>
      </c>
      <c r="I1571">
        <v>28</v>
      </c>
      <c r="J1571">
        <v>53</v>
      </c>
      <c r="L1571">
        <v>30000</v>
      </c>
      <c r="M1571">
        <v>80</v>
      </c>
      <c r="O1571">
        <v>0.63</v>
      </c>
      <c r="P1571">
        <v>0.62</v>
      </c>
      <c r="T1571" t="s">
        <v>203</v>
      </c>
      <c r="V1571" s="4">
        <v>42278</v>
      </c>
    </row>
    <row r="1572" spans="1:22">
      <c r="A1572" t="s">
        <v>269</v>
      </c>
      <c r="B1572" t="s">
        <v>269</v>
      </c>
      <c r="C1572" t="s">
        <v>1359</v>
      </c>
      <c r="D1572" t="s">
        <v>202</v>
      </c>
      <c r="E1572" t="b">
        <v>0</v>
      </c>
      <c r="F1572" t="b">
        <v>1</v>
      </c>
      <c r="H1572" t="b">
        <v>0</v>
      </c>
      <c r="I1572">
        <v>28</v>
      </c>
      <c r="J1572">
        <v>53</v>
      </c>
      <c r="L1572">
        <v>30000</v>
      </c>
      <c r="M1572">
        <v>80</v>
      </c>
      <c r="O1572">
        <v>0.63</v>
      </c>
      <c r="P1572">
        <v>0.63</v>
      </c>
      <c r="T1572" t="s">
        <v>203</v>
      </c>
      <c r="V1572" s="4">
        <v>42191</v>
      </c>
    </row>
    <row r="1573" spans="1:22">
      <c r="A1573" t="s">
        <v>199</v>
      </c>
      <c r="B1573" t="s">
        <v>269</v>
      </c>
      <c r="C1573" t="s">
        <v>1319</v>
      </c>
      <c r="D1573" t="s">
        <v>202</v>
      </c>
      <c r="E1573" t="b">
        <v>0</v>
      </c>
      <c r="F1573" t="b">
        <v>1</v>
      </c>
      <c r="H1573" t="b">
        <v>0</v>
      </c>
      <c r="I1573">
        <v>28</v>
      </c>
      <c r="J1573">
        <v>53</v>
      </c>
      <c r="L1573">
        <v>30000</v>
      </c>
      <c r="M1573">
        <v>76</v>
      </c>
      <c r="O1573">
        <v>0.62</v>
      </c>
      <c r="P1573">
        <v>0.62</v>
      </c>
      <c r="T1573" t="s">
        <v>203</v>
      </c>
      <c r="V1573" s="4">
        <v>42278</v>
      </c>
    </row>
    <row r="1574" spans="1:22">
      <c r="A1574" t="s">
        <v>403</v>
      </c>
      <c r="B1574" t="s">
        <v>1356</v>
      </c>
      <c r="C1574" t="s">
        <v>1360</v>
      </c>
      <c r="D1574" t="s">
        <v>202</v>
      </c>
      <c r="E1574" t="b">
        <v>0</v>
      </c>
      <c r="F1574" t="b">
        <v>1</v>
      </c>
      <c r="G1574" t="s">
        <v>528</v>
      </c>
      <c r="H1574" t="b">
        <v>0</v>
      </c>
      <c r="I1574">
        <v>28</v>
      </c>
      <c r="J1574">
        <v>66</v>
      </c>
      <c r="L1574">
        <v>40000</v>
      </c>
      <c r="M1574">
        <v>76</v>
      </c>
      <c r="N1574">
        <v>24164</v>
      </c>
      <c r="O1574">
        <v>0.62</v>
      </c>
      <c r="P1574">
        <v>0.62</v>
      </c>
      <c r="T1574" t="s">
        <v>203</v>
      </c>
      <c r="V1574" s="4">
        <v>39407</v>
      </c>
    </row>
    <row r="1575" spans="1:22">
      <c r="A1575" t="s">
        <v>269</v>
      </c>
      <c r="B1575" t="s">
        <v>269</v>
      </c>
      <c r="C1575" t="s">
        <v>1361</v>
      </c>
      <c r="D1575" t="s">
        <v>202</v>
      </c>
      <c r="E1575" t="b">
        <v>0</v>
      </c>
      <c r="F1575" t="b">
        <v>1</v>
      </c>
      <c r="H1575" t="b">
        <v>0</v>
      </c>
      <c r="I1575">
        <v>28</v>
      </c>
      <c r="J1575">
        <v>53</v>
      </c>
      <c r="L1575">
        <v>30000</v>
      </c>
      <c r="M1575">
        <v>80</v>
      </c>
      <c r="O1575">
        <v>0.63</v>
      </c>
      <c r="P1575">
        <v>0.63</v>
      </c>
      <c r="T1575" t="s">
        <v>203</v>
      </c>
      <c r="V1575" s="4">
        <v>42191</v>
      </c>
    </row>
    <row r="1576" spans="1:22">
      <c r="A1576" t="s">
        <v>199</v>
      </c>
      <c r="B1576" t="s">
        <v>302</v>
      </c>
      <c r="C1576" t="s">
        <v>1359</v>
      </c>
      <c r="D1576" t="s">
        <v>202</v>
      </c>
      <c r="E1576" t="b">
        <v>0</v>
      </c>
      <c r="F1576" t="b">
        <v>1</v>
      </c>
      <c r="H1576" t="b">
        <v>0</v>
      </c>
      <c r="I1576">
        <v>28</v>
      </c>
      <c r="J1576">
        <v>53</v>
      </c>
      <c r="L1576">
        <v>30000</v>
      </c>
      <c r="M1576">
        <v>80</v>
      </c>
      <c r="O1576">
        <v>0.63</v>
      </c>
      <c r="P1576">
        <v>0.62</v>
      </c>
      <c r="T1576" t="s">
        <v>203</v>
      </c>
      <c r="V1576" s="4">
        <v>42278</v>
      </c>
    </row>
    <row r="1577" spans="1:22">
      <c r="A1577" t="s">
        <v>269</v>
      </c>
      <c r="B1577" t="s">
        <v>269</v>
      </c>
      <c r="C1577" t="s">
        <v>1327</v>
      </c>
      <c r="D1577" t="s">
        <v>202</v>
      </c>
      <c r="E1577" t="b">
        <v>0</v>
      </c>
      <c r="F1577" t="b">
        <v>1</v>
      </c>
      <c r="H1577" t="b">
        <v>0</v>
      </c>
      <c r="I1577">
        <v>28</v>
      </c>
      <c r="J1577">
        <v>53</v>
      </c>
      <c r="L1577">
        <v>30000</v>
      </c>
      <c r="M1577">
        <v>76</v>
      </c>
      <c r="O1577">
        <v>0.62</v>
      </c>
      <c r="P1577">
        <v>0.62</v>
      </c>
      <c r="T1577" t="s">
        <v>203</v>
      </c>
      <c r="V1577" s="4">
        <v>41996</v>
      </c>
    </row>
    <row r="1578" spans="1:22">
      <c r="A1578" t="s">
        <v>199</v>
      </c>
      <c r="B1578" t="s">
        <v>269</v>
      </c>
      <c r="C1578" t="s">
        <v>1318</v>
      </c>
      <c r="D1578" t="s">
        <v>202</v>
      </c>
      <c r="E1578" t="b">
        <v>0</v>
      </c>
      <c r="F1578" t="b">
        <v>1</v>
      </c>
      <c r="H1578" t="b">
        <v>0</v>
      </c>
      <c r="I1578">
        <v>28</v>
      </c>
      <c r="J1578">
        <v>53</v>
      </c>
      <c r="L1578">
        <v>30000</v>
      </c>
      <c r="M1578">
        <v>76</v>
      </c>
      <c r="O1578">
        <v>0.62</v>
      </c>
      <c r="P1578">
        <v>0.62</v>
      </c>
      <c r="T1578" t="s">
        <v>203</v>
      </c>
      <c r="V1578" s="4">
        <v>42278</v>
      </c>
    </row>
    <row r="1579" spans="1:22">
      <c r="A1579" t="s">
        <v>199</v>
      </c>
      <c r="B1579" t="s">
        <v>302</v>
      </c>
      <c r="C1579" t="s">
        <v>1323</v>
      </c>
      <c r="D1579" t="s">
        <v>202</v>
      </c>
      <c r="E1579" t="b">
        <v>0</v>
      </c>
      <c r="F1579" t="b">
        <v>1</v>
      </c>
      <c r="H1579" t="b">
        <v>0</v>
      </c>
      <c r="I1579">
        <v>28</v>
      </c>
      <c r="J1579">
        <v>53</v>
      </c>
      <c r="L1579">
        <v>30000</v>
      </c>
      <c r="M1579">
        <v>76</v>
      </c>
      <c r="O1579">
        <v>0.62</v>
      </c>
      <c r="P1579">
        <v>0.62</v>
      </c>
      <c r="T1579" t="s">
        <v>203</v>
      </c>
      <c r="V1579" s="4">
        <v>42278</v>
      </c>
    </row>
    <row r="1580" spans="1:22">
      <c r="A1580" t="s">
        <v>199</v>
      </c>
      <c r="B1580" t="s">
        <v>269</v>
      </c>
      <c r="C1580" t="s">
        <v>1361</v>
      </c>
      <c r="D1580" t="s">
        <v>202</v>
      </c>
      <c r="E1580" t="b">
        <v>0</v>
      </c>
      <c r="F1580" t="b">
        <v>1</v>
      </c>
      <c r="H1580" t="b">
        <v>0</v>
      </c>
      <c r="I1580">
        <v>28</v>
      </c>
      <c r="J1580">
        <v>53</v>
      </c>
      <c r="L1580">
        <v>30000</v>
      </c>
      <c r="M1580">
        <v>80</v>
      </c>
      <c r="O1580">
        <v>0.63</v>
      </c>
      <c r="P1580">
        <v>0.62</v>
      </c>
      <c r="T1580" t="s">
        <v>203</v>
      </c>
      <c r="V1580" s="4">
        <v>42278</v>
      </c>
    </row>
    <row r="1581" spans="1:22">
      <c r="A1581" t="s">
        <v>403</v>
      </c>
      <c r="B1581" t="s">
        <v>1362</v>
      </c>
      <c r="C1581" t="s">
        <v>1363</v>
      </c>
      <c r="D1581" t="s">
        <v>202</v>
      </c>
      <c r="E1581" t="b">
        <v>0</v>
      </c>
      <c r="F1581" t="b">
        <v>1</v>
      </c>
      <c r="G1581" t="s">
        <v>528</v>
      </c>
      <c r="H1581" t="b">
        <v>0</v>
      </c>
      <c r="I1581">
        <v>28</v>
      </c>
      <c r="J1581">
        <v>66</v>
      </c>
      <c r="L1581">
        <v>40000</v>
      </c>
      <c r="M1581">
        <v>76</v>
      </c>
      <c r="N1581">
        <v>24164</v>
      </c>
      <c r="O1581">
        <v>0.62</v>
      </c>
      <c r="P1581">
        <v>0.62</v>
      </c>
      <c r="T1581" t="s">
        <v>203</v>
      </c>
      <c r="V1581" s="4">
        <v>39407</v>
      </c>
    </row>
    <row r="1582" spans="1:22">
      <c r="A1582" t="s">
        <v>403</v>
      </c>
      <c r="B1582" t="s">
        <v>1356</v>
      </c>
      <c r="C1582" t="s">
        <v>1364</v>
      </c>
      <c r="D1582" t="s">
        <v>202</v>
      </c>
      <c r="E1582" t="b">
        <v>0</v>
      </c>
      <c r="F1582" t="b">
        <v>1</v>
      </c>
      <c r="G1582" t="s">
        <v>528</v>
      </c>
      <c r="H1582" t="b">
        <v>0</v>
      </c>
      <c r="I1582">
        <v>28</v>
      </c>
      <c r="J1582">
        <v>66</v>
      </c>
      <c r="L1582">
        <v>40000</v>
      </c>
      <c r="M1582">
        <v>76</v>
      </c>
      <c r="N1582">
        <v>24164</v>
      </c>
      <c r="O1582">
        <v>0.62</v>
      </c>
      <c r="P1582">
        <v>0.62</v>
      </c>
      <c r="T1582" t="s">
        <v>203</v>
      </c>
      <c r="V1582" s="4">
        <v>39407</v>
      </c>
    </row>
    <row r="1583" spans="1:22">
      <c r="A1583" t="s">
        <v>199</v>
      </c>
      <c r="B1583" t="s">
        <v>269</v>
      </c>
      <c r="C1583" t="s">
        <v>1320</v>
      </c>
      <c r="D1583" t="s">
        <v>202</v>
      </c>
      <c r="E1583" t="b">
        <v>0</v>
      </c>
      <c r="F1583" t="b">
        <v>1</v>
      </c>
      <c r="H1583" t="b">
        <v>0</v>
      </c>
      <c r="I1583">
        <v>28</v>
      </c>
      <c r="J1583">
        <v>53</v>
      </c>
      <c r="L1583">
        <v>30000</v>
      </c>
      <c r="M1583">
        <v>76</v>
      </c>
      <c r="O1583">
        <v>0.62</v>
      </c>
      <c r="P1583">
        <v>0.62</v>
      </c>
      <c r="T1583" t="s">
        <v>203</v>
      </c>
      <c r="V1583" s="4">
        <v>42278</v>
      </c>
    </row>
    <row r="1584" spans="1:22">
      <c r="A1584" t="s">
        <v>199</v>
      </c>
      <c r="B1584" t="s">
        <v>302</v>
      </c>
      <c r="C1584" t="s">
        <v>1322</v>
      </c>
      <c r="D1584" t="s">
        <v>202</v>
      </c>
      <c r="E1584" t="b">
        <v>0</v>
      </c>
      <c r="F1584" t="b">
        <v>1</v>
      </c>
      <c r="H1584" t="b">
        <v>0</v>
      </c>
      <c r="I1584">
        <v>28</v>
      </c>
      <c r="J1584">
        <v>53</v>
      </c>
      <c r="L1584">
        <v>30000</v>
      </c>
      <c r="M1584">
        <v>76</v>
      </c>
      <c r="O1584">
        <v>0.62</v>
      </c>
      <c r="P1584">
        <v>0.62</v>
      </c>
      <c r="T1584" t="s">
        <v>203</v>
      </c>
      <c r="V1584" s="4">
        <v>42278</v>
      </c>
    </row>
    <row r="1585" spans="1:22">
      <c r="A1585" t="s">
        <v>269</v>
      </c>
      <c r="B1585" t="s">
        <v>269</v>
      </c>
      <c r="C1585" t="s">
        <v>1358</v>
      </c>
      <c r="D1585" t="s">
        <v>202</v>
      </c>
      <c r="E1585" t="b">
        <v>0</v>
      </c>
      <c r="F1585" t="b">
        <v>1</v>
      </c>
      <c r="H1585" t="b">
        <v>0</v>
      </c>
      <c r="I1585">
        <v>28</v>
      </c>
      <c r="J1585">
        <v>53</v>
      </c>
      <c r="L1585">
        <v>30000</v>
      </c>
      <c r="M1585">
        <v>80</v>
      </c>
      <c r="O1585">
        <v>0.63</v>
      </c>
      <c r="P1585">
        <v>0.63</v>
      </c>
      <c r="T1585" t="s">
        <v>203</v>
      </c>
      <c r="V1585" s="4">
        <v>42191</v>
      </c>
    </row>
    <row r="1586" spans="1:22">
      <c r="A1586" t="s">
        <v>269</v>
      </c>
      <c r="B1586" t="s">
        <v>269</v>
      </c>
      <c r="C1586" t="s">
        <v>1365</v>
      </c>
      <c r="D1586" t="s">
        <v>202</v>
      </c>
      <c r="E1586" t="b">
        <v>0</v>
      </c>
      <c r="F1586" t="b">
        <v>1</v>
      </c>
      <c r="H1586" t="b">
        <v>0</v>
      </c>
      <c r="I1586">
        <v>28</v>
      </c>
      <c r="J1586">
        <v>53</v>
      </c>
      <c r="L1586">
        <v>30000</v>
      </c>
      <c r="M1586">
        <v>80</v>
      </c>
      <c r="O1586">
        <v>0.63</v>
      </c>
      <c r="P1586">
        <v>0.63</v>
      </c>
      <c r="T1586" t="s">
        <v>203</v>
      </c>
      <c r="V1586" s="4">
        <v>42191</v>
      </c>
    </row>
    <row r="1587" spans="1:22">
      <c r="A1587" t="s">
        <v>269</v>
      </c>
      <c r="B1587" t="s">
        <v>269</v>
      </c>
      <c r="C1587" t="s">
        <v>1366</v>
      </c>
      <c r="D1587" t="s">
        <v>202</v>
      </c>
      <c r="E1587" t="b">
        <v>0</v>
      </c>
      <c r="F1587" t="b">
        <v>1</v>
      </c>
      <c r="H1587" t="b">
        <v>0</v>
      </c>
      <c r="I1587">
        <v>28</v>
      </c>
      <c r="J1587">
        <v>53</v>
      </c>
      <c r="L1587">
        <v>30000</v>
      </c>
      <c r="M1587">
        <v>80</v>
      </c>
      <c r="O1587">
        <v>0.63</v>
      </c>
      <c r="P1587">
        <v>0.63</v>
      </c>
      <c r="T1587" t="s">
        <v>203</v>
      </c>
      <c r="V1587" s="4">
        <v>42191</v>
      </c>
    </row>
    <row r="1588" spans="1:22">
      <c r="A1588" t="s">
        <v>269</v>
      </c>
      <c r="B1588" t="s">
        <v>269</v>
      </c>
      <c r="C1588" t="s">
        <v>1367</v>
      </c>
      <c r="D1588" t="s">
        <v>202</v>
      </c>
      <c r="E1588" t="b">
        <v>0</v>
      </c>
      <c r="F1588" t="b">
        <v>1</v>
      </c>
      <c r="H1588" t="b">
        <v>0</v>
      </c>
      <c r="I1588">
        <v>28</v>
      </c>
      <c r="J1588">
        <v>53</v>
      </c>
      <c r="L1588">
        <v>30000</v>
      </c>
      <c r="M1588">
        <v>80</v>
      </c>
      <c r="O1588">
        <v>0.63</v>
      </c>
      <c r="P1588">
        <v>0.63</v>
      </c>
      <c r="T1588" t="s">
        <v>203</v>
      </c>
      <c r="V1588" s="4">
        <v>42191</v>
      </c>
    </row>
    <row r="1589" spans="1:22">
      <c r="A1589" t="s">
        <v>199</v>
      </c>
      <c r="B1589" t="s">
        <v>347</v>
      </c>
      <c r="C1589" t="s">
        <v>1367</v>
      </c>
      <c r="D1589" t="s">
        <v>202</v>
      </c>
      <c r="E1589" t="b">
        <v>0</v>
      </c>
      <c r="F1589" t="b">
        <v>1</v>
      </c>
      <c r="H1589" t="b">
        <v>0</v>
      </c>
      <c r="I1589">
        <v>28</v>
      </c>
      <c r="J1589">
        <v>53</v>
      </c>
      <c r="L1589">
        <v>30000</v>
      </c>
      <c r="M1589">
        <v>80</v>
      </c>
      <c r="O1589">
        <v>0.63</v>
      </c>
      <c r="P1589">
        <v>0.62</v>
      </c>
      <c r="T1589" t="s">
        <v>203</v>
      </c>
      <c r="V1589" s="4">
        <v>42278</v>
      </c>
    </row>
    <row r="1590" spans="1:22">
      <c r="A1590" t="s">
        <v>199</v>
      </c>
      <c r="B1590" t="s">
        <v>269</v>
      </c>
      <c r="C1590" t="s">
        <v>1366</v>
      </c>
      <c r="D1590" t="s">
        <v>202</v>
      </c>
      <c r="E1590" t="b">
        <v>0</v>
      </c>
      <c r="F1590" t="b">
        <v>1</v>
      </c>
      <c r="H1590" t="b">
        <v>0</v>
      </c>
      <c r="I1590">
        <v>28</v>
      </c>
      <c r="J1590">
        <v>53</v>
      </c>
      <c r="L1590">
        <v>30000</v>
      </c>
      <c r="M1590">
        <v>80</v>
      </c>
      <c r="O1590">
        <v>0.63</v>
      </c>
      <c r="P1590">
        <v>0.62</v>
      </c>
      <c r="T1590" t="s">
        <v>203</v>
      </c>
      <c r="V1590" s="4">
        <v>42278</v>
      </c>
    </row>
    <row r="1591" spans="1:22">
      <c r="A1591" t="s">
        <v>199</v>
      </c>
      <c r="B1591" t="s">
        <v>269</v>
      </c>
      <c r="C1591" t="s">
        <v>1321</v>
      </c>
      <c r="D1591" t="s">
        <v>202</v>
      </c>
      <c r="E1591" t="b">
        <v>0</v>
      </c>
      <c r="F1591" t="b">
        <v>1</v>
      </c>
      <c r="H1591" t="b">
        <v>0</v>
      </c>
      <c r="I1591">
        <v>28</v>
      </c>
      <c r="J1591">
        <v>53</v>
      </c>
      <c r="L1591">
        <v>30000</v>
      </c>
      <c r="M1591">
        <v>76</v>
      </c>
      <c r="O1591">
        <v>0.62</v>
      </c>
      <c r="P1591">
        <v>0.62</v>
      </c>
      <c r="T1591" t="s">
        <v>203</v>
      </c>
      <c r="V1591" s="4">
        <v>42278</v>
      </c>
    </row>
    <row r="1592" spans="1:22">
      <c r="A1592" t="s">
        <v>199</v>
      </c>
      <c r="B1592" t="s">
        <v>302</v>
      </c>
      <c r="C1592" t="s">
        <v>1365</v>
      </c>
      <c r="D1592" t="s">
        <v>202</v>
      </c>
      <c r="E1592" t="b">
        <v>0</v>
      </c>
      <c r="F1592" t="b">
        <v>1</v>
      </c>
      <c r="H1592" t="b">
        <v>0</v>
      </c>
      <c r="I1592">
        <v>28</v>
      </c>
      <c r="J1592">
        <v>53</v>
      </c>
      <c r="L1592">
        <v>30000</v>
      </c>
      <c r="M1592">
        <v>80</v>
      </c>
      <c r="O1592">
        <v>0.63</v>
      </c>
      <c r="P1592">
        <v>0.62</v>
      </c>
      <c r="T1592" t="s">
        <v>203</v>
      </c>
      <c r="V1592" s="4">
        <v>42278</v>
      </c>
    </row>
    <row r="1593" spans="1:22">
      <c r="A1593" t="s">
        <v>199</v>
      </c>
      <c r="B1593" t="s">
        <v>269</v>
      </c>
      <c r="C1593" t="s">
        <v>1316</v>
      </c>
      <c r="D1593" t="s">
        <v>202</v>
      </c>
      <c r="E1593" t="b">
        <v>0</v>
      </c>
      <c r="F1593" t="b">
        <v>1</v>
      </c>
      <c r="H1593" t="b">
        <v>0</v>
      </c>
      <c r="I1593">
        <v>28</v>
      </c>
      <c r="J1593">
        <v>53</v>
      </c>
      <c r="L1593">
        <v>30000</v>
      </c>
      <c r="M1593">
        <v>76</v>
      </c>
      <c r="O1593">
        <v>0.62</v>
      </c>
      <c r="P1593">
        <v>0.62</v>
      </c>
      <c r="T1593" t="s">
        <v>203</v>
      </c>
      <c r="V1593" s="4">
        <v>42278</v>
      </c>
    </row>
    <row r="1594" spans="1:22">
      <c r="A1594" t="s">
        <v>269</v>
      </c>
      <c r="B1594" t="s">
        <v>269</v>
      </c>
      <c r="C1594" t="s">
        <v>1368</v>
      </c>
      <c r="D1594" t="s">
        <v>202</v>
      </c>
      <c r="E1594" t="b">
        <v>0</v>
      </c>
      <c r="F1594" t="b">
        <v>1</v>
      </c>
      <c r="H1594" t="b">
        <v>0</v>
      </c>
      <c r="I1594">
        <v>28</v>
      </c>
      <c r="J1594">
        <v>53</v>
      </c>
      <c r="L1594">
        <v>30000</v>
      </c>
      <c r="M1594">
        <v>80</v>
      </c>
      <c r="O1594">
        <v>0.63</v>
      </c>
      <c r="P1594">
        <v>0.63</v>
      </c>
      <c r="T1594" t="s">
        <v>203</v>
      </c>
      <c r="V1594" s="4">
        <v>42191</v>
      </c>
    </row>
    <row r="1595" spans="1:22">
      <c r="A1595" t="s">
        <v>199</v>
      </c>
      <c r="B1595" t="s">
        <v>302</v>
      </c>
      <c r="C1595" t="s">
        <v>1368</v>
      </c>
      <c r="D1595" t="s">
        <v>202</v>
      </c>
      <c r="E1595" t="b">
        <v>0</v>
      </c>
      <c r="F1595" t="b">
        <v>1</v>
      </c>
      <c r="H1595" t="b">
        <v>0</v>
      </c>
      <c r="I1595">
        <v>28</v>
      </c>
      <c r="J1595">
        <v>53</v>
      </c>
      <c r="L1595">
        <v>30000</v>
      </c>
      <c r="M1595">
        <v>80</v>
      </c>
      <c r="O1595">
        <v>0.63</v>
      </c>
      <c r="P1595">
        <v>0.62</v>
      </c>
      <c r="T1595" t="s">
        <v>203</v>
      </c>
      <c r="V1595" s="4">
        <v>42278</v>
      </c>
    </row>
    <row r="1596" spans="1:22">
      <c r="A1596" t="s">
        <v>199</v>
      </c>
      <c r="B1596" t="s">
        <v>269</v>
      </c>
      <c r="C1596" t="s">
        <v>1355</v>
      </c>
      <c r="D1596" t="s">
        <v>202</v>
      </c>
      <c r="E1596" t="b">
        <v>0</v>
      </c>
      <c r="F1596" t="b">
        <v>1</v>
      </c>
      <c r="H1596" t="b">
        <v>0</v>
      </c>
      <c r="I1596">
        <v>28</v>
      </c>
      <c r="J1596">
        <v>53</v>
      </c>
      <c r="L1596">
        <v>30000</v>
      </c>
      <c r="M1596">
        <v>80</v>
      </c>
      <c r="O1596">
        <v>0.63</v>
      </c>
      <c r="P1596">
        <v>0.62</v>
      </c>
      <c r="T1596" t="s">
        <v>203</v>
      </c>
      <c r="V1596" s="4">
        <v>42278</v>
      </c>
    </row>
    <row r="1597" spans="1:22">
      <c r="A1597" t="s">
        <v>199</v>
      </c>
      <c r="B1597" t="s">
        <v>302</v>
      </c>
      <c r="C1597" t="s">
        <v>1325</v>
      </c>
      <c r="D1597" t="s">
        <v>202</v>
      </c>
      <c r="E1597" t="b">
        <v>0</v>
      </c>
      <c r="F1597" t="b">
        <v>1</v>
      </c>
      <c r="H1597" t="b">
        <v>0</v>
      </c>
      <c r="I1597">
        <v>28</v>
      </c>
      <c r="J1597">
        <v>53</v>
      </c>
      <c r="L1597">
        <v>30000</v>
      </c>
      <c r="M1597">
        <v>76</v>
      </c>
      <c r="O1597">
        <v>0.62</v>
      </c>
      <c r="P1597">
        <v>0.62</v>
      </c>
      <c r="T1597" t="s">
        <v>203</v>
      </c>
      <c r="V1597" s="4">
        <v>42278</v>
      </c>
    </row>
    <row r="1598" spans="1:22">
      <c r="A1598" t="s">
        <v>1329</v>
      </c>
      <c r="B1598" t="s">
        <v>1330</v>
      </c>
      <c r="C1598" t="s">
        <v>1369</v>
      </c>
      <c r="D1598" t="s">
        <v>202</v>
      </c>
      <c r="E1598" t="b">
        <v>0</v>
      </c>
      <c r="F1598" t="b">
        <v>1</v>
      </c>
      <c r="H1598" t="b">
        <v>0</v>
      </c>
      <c r="I1598">
        <v>29</v>
      </c>
      <c r="J1598">
        <v>68</v>
      </c>
      <c r="L1598">
        <v>40000</v>
      </c>
      <c r="M1598">
        <v>79</v>
      </c>
      <c r="O1598">
        <v>0.61</v>
      </c>
      <c r="P1598">
        <v>0.61</v>
      </c>
      <c r="T1598" t="s">
        <v>203</v>
      </c>
      <c r="V1598" s="4">
        <v>42880</v>
      </c>
    </row>
    <row r="1599" spans="1:22">
      <c r="A1599" t="s">
        <v>220</v>
      </c>
      <c r="B1599" t="s">
        <v>269</v>
      </c>
      <c r="C1599" t="s">
        <v>1370</v>
      </c>
      <c r="D1599" t="s">
        <v>202</v>
      </c>
      <c r="E1599" t="b">
        <v>0</v>
      </c>
      <c r="F1599" t="b">
        <v>1</v>
      </c>
      <c r="H1599" t="b">
        <v>1</v>
      </c>
      <c r="I1599">
        <v>29</v>
      </c>
      <c r="J1599">
        <v>48</v>
      </c>
      <c r="L1599">
        <v>32000</v>
      </c>
      <c r="M1599">
        <v>76</v>
      </c>
      <c r="O1599">
        <v>0.61</v>
      </c>
      <c r="P1599">
        <v>0.61</v>
      </c>
      <c r="T1599" t="s">
        <v>203</v>
      </c>
      <c r="V1599" s="4">
        <v>42886</v>
      </c>
    </row>
    <row r="1600" spans="1:22">
      <c r="A1600" t="s">
        <v>220</v>
      </c>
      <c r="B1600" t="s">
        <v>269</v>
      </c>
      <c r="C1600" t="s">
        <v>1371</v>
      </c>
      <c r="D1600" t="s">
        <v>202</v>
      </c>
      <c r="E1600" t="b">
        <v>0</v>
      </c>
      <c r="F1600" t="b">
        <v>1</v>
      </c>
      <c r="H1600" t="b">
        <v>0</v>
      </c>
      <c r="I1600">
        <v>29</v>
      </c>
      <c r="J1600">
        <v>90</v>
      </c>
      <c r="L1600">
        <v>60000</v>
      </c>
      <c r="M1600">
        <v>81</v>
      </c>
      <c r="O1600">
        <v>0.7</v>
      </c>
      <c r="P1600">
        <v>0.61</v>
      </c>
      <c r="T1600" t="s">
        <v>203</v>
      </c>
      <c r="V1600" s="4">
        <v>42886</v>
      </c>
    </row>
    <row r="1601" spans="1:22">
      <c r="A1601" t="s">
        <v>220</v>
      </c>
      <c r="B1601" t="s">
        <v>269</v>
      </c>
      <c r="C1601" t="s">
        <v>1372</v>
      </c>
      <c r="D1601" t="s">
        <v>202</v>
      </c>
      <c r="E1601" t="b">
        <v>0</v>
      </c>
      <c r="F1601" t="b">
        <v>1</v>
      </c>
      <c r="H1601" t="b">
        <v>1</v>
      </c>
      <c r="I1601">
        <v>29</v>
      </c>
      <c r="J1601">
        <v>48</v>
      </c>
      <c r="L1601">
        <v>32000</v>
      </c>
      <c r="M1601">
        <v>76</v>
      </c>
      <c r="O1601">
        <v>0.61</v>
      </c>
      <c r="P1601">
        <v>0.61</v>
      </c>
      <c r="T1601" t="s">
        <v>203</v>
      </c>
      <c r="V1601" s="4">
        <v>42886</v>
      </c>
    </row>
    <row r="1602" spans="1:22">
      <c r="A1602" t="s">
        <v>220</v>
      </c>
      <c r="B1602" t="s">
        <v>269</v>
      </c>
      <c r="C1602" t="s">
        <v>1373</v>
      </c>
      <c r="D1602" t="s">
        <v>202</v>
      </c>
      <c r="E1602" t="b">
        <v>0</v>
      </c>
      <c r="F1602" t="b">
        <v>1</v>
      </c>
      <c r="H1602" t="b">
        <v>1</v>
      </c>
      <c r="I1602">
        <v>29</v>
      </c>
      <c r="J1602">
        <v>48</v>
      </c>
      <c r="L1602">
        <v>26000</v>
      </c>
      <c r="M1602">
        <v>76</v>
      </c>
      <c r="O1602">
        <v>0.61</v>
      </c>
      <c r="P1602">
        <v>0.61</v>
      </c>
      <c r="T1602" t="s">
        <v>203</v>
      </c>
      <c r="V1602" s="4">
        <v>42886</v>
      </c>
    </row>
    <row r="1603" spans="1:22">
      <c r="A1603" t="s">
        <v>220</v>
      </c>
      <c r="B1603" t="s">
        <v>269</v>
      </c>
      <c r="C1603" t="s">
        <v>1344</v>
      </c>
      <c r="D1603" t="s">
        <v>202</v>
      </c>
      <c r="E1603" t="b">
        <v>0</v>
      </c>
      <c r="F1603" t="b">
        <v>1</v>
      </c>
      <c r="H1603" t="b">
        <v>0</v>
      </c>
      <c r="I1603">
        <v>29</v>
      </c>
      <c r="J1603">
        <v>90</v>
      </c>
      <c r="L1603">
        <v>60000</v>
      </c>
      <c r="M1603">
        <v>81</v>
      </c>
      <c r="O1603">
        <v>0.7</v>
      </c>
      <c r="P1603">
        <v>0.61</v>
      </c>
      <c r="T1603" t="s">
        <v>203</v>
      </c>
      <c r="V1603" s="4">
        <v>42886</v>
      </c>
    </row>
    <row r="1604" spans="1:22">
      <c r="A1604" t="s">
        <v>220</v>
      </c>
      <c r="B1604" t="s">
        <v>269</v>
      </c>
      <c r="C1604" t="s">
        <v>1374</v>
      </c>
      <c r="D1604" t="s">
        <v>202</v>
      </c>
      <c r="E1604" t="b">
        <v>0</v>
      </c>
      <c r="F1604" t="b">
        <v>1</v>
      </c>
      <c r="H1604" t="b">
        <v>1</v>
      </c>
      <c r="I1604">
        <v>29</v>
      </c>
      <c r="J1604">
        <v>58</v>
      </c>
      <c r="L1604">
        <v>32000</v>
      </c>
      <c r="M1604">
        <v>80</v>
      </c>
      <c r="O1604">
        <v>0.63</v>
      </c>
      <c r="P1604">
        <v>0.61</v>
      </c>
      <c r="T1604" t="s">
        <v>203</v>
      </c>
      <c r="V1604" s="4">
        <v>42886</v>
      </c>
    </row>
    <row r="1605" spans="1:22">
      <c r="A1605" t="s">
        <v>220</v>
      </c>
      <c r="B1605" t="s">
        <v>269</v>
      </c>
      <c r="C1605" t="s">
        <v>1375</v>
      </c>
      <c r="D1605" t="s">
        <v>202</v>
      </c>
      <c r="E1605" t="b">
        <v>1</v>
      </c>
      <c r="F1605" t="b">
        <v>1</v>
      </c>
      <c r="H1605" t="b">
        <v>0</v>
      </c>
      <c r="I1605">
        <v>29</v>
      </c>
      <c r="J1605">
        <v>90</v>
      </c>
      <c r="L1605">
        <v>60000</v>
      </c>
      <c r="M1605">
        <v>81</v>
      </c>
      <c r="O1605">
        <v>0.7</v>
      </c>
      <c r="P1605">
        <v>0.61</v>
      </c>
      <c r="T1605" t="s">
        <v>203</v>
      </c>
      <c r="V1605" s="4">
        <v>42886</v>
      </c>
    </row>
    <row r="1606" spans="1:22">
      <c r="A1606" t="s">
        <v>220</v>
      </c>
      <c r="B1606" t="s">
        <v>302</v>
      </c>
      <c r="C1606" t="s">
        <v>1376</v>
      </c>
      <c r="D1606" t="s">
        <v>202</v>
      </c>
      <c r="E1606" t="b">
        <v>1</v>
      </c>
      <c r="F1606" t="b">
        <v>1</v>
      </c>
      <c r="H1606" t="b">
        <v>0</v>
      </c>
      <c r="I1606">
        <v>29</v>
      </c>
      <c r="J1606">
        <v>90</v>
      </c>
      <c r="L1606">
        <v>60000</v>
      </c>
      <c r="M1606">
        <v>81</v>
      </c>
      <c r="O1606">
        <v>0.7</v>
      </c>
      <c r="P1606">
        <v>0.61</v>
      </c>
      <c r="T1606" t="s">
        <v>203</v>
      </c>
      <c r="V1606" s="4">
        <v>42887</v>
      </c>
    </row>
    <row r="1607" spans="1:22">
      <c r="A1607" t="s">
        <v>220</v>
      </c>
      <c r="B1607" t="s">
        <v>302</v>
      </c>
      <c r="C1607" t="s">
        <v>1377</v>
      </c>
      <c r="D1607" t="s">
        <v>202</v>
      </c>
      <c r="E1607" t="b">
        <v>1</v>
      </c>
      <c r="F1607" t="b">
        <v>1</v>
      </c>
      <c r="H1607" t="b">
        <v>0</v>
      </c>
      <c r="I1607">
        <v>29</v>
      </c>
      <c r="J1607">
        <v>90</v>
      </c>
      <c r="L1607">
        <v>60000</v>
      </c>
      <c r="M1607">
        <v>81</v>
      </c>
      <c r="O1607">
        <v>0.7</v>
      </c>
      <c r="P1607">
        <v>0.61</v>
      </c>
      <c r="T1607" t="s">
        <v>203</v>
      </c>
      <c r="V1607" s="4">
        <v>42887</v>
      </c>
    </row>
    <row r="1608" spans="1:22">
      <c r="A1608" t="s">
        <v>220</v>
      </c>
      <c r="B1608" t="s">
        <v>1326</v>
      </c>
      <c r="C1608" t="s">
        <v>1378</v>
      </c>
      <c r="D1608" t="s">
        <v>202</v>
      </c>
      <c r="E1608" t="b">
        <v>0</v>
      </c>
      <c r="F1608" t="b">
        <v>1</v>
      </c>
      <c r="H1608" t="b">
        <v>0</v>
      </c>
      <c r="I1608">
        <v>29</v>
      </c>
      <c r="J1608">
        <v>53</v>
      </c>
      <c r="L1608">
        <v>30000</v>
      </c>
      <c r="M1608">
        <v>76</v>
      </c>
      <c r="O1608">
        <v>0.62</v>
      </c>
      <c r="P1608">
        <v>0.61</v>
      </c>
      <c r="T1608" t="s">
        <v>203</v>
      </c>
      <c r="V1608" s="4">
        <v>42887</v>
      </c>
    </row>
    <row r="1609" spans="1:22">
      <c r="A1609" t="s">
        <v>220</v>
      </c>
      <c r="B1609" t="s">
        <v>347</v>
      </c>
      <c r="C1609" t="s">
        <v>1379</v>
      </c>
      <c r="D1609" t="s">
        <v>202</v>
      </c>
      <c r="E1609" t="b">
        <v>1</v>
      </c>
      <c r="F1609" t="b">
        <v>1</v>
      </c>
      <c r="H1609" t="b">
        <v>1</v>
      </c>
      <c r="I1609">
        <v>29</v>
      </c>
      <c r="J1609">
        <v>48</v>
      </c>
      <c r="L1609">
        <v>32000</v>
      </c>
      <c r="M1609">
        <v>76</v>
      </c>
      <c r="O1609">
        <v>0.61</v>
      </c>
      <c r="P1609">
        <v>0.61</v>
      </c>
      <c r="T1609" t="s">
        <v>203</v>
      </c>
      <c r="V1609" s="4">
        <v>42887</v>
      </c>
    </row>
    <row r="1610" spans="1:22">
      <c r="A1610" t="s">
        <v>220</v>
      </c>
      <c r="B1610" t="s">
        <v>347</v>
      </c>
      <c r="C1610" t="s">
        <v>1380</v>
      </c>
      <c r="D1610" t="s">
        <v>202</v>
      </c>
      <c r="E1610" t="b">
        <v>1</v>
      </c>
      <c r="F1610" t="b">
        <v>1</v>
      </c>
      <c r="H1610" t="b">
        <v>0</v>
      </c>
      <c r="I1610">
        <v>29</v>
      </c>
      <c r="J1610">
        <v>90</v>
      </c>
      <c r="L1610">
        <v>60000</v>
      </c>
      <c r="M1610">
        <v>81</v>
      </c>
      <c r="O1610">
        <v>0.7</v>
      </c>
      <c r="P1610">
        <v>0.61</v>
      </c>
      <c r="T1610" t="s">
        <v>203</v>
      </c>
      <c r="V1610" s="4">
        <v>42887</v>
      </c>
    </row>
    <row r="1611" spans="1:22">
      <c r="A1611" t="s">
        <v>220</v>
      </c>
      <c r="B1611" t="s">
        <v>347</v>
      </c>
      <c r="C1611" t="s">
        <v>1381</v>
      </c>
      <c r="D1611" t="s">
        <v>202</v>
      </c>
      <c r="E1611" t="b">
        <v>1</v>
      </c>
      <c r="F1611" t="b">
        <v>1</v>
      </c>
      <c r="H1611" t="b">
        <v>0</v>
      </c>
      <c r="I1611">
        <v>29</v>
      </c>
      <c r="J1611">
        <v>90</v>
      </c>
      <c r="L1611">
        <v>60000</v>
      </c>
      <c r="M1611">
        <v>81</v>
      </c>
      <c r="O1611">
        <v>0.7</v>
      </c>
      <c r="P1611">
        <v>0.61</v>
      </c>
      <c r="T1611" t="s">
        <v>203</v>
      </c>
      <c r="V1611" s="4">
        <v>42887</v>
      </c>
    </row>
    <row r="1612" spans="1:22">
      <c r="A1612" t="s">
        <v>220</v>
      </c>
      <c r="B1612" t="s">
        <v>347</v>
      </c>
      <c r="C1612" t="s">
        <v>1382</v>
      </c>
      <c r="D1612" t="s">
        <v>202</v>
      </c>
      <c r="E1612" t="b">
        <v>0</v>
      </c>
      <c r="F1612" t="b">
        <v>1</v>
      </c>
      <c r="H1612" t="b">
        <v>1</v>
      </c>
      <c r="I1612">
        <v>29</v>
      </c>
      <c r="J1612">
        <v>58</v>
      </c>
      <c r="L1612">
        <v>32000</v>
      </c>
      <c r="M1612">
        <v>80</v>
      </c>
      <c r="O1612">
        <v>0.63</v>
      </c>
      <c r="P1612">
        <v>0.61</v>
      </c>
      <c r="T1612" t="s">
        <v>203</v>
      </c>
      <c r="V1612" s="4">
        <v>42887</v>
      </c>
    </row>
    <row r="1613" spans="1:22">
      <c r="A1613" t="s">
        <v>220</v>
      </c>
      <c r="B1613" t="s">
        <v>269</v>
      </c>
      <c r="C1613" t="s">
        <v>1383</v>
      </c>
      <c r="D1613" t="s">
        <v>202</v>
      </c>
      <c r="E1613" t="b">
        <v>0</v>
      </c>
      <c r="F1613" t="b">
        <v>1</v>
      </c>
      <c r="H1613" t="b">
        <v>0</v>
      </c>
      <c r="I1613">
        <v>29</v>
      </c>
      <c r="J1613">
        <v>53</v>
      </c>
      <c r="L1613">
        <v>30000</v>
      </c>
      <c r="M1613">
        <v>78</v>
      </c>
      <c r="O1613">
        <v>0.63</v>
      </c>
      <c r="P1613">
        <v>0.61</v>
      </c>
      <c r="T1613" t="s">
        <v>203</v>
      </c>
      <c r="V1613" s="4">
        <v>42943</v>
      </c>
    </row>
    <row r="1614" spans="1:22">
      <c r="A1614" t="s">
        <v>1333</v>
      </c>
      <c r="B1614" t="s">
        <v>930</v>
      </c>
      <c r="C1614" t="s">
        <v>1384</v>
      </c>
      <c r="D1614" t="s">
        <v>202</v>
      </c>
      <c r="E1614" t="b">
        <v>0</v>
      </c>
      <c r="F1614" t="b">
        <v>1</v>
      </c>
      <c r="H1614" t="b">
        <v>0</v>
      </c>
      <c r="I1614">
        <v>29</v>
      </c>
      <c r="J1614">
        <v>52</v>
      </c>
      <c r="L1614">
        <v>30000</v>
      </c>
      <c r="M1614">
        <v>74</v>
      </c>
      <c r="O1614">
        <v>0.63</v>
      </c>
      <c r="Q1614" t="b">
        <v>1</v>
      </c>
      <c r="S1614">
        <v>0.6</v>
      </c>
      <c r="T1614" t="s">
        <v>203</v>
      </c>
      <c r="U1614">
        <v>0.6</v>
      </c>
      <c r="V1614" s="4">
        <v>43054</v>
      </c>
    </row>
    <row r="1615" spans="1:22">
      <c r="A1615" t="s">
        <v>1333</v>
      </c>
      <c r="B1615" t="s">
        <v>930</v>
      </c>
      <c r="C1615" t="s">
        <v>1385</v>
      </c>
      <c r="D1615" t="s">
        <v>202</v>
      </c>
      <c r="E1615" t="b">
        <v>0</v>
      </c>
      <c r="F1615" t="b">
        <v>1</v>
      </c>
      <c r="H1615" t="b">
        <v>1</v>
      </c>
      <c r="I1615">
        <v>29</v>
      </c>
      <c r="J1615">
        <v>56</v>
      </c>
      <c r="L1615">
        <v>30000</v>
      </c>
      <c r="M1615">
        <v>75</v>
      </c>
      <c r="O1615">
        <v>0.63</v>
      </c>
      <c r="Q1615" t="b">
        <v>1</v>
      </c>
      <c r="S1615">
        <v>0.6</v>
      </c>
      <c r="T1615" t="s">
        <v>203</v>
      </c>
      <c r="U1615">
        <v>0.6</v>
      </c>
      <c r="V1615" s="4">
        <v>43054</v>
      </c>
    </row>
    <row r="1616" spans="1:22">
      <c r="A1616" t="s">
        <v>1333</v>
      </c>
      <c r="B1616" t="s">
        <v>930</v>
      </c>
      <c r="C1616" t="s">
        <v>1386</v>
      </c>
      <c r="D1616" t="s">
        <v>202</v>
      </c>
      <c r="E1616" t="b">
        <v>0</v>
      </c>
      <c r="F1616" t="b">
        <v>1</v>
      </c>
      <c r="H1616" t="b">
        <v>0</v>
      </c>
      <c r="I1616">
        <v>29</v>
      </c>
      <c r="J1616">
        <v>67</v>
      </c>
      <c r="L1616">
        <v>30000</v>
      </c>
      <c r="M1616">
        <v>73</v>
      </c>
      <c r="O1616">
        <v>0.63</v>
      </c>
      <c r="Q1616" t="b">
        <v>1</v>
      </c>
      <c r="S1616">
        <v>0.6</v>
      </c>
      <c r="T1616" t="s">
        <v>203</v>
      </c>
      <c r="U1616">
        <v>0.6</v>
      </c>
      <c r="V1616" s="4">
        <v>43054</v>
      </c>
    </row>
    <row r="1617" spans="1:22">
      <c r="A1617" t="s">
        <v>1329</v>
      </c>
      <c r="B1617" t="s">
        <v>1332</v>
      </c>
      <c r="C1617" t="s">
        <v>1387</v>
      </c>
      <c r="D1617" t="s">
        <v>202</v>
      </c>
      <c r="E1617" t="b">
        <v>0</v>
      </c>
      <c r="F1617" t="b">
        <v>1</v>
      </c>
      <c r="H1617" t="b">
        <v>0</v>
      </c>
      <c r="I1617">
        <v>29</v>
      </c>
      <c r="J1617">
        <v>49</v>
      </c>
      <c r="L1617">
        <v>30000</v>
      </c>
      <c r="M1617">
        <v>78</v>
      </c>
      <c r="O1617">
        <v>0.63</v>
      </c>
      <c r="Q1617" t="b">
        <v>1</v>
      </c>
      <c r="S1617">
        <v>0.54</v>
      </c>
      <c r="T1617" t="s">
        <v>203</v>
      </c>
      <c r="U1617">
        <v>0.54</v>
      </c>
      <c r="V1617" s="4">
        <v>43073</v>
      </c>
    </row>
    <row r="1618" spans="1:22">
      <c r="A1618" t="s">
        <v>1329</v>
      </c>
      <c r="B1618" t="s">
        <v>1332</v>
      </c>
      <c r="C1618" t="s">
        <v>1388</v>
      </c>
      <c r="D1618" t="s">
        <v>202</v>
      </c>
      <c r="E1618" t="b">
        <v>0</v>
      </c>
      <c r="F1618" t="b">
        <v>1</v>
      </c>
      <c r="H1618" t="b">
        <v>1</v>
      </c>
      <c r="I1618">
        <v>29</v>
      </c>
      <c r="J1618">
        <v>50</v>
      </c>
      <c r="L1618">
        <v>32000</v>
      </c>
      <c r="M1618">
        <v>79</v>
      </c>
      <c r="O1618">
        <v>0.63</v>
      </c>
      <c r="Q1618" t="b">
        <v>1</v>
      </c>
      <c r="S1618">
        <v>0.54</v>
      </c>
      <c r="T1618" t="s">
        <v>203</v>
      </c>
      <c r="U1618">
        <v>0.54</v>
      </c>
      <c r="V1618" s="4">
        <v>43073</v>
      </c>
    </row>
    <row r="1619" spans="1:22">
      <c r="A1619" t="s">
        <v>1329</v>
      </c>
      <c r="B1619" t="s">
        <v>1332</v>
      </c>
      <c r="C1619" t="s">
        <v>1389</v>
      </c>
      <c r="D1619" t="s">
        <v>202</v>
      </c>
      <c r="E1619" t="b">
        <v>0</v>
      </c>
      <c r="F1619" t="b">
        <v>1</v>
      </c>
      <c r="H1619" t="b">
        <v>0</v>
      </c>
      <c r="I1619">
        <v>29</v>
      </c>
      <c r="J1619">
        <v>46</v>
      </c>
      <c r="L1619">
        <v>27000</v>
      </c>
      <c r="M1619">
        <v>78</v>
      </c>
      <c r="O1619">
        <v>0.63</v>
      </c>
      <c r="Q1619" t="b">
        <v>1</v>
      </c>
      <c r="S1619">
        <v>0.54</v>
      </c>
      <c r="T1619" t="s">
        <v>203</v>
      </c>
      <c r="U1619">
        <v>0.54</v>
      </c>
      <c r="V1619" s="4">
        <v>43073</v>
      </c>
    </row>
    <row r="1620" spans="1:22">
      <c r="A1620" t="s">
        <v>1329</v>
      </c>
      <c r="B1620" t="s">
        <v>1332</v>
      </c>
      <c r="C1620" t="s">
        <v>1390</v>
      </c>
      <c r="D1620" t="s">
        <v>202</v>
      </c>
      <c r="E1620" t="b">
        <v>0</v>
      </c>
      <c r="F1620" t="b">
        <v>1</v>
      </c>
      <c r="H1620" t="b">
        <v>0</v>
      </c>
      <c r="I1620">
        <v>29</v>
      </c>
      <c r="J1620">
        <v>46</v>
      </c>
      <c r="L1620">
        <v>27000</v>
      </c>
      <c r="M1620">
        <v>78</v>
      </c>
      <c r="O1620">
        <v>0.63</v>
      </c>
      <c r="Q1620" t="b">
        <v>1</v>
      </c>
      <c r="S1620">
        <v>0.54</v>
      </c>
      <c r="T1620" t="s">
        <v>203</v>
      </c>
      <c r="U1620">
        <v>0.54</v>
      </c>
      <c r="V1620" s="4">
        <v>43073</v>
      </c>
    </row>
    <row r="1621" spans="1:22">
      <c r="A1621" t="s">
        <v>1329</v>
      </c>
      <c r="B1621" t="s">
        <v>1332</v>
      </c>
      <c r="C1621" t="s">
        <v>1391</v>
      </c>
      <c r="D1621" t="s">
        <v>202</v>
      </c>
      <c r="E1621" t="b">
        <v>0</v>
      </c>
      <c r="F1621" t="b">
        <v>1</v>
      </c>
      <c r="H1621" t="b">
        <v>0</v>
      </c>
      <c r="I1621">
        <v>29</v>
      </c>
      <c r="J1621">
        <v>60</v>
      </c>
      <c r="L1621">
        <v>32000</v>
      </c>
      <c r="M1621">
        <v>79</v>
      </c>
      <c r="O1621">
        <v>0.64</v>
      </c>
      <c r="Q1621" t="b">
        <v>1</v>
      </c>
      <c r="S1621">
        <v>0.6</v>
      </c>
      <c r="T1621" t="s">
        <v>203</v>
      </c>
      <c r="U1621">
        <v>0.6</v>
      </c>
      <c r="V1621" s="4">
        <v>43073</v>
      </c>
    </row>
    <row r="1622" spans="1:22">
      <c r="A1622" t="s">
        <v>1329</v>
      </c>
      <c r="B1622" t="s">
        <v>1332</v>
      </c>
      <c r="C1622" t="s">
        <v>1392</v>
      </c>
      <c r="D1622" t="s">
        <v>202</v>
      </c>
      <c r="E1622" t="b">
        <v>0</v>
      </c>
      <c r="F1622" t="b">
        <v>1</v>
      </c>
      <c r="H1622" t="b">
        <v>0</v>
      </c>
      <c r="I1622">
        <v>29</v>
      </c>
      <c r="J1622">
        <v>60</v>
      </c>
      <c r="L1622">
        <v>32000</v>
      </c>
      <c r="M1622">
        <v>79</v>
      </c>
      <c r="O1622">
        <v>0.64</v>
      </c>
      <c r="Q1622" t="b">
        <v>1</v>
      </c>
      <c r="S1622">
        <v>0.6</v>
      </c>
      <c r="T1622" t="s">
        <v>203</v>
      </c>
      <c r="U1622">
        <v>0.6</v>
      </c>
      <c r="V1622" s="4">
        <v>43073</v>
      </c>
    </row>
    <row r="1623" spans="1:22">
      <c r="A1623" t="s">
        <v>1329</v>
      </c>
      <c r="B1623" t="s">
        <v>1330</v>
      </c>
      <c r="C1623" t="s">
        <v>1391</v>
      </c>
      <c r="D1623" t="s">
        <v>202</v>
      </c>
      <c r="E1623" t="b">
        <v>0</v>
      </c>
      <c r="F1623" t="b">
        <v>1</v>
      </c>
      <c r="H1623" t="b">
        <v>0</v>
      </c>
      <c r="I1623">
        <v>29</v>
      </c>
      <c r="J1623">
        <v>60</v>
      </c>
      <c r="L1623">
        <v>32000</v>
      </c>
      <c r="M1623">
        <v>79</v>
      </c>
      <c r="O1623">
        <v>0.64</v>
      </c>
      <c r="Q1623" t="b">
        <v>1</v>
      </c>
      <c r="S1623">
        <v>0.6</v>
      </c>
      <c r="T1623" t="s">
        <v>203</v>
      </c>
      <c r="U1623">
        <v>0.6</v>
      </c>
      <c r="V1623" s="4">
        <v>43073</v>
      </c>
    </row>
    <row r="1624" spans="1:22">
      <c r="A1624" t="s">
        <v>1329</v>
      </c>
      <c r="B1624" t="s">
        <v>1330</v>
      </c>
      <c r="C1624" t="s">
        <v>1392</v>
      </c>
      <c r="D1624" t="s">
        <v>202</v>
      </c>
      <c r="E1624" t="b">
        <v>0</v>
      </c>
      <c r="F1624" t="b">
        <v>1</v>
      </c>
      <c r="H1624" t="b">
        <v>0</v>
      </c>
      <c r="I1624">
        <v>29</v>
      </c>
      <c r="J1624">
        <v>60</v>
      </c>
      <c r="L1624">
        <v>32000</v>
      </c>
      <c r="M1624">
        <v>79</v>
      </c>
      <c r="O1624">
        <v>0.64</v>
      </c>
      <c r="Q1624" t="b">
        <v>1</v>
      </c>
      <c r="S1624">
        <v>0.6</v>
      </c>
      <c r="T1624" t="s">
        <v>203</v>
      </c>
      <c r="U1624">
        <v>0.6</v>
      </c>
      <c r="V1624" s="4">
        <v>43073</v>
      </c>
    </row>
    <row r="1625" spans="1:22">
      <c r="A1625" t="s">
        <v>1329</v>
      </c>
      <c r="B1625" t="s">
        <v>1330</v>
      </c>
      <c r="C1625" t="s">
        <v>1387</v>
      </c>
      <c r="D1625" t="s">
        <v>202</v>
      </c>
      <c r="E1625" t="b">
        <v>0</v>
      </c>
      <c r="F1625" t="b">
        <v>1</v>
      </c>
      <c r="H1625" t="b">
        <v>0</v>
      </c>
      <c r="I1625">
        <v>29</v>
      </c>
      <c r="J1625">
        <v>49</v>
      </c>
      <c r="L1625">
        <v>30000</v>
      </c>
      <c r="M1625">
        <v>78</v>
      </c>
      <c r="O1625">
        <v>0.63</v>
      </c>
      <c r="Q1625" t="b">
        <v>1</v>
      </c>
      <c r="S1625">
        <v>0.54</v>
      </c>
      <c r="T1625" t="s">
        <v>203</v>
      </c>
      <c r="U1625">
        <v>0.54</v>
      </c>
      <c r="V1625" s="4">
        <v>43073</v>
      </c>
    </row>
    <row r="1626" spans="1:22">
      <c r="A1626" t="s">
        <v>1329</v>
      </c>
      <c r="B1626" t="s">
        <v>1330</v>
      </c>
      <c r="C1626" t="s">
        <v>1388</v>
      </c>
      <c r="D1626" t="s">
        <v>202</v>
      </c>
      <c r="E1626" t="b">
        <v>0</v>
      </c>
      <c r="F1626" t="b">
        <v>1</v>
      </c>
      <c r="H1626" t="b">
        <v>1</v>
      </c>
      <c r="I1626">
        <v>29</v>
      </c>
      <c r="J1626">
        <v>50</v>
      </c>
      <c r="L1626">
        <v>32000</v>
      </c>
      <c r="M1626">
        <v>79</v>
      </c>
      <c r="O1626">
        <v>0.63</v>
      </c>
      <c r="Q1626" t="b">
        <v>1</v>
      </c>
      <c r="S1626">
        <v>0.54</v>
      </c>
      <c r="T1626" t="s">
        <v>203</v>
      </c>
      <c r="U1626">
        <v>0.54</v>
      </c>
      <c r="V1626" s="4">
        <v>43073</v>
      </c>
    </row>
    <row r="1627" spans="1:22">
      <c r="A1627" t="s">
        <v>1329</v>
      </c>
      <c r="B1627" t="s">
        <v>1330</v>
      </c>
      <c r="C1627" t="s">
        <v>1389</v>
      </c>
      <c r="D1627" t="s">
        <v>202</v>
      </c>
      <c r="E1627" t="b">
        <v>0</v>
      </c>
      <c r="F1627" t="b">
        <v>1</v>
      </c>
      <c r="H1627" t="b">
        <v>0</v>
      </c>
      <c r="I1627">
        <v>29</v>
      </c>
      <c r="J1627">
        <v>46</v>
      </c>
      <c r="L1627">
        <v>27000</v>
      </c>
      <c r="M1627">
        <v>78</v>
      </c>
      <c r="O1627">
        <v>0.63</v>
      </c>
      <c r="Q1627" t="b">
        <v>1</v>
      </c>
      <c r="S1627">
        <v>0.54</v>
      </c>
      <c r="T1627" t="s">
        <v>203</v>
      </c>
      <c r="U1627">
        <v>0.54</v>
      </c>
      <c r="V1627" s="4">
        <v>43073</v>
      </c>
    </row>
    <row r="1628" spans="1:22">
      <c r="A1628" t="s">
        <v>1329</v>
      </c>
      <c r="B1628" t="s">
        <v>1330</v>
      </c>
      <c r="C1628" t="s">
        <v>1390</v>
      </c>
      <c r="D1628" t="s">
        <v>202</v>
      </c>
      <c r="E1628" t="b">
        <v>0</v>
      </c>
      <c r="F1628" t="b">
        <v>1</v>
      </c>
      <c r="H1628" t="b">
        <v>0</v>
      </c>
      <c r="I1628">
        <v>29</v>
      </c>
      <c r="J1628">
        <v>46</v>
      </c>
      <c r="L1628">
        <v>27000</v>
      </c>
      <c r="M1628">
        <v>78</v>
      </c>
      <c r="O1628">
        <v>0.63</v>
      </c>
      <c r="Q1628" t="b">
        <v>1</v>
      </c>
      <c r="S1628">
        <v>0.54</v>
      </c>
      <c r="T1628" t="s">
        <v>203</v>
      </c>
      <c r="U1628">
        <v>0.54</v>
      </c>
      <c r="V1628" s="4">
        <v>43073</v>
      </c>
    </row>
    <row r="1629" spans="1:22">
      <c r="A1629" t="s">
        <v>1329</v>
      </c>
      <c r="B1629" t="s">
        <v>1330</v>
      </c>
      <c r="C1629" t="s">
        <v>1393</v>
      </c>
      <c r="D1629" t="s">
        <v>202</v>
      </c>
      <c r="E1629" t="b">
        <v>0</v>
      </c>
      <c r="F1629" t="b">
        <v>1</v>
      </c>
      <c r="H1629" t="b">
        <v>1</v>
      </c>
      <c r="I1629">
        <v>29</v>
      </c>
      <c r="J1629">
        <v>56</v>
      </c>
      <c r="L1629">
        <v>30000</v>
      </c>
      <c r="M1629">
        <v>76</v>
      </c>
      <c r="O1629">
        <v>0.63</v>
      </c>
      <c r="Q1629" t="b">
        <v>1</v>
      </c>
      <c r="S1629">
        <v>0.6</v>
      </c>
      <c r="T1629" t="s">
        <v>203</v>
      </c>
      <c r="U1629">
        <v>0.6</v>
      </c>
      <c r="V1629" s="4">
        <v>43075</v>
      </c>
    </row>
    <row r="1630" spans="1:22">
      <c r="A1630" t="s">
        <v>1329</v>
      </c>
      <c r="B1630" t="s">
        <v>1332</v>
      </c>
      <c r="C1630" t="s">
        <v>1393</v>
      </c>
      <c r="D1630" t="s">
        <v>202</v>
      </c>
      <c r="E1630" t="b">
        <v>0</v>
      </c>
      <c r="F1630" t="b">
        <v>1</v>
      </c>
      <c r="H1630" t="b">
        <v>1</v>
      </c>
      <c r="I1630">
        <v>29</v>
      </c>
      <c r="J1630">
        <v>56</v>
      </c>
      <c r="L1630">
        <v>30000</v>
      </c>
      <c r="M1630">
        <v>76</v>
      </c>
      <c r="O1630">
        <v>0.63</v>
      </c>
      <c r="Q1630" t="b">
        <v>1</v>
      </c>
      <c r="S1630">
        <v>0.6</v>
      </c>
      <c r="T1630" t="s">
        <v>203</v>
      </c>
      <c r="U1630">
        <v>0.6</v>
      </c>
      <c r="V1630" s="4">
        <v>43075</v>
      </c>
    </row>
    <row r="1631" spans="1:22">
      <c r="A1631" t="s">
        <v>220</v>
      </c>
      <c r="B1631" t="s">
        <v>302</v>
      </c>
      <c r="C1631" t="s">
        <v>1394</v>
      </c>
      <c r="D1631" t="s">
        <v>202</v>
      </c>
      <c r="E1631" t="b">
        <v>0</v>
      </c>
      <c r="F1631" t="b">
        <v>1</v>
      </c>
      <c r="H1631" t="b">
        <v>0</v>
      </c>
      <c r="I1631">
        <v>29</v>
      </c>
      <c r="J1631">
        <v>51</v>
      </c>
      <c r="L1631">
        <v>30000</v>
      </c>
      <c r="M1631">
        <v>75</v>
      </c>
      <c r="Q1631" t="b">
        <v>1</v>
      </c>
      <c r="S1631">
        <v>0.6</v>
      </c>
      <c r="T1631" t="s">
        <v>203</v>
      </c>
      <c r="U1631">
        <v>0.6</v>
      </c>
      <c r="V1631" s="4">
        <v>43124</v>
      </c>
    </row>
    <row r="1632" spans="1:22">
      <c r="A1632" t="s">
        <v>220</v>
      </c>
      <c r="B1632" t="s">
        <v>269</v>
      </c>
      <c r="C1632" t="s">
        <v>1395</v>
      </c>
      <c r="D1632" t="s">
        <v>202</v>
      </c>
      <c r="E1632" t="b">
        <v>0</v>
      </c>
      <c r="F1632" t="b">
        <v>1</v>
      </c>
      <c r="H1632" t="b">
        <v>0</v>
      </c>
      <c r="I1632">
        <v>29</v>
      </c>
      <c r="J1632">
        <v>55</v>
      </c>
      <c r="L1632">
        <v>30000</v>
      </c>
      <c r="M1632">
        <v>78</v>
      </c>
      <c r="Q1632" t="b">
        <v>1</v>
      </c>
      <c r="S1632">
        <v>0.6</v>
      </c>
      <c r="T1632" t="s">
        <v>203</v>
      </c>
      <c r="U1632">
        <v>0.6</v>
      </c>
      <c r="V1632" s="4">
        <v>43130</v>
      </c>
    </row>
    <row r="1633" spans="1:22">
      <c r="A1633" t="s">
        <v>220</v>
      </c>
      <c r="B1633" t="s">
        <v>269</v>
      </c>
      <c r="C1633" t="s">
        <v>1396</v>
      </c>
      <c r="D1633" t="s">
        <v>202</v>
      </c>
      <c r="E1633" t="b">
        <v>0</v>
      </c>
      <c r="F1633" t="b">
        <v>1</v>
      </c>
      <c r="H1633" t="b">
        <v>1</v>
      </c>
      <c r="I1633">
        <v>29</v>
      </c>
      <c r="J1633">
        <v>46</v>
      </c>
      <c r="L1633">
        <v>30000</v>
      </c>
      <c r="M1633">
        <v>78</v>
      </c>
      <c r="Q1633" t="b">
        <v>1</v>
      </c>
      <c r="S1633">
        <v>0.56999999999999995</v>
      </c>
      <c r="T1633" t="s">
        <v>203</v>
      </c>
      <c r="U1633">
        <v>0.54</v>
      </c>
      <c r="V1633" s="4">
        <v>43130</v>
      </c>
    </row>
    <row r="1634" spans="1:22">
      <c r="A1634" t="s">
        <v>220</v>
      </c>
      <c r="B1634" t="s">
        <v>269</v>
      </c>
      <c r="C1634" t="s">
        <v>1397</v>
      </c>
      <c r="D1634" t="s">
        <v>202</v>
      </c>
      <c r="E1634" t="b">
        <v>0</v>
      </c>
      <c r="F1634" t="b">
        <v>1</v>
      </c>
      <c r="H1634" t="b">
        <v>1</v>
      </c>
      <c r="I1634">
        <v>29</v>
      </c>
      <c r="J1634">
        <v>46</v>
      </c>
      <c r="L1634">
        <v>30000</v>
      </c>
      <c r="M1634">
        <v>78</v>
      </c>
      <c r="Q1634" t="b">
        <v>1</v>
      </c>
      <c r="S1634">
        <v>0.56999999999999995</v>
      </c>
      <c r="T1634" t="s">
        <v>203</v>
      </c>
      <c r="U1634">
        <v>0.54</v>
      </c>
      <c r="V1634" s="4">
        <v>43130</v>
      </c>
    </row>
    <row r="1635" spans="1:22">
      <c r="A1635" t="s">
        <v>220</v>
      </c>
      <c r="B1635" t="s">
        <v>269</v>
      </c>
      <c r="C1635" t="s">
        <v>1398</v>
      </c>
      <c r="D1635" t="s">
        <v>202</v>
      </c>
      <c r="E1635" t="b">
        <v>0</v>
      </c>
      <c r="F1635" t="b">
        <v>1</v>
      </c>
      <c r="H1635" t="b">
        <v>1</v>
      </c>
      <c r="I1635">
        <v>29</v>
      </c>
      <c r="J1635">
        <v>46</v>
      </c>
      <c r="L1635">
        <v>30000</v>
      </c>
      <c r="M1635">
        <v>78</v>
      </c>
      <c r="Q1635" t="b">
        <v>1</v>
      </c>
      <c r="S1635">
        <v>0.56999999999999995</v>
      </c>
      <c r="T1635" t="s">
        <v>203</v>
      </c>
      <c r="U1635">
        <v>0.54</v>
      </c>
      <c r="V1635" s="4">
        <v>43130</v>
      </c>
    </row>
    <row r="1636" spans="1:22">
      <c r="A1636" t="s">
        <v>220</v>
      </c>
      <c r="B1636" t="s">
        <v>269</v>
      </c>
      <c r="C1636" t="s">
        <v>1399</v>
      </c>
      <c r="D1636" t="s">
        <v>202</v>
      </c>
      <c r="E1636" t="b">
        <v>0</v>
      </c>
      <c r="F1636" t="b">
        <v>1</v>
      </c>
      <c r="H1636" t="b">
        <v>0</v>
      </c>
      <c r="I1636">
        <v>29</v>
      </c>
      <c r="J1636">
        <v>51</v>
      </c>
      <c r="L1636">
        <v>30000</v>
      </c>
      <c r="M1636">
        <v>75</v>
      </c>
      <c r="Q1636" t="b">
        <v>1</v>
      </c>
      <c r="S1636">
        <v>0.6</v>
      </c>
      <c r="T1636" t="s">
        <v>203</v>
      </c>
      <c r="U1636">
        <v>0.6</v>
      </c>
      <c r="V1636" s="4">
        <v>43130</v>
      </c>
    </row>
    <row r="1637" spans="1:22">
      <c r="A1637" t="s">
        <v>220</v>
      </c>
      <c r="B1637" t="s">
        <v>347</v>
      </c>
      <c r="C1637" t="s">
        <v>1400</v>
      </c>
      <c r="D1637" t="s">
        <v>202</v>
      </c>
      <c r="E1637" t="b">
        <v>0</v>
      </c>
      <c r="F1637" t="b">
        <v>1</v>
      </c>
      <c r="H1637" t="b">
        <v>1</v>
      </c>
      <c r="I1637">
        <v>29</v>
      </c>
      <c r="J1637">
        <v>46</v>
      </c>
      <c r="L1637">
        <v>30000</v>
      </c>
      <c r="M1637">
        <v>78</v>
      </c>
      <c r="Q1637" t="b">
        <v>1</v>
      </c>
      <c r="S1637">
        <v>0.56999999999999995</v>
      </c>
      <c r="T1637" t="s">
        <v>203</v>
      </c>
      <c r="U1637">
        <v>0.54</v>
      </c>
      <c r="V1637" s="4">
        <v>43130</v>
      </c>
    </row>
    <row r="1638" spans="1:22">
      <c r="A1638" t="s">
        <v>220</v>
      </c>
      <c r="B1638" t="s">
        <v>347</v>
      </c>
      <c r="C1638" t="s">
        <v>1401</v>
      </c>
      <c r="D1638" t="s">
        <v>202</v>
      </c>
      <c r="E1638" t="b">
        <v>0</v>
      </c>
      <c r="F1638" t="b">
        <v>1</v>
      </c>
      <c r="H1638" t="b">
        <v>0</v>
      </c>
      <c r="I1638">
        <v>29</v>
      </c>
      <c r="J1638">
        <v>51</v>
      </c>
      <c r="L1638">
        <v>30000</v>
      </c>
      <c r="M1638">
        <v>75</v>
      </c>
      <c r="Q1638" t="b">
        <v>1</v>
      </c>
      <c r="S1638">
        <v>0.6</v>
      </c>
      <c r="T1638" t="s">
        <v>203</v>
      </c>
      <c r="U1638">
        <v>0.6</v>
      </c>
      <c r="V1638" s="4">
        <v>43130</v>
      </c>
    </row>
    <row r="1639" spans="1:22">
      <c r="A1639" t="s">
        <v>199</v>
      </c>
      <c r="B1639" t="s">
        <v>337</v>
      </c>
      <c r="C1639" t="s">
        <v>1402</v>
      </c>
      <c r="D1639" t="s">
        <v>202</v>
      </c>
      <c r="E1639" t="b">
        <v>1</v>
      </c>
      <c r="F1639" t="b">
        <v>1</v>
      </c>
      <c r="H1639" t="b">
        <v>0</v>
      </c>
      <c r="I1639">
        <v>29</v>
      </c>
      <c r="J1639">
        <v>90</v>
      </c>
      <c r="L1639">
        <v>60000</v>
      </c>
      <c r="M1639">
        <v>81</v>
      </c>
      <c r="O1639">
        <v>0.7</v>
      </c>
      <c r="P1639">
        <v>0.61</v>
      </c>
      <c r="T1639" t="s">
        <v>203</v>
      </c>
      <c r="V1639" s="4">
        <v>42278</v>
      </c>
    </row>
    <row r="1640" spans="1:22">
      <c r="A1640" t="s">
        <v>199</v>
      </c>
      <c r="B1640" t="s">
        <v>347</v>
      </c>
      <c r="C1640" t="s">
        <v>1380</v>
      </c>
      <c r="D1640" t="s">
        <v>202</v>
      </c>
      <c r="E1640" t="b">
        <v>1</v>
      </c>
      <c r="F1640" t="b">
        <v>1</v>
      </c>
      <c r="H1640" t="b">
        <v>0</v>
      </c>
      <c r="I1640">
        <v>29</v>
      </c>
      <c r="J1640">
        <v>90</v>
      </c>
      <c r="L1640">
        <v>60000</v>
      </c>
      <c r="M1640">
        <v>81</v>
      </c>
      <c r="O1640">
        <v>0.7</v>
      </c>
      <c r="P1640">
        <v>0.61</v>
      </c>
      <c r="T1640" t="s">
        <v>203</v>
      </c>
      <c r="V1640" s="4">
        <v>42278</v>
      </c>
    </row>
    <row r="1641" spans="1:22">
      <c r="A1641" t="s">
        <v>269</v>
      </c>
      <c r="B1641" t="s">
        <v>269</v>
      </c>
      <c r="C1641" t="s">
        <v>1382</v>
      </c>
      <c r="D1641" t="s">
        <v>202</v>
      </c>
      <c r="E1641" t="b">
        <v>0</v>
      </c>
      <c r="F1641" t="b">
        <v>1</v>
      </c>
      <c r="H1641" t="b">
        <v>1</v>
      </c>
      <c r="I1641">
        <v>29</v>
      </c>
      <c r="J1641">
        <v>58</v>
      </c>
      <c r="L1641">
        <v>32000</v>
      </c>
      <c r="M1641">
        <v>80</v>
      </c>
      <c r="O1641">
        <v>0.63</v>
      </c>
      <c r="P1641">
        <v>0.63</v>
      </c>
      <c r="T1641" t="s">
        <v>203</v>
      </c>
      <c r="V1641" s="4">
        <v>42191</v>
      </c>
    </row>
    <row r="1642" spans="1:22">
      <c r="A1642" t="s">
        <v>199</v>
      </c>
      <c r="B1642" t="s">
        <v>269</v>
      </c>
      <c r="C1642" t="s">
        <v>1370</v>
      </c>
      <c r="D1642" t="s">
        <v>202</v>
      </c>
      <c r="E1642" t="b">
        <v>0</v>
      </c>
      <c r="F1642" t="b">
        <v>1</v>
      </c>
      <c r="H1642" t="b">
        <v>1</v>
      </c>
      <c r="I1642">
        <v>29</v>
      </c>
      <c r="J1642">
        <v>48</v>
      </c>
      <c r="L1642">
        <v>32000</v>
      </c>
      <c r="M1642">
        <v>76</v>
      </c>
      <c r="O1642">
        <v>0.61</v>
      </c>
      <c r="P1642">
        <v>0.61</v>
      </c>
      <c r="T1642" t="s">
        <v>203</v>
      </c>
      <c r="V1642" s="4">
        <v>42278</v>
      </c>
    </row>
    <row r="1643" spans="1:22">
      <c r="A1643" t="s">
        <v>269</v>
      </c>
      <c r="B1643" t="s">
        <v>269</v>
      </c>
      <c r="C1643" t="s">
        <v>1403</v>
      </c>
      <c r="D1643" t="s">
        <v>202</v>
      </c>
      <c r="E1643" t="b">
        <v>1</v>
      </c>
      <c r="F1643" t="b">
        <v>1</v>
      </c>
      <c r="H1643" t="b">
        <v>0</v>
      </c>
      <c r="I1643">
        <v>29</v>
      </c>
      <c r="J1643">
        <v>90</v>
      </c>
      <c r="L1643">
        <v>60000</v>
      </c>
      <c r="M1643">
        <v>81</v>
      </c>
      <c r="O1643">
        <v>0.7</v>
      </c>
      <c r="P1643">
        <v>0.61</v>
      </c>
      <c r="T1643" t="s">
        <v>203</v>
      </c>
      <c r="V1643" s="4">
        <v>40877</v>
      </c>
    </row>
    <row r="1644" spans="1:22">
      <c r="A1644" t="s">
        <v>269</v>
      </c>
      <c r="B1644" t="s">
        <v>269</v>
      </c>
      <c r="C1644" t="s">
        <v>1404</v>
      </c>
      <c r="D1644" t="s">
        <v>202</v>
      </c>
      <c r="E1644" t="b">
        <v>1</v>
      </c>
      <c r="F1644" t="b">
        <v>1</v>
      </c>
      <c r="H1644" t="b">
        <v>0</v>
      </c>
      <c r="I1644">
        <v>29</v>
      </c>
      <c r="J1644">
        <v>90</v>
      </c>
      <c r="L1644">
        <v>60000</v>
      </c>
      <c r="M1644">
        <v>81</v>
      </c>
      <c r="O1644">
        <v>0.7</v>
      </c>
      <c r="P1644">
        <v>0.61</v>
      </c>
      <c r="T1644" t="s">
        <v>203</v>
      </c>
      <c r="V1644" s="4">
        <v>40877</v>
      </c>
    </row>
    <row r="1645" spans="1:22">
      <c r="A1645" t="s">
        <v>199</v>
      </c>
      <c r="B1645" t="s">
        <v>347</v>
      </c>
      <c r="C1645" t="s">
        <v>1382</v>
      </c>
      <c r="D1645" t="s">
        <v>202</v>
      </c>
      <c r="E1645" t="b">
        <v>0</v>
      </c>
      <c r="F1645" t="b">
        <v>1</v>
      </c>
      <c r="H1645" t="b">
        <v>1</v>
      </c>
      <c r="I1645">
        <v>29</v>
      </c>
      <c r="J1645">
        <v>58</v>
      </c>
      <c r="L1645">
        <v>32000</v>
      </c>
      <c r="M1645">
        <v>80</v>
      </c>
      <c r="O1645">
        <v>0.63</v>
      </c>
      <c r="P1645">
        <v>0.61</v>
      </c>
      <c r="T1645" t="s">
        <v>203</v>
      </c>
      <c r="V1645" s="4">
        <v>42278</v>
      </c>
    </row>
    <row r="1646" spans="1:22">
      <c r="A1646" t="s">
        <v>199</v>
      </c>
      <c r="B1646" t="s">
        <v>302</v>
      </c>
      <c r="C1646" t="s">
        <v>1404</v>
      </c>
      <c r="D1646" t="s">
        <v>202</v>
      </c>
      <c r="E1646" t="b">
        <v>1</v>
      </c>
      <c r="F1646" t="b">
        <v>1</v>
      </c>
      <c r="H1646" t="b">
        <v>0</v>
      </c>
      <c r="I1646">
        <v>29</v>
      </c>
      <c r="J1646">
        <v>90</v>
      </c>
      <c r="L1646">
        <v>60000</v>
      </c>
      <c r="M1646">
        <v>81</v>
      </c>
      <c r="O1646">
        <v>0.7</v>
      </c>
      <c r="P1646">
        <v>0.61</v>
      </c>
      <c r="T1646" t="s">
        <v>203</v>
      </c>
      <c r="V1646" s="4">
        <v>42278</v>
      </c>
    </row>
    <row r="1647" spans="1:22">
      <c r="A1647" t="s">
        <v>269</v>
      </c>
      <c r="B1647" t="s">
        <v>269</v>
      </c>
      <c r="C1647" t="s">
        <v>1375</v>
      </c>
      <c r="D1647" t="s">
        <v>202</v>
      </c>
      <c r="E1647" t="b">
        <v>1</v>
      </c>
      <c r="F1647" t="b">
        <v>1</v>
      </c>
      <c r="H1647" t="b">
        <v>0</v>
      </c>
      <c r="I1647">
        <v>29</v>
      </c>
      <c r="J1647">
        <v>90</v>
      </c>
      <c r="L1647">
        <v>60000</v>
      </c>
      <c r="M1647">
        <v>81</v>
      </c>
      <c r="O1647">
        <v>0.7</v>
      </c>
      <c r="P1647">
        <v>0.61</v>
      </c>
      <c r="T1647" t="s">
        <v>203</v>
      </c>
      <c r="V1647" s="4">
        <v>42108</v>
      </c>
    </row>
    <row r="1648" spans="1:22">
      <c r="A1648" t="s">
        <v>269</v>
      </c>
      <c r="B1648" t="s">
        <v>269</v>
      </c>
      <c r="C1648" t="s">
        <v>1380</v>
      </c>
      <c r="D1648" t="s">
        <v>202</v>
      </c>
      <c r="E1648" t="b">
        <v>1</v>
      </c>
      <c r="F1648" t="b">
        <v>1</v>
      </c>
      <c r="H1648" t="b">
        <v>0</v>
      </c>
      <c r="I1648">
        <v>29</v>
      </c>
      <c r="J1648">
        <v>90</v>
      </c>
      <c r="L1648">
        <v>60000</v>
      </c>
      <c r="M1648">
        <v>81</v>
      </c>
      <c r="O1648">
        <v>0.7</v>
      </c>
      <c r="P1648">
        <v>0.61</v>
      </c>
      <c r="T1648" t="s">
        <v>203</v>
      </c>
      <c r="V1648" s="4">
        <v>40877</v>
      </c>
    </row>
    <row r="1649" spans="1:22">
      <c r="A1649" t="s">
        <v>1329</v>
      </c>
      <c r="B1649" t="s">
        <v>542</v>
      </c>
      <c r="C1649" t="s">
        <v>1405</v>
      </c>
      <c r="D1649" t="s">
        <v>202</v>
      </c>
      <c r="E1649" t="b">
        <v>0</v>
      </c>
      <c r="F1649" t="b">
        <v>1</v>
      </c>
      <c r="H1649" t="b">
        <v>0</v>
      </c>
      <c r="I1649">
        <v>29</v>
      </c>
      <c r="J1649">
        <v>67</v>
      </c>
      <c r="L1649">
        <v>40000</v>
      </c>
      <c r="M1649">
        <v>79</v>
      </c>
      <c r="N1649">
        <v>24560</v>
      </c>
      <c r="O1649">
        <v>0.61</v>
      </c>
      <c r="P1649">
        <v>0.61</v>
      </c>
      <c r="T1649" t="s">
        <v>203</v>
      </c>
      <c r="V1649" s="4">
        <v>39576</v>
      </c>
    </row>
    <row r="1650" spans="1:22">
      <c r="A1650" t="s">
        <v>199</v>
      </c>
      <c r="B1650" t="s">
        <v>269</v>
      </c>
      <c r="C1650" t="s">
        <v>1406</v>
      </c>
      <c r="D1650" t="s">
        <v>202</v>
      </c>
      <c r="E1650" t="b">
        <v>1</v>
      </c>
      <c r="F1650" t="b">
        <v>1</v>
      </c>
      <c r="H1650" t="b">
        <v>0</v>
      </c>
      <c r="I1650">
        <v>29</v>
      </c>
      <c r="J1650">
        <v>90</v>
      </c>
      <c r="L1650">
        <v>60000</v>
      </c>
      <c r="M1650">
        <v>81</v>
      </c>
      <c r="O1650">
        <v>0.7</v>
      </c>
      <c r="P1650">
        <v>0.61</v>
      </c>
      <c r="T1650" t="s">
        <v>203</v>
      </c>
      <c r="V1650" s="4">
        <v>42278</v>
      </c>
    </row>
    <row r="1651" spans="1:22">
      <c r="A1651" t="s">
        <v>199</v>
      </c>
      <c r="B1651" t="s">
        <v>269</v>
      </c>
      <c r="C1651" t="s">
        <v>1371</v>
      </c>
      <c r="D1651" t="s">
        <v>202</v>
      </c>
      <c r="E1651" t="b">
        <v>0</v>
      </c>
      <c r="F1651" t="b">
        <v>1</v>
      </c>
      <c r="H1651" t="b">
        <v>0</v>
      </c>
      <c r="I1651">
        <v>29</v>
      </c>
      <c r="J1651">
        <v>90</v>
      </c>
      <c r="L1651">
        <v>60000</v>
      </c>
      <c r="M1651">
        <v>81</v>
      </c>
      <c r="O1651">
        <v>0.7</v>
      </c>
      <c r="P1651">
        <v>0.61</v>
      </c>
      <c r="T1651" t="s">
        <v>203</v>
      </c>
      <c r="V1651" s="4">
        <v>42278</v>
      </c>
    </row>
    <row r="1652" spans="1:22">
      <c r="A1652" t="s">
        <v>269</v>
      </c>
      <c r="B1652" t="s">
        <v>269</v>
      </c>
      <c r="C1652" t="s">
        <v>1377</v>
      </c>
      <c r="D1652" t="s">
        <v>202</v>
      </c>
      <c r="E1652" t="b">
        <v>1</v>
      </c>
      <c r="F1652" t="b">
        <v>1</v>
      </c>
      <c r="H1652" t="b">
        <v>0</v>
      </c>
      <c r="I1652">
        <v>29</v>
      </c>
      <c r="J1652">
        <v>90</v>
      </c>
      <c r="L1652">
        <v>60000</v>
      </c>
      <c r="M1652">
        <v>81</v>
      </c>
      <c r="O1652">
        <v>0.7</v>
      </c>
      <c r="P1652">
        <v>0.61</v>
      </c>
      <c r="T1652" t="s">
        <v>203</v>
      </c>
      <c r="V1652" s="4">
        <v>42108</v>
      </c>
    </row>
    <row r="1653" spans="1:22">
      <c r="A1653" t="s">
        <v>269</v>
      </c>
      <c r="B1653" t="s">
        <v>269</v>
      </c>
      <c r="C1653" t="s">
        <v>1406</v>
      </c>
      <c r="D1653" t="s">
        <v>202</v>
      </c>
      <c r="E1653" t="b">
        <v>1</v>
      </c>
      <c r="F1653" t="b">
        <v>1</v>
      </c>
      <c r="H1653" t="b">
        <v>0</v>
      </c>
      <c r="I1653">
        <v>29</v>
      </c>
      <c r="J1653">
        <v>90</v>
      </c>
      <c r="L1653">
        <v>60000</v>
      </c>
      <c r="M1653">
        <v>81</v>
      </c>
      <c r="O1653">
        <v>0.7</v>
      </c>
      <c r="P1653">
        <v>0.61</v>
      </c>
      <c r="T1653" t="s">
        <v>203</v>
      </c>
      <c r="V1653" s="4">
        <v>42108</v>
      </c>
    </row>
    <row r="1654" spans="1:22">
      <c r="A1654" t="s">
        <v>199</v>
      </c>
      <c r="B1654" t="s">
        <v>347</v>
      </c>
      <c r="C1654" t="s">
        <v>1381</v>
      </c>
      <c r="D1654" t="s">
        <v>202</v>
      </c>
      <c r="E1654" t="b">
        <v>1</v>
      </c>
      <c r="F1654" t="b">
        <v>1</v>
      </c>
      <c r="H1654" t="b">
        <v>0</v>
      </c>
      <c r="I1654">
        <v>29</v>
      </c>
      <c r="J1654">
        <v>90</v>
      </c>
      <c r="L1654">
        <v>60000</v>
      </c>
      <c r="M1654">
        <v>81</v>
      </c>
      <c r="O1654">
        <v>0.7</v>
      </c>
      <c r="P1654">
        <v>0.61</v>
      </c>
      <c r="T1654" t="s">
        <v>203</v>
      </c>
      <c r="V1654" s="4">
        <v>42278</v>
      </c>
    </row>
    <row r="1655" spans="1:22">
      <c r="A1655" t="s">
        <v>269</v>
      </c>
      <c r="B1655" t="s">
        <v>269</v>
      </c>
      <c r="C1655" t="s">
        <v>1407</v>
      </c>
      <c r="D1655" t="s">
        <v>202</v>
      </c>
      <c r="E1655" t="b">
        <v>1</v>
      </c>
      <c r="F1655" t="b">
        <v>1</v>
      </c>
      <c r="H1655" t="b">
        <v>0</v>
      </c>
      <c r="I1655">
        <v>29</v>
      </c>
      <c r="J1655">
        <v>90</v>
      </c>
      <c r="L1655">
        <v>60000</v>
      </c>
      <c r="M1655">
        <v>81</v>
      </c>
      <c r="O1655">
        <v>0.7</v>
      </c>
      <c r="P1655">
        <v>0.61</v>
      </c>
      <c r="T1655" t="s">
        <v>203</v>
      </c>
      <c r="V1655" s="4">
        <v>40877</v>
      </c>
    </row>
    <row r="1656" spans="1:22">
      <c r="A1656" t="s">
        <v>199</v>
      </c>
      <c r="B1656" t="s">
        <v>302</v>
      </c>
      <c r="C1656" t="s">
        <v>1376</v>
      </c>
      <c r="D1656" t="s">
        <v>202</v>
      </c>
      <c r="E1656" t="b">
        <v>1</v>
      </c>
      <c r="F1656" t="b">
        <v>1</v>
      </c>
      <c r="H1656" t="b">
        <v>0</v>
      </c>
      <c r="I1656">
        <v>29</v>
      </c>
      <c r="J1656">
        <v>90</v>
      </c>
      <c r="L1656">
        <v>60000</v>
      </c>
      <c r="M1656">
        <v>81</v>
      </c>
      <c r="O1656">
        <v>0.7</v>
      </c>
      <c r="P1656">
        <v>0.61</v>
      </c>
      <c r="T1656" t="s">
        <v>203</v>
      </c>
      <c r="V1656" s="4">
        <v>42278</v>
      </c>
    </row>
    <row r="1657" spans="1:22">
      <c r="A1657" t="s">
        <v>1329</v>
      </c>
      <c r="B1657" t="s">
        <v>542</v>
      </c>
      <c r="C1657" t="s">
        <v>1408</v>
      </c>
      <c r="D1657" t="s">
        <v>202</v>
      </c>
      <c r="E1657" t="b">
        <v>0</v>
      </c>
      <c r="F1657" t="b">
        <v>1</v>
      </c>
      <c r="H1657" t="b">
        <v>0</v>
      </c>
      <c r="I1657">
        <v>29</v>
      </c>
      <c r="J1657">
        <v>67</v>
      </c>
      <c r="L1657">
        <v>40000</v>
      </c>
      <c r="M1657">
        <v>78</v>
      </c>
      <c r="N1657">
        <v>24560</v>
      </c>
      <c r="O1657">
        <v>0.61</v>
      </c>
      <c r="P1657">
        <v>0.61</v>
      </c>
      <c r="T1657" t="s">
        <v>203</v>
      </c>
      <c r="V1657" s="4">
        <v>39576</v>
      </c>
    </row>
    <row r="1658" spans="1:22">
      <c r="A1658" t="s">
        <v>269</v>
      </c>
      <c r="B1658" t="s">
        <v>269</v>
      </c>
      <c r="C1658" t="s">
        <v>1409</v>
      </c>
      <c r="D1658" t="s">
        <v>202</v>
      </c>
      <c r="E1658" t="b">
        <v>1</v>
      </c>
      <c r="F1658" t="b">
        <v>1</v>
      </c>
      <c r="H1658" t="b">
        <v>0</v>
      </c>
      <c r="I1658">
        <v>29</v>
      </c>
      <c r="J1658">
        <v>90</v>
      </c>
      <c r="L1658">
        <v>60000</v>
      </c>
      <c r="M1658">
        <v>81</v>
      </c>
      <c r="O1658">
        <v>0.7</v>
      </c>
      <c r="P1658">
        <v>0.61</v>
      </c>
      <c r="T1658" t="s">
        <v>203</v>
      </c>
      <c r="V1658" s="4">
        <v>40877</v>
      </c>
    </row>
    <row r="1659" spans="1:22">
      <c r="A1659" t="s">
        <v>1329</v>
      </c>
      <c r="B1659" t="s">
        <v>542</v>
      </c>
      <c r="C1659" t="s">
        <v>1410</v>
      </c>
      <c r="D1659" t="s">
        <v>202</v>
      </c>
      <c r="E1659" t="b">
        <v>0</v>
      </c>
      <c r="F1659" t="b">
        <v>1</v>
      </c>
      <c r="G1659" t="s">
        <v>528</v>
      </c>
      <c r="H1659" t="b">
        <v>0</v>
      </c>
      <c r="I1659">
        <v>29</v>
      </c>
      <c r="J1659">
        <v>67</v>
      </c>
      <c r="L1659">
        <v>40000</v>
      </c>
      <c r="M1659">
        <v>79</v>
      </c>
      <c r="N1659">
        <v>24560</v>
      </c>
      <c r="O1659">
        <v>0.61</v>
      </c>
      <c r="P1659">
        <v>0.61</v>
      </c>
      <c r="T1659" t="s">
        <v>203</v>
      </c>
      <c r="V1659" s="4">
        <v>39939</v>
      </c>
    </row>
    <row r="1660" spans="1:22">
      <c r="A1660" t="s">
        <v>269</v>
      </c>
      <c r="B1660" t="s">
        <v>269</v>
      </c>
      <c r="C1660" t="s">
        <v>1402</v>
      </c>
      <c r="D1660" t="s">
        <v>202</v>
      </c>
      <c r="E1660" t="b">
        <v>1</v>
      </c>
      <c r="F1660" t="b">
        <v>1</v>
      </c>
      <c r="H1660" t="b">
        <v>0</v>
      </c>
      <c r="I1660">
        <v>29</v>
      </c>
      <c r="J1660">
        <v>90</v>
      </c>
      <c r="L1660">
        <v>60000</v>
      </c>
      <c r="M1660">
        <v>81</v>
      </c>
      <c r="O1660">
        <v>0.7</v>
      </c>
      <c r="P1660">
        <v>0.61</v>
      </c>
      <c r="T1660" t="s">
        <v>203</v>
      </c>
      <c r="V1660" s="4">
        <v>40877</v>
      </c>
    </row>
    <row r="1661" spans="1:22">
      <c r="A1661" t="s">
        <v>199</v>
      </c>
      <c r="B1661" t="s">
        <v>337</v>
      </c>
      <c r="C1661" t="s">
        <v>1409</v>
      </c>
      <c r="D1661" t="s">
        <v>202</v>
      </c>
      <c r="E1661" t="b">
        <v>1</v>
      </c>
      <c r="F1661" t="b">
        <v>1</v>
      </c>
      <c r="H1661" t="b">
        <v>0</v>
      </c>
      <c r="I1661">
        <v>29</v>
      </c>
      <c r="J1661">
        <v>90</v>
      </c>
      <c r="L1661">
        <v>60000</v>
      </c>
      <c r="M1661">
        <v>81</v>
      </c>
      <c r="O1661">
        <v>0.7</v>
      </c>
      <c r="P1661">
        <v>0.61</v>
      </c>
      <c r="T1661" t="s">
        <v>203</v>
      </c>
      <c r="V1661" s="4">
        <v>42278</v>
      </c>
    </row>
    <row r="1662" spans="1:22">
      <c r="A1662" t="s">
        <v>199</v>
      </c>
      <c r="B1662" t="s">
        <v>269</v>
      </c>
      <c r="C1662" t="s">
        <v>1344</v>
      </c>
      <c r="D1662" t="s">
        <v>202</v>
      </c>
      <c r="E1662" t="b">
        <v>0</v>
      </c>
      <c r="F1662" t="b">
        <v>1</v>
      </c>
      <c r="H1662" t="b">
        <v>0</v>
      </c>
      <c r="I1662">
        <v>29</v>
      </c>
      <c r="J1662">
        <v>90</v>
      </c>
      <c r="L1662">
        <v>60000</v>
      </c>
      <c r="M1662">
        <v>81</v>
      </c>
      <c r="O1662">
        <v>0.7</v>
      </c>
      <c r="P1662">
        <v>0.61</v>
      </c>
      <c r="T1662" t="s">
        <v>203</v>
      </c>
      <c r="V1662" s="4">
        <v>42278</v>
      </c>
    </row>
    <row r="1663" spans="1:22">
      <c r="A1663" t="s">
        <v>199</v>
      </c>
      <c r="B1663" t="s">
        <v>347</v>
      </c>
      <c r="C1663" t="s">
        <v>1403</v>
      </c>
      <c r="D1663" t="s">
        <v>202</v>
      </c>
      <c r="E1663" t="b">
        <v>1</v>
      </c>
      <c r="F1663" t="b">
        <v>1</v>
      </c>
      <c r="H1663" t="b">
        <v>0</v>
      </c>
      <c r="I1663">
        <v>29</v>
      </c>
      <c r="J1663">
        <v>90</v>
      </c>
      <c r="L1663">
        <v>60000</v>
      </c>
      <c r="M1663">
        <v>81</v>
      </c>
      <c r="O1663">
        <v>0.7</v>
      </c>
      <c r="P1663">
        <v>0.61</v>
      </c>
      <c r="T1663" t="s">
        <v>203</v>
      </c>
      <c r="V1663" s="4">
        <v>42278</v>
      </c>
    </row>
    <row r="1664" spans="1:22">
      <c r="A1664" t="s">
        <v>403</v>
      </c>
      <c r="B1664" t="s">
        <v>406</v>
      </c>
      <c r="C1664" t="s">
        <v>1411</v>
      </c>
      <c r="D1664" t="s">
        <v>202</v>
      </c>
      <c r="E1664" t="b">
        <v>0</v>
      </c>
      <c r="F1664" t="b">
        <v>1</v>
      </c>
      <c r="H1664" t="b">
        <v>0</v>
      </c>
      <c r="I1664">
        <v>29</v>
      </c>
      <c r="J1664">
        <v>62</v>
      </c>
      <c r="L1664">
        <v>33000</v>
      </c>
      <c r="M1664">
        <v>79</v>
      </c>
      <c r="O1664">
        <v>0.63</v>
      </c>
      <c r="Q1664" t="b">
        <v>1</v>
      </c>
      <c r="S1664">
        <v>0.6</v>
      </c>
      <c r="T1664" t="s">
        <v>203</v>
      </c>
      <c r="U1664">
        <v>0.6</v>
      </c>
      <c r="V1664" s="4">
        <v>43054</v>
      </c>
    </row>
    <row r="1665" spans="1:22">
      <c r="A1665" t="s">
        <v>269</v>
      </c>
      <c r="B1665" t="s">
        <v>347</v>
      </c>
      <c r="C1665" t="s">
        <v>1379</v>
      </c>
      <c r="D1665" t="s">
        <v>202</v>
      </c>
      <c r="E1665" t="b">
        <v>1</v>
      </c>
      <c r="F1665" t="b">
        <v>1</v>
      </c>
      <c r="H1665" t="b">
        <v>1</v>
      </c>
      <c r="I1665">
        <v>29</v>
      </c>
      <c r="J1665">
        <v>48</v>
      </c>
      <c r="L1665">
        <v>32000</v>
      </c>
      <c r="M1665">
        <v>76</v>
      </c>
      <c r="N1665">
        <v>24560</v>
      </c>
      <c r="O1665">
        <v>0.61</v>
      </c>
      <c r="P1665">
        <v>0.61</v>
      </c>
      <c r="T1665" t="s">
        <v>203</v>
      </c>
      <c r="V1665" s="4">
        <v>41442</v>
      </c>
    </row>
    <row r="1666" spans="1:22">
      <c r="A1666" t="s">
        <v>199</v>
      </c>
      <c r="B1666" t="s">
        <v>269</v>
      </c>
      <c r="C1666" t="s">
        <v>1407</v>
      </c>
      <c r="D1666" t="s">
        <v>202</v>
      </c>
      <c r="E1666" t="b">
        <v>1</v>
      </c>
      <c r="F1666" t="b">
        <v>1</v>
      </c>
      <c r="H1666" t="b">
        <v>0</v>
      </c>
      <c r="I1666">
        <v>29</v>
      </c>
      <c r="J1666">
        <v>90</v>
      </c>
      <c r="L1666">
        <v>60000</v>
      </c>
      <c r="M1666">
        <v>81</v>
      </c>
      <c r="O1666">
        <v>0.7</v>
      </c>
      <c r="P1666">
        <v>0.61</v>
      </c>
      <c r="T1666" t="s">
        <v>203</v>
      </c>
      <c r="V1666" s="4">
        <v>42278</v>
      </c>
    </row>
    <row r="1667" spans="1:22">
      <c r="A1667" t="s">
        <v>1329</v>
      </c>
      <c r="B1667" t="s">
        <v>542</v>
      </c>
      <c r="C1667" t="s">
        <v>1412</v>
      </c>
      <c r="D1667" t="s">
        <v>202</v>
      </c>
      <c r="E1667" t="b">
        <v>0</v>
      </c>
      <c r="F1667" t="b">
        <v>1</v>
      </c>
      <c r="H1667" t="b">
        <v>0</v>
      </c>
      <c r="I1667">
        <v>29</v>
      </c>
      <c r="J1667">
        <v>67</v>
      </c>
      <c r="L1667">
        <v>40000</v>
      </c>
      <c r="M1667">
        <v>78</v>
      </c>
      <c r="N1667">
        <v>24560</v>
      </c>
      <c r="O1667">
        <v>0.61</v>
      </c>
      <c r="P1667">
        <v>0.61</v>
      </c>
      <c r="T1667" t="s">
        <v>203</v>
      </c>
      <c r="V1667" s="4">
        <v>39576</v>
      </c>
    </row>
    <row r="1668" spans="1:22">
      <c r="A1668" t="s">
        <v>269</v>
      </c>
      <c r="B1668" t="s">
        <v>269</v>
      </c>
      <c r="C1668" t="s">
        <v>1381</v>
      </c>
      <c r="D1668" t="s">
        <v>202</v>
      </c>
      <c r="E1668" t="b">
        <v>1</v>
      </c>
      <c r="F1668" t="b">
        <v>1</v>
      </c>
      <c r="H1668" t="b">
        <v>0</v>
      </c>
      <c r="I1668">
        <v>29</v>
      </c>
      <c r="J1668">
        <v>90</v>
      </c>
      <c r="L1668">
        <v>60000</v>
      </c>
      <c r="M1668">
        <v>81</v>
      </c>
      <c r="O1668">
        <v>0.7</v>
      </c>
      <c r="P1668">
        <v>0.61</v>
      </c>
      <c r="T1668" t="s">
        <v>203</v>
      </c>
      <c r="V1668" s="4">
        <v>40877</v>
      </c>
    </row>
    <row r="1669" spans="1:22">
      <c r="A1669" t="s">
        <v>1329</v>
      </c>
      <c r="B1669" t="s">
        <v>542</v>
      </c>
      <c r="C1669" t="s">
        <v>1413</v>
      </c>
      <c r="D1669" t="s">
        <v>202</v>
      </c>
      <c r="E1669" t="b">
        <v>0</v>
      </c>
      <c r="F1669" t="b">
        <v>1</v>
      </c>
      <c r="G1669" t="s">
        <v>528</v>
      </c>
      <c r="H1669" t="b">
        <v>0</v>
      </c>
      <c r="I1669">
        <v>29</v>
      </c>
      <c r="J1669">
        <v>67</v>
      </c>
      <c r="L1669">
        <v>40000</v>
      </c>
      <c r="M1669">
        <v>79</v>
      </c>
      <c r="N1669">
        <v>24560</v>
      </c>
      <c r="O1669">
        <v>0.61</v>
      </c>
      <c r="P1669">
        <v>0.61</v>
      </c>
      <c r="T1669" t="s">
        <v>203</v>
      </c>
      <c r="V1669" s="4">
        <v>39576</v>
      </c>
    </row>
    <row r="1670" spans="1:22">
      <c r="A1670" t="s">
        <v>199</v>
      </c>
      <c r="B1670" t="s">
        <v>269</v>
      </c>
      <c r="C1670" t="s">
        <v>1374</v>
      </c>
      <c r="D1670" t="s">
        <v>202</v>
      </c>
      <c r="E1670" t="b">
        <v>0</v>
      </c>
      <c r="F1670" t="b">
        <v>1</v>
      </c>
      <c r="H1670" t="b">
        <v>1</v>
      </c>
      <c r="I1670">
        <v>29</v>
      </c>
      <c r="J1670">
        <v>48</v>
      </c>
      <c r="L1670">
        <v>32000</v>
      </c>
      <c r="M1670">
        <v>80</v>
      </c>
      <c r="O1670">
        <v>0.63</v>
      </c>
      <c r="P1670">
        <v>0.61</v>
      </c>
      <c r="T1670" t="s">
        <v>203</v>
      </c>
      <c r="V1670" s="4">
        <v>42278</v>
      </c>
    </row>
    <row r="1671" spans="1:22">
      <c r="A1671" t="s">
        <v>269</v>
      </c>
      <c r="B1671" t="s">
        <v>269</v>
      </c>
      <c r="C1671" t="s">
        <v>1374</v>
      </c>
      <c r="D1671" t="s">
        <v>202</v>
      </c>
      <c r="E1671" t="b">
        <v>0</v>
      </c>
      <c r="F1671" t="b">
        <v>1</v>
      </c>
      <c r="H1671" t="b">
        <v>1</v>
      </c>
      <c r="I1671">
        <v>29</v>
      </c>
      <c r="J1671">
        <v>48</v>
      </c>
      <c r="L1671">
        <v>32000</v>
      </c>
      <c r="M1671">
        <v>80</v>
      </c>
      <c r="O1671">
        <v>0.63</v>
      </c>
      <c r="P1671">
        <v>0.63</v>
      </c>
      <c r="T1671" t="s">
        <v>203</v>
      </c>
      <c r="V1671" s="4">
        <v>42191</v>
      </c>
    </row>
    <row r="1672" spans="1:22">
      <c r="A1672" t="s">
        <v>199</v>
      </c>
      <c r="B1672" t="s">
        <v>302</v>
      </c>
      <c r="C1672" t="s">
        <v>1377</v>
      </c>
      <c r="D1672" t="s">
        <v>202</v>
      </c>
      <c r="E1672" t="b">
        <v>1</v>
      </c>
      <c r="F1672" t="b">
        <v>1</v>
      </c>
      <c r="H1672" t="b">
        <v>0</v>
      </c>
      <c r="I1672">
        <v>29</v>
      </c>
      <c r="J1672">
        <v>90</v>
      </c>
      <c r="L1672">
        <v>60000</v>
      </c>
      <c r="M1672">
        <v>81</v>
      </c>
      <c r="O1672">
        <v>0.7</v>
      </c>
      <c r="P1672">
        <v>0.61</v>
      </c>
      <c r="T1672" t="s">
        <v>203</v>
      </c>
      <c r="V1672" s="4">
        <v>42278</v>
      </c>
    </row>
    <row r="1673" spans="1:22">
      <c r="A1673" t="s">
        <v>199</v>
      </c>
      <c r="B1673" t="s">
        <v>347</v>
      </c>
      <c r="C1673" t="s">
        <v>1379</v>
      </c>
      <c r="D1673" t="s">
        <v>202</v>
      </c>
      <c r="E1673" t="b">
        <v>1</v>
      </c>
      <c r="F1673" t="b">
        <v>1</v>
      </c>
      <c r="H1673" t="b">
        <v>1</v>
      </c>
      <c r="I1673">
        <v>29</v>
      </c>
      <c r="J1673">
        <v>48</v>
      </c>
      <c r="L1673">
        <v>32000</v>
      </c>
      <c r="M1673">
        <v>76</v>
      </c>
      <c r="O1673">
        <v>0.61</v>
      </c>
      <c r="P1673">
        <v>0.61</v>
      </c>
      <c r="T1673" t="s">
        <v>203</v>
      </c>
      <c r="V1673" s="4">
        <v>42278</v>
      </c>
    </row>
    <row r="1674" spans="1:22">
      <c r="A1674" t="s">
        <v>269</v>
      </c>
      <c r="B1674" t="s">
        <v>269</v>
      </c>
      <c r="C1674" t="s">
        <v>1344</v>
      </c>
      <c r="D1674" t="s">
        <v>202</v>
      </c>
      <c r="E1674" t="b">
        <v>0</v>
      </c>
      <c r="F1674" t="b">
        <v>1</v>
      </c>
      <c r="H1674" t="b">
        <v>0</v>
      </c>
      <c r="I1674">
        <v>29</v>
      </c>
      <c r="J1674">
        <v>90</v>
      </c>
      <c r="L1674">
        <v>60000</v>
      </c>
      <c r="M1674">
        <v>80</v>
      </c>
      <c r="O1674">
        <v>0.7</v>
      </c>
      <c r="P1674">
        <v>0.61</v>
      </c>
      <c r="T1674" t="s">
        <v>203</v>
      </c>
      <c r="V1674" s="4">
        <v>42009</v>
      </c>
    </row>
    <row r="1675" spans="1:22">
      <c r="A1675" t="s">
        <v>269</v>
      </c>
      <c r="B1675" t="s">
        <v>269</v>
      </c>
      <c r="C1675" t="s">
        <v>1376</v>
      </c>
      <c r="D1675" t="s">
        <v>202</v>
      </c>
      <c r="E1675" t="b">
        <v>1</v>
      </c>
      <c r="F1675" t="b">
        <v>1</v>
      </c>
      <c r="H1675" t="b">
        <v>0</v>
      </c>
      <c r="I1675">
        <v>29</v>
      </c>
      <c r="J1675">
        <v>90</v>
      </c>
      <c r="L1675">
        <v>60000</v>
      </c>
      <c r="M1675">
        <v>81</v>
      </c>
      <c r="O1675">
        <v>0.7</v>
      </c>
      <c r="P1675">
        <v>0.61</v>
      </c>
      <c r="T1675" t="s">
        <v>203</v>
      </c>
      <c r="V1675" s="4">
        <v>40877</v>
      </c>
    </row>
    <row r="1676" spans="1:22">
      <c r="A1676" t="s">
        <v>269</v>
      </c>
      <c r="B1676" t="s">
        <v>269</v>
      </c>
      <c r="C1676" t="s">
        <v>1378</v>
      </c>
      <c r="D1676" t="s">
        <v>202</v>
      </c>
      <c r="E1676" t="b">
        <v>0</v>
      </c>
      <c r="F1676" t="b">
        <v>1</v>
      </c>
      <c r="H1676" t="b">
        <v>0</v>
      </c>
      <c r="I1676">
        <v>29</v>
      </c>
      <c r="J1676">
        <v>53</v>
      </c>
      <c r="L1676">
        <v>30000</v>
      </c>
      <c r="M1676">
        <v>76</v>
      </c>
      <c r="O1676">
        <v>0.62</v>
      </c>
      <c r="P1676">
        <v>0.61</v>
      </c>
      <c r="T1676" t="s">
        <v>203</v>
      </c>
      <c r="V1676" s="4">
        <v>42108</v>
      </c>
    </row>
    <row r="1677" spans="1:22">
      <c r="A1677" t="s">
        <v>269</v>
      </c>
      <c r="B1677" t="s">
        <v>269</v>
      </c>
      <c r="C1677" t="s">
        <v>1370</v>
      </c>
      <c r="D1677" t="s">
        <v>202</v>
      </c>
      <c r="E1677" t="b">
        <v>1</v>
      </c>
      <c r="F1677" t="b">
        <v>1</v>
      </c>
      <c r="G1677" t="s">
        <v>528</v>
      </c>
      <c r="H1677" t="b">
        <v>1</v>
      </c>
      <c r="I1677">
        <v>29</v>
      </c>
      <c r="J1677">
        <v>48</v>
      </c>
      <c r="L1677">
        <v>32000</v>
      </c>
      <c r="M1677">
        <v>76</v>
      </c>
      <c r="N1677">
        <v>24560</v>
      </c>
      <c r="O1677">
        <v>0.61</v>
      </c>
      <c r="P1677">
        <v>0.61</v>
      </c>
      <c r="T1677" t="s">
        <v>203</v>
      </c>
      <c r="V1677" s="4">
        <v>41442</v>
      </c>
    </row>
    <row r="1678" spans="1:22">
      <c r="A1678" t="s">
        <v>199</v>
      </c>
      <c r="B1678" t="s">
        <v>269</v>
      </c>
      <c r="C1678" t="s">
        <v>1373</v>
      </c>
      <c r="D1678" t="s">
        <v>202</v>
      </c>
      <c r="E1678" t="b">
        <v>0</v>
      </c>
      <c r="F1678" t="b">
        <v>1</v>
      </c>
      <c r="H1678" t="b">
        <v>1</v>
      </c>
      <c r="I1678">
        <v>29</v>
      </c>
      <c r="J1678">
        <v>48</v>
      </c>
      <c r="L1678">
        <v>26000</v>
      </c>
      <c r="M1678">
        <v>76</v>
      </c>
      <c r="O1678">
        <v>0.61</v>
      </c>
      <c r="P1678">
        <v>0.61</v>
      </c>
      <c r="T1678" t="s">
        <v>203</v>
      </c>
      <c r="V1678" s="4">
        <v>42278</v>
      </c>
    </row>
    <row r="1679" spans="1:22">
      <c r="A1679" t="s">
        <v>199</v>
      </c>
      <c r="B1679" t="s">
        <v>269</v>
      </c>
      <c r="C1679" t="s">
        <v>1372</v>
      </c>
      <c r="D1679" t="s">
        <v>202</v>
      </c>
      <c r="E1679" t="b">
        <v>0</v>
      </c>
      <c r="F1679" t="b">
        <v>1</v>
      </c>
      <c r="H1679" t="b">
        <v>1</v>
      </c>
      <c r="I1679">
        <v>29</v>
      </c>
      <c r="J1679">
        <v>48</v>
      </c>
      <c r="L1679">
        <v>32000</v>
      </c>
      <c r="M1679">
        <v>76</v>
      </c>
      <c r="O1679">
        <v>0.61</v>
      </c>
      <c r="P1679">
        <v>0.61</v>
      </c>
      <c r="T1679" t="s">
        <v>203</v>
      </c>
      <c r="V1679" s="4">
        <v>42278</v>
      </c>
    </row>
    <row r="1680" spans="1:22">
      <c r="A1680" t="s">
        <v>1329</v>
      </c>
      <c r="B1680" t="s">
        <v>542</v>
      </c>
      <c r="C1680" t="s">
        <v>1414</v>
      </c>
      <c r="D1680" t="s">
        <v>202</v>
      </c>
      <c r="E1680" t="b">
        <v>0</v>
      </c>
      <c r="F1680" t="b">
        <v>0</v>
      </c>
      <c r="H1680" t="b">
        <v>0</v>
      </c>
      <c r="I1680">
        <v>29</v>
      </c>
      <c r="J1680">
        <v>67</v>
      </c>
      <c r="L1680">
        <v>40000</v>
      </c>
      <c r="M1680">
        <v>78</v>
      </c>
      <c r="N1680">
        <v>24560</v>
      </c>
      <c r="O1680">
        <v>0.61</v>
      </c>
      <c r="P1680">
        <v>0.61</v>
      </c>
      <c r="T1680" t="s">
        <v>203</v>
      </c>
      <c r="V1680" s="4">
        <v>39576</v>
      </c>
    </row>
    <row r="1681" spans="1:22">
      <c r="A1681" t="s">
        <v>269</v>
      </c>
      <c r="B1681" t="s">
        <v>328</v>
      </c>
      <c r="C1681" t="s">
        <v>1407</v>
      </c>
      <c r="D1681" t="s">
        <v>202</v>
      </c>
      <c r="E1681" t="b">
        <v>1</v>
      </c>
      <c r="F1681" t="b">
        <v>1</v>
      </c>
      <c r="H1681" t="b">
        <v>0</v>
      </c>
      <c r="I1681">
        <v>29</v>
      </c>
      <c r="J1681">
        <v>90</v>
      </c>
      <c r="L1681">
        <v>60000</v>
      </c>
      <c r="M1681">
        <v>80</v>
      </c>
      <c r="O1681">
        <v>0.7</v>
      </c>
      <c r="P1681">
        <v>0.61</v>
      </c>
      <c r="T1681" t="s">
        <v>203</v>
      </c>
      <c r="V1681" s="4">
        <v>41264</v>
      </c>
    </row>
    <row r="1682" spans="1:22">
      <c r="A1682" t="s">
        <v>199</v>
      </c>
      <c r="B1682" t="s">
        <v>269</v>
      </c>
      <c r="C1682" t="s">
        <v>1375</v>
      </c>
      <c r="D1682" t="s">
        <v>202</v>
      </c>
      <c r="E1682" t="b">
        <v>1</v>
      </c>
      <c r="F1682" t="b">
        <v>1</v>
      </c>
      <c r="H1682" t="b">
        <v>0</v>
      </c>
      <c r="I1682">
        <v>29</v>
      </c>
      <c r="J1682">
        <v>90</v>
      </c>
      <c r="L1682">
        <v>60000</v>
      </c>
      <c r="M1682">
        <v>81</v>
      </c>
      <c r="O1682">
        <v>0.7</v>
      </c>
      <c r="P1682">
        <v>0.61</v>
      </c>
      <c r="T1682" t="s">
        <v>203</v>
      </c>
      <c r="V1682" s="4">
        <v>42278</v>
      </c>
    </row>
    <row r="1683" spans="1:22">
      <c r="A1683" t="s">
        <v>1333</v>
      </c>
      <c r="B1683" t="s">
        <v>930</v>
      </c>
      <c r="C1683" t="s">
        <v>1415</v>
      </c>
      <c r="D1683" t="s">
        <v>202</v>
      </c>
      <c r="E1683" t="b">
        <v>0</v>
      </c>
      <c r="F1683" t="b">
        <v>0</v>
      </c>
      <c r="H1683" t="b">
        <v>1</v>
      </c>
      <c r="I1683">
        <v>30</v>
      </c>
      <c r="J1683">
        <v>54</v>
      </c>
      <c r="L1683">
        <v>30000</v>
      </c>
      <c r="M1683">
        <v>76</v>
      </c>
      <c r="O1683">
        <v>0.61</v>
      </c>
      <c r="P1683">
        <v>0.61</v>
      </c>
      <c r="T1683" t="s">
        <v>203</v>
      </c>
      <c r="V1683" s="4">
        <v>42459</v>
      </c>
    </row>
    <row r="1684" spans="1:22">
      <c r="A1684" t="s">
        <v>1333</v>
      </c>
      <c r="B1684" t="s">
        <v>930</v>
      </c>
      <c r="C1684" t="s">
        <v>1416</v>
      </c>
      <c r="D1684" t="s">
        <v>202</v>
      </c>
      <c r="E1684" t="b">
        <v>0</v>
      </c>
      <c r="F1684" t="b">
        <v>1</v>
      </c>
      <c r="H1684" t="b">
        <v>1</v>
      </c>
      <c r="I1684">
        <v>30</v>
      </c>
      <c r="J1684">
        <v>48</v>
      </c>
      <c r="L1684">
        <v>30000</v>
      </c>
      <c r="M1684">
        <v>76</v>
      </c>
      <c r="O1684">
        <v>0.61</v>
      </c>
      <c r="P1684">
        <v>0.61</v>
      </c>
      <c r="T1684" t="s">
        <v>203</v>
      </c>
      <c r="V1684" s="4">
        <v>42459</v>
      </c>
    </row>
    <row r="1685" spans="1:22">
      <c r="A1685" t="s">
        <v>403</v>
      </c>
      <c r="B1685" t="s">
        <v>1417</v>
      </c>
      <c r="C1685">
        <v>153.33161999999999</v>
      </c>
      <c r="D1685" t="s">
        <v>202</v>
      </c>
      <c r="E1685" t="b">
        <v>0</v>
      </c>
      <c r="F1685" t="b">
        <v>1</v>
      </c>
      <c r="H1685" t="b">
        <v>0</v>
      </c>
      <c r="I1685">
        <v>30</v>
      </c>
      <c r="J1685">
        <v>60</v>
      </c>
      <c r="L1685">
        <v>35500</v>
      </c>
      <c r="M1685">
        <v>78</v>
      </c>
      <c r="O1685">
        <v>0.61</v>
      </c>
      <c r="P1685">
        <v>0.61</v>
      </c>
      <c r="T1685" t="s">
        <v>203</v>
      </c>
      <c r="V1685" s="4">
        <v>40877</v>
      </c>
    </row>
    <row r="1686" spans="1:22">
      <c r="A1686" t="s">
        <v>403</v>
      </c>
      <c r="B1686" t="s">
        <v>1417</v>
      </c>
      <c r="C1686">
        <v>153.33162999999999</v>
      </c>
      <c r="D1686" t="s">
        <v>202</v>
      </c>
      <c r="E1686" t="b">
        <v>0</v>
      </c>
      <c r="F1686" t="b">
        <v>1</v>
      </c>
      <c r="H1686" t="b">
        <v>0</v>
      </c>
      <c r="I1686">
        <v>30</v>
      </c>
      <c r="J1686">
        <v>67</v>
      </c>
      <c r="L1686">
        <v>35500</v>
      </c>
      <c r="M1686">
        <v>76</v>
      </c>
      <c r="O1686">
        <v>0.61</v>
      </c>
      <c r="P1686">
        <v>0.61</v>
      </c>
      <c r="T1686" t="s">
        <v>203</v>
      </c>
      <c r="V1686" s="4">
        <v>40877</v>
      </c>
    </row>
    <row r="1687" spans="1:22">
      <c r="A1687" t="s">
        <v>403</v>
      </c>
      <c r="B1687" t="s">
        <v>1418</v>
      </c>
      <c r="C1687">
        <v>153.33334600000001</v>
      </c>
      <c r="D1687" t="s">
        <v>202</v>
      </c>
      <c r="E1687" t="b">
        <v>0</v>
      </c>
      <c r="F1687" t="b">
        <v>1</v>
      </c>
      <c r="G1687" t="s">
        <v>528</v>
      </c>
      <c r="H1687" t="b">
        <v>0</v>
      </c>
      <c r="I1687">
        <v>30</v>
      </c>
      <c r="J1687">
        <v>59</v>
      </c>
      <c r="L1687">
        <v>35500</v>
      </c>
      <c r="M1687">
        <v>73</v>
      </c>
      <c r="N1687">
        <v>24560</v>
      </c>
      <c r="O1687">
        <v>0.61</v>
      </c>
      <c r="P1687">
        <v>0.61</v>
      </c>
      <c r="T1687" t="s">
        <v>203</v>
      </c>
      <c r="V1687" s="4">
        <v>39407</v>
      </c>
    </row>
    <row r="1688" spans="1:22">
      <c r="A1688" t="s">
        <v>403</v>
      </c>
      <c r="B1688" t="s">
        <v>1418</v>
      </c>
      <c r="C1688">
        <v>153.333347</v>
      </c>
      <c r="D1688" t="s">
        <v>202</v>
      </c>
      <c r="E1688" t="b">
        <v>0</v>
      </c>
      <c r="F1688" t="b">
        <v>1</v>
      </c>
      <c r="G1688" t="s">
        <v>528</v>
      </c>
      <c r="H1688" t="b">
        <v>0</v>
      </c>
      <c r="I1688">
        <v>30</v>
      </c>
      <c r="J1688">
        <v>59</v>
      </c>
      <c r="L1688">
        <v>35500</v>
      </c>
      <c r="M1688">
        <v>73</v>
      </c>
      <c r="N1688">
        <v>24560</v>
      </c>
      <c r="O1688">
        <v>0.61</v>
      </c>
      <c r="P1688">
        <v>0.61</v>
      </c>
      <c r="T1688" t="s">
        <v>203</v>
      </c>
      <c r="V1688" s="4">
        <v>39407</v>
      </c>
    </row>
    <row r="1689" spans="1:22">
      <c r="A1689" t="s">
        <v>403</v>
      </c>
      <c r="B1689" t="s">
        <v>1418</v>
      </c>
      <c r="C1689">
        <v>153.333844</v>
      </c>
      <c r="D1689" t="s">
        <v>202</v>
      </c>
      <c r="E1689" t="b">
        <v>0</v>
      </c>
      <c r="F1689" t="b">
        <v>0</v>
      </c>
      <c r="G1689" t="s">
        <v>528</v>
      </c>
      <c r="H1689" t="b">
        <v>1</v>
      </c>
      <c r="I1689">
        <v>30</v>
      </c>
      <c r="J1689">
        <v>54</v>
      </c>
      <c r="L1689">
        <v>30000</v>
      </c>
      <c r="M1689">
        <v>76</v>
      </c>
      <c r="N1689">
        <v>24560</v>
      </c>
      <c r="O1689">
        <v>0.61</v>
      </c>
      <c r="P1689">
        <v>0.61</v>
      </c>
      <c r="T1689" t="s">
        <v>203</v>
      </c>
      <c r="V1689" s="4">
        <v>39407</v>
      </c>
    </row>
    <row r="1690" spans="1:22">
      <c r="A1690" t="s">
        <v>403</v>
      </c>
      <c r="B1690" t="s">
        <v>1418</v>
      </c>
      <c r="C1690">
        <v>153.33385000000001</v>
      </c>
      <c r="D1690" t="s">
        <v>202</v>
      </c>
      <c r="E1690" t="b">
        <v>0</v>
      </c>
      <c r="F1690" t="b">
        <v>0</v>
      </c>
      <c r="H1690" t="b">
        <v>1</v>
      </c>
      <c r="I1690">
        <v>30</v>
      </c>
      <c r="J1690">
        <v>59</v>
      </c>
      <c r="L1690">
        <v>35500</v>
      </c>
      <c r="M1690">
        <v>73</v>
      </c>
      <c r="N1690">
        <v>24560</v>
      </c>
      <c r="O1690">
        <v>0.61</v>
      </c>
      <c r="P1690">
        <v>0.61</v>
      </c>
      <c r="T1690" t="s">
        <v>203</v>
      </c>
      <c r="V1690" s="4">
        <v>39871</v>
      </c>
    </row>
    <row r="1691" spans="1:22">
      <c r="A1691" t="s">
        <v>403</v>
      </c>
      <c r="B1691" t="s">
        <v>1418</v>
      </c>
      <c r="C1691">
        <v>153.336161</v>
      </c>
      <c r="D1691" t="s">
        <v>202</v>
      </c>
      <c r="E1691" t="b">
        <v>0</v>
      </c>
      <c r="F1691" t="b">
        <v>1</v>
      </c>
      <c r="G1691" t="s">
        <v>528</v>
      </c>
      <c r="H1691" t="b">
        <v>0</v>
      </c>
      <c r="I1691">
        <v>30</v>
      </c>
      <c r="J1691">
        <v>54</v>
      </c>
      <c r="L1691">
        <v>32000</v>
      </c>
      <c r="M1691">
        <v>71</v>
      </c>
      <c r="N1691">
        <v>24560</v>
      </c>
      <c r="O1691">
        <v>0.61</v>
      </c>
      <c r="P1691">
        <v>0.61</v>
      </c>
      <c r="T1691" t="s">
        <v>203</v>
      </c>
      <c r="V1691" s="4">
        <v>39407</v>
      </c>
    </row>
    <row r="1692" spans="1:22">
      <c r="A1692" t="s">
        <v>403</v>
      </c>
      <c r="B1692" t="s">
        <v>1418</v>
      </c>
      <c r="C1692">
        <v>153.336162</v>
      </c>
      <c r="D1692" t="s">
        <v>202</v>
      </c>
      <c r="E1692" t="b">
        <v>0</v>
      </c>
      <c r="F1692" t="b">
        <v>1</v>
      </c>
      <c r="G1692" t="s">
        <v>528</v>
      </c>
      <c r="H1692" t="b">
        <v>0</v>
      </c>
      <c r="I1692">
        <v>30</v>
      </c>
      <c r="J1692">
        <v>54</v>
      </c>
      <c r="L1692">
        <v>32000</v>
      </c>
      <c r="M1692">
        <v>71</v>
      </c>
      <c r="N1692">
        <v>24560</v>
      </c>
      <c r="O1692">
        <v>0.61</v>
      </c>
      <c r="P1692">
        <v>0.61</v>
      </c>
      <c r="T1692" t="s">
        <v>203</v>
      </c>
      <c r="V1692" s="4">
        <v>39407</v>
      </c>
    </row>
    <row r="1693" spans="1:22">
      <c r="A1693" t="s">
        <v>403</v>
      </c>
      <c r="B1693" t="s">
        <v>1418</v>
      </c>
      <c r="C1693">
        <v>153.33632</v>
      </c>
      <c r="D1693" t="s">
        <v>202</v>
      </c>
      <c r="E1693" t="b">
        <v>0</v>
      </c>
      <c r="F1693" t="b">
        <v>1</v>
      </c>
      <c r="G1693" t="s">
        <v>528</v>
      </c>
      <c r="H1693" t="b">
        <v>0</v>
      </c>
      <c r="I1693">
        <v>30</v>
      </c>
      <c r="J1693">
        <v>59</v>
      </c>
      <c r="L1693">
        <v>35500</v>
      </c>
      <c r="M1693">
        <v>73</v>
      </c>
      <c r="N1693">
        <v>24560</v>
      </c>
      <c r="O1693">
        <v>0.61</v>
      </c>
      <c r="P1693">
        <v>0.61</v>
      </c>
      <c r="T1693" t="s">
        <v>203</v>
      </c>
      <c r="V1693" s="4">
        <v>39407</v>
      </c>
    </row>
    <row r="1694" spans="1:22">
      <c r="A1694" t="s">
        <v>403</v>
      </c>
      <c r="B1694" t="s">
        <v>1418</v>
      </c>
      <c r="C1694">
        <v>153.336333</v>
      </c>
      <c r="D1694" t="s">
        <v>202</v>
      </c>
      <c r="E1694" t="b">
        <v>0</v>
      </c>
      <c r="F1694" t="b">
        <v>1</v>
      </c>
      <c r="H1694" t="b">
        <v>0</v>
      </c>
      <c r="I1694">
        <v>30</v>
      </c>
      <c r="J1694">
        <v>60</v>
      </c>
      <c r="L1694">
        <v>35500</v>
      </c>
      <c r="M1694">
        <v>80</v>
      </c>
      <c r="N1694">
        <v>24560</v>
      </c>
      <c r="O1694">
        <v>0.61</v>
      </c>
      <c r="P1694">
        <v>0.61</v>
      </c>
      <c r="T1694" t="s">
        <v>203</v>
      </c>
      <c r="V1694" s="4">
        <v>39871</v>
      </c>
    </row>
    <row r="1695" spans="1:22">
      <c r="A1695" t="s">
        <v>403</v>
      </c>
      <c r="B1695" t="s">
        <v>1417</v>
      </c>
      <c r="C1695">
        <v>153.33634000000001</v>
      </c>
      <c r="D1695" t="s">
        <v>202</v>
      </c>
      <c r="E1695" t="b">
        <v>0</v>
      </c>
      <c r="F1695" t="b">
        <v>1</v>
      </c>
      <c r="H1695" t="b">
        <v>1</v>
      </c>
      <c r="I1695">
        <v>30</v>
      </c>
      <c r="J1695">
        <v>62</v>
      </c>
      <c r="L1695">
        <v>35500</v>
      </c>
      <c r="M1695">
        <v>76</v>
      </c>
      <c r="O1695">
        <v>0.61</v>
      </c>
      <c r="P1695">
        <v>0.61</v>
      </c>
      <c r="T1695" t="s">
        <v>203</v>
      </c>
      <c r="V1695" s="4">
        <v>40877</v>
      </c>
    </row>
    <row r="1696" spans="1:22">
      <c r="A1696" t="s">
        <v>403</v>
      </c>
      <c r="B1696" t="s">
        <v>1418</v>
      </c>
      <c r="C1696">
        <v>153.33634000000001</v>
      </c>
      <c r="D1696" t="s">
        <v>202</v>
      </c>
      <c r="E1696" t="b">
        <v>0</v>
      </c>
      <c r="F1696" t="b">
        <v>1</v>
      </c>
      <c r="H1696" t="b">
        <v>1</v>
      </c>
      <c r="I1696">
        <v>30</v>
      </c>
      <c r="J1696">
        <v>62</v>
      </c>
      <c r="L1696">
        <v>35500</v>
      </c>
      <c r="M1696">
        <v>76</v>
      </c>
      <c r="N1696">
        <v>24560</v>
      </c>
      <c r="O1696">
        <v>0.61</v>
      </c>
      <c r="P1696">
        <v>0.61</v>
      </c>
      <c r="T1696" t="s">
        <v>203</v>
      </c>
      <c r="V1696" s="4">
        <v>40591</v>
      </c>
    </row>
    <row r="1697" spans="1:22">
      <c r="A1697" t="s">
        <v>403</v>
      </c>
      <c r="B1697" t="s">
        <v>1418</v>
      </c>
      <c r="C1697">
        <v>153.33636100000001</v>
      </c>
      <c r="D1697" t="s">
        <v>202</v>
      </c>
      <c r="E1697" t="b">
        <v>0</v>
      </c>
      <c r="F1697" t="b">
        <v>1</v>
      </c>
      <c r="G1697" t="s">
        <v>528</v>
      </c>
      <c r="H1697" t="b">
        <v>0</v>
      </c>
      <c r="I1697">
        <v>30</v>
      </c>
      <c r="J1697">
        <v>59</v>
      </c>
      <c r="L1697">
        <v>35500</v>
      </c>
      <c r="M1697">
        <v>73</v>
      </c>
      <c r="N1697">
        <v>24560</v>
      </c>
      <c r="O1697">
        <v>0.61</v>
      </c>
      <c r="P1697">
        <v>0.61</v>
      </c>
      <c r="T1697" t="s">
        <v>203</v>
      </c>
      <c r="V1697" s="4">
        <v>39407</v>
      </c>
    </row>
    <row r="1698" spans="1:22">
      <c r="A1698" t="s">
        <v>403</v>
      </c>
      <c r="B1698" t="s">
        <v>1418</v>
      </c>
      <c r="C1698">
        <v>153.33636200000001</v>
      </c>
      <c r="D1698" t="s">
        <v>202</v>
      </c>
      <c r="E1698" t="b">
        <v>0</v>
      </c>
      <c r="F1698" t="b">
        <v>1</v>
      </c>
      <c r="G1698" t="s">
        <v>528</v>
      </c>
      <c r="H1698" t="b">
        <v>0</v>
      </c>
      <c r="I1698">
        <v>30</v>
      </c>
      <c r="J1698">
        <v>59</v>
      </c>
      <c r="L1698">
        <v>35500</v>
      </c>
      <c r="M1698">
        <v>73</v>
      </c>
      <c r="N1698">
        <v>24560</v>
      </c>
      <c r="O1698">
        <v>0.61</v>
      </c>
      <c r="P1698">
        <v>0.61</v>
      </c>
      <c r="T1698" t="s">
        <v>203</v>
      </c>
      <c r="V1698" s="4">
        <v>39407</v>
      </c>
    </row>
    <row r="1699" spans="1:22">
      <c r="A1699" t="s">
        <v>403</v>
      </c>
      <c r="B1699" t="s">
        <v>1418</v>
      </c>
      <c r="C1699">
        <v>153.33637200000001</v>
      </c>
      <c r="D1699" t="s">
        <v>202</v>
      </c>
      <c r="E1699" t="b">
        <v>0</v>
      </c>
      <c r="F1699" t="b">
        <v>1</v>
      </c>
      <c r="H1699" t="b">
        <v>0</v>
      </c>
      <c r="I1699">
        <v>30</v>
      </c>
      <c r="J1699">
        <v>67</v>
      </c>
      <c r="L1699">
        <v>35500</v>
      </c>
      <c r="M1699">
        <v>76</v>
      </c>
      <c r="N1699">
        <v>24560</v>
      </c>
      <c r="O1699">
        <v>0.61</v>
      </c>
      <c r="P1699">
        <v>0.61</v>
      </c>
      <c r="T1699" t="s">
        <v>203</v>
      </c>
      <c r="V1699" s="4">
        <v>40253</v>
      </c>
    </row>
    <row r="1700" spans="1:22">
      <c r="A1700" t="s">
        <v>403</v>
      </c>
      <c r="B1700" t="s">
        <v>1417</v>
      </c>
      <c r="C1700">
        <v>153.33693</v>
      </c>
      <c r="D1700" t="s">
        <v>202</v>
      </c>
      <c r="E1700" t="b">
        <v>0</v>
      </c>
      <c r="F1700" t="b">
        <v>1</v>
      </c>
      <c r="H1700" t="b">
        <v>1</v>
      </c>
      <c r="I1700">
        <v>30</v>
      </c>
      <c r="J1700">
        <v>50</v>
      </c>
      <c r="L1700">
        <v>35500</v>
      </c>
      <c r="M1700">
        <v>76</v>
      </c>
      <c r="O1700">
        <v>0.61</v>
      </c>
      <c r="P1700">
        <v>0.61</v>
      </c>
      <c r="T1700" t="s">
        <v>203</v>
      </c>
      <c r="V1700" s="4">
        <v>41996</v>
      </c>
    </row>
    <row r="1701" spans="1:22">
      <c r="A1701" t="s">
        <v>403</v>
      </c>
      <c r="B1701" t="s">
        <v>841</v>
      </c>
      <c r="C1701">
        <v>153.33693199999999</v>
      </c>
      <c r="D1701" t="s">
        <v>202</v>
      </c>
      <c r="E1701" t="b">
        <v>0</v>
      </c>
      <c r="F1701" t="b">
        <v>1</v>
      </c>
      <c r="H1701" t="b">
        <v>1</v>
      </c>
      <c r="I1701">
        <v>30</v>
      </c>
      <c r="J1701">
        <v>55</v>
      </c>
      <c r="L1701">
        <v>35500</v>
      </c>
      <c r="M1701">
        <v>78</v>
      </c>
      <c r="O1701">
        <v>0.63</v>
      </c>
      <c r="P1701">
        <v>0.61</v>
      </c>
      <c r="T1701" t="s">
        <v>203</v>
      </c>
      <c r="V1701" s="4">
        <v>42278</v>
      </c>
    </row>
    <row r="1702" spans="1:22">
      <c r="A1702" t="s">
        <v>403</v>
      </c>
      <c r="B1702" t="s">
        <v>1418</v>
      </c>
      <c r="C1702">
        <v>153.33931999999999</v>
      </c>
      <c r="D1702" t="s">
        <v>202</v>
      </c>
      <c r="E1702" t="b">
        <v>0</v>
      </c>
      <c r="F1702" t="b">
        <v>1</v>
      </c>
      <c r="G1702" t="s">
        <v>528</v>
      </c>
      <c r="H1702" t="b">
        <v>0</v>
      </c>
      <c r="I1702">
        <v>30</v>
      </c>
      <c r="J1702">
        <v>66</v>
      </c>
      <c r="L1702">
        <v>40000</v>
      </c>
      <c r="M1702">
        <v>77</v>
      </c>
      <c r="N1702">
        <v>24560</v>
      </c>
      <c r="O1702">
        <v>0.61</v>
      </c>
      <c r="P1702">
        <v>0.61</v>
      </c>
      <c r="T1702" t="s">
        <v>203</v>
      </c>
      <c r="V1702" s="4">
        <v>39407</v>
      </c>
    </row>
    <row r="1703" spans="1:22">
      <c r="A1703" t="s">
        <v>403</v>
      </c>
      <c r="B1703" t="s">
        <v>1418</v>
      </c>
      <c r="C1703">
        <v>153.339361</v>
      </c>
      <c r="D1703" t="s">
        <v>202</v>
      </c>
      <c r="E1703" t="b">
        <v>0</v>
      </c>
      <c r="F1703" t="b">
        <v>1</v>
      </c>
      <c r="G1703" t="s">
        <v>528</v>
      </c>
      <c r="H1703" t="b">
        <v>0</v>
      </c>
      <c r="I1703">
        <v>30</v>
      </c>
      <c r="J1703">
        <v>66</v>
      </c>
      <c r="L1703">
        <v>40000</v>
      </c>
      <c r="M1703">
        <v>77</v>
      </c>
      <c r="N1703">
        <v>24560</v>
      </c>
      <c r="O1703">
        <v>0.61</v>
      </c>
      <c r="P1703">
        <v>0.61</v>
      </c>
      <c r="T1703" t="s">
        <v>203</v>
      </c>
      <c r="V1703" s="4">
        <v>39407</v>
      </c>
    </row>
    <row r="1704" spans="1:22">
      <c r="A1704" t="s">
        <v>403</v>
      </c>
      <c r="B1704" t="s">
        <v>403</v>
      </c>
      <c r="C1704">
        <v>153.339361</v>
      </c>
      <c r="D1704" t="s">
        <v>202</v>
      </c>
      <c r="E1704" t="b">
        <v>0</v>
      </c>
      <c r="F1704" t="b">
        <v>1</v>
      </c>
      <c r="G1704" t="s">
        <v>528</v>
      </c>
      <c r="H1704" t="b">
        <v>0</v>
      </c>
      <c r="I1704">
        <v>30</v>
      </c>
      <c r="J1704">
        <v>66</v>
      </c>
      <c r="L1704">
        <v>40000</v>
      </c>
      <c r="M1704">
        <v>77</v>
      </c>
      <c r="N1704">
        <v>24560</v>
      </c>
      <c r="O1704">
        <v>0.61</v>
      </c>
      <c r="P1704">
        <v>0.61</v>
      </c>
      <c r="T1704" t="s">
        <v>203</v>
      </c>
      <c r="V1704" s="4">
        <v>39407</v>
      </c>
    </row>
    <row r="1705" spans="1:22">
      <c r="A1705" t="s">
        <v>403</v>
      </c>
      <c r="B1705" t="s">
        <v>1418</v>
      </c>
      <c r="C1705">
        <v>153.33936199999999</v>
      </c>
      <c r="D1705" t="s">
        <v>202</v>
      </c>
      <c r="E1705" t="b">
        <v>0</v>
      </c>
      <c r="F1705" t="b">
        <v>1</v>
      </c>
      <c r="G1705" t="s">
        <v>528</v>
      </c>
      <c r="H1705" t="b">
        <v>0</v>
      </c>
      <c r="I1705">
        <v>30</v>
      </c>
      <c r="J1705">
        <v>66</v>
      </c>
      <c r="L1705">
        <v>40000</v>
      </c>
      <c r="M1705">
        <v>77</v>
      </c>
      <c r="N1705">
        <v>24560</v>
      </c>
      <c r="O1705">
        <v>0.61</v>
      </c>
      <c r="P1705">
        <v>0.61</v>
      </c>
      <c r="T1705" t="s">
        <v>203</v>
      </c>
      <c r="V1705" s="4">
        <v>39407</v>
      </c>
    </row>
    <row r="1706" spans="1:22">
      <c r="A1706" t="s">
        <v>403</v>
      </c>
      <c r="B1706" t="s">
        <v>1418</v>
      </c>
      <c r="C1706">
        <v>153.339372</v>
      </c>
      <c r="D1706" t="s">
        <v>202</v>
      </c>
      <c r="E1706" t="b">
        <v>0</v>
      </c>
      <c r="F1706" t="b">
        <v>1</v>
      </c>
      <c r="H1706" t="b">
        <v>0</v>
      </c>
      <c r="I1706">
        <v>30</v>
      </c>
      <c r="J1706">
        <v>67</v>
      </c>
      <c r="L1706">
        <v>35500</v>
      </c>
      <c r="M1706">
        <v>76</v>
      </c>
      <c r="N1706">
        <v>24560</v>
      </c>
      <c r="O1706">
        <v>0.61</v>
      </c>
      <c r="P1706">
        <v>0.61</v>
      </c>
      <c r="T1706" t="s">
        <v>203</v>
      </c>
      <c r="V1706" s="4">
        <v>40253</v>
      </c>
    </row>
    <row r="1707" spans="1:22">
      <c r="A1707" t="s">
        <v>403</v>
      </c>
      <c r="B1707" t="s">
        <v>841</v>
      </c>
      <c r="C1707">
        <v>153.5763</v>
      </c>
      <c r="D1707" t="s">
        <v>202</v>
      </c>
      <c r="E1707" t="b">
        <v>0</v>
      </c>
      <c r="F1707" t="b">
        <v>1</v>
      </c>
      <c r="H1707" t="b">
        <v>0</v>
      </c>
      <c r="I1707">
        <v>30</v>
      </c>
      <c r="J1707">
        <v>62</v>
      </c>
      <c r="L1707">
        <v>35500</v>
      </c>
      <c r="M1707">
        <v>78</v>
      </c>
      <c r="O1707">
        <v>0.63</v>
      </c>
      <c r="P1707">
        <v>0.61</v>
      </c>
      <c r="T1707" t="s">
        <v>203</v>
      </c>
      <c r="V1707" s="4">
        <v>42278</v>
      </c>
    </row>
    <row r="1708" spans="1:22">
      <c r="A1708" t="s">
        <v>403</v>
      </c>
      <c r="B1708" t="s">
        <v>1417</v>
      </c>
      <c r="C1708">
        <v>153.5763</v>
      </c>
      <c r="D1708" t="s">
        <v>202</v>
      </c>
      <c r="E1708" t="b">
        <v>0</v>
      </c>
      <c r="F1708" t="b">
        <v>1</v>
      </c>
      <c r="H1708" t="b">
        <v>0</v>
      </c>
      <c r="I1708">
        <v>30</v>
      </c>
      <c r="J1708">
        <v>62</v>
      </c>
      <c r="L1708">
        <v>35500</v>
      </c>
      <c r="M1708">
        <v>78</v>
      </c>
      <c r="O1708">
        <v>0.63</v>
      </c>
      <c r="P1708">
        <v>0.61</v>
      </c>
      <c r="T1708" t="s">
        <v>203</v>
      </c>
      <c r="V1708" s="4">
        <v>42104</v>
      </c>
    </row>
    <row r="1709" spans="1:22">
      <c r="A1709" t="s">
        <v>403</v>
      </c>
      <c r="B1709" t="s">
        <v>1417</v>
      </c>
      <c r="C1709">
        <v>153.57631000000001</v>
      </c>
      <c r="D1709" t="s">
        <v>202</v>
      </c>
      <c r="E1709" t="b">
        <v>0</v>
      </c>
      <c r="F1709" t="b">
        <v>1</v>
      </c>
      <c r="H1709" t="b">
        <v>0</v>
      </c>
      <c r="I1709">
        <v>30</v>
      </c>
      <c r="J1709">
        <v>67</v>
      </c>
      <c r="L1709">
        <v>35500</v>
      </c>
      <c r="M1709">
        <v>78</v>
      </c>
      <c r="O1709">
        <v>0.63</v>
      </c>
      <c r="P1709">
        <v>0.61</v>
      </c>
      <c r="T1709" t="s">
        <v>203</v>
      </c>
      <c r="V1709" s="4">
        <v>42104</v>
      </c>
    </row>
    <row r="1710" spans="1:22">
      <c r="A1710" t="s">
        <v>403</v>
      </c>
      <c r="B1710" t="s">
        <v>841</v>
      </c>
      <c r="C1710">
        <v>153.57631000000001</v>
      </c>
      <c r="D1710" t="s">
        <v>202</v>
      </c>
      <c r="E1710" t="b">
        <v>0</v>
      </c>
      <c r="F1710" t="b">
        <v>1</v>
      </c>
      <c r="H1710" t="b">
        <v>0</v>
      </c>
      <c r="I1710">
        <v>30</v>
      </c>
      <c r="J1710">
        <v>67</v>
      </c>
      <c r="L1710">
        <v>35500</v>
      </c>
      <c r="M1710">
        <v>78</v>
      </c>
      <c r="O1710">
        <v>0.63</v>
      </c>
      <c r="P1710">
        <v>0.61</v>
      </c>
      <c r="T1710" t="s">
        <v>203</v>
      </c>
      <c r="V1710" s="4">
        <v>42278</v>
      </c>
    </row>
    <row r="1711" spans="1:22">
      <c r="A1711" t="s">
        <v>1333</v>
      </c>
      <c r="B1711" t="s">
        <v>406</v>
      </c>
      <c r="C1711" t="s">
        <v>1419</v>
      </c>
      <c r="D1711" t="s">
        <v>202</v>
      </c>
      <c r="E1711" t="b">
        <v>0</v>
      </c>
      <c r="F1711" t="b">
        <v>1</v>
      </c>
      <c r="H1711" t="b">
        <v>0</v>
      </c>
      <c r="I1711">
        <v>30</v>
      </c>
      <c r="J1711">
        <v>55</v>
      </c>
      <c r="L1711">
        <v>30000</v>
      </c>
      <c r="M1711">
        <v>76</v>
      </c>
      <c r="O1711">
        <v>0.63</v>
      </c>
      <c r="P1711">
        <v>0.61</v>
      </c>
      <c r="T1711" t="s">
        <v>203</v>
      </c>
      <c r="V1711" s="4">
        <v>42865</v>
      </c>
    </row>
    <row r="1712" spans="1:22">
      <c r="A1712" t="s">
        <v>1333</v>
      </c>
      <c r="B1712" t="s">
        <v>406</v>
      </c>
      <c r="C1712" t="s">
        <v>1420</v>
      </c>
      <c r="D1712" t="s">
        <v>202</v>
      </c>
      <c r="E1712" t="b">
        <v>0</v>
      </c>
      <c r="F1712" t="b">
        <v>1</v>
      </c>
      <c r="H1712" t="b">
        <v>0</v>
      </c>
      <c r="I1712">
        <v>30</v>
      </c>
      <c r="J1712">
        <v>50</v>
      </c>
      <c r="L1712">
        <v>30000</v>
      </c>
      <c r="M1712">
        <v>77</v>
      </c>
      <c r="O1712">
        <v>0.63</v>
      </c>
      <c r="P1712">
        <v>0.61</v>
      </c>
      <c r="T1712" t="s">
        <v>203</v>
      </c>
      <c r="V1712" s="4">
        <v>42865</v>
      </c>
    </row>
    <row r="1713" spans="1:22">
      <c r="A1713" t="s">
        <v>1333</v>
      </c>
      <c r="B1713" t="s">
        <v>406</v>
      </c>
      <c r="C1713" t="s">
        <v>1421</v>
      </c>
      <c r="D1713" t="s">
        <v>202</v>
      </c>
      <c r="E1713" t="b">
        <v>0</v>
      </c>
      <c r="F1713" t="b">
        <v>1</v>
      </c>
      <c r="H1713" t="b">
        <v>1</v>
      </c>
      <c r="I1713">
        <v>30</v>
      </c>
      <c r="J1713">
        <v>54</v>
      </c>
      <c r="L1713">
        <v>30000</v>
      </c>
      <c r="M1713">
        <v>76</v>
      </c>
      <c r="O1713">
        <v>0.63</v>
      </c>
      <c r="P1713">
        <v>0.61</v>
      </c>
      <c r="T1713" t="s">
        <v>203</v>
      </c>
      <c r="V1713" s="4">
        <v>42865</v>
      </c>
    </row>
    <row r="1714" spans="1:22">
      <c r="A1714" t="s">
        <v>1333</v>
      </c>
      <c r="B1714" t="s">
        <v>406</v>
      </c>
      <c r="C1714" t="s">
        <v>1422</v>
      </c>
      <c r="D1714" t="s">
        <v>202</v>
      </c>
      <c r="E1714" t="b">
        <v>0</v>
      </c>
      <c r="F1714" t="b">
        <v>1</v>
      </c>
      <c r="H1714" t="b">
        <v>0</v>
      </c>
      <c r="I1714">
        <v>30</v>
      </c>
      <c r="J1714">
        <v>52</v>
      </c>
      <c r="L1714">
        <v>30000</v>
      </c>
      <c r="M1714">
        <v>78</v>
      </c>
      <c r="O1714">
        <v>0.63</v>
      </c>
      <c r="P1714">
        <v>0.61</v>
      </c>
      <c r="T1714" t="s">
        <v>203</v>
      </c>
      <c r="V1714" s="4">
        <v>42865</v>
      </c>
    </row>
    <row r="1715" spans="1:22">
      <c r="A1715" t="s">
        <v>1333</v>
      </c>
      <c r="B1715" t="s">
        <v>665</v>
      </c>
      <c r="C1715" t="s">
        <v>1423</v>
      </c>
      <c r="D1715" t="s">
        <v>202</v>
      </c>
      <c r="E1715" t="b">
        <v>0</v>
      </c>
      <c r="F1715" t="b">
        <v>1</v>
      </c>
      <c r="H1715" t="b">
        <v>1</v>
      </c>
      <c r="I1715">
        <v>30</v>
      </c>
      <c r="J1715">
        <v>54</v>
      </c>
      <c r="L1715">
        <v>30000</v>
      </c>
      <c r="M1715">
        <v>76</v>
      </c>
      <c r="O1715">
        <v>0.63</v>
      </c>
      <c r="P1715">
        <v>0.61</v>
      </c>
      <c r="T1715" t="s">
        <v>203</v>
      </c>
      <c r="V1715" s="4">
        <v>42865</v>
      </c>
    </row>
    <row r="1716" spans="1:22">
      <c r="A1716" t="s">
        <v>1333</v>
      </c>
      <c r="B1716" t="s">
        <v>1424</v>
      </c>
      <c r="C1716" t="s">
        <v>1425</v>
      </c>
      <c r="D1716" t="s">
        <v>202</v>
      </c>
      <c r="E1716" t="b">
        <v>0</v>
      </c>
      <c r="F1716" t="b">
        <v>1</v>
      </c>
      <c r="H1716" t="b">
        <v>0</v>
      </c>
      <c r="I1716">
        <v>30</v>
      </c>
      <c r="J1716">
        <v>50</v>
      </c>
      <c r="L1716">
        <v>30000</v>
      </c>
      <c r="M1716">
        <v>77</v>
      </c>
      <c r="O1716">
        <v>0.61</v>
      </c>
      <c r="P1716">
        <v>0.61</v>
      </c>
      <c r="T1716" t="s">
        <v>203</v>
      </c>
      <c r="V1716" s="4">
        <v>42877</v>
      </c>
    </row>
    <row r="1717" spans="1:22">
      <c r="A1717" t="s">
        <v>1333</v>
      </c>
      <c r="B1717" t="s">
        <v>1424</v>
      </c>
      <c r="C1717" t="s">
        <v>1426</v>
      </c>
      <c r="D1717" t="s">
        <v>202</v>
      </c>
      <c r="E1717" t="b">
        <v>0</v>
      </c>
      <c r="F1717" t="b">
        <v>1</v>
      </c>
      <c r="H1717" t="b">
        <v>0</v>
      </c>
      <c r="I1717">
        <v>30</v>
      </c>
      <c r="J1717">
        <v>50</v>
      </c>
      <c r="L1717">
        <v>30000</v>
      </c>
      <c r="M1717">
        <v>76</v>
      </c>
      <c r="O1717">
        <v>0.61</v>
      </c>
      <c r="P1717">
        <v>0.61</v>
      </c>
      <c r="T1717" t="s">
        <v>203</v>
      </c>
      <c r="V1717" s="4">
        <v>42877</v>
      </c>
    </row>
    <row r="1718" spans="1:22">
      <c r="A1718" t="s">
        <v>1333</v>
      </c>
      <c r="B1718" t="s">
        <v>1424</v>
      </c>
      <c r="C1718" t="s">
        <v>1427</v>
      </c>
      <c r="D1718" t="s">
        <v>202</v>
      </c>
      <c r="E1718" t="b">
        <v>0</v>
      </c>
      <c r="F1718" t="b">
        <v>1</v>
      </c>
      <c r="H1718" t="b">
        <v>0</v>
      </c>
      <c r="I1718">
        <v>30</v>
      </c>
      <c r="J1718">
        <v>54</v>
      </c>
      <c r="L1718">
        <v>30000</v>
      </c>
      <c r="M1718">
        <v>76</v>
      </c>
      <c r="O1718">
        <v>0.61</v>
      </c>
      <c r="P1718">
        <v>0.61</v>
      </c>
      <c r="T1718" t="s">
        <v>203</v>
      </c>
      <c r="V1718" s="4">
        <v>42877</v>
      </c>
    </row>
    <row r="1719" spans="1:22">
      <c r="A1719" t="s">
        <v>1333</v>
      </c>
      <c r="B1719" t="s">
        <v>1424</v>
      </c>
      <c r="C1719" t="s">
        <v>1428</v>
      </c>
      <c r="D1719" t="s">
        <v>202</v>
      </c>
      <c r="E1719" t="b">
        <v>0</v>
      </c>
      <c r="F1719" t="b">
        <v>1</v>
      </c>
      <c r="H1719" t="b">
        <v>1</v>
      </c>
      <c r="I1719">
        <v>30</v>
      </c>
      <c r="J1719">
        <v>54</v>
      </c>
      <c r="L1719">
        <v>30000</v>
      </c>
      <c r="M1719">
        <v>76</v>
      </c>
      <c r="O1719">
        <v>0.61</v>
      </c>
      <c r="P1719">
        <v>0.61</v>
      </c>
      <c r="T1719" t="s">
        <v>203</v>
      </c>
      <c r="V1719" s="4">
        <v>42877</v>
      </c>
    </row>
    <row r="1720" spans="1:22">
      <c r="A1720" t="s">
        <v>1333</v>
      </c>
      <c r="B1720" t="s">
        <v>1429</v>
      </c>
      <c r="C1720" t="s">
        <v>1425</v>
      </c>
      <c r="D1720" t="s">
        <v>202</v>
      </c>
      <c r="E1720" t="b">
        <v>0</v>
      </c>
      <c r="F1720" t="b">
        <v>1</v>
      </c>
      <c r="H1720" t="b">
        <v>0</v>
      </c>
      <c r="I1720">
        <v>30</v>
      </c>
      <c r="J1720">
        <v>50</v>
      </c>
      <c r="L1720">
        <v>30000</v>
      </c>
      <c r="M1720">
        <v>77</v>
      </c>
      <c r="O1720">
        <v>0.61</v>
      </c>
      <c r="P1720">
        <v>0.61</v>
      </c>
      <c r="T1720" t="s">
        <v>203</v>
      </c>
      <c r="V1720" s="4">
        <v>42877</v>
      </c>
    </row>
    <row r="1721" spans="1:22">
      <c r="A1721" t="s">
        <v>1333</v>
      </c>
      <c r="B1721" t="s">
        <v>1429</v>
      </c>
      <c r="C1721" t="s">
        <v>1426</v>
      </c>
      <c r="D1721" t="s">
        <v>202</v>
      </c>
      <c r="E1721" t="b">
        <v>0</v>
      </c>
      <c r="F1721" t="b">
        <v>1</v>
      </c>
      <c r="H1721" t="b">
        <v>0</v>
      </c>
      <c r="I1721">
        <v>30</v>
      </c>
      <c r="J1721">
        <v>50</v>
      </c>
      <c r="L1721">
        <v>30000</v>
      </c>
      <c r="M1721">
        <v>76</v>
      </c>
      <c r="O1721">
        <v>0.61</v>
      </c>
      <c r="P1721">
        <v>0.61</v>
      </c>
      <c r="T1721" t="s">
        <v>203</v>
      </c>
      <c r="V1721" s="4">
        <v>42877</v>
      </c>
    </row>
    <row r="1722" spans="1:22">
      <c r="A1722" t="s">
        <v>1333</v>
      </c>
      <c r="B1722" t="s">
        <v>1429</v>
      </c>
      <c r="C1722" t="s">
        <v>1427</v>
      </c>
      <c r="D1722" t="s">
        <v>202</v>
      </c>
      <c r="E1722" t="b">
        <v>0</v>
      </c>
      <c r="F1722" t="b">
        <v>1</v>
      </c>
      <c r="H1722" t="b">
        <v>0</v>
      </c>
      <c r="I1722">
        <v>30</v>
      </c>
      <c r="J1722">
        <v>54</v>
      </c>
      <c r="L1722">
        <v>30000</v>
      </c>
      <c r="M1722">
        <v>76</v>
      </c>
      <c r="O1722">
        <v>0.61</v>
      </c>
      <c r="P1722">
        <v>0.61</v>
      </c>
      <c r="T1722" t="s">
        <v>203</v>
      </c>
      <c r="V1722" s="4">
        <v>42877</v>
      </c>
    </row>
    <row r="1723" spans="1:22">
      <c r="A1723" t="s">
        <v>1333</v>
      </c>
      <c r="B1723" t="s">
        <v>1429</v>
      </c>
      <c r="C1723" t="s">
        <v>1428</v>
      </c>
      <c r="D1723" t="s">
        <v>202</v>
      </c>
      <c r="E1723" t="b">
        <v>0</v>
      </c>
      <c r="F1723" t="b">
        <v>1</v>
      </c>
      <c r="H1723" t="b">
        <v>1</v>
      </c>
      <c r="I1723">
        <v>30</v>
      </c>
      <c r="J1723">
        <v>54</v>
      </c>
      <c r="L1723">
        <v>30000</v>
      </c>
      <c r="M1723">
        <v>76</v>
      </c>
      <c r="O1723">
        <v>0.61</v>
      </c>
      <c r="P1723">
        <v>0.61</v>
      </c>
      <c r="T1723" t="s">
        <v>203</v>
      </c>
      <c r="V1723" s="4">
        <v>42877</v>
      </c>
    </row>
    <row r="1724" spans="1:22">
      <c r="A1724" t="s">
        <v>1333</v>
      </c>
      <c r="B1724" t="s">
        <v>1430</v>
      </c>
      <c r="C1724" t="s">
        <v>1425</v>
      </c>
      <c r="D1724" t="s">
        <v>202</v>
      </c>
      <c r="E1724" t="b">
        <v>0</v>
      </c>
      <c r="F1724" t="b">
        <v>1</v>
      </c>
      <c r="H1724" t="b">
        <v>0</v>
      </c>
      <c r="I1724">
        <v>30</v>
      </c>
      <c r="J1724">
        <v>50</v>
      </c>
      <c r="L1724">
        <v>30000</v>
      </c>
      <c r="M1724">
        <v>77</v>
      </c>
      <c r="O1724">
        <v>0.61</v>
      </c>
      <c r="P1724">
        <v>0.61</v>
      </c>
      <c r="T1724" t="s">
        <v>203</v>
      </c>
      <c r="V1724" s="4">
        <v>42878</v>
      </c>
    </row>
    <row r="1725" spans="1:22">
      <c r="A1725" t="s">
        <v>1333</v>
      </c>
      <c r="B1725" t="s">
        <v>1430</v>
      </c>
      <c r="C1725" t="s">
        <v>1426</v>
      </c>
      <c r="D1725" t="s">
        <v>202</v>
      </c>
      <c r="E1725" t="b">
        <v>0</v>
      </c>
      <c r="F1725" t="b">
        <v>1</v>
      </c>
      <c r="H1725" t="b">
        <v>0</v>
      </c>
      <c r="I1725">
        <v>30</v>
      </c>
      <c r="J1725">
        <v>50</v>
      </c>
      <c r="L1725">
        <v>30000</v>
      </c>
      <c r="M1725">
        <v>76</v>
      </c>
      <c r="O1725">
        <v>0.61</v>
      </c>
      <c r="P1725">
        <v>0.61</v>
      </c>
      <c r="T1725" t="s">
        <v>203</v>
      </c>
      <c r="V1725" s="4">
        <v>42878</v>
      </c>
    </row>
    <row r="1726" spans="1:22">
      <c r="A1726" t="s">
        <v>1333</v>
      </c>
      <c r="B1726" t="s">
        <v>1430</v>
      </c>
      <c r="C1726" t="s">
        <v>1427</v>
      </c>
      <c r="D1726" t="s">
        <v>202</v>
      </c>
      <c r="E1726" t="b">
        <v>0</v>
      </c>
      <c r="F1726" t="b">
        <v>1</v>
      </c>
      <c r="H1726" t="b">
        <v>0</v>
      </c>
      <c r="I1726">
        <v>30</v>
      </c>
      <c r="J1726">
        <v>54</v>
      </c>
      <c r="L1726">
        <v>30000</v>
      </c>
      <c r="M1726">
        <v>76</v>
      </c>
      <c r="O1726">
        <v>0.61</v>
      </c>
      <c r="P1726">
        <v>0.61</v>
      </c>
      <c r="T1726" t="s">
        <v>203</v>
      </c>
      <c r="V1726" s="4">
        <v>42878</v>
      </c>
    </row>
    <row r="1727" spans="1:22">
      <c r="A1727" t="s">
        <v>1333</v>
      </c>
      <c r="B1727" t="s">
        <v>1430</v>
      </c>
      <c r="C1727" t="s">
        <v>1428</v>
      </c>
      <c r="D1727" t="s">
        <v>202</v>
      </c>
      <c r="E1727" t="b">
        <v>0</v>
      </c>
      <c r="F1727" t="b">
        <v>1</v>
      </c>
      <c r="H1727" t="b">
        <v>1</v>
      </c>
      <c r="I1727">
        <v>30</v>
      </c>
      <c r="J1727">
        <v>54</v>
      </c>
      <c r="L1727">
        <v>30000</v>
      </c>
      <c r="M1727">
        <v>76</v>
      </c>
      <c r="O1727">
        <v>0.61</v>
      </c>
      <c r="P1727">
        <v>0.61</v>
      </c>
      <c r="T1727" t="s">
        <v>203</v>
      </c>
      <c r="V1727" s="4">
        <v>42878</v>
      </c>
    </row>
    <row r="1728" spans="1:22">
      <c r="A1728" t="s">
        <v>1333</v>
      </c>
      <c r="B1728" t="s">
        <v>1431</v>
      </c>
      <c r="C1728" t="s">
        <v>1425</v>
      </c>
      <c r="D1728" t="s">
        <v>202</v>
      </c>
      <c r="E1728" t="b">
        <v>0</v>
      </c>
      <c r="F1728" t="b">
        <v>1</v>
      </c>
      <c r="H1728" t="b">
        <v>0</v>
      </c>
      <c r="I1728">
        <v>30</v>
      </c>
      <c r="J1728">
        <v>50</v>
      </c>
      <c r="L1728">
        <v>30000</v>
      </c>
      <c r="M1728">
        <v>77</v>
      </c>
      <c r="O1728">
        <v>0.61</v>
      </c>
      <c r="P1728">
        <v>0.61</v>
      </c>
      <c r="T1728" t="s">
        <v>203</v>
      </c>
      <c r="V1728" s="4">
        <v>42878</v>
      </c>
    </row>
    <row r="1729" spans="1:22">
      <c r="A1729" t="s">
        <v>1333</v>
      </c>
      <c r="B1729" t="s">
        <v>1431</v>
      </c>
      <c r="C1729" t="s">
        <v>1426</v>
      </c>
      <c r="D1729" t="s">
        <v>202</v>
      </c>
      <c r="E1729" t="b">
        <v>0</v>
      </c>
      <c r="F1729" t="b">
        <v>1</v>
      </c>
      <c r="H1729" t="b">
        <v>0</v>
      </c>
      <c r="I1729">
        <v>30</v>
      </c>
      <c r="J1729">
        <v>50</v>
      </c>
      <c r="L1729">
        <v>30000</v>
      </c>
      <c r="M1729">
        <v>76</v>
      </c>
      <c r="O1729">
        <v>0.61</v>
      </c>
      <c r="P1729">
        <v>0.61</v>
      </c>
      <c r="T1729" t="s">
        <v>203</v>
      </c>
      <c r="V1729" s="4">
        <v>42878</v>
      </c>
    </row>
    <row r="1730" spans="1:22">
      <c r="A1730" t="s">
        <v>1333</v>
      </c>
      <c r="B1730" t="s">
        <v>1431</v>
      </c>
      <c r="C1730" t="s">
        <v>1427</v>
      </c>
      <c r="D1730" t="s">
        <v>202</v>
      </c>
      <c r="E1730" t="b">
        <v>0</v>
      </c>
      <c r="F1730" t="b">
        <v>1</v>
      </c>
      <c r="H1730" t="b">
        <v>0</v>
      </c>
      <c r="I1730">
        <v>30</v>
      </c>
      <c r="J1730">
        <v>54</v>
      </c>
      <c r="L1730">
        <v>30000</v>
      </c>
      <c r="M1730">
        <v>76</v>
      </c>
      <c r="O1730">
        <v>0.61</v>
      </c>
      <c r="P1730">
        <v>0.61</v>
      </c>
      <c r="T1730" t="s">
        <v>203</v>
      </c>
      <c r="V1730" s="4">
        <v>42878</v>
      </c>
    </row>
    <row r="1731" spans="1:22">
      <c r="A1731" t="s">
        <v>1333</v>
      </c>
      <c r="B1731" t="s">
        <v>1431</v>
      </c>
      <c r="C1731" t="s">
        <v>1428</v>
      </c>
      <c r="D1731" t="s">
        <v>202</v>
      </c>
      <c r="E1731" t="b">
        <v>0</v>
      </c>
      <c r="F1731" t="b">
        <v>1</v>
      </c>
      <c r="H1731" t="b">
        <v>1</v>
      </c>
      <c r="I1731">
        <v>30</v>
      </c>
      <c r="J1731">
        <v>54</v>
      </c>
      <c r="L1731">
        <v>30000</v>
      </c>
      <c r="M1731">
        <v>76</v>
      </c>
      <c r="O1731">
        <v>0.61</v>
      </c>
      <c r="P1731">
        <v>0.61</v>
      </c>
      <c r="T1731" t="s">
        <v>203</v>
      </c>
      <c r="V1731" s="4">
        <v>42878</v>
      </c>
    </row>
    <row r="1732" spans="1:22">
      <c r="A1732" t="s">
        <v>1333</v>
      </c>
      <c r="B1732" t="s">
        <v>1432</v>
      </c>
      <c r="C1732" t="s">
        <v>1425</v>
      </c>
      <c r="D1732" t="s">
        <v>202</v>
      </c>
      <c r="E1732" t="b">
        <v>0</v>
      </c>
      <c r="F1732" t="b">
        <v>1</v>
      </c>
      <c r="H1732" t="b">
        <v>0</v>
      </c>
      <c r="I1732">
        <v>30</v>
      </c>
      <c r="J1732">
        <v>50</v>
      </c>
      <c r="L1732">
        <v>30000</v>
      </c>
      <c r="M1732">
        <v>77</v>
      </c>
      <c r="O1732">
        <v>0.61</v>
      </c>
      <c r="P1732">
        <v>0.61</v>
      </c>
      <c r="T1732" t="s">
        <v>203</v>
      </c>
      <c r="V1732" s="4">
        <v>42878</v>
      </c>
    </row>
    <row r="1733" spans="1:22">
      <c r="A1733" t="s">
        <v>1333</v>
      </c>
      <c r="B1733" t="s">
        <v>1432</v>
      </c>
      <c r="C1733" t="s">
        <v>1426</v>
      </c>
      <c r="D1733" t="s">
        <v>202</v>
      </c>
      <c r="E1733" t="b">
        <v>0</v>
      </c>
      <c r="F1733" t="b">
        <v>1</v>
      </c>
      <c r="H1733" t="b">
        <v>0</v>
      </c>
      <c r="I1733">
        <v>30</v>
      </c>
      <c r="J1733">
        <v>50</v>
      </c>
      <c r="L1733">
        <v>30000</v>
      </c>
      <c r="M1733">
        <v>76</v>
      </c>
      <c r="O1733">
        <v>0.61</v>
      </c>
      <c r="P1733">
        <v>0.61</v>
      </c>
      <c r="T1733" t="s">
        <v>203</v>
      </c>
      <c r="V1733" s="4">
        <v>42878</v>
      </c>
    </row>
    <row r="1734" spans="1:22">
      <c r="A1734" t="s">
        <v>1333</v>
      </c>
      <c r="B1734" t="s">
        <v>1432</v>
      </c>
      <c r="C1734" t="s">
        <v>1427</v>
      </c>
      <c r="D1734" t="s">
        <v>202</v>
      </c>
      <c r="E1734" t="b">
        <v>0</v>
      </c>
      <c r="F1734" t="b">
        <v>1</v>
      </c>
      <c r="H1734" t="b">
        <v>0</v>
      </c>
      <c r="I1734">
        <v>30</v>
      </c>
      <c r="J1734">
        <v>54</v>
      </c>
      <c r="L1734">
        <v>30000</v>
      </c>
      <c r="M1734">
        <v>76</v>
      </c>
      <c r="O1734">
        <v>0.61</v>
      </c>
      <c r="P1734">
        <v>0.61</v>
      </c>
      <c r="T1734" t="s">
        <v>203</v>
      </c>
      <c r="V1734" s="4">
        <v>42878</v>
      </c>
    </row>
    <row r="1735" spans="1:22">
      <c r="A1735" t="s">
        <v>1333</v>
      </c>
      <c r="B1735" t="s">
        <v>1432</v>
      </c>
      <c r="C1735" t="s">
        <v>1428</v>
      </c>
      <c r="D1735" t="s">
        <v>202</v>
      </c>
      <c r="E1735" t="b">
        <v>0</v>
      </c>
      <c r="F1735" t="b">
        <v>1</v>
      </c>
      <c r="H1735" t="b">
        <v>1</v>
      </c>
      <c r="I1735">
        <v>30</v>
      </c>
      <c r="J1735">
        <v>54</v>
      </c>
      <c r="L1735">
        <v>30000</v>
      </c>
      <c r="M1735">
        <v>76</v>
      </c>
      <c r="O1735">
        <v>0.61</v>
      </c>
      <c r="P1735">
        <v>0.61</v>
      </c>
      <c r="T1735" t="s">
        <v>203</v>
      </c>
      <c r="V1735" s="4">
        <v>42878</v>
      </c>
    </row>
    <row r="1736" spans="1:22">
      <c r="A1736" t="s">
        <v>1333</v>
      </c>
      <c r="B1736" t="s">
        <v>1433</v>
      </c>
      <c r="C1736" t="s">
        <v>1425</v>
      </c>
      <c r="D1736" t="s">
        <v>202</v>
      </c>
      <c r="E1736" t="b">
        <v>0</v>
      </c>
      <c r="F1736" t="b">
        <v>1</v>
      </c>
      <c r="H1736" t="b">
        <v>0</v>
      </c>
      <c r="I1736">
        <v>30</v>
      </c>
      <c r="J1736">
        <v>50</v>
      </c>
      <c r="L1736">
        <v>30000</v>
      </c>
      <c r="M1736">
        <v>77</v>
      </c>
      <c r="O1736">
        <v>0.61</v>
      </c>
      <c r="P1736">
        <v>0.61</v>
      </c>
      <c r="T1736" t="s">
        <v>203</v>
      </c>
      <c r="V1736" s="4">
        <v>42878</v>
      </c>
    </row>
    <row r="1737" spans="1:22">
      <c r="A1737" t="s">
        <v>1333</v>
      </c>
      <c r="B1737" t="s">
        <v>1433</v>
      </c>
      <c r="C1737" t="s">
        <v>1426</v>
      </c>
      <c r="D1737" t="s">
        <v>202</v>
      </c>
      <c r="E1737" t="b">
        <v>0</v>
      </c>
      <c r="F1737" t="b">
        <v>1</v>
      </c>
      <c r="H1737" t="b">
        <v>0</v>
      </c>
      <c r="I1737">
        <v>30</v>
      </c>
      <c r="J1737">
        <v>50</v>
      </c>
      <c r="L1737">
        <v>30000</v>
      </c>
      <c r="M1737">
        <v>76</v>
      </c>
      <c r="O1737">
        <v>0.61</v>
      </c>
      <c r="P1737">
        <v>0.61</v>
      </c>
      <c r="T1737" t="s">
        <v>203</v>
      </c>
      <c r="V1737" s="4">
        <v>42878</v>
      </c>
    </row>
    <row r="1738" spans="1:22">
      <c r="A1738" t="s">
        <v>1333</v>
      </c>
      <c r="B1738" t="s">
        <v>1433</v>
      </c>
      <c r="C1738" t="s">
        <v>1427</v>
      </c>
      <c r="D1738" t="s">
        <v>202</v>
      </c>
      <c r="E1738" t="b">
        <v>0</v>
      </c>
      <c r="F1738" t="b">
        <v>1</v>
      </c>
      <c r="H1738" t="b">
        <v>0</v>
      </c>
      <c r="I1738">
        <v>30</v>
      </c>
      <c r="J1738">
        <v>54</v>
      </c>
      <c r="L1738">
        <v>30000</v>
      </c>
      <c r="M1738">
        <v>76</v>
      </c>
      <c r="O1738">
        <v>0.61</v>
      </c>
      <c r="P1738">
        <v>0.61</v>
      </c>
      <c r="T1738" t="s">
        <v>203</v>
      </c>
      <c r="V1738" s="4">
        <v>42878</v>
      </c>
    </row>
    <row r="1739" spans="1:22">
      <c r="A1739" t="s">
        <v>1333</v>
      </c>
      <c r="B1739" t="s">
        <v>1433</v>
      </c>
      <c r="C1739" t="s">
        <v>1428</v>
      </c>
      <c r="D1739" t="s">
        <v>202</v>
      </c>
      <c r="E1739" t="b">
        <v>0</v>
      </c>
      <c r="F1739" t="b">
        <v>1</v>
      </c>
      <c r="H1739" t="b">
        <v>1</v>
      </c>
      <c r="I1739">
        <v>30</v>
      </c>
      <c r="J1739">
        <v>54</v>
      </c>
      <c r="L1739">
        <v>30000</v>
      </c>
      <c r="M1739">
        <v>76</v>
      </c>
      <c r="O1739">
        <v>0.61</v>
      </c>
      <c r="P1739">
        <v>0.61</v>
      </c>
      <c r="T1739" t="s">
        <v>203</v>
      </c>
      <c r="V1739" s="4">
        <v>42878</v>
      </c>
    </row>
    <row r="1740" spans="1:22">
      <c r="A1740" t="s">
        <v>1333</v>
      </c>
      <c r="B1740" t="s">
        <v>1434</v>
      </c>
      <c r="C1740" t="s">
        <v>1425</v>
      </c>
      <c r="D1740" t="s">
        <v>202</v>
      </c>
      <c r="E1740" t="b">
        <v>0</v>
      </c>
      <c r="F1740" t="b">
        <v>1</v>
      </c>
      <c r="H1740" t="b">
        <v>0</v>
      </c>
      <c r="I1740">
        <v>30</v>
      </c>
      <c r="J1740">
        <v>50</v>
      </c>
      <c r="L1740">
        <v>30000</v>
      </c>
      <c r="M1740">
        <v>77</v>
      </c>
      <c r="O1740">
        <v>0.61</v>
      </c>
      <c r="P1740">
        <v>0.61</v>
      </c>
      <c r="T1740" t="s">
        <v>203</v>
      </c>
      <c r="V1740" s="4">
        <v>42878</v>
      </c>
    </row>
    <row r="1741" spans="1:22">
      <c r="A1741" t="s">
        <v>1333</v>
      </c>
      <c r="B1741" t="s">
        <v>1434</v>
      </c>
      <c r="C1741" t="s">
        <v>1426</v>
      </c>
      <c r="D1741" t="s">
        <v>202</v>
      </c>
      <c r="E1741" t="b">
        <v>0</v>
      </c>
      <c r="F1741" t="b">
        <v>1</v>
      </c>
      <c r="H1741" t="b">
        <v>0</v>
      </c>
      <c r="I1741">
        <v>30</v>
      </c>
      <c r="J1741">
        <v>50</v>
      </c>
      <c r="L1741">
        <v>30000</v>
      </c>
      <c r="M1741">
        <v>76</v>
      </c>
      <c r="O1741">
        <v>0.61</v>
      </c>
      <c r="P1741">
        <v>0.61</v>
      </c>
      <c r="T1741" t="s">
        <v>203</v>
      </c>
      <c r="V1741" s="4">
        <v>42878</v>
      </c>
    </row>
    <row r="1742" spans="1:22">
      <c r="A1742" t="s">
        <v>1333</v>
      </c>
      <c r="B1742" t="s">
        <v>1434</v>
      </c>
      <c r="C1742" t="s">
        <v>1427</v>
      </c>
      <c r="D1742" t="s">
        <v>202</v>
      </c>
      <c r="E1742" t="b">
        <v>0</v>
      </c>
      <c r="F1742" t="b">
        <v>1</v>
      </c>
      <c r="H1742" t="b">
        <v>0</v>
      </c>
      <c r="I1742">
        <v>30</v>
      </c>
      <c r="J1742">
        <v>54</v>
      </c>
      <c r="L1742">
        <v>30000</v>
      </c>
      <c r="M1742">
        <v>76</v>
      </c>
      <c r="O1742">
        <v>0.61</v>
      </c>
      <c r="P1742">
        <v>0.61</v>
      </c>
      <c r="T1742" t="s">
        <v>203</v>
      </c>
      <c r="V1742" s="4">
        <v>42878</v>
      </c>
    </row>
    <row r="1743" spans="1:22">
      <c r="A1743" t="s">
        <v>1333</v>
      </c>
      <c r="B1743" t="s">
        <v>1434</v>
      </c>
      <c r="C1743" t="s">
        <v>1428</v>
      </c>
      <c r="D1743" t="s">
        <v>202</v>
      </c>
      <c r="E1743" t="b">
        <v>0</v>
      </c>
      <c r="F1743" t="b">
        <v>1</v>
      </c>
      <c r="H1743" t="b">
        <v>1</v>
      </c>
      <c r="I1743">
        <v>30</v>
      </c>
      <c r="J1743">
        <v>54</v>
      </c>
      <c r="L1743">
        <v>30000</v>
      </c>
      <c r="M1743">
        <v>76</v>
      </c>
      <c r="O1743">
        <v>0.61</v>
      </c>
      <c r="P1743">
        <v>0.61</v>
      </c>
      <c r="T1743" t="s">
        <v>203</v>
      </c>
      <c r="V1743" s="4">
        <v>42878</v>
      </c>
    </row>
    <row r="1744" spans="1:22">
      <c r="A1744" t="s">
        <v>1333</v>
      </c>
      <c r="B1744" t="s">
        <v>1435</v>
      </c>
      <c r="C1744" t="s">
        <v>1425</v>
      </c>
      <c r="D1744" t="s">
        <v>202</v>
      </c>
      <c r="E1744" t="b">
        <v>0</v>
      </c>
      <c r="F1744" t="b">
        <v>1</v>
      </c>
      <c r="H1744" t="b">
        <v>0</v>
      </c>
      <c r="I1744">
        <v>30</v>
      </c>
      <c r="J1744">
        <v>50</v>
      </c>
      <c r="L1744">
        <v>30000</v>
      </c>
      <c r="M1744">
        <v>77</v>
      </c>
      <c r="O1744">
        <v>0.61</v>
      </c>
      <c r="P1744">
        <v>0.61</v>
      </c>
      <c r="T1744" t="s">
        <v>203</v>
      </c>
      <c r="V1744" s="4">
        <v>42878</v>
      </c>
    </row>
    <row r="1745" spans="1:22">
      <c r="A1745" t="s">
        <v>1333</v>
      </c>
      <c r="B1745" t="s">
        <v>1435</v>
      </c>
      <c r="C1745" t="s">
        <v>1426</v>
      </c>
      <c r="D1745" t="s">
        <v>202</v>
      </c>
      <c r="E1745" t="b">
        <v>0</v>
      </c>
      <c r="F1745" t="b">
        <v>1</v>
      </c>
      <c r="H1745" t="b">
        <v>0</v>
      </c>
      <c r="I1745">
        <v>30</v>
      </c>
      <c r="J1745">
        <v>50</v>
      </c>
      <c r="L1745">
        <v>30000</v>
      </c>
      <c r="M1745">
        <v>76</v>
      </c>
      <c r="O1745">
        <v>0.61</v>
      </c>
      <c r="P1745">
        <v>0.61</v>
      </c>
      <c r="T1745" t="s">
        <v>203</v>
      </c>
      <c r="V1745" s="4">
        <v>42878</v>
      </c>
    </row>
    <row r="1746" spans="1:22">
      <c r="A1746" t="s">
        <v>1333</v>
      </c>
      <c r="B1746" t="s">
        <v>1435</v>
      </c>
      <c r="C1746" t="s">
        <v>1427</v>
      </c>
      <c r="D1746" t="s">
        <v>202</v>
      </c>
      <c r="E1746" t="b">
        <v>0</v>
      </c>
      <c r="F1746" t="b">
        <v>1</v>
      </c>
      <c r="H1746" t="b">
        <v>0</v>
      </c>
      <c r="I1746">
        <v>30</v>
      </c>
      <c r="J1746">
        <v>54</v>
      </c>
      <c r="L1746">
        <v>30000</v>
      </c>
      <c r="M1746">
        <v>76</v>
      </c>
      <c r="O1746">
        <v>0.61</v>
      </c>
      <c r="P1746">
        <v>0.61</v>
      </c>
      <c r="T1746" t="s">
        <v>203</v>
      </c>
      <c r="V1746" s="4">
        <v>42878</v>
      </c>
    </row>
    <row r="1747" spans="1:22">
      <c r="A1747" t="s">
        <v>1333</v>
      </c>
      <c r="B1747" t="s">
        <v>1435</v>
      </c>
      <c r="C1747" t="s">
        <v>1428</v>
      </c>
      <c r="D1747" t="s">
        <v>202</v>
      </c>
      <c r="E1747" t="b">
        <v>0</v>
      </c>
      <c r="F1747" t="b">
        <v>1</v>
      </c>
      <c r="H1747" t="b">
        <v>1</v>
      </c>
      <c r="I1747">
        <v>30</v>
      </c>
      <c r="J1747">
        <v>54</v>
      </c>
      <c r="L1747">
        <v>30000</v>
      </c>
      <c r="M1747">
        <v>76</v>
      </c>
      <c r="O1747">
        <v>0.61</v>
      </c>
      <c r="P1747">
        <v>0.61</v>
      </c>
      <c r="T1747" t="s">
        <v>203</v>
      </c>
      <c r="V1747" s="4">
        <v>42878</v>
      </c>
    </row>
    <row r="1748" spans="1:22">
      <c r="A1748" t="s">
        <v>1333</v>
      </c>
      <c r="B1748" t="s">
        <v>1436</v>
      </c>
      <c r="C1748" t="s">
        <v>1425</v>
      </c>
      <c r="D1748" t="s">
        <v>202</v>
      </c>
      <c r="E1748" t="b">
        <v>0</v>
      </c>
      <c r="F1748" t="b">
        <v>1</v>
      </c>
      <c r="H1748" t="b">
        <v>0</v>
      </c>
      <c r="I1748">
        <v>30</v>
      </c>
      <c r="J1748">
        <v>50</v>
      </c>
      <c r="L1748">
        <v>30000</v>
      </c>
      <c r="M1748">
        <v>77</v>
      </c>
      <c r="O1748">
        <v>0.61</v>
      </c>
      <c r="P1748">
        <v>0.61</v>
      </c>
      <c r="T1748" t="s">
        <v>203</v>
      </c>
      <c r="V1748" s="4">
        <v>42878</v>
      </c>
    </row>
    <row r="1749" spans="1:22">
      <c r="A1749" t="s">
        <v>1333</v>
      </c>
      <c r="B1749" t="s">
        <v>1436</v>
      </c>
      <c r="C1749" t="s">
        <v>1426</v>
      </c>
      <c r="D1749" t="s">
        <v>202</v>
      </c>
      <c r="E1749" t="b">
        <v>0</v>
      </c>
      <c r="F1749" t="b">
        <v>1</v>
      </c>
      <c r="H1749" t="b">
        <v>0</v>
      </c>
      <c r="I1749">
        <v>30</v>
      </c>
      <c r="J1749">
        <v>50</v>
      </c>
      <c r="L1749">
        <v>30000</v>
      </c>
      <c r="M1749">
        <v>76</v>
      </c>
      <c r="O1749">
        <v>0.61</v>
      </c>
      <c r="P1749">
        <v>0.61</v>
      </c>
      <c r="T1749" t="s">
        <v>203</v>
      </c>
      <c r="V1749" s="4">
        <v>42878</v>
      </c>
    </row>
    <row r="1750" spans="1:22">
      <c r="A1750" t="s">
        <v>1333</v>
      </c>
      <c r="B1750" t="s">
        <v>1436</v>
      </c>
      <c r="C1750" t="s">
        <v>1427</v>
      </c>
      <c r="D1750" t="s">
        <v>202</v>
      </c>
      <c r="E1750" t="b">
        <v>0</v>
      </c>
      <c r="F1750" t="b">
        <v>1</v>
      </c>
      <c r="H1750" t="b">
        <v>0</v>
      </c>
      <c r="I1750">
        <v>30</v>
      </c>
      <c r="J1750">
        <v>54</v>
      </c>
      <c r="L1750">
        <v>30000</v>
      </c>
      <c r="M1750">
        <v>76</v>
      </c>
      <c r="O1750">
        <v>0.61</v>
      </c>
      <c r="P1750">
        <v>0.61</v>
      </c>
      <c r="T1750" t="s">
        <v>203</v>
      </c>
      <c r="V1750" s="4">
        <v>42878</v>
      </c>
    </row>
    <row r="1751" spans="1:22">
      <c r="A1751" t="s">
        <v>1333</v>
      </c>
      <c r="B1751" t="s">
        <v>1436</v>
      </c>
      <c r="C1751" t="s">
        <v>1428</v>
      </c>
      <c r="D1751" t="s">
        <v>202</v>
      </c>
      <c r="E1751" t="b">
        <v>0</v>
      </c>
      <c r="F1751" t="b">
        <v>1</v>
      </c>
      <c r="H1751" t="b">
        <v>1</v>
      </c>
      <c r="I1751">
        <v>30</v>
      </c>
      <c r="J1751">
        <v>54</v>
      </c>
      <c r="L1751">
        <v>30000</v>
      </c>
      <c r="M1751">
        <v>76</v>
      </c>
      <c r="O1751">
        <v>0.61</v>
      </c>
      <c r="P1751">
        <v>0.61</v>
      </c>
      <c r="T1751" t="s">
        <v>203</v>
      </c>
      <c r="V1751" s="4">
        <v>42878</v>
      </c>
    </row>
    <row r="1752" spans="1:22">
      <c r="A1752" t="s">
        <v>1333</v>
      </c>
      <c r="B1752" t="s">
        <v>1437</v>
      </c>
      <c r="C1752" t="s">
        <v>1425</v>
      </c>
      <c r="D1752" t="s">
        <v>202</v>
      </c>
      <c r="E1752" t="b">
        <v>0</v>
      </c>
      <c r="F1752" t="b">
        <v>1</v>
      </c>
      <c r="H1752" t="b">
        <v>0</v>
      </c>
      <c r="I1752">
        <v>30</v>
      </c>
      <c r="J1752">
        <v>50</v>
      </c>
      <c r="L1752">
        <v>30000</v>
      </c>
      <c r="M1752">
        <v>77</v>
      </c>
      <c r="O1752">
        <v>0.61</v>
      </c>
      <c r="P1752">
        <v>0.61</v>
      </c>
      <c r="T1752" t="s">
        <v>203</v>
      </c>
      <c r="V1752" s="4">
        <v>42878</v>
      </c>
    </row>
    <row r="1753" spans="1:22">
      <c r="A1753" t="s">
        <v>1333</v>
      </c>
      <c r="B1753" t="s">
        <v>1437</v>
      </c>
      <c r="C1753" t="s">
        <v>1426</v>
      </c>
      <c r="D1753" t="s">
        <v>202</v>
      </c>
      <c r="E1753" t="b">
        <v>0</v>
      </c>
      <c r="F1753" t="b">
        <v>1</v>
      </c>
      <c r="H1753" t="b">
        <v>0</v>
      </c>
      <c r="I1753">
        <v>30</v>
      </c>
      <c r="J1753">
        <v>50</v>
      </c>
      <c r="L1753">
        <v>30000</v>
      </c>
      <c r="M1753">
        <v>76</v>
      </c>
      <c r="O1753">
        <v>0.61</v>
      </c>
      <c r="P1753">
        <v>0.61</v>
      </c>
      <c r="T1753" t="s">
        <v>203</v>
      </c>
      <c r="V1753" s="4">
        <v>42878</v>
      </c>
    </row>
    <row r="1754" spans="1:22">
      <c r="A1754" t="s">
        <v>1333</v>
      </c>
      <c r="B1754" t="s">
        <v>1437</v>
      </c>
      <c r="C1754" t="s">
        <v>1427</v>
      </c>
      <c r="D1754" t="s">
        <v>202</v>
      </c>
      <c r="E1754" t="b">
        <v>0</v>
      </c>
      <c r="F1754" t="b">
        <v>1</v>
      </c>
      <c r="H1754" t="b">
        <v>0</v>
      </c>
      <c r="I1754">
        <v>30</v>
      </c>
      <c r="J1754">
        <v>54</v>
      </c>
      <c r="L1754">
        <v>30000</v>
      </c>
      <c r="M1754">
        <v>76</v>
      </c>
      <c r="O1754">
        <v>0.61</v>
      </c>
      <c r="P1754">
        <v>0.61</v>
      </c>
      <c r="T1754" t="s">
        <v>203</v>
      </c>
      <c r="V1754" s="4">
        <v>42878</v>
      </c>
    </row>
    <row r="1755" spans="1:22">
      <c r="A1755" t="s">
        <v>1333</v>
      </c>
      <c r="B1755" t="s">
        <v>1437</v>
      </c>
      <c r="C1755" t="s">
        <v>1428</v>
      </c>
      <c r="D1755" t="s">
        <v>202</v>
      </c>
      <c r="E1755" t="b">
        <v>0</v>
      </c>
      <c r="F1755" t="b">
        <v>1</v>
      </c>
      <c r="H1755" t="b">
        <v>1</v>
      </c>
      <c r="I1755">
        <v>30</v>
      </c>
      <c r="J1755">
        <v>54</v>
      </c>
      <c r="L1755">
        <v>30000</v>
      </c>
      <c r="M1755">
        <v>76</v>
      </c>
      <c r="O1755">
        <v>0.61</v>
      </c>
      <c r="P1755">
        <v>0.61</v>
      </c>
      <c r="T1755" t="s">
        <v>203</v>
      </c>
      <c r="V1755" s="4">
        <v>42878</v>
      </c>
    </row>
    <row r="1756" spans="1:22">
      <c r="A1756" t="s">
        <v>1333</v>
      </c>
      <c r="B1756" t="s">
        <v>1438</v>
      </c>
      <c r="C1756" t="s">
        <v>1425</v>
      </c>
      <c r="D1756" t="s">
        <v>202</v>
      </c>
      <c r="E1756" t="b">
        <v>0</v>
      </c>
      <c r="F1756" t="b">
        <v>1</v>
      </c>
      <c r="H1756" t="b">
        <v>0</v>
      </c>
      <c r="I1756">
        <v>30</v>
      </c>
      <c r="J1756">
        <v>50</v>
      </c>
      <c r="L1756">
        <v>30000</v>
      </c>
      <c r="M1756">
        <v>77</v>
      </c>
      <c r="O1756">
        <v>0.61</v>
      </c>
      <c r="P1756">
        <v>0.61</v>
      </c>
      <c r="T1756" t="s">
        <v>203</v>
      </c>
      <c r="V1756" s="4">
        <v>42878</v>
      </c>
    </row>
    <row r="1757" spans="1:22">
      <c r="A1757" t="s">
        <v>1333</v>
      </c>
      <c r="B1757" t="s">
        <v>1438</v>
      </c>
      <c r="C1757" t="s">
        <v>1426</v>
      </c>
      <c r="D1757" t="s">
        <v>202</v>
      </c>
      <c r="E1757" t="b">
        <v>0</v>
      </c>
      <c r="F1757" t="b">
        <v>1</v>
      </c>
      <c r="H1757" t="b">
        <v>0</v>
      </c>
      <c r="I1757">
        <v>30</v>
      </c>
      <c r="J1757">
        <v>50</v>
      </c>
      <c r="L1757">
        <v>30000</v>
      </c>
      <c r="M1757">
        <v>76</v>
      </c>
      <c r="O1757">
        <v>0.61</v>
      </c>
      <c r="P1757">
        <v>0.61</v>
      </c>
      <c r="T1757" t="s">
        <v>203</v>
      </c>
      <c r="V1757" s="4">
        <v>42878</v>
      </c>
    </row>
    <row r="1758" spans="1:22">
      <c r="A1758" t="s">
        <v>1333</v>
      </c>
      <c r="B1758" t="s">
        <v>1438</v>
      </c>
      <c r="C1758" t="s">
        <v>1427</v>
      </c>
      <c r="D1758" t="s">
        <v>202</v>
      </c>
      <c r="E1758" t="b">
        <v>0</v>
      </c>
      <c r="F1758" t="b">
        <v>1</v>
      </c>
      <c r="H1758" t="b">
        <v>0</v>
      </c>
      <c r="I1758">
        <v>30</v>
      </c>
      <c r="J1758">
        <v>54</v>
      </c>
      <c r="L1758">
        <v>30000</v>
      </c>
      <c r="M1758">
        <v>76</v>
      </c>
      <c r="O1758">
        <v>0.61</v>
      </c>
      <c r="P1758">
        <v>0.61</v>
      </c>
      <c r="T1758" t="s">
        <v>203</v>
      </c>
      <c r="V1758" s="4">
        <v>42878</v>
      </c>
    </row>
    <row r="1759" spans="1:22">
      <c r="A1759" t="s">
        <v>1333</v>
      </c>
      <c r="B1759" t="s">
        <v>1438</v>
      </c>
      <c r="C1759" t="s">
        <v>1428</v>
      </c>
      <c r="D1759" t="s">
        <v>202</v>
      </c>
      <c r="E1759" t="b">
        <v>0</v>
      </c>
      <c r="F1759" t="b">
        <v>1</v>
      </c>
      <c r="H1759" t="b">
        <v>1</v>
      </c>
      <c r="I1759">
        <v>30</v>
      </c>
      <c r="J1759">
        <v>54</v>
      </c>
      <c r="L1759">
        <v>30000</v>
      </c>
      <c r="M1759">
        <v>76</v>
      </c>
      <c r="O1759">
        <v>0.61</v>
      </c>
      <c r="P1759">
        <v>0.61</v>
      </c>
      <c r="T1759" t="s">
        <v>203</v>
      </c>
      <c r="V1759" s="4">
        <v>42878</v>
      </c>
    </row>
    <row r="1760" spans="1:22">
      <c r="A1760" t="s">
        <v>1333</v>
      </c>
      <c r="B1760" t="s">
        <v>1439</v>
      </c>
      <c r="C1760" t="s">
        <v>1425</v>
      </c>
      <c r="D1760" t="s">
        <v>202</v>
      </c>
      <c r="E1760" t="b">
        <v>0</v>
      </c>
      <c r="F1760" t="b">
        <v>1</v>
      </c>
      <c r="H1760" t="b">
        <v>0</v>
      </c>
      <c r="I1760">
        <v>30</v>
      </c>
      <c r="J1760">
        <v>50</v>
      </c>
      <c r="L1760">
        <v>30000</v>
      </c>
      <c r="M1760">
        <v>77</v>
      </c>
      <c r="O1760">
        <v>0.61</v>
      </c>
      <c r="P1760">
        <v>0.61</v>
      </c>
      <c r="T1760" t="s">
        <v>203</v>
      </c>
      <c r="V1760" s="4">
        <v>42878</v>
      </c>
    </row>
    <row r="1761" spans="1:22">
      <c r="A1761" t="s">
        <v>1333</v>
      </c>
      <c r="B1761" t="s">
        <v>1439</v>
      </c>
      <c r="C1761" t="s">
        <v>1426</v>
      </c>
      <c r="D1761" t="s">
        <v>202</v>
      </c>
      <c r="E1761" t="b">
        <v>0</v>
      </c>
      <c r="F1761" t="b">
        <v>1</v>
      </c>
      <c r="H1761" t="b">
        <v>0</v>
      </c>
      <c r="I1761">
        <v>30</v>
      </c>
      <c r="J1761">
        <v>50</v>
      </c>
      <c r="L1761">
        <v>30000</v>
      </c>
      <c r="M1761">
        <v>76</v>
      </c>
      <c r="O1761">
        <v>0.61</v>
      </c>
      <c r="P1761">
        <v>0.61</v>
      </c>
      <c r="T1761" t="s">
        <v>203</v>
      </c>
      <c r="V1761" s="4">
        <v>42878</v>
      </c>
    </row>
    <row r="1762" spans="1:22">
      <c r="A1762" t="s">
        <v>1333</v>
      </c>
      <c r="B1762" t="s">
        <v>1439</v>
      </c>
      <c r="C1762" t="s">
        <v>1427</v>
      </c>
      <c r="D1762" t="s">
        <v>202</v>
      </c>
      <c r="E1762" t="b">
        <v>0</v>
      </c>
      <c r="F1762" t="b">
        <v>1</v>
      </c>
      <c r="H1762" t="b">
        <v>0</v>
      </c>
      <c r="I1762">
        <v>30</v>
      </c>
      <c r="J1762">
        <v>54</v>
      </c>
      <c r="L1762">
        <v>30000</v>
      </c>
      <c r="M1762">
        <v>76</v>
      </c>
      <c r="O1762">
        <v>0.61</v>
      </c>
      <c r="P1762">
        <v>0.61</v>
      </c>
      <c r="T1762" t="s">
        <v>203</v>
      </c>
      <c r="V1762" s="4">
        <v>42878</v>
      </c>
    </row>
    <row r="1763" spans="1:22">
      <c r="A1763" t="s">
        <v>1333</v>
      </c>
      <c r="B1763" t="s">
        <v>1439</v>
      </c>
      <c r="C1763" t="s">
        <v>1428</v>
      </c>
      <c r="D1763" t="s">
        <v>202</v>
      </c>
      <c r="E1763" t="b">
        <v>0</v>
      </c>
      <c r="F1763" t="b">
        <v>1</v>
      </c>
      <c r="H1763" t="b">
        <v>1</v>
      </c>
      <c r="I1763">
        <v>30</v>
      </c>
      <c r="J1763">
        <v>54</v>
      </c>
      <c r="L1763">
        <v>30000</v>
      </c>
      <c r="M1763">
        <v>76</v>
      </c>
      <c r="O1763">
        <v>0.61</v>
      </c>
      <c r="P1763">
        <v>0.61</v>
      </c>
      <c r="T1763" t="s">
        <v>203</v>
      </c>
      <c r="V1763" s="4">
        <v>42878</v>
      </c>
    </row>
    <row r="1764" spans="1:22">
      <c r="A1764" t="s">
        <v>1333</v>
      </c>
      <c r="B1764" t="s">
        <v>1440</v>
      </c>
      <c r="C1764" t="s">
        <v>1425</v>
      </c>
      <c r="D1764" t="s">
        <v>202</v>
      </c>
      <c r="E1764" t="b">
        <v>0</v>
      </c>
      <c r="F1764" t="b">
        <v>1</v>
      </c>
      <c r="H1764" t="b">
        <v>0</v>
      </c>
      <c r="I1764">
        <v>30</v>
      </c>
      <c r="J1764">
        <v>50</v>
      </c>
      <c r="L1764">
        <v>30000</v>
      </c>
      <c r="M1764">
        <v>77</v>
      </c>
      <c r="O1764">
        <v>0.61</v>
      </c>
      <c r="P1764">
        <v>0.61</v>
      </c>
      <c r="T1764" t="s">
        <v>203</v>
      </c>
      <c r="V1764" s="4">
        <v>42878</v>
      </c>
    </row>
    <row r="1765" spans="1:22">
      <c r="A1765" t="s">
        <v>1333</v>
      </c>
      <c r="B1765" t="s">
        <v>1440</v>
      </c>
      <c r="C1765" t="s">
        <v>1426</v>
      </c>
      <c r="D1765" t="s">
        <v>202</v>
      </c>
      <c r="E1765" t="b">
        <v>0</v>
      </c>
      <c r="F1765" t="b">
        <v>1</v>
      </c>
      <c r="H1765" t="b">
        <v>0</v>
      </c>
      <c r="I1765">
        <v>30</v>
      </c>
      <c r="J1765">
        <v>50</v>
      </c>
      <c r="L1765">
        <v>30000</v>
      </c>
      <c r="M1765">
        <v>76</v>
      </c>
      <c r="O1765">
        <v>0.61</v>
      </c>
      <c r="P1765">
        <v>0.61</v>
      </c>
      <c r="T1765" t="s">
        <v>203</v>
      </c>
      <c r="V1765" s="4">
        <v>42878</v>
      </c>
    </row>
    <row r="1766" spans="1:22">
      <c r="A1766" t="s">
        <v>1333</v>
      </c>
      <c r="B1766" t="s">
        <v>1440</v>
      </c>
      <c r="C1766" t="s">
        <v>1427</v>
      </c>
      <c r="D1766" t="s">
        <v>202</v>
      </c>
      <c r="E1766" t="b">
        <v>0</v>
      </c>
      <c r="F1766" t="b">
        <v>1</v>
      </c>
      <c r="H1766" t="b">
        <v>0</v>
      </c>
      <c r="I1766">
        <v>30</v>
      </c>
      <c r="J1766">
        <v>54</v>
      </c>
      <c r="L1766">
        <v>30000</v>
      </c>
      <c r="M1766">
        <v>76</v>
      </c>
      <c r="O1766">
        <v>0.61</v>
      </c>
      <c r="P1766">
        <v>0.61</v>
      </c>
      <c r="T1766" t="s">
        <v>203</v>
      </c>
      <c r="V1766" s="4">
        <v>42878</v>
      </c>
    </row>
    <row r="1767" spans="1:22">
      <c r="A1767" t="s">
        <v>1333</v>
      </c>
      <c r="B1767" t="s">
        <v>1440</v>
      </c>
      <c r="C1767" t="s">
        <v>1428</v>
      </c>
      <c r="D1767" t="s">
        <v>202</v>
      </c>
      <c r="E1767" t="b">
        <v>0</v>
      </c>
      <c r="F1767" t="b">
        <v>1</v>
      </c>
      <c r="H1767" t="b">
        <v>1</v>
      </c>
      <c r="I1767">
        <v>30</v>
      </c>
      <c r="J1767">
        <v>54</v>
      </c>
      <c r="L1767">
        <v>30000</v>
      </c>
      <c r="M1767">
        <v>76</v>
      </c>
      <c r="O1767">
        <v>0.61</v>
      </c>
      <c r="P1767">
        <v>0.61</v>
      </c>
      <c r="T1767" t="s">
        <v>203</v>
      </c>
      <c r="V1767" s="4">
        <v>42878</v>
      </c>
    </row>
    <row r="1768" spans="1:22">
      <c r="A1768" t="s">
        <v>1333</v>
      </c>
      <c r="B1768" t="s">
        <v>1441</v>
      </c>
      <c r="C1768" t="s">
        <v>1425</v>
      </c>
      <c r="D1768" t="s">
        <v>202</v>
      </c>
      <c r="E1768" t="b">
        <v>0</v>
      </c>
      <c r="F1768" t="b">
        <v>1</v>
      </c>
      <c r="H1768" t="b">
        <v>0</v>
      </c>
      <c r="I1768">
        <v>30</v>
      </c>
      <c r="J1768">
        <v>50</v>
      </c>
      <c r="L1768">
        <v>30000</v>
      </c>
      <c r="M1768">
        <v>77</v>
      </c>
      <c r="O1768">
        <v>0.61</v>
      </c>
      <c r="P1768">
        <v>0.61</v>
      </c>
      <c r="T1768" t="s">
        <v>203</v>
      </c>
      <c r="V1768" s="4">
        <v>42878</v>
      </c>
    </row>
    <row r="1769" spans="1:22">
      <c r="A1769" t="s">
        <v>1333</v>
      </c>
      <c r="B1769" t="s">
        <v>1441</v>
      </c>
      <c r="C1769" t="s">
        <v>1426</v>
      </c>
      <c r="D1769" t="s">
        <v>202</v>
      </c>
      <c r="E1769" t="b">
        <v>0</v>
      </c>
      <c r="F1769" t="b">
        <v>1</v>
      </c>
      <c r="H1769" t="b">
        <v>0</v>
      </c>
      <c r="I1769">
        <v>30</v>
      </c>
      <c r="J1769">
        <v>50</v>
      </c>
      <c r="L1769">
        <v>30000</v>
      </c>
      <c r="M1769">
        <v>76</v>
      </c>
      <c r="O1769">
        <v>0.61</v>
      </c>
      <c r="P1769">
        <v>0.61</v>
      </c>
      <c r="T1769" t="s">
        <v>203</v>
      </c>
      <c r="V1769" s="4">
        <v>42878</v>
      </c>
    </row>
    <row r="1770" spans="1:22">
      <c r="A1770" t="s">
        <v>1333</v>
      </c>
      <c r="B1770" t="s">
        <v>1441</v>
      </c>
      <c r="C1770" t="s">
        <v>1427</v>
      </c>
      <c r="D1770" t="s">
        <v>202</v>
      </c>
      <c r="E1770" t="b">
        <v>0</v>
      </c>
      <c r="F1770" t="b">
        <v>1</v>
      </c>
      <c r="H1770" t="b">
        <v>0</v>
      </c>
      <c r="I1770">
        <v>30</v>
      </c>
      <c r="J1770">
        <v>54</v>
      </c>
      <c r="L1770">
        <v>30000</v>
      </c>
      <c r="M1770">
        <v>76</v>
      </c>
      <c r="O1770">
        <v>0.61</v>
      </c>
      <c r="P1770">
        <v>0.61</v>
      </c>
      <c r="T1770" t="s">
        <v>203</v>
      </c>
      <c r="V1770" s="4">
        <v>42878</v>
      </c>
    </row>
    <row r="1771" spans="1:22">
      <c r="A1771" t="s">
        <v>1333</v>
      </c>
      <c r="B1771" t="s">
        <v>1441</v>
      </c>
      <c r="C1771" t="s">
        <v>1428</v>
      </c>
      <c r="D1771" t="s">
        <v>202</v>
      </c>
      <c r="E1771" t="b">
        <v>0</v>
      </c>
      <c r="F1771" t="b">
        <v>1</v>
      </c>
      <c r="H1771" t="b">
        <v>1</v>
      </c>
      <c r="I1771">
        <v>30</v>
      </c>
      <c r="J1771">
        <v>54</v>
      </c>
      <c r="L1771">
        <v>30000</v>
      </c>
      <c r="M1771">
        <v>76</v>
      </c>
      <c r="O1771">
        <v>0.61</v>
      </c>
      <c r="P1771">
        <v>0.61</v>
      </c>
      <c r="T1771" t="s">
        <v>203</v>
      </c>
      <c r="V1771" s="4">
        <v>42878</v>
      </c>
    </row>
    <row r="1772" spans="1:22">
      <c r="A1772" t="s">
        <v>1333</v>
      </c>
      <c r="B1772" t="s">
        <v>1442</v>
      </c>
      <c r="C1772" t="s">
        <v>1425</v>
      </c>
      <c r="D1772" t="s">
        <v>202</v>
      </c>
      <c r="E1772" t="b">
        <v>0</v>
      </c>
      <c r="F1772" t="b">
        <v>1</v>
      </c>
      <c r="H1772" t="b">
        <v>0</v>
      </c>
      <c r="I1772">
        <v>30</v>
      </c>
      <c r="J1772">
        <v>50</v>
      </c>
      <c r="L1772">
        <v>30000</v>
      </c>
      <c r="M1772">
        <v>77</v>
      </c>
      <c r="O1772">
        <v>0.61</v>
      </c>
      <c r="P1772">
        <v>0.61</v>
      </c>
      <c r="T1772" t="s">
        <v>203</v>
      </c>
      <c r="V1772" s="4">
        <v>42878</v>
      </c>
    </row>
    <row r="1773" spans="1:22">
      <c r="A1773" t="s">
        <v>1333</v>
      </c>
      <c r="B1773" t="s">
        <v>1442</v>
      </c>
      <c r="C1773" t="s">
        <v>1426</v>
      </c>
      <c r="D1773" t="s">
        <v>202</v>
      </c>
      <c r="E1773" t="b">
        <v>0</v>
      </c>
      <c r="F1773" t="b">
        <v>1</v>
      </c>
      <c r="H1773" t="b">
        <v>0</v>
      </c>
      <c r="I1773">
        <v>30</v>
      </c>
      <c r="J1773">
        <v>50</v>
      </c>
      <c r="L1773">
        <v>30000</v>
      </c>
      <c r="M1773">
        <v>76</v>
      </c>
      <c r="O1773">
        <v>0.61</v>
      </c>
      <c r="P1773">
        <v>0.61</v>
      </c>
      <c r="T1773" t="s">
        <v>203</v>
      </c>
      <c r="V1773" s="4">
        <v>42878</v>
      </c>
    </row>
    <row r="1774" spans="1:22">
      <c r="A1774" t="s">
        <v>1333</v>
      </c>
      <c r="B1774" t="s">
        <v>1442</v>
      </c>
      <c r="C1774" t="s">
        <v>1427</v>
      </c>
      <c r="D1774" t="s">
        <v>202</v>
      </c>
      <c r="E1774" t="b">
        <v>0</v>
      </c>
      <c r="F1774" t="b">
        <v>1</v>
      </c>
      <c r="H1774" t="b">
        <v>0</v>
      </c>
      <c r="I1774">
        <v>30</v>
      </c>
      <c r="J1774">
        <v>54</v>
      </c>
      <c r="L1774">
        <v>30000</v>
      </c>
      <c r="M1774">
        <v>76</v>
      </c>
      <c r="O1774">
        <v>0.61</v>
      </c>
      <c r="P1774">
        <v>0.61</v>
      </c>
      <c r="T1774" t="s">
        <v>203</v>
      </c>
      <c r="V1774" s="4">
        <v>42878</v>
      </c>
    </row>
    <row r="1775" spans="1:22">
      <c r="A1775" t="s">
        <v>1333</v>
      </c>
      <c r="B1775" t="s">
        <v>1442</v>
      </c>
      <c r="C1775" t="s">
        <v>1428</v>
      </c>
      <c r="D1775" t="s">
        <v>202</v>
      </c>
      <c r="E1775" t="b">
        <v>0</v>
      </c>
      <c r="F1775" t="b">
        <v>1</v>
      </c>
      <c r="H1775" t="b">
        <v>1</v>
      </c>
      <c r="I1775">
        <v>30</v>
      </c>
      <c r="J1775">
        <v>54</v>
      </c>
      <c r="L1775">
        <v>30000</v>
      </c>
      <c r="M1775">
        <v>76</v>
      </c>
      <c r="O1775">
        <v>0.61</v>
      </c>
      <c r="P1775">
        <v>0.61</v>
      </c>
      <c r="T1775" t="s">
        <v>203</v>
      </c>
      <c r="V1775" s="4">
        <v>42878</v>
      </c>
    </row>
    <row r="1776" spans="1:22">
      <c r="A1776" t="s">
        <v>1333</v>
      </c>
      <c r="B1776" t="s">
        <v>1443</v>
      </c>
      <c r="C1776" t="s">
        <v>1425</v>
      </c>
      <c r="D1776" t="s">
        <v>202</v>
      </c>
      <c r="E1776" t="b">
        <v>0</v>
      </c>
      <c r="F1776" t="b">
        <v>1</v>
      </c>
      <c r="H1776" t="b">
        <v>0</v>
      </c>
      <c r="I1776">
        <v>30</v>
      </c>
      <c r="J1776">
        <v>50</v>
      </c>
      <c r="L1776">
        <v>30000</v>
      </c>
      <c r="M1776">
        <v>77</v>
      </c>
      <c r="O1776">
        <v>0.61</v>
      </c>
      <c r="P1776">
        <v>0.61</v>
      </c>
      <c r="T1776" t="s">
        <v>203</v>
      </c>
      <c r="V1776" s="4">
        <v>42878</v>
      </c>
    </row>
    <row r="1777" spans="1:22">
      <c r="A1777" t="s">
        <v>1333</v>
      </c>
      <c r="B1777" t="s">
        <v>1443</v>
      </c>
      <c r="C1777" t="s">
        <v>1426</v>
      </c>
      <c r="D1777" t="s">
        <v>202</v>
      </c>
      <c r="E1777" t="b">
        <v>0</v>
      </c>
      <c r="F1777" t="b">
        <v>1</v>
      </c>
      <c r="H1777" t="b">
        <v>0</v>
      </c>
      <c r="I1777">
        <v>30</v>
      </c>
      <c r="J1777">
        <v>50</v>
      </c>
      <c r="L1777">
        <v>30000</v>
      </c>
      <c r="M1777">
        <v>76</v>
      </c>
      <c r="O1777">
        <v>0.61</v>
      </c>
      <c r="P1777">
        <v>0.61</v>
      </c>
      <c r="T1777" t="s">
        <v>203</v>
      </c>
      <c r="V1777" s="4">
        <v>42878</v>
      </c>
    </row>
    <row r="1778" spans="1:22">
      <c r="A1778" t="s">
        <v>1333</v>
      </c>
      <c r="B1778" t="s">
        <v>1443</v>
      </c>
      <c r="C1778" t="s">
        <v>1427</v>
      </c>
      <c r="D1778" t="s">
        <v>202</v>
      </c>
      <c r="E1778" t="b">
        <v>0</v>
      </c>
      <c r="F1778" t="b">
        <v>1</v>
      </c>
      <c r="H1778" t="b">
        <v>0</v>
      </c>
      <c r="I1778">
        <v>30</v>
      </c>
      <c r="J1778">
        <v>54</v>
      </c>
      <c r="L1778">
        <v>30000</v>
      </c>
      <c r="M1778">
        <v>76</v>
      </c>
      <c r="O1778">
        <v>0.61</v>
      </c>
      <c r="P1778">
        <v>0.61</v>
      </c>
      <c r="T1778" t="s">
        <v>203</v>
      </c>
      <c r="V1778" s="4">
        <v>42878</v>
      </c>
    </row>
    <row r="1779" spans="1:22">
      <c r="A1779" t="s">
        <v>1333</v>
      </c>
      <c r="B1779" t="s">
        <v>1443</v>
      </c>
      <c r="C1779" t="s">
        <v>1428</v>
      </c>
      <c r="D1779" t="s">
        <v>202</v>
      </c>
      <c r="E1779" t="b">
        <v>0</v>
      </c>
      <c r="F1779" t="b">
        <v>1</v>
      </c>
      <c r="H1779" t="b">
        <v>1</v>
      </c>
      <c r="I1779">
        <v>30</v>
      </c>
      <c r="J1779">
        <v>54</v>
      </c>
      <c r="L1779">
        <v>30000</v>
      </c>
      <c r="M1779">
        <v>76</v>
      </c>
      <c r="O1779">
        <v>0.61</v>
      </c>
      <c r="P1779">
        <v>0.61</v>
      </c>
      <c r="T1779" t="s">
        <v>203</v>
      </c>
      <c r="V1779" s="4">
        <v>42878</v>
      </c>
    </row>
    <row r="1780" spans="1:22">
      <c r="A1780" t="s">
        <v>1333</v>
      </c>
      <c r="B1780" t="s">
        <v>1444</v>
      </c>
      <c r="C1780" t="s">
        <v>1425</v>
      </c>
      <c r="D1780" t="s">
        <v>202</v>
      </c>
      <c r="E1780" t="b">
        <v>0</v>
      </c>
      <c r="F1780" t="b">
        <v>1</v>
      </c>
      <c r="H1780" t="b">
        <v>0</v>
      </c>
      <c r="I1780">
        <v>30</v>
      </c>
      <c r="J1780">
        <v>50</v>
      </c>
      <c r="L1780">
        <v>30000</v>
      </c>
      <c r="M1780">
        <v>77</v>
      </c>
      <c r="O1780">
        <v>0.61</v>
      </c>
      <c r="P1780">
        <v>0.61</v>
      </c>
      <c r="T1780" t="s">
        <v>203</v>
      </c>
      <c r="V1780" s="4">
        <v>42878</v>
      </c>
    </row>
    <row r="1781" spans="1:22">
      <c r="A1781" t="s">
        <v>1333</v>
      </c>
      <c r="B1781" t="s">
        <v>1444</v>
      </c>
      <c r="C1781" t="s">
        <v>1426</v>
      </c>
      <c r="D1781" t="s">
        <v>202</v>
      </c>
      <c r="E1781" t="b">
        <v>0</v>
      </c>
      <c r="F1781" t="b">
        <v>1</v>
      </c>
      <c r="H1781" t="b">
        <v>0</v>
      </c>
      <c r="I1781">
        <v>30</v>
      </c>
      <c r="J1781">
        <v>50</v>
      </c>
      <c r="L1781">
        <v>30000</v>
      </c>
      <c r="M1781">
        <v>76</v>
      </c>
      <c r="O1781">
        <v>0.61</v>
      </c>
      <c r="P1781">
        <v>0.61</v>
      </c>
      <c r="T1781" t="s">
        <v>203</v>
      </c>
      <c r="V1781" s="4">
        <v>42878</v>
      </c>
    </row>
    <row r="1782" spans="1:22">
      <c r="A1782" t="s">
        <v>1333</v>
      </c>
      <c r="B1782" t="s">
        <v>1444</v>
      </c>
      <c r="C1782" t="s">
        <v>1427</v>
      </c>
      <c r="D1782" t="s">
        <v>202</v>
      </c>
      <c r="E1782" t="b">
        <v>0</v>
      </c>
      <c r="F1782" t="b">
        <v>1</v>
      </c>
      <c r="H1782" t="b">
        <v>0</v>
      </c>
      <c r="I1782">
        <v>30</v>
      </c>
      <c r="J1782">
        <v>54</v>
      </c>
      <c r="L1782">
        <v>30000</v>
      </c>
      <c r="M1782">
        <v>76</v>
      </c>
      <c r="O1782">
        <v>0.61</v>
      </c>
      <c r="P1782">
        <v>0.61</v>
      </c>
      <c r="T1782" t="s">
        <v>203</v>
      </c>
      <c r="V1782" s="4">
        <v>42878</v>
      </c>
    </row>
    <row r="1783" spans="1:22">
      <c r="A1783" t="s">
        <v>1333</v>
      </c>
      <c r="B1783" t="s">
        <v>1444</v>
      </c>
      <c r="C1783" t="s">
        <v>1428</v>
      </c>
      <c r="D1783" t="s">
        <v>202</v>
      </c>
      <c r="E1783" t="b">
        <v>0</v>
      </c>
      <c r="F1783" t="b">
        <v>1</v>
      </c>
      <c r="H1783" t="b">
        <v>1</v>
      </c>
      <c r="I1783">
        <v>30</v>
      </c>
      <c r="J1783">
        <v>54</v>
      </c>
      <c r="L1783">
        <v>30000</v>
      </c>
      <c r="M1783">
        <v>76</v>
      </c>
      <c r="O1783">
        <v>0.61</v>
      </c>
      <c r="P1783">
        <v>0.61</v>
      </c>
      <c r="T1783" t="s">
        <v>203</v>
      </c>
      <c r="V1783" s="4">
        <v>42878</v>
      </c>
    </row>
    <row r="1784" spans="1:22">
      <c r="A1784" t="s">
        <v>1333</v>
      </c>
      <c r="B1784" t="s">
        <v>1445</v>
      </c>
      <c r="C1784" t="s">
        <v>1425</v>
      </c>
      <c r="D1784" t="s">
        <v>202</v>
      </c>
      <c r="E1784" t="b">
        <v>0</v>
      </c>
      <c r="F1784" t="b">
        <v>1</v>
      </c>
      <c r="H1784" t="b">
        <v>0</v>
      </c>
      <c r="I1784">
        <v>30</v>
      </c>
      <c r="J1784">
        <v>50</v>
      </c>
      <c r="L1784">
        <v>30000</v>
      </c>
      <c r="M1784">
        <v>77</v>
      </c>
      <c r="O1784">
        <v>0.61</v>
      </c>
      <c r="P1784">
        <v>0.61</v>
      </c>
      <c r="T1784" t="s">
        <v>203</v>
      </c>
      <c r="V1784" s="4">
        <v>42878</v>
      </c>
    </row>
    <row r="1785" spans="1:22">
      <c r="A1785" t="s">
        <v>1333</v>
      </c>
      <c r="B1785" t="s">
        <v>1445</v>
      </c>
      <c r="C1785" t="s">
        <v>1426</v>
      </c>
      <c r="D1785" t="s">
        <v>202</v>
      </c>
      <c r="E1785" t="b">
        <v>0</v>
      </c>
      <c r="F1785" t="b">
        <v>1</v>
      </c>
      <c r="H1785" t="b">
        <v>0</v>
      </c>
      <c r="I1785">
        <v>30</v>
      </c>
      <c r="J1785">
        <v>50</v>
      </c>
      <c r="L1785">
        <v>30000</v>
      </c>
      <c r="M1785">
        <v>76</v>
      </c>
      <c r="O1785">
        <v>0.61</v>
      </c>
      <c r="P1785">
        <v>0.61</v>
      </c>
      <c r="T1785" t="s">
        <v>203</v>
      </c>
      <c r="V1785" s="4">
        <v>42878</v>
      </c>
    </row>
    <row r="1786" spans="1:22">
      <c r="A1786" t="s">
        <v>1333</v>
      </c>
      <c r="B1786" t="s">
        <v>1445</v>
      </c>
      <c r="C1786" t="s">
        <v>1427</v>
      </c>
      <c r="D1786" t="s">
        <v>202</v>
      </c>
      <c r="E1786" t="b">
        <v>0</v>
      </c>
      <c r="F1786" t="b">
        <v>1</v>
      </c>
      <c r="H1786" t="b">
        <v>0</v>
      </c>
      <c r="I1786">
        <v>30</v>
      </c>
      <c r="J1786">
        <v>54</v>
      </c>
      <c r="L1786">
        <v>30000</v>
      </c>
      <c r="M1786">
        <v>76</v>
      </c>
      <c r="O1786">
        <v>0.61</v>
      </c>
      <c r="P1786">
        <v>0.61</v>
      </c>
      <c r="T1786" t="s">
        <v>203</v>
      </c>
      <c r="V1786" s="4">
        <v>42878</v>
      </c>
    </row>
    <row r="1787" spans="1:22">
      <c r="A1787" t="s">
        <v>1333</v>
      </c>
      <c r="B1787" t="s">
        <v>1445</v>
      </c>
      <c r="C1787" t="s">
        <v>1428</v>
      </c>
      <c r="D1787" t="s">
        <v>202</v>
      </c>
      <c r="E1787" t="b">
        <v>0</v>
      </c>
      <c r="F1787" t="b">
        <v>1</v>
      </c>
      <c r="H1787" t="b">
        <v>1</v>
      </c>
      <c r="I1787">
        <v>30</v>
      </c>
      <c r="J1787">
        <v>54</v>
      </c>
      <c r="L1787">
        <v>30000</v>
      </c>
      <c r="M1787">
        <v>76</v>
      </c>
      <c r="O1787">
        <v>0.61</v>
      </c>
      <c r="P1787">
        <v>0.61</v>
      </c>
      <c r="T1787" t="s">
        <v>203</v>
      </c>
      <c r="V1787" s="4">
        <v>42878</v>
      </c>
    </row>
    <row r="1788" spans="1:22">
      <c r="A1788" t="s">
        <v>1333</v>
      </c>
      <c r="B1788" t="s">
        <v>1446</v>
      </c>
      <c r="C1788" t="s">
        <v>1425</v>
      </c>
      <c r="D1788" t="s">
        <v>202</v>
      </c>
      <c r="E1788" t="b">
        <v>0</v>
      </c>
      <c r="F1788" t="b">
        <v>1</v>
      </c>
      <c r="H1788" t="b">
        <v>0</v>
      </c>
      <c r="I1788">
        <v>30</v>
      </c>
      <c r="J1788">
        <v>50</v>
      </c>
      <c r="L1788">
        <v>30000</v>
      </c>
      <c r="M1788">
        <v>77</v>
      </c>
      <c r="O1788">
        <v>0.61</v>
      </c>
      <c r="P1788">
        <v>0.61</v>
      </c>
      <c r="T1788" t="s">
        <v>203</v>
      </c>
      <c r="V1788" s="4">
        <v>42878</v>
      </c>
    </row>
    <row r="1789" spans="1:22">
      <c r="A1789" t="s">
        <v>1333</v>
      </c>
      <c r="B1789" t="s">
        <v>1446</v>
      </c>
      <c r="C1789" t="s">
        <v>1426</v>
      </c>
      <c r="D1789" t="s">
        <v>202</v>
      </c>
      <c r="E1789" t="b">
        <v>0</v>
      </c>
      <c r="F1789" t="b">
        <v>1</v>
      </c>
      <c r="H1789" t="b">
        <v>0</v>
      </c>
      <c r="I1789">
        <v>30</v>
      </c>
      <c r="J1789">
        <v>50</v>
      </c>
      <c r="L1789">
        <v>30000</v>
      </c>
      <c r="M1789">
        <v>76</v>
      </c>
      <c r="O1789">
        <v>0.61</v>
      </c>
      <c r="P1789">
        <v>0.61</v>
      </c>
      <c r="T1789" t="s">
        <v>203</v>
      </c>
      <c r="V1789" s="4">
        <v>42878</v>
      </c>
    </row>
    <row r="1790" spans="1:22">
      <c r="A1790" t="s">
        <v>1333</v>
      </c>
      <c r="B1790" t="s">
        <v>1446</v>
      </c>
      <c r="C1790" t="s">
        <v>1427</v>
      </c>
      <c r="D1790" t="s">
        <v>202</v>
      </c>
      <c r="E1790" t="b">
        <v>0</v>
      </c>
      <c r="F1790" t="b">
        <v>1</v>
      </c>
      <c r="H1790" t="b">
        <v>0</v>
      </c>
      <c r="I1790">
        <v>30</v>
      </c>
      <c r="J1790">
        <v>54</v>
      </c>
      <c r="L1790">
        <v>30000</v>
      </c>
      <c r="M1790">
        <v>76</v>
      </c>
      <c r="O1790">
        <v>0.61</v>
      </c>
      <c r="P1790">
        <v>0.61</v>
      </c>
      <c r="T1790" t="s">
        <v>203</v>
      </c>
      <c r="V1790" s="4">
        <v>42878</v>
      </c>
    </row>
    <row r="1791" spans="1:22">
      <c r="A1791" t="s">
        <v>1333</v>
      </c>
      <c r="B1791" t="s">
        <v>1446</v>
      </c>
      <c r="C1791" t="s">
        <v>1428</v>
      </c>
      <c r="D1791" t="s">
        <v>202</v>
      </c>
      <c r="E1791" t="b">
        <v>0</v>
      </c>
      <c r="F1791" t="b">
        <v>1</v>
      </c>
      <c r="H1791" t="b">
        <v>1</v>
      </c>
      <c r="I1791">
        <v>30</v>
      </c>
      <c r="J1791">
        <v>54</v>
      </c>
      <c r="L1791">
        <v>30000</v>
      </c>
      <c r="M1791">
        <v>76</v>
      </c>
      <c r="O1791">
        <v>0.61</v>
      </c>
      <c r="P1791">
        <v>0.61</v>
      </c>
      <c r="T1791" t="s">
        <v>203</v>
      </c>
      <c r="V1791" s="4">
        <v>42878</v>
      </c>
    </row>
    <row r="1792" spans="1:22">
      <c r="A1792" t="s">
        <v>1333</v>
      </c>
      <c r="B1792" t="s">
        <v>1447</v>
      </c>
      <c r="C1792" t="s">
        <v>1425</v>
      </c>
      <c r="D1792" t="s">
        <v>202</v>
      </c>
      <c r="E1792" t="b">
        <v>0</v>
      </c>
      <c r="F1792" t="b">
        <v>1</v>
      </c>
      <c r="H1792" t="b">
        <v>0</v>
      </c>
      <c r="I1792">
        <v>30</v>
      </c>
      <c r="J1792">
        <v>50</v>
      </c>
      <c r="L1792">
        <v>30000</v>
      </c>
      <c r="M1792">
        <v>77</v>
      </c>
      <c r="O1792">
        <v>0.61</v>
      </c>
      <c r="P1792">
        <v>0.61</v>
      </c>
      <c r="T1792" t="s">
        <v>203</v>
      </c>
      <c r="V1792" s="4">
        <v>42878</v>
      </c>
    </row>
    <row r="1793" spans="1:22">
      <c r="A1793" t="s">
        <v>1333</v>
      </c>
      <c r="B1793" t="s">
        <v>1447</v>
      </c>
      <c r="C1793" t="s">
        <v>1426</v>
      </c>
      <c r="D1793" t="s">
        <v>202</v>
      </c>
      <c r="E1793" t="b">
        <v>0</v>
      </c>
      <c r="F1793" t="b">
        <v>1</v>
      </c>
      <c r="H1793" t="b">
        <v>0</v>
      </c>
      <c r="I1793">
        <v>30</v>
      </c>
      <c r="J1793">
        <v>50</v>
      </c>
      <c r="L1793">
        <v>30000</v>
      </c>
      <c r="M1793">
        <v>76</v>
      </c>
      <c r="O1793">
        <v>0.61</v>
      </c>
      <c r="P1793">
        <v>0.61</v>
      </c>
      <c r="T1793" t="s">
        <v>203</v>
      </c>
      <c r="V1793" s="4">
        <v>42878</v>
      </c>
    </row>
    <row r="1794" spans="1:22">
      <c r="A1794" t="s">
        <v>1333</v>
      </c>
      <c r="B1794" t="s">
        <v>1447</v>
      </c>
      <c r="C1794" t="s">
        <v>1427</v>
      </c>
      <c r="D1794" t="s">
        <v>202</v>
      </c>
      <c r="E1794" t="b">
        <v>0</v>
      </c>
      <c r="F1794" t="b">
        <v>1</v>
      </c>
      <c r="H1794" t="b">
        <v>0</v>
      </c>
      <c r="I1794">
        <v>30</v>
      </c>
      <c r="J1794">
        <v>54</v>
      </c>
      <c r="L1794">
        <v>30000</v>
      </c>
      <c r="M1794">
        <v>76</v>
      </c>
      <c r="O1794">
        <v>0.61</v>
      </c>
      <c r="P1794">
        <v>0.61</v>
      </c>
      <c r="T1794" t="s">
        <v>203</v>
      </c>
      <c r="V1794" s="4">
        <v>42878</v>
      </c>
    </row>
    <row r="1795" spans="1:22">
      <c r="A1795" t="s">
        <v>1333</v>
      </c>
      <c r="B1795" t="s">
        <v>1447</v>
      </c>
      <c r="C1795" t="s">
        <v>1428</v>
      </c>
      <c r="D1795" t="s">
        <v>202</v>
      </c>
      <c r="E1795" t="b">
        <v>0</v>
      </c>
      <c r="F1795" t="b">
        <v>1</v>
      </c>
      <c r="H1795" t="b">
        <v>1</v>
      </c>
      <c r="I1795">
        <v>30</v>
      </c>
      <c r="J1795">
        <v>54</v>
      </c>
      <c r="L1795">
        <v>30000</v>
      </c>
      <c r="M1795">
        <v>76</v>
      </c>
      <c r="O1795">
        <v>0.61</v>
      </c>
      <c r="P1795">
        <v>0.61</v>
      </c>
      <c r="T1795" t="s">
        <v>203</v>
      </c>
      <c r="V1795" s="4">
        <v>42878</v>
      </c>
    </row>
    <row r="1796" spans="1:22">
      <c r="A1796" t="s">
        <v>1333</v>
      </c>
      <c r="B1796" t="s">
        <v>1448</v>
      </c>
      <c r="C1796" t="s">
        <v>1425</v>
      </c>
      <c r="D1796" t="s">
        <v>202</v>
      </c>
      <c r="E1796" t="b">
        <v>0</v>
      </c>
      <c r="F1796" t="b">
        <v>1</v>
      </c>
      <c r="H1796" t="b">
        <v>0</v>
      </c>
      <c r="I1796">
        <v>30</v>
      </c>
      <c r="J1796">
        <v>50</v>
      </c>
      <c r="L1796">
        <v>30000</v>
      </c>
      <c r="M1796">
        <v>77</v>
      </c>
      <c r="O1796">
        <v>0.61</v>
      </c>
      <c r="P1796">
        <v>0.61</v>
      </c>
      <c r="T1796" t="s">
        <v>203</v>
      </c>
      <c r="V1796" s="4">
        <v>42878</v>
      </c>
    </row>
    <row r="1797" spans="1:22">
      <c r="A1797" t="s">
        <v>1333</v>
      </c>
      <c r="B1797" t="s">
        <v>1448</v>
      </c>
      <c r="C1797" t="s">
        <v>1426</v>
      </c>
      <c r="D1797" t="s">
        <v>202</v>
      </c>
      <c r="E1797" t="b">
        <v>0</v>
      </c>
      <c r="F1797" t="b">
        <v>1</v>
      </c>
      <c r="H1797" t="b">
        <v>0</v>
      </c>
      <c r="I1797">
        <v>30</v>
      </c>
      <c r="J1797">
        <v>50</v>
      </c>
      <c r="L1797">
        <v>30000</v>
      </c>
      <c r="M1797">
        <v>76</v>
      </c>
      <c r="O1797">
        <v>0.61</v>
      </c>
      <c r="P1797">
        <v>0.61</v>
      </c>
      <c r="T1797" t="s">
        <v>203</v>
      </c>
      <c r="V1797" s="4">
        <v>42878</v>
      </c>
    </row>
    <row r="1798" spans="1:22">
      <c r="A1798" t="s">
        <v>1333</v>
      </c>
      <c r="B1798" t="s">
        <v>1448</v>
      </c>
      <c r="C1798" t="s">
        <v>1427</v>
      </c>
      <c r="D1798" t="s">
        <v>202</v>
      </c>
      <c r="E1798" t="b">
        <v>0</v>
      </c>
      <c r="F1798" t="b">
        <v>1</v>
      </c>
      <c r="H1798" t="b">
        <v>0</v>
      </c>
      <c r="I1798">
        <v>30</v>
      </c>
      <c r="J1798">
        <v>54</v>
      </c>
      <c r="L1798">
        <v>30000</v>
      </c>
      <c r="M1798">
        <v>76</v>
      </c>
      <c r="O1798">
        <v>0.61</v>
      </c>
      <c r="P1798">
        <v>0.61</v>
      </c>
      <c r="T1798" t="s">
        <v>203</v>
      </c>
      <c r="V1798" s="4">
        <v>42878</v>
      </c>
    </row>
    <row r="1799" spans="1:22">
      <c r="A1799" t="s">
        <v>1333</v>
      </c>
      <c r="B1799" t="s">
        <v>1448</v>
      </c>
      <c r="C1799" t="s">
        <v>1428</v>
      </c>
      <c r="D1799" t="s">
        <v>202</v>
      </c>
      <c r="E1799" t="b">
        <v>0</v>
      </c>
      <c r="F1799" t="b">
        <v>1</v>
      </c>
      <c r="H1799" t="b">
        <v>1</v>
      </c>
      <c r="I1799">
        <v>30</v>
      </c>
      <c r="J1799">
        <v>54</v>
      </c>
      <c r="L1799">
        <v>30000</v>
      </c>
      <c r="M1799">
        <v>76</v>
      </c>
      <c r="O1799">
        <v>0.61</v>
      </c>
      <c r="P1799">
        <v>0.61</v>
      </c>
      <c r="T1799" t="s">
        <v>203</v>
      </c>
      <c r="V1799" s="4">
        <v>42878</v>
      </c>
    </row>
    <row r="1800" spans="1:22">
      <c r="A1800" t="s">
        <v>1333</v>
      </c>
      <c r="B1800" t="s">
        <v>1449</v>
      </c>
      <c r="C1800" t="s">
        <v>1425</v>
      </c>
      <c r="D1800" t="s">
        <v>202</v>
      </c>
      <c r="E1800" t="b">
        <v>0</v>
      </c>
      <c r="F1800" t="b">
        <v>1</v>
      </c>
      <c r="H1800" t="b">
        <v>0</v>
      </c>
      <c r="I1800">
        <v>30</v>
      </c>
      <c r="J1800">
        <v>50</v>
      </c>
      <c r="L1800">
        <v>30000</v>
      </c>
      <c r="M1800">
        <v>77</v>
      </c>
      <c r="O1800">
        <v>0.61</v>
      </c>
      <c r="P1800">
        <v>0.61</v>
      </c>
      <c r="T1800" t="s">
        <v>203</v>
      </c>
      <c r="V1800" s="4">
        <v>42878</v>
      </c>
    </row>
    <row r="1801" spans="1:22">
      <c r="A1801" t="s">
        <v>1333</v>
      </c>
      <c r="B1801" t="s">
        <v>1449</v>
      </c>
      <c r="C1801" t="s">
        <v>1426</v>
      </c>
      <c r="D1801" t="s">
        <v>202</v>
      </c>
      <c r="E1801" t="b">
        <v>0</v>
      </c>
      <c r="F1801" t="b">
        <v>1</v>
      </c>
      <c r="H1801" t="b">
        <v>0</v>
      </c>
      <c r="I1801">
        <v>30</v>
      </c>
      <c r="J1801">
        <v>50</v>
      </c>
      <c r="L1801">
        <v>30000</v>
      </c>
      <c r="M1801">
        <v>76</v>
      </c>
      <c r="O1801">
        <v>0.61</v>
      </c>
      <c r="P1801">
        <v>0.61</v>
      </c>
      <c r="T1801" t="s">
        <v>203</v>
      </c>
      <c r="V1801" s="4">
        <v>42878</v>
      </c>
    </row>
    <row r="1802" spans="1:22">
      <c r="A1802" t="s">
        <v>1333</v>
      </c>
      <c r="B1802" t="s">
        <v>1449</v>
      </c>
      <c r="C1802" t="s">
        <v>1427</v>
      </c>
      <c r="D1802" t="s">
        <v>202</v>
      </c>
      <c r="E1802" t="b">
        <v>0</v>
      </c>
      <c r="F1802" t="b">
        <v>1</v>
      </c>
      <c r="H1802" t="b">
        <v>0</v>
      </c>
      <c r="I1802">
        <v>30</v>
      </c>
      <c r="J1802">
        <v>54</v>
      </c>
      <c r="L1802">
        <v>30000</v>
      </c>
      <c r="M1802">
        <v>76</v>
      </c>
      <c r="O1802">
        <v>0.61</v>
      </c>
      <c r="P1802">
        <v>0.61</v>
      </c>
      <c r="T1802" t="s">
        <v>203</v>
      </c>
      <c r="V1802" s="4">
        <v>42878</v>
      </c>
    </row>
    <row r="1803" spans="1:22">
      <c r="A1803" t="s">
        <v>1333</v>
      </c>
      <c r="B1803" t="s">
        <v>1449</v>
      </c>
      <c r="C1803" t="s">
        <v>1428</v>
      </c>
      <c r="D1803" t="s">
        <v>202</v>
      </c>
      <c r="E1803" t="b">
        <v>0</v>
      </c>
      <c r="F1803" t="b">
        <v>1</v>
      </c>
      <c r="H1803" t="b">
        <v>1</v>
      </c>
      <c r="I1803">
        <v>30</v>
      </c>
      <c r="J1803">
        <v>54</v>
      </c>
      <c r="L1803">
        <v>30000</v>
      </c>
      <c r="M1803">
        <v>76</v>
      </c>
      <c r="O1803">
        <v>0.61</v>
      </c>
      <c r="P1803">
        <v>0.61</v>
      </c>
      <c r="T1803" t="s">
        <v>203</v>
      </c>
      <c r="V1803" s="4">
        <v>42878</v>
      </c>
    </row>
    <row r="1804" spans="1:22">
      <c r="A1804" t="s">
        <v>1333</v>
      </c>
      <c r="B1804" t="s">
        <v>1450</v>
      </c>
      <c r="C1804" t="s">
        <v>1425</v>
      </c>
      <c r="D1804" t="s">
        <v>202</v>
      </c>
      <c r="E1804" t="b">
        <v>0</v>
      </c>
      <c r="F1804" t="b">
        <v>1</v>
      </c>
      <c r="H1804" t="b">
        <v>0</v>
      </c>
      <c r="I1804">
        <v>30</v>
      </c>
      <c r="J1804">
        <v>50</v>
      </c>
      <c r="L1804">
        <v>30000</v>
      </c>
      <c r="M1804">
        <v>77</v>
      </c>
      <c r="O1804">
        <v>0.61</v>
      </c>
      <c r="P1804">
        <v>0.61</v>
      </c>
      <c r="T1804" t="s">
        <v>203</v>
      </c>
      <c r="V1804" s="4">
        <v>42878</v>
      </c>
    </row>
    <row r="1805" spans="1:22">
      <c r="A1805" t="s">
        <v>1333</v>
      </c>
      <c r="B1805" t="s">
        <v>1450</v>
      </c>
      <c r="C1805" t="s">
        <v>1426</v>
      </c>
      <c r="D1805" t="s">
        <v>202</v>
      </c>
      <c r="E1805" t="b">
        <v>0</v>
      </c>
      <c r="F1805" t="b">
        <v>1</v>
      </c>
      <c r="H1805" t="b">
        <v>0</v>
      </c>
      <c r="I1805">
        <v>30</v>
      </c>
      <c r="J1805">
        <v>50</v>
      </c>
      <c r="L1805">
        <v>30000</v>
      </c>
      <c r="M1805">
        <v>76</v>
      </c>
      <c r="O1805">
        <v>0.61</v>
      </c>
      <c r="P1805">
        <v>0.61</v>
      </c>
      <c r="T1805" t="s">
        <v>203</v>
      </c>
      <c r="V1805" s="4">
        <v>42878</v>
      </c>
    </row>
    <row r="1806" spans="1:22">
      <c r="A1806" t="s">
        <v>1333</v>
      </c>
      <c r="B1806" t="s">
        <v>1450</v>
      </c>
      <c r="C1806" t="s">
        <v>1427</v>
      </c>
      <c r="D1806" t="s">
        <v>202</v>
      </c>
      <c r="E1806" t="b">
        <v>0</v>
      </c>
      <c r="F1806" t="b">
        <v>1</v>
      </c>
      <c r="H1806" t="b">
        <v>0</v>
      </c>
      <c r="I1806">
        <v>30</v>
      </c>
      <c r="J1806">
        <v>54</v>
      </c>
      <c r="L1806">
        <v>30000</v>
      </c>
      <c r="M1806">
        <v>76</v>
      </c>
      <c r="O1806">
        <v>0.61</v>
      </c>
      <c r="P1806">
        <v>0.61</v>
      </c>
      <c r="T1806" t="s">
        <v>203</v>
      </c>
      <c r="V1806" s="4">
        <v>42878</v>
      </c>
    </row>
    <row r="1807" spans="1:22">
      <c r="A1807" t="s">
        <v>1333</v>
      </c>
      <c r="B1807" t="s">
        <v>1450</v>
      </c>
      <c r="C1807" t="s">
        <v>1428</v>
      </c>
      <c r="D1807" t="s">
        <v>202</v>
      </c>
      <c r="E1807" t="b">
        <v>0</v>
      </c>
      <c r="F1807" t="b">
        <v>1</v>
      </c>
      <c r="H1807" t="b">
        <v>1</v>
      </c>
      <c r="I1807">
        <v>30</v>
      </c>
      <c r="J1807">
        <v>54</v>
      </c>
      <c r="L1807">
        <v>30000</v>
      </c>
      <c r="M1807">
        <v>76</v>
      </c>
      <c r="O1807">
        <v>0.61</v>
      </c>
      <c r="P1807">
        <v>0.61</v>
      </c>
      <c r="T1807" t="s">
        <v>203</v>
      </c>
      <c r="V1807" s="4">
        <v>42878</v>
      </c>
    </row>
    <row r="1808" spans="1:22">
      <c r="A1808" t="s">
        <v>1333</v>
      </c>
      <c r="B1808" t="s">
        <v>1451</v>
      </c>
      <c r="C1808" t="s">
        <v>1425</v>
      </c>
      <c r="D1808" t="s">
        <v>202</v>
      </c>
      <c r="E1808" t="b">
        <v>0</v>
      </c>
      <c r="F1808" t="b">
        <v>1</v>
      </c>
      <c r="H1808" t="b">
        <v>0</v>
      </c>
      <c r="I1808">
        <v>30</v>
      </c>
      <c r="J1808">
        <v>50</v>
      </c>
      <c r="L1808">
        <v>30000</v>
      </c>
      <c r="M1808">
        <v>77</v>
      </c>
      <c r="O1808">
        <v>0.61</v>
      </c>
      <c r="P1808">
        <v>0.61</v>
      </c>
      <c r="T1808" t="s">
        <v>203</v>
      </c>
      <c r="V1808" s="4">
        <v>42878</v>
      </c>
    </row>
    <row r="1809" spans="1:22">
      <c r="A1809" t="s">
        <v>1333</v>
      </c>
      <c r="B1809" t="s">
        <v>1451</v>
      </c>
      <c r="C1809" t="s">
        <v>1426</v>
      </c>
      <c r="D1809" t="s">
        <v>202</v>
      </c>
      <c r="E1809" t="b">
        <v>0</v>
      </c>
      <c r="F1809" t="b">
        <v>1</v>
      </c>
      <c r="H1809" t="b">
        <v>0</v>
      </c>
      <c r="I1809">
        <v>30</v>
      </c>
      <c r="J1809">
        <v>50</v>
      </c>
      <c r="L1809">
        <v>30000</v>
      </c>
      <c r="M1809">
        <v>76</v>
      </c>
      <c r="O1809">
        <v>0.61</v>
      </c>
      <c r="P1809">
        <v>0.61</v>
      </c>
      <c r="T1809" t="s">
        <v>203</v>
      </c>
      <c r="V1809" s="4">
        <v>42878</v>
      </c>
    </row>
    <row r="1810" spans="1:22">
      <c r="A1810" t="s">
        <v>1333</v>
      </c>
      <c r="B1810" t="s">
        <v>1451</v>
      </c>
      <c r="C1810" t="s">
        <v>1427</v>
      </c>
      <c r="D1810" t="s">
        <v>202</v>
      </c>
      <c r="E1810" t="b">
        <v>0</v>
      </c>
      <c r="F1810" t="b">
        <v>1</v>
      </c>
      <c r="H1810" t="b">
        <v>0</v>
      </c>
      <c r="I1810">
        <v>30</v>
      </c>
      <c r="J1810">
        <v>54</v>
      </c>
      <c r="L1810">
        <v>30000</v>
      </c>
      <c r="M1810">
        <v>76</v>
      </c>
      <c r="O1810">
        <v>0.61</v>
      </c>
      <c r="P1810">
        <v>0.61</v>
      </c>
      <c r="T1810" t="s">
        <v>203</v>
      </c>
      <c r="V1810" s="4">
        <v>42878</v>
      </c>
    </row>
    <row r="1811" spans="1:22">
      <c r="A1811" t="s">
        <v>1333</v>
      </c>
      <c r="B1811" t="s">
        <v>1451</v>
      </c>
      <c r="C1811" t="s">
        <v>1428</v>
      </c>
      <c r="D1811" t="s">
        <v>202</v>
      </c>
      <c r="E1811" t="b">
        <v>0</v>
      </c>
      <c r="F1811" t="b">
        <v>1</v>
      </c>
      <c r="H1811" t="b">
        <v>1</v>
      </c>
      <c r="I1811">
        <v>30</v>
      </c>
      <c r="J1811">
        <v>54</v>
      </c>
      <c r="L1811">
        <v>30000</v>
      </c>
      <c r="M1811">
        <v>76</v>
      </c>
      <c r="O1811">
        <v>0.61</v>
      </c>
      <c r="P1811">
        <v>0.61</v>
      </c>
      <c r="T1811" t="s">
        <v>203</v>
      </c>
      <c r="V1811" s="4">
        <v>42878</v>
      </c>
    </row>
    <row r="1812" spans="1:22">
      <c r="A1812" t="s">
        <v>1333</v>
      </c>
      <c r="B1812" t="s">
        <v>1452</v>
      </c>
      <c r="C1812" t="s">
        <v>1425</v>
      </c>
      <c r="D1812" t="s">
        <v>202</v>
      </c>
      <c r="E1812" t="b">
        <v>0</v>
      </c>
      <c r="F1812" t="b">
        <v>1</v>
      </c>
      <c r="H1812" t="b">
        <v>0</v>
      </c>
      <c r="I1812">
        <v>30</v>
      </c>
      <c r="J1812">
        <v>50</v>
      </c>
      <c r="L1812">
        <v>30000</v>
      </c>
      <c r="M1812">
        <v>77</v>
      </c>
      <c r="O1812">
        <v>0.61</v>
      </c>
      <c r="P1812">
        <v>0.61</v>
      </c>
      <c r="T1812" t="s">
        <v>203</v>
      </c>
      <c r="V1812" s="4">
        <v>42878</v>
      </c>
    </row>
    <row r="1813" spans="1:22">
      <c r="A1813" t="s">
        <v>1333</v>
      </c>
      <c r="B1813" t="s">
        <v>1452</v>
      </c>
      <c r="C1813" t="s">
        <v>1426</v>
      </c>
      <c r="D1813" t="s">
        <v>202</v>
      </c>
      <c r="E1813" t="b">
        <v>0</v>
      </c>
      <c r="F1813" t="b">
        <v>1</v>
      </c>
      <c r="H1813" t="b">
        <v>0</v>
      </c>
      <c r="I1813">
        <v>30</v>
      </c>
      <c r="J1813">
        <v>50</v>
      </c>
      <c r="L1813">
        <v>30000</v>
      </c>
      <c r="M1813">
        <v>76</v>
      </c>
      <c r="O1813">
        <v>0.61</v>
      </c>
      <c r="P1813">
        <v>0.61</v>
      </c>
      <c r="T1813" t="s">
        <v>203</v>
      </c>
      <c r="V1813" s="4">
        <v>42878</v>
      </c>
    </row>
    <row r="1814" spans="1:22">
      <c r="A1814" t="s">
        <v>1333</v>
      </c>
      <c r="B1814" t="s">
        <v>1452</v>
      </c>
      <c r="C1814" t="s">
        <v>1427</v>
      </c>
      <c r="D1814" t="s">
        <v>202</v>
      </c>
      <c r="E1814" t="b">
        <v>0</v>
      </c>
      <c r="F1814" t="b">
        <v>1</v>
      </c>
      <c r="H1814" t="b">
        <v>0</v>
      </c>
      <c r="I1814">
        <v>30</v>
      </c>
      <c r="J1814">
        <v>54</v>
      </c>
      <c r="L1814">
        <v>30000</v>
      </c>
      <c r="M1814">
        <v>76</v>
      </c>
      <c r="O1814">
        <v>0.61</v>
      </c>
      <c r="P1814">
        <v>0.61</v>
      </c>
      <c r="T1814" t="s">
        <v>203</v>
      </c>
      <c r="V1814" s="4">
        <v>42878</v>
      </c>
    </row>
    <row r="1815" spans="1:22">
      <c r="A1815" t="s">
        <v>1333</v>
      </c>
      <c r="B1815" t="s">
        <v>1452</v>
      </c>
      <c r="C1815" t="s">
        <v>1428</v>
      </c>
      <c r="D1815" t="s">
        <v>202</v>
      </c>
      <c r="E1815" t="b">
        <v>0</v>
      </c>
      <c r="F1815" t="b">
        <v>1</v>
      </c>
      <c r="H1815" t="b">
        <v>1</v>
      </c>
      <c r="I1815">
        <v>30</v>
      </c>
      <c r="J1815">
        <v>54</v>
      </c>
      <c r="L1815">
        <v>30000</v>
      </c>
      <c r="M1815">
        <v>76</v>
      </c>
      <c r="O1815">
        <v>0.61</v>
      </c>
      <c r="P1815">
        <v>0.61</v>
      </c>
      <c r="T1815" t="s">
        <v>203</v>
      </c>
      <c r="V1815" s="4">
        <v>42878</v>
      </c>
    </row>
    <row r="1816" spans="1:22">
      <c r="A1816" t="s">
        <v>1333</v>
      </c>
      <c r="B1816" t="s">
        <v>1453</v>
      </c>
      <c r="C1816" t="s">
        <v>1425</v>
      </c>
      <c r="D1816" t="s">
        <v>202</v>
      </c>
      <c r="E1816" t="b">
        <v>0</v>
      </c>
      <c r="F1816" t="b">
        <v>1</v>
      </c>
      <c r="H1816" t="b">
        <v>0</v>
      </c>
      <c r="I1816">
        <v>30</v>
      </c>
      <c r="J1816">
        <v>50</v>
      </c>
      <c r="L1816">
        <v>30000</v>
      </c>
      <c r="M1816">
        <v>77</v>
      </c>
      <c r="O1816">
        <v>0.61</v>
      </c>
      <c r="P1816">
        <v>0.61</v>
      </c>
      <c r="T1816" t="s">
        <v>203</v>
      </c>
      <c r="V1816" s="4">
        <v>42878</v>
      </c>
    </row>
    <row r="1817" spans="1:22">
      <c r="A1817" t="s">
        <v>1333</v>
      </c>
      <c r="B1817" t="s">
        <v>1453</v>
      </c>
      <c r="C1817" t="s">
        <v>1426</v>
      </c>
      <c r="D1817" t="s">
        <v>202</v>
      </c>
      <c r="E1817" t="b">
        <v>0</v>
      </c>
      <c r="F1817" t="b">
        <v>1</v>
      </c>
      <c r="H1817" t="b">
        <v>0</v>
      </c>
      <c r="I1817">
        <v>30</v>
      </c>
      <c r="J1817">
        <v>50</v>
      </c>
      <c r="L1817">
        <v>30000</v>
      </c>
      <c r="M1817">
        <v>76</v>
      </c>
      <c r="O1817">
        <v>0.61</v>
      </c>
      <c r="P1817">
        <v>0.61</v>
      </c>
      <c r="T1817" t="s">
        <v>203</v>
      </c>
      <c r="V1817" s="4">
        <v>42878</v>
      </c>
    </row>
    <row r="1818" spans="1:22">
      <c r="A1818" t="s">
        <v>1333</v>
      </c>
      <c r="B1818" t="s">
        <v>1453</v>
      </c>
      <c r="C1818" t="s">
        <v>1427</v>
      </c>
      <c r="D1818" t="s">
        <v>202</v>
      </c>
      <c r="E1818" t="b">
        <v>0</v>
      </c>
      <c r="F1818" t="b">
        <v>1</v>
      </c>
      <c r="H1818" t="b">
        <v>0</v>
      </c>
      <c r="I1818">
        <v>30</v>
      </c>
      <c r="J1818">
        <v>54</v>
      </c>
      <c r="L1818">
        <v>30000</v>
      </c>
      <c r="M1818">
        <v>76</v>
      </c>
      <c r="O1818">
        <v>0.61</v>
      </c>
      <c r="P1818">
        <v>0.61</v>
      </c>
      <c r="T1818" t="s">
        <v>203</v>
      </c>
      <c r="V1818" s="4">
        <v>42878</v>
      </c>
    </row>
    <row r="1819" spans="1:22">
      <c r="A1819" t="s">
        <v>1333</v>
      </c>
      <c r="B1819" t="s">
        <v>1453</v>
      </c>
      <c r="C1819" t="s">
        <v>1428</v>
      </c>
      <c r="D1819" t="s">
        <v>202</v>
      </c>
      <c r="E1819" t="b">
        <v>0</v>
      </c>
      <c r="F1819" t="b">
        <v>1</v>
      </c>
      <c r="H1819" t="b">
        <v>1</v>
      </c>
      <c r="I1819">
        <v>30</v>
      </c>
      <c r="J1819">
        <v>54</v>
      </c>
      <c r="L1819">
        <v>30000</v>
      </c>
      <c r="M1819">
        <v>76</v>
      </c>
      <c r="O1819">
        <v>0.61</v>
      </c>
      <c r="P1819">
        <v>0.61</v>
      </c>
      <c r="T1819" t="s">
        <v>203</v>
      </c>
      <c r="V1819" s="4">
        <v>42878</v>
      </c>
    </row>
    <row r="1820" spans="1:22">
      <c r="A1820" t="s">
        <v>1333</v>
      </c>
      <c r="B1820" t="s">
        <v>1454</v>
      </c>
      <c r="C1820" t="s">
        <v>1425</v>
      </c>
      <c r="D1820" t="s">
        <v>202</v>
      </c>
      <c r="E1820" t="b">
        <v>0</v>
      </c>
      <c r="F1820" t="b">
        <v>1</v>
      </c>
      <c r="H1820" t="b">
        <v>0</v>
      </c>
      <c r="I1820">
        <v>30</v>
      </c>
      <c r="J1820">
        <v>50</v>
      </c>
      <c r="L1820">
        <v>30000</v>
      </c>
      <c r="M1820">
        <v>77</v>
      </c>
      <c r="O1820">
        <v>0.61</v>
      </c>
      <c r="P1820">
        <v>0.61</v>
      </c>
      <c r="T1820" t="s">
        <v>203</v>
      </c>
      <c r="V1820" s="4">
        <v>42878</v>
      </c>
    </row>
    <row r="1821" spans="1:22">
      <c r="A1821" t="s">
        <v>1333</v>
      </c>
      <c r="B1821" t="s">
        <v>1454</v>
      </c>
      <c r="C1821" t="s">
        <v>1426</v>
      </c>
      <c r="D1821" t="s">
        <v>202</v>
      </c>
      <c r="E1821" t="b">
        <v>0</v>
      </c>
      <c r="F1821" t="b">
        <v>1</v>
      </c>
      <c r="H1821" t="b">
        <v>0</v>
      </c>
      <c r="I1821">
        <v>30</v>
      </c>
      <c r="J1821">
        <v>50</v>
      </c>
      <c r="L1821">
        <v>30000</v>
      </c>
      <c r="M1821">
        <v>76</v>
      </c>
      <c r="O1821">
        <v>0.61</v>
      </c>
      <c r="P1821">
        <v>0.61</v>
      </c>
      <c r="T1821" t="s">
        <v>203</v>
      </c>
      <c r="V1821" s="4">
        <v>42878</v>
      </c>
    </row>
    <row r="1822" spans="1:22">
      <c r="A1822" t="s">
        <v>1333</v>
      </c>
      <c r="B1822" t="s">
        <v>1454</v>
      </c>
      <c r="C1822" t="s">
        <v>1427</v>
      </c>
      <c r="D1822" t="s">
        <v>202</v>
      </c>
      <c r="E1822" t="b">
        <v>0</v>
      </c>
      <c r="F1822" t="b">
        <v>1</v>
      </c>
      <c r="H1822" t="b">
        <v>0</v>
      </c>
      <c r="I1822">
        <v>30</v>
      </c>
      <c r="J1822">
        <v>54</v>
      </c>
      <c r="L1822">
        <v>30000</v>
      </c>
      <c r="M1822">
        <v>76</v>
      </c>
      <c r="O1822">
        <v>0.61</v>
      </c>
      <c r="P1822">
        <v>0.61</v>
      </c>
      <c r="T1822" t="s">
        <v>203</v>
      </c>
      <c r="V1822" s="4">
        <v>42878</v>
      </c>
    </row>
    <row r="1823" spans="1:22">
      <c r="A1823" t="s">
        <v>1333</v>
      </c>
      <c r="B1823" t="s">
        <v>1454</v>
      </c>
      <c r="C1823" t="s">
        <v>1428</v>
      </c>
      <c r="D1823" t="s">
        <v>202</v>
      </c>
      <c r="E1823" t="b">
        <v>0</v>
      </c>
      <c r="F1823" t="b">
        <v>1</v>
      </c>
      <c r="H1823" t="b">
        <v>1</v>
      </c>
      <c r="I1823">
        <v>30</v>
      </c>
      <c r="J1823">
        <v>54</v>
      </c>
      <c r="L1823">
        <v>30000</v>
      </c>
      <c r="M1823">
        <v>76</v>
      </c>
      <c r="O1823">
        <v>0.61</v>
      </c>
      <c r="P1823">
        <v>0.61</v>
      </c>
      <c r="T1823" t="s">
        <v>203</v>
      </c>
      <c r="V1823" s="4">
        <v>42878</v>
      </c>
    </row>
    <row r="1824" spans="1:22">
      <c r="A1824" t="s">
        <v>1333</v>
      </c>
      <c r="B1824" t="s">
        <v>1455</v>
      </c>
      <c r="C1824" t="s">
        <v>1425</v>
      </c>
      <c r="D1824" t="s">
        <v>202</v>
      </c>
      <c r="E1824" t="b">
        <v>0</v>
      </c>
      <c r="F1824" t="b">
        <v>1</v>
      </c>
      <c r="H1824" t="b">
        <v>0</v>
      </c>
      <c r="I1824">
        <v>30</v>
      </c>
      <c r="J1824">
        <v>50</v>
      </c>
      <c r="L1824">
        <v>30000</v>
      </c>
      <c r="M1824">
        <v>77</v>
      </c>
      <c r="O1824">
        <v>0.61</v>
      </c>
      <c r="P1824">
        <v>0.61</v>
      </c>
      <c r="T1824" t="s">
        <v>203</v>
      </c>
      <c r="V1824" s="4">
        <v>42878</v>
      </c>
    </row>
    <row r="1825" spans="1:22">
      <c r="A1825" t="s">
        <v>1333</v>
      </c>
      <c r="B1825" t="s">
        <v>1455</v>
      </c>
      <c r="C1825" t="s">
        <v>1426</v>
      </c>
      <c r="D1825" t="s">
        <v>202</v>
      </c>
      <c r="E1825" t="b">
        <v>0</v>
      </c>
      <c r="F1825" t="b">
        <v>1</v>
      </c>
      <c r="H1825" t="b">
        <v>0</v>
      </c>
      <c r="I1825">
        <v>30</v>
      </c>
      <c r="J1825">
        <v>50</v>
      </c>
      <c r="L1825">
        <v>30000</v>
      </c>
      <c r="M1825">
        <v>76</v>
      </c>
      <c r="O1825">
        <v>0.61</v>
      </c>
      <c r="P1825">
        <v>0.61</v>
      </c>
      <c r="T1825" t="s">
        <v>203</v>
      </c>
      <c r="V1825" s="4">
        <v>42878</v>
      </c>
    </row>
    <row r="1826" spans="1:22">
      <c r="A1826" t="s">
        <v>1333</v>
      </c>
      <c r="B1826" t="s">
        <v>1455</v>
      </c>
      <c r="C1826" t="s">
        <v>1427</v>
      </c>
      <c r="D1826" t="s">
        <v>202</v>
      </c>
      <c r="E1826" t="b">
        <v>0</v>
      </c>
      <c r="F1826" t="b">
        <v>1</v>
      </c>
      <c r="H1826" t="b">
        <v>0</v>
      </c>
      <c r="I1826">
        <v>30</v>
      </c>
      <c r="J1826">
        <v>54</v>
      </c>
      <c r="L1826">
        <v>30000</v>
      </c>
      <c r="M1826">
        <v>76</v>
      </c>
      <c r="O1826">
        <v>0.61</v>
      </c>
      <c r="P1826">
        <v>0.61</v>
      </c>
      <c r="T1826" t="s">
        <v>203</v>
      </c>
      <c r="V1826" s="4">
        <v>42878</v>
      </c>
    </row>
    <row r="1827" spans="1:22">
      <c r="A1827" t="s">
        <v>1333</v>
      </c>
      <c r="B1827" t="s">
        <v>1455</v>
      </c>
      <c r="C1827" t="s">
        <v>1428</v>
      </c>
      <c r="D1827" t="s">
        <v>202</v>
      </c>
      <c r="E1827" t="b">
        <v>0</v>
      </c>
      <c r="F1827" t="b">
        <v>1</v>
      </c>
      <c r="H1827" t="b">
        <v>1</v>
      </c>
      <c r="I1827">
        <v>30</v>
      </c>
      <c r="J1827">
        <v>54</v>
      </c>
      <c r="L1827">
        <v>30000</v>
      </c>
      <c r="M1827">
        <v>76</v>
      </c>
      <c r="O1827">
        <v>0.61</v>
      </c>
      <c r="P1827">
        <v>0.61</v>
      </c>
      <c r="T1827" t="s">
        <v>203</v>
      </c>
      <c r="V1827" s="4">
        <v>42878</v>
      </c>
    </row>
    <row r="1828" spans="1:22">
      <c r="A1828" t="s">
        <v>1333</v>
      </c>
      <c r="B1828" t="s">
        <v>1456</v>
      </c>
      <c r="C1828" t="s">
        <v>1425</v>
      </c>
      <c r="D1828" t="s">
        <v>202</v>
      </c>
      <c r="E1828" t="b">
        <v>0</v>
      </c>
      <c r="F1828" t="b">
        <v>1</v>
      </c>
      <c r="H1828" t="b">
        <v>0</v>
      </c>
      <c r="I1828">
        <v>30</v>
      </c>
      <c r="J1828">
        <v>50</v>
      </c>
      <c r="L1828">
        <v>30000</v>
      </c>
      <c r="M1828">
        <v>77</v>
      </c>
      <c r="O1828">
        <v>0.61</v>
      </c>
      <c r="P1828">
        <v>0.61</v>
      </c>
      <c r="T1828" t="s">
        <v>203</v>
      </c>
      <c r="V1828" s="4">
        <v>42878</v>
      </c>
    </row>
    <row r="1829" spans="1:22">
      <c r="A1829" t="s">
        <v>1333</v>
      </c>
      <c r="B1829" t="s">
        <v>1456</v>
      </c>
      <c r="C1829" t="s">
        <v>1426</v>
      </c>
      <c r="D1829" t="s">
        <v>202</v>
      </c>
      <c r="E1829" t="b">
        <v>0</v>
      </c>
      <c r="F1829" t="b">
        <v>1</v>
      </c>
      <c r="H1829" t="b">
        <v>0</v>
      </c>
      <c r="I1829">
        <v>30</v>
      </c>
      <c r="J1829">
        <v>50</v>
      </c>
      <c r="L1829">
        <v>30000</v>
      </c>
      <c r="M1829">
        <v>76</v>
      </c>
      <c r="O1829">
        <v>0.61</v>
      </c>
      <c r="P1829">
        <v>0.61</v>
      </c>
      <c r="T1829" t="s">
        <v>203</v>
      </c>
      <c r="V1829" s="4">
        <v>42878</v>
      </c>
    </row>
    <row r="1830" spans="1:22">
      <c r="A1830" t="s">
        <v>1333</v>
      </c>
      <c r="B1830" t="s">
        <v>1456</v>
      </c>
      <c r="C1830" t="s">
        <v>1427</v>
      </c>
      <c r="D1830" t="s">
        <v>202</v>
      </c>
      <c r="E1830" t="b">
        <v>0</v>
      </c>
      <c r="F1830" t="b">
        <v>1</v>
      </c>
      <c r="H1830" t="b">
        <v>0</v>
      </c>
      <c r="I1830">
        <v>30</v>
      </c>
      <c r="J1830">
        <v>54</v>
      </c>
      <c r="L1830">
        <v>30000</v>
      </c>
      <c r="M1830">
        <v>76</v>
      </c>
      <c r="O1830">
        <v>0.61</v>
      </c>
      <c r="P1830">
        <v>0.61</v>
      </c>
      <c r="T1830" t="s">
        <v>203</v>
      </c>
      <c r="V1830" s="4">
        <v>42878</v>
      </c>
    </row>
    <row r="1831" spans="1:22">
      <c r="A1831" t="s">
        <v>1333</v>
      </c>
      <c r="B1831" t="s">
        <v>1456</v>
      </c>
      <c r="C1831" t="s">
        <v>1428</v>
      </c>
      <c r="D1831" t="s">
        <v>202</v>
      </c>
      <c r="E1831" t="b">
        <v>0</v>
      </c>
      <c r="F1831" t="b">
        <v>1</v>
      </c>
      <c r="H1831" t="b">
        <v>1</v>
      </c>
      <c r="I1831">
        <v>30</v>
      </c>
      <c r="J1831">
        <v>54</v>
      </c>
      <c r="L1831">
        <v>30000</v>
      </c>
      <c r="M1831">
        <v>76</v>
      </c>
      <c r="O1831">
        <v>0.61</v>
      </c>
      <c r="P1831">
        <v>0.61</v>
      </c>
      <c r="T1831" t="s">
        <v>203</v>
      </c>
      <c r="V1831" s="4">
        <v>42878</v>
      </c>
    </row>
    <row r="1832" spans="1:22">
      <c r="A1832" t="s">
        <v>1333</v>
      </c>
      <c r="B1832" t="s">
        <v>1457</v>
      </c>
      <c r="C1832" t="s">
        <v>1425</v>
      </c>
      <c r="D1832" t="s">
        <v>202</v>
      </c>
      <c r="E1832" t="b">
        <v>0</v>
      </c>
      <c r="F1832" t="b">
        <v>1</v>
      </c>
      <c r="H1832" t="b">
        <v>0</v>
      </c>
      <c r="I1832">
        <v>30</v>
      </c>
      <c r="J1832">
        <v>50</v>
      </c>
      <c r="L1832">
        <v>30000</v>
      </c>
      <c r="M1832">
        <v>77</v>
      </c>
      <c r="O1832">
        <v>0.61</v>
      </c>
      <c r="P1832">
        <v>0.61</v>
      </c>
      <c r="T1832" t="s">
        <v>203</v>
      </c>
      <c r="V1832" s="4">
        <v>42878</v>
      </c>
    </row>
    <row r="1833" spans="1:22">
      <c r="A1833" t="s">
        <v>1333</v>
      </c>
      <c r="B1833" t="s">
        <v>1457</v>
      </c>
      <c r="C1833" t="s">
        <v>1426</v>
      </c>
      <c r="D1833" t="s">
        <v>202</v>
      </c>
      <c r="E1833" t="b">
        <v>0</v>
      </c>
      <c r="F1833" t="b">
        <v>1</v>
      </c>
      <c r="H1833" t="b">
        <v>0</v>
      </c>
      <c r="I1833">
        <v>30</v>
      </c>
      <c r="J1833">
        <v>50</v>
      </c>
      <c r="L1833">
        <v>30000</v>
      </c>
      <c r="M1833">
        <v>76</v>
      </c>
      <c r="O1833">
        <v>0.61</v>
      </c>
      <c r="P1833">
        <v>0.61</v>
      </c>
      <c r="T1833" t="s">
        <v>203</v>
      </c>
      <c r="V1833" s="4">
        <v>42878</v>
      </c>
    </row>
    <row r="1834" spans="1:22">
      <c r="A1834" t="s">
        <v>1333</v>
      </c>
      <c r="B1834" t="s">
        <v>1457</v>
      </c>
      <c r="C1834" t="s">
        <v>1427</v>
      </c>
      <c r="D1834" t="s">
        <v>202</v>
      </c>
      <c r="E1834" t="b">
        <v>0</v>
      </c>
      <c r="F1834" t="b">
        <v>1</v>
      </c>
      <c r="H1834" t="b">
        <v>0</v>
      </c>
      <c r="I1834">
        <v>30</v>
      </c>
      <c r="J1834">
        <v>54</v>
      </c>
      <c r="L1834">
        <v>30000</v>
      </c>
      <c r="M1834">
        <v>76</v>
      </c>
      <c r="O1834">
        <v>0.61</v>
      </c>
      <c r="P1834">
        <v>0.61</v>
      </c>
      <c r="T1834" t="s">
        <v>203</v>
      </c>
      <c r="V1834" s="4">
        <v>42878</v>
      </c>
    </row>
    <row r="1835" spans="1:22">
      <c r="A1835" t="s">
        <v>1333</v>
      </c>
      <c r="B1835" t="s">
        <v>1457</v>
      </c>
      <c r="C1835" t="s">
        <v>1428</v>
      </c>
      <c r="D1835" t="s">
        <v>202</v>
      </c>
      <c r="E1835" t="b">
        <v>0</v>
      </c>
      <c r="F1835" t="b">
        <v>1</v>
      </c>
      <c r="H1835" t="b">
        <v>1</v>
      </c>
      <c r="I1835">
        <v>30</v>
      </c>
      <c r="J1835">
        <v>54</v>
      </c>
      <c r="L1835">
        <v>30000</v>
      </c>
      <c r="M1835">
        <v>76</v>
      </c>
      <c r="O1835">
        <v>0.61</v>
      </c>
      <c r="P1835">
        <v>0.61</v>
      </c>
      <c r="T1835" t="s">
        <v>203</v>
      </c>
      <c r="V1835" s="4">
        <v>42878</v>
      </c>
    </row>
    <row r="1836" spans="1:22">
      <c r="A1836" t="s">
        <v>1333</v>
      </c>
      <c r="B1836" t="s">
        <v>841</v>
      </c>
      <c r="C1836" t="s">
        <v>1425</v>
      </c>
      <c r="D1836" t="s">
        <v>202</v>
      </c>
      <c r="E1836" t="b">
        <v>0</v>
      </c>
      <c r="F1836" t="b">
        <v>1</v>
      </c>
      <c r="H1836" t="b">
        <v>0</v>
      </c>
      <c r="I1836">
        <v>30</v>
      </c>
      <c r="J1836">
        <v>50</v>
      </c>
      <c r="L1836">
        <v>30000</v>
      </c>
      <c r="M1836">
        <v>77</v>
      </c>
      <c r="O1836">
        <v>0.61</v>
      </c>
      <c r="P1836">
        <v>0.61</v>
      </c>
      <c r="T1836" t="s">
        <v>203</v>
      </c>
      <c r="V1836" s="4">
        <v>42878</v>
      </c>
    </row>
    <row r="1837" spans="1:22">
      <c r="A1837" t="s">
        <v>1333</v>
      </c>
      <c r="B1837" t="s">
        <v>841</v>
      </c>
      <c r="C1837" t="s">
        <v>1426</v>
      </c>
      <c r="D1837" t="s">
        <v>202</v>
      </c>
      <c r="E1837" t="b">
        <v>0</v>
      </c>
      <c r="F1837" t="b">
        <v>1</v>
      </c>
      <c r="H1837" t="b">
        <v>0</v>
      </c>
      <c r="I1837">
        <v>30</v>
      </c>
      <c r="J1837">
        <v>50</v>
      </c>
      <c r="L1837">
        <v>30000</v>
      </c>
      <c r="M1837">
        <v>76</v>
      </c>
      <c r="O1837">
        <v>0.61</v>
      </c>
      <c r="P1837">
        <v>0.61</v>
      </c>
      <c r="T1837" t="s">
        <v>203</v>
      </c>
      <c r="V1837" s="4">
        <v>42878</v>
      </c>
    </row>
    <row r="1838" spans="1:22">
      <c r="A1838" t="s">
        <v>1333</v>
      </c>
      <c r="B1838" t="s">
        <v>841</v>
      </c>
      <c r="C1838" t="s">
        <v>1427</v>
      </c>
      <c r="D1838" t="s">
        <v>202</v>
      </c>
      <c r="E1838" t="b">
        <v>0</v>
      </c>
      <c r="F1838" t="b">
        <v>1</v>
      </c>
      <c r="H1838" t="b">
        <v>0</v>
      </c>
      <c r="I1838">
        <v>30</v>
      </c>
      <c r="J1838">
        <v>54</v>
      </c>
      <c r="L1838">
        <v>30000</v>
      </c>
      <c r="M1838">
        <v>76</v>
      </c>
      <c r="O1838">
        <v>0.61</v>
      </c>
      <c r="P1838">
        <v>0.61</v>
      </c>
      <c r="T1838" t="s">
        <v>203</v>
      </c>
      <c r="V1838" s="4">
        <v>42878</v>
      </c>
    </row>
    <row r="1839" spans="1:22">
      <c r="A1839" t="s">
        <v>1333</v>
      </c>
      <c r="B1839" t="s">
        <v>841</v>
      </c>
      <c r="C1839" t="s">
        <v>1428</v>
      </c>
      <c r="D1839" t="s">
        <v>202</v>
      </c>
      <c r="E1839" t="b">
        <v>0</v>
      </c>
      <c r="F1839" t="b">
        <v>1</v>
      </c>
      <c r="H1839" t="b">
        <v>1</v>
      </c>
      <c r="I1839">
        <v>30</v>
      </c>
      <c r="J1839">
        <v>54</v>
      </c>
      <c r="L1839">
        <v>30000</v>
      </c>
      <c r="M1839">
        <v>76</v>
      </c>
      <c r="O1839">
        <v>0.61</v>
      </c>
      <c r="P1839">
        <v>0.61</v>
      </c>
      <c r="T1839" t="s">
        <v>203</v>
      </c>
      <c r="V1839" s="4">
        <v>42878</v>
      </c>
    </row>
    <row r="1840" spans="1:22">
      <c r="A1840" t="s">
        <v>1333</v>
      </c>
      <c r="B1840" t="s">
        <v>1458</v>
      </c>
      <c r="C1840" t="s">
        <v>1425</v>
      </c>
      <c r="D1840" t="s">
        <v>202</v>
      </c>
      <c r="E1840" t="b">
        <v>0</v>
      </c>
      <c r="F1840" t="b">
        <v>1</v>
      </c>
      <c r="H1840" t="b">
        <v>0</v>
      </c>
      <c r="I1840">
        <v>30</v>
      </c>
      <c r="J1840">
        <v>50</v>
      </c>
      <c r="L1840">
        <v>30000</v>
      </c>
      <c r="M1840">
        <v>77</v>
      </c>
      <c r="O1840">
        <v>0.61</v>
      </c>
      <c r="P1840">
        <v>0.61</v>
      </c>
      <c r="T1840" t="s">
        <v>203</v>
      </c>
      <c r="V1840" s="4">
        <v>42878</v>
      </c>
    </row>
    <row r="1841" spans="1:22">
      <c r="A1841" t="s">
        <v>1333</v>
      </c>
      <c r="B1841" t="s">
        <v>1458</v>
      </c>
      <c r="C1841" t="s">
        <v>1426</v>
      </c>
      <c r="D1841" t="s">
        <v>202</v>
      </c>
      <c r="E1841" t="b">
        <v>0</v>
      </c>
      <c r="F1841" t="b">
        <v>1</v>
      </c>
      <c r="H1841" t="b">
        <v>0</v>
      </c>
      <c r="I1841">
        <v>30</v>
      </c>
      <c r="J1841">
        <v>50</v>
      </c>
      <c r="L1841">
        <v>30000</v>
      </c>
      <c r="M1841">
        <v>76</v>
      </c>
      <c r="O1841">
        <v>0.61</v>
      </c>
      <c r="P1841">
        <v>0.61</v>
      </c>
      <c r="T1841" t="s">
        <v>203</v>
      </c>
      <c r="V1841" s="4">
        <v>42878</v>
      </c>
    </row>
    <row r="1842" spans="1:22">
      <c r="A1842" t="s">
        <v>1333</v>
      </c>
      <c r="B1842" t="s">
        <v>1458</v>
      </c>
      <c r="C1842" t="s">
        <v>1427</v>
      </c>
      <c r="D1842" t="s">
        <v>202</v>
      </c>
      <c r="E1842" t="b">
        <v>0</v>
      </c>
      <c r="F1842" t="b">
        <v>1</v>
      </c>
      <c r="H1842" t="b">
        <v>0</v>
      </c>
      <c r="I1842">
        <v>30</v>
      </c>
      <c r="J1842">
        <v>54</v>
      </c>
      <c r="L1842">
        <v>30000</v>
      </c>
      <c r="M1842">
        <v>76</v>
      </c>
      <c r="O1842">
        <v>0.61</v>
      </c>
      <c r="P1842">
        <v>0.61</v>
      </c>
      <c r="T1842" t="s">
        <v>203</v>
      </c>
      <c r="V1842" s="4">
        <v>42878</v>
      </c>
    </row>
    <row r="1843" spans="1:22">
      <c r="A1843" t="s">
        <v>1333</v>
      </c>
      <c r="B1843" t="s">
        <v>1458</v>
      </c>
      <c r="C1843" t="s">
        <v>1428</v>
      </c>
      <c r="D1843" t="s">
        <v>202</v>
      </c>
      <c r="E1843" t="b">
        <v>0</v>
      </c>
      <c r="F1843" t="b">
        <v>1</v>
      </c>
      <c r="H1843" t="b">
        <v>1</v>
      </c>
      <c r="I1843">
        <v>30</v>
      </c>
      <c r="J1843">
        <v>54</v>
      </c>
      <c r="L1843">
        <v>30000</v>
      </c>
      <c r="M1843">
        <v>76</v>
      </c>
      <c r="O1843">
        <v>0.61</v>
      </c>
      <c r="P1843">
        <v>0.61</v>
      </c>
      <c r="T1843" t="s">
        <v>203</v>
      </c>
      <c r="V1843" s="4">
        <v>42878</v>
      </c>
    </row>
    <row r="1844" spans="1:22">
      <c r="A1844" t="s">
        <v>1333</v>
      </c>
      <c r="B1844" t="s">
        <v>1459</v>
      </c>
      <c r="C1844" t="s">
        <v>1425</v>
      </c>
      <c r="D1844" t="s">
        <v>202</v>
      </c>
      <c r="E1844" t="b">
        <v>0</v>
      </c>
      <c r="F1844" t="b">
        <v>1</v>
      </c>
      <c r="H1844" t="b">
        <v>0</v>
      </c>
      <c r="I1844">
        <v>30</v>
      </c>
      <c r="J1844">
        <v>50</v>
      </c>
      <c r="L1844">
        <v>30000</v>
      </c>
      <c r="M1844">
        <v>77</v>
      </c>
      <c r="O1844">
        <v>0.61</v>
      </c>
      <c r="P1844">
        <v>0.61</v>
      </c>
      <c r="T1844" t="s">
        <v>203</v>
      </c>
      <c r="V1844" s="4">
        <v>42878</v>
      </c>
    </row>
    <row r="1845" spans="1:22">
      <c r="A1845" t="s">
        <v>1333</v>
      </c>
      <c r="B1845" t="s">
        <v>1459</v>
      </c>
      <c r="C1845" t="s">
        <v>1426</v>
      </c>
      <c r="D1845" t="s">
        <v>202</v>
      </c>
      <c r="E1845" t="b">
        <v>0</v>
      </c>
      <c r="F1845" t="b">
        <v>1</v>
      </c>
      <c r="H1845" t="b">
        <v>0</v>
      </c>
      <c r="I1845">
        <v>30</v>
      </c>
      <c r="J1845">
        <v>50</v>
      </c>
      <c r="L1845">
        <v>30000</v>
      </c>
      <c r="M1845">
        <v>76</v>
      </c>
      <c r="O1845">
        <v>0.61</v>
      </c>
      <c r="P1845">
        <v>0.61</v>
      </c>
      <c r="T1845" t="s">
        <v>203</v>
      </c>
      <c r="V1845" s="4">
        <v>42878</v>
      </c>
    </row>
    <row r="1846" spans="1:22">
      <c r="A1846" t="s">
        <v>1333</v>
      </c>
      <c r="B1846" t="s">
        <v>1459</v>
      </c>
      <c r="C1846" t="s">
        <v>1427</v>
      </c>
      <c r="D1846" t="s">
        <v>202</v>
      </c>
      <c r="E1846" t="b">
        <v>0</v>
      </c>
      <c r="F1846" t="b">
        <v>1</v>
      </c>
      <c r="H1846" t="b">
        <v>0</v>
      </c>
      <c r="I1846">
        <v>30</v>
      </c>
      <c r="J1846">
        <v>54</v>
      </c>
      <c r="L1846">
        <v>30000</v>
      </c>
      <c r="M1846">
        <v>76</v>
      </c>
      <c r="O1846">
        <v>0.61</v>
      </c>
      <c r="P1846">
        <v>0.61</v>
      </c>
      <c r="T1846" t="s">
        <v>203</v>
      </c>
      <c r="V1846" s="4">
        <v>42878</v>
      </c>
    </row>
    <row r="1847" spans="1:22">
      <c r="A1847" t="s">
        <v>1333</v>
      </c>
      <c r="B1847" t="s">
        <v>1459</v>
      </c>
      <c r="C1847" t="s">
        <v>1428</v>
      </c>
      <c r="D1847" t="s">
        <v>202</v>
      </c>
      <c r="E1847" t="b">
        <v>0</v>
      </c>
      <c r="F1847" t="b">
        <v>1</v>
      </c>
      <c r="H1847" t="b">
        <v>1</v>
      </c>
      <c r="I1847">
        <v>30</v>
      </c>
      <c r="J1847">
        <v>54</v>
      </c>
      <c r="L1847">
        <v>30000</v>
      </c>
      <c r="M1847">
        <v>76</v>
      </c>
      <c r="O1847">
        <v>0.61</v>
      </c>
      <c r="P1847">
        <v>0.61</v>
      </c>
      <c r="T1847" t="s">
        <v>203</v>
      </c>
      <c r="V1847" s="4">
        <v>42878</v>
      </c>
    </row>
    <row r="1848" spans="1:22">
      <c r="A1848" t="s">
        <v>1333</v>
      </c>
      <c r="B1848" t="s">
        <v>1460</v>
      </c>
      <c r="C1848" t="s">
        <v>1425</v>
      </c>
      <c r="D1848" t="s">
        <v>202</v>
      </c>
      <c r="E1848" t="b">
        <v>0</v>
      </c>
      <c r="F1848" t="b">
        <v>1</v>
      </c>
      <c r="H1848" t="b">
        <v>0</v>
      </c>
      <c r="I1848">
        <v>30</v>
      </c>
      <c r="J1848">
        <v>50</v>
      </c>
      <c r="L1848">
        <v>30000</v>
      </c>
      <c r="M1848">
        <v>77</v>
      </c>
      <c r="O1848">
        <v>0.61</v>
      </c>
      <c r="P1848">
        <v>0.61</v>
      </c>
      <c r="T1848" t="s">
        <v>203</v>
      </c>
      <c r="V1848" s="4">
        <v>42878</v>
      </c>
    </row>
    <row r="1849" spans="1:22">
      <c r="A1849" t="s">
        <v>1333</v>
      </c>
      <c r="B1849" t="s">
        <v>1460</v>
      </c>
      <c r="C1849" t="s">
        <v>1426</v>
      </c>
      <c r="D1849" t="s">
        <v>202</v>
      </c>
      <c r="E1849" t="b">
        <v>0</v>
      </c>
      <c r="F1849" t="b">
        <v>1</v>
      </c>
      <c r="H1849" t="b">
        <v>0</v>
      </c>
      <c r="I1849">
        <v>30</v>
      </c>
      <c r="J1849">
        <v>50</v>
      </c>
      <c r="L1849">
        <v>30000</v>
      </c>
      <c r="M1849">
        <v>76</v>
      </c>
      <c r="O1849">
        <v>0.61</v>
      </c>
      <c r="P1849">
        <v>0.61</v>
      </c>
      <c r="T1849" t="s">
        <v>203</v>
      </c>
      <c r="V1849" s="4">
        <v>42878</v>
      </c>
    </row>
    <row r="1850" spans="1:22">
      <c r="A1850" t="s">
        <v>1333</v>
      </c>
      <c r="B1850" t="s">
        <v>1460</v>
      </c>
      <c r="C1850" t="s">
        <v>1427</v>
      </c>
      <c r="D1850" t="s">
        <v>202</v>
      </c>
      <c r="E1850" t="b">
        <v>0</v>
      </c>
      <c r="F1850" t="b">
        <v>1</v>
      </c>
      <c r="H1850" t="b">
        <v>0</v>
      </c>
      <c r="I1850">
        <v>30</v>
      </c>
      <c r="J1850">
        <v>54</v>
      </c>
      <c r="L1850">
        <v>30000</v>
      </c>
      <c r="M1850">
        <v>76</v>
      </c>
      <c r="O1850">
        <v>0.61</v>
      </c>
      <c r="P1850">
        <v>0.61</v>
      </c>
      <c r="T1850" t="s">
        <v>203</v>
      </c>
      <c r="V1850" s="4">
        <v>42878</v>
      </c>
    </row>
    <row r="1851" spans="1:22">
      <c r="A1851" t="s">
        <v>1333</v>
      </c>
      <c r="B1851" t="s">
        <v>1460</v>
      </c>
      <c r="C1851" t="s">
        <v>1428</v>
      </c>
      <c r="D1851" t="s">
        <v>202</v>
      </c>
      <c r="E1851" t="b">
        <v>0</v>
      </c>
      <c r="F1851" t="b">
        <v>1</v>
      </c>
      <c r="H1851" t="b">
        <v>1</v>
      </c>
      <c r="I1851">
        <v>30</v>
      </c>
      <c r="J1851">
        <v>54</v>
      </c>
      <c r="L1851">
        <v>30000</v>
      </c>
      <c r="M1851">
        <v>76</v>
      </c>
      <c r="O1851">
        <v>0.61</v>
      </c>
      <c r="P1851">
        <v>0.61</v>
      </c>
      <c r="T1851" t="s">
        <v>203</v>
      </c>
      <c r="V1851" s="4">
        <v>42878</v>
      </c>
    </row>
    <row r="1852" spans="1:22">
      <c r="A1852" t="s">
        <v>1333</v>
      </c>
      <c r="B1852" t="s">
        <v>1461</v>
      </c>
      <c r="C1852" t="s">
        <v>1425</v>
      </c>
      <c r="D1852" t="s">
        <v>202</v>
      </c>
      <c r="E1852" t="b">
        <v>0</v>
      </c>
      <c r="F1852" t="b">
        <v>1</v>
      </c>
      <c r="H1852" t="b">
        <v>0</v>
      </c>
      <c r="I1852">
        <v>30</v>
      </c>
      <c r="J1852">
        <v>50</v>
      </c>
      <c r="L1852">
        <v>30000</v>
      </c>
      <c r="M1852">
        <v>77</v>
      </c>
      <c r="O1852">
        <v>0.61</v>
      </c>
      <c r="P1852">
        <v>0.61</v>
      </c>
      <c r="T1852" t="s">
        <v>203</v>
      </c>
      <c r="V1852" s="4">
        <v>42878</v>
      </c>
    </row>
    <row r="1853" spans="1:22">
      <c r="A1853" t="s">
        <v>1333</v>
      </c>
      <c r="B1853" t="s">
        <v>1461</v>
      </c>
      <c r="C1853" t="s">
        <v>1426</v>
      </c>
      <c r="D1853" t="s">
        <v>202</v>
      </c>
      <c r="E1853" t="b">
        <v>0</v>
      </c>
      <c r="F1853" t="b">
        <v>1</v>
      </c>
      <c r="H1853" t="b">
        <v>0</v>
      </c>
      <c r="I1853">
        <v>30</v>
      </c>
      <c r="J1853">
        <v>50</v>
      </c>
      <c r="L1853">
        <v>30000</v>
      </c>
      <c r="M1853">
        <v>76</v>
      </c>
      <c r="O1853">
        <v>0.61</v>
      </c>
      <c r="P1853">
        <v>0.61</v>
      </c>
      <c r="T1853" t="s">
        <v>203</v>
      </c>
      <c r="V1853" s="4">
        <v>42878</v>
      </c>
    </row>
    <row r="1854" spans="1:22">
      <c r="A1854" t="s">
        <v>1333</v>
      </c>
      <c r="B1854" t="s">
        <v>1461</v>
      </c>
      <c r="C1854" t="s">
        <v>1427</v>
      </c>
      <c r="D1854" t="s">
        <v>202</v>
      </c>
      <c r="E1854" t="b">
        <v>0</v>
      </c>
      <c r="F1854" t="b">
        <v>1</v>
      </c>
      <c r="H1854" t="b">
        <v>0</v>
      </c>
      <c r="I1854">
        <v>30</v>
      </c>
      <c r="J1854">
        <v>54</v>
      </c>
      <c r="L1854">
        <v>30000</v>
      </c>
      <c r="M1854">
        <v>76</v>
      </c>
      <c r="O1854">
        <v>0.61</v>
      </c>
      <c r="P1854">
        <v>0.61</v>
      </c>
      <c r="T1854" t="s">
        <v>203</v>
      </c>
      <c r="V1854" s="4">
        <v>42878</v>
      </c>
    </row>
    <row r="1855" spans="1:22">
      <c r="A1855" t="s">
        <v>1333</v>
      </c>
      <c r="B1855" t="s">
        <v>1461</v>
      </c>
      <c r="C1855" t="s">
        <v>1428</v>
      </c>
      <c r="D1855" t="s">
        <v>202</v>
      </c>
      <c r="E1855" t="b">
        <v>0</v>
      </c>
      <c r="F1855" t="b">
        <v>1</v>
      </c>
      <c r="H1855" t="b">
        <v>1</v>
      </c>
      <c r="I1855">
        <v>30</v>
      </c>
      <c r="J1855">
        <v>54</v>
      </c>
      <c r="L1855">
        <v>30000</v>
      </c>
      <c r="M1855">
        <v>76</v>
      </c>
      <c r="O1855">
        <v>0.61</v>
      </c>
      <c r="P1855">
        <v>0.61</v>
      </c>
      <c r="T1855" t="s">
        <v>203</v>
      </c>
      <c r="V1855" s="4">
        <v>42878</v>
      </c>
    </row>
    <row r="1856" spans="1:22">
      <c r="A1856" t="s">
        <v>1333</v>
      </c>
      <c r="B1856" t="s">
        <v>1462</v>
      </c>
      <c r="C1856" t="s">
        <v>1425</v>
      </c>
      <c r="D1856" t="s">
        <v>202</v>
      </c>
      <c r="E1856" t="b">
        <v>0</v>
      </c>
      <c r="F1856" t="b">
        <v>1</v>
      </c>
      <c r="H1856" t="b">
        <v>0</v>
      </c>
      <c r="I1856">
        <v>30</v>
      </c>
      <c r="J1856">
        <v>50</v>
      </c>
      <c r="L1856">
        <v>30000</v>
      </c>
      <c r="M1856">
        <v>77</v>
      </c>
      <c r="O1856">
        <v>0.61</v>
      </c>
      <c r="P1856">
        <v>0.61</v>
      </c>
      <c r="T1856" t="s">
        <v>203</v>
      </c>
      <c r="V1856" s="4">
        <v>42878</v>
      </c>
    </row>
    <row r="1857" spans="1:22">
      <c r="A1857" t="s">
        <v>1333</v>
      </c>
      <c r="B1857" t="s">
        <v>1462</v>
      </c>
      <c r="C1857" t="s">
        <v>1426</v>
      </c>
      <c r="D1857" t="s">
        <v>202</v>
      </c>
      <c r="E1857" t="b">
        <v>0</v>
      </c>
      <c r="F1857" t="b">
        <v>1</v>
      </c>
      <c r="H1857" t="b">
        <v>0</v>
      </c>
      <c r="I1857">
        <v>30</v>
      </c>
      <c r="J1857">
        <v>50</v>
      </c>
      <c r="L1857">
        <v>30000</v>
      </c>
      <c r="M1857">
        <v>76</v>
      </c>
      <c r="O1857">
        <v>0.61</v>
      </c>
      <c r="P1857">
        <v>0.61</v>
      </c>
      <c r="T1857" t="s">
        <v>203</v>
      </c>
      <c r="V1857" s="4">
        <v>42878</v>
      </c>
    </row>
    <row r="1858" spans="1:22">
      <c r="A1858" t="s">
        <v>1333</v>
      </c>
      <c r="B1858" t="s">
        <v>1462</v>
      </c>
      <c r="C1858" t="s">
        <v>1427</v>
      </c>
      <c r="D1858" t="s">
        <v>202</v>
      </c>
      <c r="E1858" t="b">
        <v>0</v>
      </c>
      <c r="F1858" t="b">
        <v>1</v>
      </c>
      <c r="H1858" t="b">
        <v>0</v>
      </c>
      <c r="I1858">
        <v>30</v>
      </c>
      <c r="J1858">
        <v>54</v>
      </c>
      <c r="L1858">
        <v>30000</v>
      </c>
      <c r="M1858">
        <v>76</v>
      </c>
      <c r="O1858">
        <v>0.61</v>
      </c>
      <c r="P1858">
        <v>0.61</v>
      </c>
      <c r="T1858" t="s">
        <v>203</v>
      </c>
      <c r="V1858" s="4">
        <v>42878</v>
      </c>
    </row>
    <row r="1859" spans="1:22">
      <c r="A1859" t="s">
        <v>1333</v>
      </c>
      <c r="B1859" t="s">
        <v>1462</v>
      </c>
      <c r="C1859" t="s">
        <v>1428</v>
      </c>
      <c r="D1859" t="s">
        <v>202</v>
      </c>
      <c r="E1859" t="b">
        <v>0</v>
      </c>
      <c r="F1859" t="b">
        <v>1</v>
      </c>
      <c r="H1859" t="b">
        <v>1</v>
      </c>
      <c r="I1859">
        <v>30</v>
      </c>
      <c r="J1859">
        <v>54</v>
      </c>
      <c r="L1859">
        <v>30000</v>
      </c>
      <c r="M1859">
        <v>76</v>
      </c>
      <c r="O1859">
        <v>0.61</v>
      </c>
      <c r="P1859">
        <v>0.61</v>
      </c>
      <c r="T1859" t="s">
        <v>203</v>
      </c>
      <c r="V1859" s="4">
        <v>42878</v>
      </c>
    </row>
    <row r="1860" spans="1:22">
      <c r="A1860" t="s">
        <v>1333</v>
      </c>
      <c r="B1860" t="s">
        <v>1463</v>
      </c>
      <c r="C1860" t="s">
        <v>1425</v>
      </c>
      <c r="D1860" t="s">
        <v>202</v>
      </c>
      <c r="E1860" t="b">
        <v>0</v>
      </c>
      <c r="F1860" t="b">
        <v>1</v>
      </c>
      <c r="H1860" t="b">
        <v>0</v>
      </c>
      <c r="I1860">
        <v>30</v>
      </c>
      <c r="J1860">
        <v>50</v>
      </c>
      <c r="L1860">
        <v>30000</v>
      </c>
      <c r="M1860">
        <v>77</v>
      </c>
      <c r="O1860">
        <v>0.61</v>
      </c>
      <c r="P1860">
        <v>0.61</v>
      </c>
      <c r="T1860" t="s">
        <v>203</v>
      </c>
      <c r="V1860" s="4">
        <v>42878</v>
      </c>
    </row>
    <row r="1861" spans="1:22">
      <c r="A1861" t="s">
        <v>1333</v>
      </c>
      <c r="B1861" t="s">
        <v>1463</v>
      </c>
      <c r="C1861" t="s">
        <v>1426</v>
      </c>
      <c r="D1861" t="s">
        <v>202</v>
      </c>
      <c r="E1861" t="b">
        <v>0</v>
      </c>
      <c r="F1861" t="b">
        <v>1</v>
      </c>
      <c r="H1861" t="b">
        <v>0</v>
      </c>
      <c r="I1861">
        <v>30</v>
      </c>
      <c r="J1861">
        <v>50</v>
      </c>
      <c r="L1861">
        <v>30000</v>
      </c>
      <c r="M1861">
        <v>76</v>
      </c>
      <c r="O1861">
        <v>0.61</v>
      </c>
      <c r="P1861">
        <v>0.61</v>
      </c>
      <c r="T1861" t="s">
        <v>203</v>
      </c>
      <c r="V1861" s="4">
        <v>42878</v>
      </c>
    </row>
    <row r="1862" spans="1:22">
      <c r="A1862" t="s">
        <v>1333</v>
      </c>
      <c r="B1862" t="s">
        <v>1463</v>
      </c>
      <c r="C1862" t="s">
        <v>1427</v>
      </c>
      <c r="D1862" t="s">
        <v>202</v>
      </c>
      <c r="E1862" t="b">
        <v>0</v>
      </c>
      <c r="F1862" t="b">
        <v>1</v>
      </c>
      <c r="H1862" t="b">
        <v>0</v>
      </c>
      <c r="I1862">
        <v>30</v>
      </c>
      <c r="J1862">
        <v>54</v>
      </c>
      <c r="L1862">
        <v>30000</v>
      </c>
      <c r="M1862">
        <v>76</v>
      </c>
      <c r="O1862">
        <v>0.61</v>
      </c>
      <c r="P1862">
        <v>0.61</v>
      </c>
      <c r="T1862" t="s">
        <v>203</v>
      </c>
      <c r="V1862" s="4">
        <v>42878</v>
      </c>
    </row>
    <row r="1863" spans="1:22">
      <c r="A1863" t="s">
        <v>1333</v>
      </c>
      <c r="B1863" t="s">
        <v>1463</v>
      </c>
      <c r="C1863" t="s">
        <v>1428</v>
      </c>
      <c r="D1863" t="s">
        <v>202</v>
      </c>
      <c r="E1863" t="b">
        <v>0</v>
      </c>
      <c r="F1863" t="b">
        <v>1</v>
      </c>
      <c r="H1863" t="b">
        <v>1</v>
      </c>
      <c r="I1863">
        <v>30</v>
      </c>
      <c r="J1863">
        <v>54</v>
      </c>
      <c r="L1863">
        <v>30000</v>
      </c>
      <c r="M1863">
        <v>76</v>
      </c>
      <c r="O1863">
        <v>0.61</v>
      </c>
      <c r="P1863">
        <v>0.61</v>
      </c>
      <c r="T1863" t="s">
        <v>203</v>
      </c>
      <c r="V1863" s="4">
        <v>42878</v>
      </c>
    </row>
    <row r="1864" spans="1:22">
      <c r="A1864" t="s">
        <v>1333</v>
      </c>
      <c r="B1864" t="s">
        <v>1464</v>
      </c>
      <c r="C1864" t="s">
        <v>1425</v>
      </c>
      <c r="D1864" t="s">
        <v>202</v>
      </c>
      <c r="E1864" t="b">
        <v>0</v>
      </c>
      <c r="F1864" t="b">
        <v>1</v>
      </c>
      <c r="H1864" t="b">
        <v>0</v>
      </c>
      <c r="I1864">
        <v>30</v>
      </c>
      <c r="J1864">
        <v>50</v>
      </c>
      <c r="L1864">
        <v>30000</v>
      </c>
      <c r="M1864">
        <v>77</v>
      </c>
      <c r="O1864">
        <v>0.61</v>
      </c>
      <c r="P1864">
        <v>0.61</v>
      </c>
      <c r="T1864" t="s">
        <v>203</v>
      </c>
      <c r="V1864" s="4">
        <v>42878</v>
      </c>
    </row>
    <row r="1865" spans="1:22">
      <c r="A1865" t="s">
        <v>1333</v>
      </c>
      <c r="B1865" t="s">
        <v>1464</v>
      </c>
      <c r="C1865" t="s">
        <v>1426</v>
      </c>
      <c r="D1865" t="s">
        <v>202</v>
      </c>
      <c r="E1865" t="b">
        <v>0</v>
      </c>
      <c r="F1865" t="b">
        <v>1</v>
      </c>
      <c r="H1865" t="b">
        <v>0</v>
      </c>
      <c r="I1865">
        <v>30</v>
      </c>
      <c r="J1865">
        <v>50</v>
      </c>
      <c r="L1865">
        <v>30000</v>
      </c>
      <c r="M1865">
        <v>76</v>
      </c>
      <c r="O1865">
        <v>0.61</v>
      </c>
      <c r="P1865">
        <v>0.61</v>
      </c>
      <c r="T1865" t="s">
        <v>203</v>
      </c>
      <c r="V1865" s="4">
        <v>42878</v>
      </c>
    </row>
    <row r="1866" spans="1:22">
      <c r="A1866" t="s">
        <v>1333</v>
      </c>
      <c r="B1866" t="s">
        <v>1464</v>
      </c>
      <c r="C1866" t="s">
        <v>1427</v>
      </c>
      <c r="D1866" t="s">
        <v>202</v>
      </c>
      <c r="E1866" t="b">
        <v>0</v>
      </c>
      <c r="F1866" t="b">
        <v>1</v>
      </c>
      <c r="H1866" t="b">
        <v>0</v>
      </c>
      <c r="I1866">
        <v>30</v>
      </c>
      <c r="J1866">
        <v>54</v>
      </c>
      <c r="L1866">
        <v>30000</v>
      </c>
      <c r="M1866">
        <v>76</v>
      </c>
      <c r="O1866">
        <v>0.61</v>
      </c>
      <c r="P1866">
        <v>0.61</v>
      </c>
      <c r="T1866" t="s">
        <v>203</v>
      </c>
      <c r="V1866" s="4">
        <v>42878</v>
      </c>
    </row>
    <row r="1867" spans="1:22">
      <c r="A1867" t="s">
        <v>1333</v>
      </c>
      <c r="B1867" t="s">
        <v>1464</v>
      </c>
      <c r="C1867" t="s">
        <v>1428</v>
      </c>
      <c r="D1867" t="s">
        <v>202</v>
      </c>
      <c r="E1867" t="b">
        <v>0</v>
      </c>
      <c r="F1867" t="b">
        <v>1</v>
      </c>
      <c r="H1867" t="b">
        <v>1</v>
      </c>
      <c r="I1867">
        <v>30</v>
      </c>
      <c r="J1867">
        <v>54</v>
      </c>
      <c r="L1867">
        <v>30000</v>
      </c>
      <c r="M1867">
        <v>76</v>
      </c>
      <c r="O1867">
        <v>0.61</v>
      </c>
      <c r="P1867">
        <v>0.61</v>
      </c>
      <c r="T1867" t="s">
        <v>203</v>
      </c>
      <c r="V1867" s="4">
        <v>42878</v>
      </c>
    </row>
    <row r="1868" spans="1:22">
      <c r="A1868" t="s">
        <v>1333</v>
      </c>
      <c r="B1868" t="s">
        <v>1465</v>
      </c>
      <c r="C1868" t="s">
        <v>1425</v>
      </c>
      <c r="D1868" t="s">
        <v>202</v>
      </c>
      <c r="E1868" t="b">
        <v>0</v>
      </c>
      <c r="F1868" t="b">
        <v>1</v>
      </c>
      <c r="H1868" t="b">
        <v>0</v>
      </c>
      <c r="I1868">
        <v>30</v>
      </c>
      <c r="J1868">
        <v>50</v>
      </c>
      <c r="L1868">
        <v>30000</v>
      </c>
      <c r="M1868">
        <v>77</v>
      </c>
      <c r="O1868">
        <v>0.61</v>
      </c>
      <c r="P1868">
        <v>0.61</v>
      </c>
      <c r="T1868" t="s">
        <v>203</v>
      </c>
      <c r="V1868" s="4">
        <v>42878</v>
      </c>
    </row>
    <row r="1869" spans="1:22">
      <c r="A1869" t="s">
        <v>1333</v>
      </c>
      <c r="B1869" t="s">
        <v>1465</v>
      </c>
      <c r="C1869" t="s">
        <v>1426</v>
      </c>
      <c r="D1869" t="s">
        <v>202</v>
      </c>
      <c r="E1869" t="b">
        <v>0</v>
      </c>
      <c r="F1869" t="b">
        <v>1</v>
      </c>
      <c r="H1869" t="b">
        <v>0</v>
      </c>
      <c r="I1869">
        <v>30</v>
      </c>
      <c r="J1869">
        <v>50</v>
      </c>
      <c r="L1869">
        <v>30000</v>
      </c>
      <c r="M1869">
        <v>76</v>
      </c>
      <c r="O1869">
        <v>0.61</v>
      </c>
      <c r="P1869">
        <v>0.61</v>
      </c>
      <c r="T1869" t="s">
        <v>203</v>
      </c>
      <c r="V1869" s="4">
        <v>42878</v>
      </c>
    </row>
    <row r="1870" spans="1:22">
      <c r="A1870" t="s">
        <v>1333</v>
      </c>
      <c r="B1870" t="s">
        <v>1465</v>
      </c>
      <c r="C1870" t="s">
        <v>1427</v>
      </c>
      <c r="D1870" t="s">
        <v>202</v>
      </c>
      <c r="E1870" t="b">
        <v>0</v>
      </c>
      <c r="F1870" t="b">
        <v>1</v>
      </c>
      <c r="H1870" t="b">
        <v>0</v>
      </c>
      <c r="I1870">
        <v>30</v>
      </c>
      <c r="J1870">
        <v>54</v>
      </c>
      <c r="L1870">
        <v>30000</v>
      </c>
      <c r="M1870">
        <v>76</v>
      </c>
      <c r="O1870">
        <v>0.61</v>
      </c>
      <c r="P1870">
        <v>0.61</v>
      </c>
      <c r="T1870" t="s">
        <v>203</v>
      </c>
      <c r="V1870" s="4">
        <v>42878</v>
      </c>
    </row>
    <row r="1871" spans="1:22">
      <c r="A1871" t="s">
        <v>1333</v>
      </c>
      <c r="B1871" t="s">
        <v>1465</v>
      </c>
      <c r="C1871" t="s">
        <v>1428</v>
      </c>
      <c r="D1871" t="s">
        <v>202</v>
      </c>
      <c r="E1871" t="b">
        <v>0</v>
      </c>
      <c r="F1871" t="b">
        <v>1</v>
      </c>
      <c r="H1871" t="b">
        <v>1</v>
      </c>
      <c r="I1871">
        <v>30</v>
      </c>
      <c r="J1871">
        <v>54</v>
      </c>
      <c r="L1871">
        <v>30000</v>
      </c>
      <c r="M1871">
        <v>76</v>
      </c>
      <c r="O1871">
        <v>0.61</v>
      </c>
      <c r="P1871">
        <v>0.61</v>
      </c>
      <c r="T1871" t="s">
        <v>203</v>
      </c>
      <c r="V1871" s="4">
        <v>42878</v>
      </c>
    </row>
    <row r="1872" spans="1:22">
      <c r="A1872" t="s">
        <v>1333</v>
      </c>
      <c r="B1872" t="s">
        <v>1466</v>
      </c>
      <c r="C1872" t="s">
        <v>1425</v>
      </c>
      <c r="D1872" t="s">
        <v>202</v>
      </c>
      <c r="E1872" t="b">
        <v>0</v>
      </c>
      <c r="F1872" t="b">
        <v>1</v>
      </c>
      <c r="H1872" t="b">
        <v>0</v>
      </c>
      <c r="I1872">
        <v>30</v>
      </c>
      <c r="J1872">
        <v>50</v>
      </c>
      <c r="L1872">
        <v>30000</v>
      </c>
      <c r="M1872">
        <v>77</v>
      </c>
      <c r="O1872">
        <v>0.61</v>
      </c>
      <c r="P1872">
        <v>0.61</v>
      </c>
      <c r="T1872" t="s">
        <v>203</v>
      </c>
      <c r="V1872" s="4">
        <v>42878</v>
      </c>
    </row>
    <row r="1873" spans="1:22">
      <c r="A1873" t="s">
        <v>1333</v>
      </c>
      <c r="B1873" t="s">
        <v>1466</v>
      </c>
      <c r="C1873" t="s">
        <v>1426</v>
      </c>
      <c r="D1873" t="s">
        <v>202</v>
      </c>
      <c r="E1873" t="b">
        <v>0</v>
      </c>
      <c r="F1873" t="b">
        <v>1</v>
      </c>
      <c r="H1873" t="b">
        <v>0</v>
      </c>
      <c r="I1873">
        <v>30</v>
      </c>
      <c r="J1873">
        <v>50</v>
      </c>
      <c r="L1873">
        <v>30000</v>
      </c>
      <c r="M1873">
        <v>76</v>
      </c>
      <c r="O1873">
        <v>0.61</v>
      </c>
      <c r="P1873">
        <v>0.61</v>
      </c>
      <c r="T1873" t="s">
        <v>203</v>
      </c>
      <c r="V1873" s="4">
        <v>42878</v>
      </c>
    </row>
    <row r="1874" spans="1:22">
      <c r="A1874" t="s">
        <v>1333</v>
      </c>
      <c r="B1874" t="s">
        <v>1466</v>
      </c>
      <c r="C1874" t="s">
        <v>1427</v>
      </c>
      <c r="D1874" t="s">
        <v>202</v>
      </c>
      <c r="E1874" t="b">
        <v>0</v>
      </c>
      <c r="F1874" t="b">
        <v>1</v>
      </c>
      <c r="H1874" t="b">
        <v>0</v>
      </c>
      <c r="I1874">
        <v>30</v>
      </c>
      <c r="J1874">
        <v>54</v>
      </c>
      <c r="L1874">
        <v>30000</v>
      </c>
      <c r="M1874">
        <v>76</v>
      </c>
      <c r="O1874">
        <v>0.61</v>
      </c>
      <c r="P1874">
        <v>0.61</v>
      </c>
      <c r="T1874" t="s">
        <v>203</v>
      </c>
      <c r="V1874" s="4">
        <v>42878</v>
      </c>
    </row>
    <row r="1875" spans="1:22">
      <c r="A1875" t="s">
        <v>1333</v>
      </c>
      <c r="B1875" t="s">
        <v>1466</v>
      </c>
      <c r="C1875" t="s">
        <v>1428</v>
      </c>
      <c r="D1875" t="s">
        <v>202</v>
      </c>
      <c r="E1875" t="b">
        <v>0</v>
      </c>
      <c r="F1875" t="b">
        <v>1</v>
      </c>
      <c r="H1875" t="b">
        <v>1</v>
      </c>
      <c r="I1875">
        <v>30</v>
      </c>
      <c r="J1875">
        <v>54</v>
      </c>
      <c r="L1875">
        <v>30000</v>
      </c>
      <c r="M1875">
        <v>76</v>
      </c>
      <c r="O1875">
        <v>0.61</v>
      </c>
      <c r="P1875">
        <v>0.61</v>
      </c>
      <c r="T1875" t="s">
        <v>203</v>
      </c>
      <c r="V1875" s="4">
        <v>42878</v>
      </c>
    </row>
    <row r="1876" spans="1:22">
      <c r="A1876" t="s">
        <v>1333</v>
      </c>
      <c r="B1876" t="s">
        <v>1467</v>
      </c>
      <c r="C1876" t="s">
        <v>1425</v>
      </c>
      <c r="D1876" t="s">
        <v>202</v>
      </c>
      <c r="E1876" t="b">
        <v>0</v>
      </c>
      <c r="F1876" t="b">
        <v>1</v>
      </c>
      <c r="H1876" t="b">
        <v>0</v>
      </c>
      <c r="I1876">
        <v>30</v>
      </c>
      <c r="J1876">
        <v>50</v>
      </c>
      <c r="L1876">
        <v>30000</v>
      </c>
      <c r="M1876">
        <v>77</v>
      </c>
      <c r="O1876">
        <v>0.61</v>
      </c>
      <c r="P1876">
        <v>0.61</v>
      </c>
      <c r="T1876" t="s">
        <v>203</v>
      </c>
      <c r="V1876" s="4">
        <v>42878</v>
      </c>
    </row>
    <row r="1877" spans="1:22">
      <c r="A1877" t="s">
        <v>1333</v>
      </c>
      <c r="B1877" t="s">
        <v>1467</v>
      </c>
      <c r="C1877" t="s">
        <v>1426</v>
      </c>
      <c r="D1877" t="s">
        <v>202</v>
      </c>
      <c r="E1877" t="b">
        <v>0</v>
      </c>
      <c r="F1877" t="b">
        <v>1</v>
      </c>
      <c r="H1877" t="b">
        <v>0</v>
      </c>
      <c r="I1877">
        <v>30</v>
      </c>
      <c r="J1877">
        <v>50</v>
      </c>
      <c r="L1877">
        <v>30000</v>
      </c>
      <c r="M1877">
        <v>76</v>
      </c>
      <c r="O1877">
        <v>0.61</v>
      </c>
      <c r="P1877">
        <v>0.61</v>
      </c>
      <c r="T1877" t="s">
        <v>203</v>
      </c>
      <c r="V1877" s="4">
        <v>42878</v>
      </c>
    </row>
    <row r="1878" spans="1:22">
      <c r="A1878" t="s">
        <v>1333</v>
      </c>
      <c r="B1878" t="s">
        <v>1467</v>
      </c>
      <c r="C1878" t="s">
        <v>1427</v>
      </c>
      <c r="D1878" t="s">
        <v>202</v>
      </c>
      <c r="E1878" t="b">
        <v>0</v>
      </c>
      <c r="F1878" t="b">
        <v>1</v>
      </c>
      <c r="H1878" t="b">
        <v>0</v>
      </c>
      <c r="I1878">
        <v>30</v>
      </c>
      <c r="J1878">
        <v>54</v>
      </c>
      <c r="L1878">
        <v>30000</v>
      </c>
      <c r="M1878">
        <v>76</v>
      </c>
      <c r="O1878">
        <v>0.61</v>
      </c>
      <c r="P1878">
        <v>0.61</v>
      </c>
      <c r="T1878" t="s">
        <v>203</v>
      </c>
      <c r="V1878" s="4">
        <v>42878</v>
      </c>
    </row>
    <row r="1879" spans="1:22">
      <c r="A1879" t="s">
        <v>1333</v>
      </c>
      <c r="B1879" t="s">
        <v>1467</v>
      </c>
      <c r="C1879" t="s">
        <v>1428</v>
      </c>
      <c r="D1879" t="s">
        <v>202</v>
      </c>
      <c r="E1879" t="b">
        <v>0</v>
      </c>
      <c r="F1879" t="b">
        <v>1</v>
      </c>
      <c r="H1879" t="b">
        <v>1</v>
      </c>
      <c r="I1879">
        <v>30</v>
      </c>
      <c r="J1879">
        <v>54</v>
      </c>
      <c r="L1879">
        <v>30000</v>
      </c>
      <c r="M1879">
        <v>76</v>
      </c>
      <c r="O1879">
        <v>0.61</v>
      </c>
      <c r="P1879">
        <v>0.61</v>
      </c>
      <c r="T1879" t="s">
        <v>203</v>
      </c>
      <c r="V1879" s="4">
        <v>42878</v>
      </c>
    </row>
    <row r="1880" spans="1:22">
      <c r="A1880" t="s">
        <v>1333</v>
      </c>
      <c r="B1880" t="s">
        <v>1468</v>
      </c>
      <c r="C1880" t="s">
        <v>1425</v>
      </c>
      <c r="D1880" t="s">
        <v>202</v>
      </c>
      <c r="E1880" t="b">
        <v>0</v>
      </c>
      <c r="F1880" t="b">
        <v>1</v>
      </c>
      <c r="H1880" t="b">
        <v>0</v>
      </c>
      <c r="I1880">
        <v>30</v>
      </c>
      <c r="J1880">
        <v>50</v>
      </c>
      <c r="L1880">
        <v>30000</v>
      </c>
      <c r="M1880">
        <v>77</v>
      </c>
      <c r="O1880">
        <v>0.61</v>
      </c>
      <c r="P1880">
        <v>0.61</v>
      </c>
      <c r="T1880" t="s">
        <v>203</v>
      </c>
      <c r="V1880" s="4">
        <v>42878</v>
      </c>
    </row>
    <row r="1881" spans="1:22">
      <c r="A1881" t="s">
        <v>1333</v>
      </c>
      <c r="B1881" t="s">
        <v>1468</v>
      </c>
      <c r="C1881" t="s">
        <v>1426</v>
      </c>
      <c r="D1881" t="s">
        <v>202</v>
      </c>
      <c r="E1881" t="b">
        <v>0</v>
      </c>
      <c r="F1881" t="b">
        <v>1</v>
      </c>
      <c r="H1881" t="b">
        <v>0</v>
      </c>
      <c r="I1881">
        <v>30</v>
      </c>
      <c r="J1881">
        <v>50</v>
      </c>
      <c r="L1881">
        <v>30000</v>
      </c>
      <c r="M1881">
        <v>76</v>
      </c>
      <c r="O1881">
        <v>0.61</v>
      </c>
      <c r="P1881">
        <v>0.61</v>
      </c>
      <c r="T1881" t="s">
        <v>203</v>
      </c>
      <c r="V1881" s="4">
        <v>42878</v>
      </c>
    </row>
    <row r="1882" spans="1:22">
      <c r="A1882" t="s">
        <v>1333</v>
      </c>
      <c r="B1882" t="s">
        <v>1468</v>
      </c>
      <c r="C1882" t="s">
        <v>1427</v>
      </c>
      <c r="D1882" t="s">
        <v>202</v>
      </c>
      <c r="E1882" t="b">
        <v>0</v>
      </c>
      <c r="F1882" t="b">
        <v>1</v>
      </c>
      <c r="H1882" t="b">
        <v>0</v>
      </c>
      <c r="I1882">
        <v>30</v>
      </c>
      <c r="J1882">
        <v>54</v>
      </c>
      <c r="L1882">
        <v>30000</v>
      </c>
      <c r="M1882">
        <v>76</v>
      </c>
      <c r="O1882">
        <v>0.61</v>
      </c>
      <c r="P1882">
        <v>0.61</v>
      </c>
      <c r="T1882" t="s">
        <v>203</v>
      </c>
      <c r="V1882" s="4">
        <v>42878</v>
      </c>
    </row>
    <row r="1883" spans="1:22">
      <c r="A1883" t="s">
        <v>1333</v>
      </c>
      <c r="B1883" t="s">
        <v>1468</v>
      </c>
      <c r="C1883" t="s">
        <v>1428</v>
      </c>
      <c r="D1883" t="s">
        <v>202</v>
      </c>
      <c r="E1883" t="b">
        <v>0</v>
      </c>
      <c r="F1883" t="b">
        <v>1</v>
      </c>
      <c r="H1883" t="b">
        <v>1</v>
      </c>
      <c r="I1883">
        <v>30</v>
      </c>
      <c r="J1883">
        <v>54</v>
      </c>
      <c r="L1883">
        <v>30000</v>
      </c>
      <c r="M1883">
        <v>76</v>
      </c>
      <c r="O1883">
        <v>0.61</v>
      </c>
      <c r="P1883">
        <v>0.61</v>
      </c>
      <c r="T1883" t="s">
        <v>203</v>
      </c>
      <c r="V1883" s="4">
        <v>42878</v>
      </c>
    </row>
    <row r="1884" spans="1:22">
      <c r="A1884" t="s">
        <v>1333</v>
      </c>
      <c r="B1884" t="s">
        <v>1469</v>
      </c>
      <c r="C1884" t="s">
        <v>1425</v>
      </c>
      <c r="D1884" t="s">
        <v>202</v>
      </c>
      <c r="E1884" t="b">
        <v>0</v>
      </c>
      <c r="F1884" t="b">
        <v>1</v>
      </c>
      <c r="H1884" t="b">
        <v>0</v>
      </c>
      <c r="I1884">
        <v>30</v>
      </c>
      <c r="J1884">
        <v>50</v>
      </c>
      <c r="L1884">
        <v>30000</v>
      </c>
      <c r="M1884">
        <v>77</v>
      </c>
      <c r="O1884">
        <v>0.61</v>
      </c>
      <c r="P1884">
        <v>0.61</v>
      </c>
      <c r="T1884" t="s">
        <v>203</v>
      </c>
      <c r="V1884" s="4">
        <v>42878</v>
      </c>
    </row>
    <row r="1885" spans="1:22">
      <c r="A1885" t="s">
        <v>1333</v>
      </c>
      <c r="B1885" t="s">
        <v>1469</v>
      </c>
      <c r="C1885" t="s">
        <v>1426</v>
      </c>
      <c r="D1885" t="s">
        <v>202</v>
      </c>
      <c r="E1885" t="b">
        <v>0</v>
      </c>
      <c r="F1885" t="b">
        <v>1</v>
      </c>
      <c r="H1885" t="b">
        <v>0</v>
      </c>
      <c r="I1885">
        <v>30</v>
      </c>
      <c r="J1885">
        <v>50</v>
      </c>
      <c r="L1885">
        <v>30000</v>
      </c>
      <c r="M1885">
        <v>76</v>
      </c>
      <c r="O1885">
        <v>0.61</v>
      </c>
      <c r="P1885">
        <v>0.61</v>
      </c>
      <c r="T1885" t="s">
        <v>203</v>
      </c>
      <c r="V1885" s="4">
        <v>42878</v>
      </c>
    </row>
    <row r="1886" spans="1:22">
      <c r="A1886" t="s">
        <v>1333</v>
      </c>
      <c r="B1886" t="s">
        <v>1469</v>
      </c>
      <c r="C1886" t="s">
        <v>1427</v>
      </c>
      <c r="D1886" t="s">
        <v>202</v>
      </c>
      <c r="E1886" t="b">
        <v>0</v>
      </c>
      <c r="F1886" t="b">
        <v>1</v>
      </c>
      <c r="H1886" t="b">
        <v>0</v>
      </c>
      <c r="I1886">
        <v>30</v>
      </c>
      <c r="J1886">
        <v>54</v>
      </c>
      <c r="L1886">
        <v>30000</v>
      </c>
      <c r="M1886">
        <v>76</v>
      </c>
      <c r="O1886">
        <v>0.61</v>
      </c>
      <c r="P1886">
        <v>0.61</v>
      </c>
      <c r="T1886" t="s">
        <v>203</v>
      </c>
      <c r="V1886" s="4">
        <v>42878</v>
      </c>
    </row>
    <row r="1887" spans="1:22">
      <c r="A1887" t="s">
        <v>1333</v>
      </c>
      <c r="B1887" t="s">
        <v>1469</v>
      </c>
      <c r="C1887" t="s">
        <v>1428</v>
      </c>
      <c r="D1887" t="s">
        <v>202</v>
      </c>
      <c r="E1887" t="b">
        <v>0</v>
      </c>
      <c r="F1887" t="b">
        <v>1</v>
      </c>
      <c r="H1887" t="b">
        <v>1</v>
      </c>
      <c r="I1887">
        <v>30</v>
      </c>
      <c r="J1887">
        <v>54</v>
      </c>
      <c r="L1887">
        <v>30000</v>
      </c>
      <c r="M1887">
        <v>76</v>
      </c>
      <c r="O1887">
        <v>0.61</v>
      </c>
      <c r="P1887">
        <v>0.61</v>
      </c>
      <c r="T1887" t="s">
        <v>203</v>
      </c>
      <c r="V1887" s="4">
        <v>42878</v>
      </c>
    </row>
    <row r="1888" spans="1:22">
      <c r="A1888" t="s">
        <v>1333</v>
      </c>
      <c r="B1888" t="s">
        <v>1470</v>
      </c>
      <c r="C1888" t="s">
        <v>1425</v>
      </c>
      <c r="D1888" t="s">
        <v>202</v>
      </c>
      <c r="E1888" t="b">
        <v>0</v>
      </c>
      <c r="F1888" t="b">
        <v>1</v>
      </c>
      <c r="H1888" t="b">
        <v>0</v>
      </c>
      <c r="I1888">
        <v>30</v>
      </c>
      <c r="J1888">
        <v>50</v>
      </c>
      <c r="L1888">
        <v>30000</v>
      </c>
      <c r="M1888">
        <v>77</v>
      </c>
      <c r="O1888">
        <v>0.61</v>
      </c>
      <c r="P1888">
        <v>0.61</v>
      </c>
      <c r="T1888" t="s">
        <v>203</v>
      </c>
      <c r="V1888" s="4">
        <v>42878</v>
      </c>
    </row>
    <row r="1889" spans="1:22">
      <c r="A1889" t="s">
        <v>1333</v>
      </c>
      <c r="B1889" t="s">
        <v>1470</v>
      </c>
      <c r="C1889" t="s">
        <v>1426</v>
      </c>
      <c r="D1889" t="s">
        <v>202</v>
      </c>
      <c r="E1889" t="b">
        <v>0</v>
      </c>
      <c r="F1889" t="b">
        <v>1</v>
      </c>
      <c r="H1889" t="b">
        <v>0</v>
      </c>
      <c r="I1889">
        <v>30</v>
      </c>
      <c r="J1889">
        <v>50</v>
      </c>
      <c r="L1889">
        <v>30000</v>
      </c>
      <c r="M1889">
        <v>76</v>
      </c>
      <c r="O1889">
        <v>0.61</v>
      </c>
      <c r="P1889">
        <v>0.61</v>
      </c>
      <c r="T1889" t="s">
        <v>203</v>
      </c>
      <c r="V1889" s="4">
        <v>42878</v>
      </c>
    </row>
    <row r="1890" spans="1:22">
      <c r="A1890" t="s">
        <v>1333</v>
      </c>
      <c r="B1890" t="s">
        <v>1470</v>
      </c>
      <c r="C1890" t="s">
        <v>1427</v>
      </c>
      <c r="D1890" t="s">
        <v>202</v>
      </c>
      <c r="E1890" t="b">
        <v>0</v>
      </c>
      <c r="F1890" t="b">
        <v>1</v>
      </c>
      <c r="H1890" t="b">
        <v>0</v>
      </c>
      <c r="I1890">
        <v>30</v>
      </c>
      <c r="J1890">
        <v>54</v>
      </c>
      <c r="L1890">
        <v>30000</v>
      </c>
      <c r="M1890">
        <v>76</v>
      </c>
      <c r="O1890">
        <v>0.61</v>
      </c>
      <c r="P1890">
        <v>0.61</v>
      </c>
      <c r="T1890" t="s">
        <v>203</v>
      </c>
      <c r="V1890" s="4">
        <v>42878</v>
      </c>
    </row>
    <row r="1891" spans="1:22">
      <c r="A1891" t="s">
        <v>1333</v>
      </c>
      <c r="B1891" t="s">
        <v>1470</v>
      </c>
      <c r="C1891" t="s">
        <v>1428</v>
      </c>
      <c r="D1891" t="s">
        <v>202</v>
      </c>
      <c r="E1891" t="b">
        <v>0</v>
      </c>
      <c r="F1891" t="b">
        <v>1</v>
      </c>
      <c r="H1891" t="b">
        <v>1</v>
      </c>
      <c r="I1891">
        <v>30</v>
      </c>
      <c r="J1891">
        <v>54</v>
      </c>
      <c r="L1891">
        <v>30000</v>
      </c>
      <c r="M1891">
        <v>76</v>
      </c>
      <c r="O1891">
        <v>0.61</v>
      </c>
      <c r="P1891">
        <v>0.61</v>
      </c>
      <c r="T1891" t="s">
        <v>203</v>
      </c>
      <c r="V1891" s="4">
        <v>42878</v>
      </c>
    </row>
    <row r="1892" spans="1:22">
      <c r="A1892" t="s">
        <v>1333</v>
      </c>
      <c r="B1892" t="s">
        <v>1471</v>
      </c>
      <c r="C1892" t="s">
        <v>1425</v>
      </c>
      <c r="D1892" t="s">
        <v>202</v>
      </c>
      <c r="E1892" t="b">
        <v>0</v>
      </c>
      <c r="F1892" t="b">
        <v>1</v>
      </c>
      <c r="H1892" t="b">
        <v>0</v>
      </c>
      <c r="I1892">
        <v>30</v>
      </c>
      <c r="J1892">
        <v>50</v>
      </c>
      <c r="L1892">
        <v>30000</v>
      </c>
      <c r="M1892">
        <v>77</v>
      </c>
      <c r="O1892">
        <v>0.61</v>
      </c>
      <c r="P1892">
        <v>0.61</v>
      </c>
      <c r="T1892" t="s">
        <v>203</v>
      </c>
      <c r="V1892" s="4">
        <v>42878</v>
      </c>
    </row>
    <row r="1893" spans="1:22">
      <c r="A1893" t="s">
        <v>1333</v>
      </c>
      <c r="B1893" t="s">
        <v>1471</v>
      </c>
      <c r="C1893" t="s">
        <v>1426</v>
      </c>
      <c r="D1893" t="s">
        <v>202</v>
      </c>
      <c r="E1893" t="b">
        <v>0</v>
      </c>
      <c r="F1893" t="b">
        <v>1</v>
      </c>
      <c r="H1893" t="b">
        <v>0</v>
      </c>
      <c r="I1893">
        <v>30</v>
      </c>
      <c r="J1893">
        <v>50</v>
      </c>
      <c r="L1893">
        <v>30000</v>
      </c>
      <c r="M1893">
        <v>76</v>
      </c>
      <c r="O1893">
        <v>0.61</v>
      </c>
      <c r="P1893">
        <v>0.61</v>
      </c>
      <c r="T1893" t="s">
        <v>203</v>
      </c>
      <c r="V1893" s="4">
        <v>42878</v>
      </c>
    </row>
    <row r="1894" spans="1:22">
      <c r="A1894" t="s">
        <v>1333</v>
      </c>
      <c r="B1894" t="s">
        <v>1471</v>
      </c>
      <c r="C1894" t="s">
        <v>1427</v>
      </c>
      <c r="D1894" t="s">
        <v>202</v>
      </c>
      <c r="E1894" t="b">
        <v>0</v>
      </c>
      <c r="F1894" t="b">
        <v>1</v>
      </c>
      <c r="H1894" t="b">
        <v>0</v>
      </c>
      <c r="I1894">
        <v>30</v>
      </c>
      <c r="J1894">
        <v>54</v>
      </c>
      <c r="L1894">
        <v>30000</v>
      </c>
      <c r="M1894">
        <v>76</v>
      </c>
      <c r="O1894">
        <v>0.61</v>
      </c>
      <c r="P1894">
        <v>0.61</v>
      </c>
      <c r="T1894" t="s">
        <v>203</v>
      </c>
      <c r="V1894" s="4">
        <v>42878</v>
      </c>
    </row>
    <row r="1895" spans="1:22">
      <c r="A1895" t="s">
        <v>1333</v>
      </c>
      <c r="B1895" t="s">
        <v>1471</v>
      </c>
      <c r="C1895" t="s">
        <v>1428</v>
      </c>
      <c r="D1895" t="s">
        <v>202</v>
      </c>
      <c r="E1895" t="b">
        <v>0</v>
      </c>
      <c r="F1895" t="b">
        <v>1</v>
      </c>
      <c r="H1895" t="b">
        <v>1</v>
      </c>
      <c r="I1895">
        <v>30</v>
      </c>
      <c r="J1895">
        <v>54</v>
      </c>
      <c r="L1895">
        <v>30000</v>
      </c>
      <c r="M1895">
        <v>76</v>
      </c>
      <c r="O1895">
        <v>0.61</v>
      </c>
      <c r="P1895">
        <v>0.61</v>
      </c>
      <c r="T1895" t="s">
        <v>203</v>
      </c>
      <c r="V1895" s="4">
        <v>42878</v>
      </c>
    </row>
    <row r="1896" spans="1:22">
      <c r="A1896" t="s">
        <v>1333</v>
      </c>
      <c r="B1896" t="s">
        <v>1472</v>
      </c>
      <c r="C1896" t="s">
        <v>1425</v>
      </c>
      <c r="D1896" t="s">
        <v>202</v>
      </c>
      <c r="E1896" t="b">
        <v>0</v>
      </c>
      <c r="F1896" t="b">
        <v>1</v>
      </c>
      <c r="H1896" t="b">
        <v>0</v>
      </c>
      <c r="I1896">
        <v>30</v>
      </c>
      <c r="J1896">
        <v>50</v>
      </c>
      <c r="L1896">
        <v>30000</v>
      </c>
      <c r="M1896">
        <v>77</v>
      </c>
      <c r="O1896">
        <v>0.61</v>
      </c>
      <c r="P1896">
        <v>0.61</v>
      </c>
      <c r="T1896" t="s">
        <v>203</v>
      </c>
      <c r="V1896" s="4">
        <v>42879</v>
      </c>
    </row>
    <row r="1897" spans="1:22">
      <c r="A1897" t="s">
        <v>1333</v>
      </c>
      <c r="B1897" t="s">
        <v>1472</v>
      </c>
      <c r="C1897" t="s">
        <v>1426</v>
      </c>
      <c r="D1897" t="s">
        <v>202</v>
      </c>
      <c r="E1897" t="b">
        <v>0</v>
      </c>
      <c r="F1897" t="b">
        <v>1</v>
      </c>
      <c r="H1897" t="b">
        <v>0</v>
      </c>
      <c r="I1897">
        <v>30</v>
      </c>
      <c r="J1897">
        <v>50</v>
      </c>
      <c r="L1897">
        <v>30000</v>
      </c>
      <c r="M1897">
        <v>76</v>
      </c>
      <c r="O1897">
        <v>0.61</v>
      </c>
      <c r="P1897">
        <v>0.61</v>
      </c>
      <c r="T1897" t="s">
        <v>203</v>
      </c>
      <c r="V1897" s="4">
        <v>42879</v>
      </c>
    </row>
    <row r="1898" spans="1:22">
      <c r="A1898" t="s">
        <v>1333</v>
      </c>
      <c r="B1898" t="s">
        <v>1472</v>
      </c>
      <c r="C1898" t="s">
        <v>1427</v>
      </c>
      <c r="D1898" t="s">
        <v>202</v>
      </c>
      <c r="E1898" t="b">
        <v>0</v>
      </c>
      <c r="F1898" t="b">
        <v>1</v>
      </c>
      <c r="H1898" t="b">
        <v>0</v>
      </c>
      <c r="I1898">
        <v>30</v>
      </c>
      <c r="J1898">
        <v>54</v>
      </c>
      <c r="L1898">
        <v>30000</v>
      </c>
      <c r="M1898">
        <v>76</v>
      </c>
      <c r="O1898">
        <v>0.61</v>
      </c>
      <c r="P1898">
        <v>0.61</v>
      </c>
      <c r="T1898" t="s">
        <v>203</v>
      </c>
      <c r="V1898" s="4">
        <v>42879</v>
      </c>
    </row>
    <row r="1899" spans="1:22">
      <c r="A1899" t="s">
        <v>1333</v>
      </c>
      <c r="B1899" t="s">
        <v>1472</v>
      </c>
      <c r="C1899" t="s">
        <v>1428</v>
      </c>
      <c r="D1899" t="s">
        <v>202</v>
      </c>
      <c r="E1899" t="b">
        <v>0</v>
      </c>
      <c r="F1899" t="b">
        <v>1</v>
      </c>
      <c r="H1899" t="b">
        <v>1</v>
      </c>
      <c r="I1899">
        <v>30</v>
      </c>
      <c r="J1899">
        <v>54</v>
      </c>
      <c r="L1899">
        <v>30000</v>
      </c>
      <c r="M1899">
        <v>76</v>
      </c>
      <c r="O1899">
        <v>0.61</v>
      </c>
      <c r="P1899">
        <v>0.61</v>
      </c>
      <c r="T1899" t="s">
        <v>203</v>
      </c>
      <c r="V1899" s="4">
        <v>42879</v>
      </c>
    </row>
    <row r="1900" spans="1:22">
      <c r="A1900" t="s">
        <v>1333</v>
      </c>
      <c r="B1900" t="s">
        <v>1473</v>
      </c>
      <c r="C1900" t="s">
        <v>1425</v>
      </c>
      <c r="D1900" t="s">
        <v>202</v>
      </c>
      <c r="E1900" t="b">
        <v>0</v>
      </c>
      <c r="F1900" t="b">
        <v>1</v>
      </c>
      <c r="H1900" t="b">
        <v>0</v>
      </c>
      <c r="I1900">
        <v>30</v>
      </c>
      <c r="J1900">
        <v>50</v>
      </c>
      <c r="L1900">
        <v>30000</v>
      </c>
      <c r="M1900">
        <v>77</v>
      </c>
      <c r="O1900">
        <v>0.61</v>
      </c>
      <c r="P1900">
        <v>0.61</v>
      </c>
      <c r="T1900" t="s">
        <v>203</v>
      </c>
      <c r="V1900" s="4">
        <v>42879</v>
      </c>
    </row>
    <row r="1901" spans="1:22">
      <c r="A1901" t="s">
        <v>1333</v>
      </c>
      <c r="B1901" t="s">
        <v>1473</v>
      </c>
      <c r="C1901" t="s">
        <v>1426</v>
      </c>
      <c r="D1901" t="s">
        <v>202</v>
      </c>
      <c r="E1901" t="b">
        <v>0</v>
      </c>
      <c r="F1901" t="b">
        <v>1</v>
      </c>
      <c r="H1901" t="b">
        <v>0</v>
      </c>
      <c r="I1901">
        <v>30</v>
      </c>
      <c r="J1901">
        <v>50</v>
      </c>
      <c r="L1901">
        <v>30000</v>
      </c>
      <c r="M1901">
        <v>76</v>
      </c>
      <c r="O1901">
        <v>0.61</v>
      </c>
      <c r="P1901">
        <v>0.61</v>
      </c>
      <c r="T1901" t="s">
        <v>203</v>
      </c>
      <c r="V1901" s="4">
        <v>42879</v>
      </c>
    </row>
    <row r="1902" spans="1:22">
      <c r="A1902" t="s">
        <v>1333</v>
      </c>
      <c r="B1902" t="s">
        <v>1473</v>
      </c>
      <c r="C1902" t="s">
        <v>1427</v>
      </c>
      <c r="D1902" t="s">
        <v>202</v>
      </c>
      <c r="E1902" t="b">
        <v>0</v>
      </c>
      <c r="F1902" t="b">
        <v>1</v>
      </c>
      <c r="H1902" t="b">
        <v>0</v>
      </c>
      <c r="I1902">
        <v>30</v>
      </c>
      <c r="J1902">
        <v>54</v>
      </c>
      <c r="L1902">
        <v>30000</v>
      </c>
      <c r="M1902">
        <v>76</v>
      </c>
      <c r="O1902">
        <v>0.61</v>
      </c>
      <c r="P1902">
        <v>0.61</v>
      </c>
      <c r="T1902" t="s">
        <v>203</v>
      </c>
      <c r="V1902" s="4">
        <v>42879</v>
      </c>
    </row>
    <row r="1903" spans="1:22">
      <c r="A1903" t="s">
        <v>1333</v>
      </c>
      <c r="B1903" t="s">
        <v>1473</v>
      </c>
      <c r="C1903" t="s">
        <v>1428</v>
      </c>
      <c r="D1903" t="s">
        <v>202</v>
      </c>
      <c r="E1903" t="b">
        <v>0</v>
      </c>
      <c r="F1903" t="b">
        <v>1</v>
      </c>
      <c r="H1903" t="b">
        <v>1</v>
      </c>
      <c r="I1903">
        <v>30</v>
      </c>
      <c r="J1903">
        <v>54</v>
      </c>
      <c r="L1903">
        <v>30000</v>
      </c>
      <c r="M1903">
        <v>76</v>
      </c>
      <c r="O1903">
        <v>0.61</v>
      </c>
      <c r="P1903">
        <v>0.61</v>
      </c>
      <c r="T1903" t="s">
        <v>203</v>
      </c>
      <c r="V1903" s="4">
        <v>42879</v>
      </c>
    </row>
    <row r="1904" spans="1:22">
      <c r="A1904" t="s">
        <v>1333</v>
      </c>
      <c r="B1904" t="s">
        <v>1474</v>
      </c>
      <c r="C1904" t="s">
        <v>1425</v>
      </c>
      <c r="D1904" t="s">
        <v>202</v>
      </c>
      <c r="E1904" t="b">
        <v>0</v>
      </c>
      <c r="F1904" t="b">
        <v>1</v>
      </c>
      <c r="H1904" t="b">
        <v>0</v>
      </c>
      <c r="I1904">
        <v>30</v>
      </c>
      <c r="J1904">
        <v>50</v>
      </c>
      <c r="L1904">
        <v>30000</v>
      </c>
      <c r="M1904">
        <v>77</v>
      </c>
      <c r="O1904">
        <v>0.61</v>
      </c>
      <c r="P1904">
        <v>0.61</v>
      </c>
      <c r="T1904" t="s">
        <v>203</v>
      </c>
      <c r="V1904" s="4">
        <v>42879</v>
      </c>
    </row>
    <row r="1905" spans="1:22">
      <c r="A1905" t="s">
        <v>1333</v>
      </c>
      <c r="B1905" t="s">
        <v>1474</v>
      </c>
      <c r="C1905" t="s">
        <v>1426</v>
      </c>
      <c r="D1905" t="s">
        <v>202</v>
      </c>
      <c r="E1905" t="b">
        <v>0</v>
      </c>
      <c r="F1905" t="b">
        <v>1</v>
      </c>
      <c r="H1905" t="b">
        <v>0</v>
      </c>
      <c r="I1905">
        <v>30</v>
      </c>
      <c r="J1905">
        <v>50</v>
      </c>
      <c r="L1905">
        <v>30000</v>
      </c>
      <c r="M1905">
        <v>76</v>
      </c>
      <c r="O1905">
        <v>0.61</v>
      </c>
      <c r="P1905">
        <v>0.61</v>
      </c>
      <c r="T1905" t="s">
        <v>203</v>
      </c>
      <c r="V1905" s="4">
        <v>42879</v>
      </c>
    </row>
    <row r="1906" spans="1:22">
      <c r="A1906" t="s">
        <v>1333</v>
      </c>
      <c r="B1906" t="s">
        <v>1474</v>
      </c>
      <c r="C1906" t="s">
        <v>1427</v>
      </c>
      <c r="D1906" t="s">
        <v>202</v>
      </c>
      <c r="E1906" t="b">
        <v>0</v>
      </c>
      <c r="F1906" t="b">
        <v>1</v>
      </c>
      <c r="H1906" t="b">
        <v>0</v>
      </c>
      <c r="I1906">
        <v>30</v>
      </c>
      <c r="J1906">
        <v>54</v>
      </c>
      <c r="L1906">
        <v>30000</v>
      </c>
      <c r="M1906">
        <v>76</v>
      </c>
      <c r="O1906">
        <v>0.61</v>
      </c>
      <c r="P1906">
        <v>0.61</v>
      </c>
      <c r="T1906" t="s">
        <v>203</v>
      </c>
      <c r="V1906" s="4">
        <v>42879</v>
      </c>
    </row>
    <row r="1907" spans="1:22">
      <c r="A1907" t="s">
        <v>1333</v>
      </c>
      <c r="B1907" t="s">
        <v>1474</v>
      </c>
      <c r="C1907" t="s">
        <v>1428</v>
      </c>
      <c r="D1907" t="s">
        <v>202</v>
      </c>
      <c r="E1907" t="b">
        <v>0</v>
      </c>
      <c r="F1907" t="b">
        <v>1</v>
      </c>
      <c r="H1907" t="b">
        <v>1</v>
      </c>
      <c r="I1907">
        <v>30</v>
      </c>
      <c r="J1907">
        <v>54</v>
      </c>
      <c r="L1907">
        <v>30000</v>
      </c>
      <c r="M1907">
        <v>76</v>
      </c>
      <c r="O1907">
        <v>0.61</v>
      </c>
      <c r="P1907">
        <v>0.61</v>
      </c>
      <c r="T1907" t="s">
        <v>203</v>
      </c>
      <c r="V1907" s="4">
        <v>42879</v>
      </c>
    </row>
    <row r="1908" spans="1:22">
      <c r="A1908" t="s">
        <v>1333</v>
      </c>
      <c r="B1908" t="s">
        <v>1475</v>
      </c>
      <c r="C1908" t="s">
        <v>1425</v>
      </c>
      <c r="D1908" t="s">
        <v>202</v>
      </c>
      <c r="E1908" t="b">
        <v>0</v>
      </c>
      <c r="F1908" t="b">
        <v>1</v>
      </c>
      <c r="H1908" t="b">
        <v>0</v>
      </c>
      <c r="I1908">
        <v>30</v>
      </c>
      <c r="J1908">
        <v>50</v>
      </c>
      <c r="L1908">
        <v>30000</v>
      </c>
      <c r="M1908">
        <v>77</v>
      </c>
      <c r="O1908">
        <v>0.61</v>
      </c>
      <c r="P1908">
        <v>0.61</v>
      </c>
      <c r="T1908" t="s">
        <v>203</v>
      </c>
      <c r="V1908" s="4">
        <v>42879</v>
      </c>
    </row>
    <row r="1909" spans="1:22">
      <c r="A1909" t="s">
        <v>1333</v>
      </c>
      <c r="B1909" t="s">
        <v>1475</v>
      </c>
      <c r="C1909" t="s">
        <v>1426</v>
      </c>
      <c r="D1909" t="s">
        <v>202</v>
      </c>
      <c r="E1909" t="b">
        <v>0</v>
      </c>
      <c r="F1909" t="b">
        <v>1</v>
      </c>
      <c r="H1909" t="b">
        <v>0</v>
      </c>
      <c r="I1909">
        <v>30</v>
      </c>
      <c r="J1909">
        <v>50</v>
      </c>
      <c r="L1909">
        <v>30000</v>
      </c>
      <c r="M1909">
        <v>76</v>
      </c>
      <c r="O1909">
        <v>0.61</v>
      </c>
      <c r="P1909">
        <v>0.61</v>
      </c>
      <c r="T1909" t="s">
        <v>203</v>
      </c>
      <c r="V1909" s="4">
        <v>42879</v>
      </c>
    </row>
    <row r="1910" spans="1:22">
      <c r="A1910" t="s">
        <v>1333</v>
      </c>
      <c r="B1910" t="s">
        <v>1475</v>
      </c>
      <c r="C1910" t="s">
        <v>1427</v>
      </c>
      <c r="D1910" t="s">
        <v>202</v>
      </c>
      <c r="E1910" t="b">
        <v>0</v>
      </c>
      <c r="F1910" t="b">
        <v>1</v>
      </c>
      <c r="H1910" t="b">
        <v>0</v>
      </c>
      <c r="I1910">
        <v>30</v>
      </c>
      <c r="J1910">
        <v>54</v>
      </c>
      <c r="L1910">
        <v>30000</v>
      </c>
      <c r="M1910">
        <v>76</v>
      </c>
      <c r="O1910">
        <v>0.61</v>
      </c>
      <c r="P1910">
        <v>0.61</v>
      </c>
      <c r="T1910" t="s">
        <v>203</v>
      </c>
      <c r="V1910" s="4">
        <v>42879</v>
      </c>
    </row>
    <row r="1911" spans="1:22">
      <c r="A1911" t="s">
        <v>1333</v>
      </c>
      <c r="B1911" t="s">
        <v>1475</v>
      </c>
      <c r="C1911" t="s">
        <v>1428</v>
      </c>
      <c r="D1911" t="s">
        <v>202</v>
      </c>
      <c r="E1911" t="b">
        <v>0</v>
      </c>
      <c r="F1911" t="b">
        <v>1</v>
      </c>
      <c r="H1911" t="b">
        <v>1</v>
      </c>
      <c r="I1911">
        <v>30</v>
      </c>
      <c r="J1911">
        <v>54</v>
      </c>
      <c r="L1911">
        <v>30000</v>
      </c>
      <c r="M1911">
        <v>76</v>
      </c>
      <c r="O1911">
        <v>0.61</v>
      </c>
      <c r="P1911">
        <v>0.61</v>
      </c>
      <c r="T1911" t="s">
        <v>203</v>
      </c>
      <c r="V1911" s="4">
        <v>42879</v>
      </c>
    </row>
    <row r="1912" spans="1:22">
      <c r="A1912" t="s">
        <v>1333</v>
      </c>
      <c r="B1912" t="s">
        <v>1476</v>
      </c>
      <c r="C1912" t="s">
        <v>1425</v>
      </c>
      <c r="D1912" t="s">
        <v>202</v>
      </c>
      <c r="E1912" t="b">
        <v>0</v>
      </c>
      <c r="F1912" t="b">
        <v>1</v>
      </c>
      <c r="H1912" t="b">
        <v>0</v>
      </c>
      <c r="I1912">
        <v>30</v>
      </c>
      <c r="J1912">
        <v>50</v>
      </c>
      <c r="L1912">
        <v>30000</v>
      </c>
      <c r="M1912">
        <v>77</v>
      </c>
      <c r="O1912">
        <v>0.61</v>
      </c>
      <c r="P1912">
        <v>0.61</v>
      </c>
      <c r="T1912" t="s">
        <v>203</v>
      </c>
      <c r="V1912" s="4">
        <v>42879</v>
      </c>
    </row>
    <row r="1913" spans="1:22">
      <c r="A1913" t="s">
        <v>1333</v>
      </c>
      <c r="B1913" t="s">
        <v>1476</v>
      </c>
      <c r="C1913" t="s">
        <v>1426</v>
      </c>
      <c r="D1913" t="s">
        <v>202</v>
      </c>
      <c r="E1913" t="b">
        <v>0</v>
      </c>
      <c r="F1913" t="b">
        <v>1</v>
      </c>
      <c r="H1913" t="b">
        <v>0</v>
      </c>
      <c r="I1913">
        <v>30</v>
      </c>
      <c r="J1913">
        <v>50</v>
      </c>
      <c r="L1913">
        <v>30000</v>
      </c>
      <c r="M1913">
        <v>76</v>
      </c>
      <c r="O1913">
        <v>0.61</v>
      </c>
      <c r="P1913">
        <v>0.61</v>
      </c>
      <c r="T1913" t="s">
        <v>203</v>
      </c>
      <c r="V1913" s="4">
        <v>42879</v>
      </c>
    </row>
    <row r="1914" spans="1:22">
      <c r="A1914" t="s">
        <v>1333</v>
      </c>
      <c r="B1914" t="s">
        <v>1476</v>
      </c>
      <c r="C1914" t="s">
        <v>1427</v>
      </c>
      <c r="D1914" t="s">
        <v>202</v>
      </c>
      <c r="E1914" t="b">
        <v>0</v>
      </c>
      <c r="F1914" t="b">
        <v>1</v>
      </c>
      <c r="H1914" t="b">
        <v>0</v>
      </c>
      <c r="I1914">
        <v>30</v>
      </c>
      <c r="J1914">
        <v>54</v>
      </c>
      <c r="L1914">
        <v>30000</v>
      </c>
      <c r="M1914">
        <v>76</v>
      </c>
      <c r="O1914">
        <v>0.61</v>
      </c>
      <c r="P1914">
        <v>0.61</v>
      </c>
      <c r="T1914" t="s">
        <v>203</v>
      </c>
      <c r="V1914" s="4">
        <v>42879</v>
      </c>
    </row>
    <row r="1915" spans="1:22">
      <c r="A1915" t="s">
        <v>1333</v>
      </c>
      <c r="B1915" t="s">
        <v>1476</v>
      </c>
      <c r="C1915" t="s">
        <v>1428</v>
      </c>
      <c r="D1915" t="s">
        <v>202</v>
      </c>
      <c r="E1915" t="b">
        <v>0</v>
      </c>
      <c r="F1915" t="b">
        <v>1</v>
      </c>
      <c r="H1915" t="b">
        <v>1</v>
      </c>
      <c r="I1915">
        <v>30</v>
      </c>
      <c r="J1915">
        <v>54</v>
      </c>
      <c r="L1915">
        <v>30000</v>
      </c>
      <c r="M1915">
        <v>76</v>
      </c>
      <c r="O1915">
        <v>0.61</v>
      </c>
      <c r="P1915">
        <v>0.61</v>
      </c>
      <c r="T1915" t="s">
        <v>203</v>
      </c>
      <c r="V1915" s="4">
        <v>42879</v>
      </c>
    </row>
    <row r="1916" spans="1:22">
      <c r="A1916" t="s">
        <v>1333</v>
      </c>
      <c r="B1916" t="s">
        <v>1477</v>
      </c>
      <c r="C1916" t="s">
        <v>1425</v>
      </c>
      <c r="D1916" t="s">
        <v>202</v>
      </c>
      <c r="E1916" t="b">
        <v>0</v>
      </c>
      <c r="F1916" t="b">
        <v>1</v>
      </c>
      <c r="H1916" t="b">
        <v>0</v>
      </c>
      <c r="I1916">
        <v>30</v>
      </c>
      <c r="J1916">
        <v>50</v>
      </c>
      <c r="L1916">
        <v>30000</v>
      </c>
      <c r="M1916">
        <v>77</v>
      </c>
      <c r="O1916">
        <v>0.61</v>
      </c>
      <c r="P1916">
        <v>0.61</v>
      </c>
      <c r="T1916" t="s">
        <v>203</v>
      </c>
      <c r="V1916" s="4">
        <v>42879</v>
      </c>
    </row>
    <row r="1917" spans="1:22">
      <c r="A1917" t="s">
        <v>1333</v>
      </c>
      <c r="B1917" t="s">
        <v>1477</v>
      </c>
      <c r="C1917" t="s">
        <v>1426</v>
      </c>
      <c r="D1917" t="s">
        <v>202</v>
      </c>
      <c r="E1917" t="b">
        <v>0</v>
      </c>
      <c r="F1917" t="b">
        <v>1</v>
      </c>
      <c r="H1917" t="b">
        <v>0</v>
      </c>
      <c r="I1917">
        <v>30</v>
      </c>
      <c r="J1917">
        <v>50</v>
      </c>
      <c r="L1917">
        <v>30000</v>
      </c>
      <c r="M1917">
        <v>76</v>
      </c>
      <c r="O1917">
        <v>0.61</v>
      </c>
      <c r="P1917">
        <v>0.61</v>
      </c>
      <c r="T1917" t="s">
        <v>203</v>
      </c>
      <c r="V1917" s="4">
        <v>42879</v>
      </c>
    </row>
    <row r="1918" spans="1:22">
      <c r="A1918" t="s">
        <v>1333</v>
      </c>
      <c r="B1918" t="s">
        <v>1477</v>
      </c>
      <c r="C1918" t="s">
        <v>1427</v>
      </c>
      <c r="D1918" t="s">
        <v>202</v>
      </c>
      <c r="E1918" t="b">
        <v>0</v>
      </c>
      <c r="F1918" t="b">
        <v>1</v>
      </c>
      <c r="H1918" t="b">
        <v>0</v>
      </c>
      <c r="I1918">
        <v>30</v>
      </c>
      <c r="J1918">
        <v>54</v>
      </c>
      <c r="L1918">
        <v>30000</v>
      </c>
      <c r="M1918">
        <v>76</v>
      </c>
      <c r="O1918">
        <v>0.61</v>
      </c>
      <c r="P1918">
        <v>0.61</v>
      </c>
      <c r="T1918" t="s">
        <v>203</v>
      </c>
      <c r="V1918" s="4">
        <v>42879</v>
      </c>
    </row>
    <row r="1919" spans="1:22">
      <c r="A1919" t="s">
        <v>1333</v>
      </c>
      <c r="B1919" t="s">
        <v>1477</v>
      </c>
      <c r="C1919" t="s">
        <v>1428</v>
      </c>
      <c r="D1919" t="s">
        <v>202</v>
      </c>
      <c r="E1919" t="b">
        <v>0</v>
      </c>
      <c r="F1919" t="b">
        <v>1</v>
      </c>
      <c r="H1919" t="b">
        <v>1</v>
      </c>
      <c r="I1919">
        <v>30</v>
      </c>
      <c r="J1919">
        <v>54</v>
      </c>
      <c r="L1919">
        <v>30000</v>
      </c>
      <c r="M1919">
        <v>76</v>
      </c>
      <c r="O1919">
        <v>0.61</v>
      </c>
      <c r="P1919">
        <v>0.61</v>
      </c>
      <c r="T1919" t="s">
        <v>203</v>
      </c>
      <c r="V1919" s="4">
        <v>42879</v>
      </c>
    </row>
    <row r="1920" spans="1:22">
      <c r="A1920" t="s">
        <v>1333</v>
      </c>
      <c r="B1920" t="s">
        <v>1478</v>
      </c>
      <c r="C1920" t="s">
        <v>1425</v>
      </c>
      <c r="D1920" t="s">
        <v>202</v>
      </c>
      <c r="E1920" t="b">
        <v>0</v>
      </c>
      <c r="F1920" t="b">
        <v>1</v>
      </c>
      <c r="H1920" t="b">
        <v>0</v>
      </c>
      <c r="I1920">
        <v>30</v>
      </c>
      <c r="J1920">
        <v>50</v>
      </c>
      <c r="L1920">
        <v>30000</v>
      </c>
      <c r="M1920">
        <v>77</v>
      </c>
      <c r="O1920">
        <v>0.61</v>
      </c>
      <c r="P1920">
        <v>0.61</v>
      </c>
      <c r="T1920" t="s">
        <v>203</v>
      </c>
      <c r="V1920" s="4">
        <v>42879</v>
      </c>
    </row>
    <row r="1921" spans="1:22">
      <c r="A1921" t="s">
        <v>1333</v>
      </c>
      <c r="B1921" t="s">
        <v>1478</v>
      </c>
      <c r="C1921" t="s">
        <v>1426</v>
      </c>
      <c r="D1921" t="s">
        <v>202</v>
      </c>
      <c r="E1921" t="b">
        <v>0</v>
      </c>
      <c r="F1921" t="b">
        <v>1</v>
      </c>
      <c r="H1921" t="b">
        <v>0</v>
      </c>
      <c r="I1921">
        <v>30</v>
      </c>
      <c r="J1921">
        <v>50</v>
      </c>
      <c r="L1921">
        <v>30000</v>
      </c>
      <c r="M1921">
        <v>76</v>
      </c>
      <c r="O1921">
        <v>0.61</v>
      </c>
      <c r="P1921">
        <v>0.61</v>
      </c>
      <c r="T1921" t="s">
        <v>203</v>
      </c>
      <c r="V1921" s="4">
        <v>42879</v>
      </c>
    </row>
    <row r="1922" spans="1:22">
      <c r="A1922" t="s">
        <v>1333</v>
      </c>
      <c r="B1922" t="s">
        <v>1478</v>
      </c>
      <c r="C1922" t="s">
        <v>1427</v>
      </c>
      <c r="D1922" t="s">
        <v>202</v>
      </c>
      <c r="E1922" t="b">
        <v>0</v>
      </c>
      <c r="F1922" t="b">
        <v>1</v>
      </c>
      <c r="H1922" t="b">
        <v>0</v>
      </c>
      <c r="I1922">
        <v>30</v>
      </c>
      <c r="J1922">
        <v>54</v>
      </c>
      <c r="L1922">
        <v>30000</v>
      </c>
      <c r="M1922">
        <v>76</v>
      </c>
      <c r="O1922">
        <v>0.61</v>
      </c>
      <c r="P1922">
        <v>0.61</v>
      </c>
      <c r="T1922" t="s">
        <v>203</v>
      </c>
      <c r="V1922" s="4">
        <v>42879</v>
      </c>
    </row>
    <row r="1923" spans="1:22">
      <c r="A1923" t="s">
        <v>1333</v>
      </c>
      <c r="B1923" t="s">
        <v>1478</v>
      </c>
      <c r="C1923" t="s">
        <v>1428</v>
      </c>
      <c r="D1923" t="s">
        <v>202</v>
      </c>
      <c r="E1923" t="b">
        <v>0</v>
      </c>
      <c r="F1923" t="b">
        <v>1</v>
      </c>
      <c r="H1923" t="b">
        <v>1</v>
      </c>
      <c r="I1923">
        <v>30</v>
      </c>
      <c r="J1923">
        <v>54</v>
      </c>
      <c r="L1923">
        <v>30000</v>
      </c>
      <c r="M1923">
        <v>76</v>
      </c>
      <c r="O1923">
        <v>0.61</v>
      </c>
      <c r="P1923">
        <v>0.61</v>
      </c>
      <c r="T1923" t="s">
        <v>203</v>
      </c>
      <c r="V1923" s="4">
        <v>42879</v>
      </c>
    </row>
    <row r="1924" spans="1:22">
      <c r="A1924" t="s">
        <v>1333</v>
      </c>
      <c r="B1924" t="s">
        <v>1479</v>
      </c>
      <c r="C1924" t="s">
        <v>1425</v>
      </c>
      <c r="D1924" t="s">
        <v>202</v>
      </c>
      <c r="E1924" t="b">
        <v>0</v>
      </c>
      <c r="F1924" t="b">
        <v>1</v>
      </c>
      <c r="H1924" t="b">
        <v>0</v>
      </c>
      <c r="I1924">
        <v>30</v>
      </c>
      <c r="J1924">
        <v>50</v>
      </c>
      <c r="L1924">
        <v>30000</v>
      </c>
      <c r="M1924">
        <v>77</v>
      </c>
      <c r="O1924">
        <v>0.61</v>
      </c>
      <c r="P1924">
        <v>0.61</v>
      </c>
      <c r="T1924" t="s">
        <v>203</v>
      </c>
      <c r="V1924" s="4">
        <v>42879</v>
      </c>
    </row>
    <row r="1925" spans="1:22">
      <c r="A1925" t="s">
        <v>1333</v>
      </c>
      <c r="B1925" t="s">
        <v>1479</v>
      </c>
      <c r="C1925" t="s">
        <v>1426</v>
      </c>
      <c r="D1925" t="s">
        <v>202</v>
      </c>
      <c r="E1925" t="b">
        <v>0</v>
      </c>
      <c r="F1925" t="b">
        <v>1</v>
      </c>
      <c r="H1925" t="b">
        <v>0</v>
      </c>
      <c r="I1925">
        <v>30</v>
      </c>
      <c r="J1925">
        <v>50</v>
      </c>
      <c r="L1925">
        <v>30000</v>
      </c>
      <c r="M1925">
        <v>76</v>
      </c>
      <c r="O1925">
        <v>0.61</v>
      </c>
      <c r="P1925">
        <v>0.61</v>
      </c>
      <c r="T1925" t="s">
        <v>203</v>
      </c>
      <c r="V1925" s="4">
        <v>42879</v>
      </c>
    </row>
    <row r="1926" spans="1:22">
      <c r="A1926" t="s">
        <v>1333</v>
      </c>
      <c r="B1926" t="s">
        <v>1479</v>
      </c>
      <c r="C1926" t="s">
        <v>1427</v>
      </c>
      <c r="D1926" t="s">
        <v>202</v>
      </c>
      <c r="E1926" t="b">
        <v>0</v>
      </c>
      <c r="F1926" t="b">
        <v>1</v>
      </c>
      <c r="H1926" t="b">
        <v>0</v>
      </c>
      <c r="I1926">
        <v>30</v>
      </c>
      <c r="J1926">
        <v>54</v>
      </c>
      <c r="L1926">
        <v>30000</v>
      </c>
      <c r="M1926">
        <v>76</v>
      </c>
      <c r="O1926">
        <v>0.61</v>
      </c>
      <c r="P1926">
        <v>0.61</v>
      </c>
      <c r="T1926" t="s">
        <v>203</v>
      </c>
      <c r="V1926" s="4">
        <v>42879</v>
      </c>
    </row>
    <row r="1927" spans="1:22">
      <c r="A1927" t="s">
        <v>1333</v>
      </c>
      <c r="B1927" t="s">
        <v>1479</v>
      </c>
      <c r="C1927" t="s">
        <v>1428</v>
      </c>
      <c r="D1927" t="s">
        <v>202</v>
      </c>
      <c r="E1927" t="b">
        <v>0</v>
      </c>
      <c r="F1927" t="b">
        <v>1</v>
      </c>
      <c r="H1927" t="b">
        <v>1</v>
      </c>
      <c r="I1927">
        <v>30</v>
      </c>
      <c r="J1927">
        <v>54</v>
      </c>
      <c r="L1927">
        <v>30000</v>
      </c>
      <c r="M1927">
        <v>76</v>
      </c>
      <c r="O1927">
        <v>0.61</v>
      </c>
      <c r="P1927">
        <v>0.61</v>
      </c>
      <c r="T1927" t="s">
        <v>203</v>
      </c>
      <c r="V1927" s="4">
        <v>42879</v>
      </c>
    </row>
    <row r="1928" spans="1:22">
      <c r="A1928" t="s">
        <v>1333</v>
      </c>
      <c r="B1928" t="s">
        <v>1480</v>
      </c>
      <c r="C1928" t="s">
        <v>1425</v>
      </c>
      <c r="D1928" t="s">
        <v>202</v>
      </c>
      <c r="E1928" t="b">
        <v>0</v>
      </c>
      <c r="F1928" t="b">
        <v>1</v>
      </c>
      <c r="H1928" t="b">
        <v>0</v>
      </c>
      <c r="I1928">
        <v>30</v>
      </c>
      <c r="J1928">
        <v>50</v>
      </c>
      <c r="L1928">
        <v>30000</v>
      </c>
      <c r="M1928">
        <v>77</v>
      </c>
      <c r="O1928">
        <v>0.61</v>
      </c>
      <c r="P1928">
        <v>0.61</v>
      </c>
      <c r="T1928" t="s">
        <v>203</v>
      </c>
      <c r="V1928" s="4">
        <v>42879</v>
      </c>
    </row>
    <row r="1929" spans="1:22">
      <c r="A1929" t="s">
        <v>1333</v>
      </c>
      <c r="B1929" t="s">
        <v>1480</v>
      </c>
      <c r="C1929" t="s">
        <v>1426</v>
      </c>
      <c r="D1929" t="s">
        <v>202</v>
      </c>
      <c r="E1929" t="b">
        <v>0</v>
      </c>
      <c r="F1929" t="b">
        <v>1</v>
      </c>
      <c r="H1929" t="b">
        <v>0</v>
      </c>
      <c r="I1929">
        <v>30</v>
      </c>
      <c r="J1929">
        <v>50</v>
      </c>
      <c r="L1929">
        <v>30000</v>
      </c>
      <c r="M1929">
        <v>76</v>
      </c>
      <c r="O1929">
        <v>0.61</v>
      </c>
      <c r="P1929">
        <v>0.61</v>
      </c>
      <c r="T1929" t="s">
        <v>203</v>
      </c>
      <c r="V1929" s="4">
        <v>42879</v>
      </c>
    </row>
    <row r="1930" spans="1:22">
      <c r="A1930" t="s">
        <v>1333</v>
      </c>
      <c r="B1930" t="s">
        <v>1480</v>
      </c>
      <c r="C1930" t="s">
        <v>1427</v>
      </c>
      <c r="D1930" t="s">
        <v>202</v>
      </c>
      <c r="E1930" t="b">
        <v>0</v>
      </c>
      <c r="F1930" t="b">
        <v>1</v>
      </c>
      <c r="H1930" t="b">
        <v>0</v>
      </c>
      <c r="I1930">
        <v>30</v>
      </c>
      <c r="J1930">
        <v>54</v>
      </c>
      <c r="L1930">
        <v>30000</v>
      </c>
      <c r="M1930">
        <v>76</v>
      </c>
      <c r="O1930">
        <v>0.61</v>
      </c>
      <c r="P1930">
        <v>0.61</v>
      </c>
      <c r="T1930" t="s">
        <v>203</v>
      </c>
      <c r="V1930" s="4">
        <v>42879</v>
      </c>
    </row>
    <row r="1931" spans="1:22">
      <c r="A1931" t="s">
        <v>1333</v>
      </c>
      <c r="B1931" t="s">
        <v>1480</v>
      </c>
      <c r="C1931" t="s">
        <v>1428</v>
      </c>
      <c r="D1931" t="s">
        <v>202</v>
      </c>
      <c r="E1931" t="b">
        <v>0</v>
      </c>
      <c r="F1931" t="b">
        <v>1</v>
      </c>
      <c r="H1931" t="b">
        <v>1</v>
      </c>
      <c r="I1931">
        <v>30</v>
      </c>
      <c r="J1931">
        <v>54</v>
      </c>
      <c r="L1931">
        <v>30000</v>
      </c>
      <c r="M1931">
        <v>76</v>
      </c>
      <c r="O1931">
        <v>0.61</v>
      </c>
      <c r="P1931">
        <v>0.61</v>
      </c>
      <c r="T1931" t="s">
        <v>203</v>
      </c>
      <c r="V1931" s="4">
        <v>42879</v>
      </c>
    </row>
    <row r="1932" spans="1:22">
      <c r="A1932" t="s">
        <v>1333</v>
      </c>
      <c r="B1932" t="s">
        <v>1481</v>
      </c>
      <c r="C1932" t="s">
        <v>1425</v>
      </c>
      <c r="D1932" t="s">
        <v>202</v>
      </c>
      <c r="E1932" t="b">
        <v>0</v>
      </c>
      <c r="F1932" t="b">
        <v>1</v>
      </c>
      <c r="H1932" t="b">
        <v>0</v>
      </c>
      <c r="I1932">
        <v>30</v>
      </c>
      <c r="J1932">
        <v>50</v>
      </c>
      <c r="L1932">
        <v>30000</v>
      </c>
      <c r="M1932">
        <v>77</v>
      </c>
      <c r="O1932">
        <v>0.61</v>
      </c>
      <c r="P1932">
        <v>0.61</v>
      </c>
      <c r="T1932" t="s">
        <v>203</v>
      </c>
      <c r="V1932" s="4">
        <v>42879</v>
      </c>
    </row>
    <row r="1933" spans="1:22">
      <c r="A1933" t="s">
        <v>1333</v>
      </c>
      <c r="B1933" t="s">
        <v>1481</v>
      </c>
      <c r="C1933" t="s">
        <v>1426</v>
      </c>
      <c r="D1933" t="s">
        <v>202</v>
      </c>
      <c r="E1933" t="b">
        <v>0</v>
      </c>
      <c r="F1933" t="b">
        <v>1</v>
      </c>
      <c r="H1933" t="b">
        <v>0</v>
      </c>
      <c r="I1933">
        <v>30</v>
      </c>
      <c r="J1933">
        <v>50</v>
      </c>
      <c r="L1933">
        <v>30000</v>
      </c>
      <c r="M1933">
        <v>76</v>
      </c>
      <c r="O1933">
        <v>0.61</v>
      </c>
      <c r="P1933">
        <v>0.61</v>
      </c>
      <c r="T1933" t="s">
        <v>203</v>
      </c>
      <c r="V1933" s="4">
        <v>42879</v>
      </c>
    </row>
    <row r="1934" spans="1:22">
      <c r="A1934" t="s">
        <v>1333</v>
      </c>
      <c r="B1934" t="s">
        <v>1481</v>
      </c>
      <c r="C1934" t="s">
        <v>1427</v>
      </c>
      <c r="D1934" t="s">
        <v>202</v>
      </c>
      <c r="E1934" t="b">
        <v>0</v>
      </c>
      <c r="F1934" t="b">
        <v>1</v>
      </c>
      <c r="H1934" t="b">
        <v>0</v>
      </c>
      <c r="I1934">
        <v>30</v>
      </c>
      <c r="J1934">
        <v>54</v>
      </c>
      <c r="L1934">
        <v>30000</v>
      </c>
      <c r="M1934">
        <v>76</v>
      </c>
      <c r="O1934">
        <v>0.61</v>
      </c>
      <c r="P1934">
        <v>0.61</v>
      </c>
      <c r="T1934" t="s">
        <v>203</v>
      </c>
      <c r="V1934" s="4">
        <v>42879</v>
      </c>
    </row>
    <row r="1935" spans="1:22">
      <c r="A1935" t="s">
        <v>1333</v>
      </c>
      <c r="B1935" t="s">
        <v>1481</v>
      </c>
      <c r="C1935" t="s">
        <v>1428</v>
      </c>
      <c r="D1935" t="s">
        <v>202</v>
      </c>
      <c r="E1935" t="b">
        <v>0</v>
      </c>
      <c r="F1935" t="b">
        <v>1</v>
      </c>
      <c r="H1935" t="b">
        <v>1</v>
      </c>
      <c r="I1935">
        <v>30</v>
      </c>
      <c r="J1935">
        <v>54</v>
      </c>
      <c r="L1935">
        <v>30000</v>
      </c>
      <c r="M1935">
        <v>76</v>
      </c>
      <c r="O1935">
        <v>0.61</v>
      </c>
      <c r="P1935">
        <v>0.61</v>
      </c>
      <c r="T1935" t="s">
        <v>203</v>
      </c>
      <c r="V1935" s="4">
        <v>42879</v>
      </c>
    </row>
    <row r="1936" spans="1:22">
      <c r="A1936" t="s">
        <v>403</v>
      </c>
      <c r="B1936" t="s">
        <v>406</v>
      </c>
      <c r="C1936" t="s">
        <v>1482</v>
      </c>
      <c r="D1936" t="s">
        <v>202</v>
      </c>
      <c r="E1936" t="b">
        <v>0</v>
      </c>
      <c r="F1936" t="b">
        <v>1</v>
      </c>
      <c r="H1936" t="b">
        <v>0</v>
      </c>
      <c r="I1936">
        <v>30</v>
      </c>
      <c r="J1936">
        <v>67</v>
      </c>
      <c r="L1936">
        <v>35500</v>
      </c>
      <c r="M1936">
        <v>78</v>
      </c>
      <c r="O1936">
        <v>0.63</v>
      </c>
      <c r="P1936">
        <v>0.61</v>
      </c>
      <c r="T1936" t="s">
        <v>203</v>
      </c>
      <c r="V1936" s="4">
        <v>42880</v>
      </c>
    </row>
    <row r="1937" spans="1:22">
      <c r="A1937" t="s">
        <v>403</v>
      </c>
      <c r="B1937" t="s">
        <v>403</v>
      </c>
      <c r="C1937" t="s">
        <v>1482</v>
      </c>
      <c r="D1937" t="s">
        <v>202</v>
      </c>
      <c r="E1937" t="b">
        <v>0</v>
      </c>
      <c r="F1937" t="b">
        <v>1</v>
      </c>
      <c r="H1937" t="b">
        <v>0</v>
      </c>
      <c r="I1937">
        <v>30</v>
      </c>
      <c r="J1937">
        <v>67</v>
      </c>
      <c r="L1937">
        <v>35500</v>
      </c>
      <c r="M1937">
        <v>78</v>
      </c>
      <c r="O1937">
        <v>0.63</v>
      </c>
      <c r="P1937">
        <v>0.61</v>
      </c>
      <c r="T1937" t="s">
        <v>203</v>
      </c>
      <c r="V1937" s="4">
        <v>42104</v>
      </c>
    </row>
    <row r="1938" spans="1:22">
      <c r="A1938" t="s">
        <v>1333</v>
      </c>
      <c r="B1938" t="s">
        <v>930</v>
      </c>
      <c r="C1938" t="s">
        <v>1425</v>
      </c>
      <c r="D1938" t="s">
        <v>202</v>
      </c>
      <c r="E1938" t="b">
        <v>0</v>
      </c>
      <c r="F1938" t="b">
        <v>1</v>
      </c>
      <c r="H1938" t="b">
        <v>0</v>
      </c>
      <c r="I1938">
        <v>30</v>
      </c>
      <c r="J1938">
        <v>50</v>
      </c>
      <c r="L1938">
        <v>30000</v>
      </c>
      <c r="M1938">
        <v>77</v>
      </c>
      <c r="O1938">
        <v>0.61</v>
      </c>
      <c r="P1938">
        <v>0.61</v>
      </c>
      <c r="T1938" t="s">
        <v>203</v>
      </c>
      <c r="V1938" s="4">
        <v>42880</v>
      </c>
    </row>
    <row r="1939" spans="1:22">
      <c r="A1939" t="s">
        <v>1333</v>
      </c>
      <c r="B1939" t="s">
        <v>930</v>
      </c>
      <c r="C1939" t="s">
        <v>1426</v>
      </c>
      <c r="D1939" t="s">
        <v>202</v>
      </c>
      <c r="E1939" t="b">
        <v>0</v>
      </c>
      <c r="F1939" t="b">
        <v>1</v>
      </c>
      <c r="H1939" t="b">
        <v>0</v>
      </c>
      <c r="I1939">
        <v>30</v>
      </c>
      <c r="J1939">
        <v>50</v>
      </c>
      <c r="L1939">
        <v>30000</v>
      </c>
      <c r="M1939">
        <v>76</v>
      </c>
      <c r="O1939">
        <v>0.61</v>
      </c>
      <c r="P1939">
        <v>0.61</v>
      </c>
      <c r="T1939" t="s">
        <v>203</v>
      </c>
      <c r="V1939" s="4">
        <v>42880</v>
      </c>
    </row>
    <row r="1940" spans="1:22">
      <c r="A1940" t="s">
        <v>1333</v>
      </c>
      <c r="B1940" t="s">
        <v>930</v>
      </c>
      <c r="C1940" t="s">
        <v>1427</v>
      </c>
      <c r="D1940" t="s">
        <v>202</v>
      </c>
      <c r="E1940" t="b">
        <v>0</v>
      </c>
      <c r="F1940" t="b">
        <v>1</v>
      </c>
      <c r="H1940" t="b">
        <v>0</v>
      </c>
      <c r="I1940">
        <v>30</v>
      </c>
      <c r="J1940">
        <v>54</v>
      </c>
      <c r="L1940">
        <v>30000</v>
      </c>
      <c r="M1940">
        <v>76</v>
      </c>
      <c r="O1940">
        <v>0.61</v>
      </c>
      <c r="P1940">
        <v>0.61</v>
      </c>
      <c r="T1940" t="s">
        <v>203</v>
      </c>
      <c r="V1940" s="4">
        <v>42880</v>
      </c>
    </row>
    <row r="1941" spans="1:22">
      <c r="A1941" t="s">
        <v>1333</v>
      </c>
      <c r="B1941" t="s">
        <v>930</v>
      </c>
      <c r="C1941" t="s">
        <v>1428</v>
      </c>
      <c r="D1941" t="s">
        <v>202</v>
      </c>
      <c r="E1941" t="b">
        <v>0</v>
      </c>
      <c r="F1941" t="b">
        <v>1</v>
      </c>
      <c r="H1941" t="b">
        <v>1</v>
      </c>
      <c r="I1941">
        <v>30</v>
      </c>
      <c r="J1941">
        <v>54</v>
      </c>
      <c r="L1941">
        <v>30000</v>
      </c>
      <c r="M1941">
        <v>76</v>
      </c>
      <c r="O1941">
        <v>0.61</v>
      </c>
      <c r="P1941">
        <v>0.61</v>
      </c>
      <c r="T1941" t="s">
        <v>203</v>
      </c>
      <c r="V1941" s="4">
        <v>42880</v>
      </c>
    </row>
    <row r="1942" spans="1:22">
      <c r="A1942" t="s">
        <v>1333</v>
      </c>
      <c r="B1942" t="s">
        <v>930</v>
      </c>
      <c r="C1942" t="s">
        <v>1483</v>
      </c>
      <c r="D1942" t="s">
        <v>202</v>
      </c>
      <c r="E1942" t="b">
        <v>0</v>
      </c>
      <c r="F1942" t="b">
        <v>1</v>
      </c>
      <c r="H1942" t="b">
        <v>0</v>
      </c>
      <c r="I1942">
        <v>30</v>
      </c>
      <c r="J1942">
        <v>52</v>
      </c>
      <c r="L1942">
        <v>30000</v>
      </c>
      <c r="M1942">
        <v>78</v>
      </c>
      <c r="O1942">
        <v>0.63</v>
      </c>
      <c r="P1942">
        <v>0.61</v>
      </c>
      <c r="T1942" t="s">
        <v>203</v>
      </c>
      <c r="V1942" s="4">
        <v>42880</v>
      </c>
    </row>
    <row r="1943" spans="1:22">
      <c r="A1943" t="s">
        <v>1329</v>
      </c>
      <c r="B1943" t="s">
        <v>1330</v>
      </c>
      <c r="C1943" t="s">
        <v>1484</v>
      </c>
      <c r="D1943" t="s">
        <v>202</v>
      </c>
      <c r="E1943" t="b">
        <v>0</v>
      </c>
      <c r="F1943" t="b">
        <v>1</v>
      </c>
      <c r="H1943" t="b">
        <v>0</v>
      </c>
      <c r="I1943">
        <v>30</v>
      </c>
      <c r="J1943">
        <v>58</v>
      </c>
      <c r="L1943">
        <v>32000</v>
      </c>
      <c r="M1943">
        <v>79</v>
      </c>
      <c r="O1943">
        <v>0.61</v>
      </c>
      <c r="P1943">
        <v>0.61</v>
      </c>
      <c r="T1943" t="s">
        <v>203</v>
      </c>
      <c r="V1943" s="4">
        <v>42880</v>
      </c>
    </row>
    <row r="1944" spans="1:22">
      <c r="A1944" t="s">
        <v>1329</v>
      </c>
      <c r="B1944" t="s">
        <v>1330</v>
      </c>
      <c r="C1944" t="s">
        <v>1485</v>
      </c>
      <c r="D1944" t="s">
        <v>202</v>
      </c>
      <c r="E1944" t="b">
        <v>0</v>
      </c>
      <c r="F1944" t="b">
        <v>1</v>
      </c>
      <c r="H1944" t="b">
        <v>0</v>
      </c>
      <c r="I1944">
        <v>30</v>
      </c>
      <c r="J1944">
        <v>56</v>
      </c>
      <c r="L1944">
        <v>30000</v>
      </c>
      <c r="M1944">
        <v>79</v>
      </c>
      <c r="O1944">
        <v>0.61</v>
      </c>
      <c r="P1944">
        <v>0.61</v>
      </c>
      <c r="T1944" t="s">
        <v>203</v>
      </c>
      <c r="V1944" s="4">
        <v>42880</v>
      </c>
    </row>
    <row r="1945" spans="1:22">
      <c r="A1945" t="s">
        <v>1329</v>
      </c>
      <c r="B1945" t="s">
        <v>1330</v>
      </c>
      <c r="C1945" t="s">
        <v>1486</v>
      </c>
      <c r="D1945" t="s">
        <v>202</v>
      </c>
      <c r="E1945" t="b">
        <v>0</v>
      </c>
      <c r="F1945" t="b">
        <v>1</v>
      </c>
      <c r="H1945" t="b">
        <v>0</v>
      </c>
      <c r="I1945">
        <v>30</v>
      </c>
      <c r="J1945">
        <v>58</v>
      </c>
      <c r="L1945">
        <v>32000</v>
      </c>
      <c r="M1945">
        <v>80</v>
      </c>
      <c r="O1945">
        <v>0.62</v>
      </c>
      <c r="P1945">
        <v>0.61</v>
      </c>
      <c r="T1945" t="s">
        <v>203</v>
      </c>
      <c r="V1945" s="4">
        <v>42880</v>
      </c>
    </row>
    <row r="1946" spans="1:22">
      <c r="A1946" t="s">
        <v>1329</v>
      </c>
      <c r="B1946" t="s">
        <v>1330</v>
      </c>
      <c r="C1946" t="s">
        <v>1487</v>
      </c>
      <c r="D1946" t="s">
        <v>202</v>
      </c>
      <c r="E1946" t="b">
        <v>0</v>
      </c>
      <c r="F1946" t="b">
        <v>1</v>
      </c>
      <c r="H1946" t="b">
        <v>1</v>
      </c>
      <c r="I1946">
        <v>30</v>
      </c>
      <c r="J1946">
        <v>56</v>
      </c>
      <c r="L1946">
        <v>32000</v>
      </c>
      <c r="M1946">
        <v>79</v>
      </c>
      <c r="O1946">
        <v>0.61</v>
      </c>
      <c r="P1946">
        <v>0.61</v>
      </c>
      <c r="T1946" t="s">
        <v>203</v>
      </c>
      <c r="V1946" s="4">
        <v>42880</v>
      </c>
    </row>
    <row r="1947" spans="1:22">
      <c r="A1947" t="s">
        <v>1329</v>
      </c>
      <c r="B1947" t="s">
        <v>1330</v>
      </c>
      <c r="C1947" t="s">
        <v>1488</v>
      </c>
      <c r="D1947" t="s">
        <v>202</v>
      </c>
      <c r="E1947" t="b">
        <v>0</v>
      </c>
      <c r="F1947" t="b">
        <v>1</v>
      </c>
      <c r="H1947" t="b">
        <v>1</v>
      </c>
      <c r="I1947">
        <v>30</v>
      </c>
      <c r="J1947">
        <v>56</v>
      </c>
      <c r="L1947">
        <v>32000</v>
      </c>
      <c r="M1947">
        <v>79</v>
      </c>
      <c r="O1947">
        <v>0.61</v>
      </c>
      <c r="P1947">
        <v>0.61</v>
      </c>
      <c r="T1947" t="s">
        <v>203</v>
      </c>
      <c r="V1947" s="4">
        <v>42880</v>
      </c>
    </row>
    <row r="1948" spans="1:22">
      <c r="A1948" t="s">
        <v>1329</v>
      </c>
      <c r="B1948" t="s">
        <v>1330</v>
      </c>
      <c r="C1948" t="s">
        <v>1489</v>
      </c>
      <c r="D1948" t="s">
        <v>202</v>
      </c>
      <c r="E1948" t="b">
        <v>0</v>
      </c>
      <c r="F1948" t="b">
        <v>1</v>
      </c>
      <c r="H1948" t="b">
        <v>1</v>
      </c>
      <c r="I1948">
        <v>30</v>
      </c>
      <c r="J1948">
        <v>56</v>
      </c>
      <c r="L1948">
        <v>32000</v>
      </c>
      <c r="M1948">
        <v>79</v>
      </c>
      <c r="O1948">
        <v>0.61</v>
      </c>
      <c r="P1948">
        <v>0.61</v>
      </c>
      <c r="T1948" t="s">
        <v>203</v>
      </c>
      <c r="V1948" s="4">
        <v>42880</v>
      </c>
    </row>
    <row r="1949" spans="1:22">
      <c r="A1949" t="s">
        <v>1329</v>
      </c>
      <c r="B1949" t="s">
        <v>1330</v>
      </c>
      <c r="C1949" t="s">
        <v>1490</v>
      </c>
      <c r="D1949" t="s">
        <v>202</v>
      </c>
      <c r="E1949" t="b">
        <v>0</v>
      </c>
      <c r="F1949" t="b">
        <v>1</v>
      </c>
      <c r="H1949" t="b">
        <v>1</v>
      </c>
      <c r="I1949">
        <v>30</v>
      </c>
      <c r="J1949">
        <v>56</v>
      </c>
      <c r="L1949">
        <v>32000</v>
      </c>
      <c r="M1949">
        <v>79</v>
      </c>
      <c r="O1949">
        <v>0.61</v>
      </c>
      <c r="P1949">
        <v>0.61</v>
      </c>
      <c r="T1949" t="s">
        <v>203</v>
      </c>
      <c r="V1949" s="4">
        <v>42880</v>
      </c>
    </row>
    <row r="1950" spans="1:22">
      <c r="A1950" t="s">
        <v>1329</v>
      </c>
      <c r="B1950" t="s">
        <v>1330</v>
      </c>
      <c r="C1950" t="s">
        <v>1491</v>
      </c>
      <c r="D1950" t="s">
        <v>202</v>
      </c>
      <c r="E1950" t="b">
        <v>0</v>
      </c>
      <c r="F1950" t="b">
        <v>1</v>
      </c>
      <c r="H1950" t="b">
        <v>1</v>
      </c>
      <c r="I1950">
        <v>30</v>
      </c>
      <c r="J1950">
        <v>56</v>
      </c>
      <c r="L1950">
        <v>32000</v>
      </c>
      <c r="M1950">
        <v>79</v>
      </c>
      <c r="O1950">
        <v>0.61</v>
      </c>
      <c r="P1950">
        <v>0.61</v>
      </c>
      <c r="T1950" t="s">
        <v>203</v>
      </c>
      <c r="V1950" s="4">
        <v>42880</v>
      </c>
    </row>
    <row r="1951" spans="1:22">
      <c r="A1951" t="s">
        <v>1329</v>
      </c>
      <c r="B1951" t="s">
        <v>1330</v>
      </c>
      <c r="C1951" t="s">
        <v>1492</v>
      </c>
      <c r="D1951" t="s">
        <v>202</v>
      </c>
      <c r="E1951" t="b">
        <v>0</v>
      </c>
      <c r="F1951" t="b">
        <v>1</v>
      </c>
      <c r="H1951" t="b">
        <v>1</v>
      </c>
      <c r="I1951">
        <v>30</v>
      </c>
      <c r="J1951">
        <v>52</v>
      </c>
      <c r="L1951">
        <v>30000</v>
      </c>
      <c r="M1951">
        <v>79</v>
      </c>
      <c r="O1951">
        <v>0.61</v>
      </c>
      <c r="P1951">
        <v>0.61</v>
      </c>
      <c r="T1951" t="s">
        <v>203</v>
      </c>
      <c r="V1951" s="4">
        <v>42880</v>
      </c>
    </row>
    <row r="1952" spans="1:22">
      <c r="A1952" t="s">
        <v>1329</v>
      </c>
      <c r="B1952" t="s">
        <v>1330</v>
      </c>
      <c r="C1952" t="s">
        <v>1493</v>
      </c>
      <c r="D1952" t="s">
        <v>202</v>
      </c>
      <c r="E1952" t="b">
        <v>0</v>
      </c>
      <c r="F1952" t="b">
        <v>1</v>
      </c>
      <c r="H1952" t="b">
        <v>1</v>
      </c>
      <c r="I1952">
        <v>30</v>
      </c>
      <c r="J1952">
        <v>52</v>
      </c>
      <c r="L1952">
        <v>30000</v>
      </c>
      <c r="M1952">
        <v>79</v>
      </c>
      <c r="O1952">
        <v>0.61</v>
      </c>
      <c r="P1952">
        <v>0.61</v>
      </c>
      <c r="T1952" t="s">
        <v>203</v>
      </c>
      <c r="V1952" s="4">
        <v>42880</v>
      </c>
    </row>
    <row r="1953" spans="1:22">
      <c r="A1953" t="s">
        <v>1329</v>
      </c>
      <c r="B1953" t="s">
        <v>1330</v>
      </c>
      <c r="C1953" t="s">
        <v>1494</v>
      </c>
      <c r="D1953" t="s">
        <v>202</v>
      </c>
      <c r="E1953" t="b">
        <v>0</v>
      </c>
      <c r="F1953" t="b">
        <v>1</v>
      </c>
      <c r="H1953" t="b">
        <v>1</v>
      </c>
      <c r="I1953">
        <v>30</v>
      </c>
      <c r="J1953">
        <v>52</v>
      </c>
      <c r="L1953">
        <v>30000</v>
      </c>
      <c r="M1953">
        <v>79</v>
      </c>
      <c r="O1953">
        <v>0.61</v>
      </c>
      <c r="P1953">
        <v>0.61</v>
      </c>
      <c r="T1953" t="s">
        <v>203</v>
      </c>
      <c r="V1953" s="4">
        <v>42880</v>
      </c>
    </row>
    <row r="1954" spans="1:22">
      <c r="A1954" t="s">
        <v>1329</v>
      </c>
      <c r="B1954" t="s">
        <v>1330</v>
      </c>
      <c r="C1954" t="s">
        <v>1495</v>
      </c>
      <c r="D1954" t="s">
        <v>202</v>
      </c>
      <c r="E1954" t="b">
        <v>0</v>
      </c>
      <c r="F1954" t="b">
        <v>1</v>
      </c>
      <c r="H1954" t="b">
        <v>0</v>
      </c>
      <c r="I1954">
        <v>30</v>
      </c>
      <c r="J1954">
        <v>56</v>
      </c>
      <c r="L1954">
        <v>32000</v>
      </c>
      <c r="M1954">
        <v>79</v>
      </c>
      <c r="O1954">
        <v>0.61</v>
      </c>
      <c r="P1954">
        <v>0.61</v>
      </c>
      <c r="T1954" t="s">
        <v>203</v>
      </c>
      <c r="V1954" s="4">
        <v>42880</v>
      </c>
    </row>
    <row r="1955" spans="1:22">
      <c r="A1955" t="s">
        <v>1329</v>
      </c>
      <c r="B1955" t="s">
        <v>1330</v>
      </c>
      <c r="C1955" t="s">
        <v>1496</v>
      </c>
      <c r="D1955" t="s">
        <v>202</v>
      </c>
      <c r="E1955" t="b">
        <v>0</v>
      </c>
      <c r="F1955" t="b">
        <v>1</v>
      </c>
      <c r="H1955" t="b">
        <v>0</v>
      </c>
      <c r="I1955">
        <v>30</v>
      </c>
      <c r="J1955">
        <v>54</v>
      </c>
      <c r="L1955">
        <v>30000</v>
      </c>
      <c r="M1955">
        <v>79</v>
      </c>
      <c r="O1955">
        <v>0.61</v>
      </c>
      <c r="P1955">
        <v>0.61</v>
      </c>
      <c r="T1955" t="s">
        <v>203</v>
      </c>
      <c r="V1955" s="4">
        <v>42880</v>
      </c>
    </row>
    <row r="1956" spans="1:22">
      <c r="A1956" t="s">
        <v>1329</v>
      </c>
      <c r="B1956" t="s">
        <v>1330</v>
      </c>
      <c r="C1956" t="s">
        <v>1497</v>
      </c>
      <c r="D1956" t="s">
        <v>202</v>
      </c>
      <c r="E1956" t="b">
        <v>0</v>
      </c>
      <c r="F1956" t="b">
        <v>1</v>
      </c>
      <c r="H1956" t="b">
        <v>0</v>
      </c>
      <c r="I1956">
        <v>30</v>
      </c>
      <c r="J1956">
        <v>56</v>
      </c>
      <c r="L1956">
        <v>32000</v>
      </c>
      <c r="M1956">
        <v>80</v>
      </c>
      <c r="O1956">
        <v>0.62</v>
      </c>
      <c r="P1956">
        <v>0.61</v>
      </c>
      <c r="T1956" t="s">
        <v>203</v>
      </c>
      <c r="V1956" s="4">
        <v>42880</v>
      </c>
    </row>
    <row r="1957" spans="1:22">
      <c r="A1957" t="s">
        <v>403</v>
      </c>
      <c r="B1957" t="s">
        <v>605</v>
      </c>
      <c r="C1957" t="s">
        <v>1498</v>
      </c>
      <c r="D1957" t="s">
        <v>202</v>
      </c>
      <c r="E1957" t="b">
        <v>0</v>
      </c>
      <c r="F1957" t="b">
        <v>1</v>
      </c>
      <c r="G1957" t="s">
        <v>528</v>
      </c>
      <c r="H1957" t="b">
        <v>0</v>
      </c>
      <c r="I1957">
        <v>30</v>
      </c>
      <c r="J1957">
        <v>59</v>
      </c>
      <c r="L1957">
        <v>35500</v>
      </c>
      <c r="M1957">
        <v>73</v>
      </c>
      <c r="N1957">
        <v>24560</v>
      </c>
      <c r="O1957">
        <v>0.61</v>
      </c>
      <c r="P1957">
        <v>0.61</v>
      </c>
      <c r="T1957" t="s">
        <v>203</v>
      </c>
      <c r="V1957" s="4">
        <v>39407</v>
      </c>
    </row>
    <row r="1958" spans="1:22">
      <c r="A1958" t="s">
        <v>403</v>
      </c>
      <c r="B1958" t="s">
        <v>605</v>
      </c>
      <c r="C1958" t="s">
        <v>1499</v>
      </c>
      <c r="D1958" t="s">
        <v>202</v>
      </c>
      <c r="E1958" t="b">
        <v>0</v>
      </c>
      <c r="F1958" t="b">
        <v>1</v>
      </c>
      <c r="G1958" t="s">
        <v>528</v>
      </c>
      <c r="H1958" t="b">
        <v>0</v>
      </c>
      <c r="I1958">
        <v>30</v>
      </c>
      <c r="J1958">
        <v>66</v>
      </c>
      <c r="L1958">
        <v>40000</v>
      </c>
      <c r="M1958">
        <v>77</v>
      </c>
      <c r="N1958">
        <v>24560</v>
      </c>
      <c r="O1958">
        <v>0.61</v>
      </c>
      <c r="P1958">
        <v>0.61</v>
      </c>
      <c r="T1958" t="s">
        <v>203</v>
      </c>
      <c r="V1958" s="4">
        <v>39407</v>
      </c>
    </row>
    <row r="1959" spans="1:22">
      <c r="A1959" t="s">
        <v>403</v>
      </c>
      <c r="B1959" t="s">
        <v>1418</v>
      </c>
      <c r="C1959" t="s">
        <v>1500</v>
      </c>
      <c r="D1959" t="s">
        <v>202</v>
      </c>
      <c r="E1959" t="b">
        <v>0</v>
      </c>
      <c r="F1959" t="b">
        <v>1</v>
      </c>
      <c r="G1959" t="s">
        <v>528</v>
      </c>
      <c r="H1959" t="b">
        <v>0</v>
      </c>
      <c r="I1959">
        <v>30</v>
      </c>
      <c r="J1959">
        <v>59</v>
      </c>
      <c r="L1959">
        <v>35500</v>
      </c>
      <c r="M1959">
        <v>73</v>
      </c>
      <c r="N1959">
        <v>24560</v>
      </c>
      <c r="O1959">
        <v>0.61</v>
      </c>
      <c r="P1959">
        <v>0.61</v>
      </c>
      <c r="T1959" t="s">
        <v>203</v>
      </c>
      <c r="V1959" s="4">
        <v>39407</v>
      </c>
    </row>
    <row r="1960" spans="1:22">
      <c r="A1960" t="s">
        <v>403</v>
      </c>
      <c r="B1960" t="s">
        <v>403</v>
      </c>
      <c r="C1960" t="s">
        <v>1501</v>
      </c>
      <c r="D1960" t="s">
        <v>202</v>
      </c>
      <c r="E1960" t="b">
        <v>0</v>
      </c>
      <c r="F1960" t="b">
        <v>1</v>
      </c>
      <c r="G1960" t="s">
        <v>528</v>
      </c>
      <c r="H1960" t="b">
        <v>0</v>
      </c>
      <c r="I1960">
        <v>30</v>
      </c>
      <c r="J1960">
        <v>54</v>
      </c>
      <c r="L1960">
        <v>32000</v>
      </c>
      <c r="M1960">
        <v>71</v>
      </c>
      <c r="N1960">
        <v>24560</v>
      </c>
      <c r="O1960">
        <v>0.61</v>
      </c>
      <c r="P1960">
        <v>0.61</v>
      </c>
      <c r="T1960" t="s">
        <v>203</v>
      </c>
      <c r="V1960" s="4">
        <v>39407</v>
      </c>
    </row>
    <row r="1961" spans="1:22">
      <c r="A1961" t="s">
        <v>403</v>
      </c>
      <c r="B1961" t="s">
        <v>1418</v>
      </c>
      <c r="C1961" t="s">
        <v>1502</v>
      </c>
      <c r="D1961" t="s">
        <v>202</v>
      </c>
      <c r="E1961" t="b">
        <v>0</v>
      </c>
      <c r="F1961" t="b">
        <v>1</v>
      </c>
      <c r="G1961" t="s">
        <v>528</v>
      </c>
      <c r="H1961" t="b">
        <v>0</v>
      </c>
      <c r="I1961">
        <v>30</v>
      </c>
      <c r="J1961">
        <v>59</v>
      </c>
      <c r="L1961">
        <v>35500</v>
      </c>
      <c r="M1961">
        <v>73</v>
      </c>
      <c r="N1961">
        <v>24560</v>
      </c>
      <c r="O1961">
        <v>0.61</v>
      </c>
      <c r="P1961">
        <v>0.61</v>
      </c>
      <c r="T1961" t="s">
        <v>203</v>
      </c>
      <c r="V1961" s="4">
        <v>39407</v>
      </c>
    </row>
    <row r="1962" spans="1:22">
      <c r="A1962" t="s">
        <v>403</v>
      </c>
      <c r="B1962" t="s">
        <v>605</v>
      </c>
      <c r="C1962" t="s">
        <v>1503</v>
      </c>
      <c r="D1962" t="s">
        <v>202</v>
      </c>
      <c r="E1962" t="b">
        <v>0</v>
      </c>
      <c r="F1962" t="b">
        <v>1</v>
      </c>
      <c r="H1962" t="b">
        <v>0</v>
      </c>
      <c r="I1962">
        <v>30</v>
      </c>
      <c r="J1962">
        <v>60</v>
      </c>
      <c r="L1962">
        <v>35500</v>
      </c>
      <c r="M1962">
        <v>80</v>
      </c>
      <c r="N1962">
        <v>24560</v>
      </c>
      <c r="O1962">
        <v>0.61</v>
      </c>
      <c r="P1962">
        <v>0.61</v>
      </c>
      <c r="T1962" t="s">
        <v>203</v>
      </c>
      <c r="V1962" s="4">
        <v>39871</v>
      </c>
    </row>
    <row r="1963" spans="1:22">
      <c r="A1963" t="s">
        <v>403</v>
      </c>
      <c r="B1963" t="s">
        <v>605</v>
      </c>
      <c r="C1963" t="s">
        <v>1504</v>
      </c>
      <c r="D1963" t="s">
        <v>202</v>
      </c>
      <c r="E1963" t="b">
        <v>0</v>
      </c>
      <c r="F1963" t="b">
        <v>1</v>
      </c>
      <c r="H1963" t="b">
        <v>0</v>
      </c>
      <c r="I1963">
        <v>30</v>
      </c>
      <c r="J1963">
        <v>67</v>
      </c>
      <c r="L1963">
        <v>35500</v>
      </c>
      <c r="M1963">
        <v>76</v>
      </c>
      <c r="N1963">
        <v>24560</v>
      </c>
      <c r="O1963">
        <v>0.61</v>
      </c>
      <c r="P1963">
        <v>0.61</v>
      </c>
      <c r="T1963" t="s">
        <v>203</v>
      </c>
      <c r="V1963" s="4">
        <v>40253</v>
      </c>
    </row>
    <row r="1964" spans="1:22">
      <c r="A1964" t="s">
        <v>403</v>
      </c>
      <c r="B1964" t="s">
        <v>605</v>
      </c>
      <c r="C1964" t="s">
        <v>1505</v>
      </c>
      <c r="D1964" t="s">
        <v>202</v>
      </c>
      <c r="E1964" t="b">
        <v>0</v>
      </c>
      <c r="F1964" t="b">
        <v>1</v>
      </c>
      <c r="H1964" t="b">
        <v>1</v>
      </c>
      <c r="I1964">
        <v>30</v>
      </c>
      <c r="J1964">
        <v>49</v>
      </c>
      <c r="L1964">
        <v>30000</v>
      </c>
      <c r="M1964">
        <v>80</v>
      </c>
      <c r="O1964">
        <v>0.63</v>
      </c>
      <c r="P1964">
        <v>0.61</v>
      </c>
      <c r="T1964" t="s">
        <v>203</v>
      </c>
      <c r="V1964" s="4">
        <v>42671</v>
      </c>
    </row>
    <row r="1965" spans="1:22">
      <c r="A1965" t="s">
        <v>403</v>
      </c>
      <c r="B1965" t="s">
        <v>605</v>
      </c>
      <c r="C1965" t="s">
        <v>1506</v>
      </c>
      <c r="D1965" t="s">
        <v>202</v>
      </c>
      <c r="E1965" t="b">
        <v>0</v>
      </c>
      <c r="F1965" t="b">
        <v>1</v>
      </c>
      <c r="H1965" t="b">
        <v>0</v>
      </c>
      <c r="I1965">
        <v>30</v>
      </c>
      <c r="J1965">
        <v>62</v>
      </c>
      <c r="L1965">
        <v>35500</v>
      </c>
      <c r="M1965">
        <v>78</v>
      </c>
      <c r="O1965">
        <v>0.63</v>
      </c>
      <c r="P1965">
        <v>0.61</v>
      </c>
      <c r="T1965" t="s">
        <v>203</v>
      </c>
      <c r="V1965" s="4">
        <v>42278</v>
      </c>
    </row>
    <row r="1966" spans="1:22">
      <c r="A1966" t="s">
        <v>403</v>
      </c>
      <c r="B1966" t="s">
        <v>605</v>
      </c>
      <c r="C1966" t="s">
        <v>1507</v>
      </c>
      <c r="D1966" t="s">
        <v>202</v>
      </c>
      <c r="E1966" t="b">
        <v>0</v>
      </c>
      <c r="F1966" t="b">
        <v>1</v>
      </c>
      <c r="H1966" t="b">
        <v>0</v>
      </c>
      <c r="I1966">
        <v>30</v>
      </c>
      <c r="J1966">
        <v>62</v>
      </c>
      <c r="L1966">
        <v>35500</v>
      </c>
      <c r="M1966">
        <v>78</v>
      </c>
      <c r="O1966">
        <v>0.63</v>
      </c>
      <c r="P1966">
        <v>0.61</v>
      </c>
      <c r="T1966" t="s">
        <v>203</v>
      </c>
      <c r="V1966" s="4">
        <v>42278</v>
      </c>
    </row>
    <row r="1967" spans="1:22">
      <c r="A1967" t="s">
        <v>403</v>
      </c>
      <c r="B1967" t="s">
        <v>605</v>
      </c>
      <c r="C1967" t="s">
        <v>1508</v>
      </c>
      <c r="D1967" t="s">
        <v>202</v>
      </c>
      <c r="E1967" t="b">
        <v>0</v>
      </c>
      <c r="F1967" t="b">
        <v>1</v>
      </c>
      <c r="H1967" t="b">
        <v>0</v>
      </c>
      <c r="I1967">
        <v>30</v>
      </c>
      <c r="J1967">
        <v>67</v>
      </c>
      <c r="L1967">
        <v>35500</v>
      </c>
      <c r="M1967">
        <v>78</v>
      </c>
      <c r="O1967">
        <v>0.63</v>
      </c>
      <c r="P1967">
        <v>0.61</v>
      </c>
      <c r="T1967" t="s">
        <v>203</v>
      </c>
      <c r="V1967" s="4">
        <v>42278</v>
      </c>
    </row>
    <row r="1968" spans="1:22">
      <c r="A1968" t="s">
        <v>403</v>
      </c>
      <c r="B1968" t="s">
        <v>605</v>
      </c>
      <c r="C1968" t="s">
        <v>1509</v>
      </c>
      <c r="D1968" t="s">
        <v>202</v>
      </c>
      <c r="E1968" t="b">
        <v>0</v>
      </c>
      <c r="F1968" t="b">
        <v>1</v>
      </c>
      <c r="H1968" t="b">
        <v>1</v>
      </c>
      <c r="I1968">
        <v>30</v>
      </c>
      <c r="J1968">
        <v>55</v>
      </c>
      <c r="L1968">
        <v>35500</v>
      </c>
      <c r="M1968">
        <v>78</v>
      </c>
      <c r="O1968">
        <v>0.63</v>
      </c>
      <c r="P1968">
        <v>0.61</v>
      </c>
      <c r="T1968" t="s">
        <v>203</v>
      </c>
      <c r="V1968" s="4">
        <v>42278</v>
      </c>
    </row>
    <row r="1969" spans="1:22">
      <c r="A1969" t="s">
        <v>403</v>
      </c>
      <c r="B1969" t="s">
        <v>605</v>
      </c>
      <c r="C1969" t="s">
        <v>1510</v>
      </c>
      <c r="D1969" t="s">
        <v>202</v>
      </c>
      <c r="E1969" t="b">
        <v>0</v>
      </c>
      <c r="F1969" t="b">
        <v>0</v>
      </c>
      <c r="G1969" t="s">
        <v>528</v>
      </c>
      <c r="H1969" t="b">
        <v>1</v>
      </c>
      <c r="I1969">
        <v>30</v>
      </c>
      <c r="J1969">
        <v>54</v>
      </c>
      <c r="L1969">
        <v>30000</v>
      </c>
      <c r="M1969">
        <v>76</v>
      </c>
      <c r="N1969">
        <v>24560</v>
      </c>
      <c r="O1969">
        <v>0.61</v>
      </c>
      <c r="P1969">
        <v>0.61</v>
      </c>
      <c r="T1969" t="s">
        <v>203</v>
      </c>
      <c r="V1969" s="4">
        <v>39407</v>
      </c>
    </row>
    <row r="1970" spans="1:22">
      <c r="A1970" t="s">
        <v>403</v>
      </c>
      <c r="B1970" t="s">
        <v>605</v>
      </c>
      <c r="C1970" t="s">
        <v>1511</v>
      </c>
      <c r="D1970" t="s">
        <v>202</v>
      </c>
      <c r="E1970" t="b">
        <v>0</v>
      </c>
      <c r="F1970" t="b">
        <v>1</v>
      </c>
      <c r="H1970" t="b">
        <v>0</v>
      </c>
      <c r="I1970">
        <v>30</v>
      </c>
      <c r="J1970">
        <v>56</v>
      </c>
      <c r="L1970">
        <v>35500</v>
      </c>
      <c r="M1970">
        <v>77</v>
      </c>
      <c r="O1970">
        <v>0.63</v>
      </c>
      <c r="P1970">
        <v>0.61</v>
      </c>
      <c r="T1970" t="s">
        <v>203</v>
      </c>
      <c r="V1970" s="4">
        <v>42278</v>
      </c>
    </row>
    <row r="1971" spans="1:22">
      <c r="A1971" t="s">
        <v>403</v>
      </c>
      <c r="B1971" t="s">
        <v>605</v>
      </c>
      <c r="C1971" t="s">
        <v>1512</v>
      </c>
      <c r="D1971" t="s">
        <v>202</v>
      </c>
      <c r="E1971" t="b">
        <v>0</v>
      </c>
      <c r="F1971" t="b">
        <v>1</v>
      </c>
      <c r="H1971" t="b">
        <v>0</v>
      </c>
      <c r="I1971">
        <v>30</v>
      </c>
      <c r="J1971">
        <v>64</v>
      </c>
      <c r="L1971">
        <v>35500</v>
      </c>
      <c r="M1971">
        <v>78</v>
      </c>
      <c r="O1971">
        <v>0.63</v>
      </c>
      <c r="P1971">
        <v>0.61</v>
      </c>
      <c r="T1971" t="s">
        <v>203</v>
      </c>
      <c r="V1971" s="4">
        <v>42278</v>
      </c>
    </row>
    <row r="1972" spans="1:22">
      <c r="A1972" t="s">
        <v>403</v>
      </c>
      <c r="B1972" t="s">
        <v>605</v>
      </c>
      <c r="C1972" t="s">
        <v>1513</v>
      </c>
      <c r="D1972" t="s">
        <v>202</v>
      </c>
      <c r="E1972" t="b">
        <v>0</v>
      </c>
      <c r="F1972" t="b">
        <v>1</v>
      </c>
      <c r="H1972" t="b">
        <v>0</v>
      </c>
      <c r="I1972">
        <v>30</v>
      </c>
      <c r="J1972">
        <v>55</v>
      </c>
      <c r="L1972">
        <v>33000</v>
      </c>
      <c r="M1972">
        <v>80</v>
      </c>
      <c r="O1972">
        <v>0.63</v>
      </c>
      <c r="P1972">
        <v>0.61</v>
      </c>
      <c r="T1972" t="s">
        <v>203</v>
      </c>
      <c r="V1972" s="4">
        <v>42278</v>
      </c>
    </row>
    <row r="1973" spans="1:22">
      <c r="A1973" t="s">
        <v>403</v>
      </c>
      <c r="B1973" t="s">
        <v>605</v>
      </c>
      <c r="C1973" t="s">
        <v>1514</v>
      </c>
      <c r="D1973" t="s">
        <v>202</v>
      </c>
      <c r="E1973" t="b">
        <v>0</v>
      </c>
      <c r="F1973" t="b">
        <v>1</v>
      </c>
      <c r="G1973" t="s">
        <v>528</v>
      </c>
      <c r="H1973" t="b">
        <v>0</v>
      </c>
      <c r="I1973">
        <v>30</v>
      </c>
      <c r="J1973">
        <v>66</v>
      </c>
      <c r="L1973">
        <v>40000</v>
      </c>
      <c r="M1973">
        <v>77</v>
      </c>
      <c r="N1973">
        <v>24560</v>
      </c>
      <c r="O1973">
        <v>0.61</v>
      </c>
      <c r="P1973">
        <v>0.61</v>
      </c>
      <c r="T1973" t="s">
        <v>203</v>
      </c>
      <c r="V1973" s="4">
        <v>39407</v>
      </c>
    </row>
    <row r="1974" spans="1:22">
      <c r="A1974" t="s">
        <v>403</v>
      </c>
      <c r="B1974" t="s">
        <v>605</v>
      </c>
      <c r="C1974" t="s">
        <v>1515</v>
      </c>
      <c r="D1974" t="s">
        <v>202</v>
      </c>
      <c r="E1974" t="b">
        <v>0</v>
      </c>
      <c r="F1974" t="b">
        <v>1</v>
      </c>
      <c r="G1974" t="s">
        <v>528</v>
      </c>
      <c r="H1974" t="b">
        <v>0</v>
      </c>
      <c r="I1974">
        <v>30</v>
      </c>
      <c r="J1974">
        <v>66</v>
      </c>
      <c r="L1974">
        <v>40000</v>
      </c>
      <c r="M1974">
        <v>76</v>
      </c>
      <c r="N1974">
        <v>23780</v>
      </c>
      <c r="O1974">
        <v>0.63</v>
      </c>
      <c r="P1974">
        <v>0.61</v>
      </c>
      <c r="T1974" t="s">
        <v>203</v>
      </c>
      <c r="V1974" s="4">
        <v>39407</v>
      </c>
    </row>
    <row r="1975" spans="1:22">
      <c r="A1975" t="s">
        <v>403</v>
      </c>
      <c r="B1975" t="s">
        <v>1356</v>
      </c>
      <c r="C1975" t="s">
        <v>1516</v>
      </c>
      <c r="D1975" t="s">
        <v>202</v>
      </c>
      <c r="E1975" t="b">
        <v>0</v>
      </c>
      <c r="F1975" t="b">
        <v>1</v>
      </c>
      <c r="H1975" t="b">
        <v>1</v>
      </c>
      <c r="I1975">
        <v>30</v>
      </c>
      <c r="J1975">
        <v>62</v>
      </c>
      <c r="L1975">
        <v>35500</v>
      </c>
      <c r="M1975">
        <v>76</v>
      </c>
      <c r="N1975">
        <v>24560</v>
      </c>
      <c r="O1975">
        <v>0.61</v>
      </c>
      <c r="P1975">
        <v>0.61</v>
      </c>
      <c r="T1975" t="s">
        <v>203</v>
      </c>
      <c r="V1975" s="4">
        <v>40877</v>
      </c>
    </row>
    <row r="1976" spans="1:22">
      <c r="A1976" t="s">
        <v>403</v>
      </c>
      <c r="B1976" t="s">
        <v>1356</v>
      </c>
      <c r="C1976" t="s">
        <v>1517</v>
      </c>
      <c r="D1976" t="s">
        <v>202</v>
      </c>
      <c r="E1976" t="b">
        <v>0</v>
      </c>
      <c r="F1976" t="b">
        <v>1</v>
      </c>
      <c r="H1976" t="b">
        <v>1</v>
      </c>
      <c r="I1976">
        <v>30</v>
      </c>
      <c r="J1976">
        <v>50</v>
      </c>
      <c r="L1976">
        <v>35500</v>
      </c>
      <c r="M1976">
        <v>76</v>
      </c>
      <c r="O1976">
        <v>0.61</v>
      </c>
      <c r="P1976">
        <v>0.61</v>
      </c>
      <c r="T1976" t="s">
        <v>203</v>
      </c>
      <c r="V1976" s="4">
        <v>41996</v>
      </c>
    </row>
    <row r="1977" spans="1:22">
      <c r="A1977" t="s">
        <v>403</v>
      </c>
      <c r="B1977" t="s">
        <v>605</v>
      </c>
      <c r="C1977" t="s">
        <v>1518</v>
      </c>
      <c r="D1977" t="s">
        <v>202</v>
      </c>
      <c r="E1977" t="b">
        <v>0</v>
      </c>
      <c r="F1977" t="b">
        <v>1</v>
      </c>
      <c r="G1977" t="s">
        <v>528</v>
      </c>
      <c r="H1977" t="b">
        <v>0</v>
      </c>
      <c r="I1977">
        <v>30</v>
      </c>
      <c r="J1977">
        <v>54</v>
      </c>
      <c r="L1977">
        <v>32000</v>
      </c>
      <c r="M1977">
        <v>71</v>
      </c>
      <c r="N1977">
        <v>24560</v>
      </c>
      <c r="O1977">
        <v>0.61</v>
      </c>
      <c r="P1977">
        <v>0.61</v>
      </c>
      <c r="T1977" t="s">
        <v>203</v>
      </c>
      <c r="V1977" s="4">
        <v>39407</v>
      </c>
    </row>
    <row r="1978" spans="1:22">
      <c r="A1978" t="s">
        <v>403</v>
      </c>
      <c r="B1978" t="s">
        <v>1356</v>
      </c>
      <c r="C1978" t="s">
        <v>1519</v>
      </c>
      <c r="D1978" t="s">
        <v>202</v>
      </c>
      <c r="E1978" t="b">
        <v>0</v>
      </c>
      <c r="F1978" t="b">
        <v>1</v>
      </c>
      <c r="H1978" t="b">
        <v>0</v>
      </c>
      <c r="I1978">
        <v>30</v>
      </c>
      <c r="J1978">
        <v>60</v>
      </c>
      <c r="L1978">
        <v>35500</v>
      </c>
      <c r="M1978">
        <v>80</v>
      </c>
      <c r="N1978">
        <v>24560</v>
      </c>
      <c r="O1978">
        <v>0.61</v>
      </c>
      <c r="P1978">
        <v>0.61</v>
      </c>
      <c r="T1978" t="s">
        <v>203</v>
      </c>
      <c r="V1978" s="4">
        <v>39871</v>
      </c>
    </row>
    <row r="1979" spans="1:22">
      <c r="A1979" t="s">
        <v>403</v>
      </c>
      <c r="B1979" t="s">
        <v>605</v>
      </c>
      <c r="C1979" t="s">
        <v>1520</v>
      </c>
      <c r="D1979" t="s">
        <v>202</v>
      </c>
      <c r="E1979" t="b">
        <v>0</v>
      </c>
      <c r="F1979" t="b">
        <v>1</v>
      </c>
      <c r="G1979" t="s">
        <v>528</v>
      </c>
      <c r="H1979" t="b">
        <v>0</v>
      </c>
      <c r="I1979">
        <v>30</v>
      </c>
      <c r="J1979">
        <v>59</v>
      </c>
      <c r="L1979">
        <v>35500</v>
      </c>
      <c r="M1979">
        <v>73</v>
      </c>
      <c r="N1979">
        <v>24560</v>
      </c>
      <c r="O1979">
        <v>0.61</v>
      </c>
      <c r="P1979">
        <v>0.61</v>
      </c>
      <c r="T1979" t="s">
        <v>203</v>
      </c>
      <c r="V1979" s="4">
        <v>39407</v>
      </c>
    </row>
    <row r="1980" spans="1:22">
      <c r="A1980" t="s">
        <v>403</v>
      </c>
      <c r="B1980" t="s">
        <v>1356</v>
      </c>
      <c r="C1980" t="s">
        <v>1521</v>
      </c>
      <c r="D1980" t="s">
        <v>202</v>
      </c>
      <c r="E1980" t="b">
        <v>0</v>
      </c>
      <c r="F1980" t="b">
        <v>1</v>
      </c>
      <c r="H1980" t="b">
        <v>0</v>
      </c>
      <c r="I1980">
        <v>30</v>
      </c>
      <c r="J1980">
        <v>67</v>
      </c>
      <c r="L1980">
        <v>35500</v>
      </c>
      <c r="M1980">
        <v>76</v>
      </c>
      <c r="N1980">
        <v>24560</v>
      </c>
      <c r="O1980">
        <v>0.61</v>
      </c>
      <c r="P1980">
        <v>0.61</v>
      </c>
      <c r="T1980" t="s">
        <v>203</v>
      </c>
      <c r="V1980" s="4">
        <v>40253</v>
      </c>
    </row>
    <row r="1981" spans="1:22">
      <c r="A1981" t="s">
        <v>403</v>
      </c>
      <c r="B1981" t="s">
        <v>1356</v>
      </c>
      <c r="C1981" t="s">
        <v>1522</v>
      </c>
      <c r="D1981" t="s">
        <v>202</v>
      </c>
      <c r="E1981" t="b">
        <v>0</v>
      </c>
      <c r="F1981" t="b">
        <v>1</v>
      </c>
      <c r="H1981" t="b">
        <v>0</v>
      </c>
      <c r="I1981">
        <v>30</v>
      </c>
      <c r="J1981">
        <v>60</v>
      </c>
      <c r="L1981">
        <v>35500</v>
      </c>
      <c r="M1981">
        <v>78</v>
      </c>
      <c r="O1981">
        <v>0.61</v>
      </c>
      <c r="P1981">
        <v>0.61</v>
      </c>
      <c r="T1981" t="s">
        <v>203</v>
      </c>
      <c r="V1981" s="4">
        <v>40877</v>
      </c>
    </row>
    <row r="1982" spans="1:22">
      <c r="A1982" t="s">
        <v>403</v>
      </c>
      <c r="B1982" t="s">
        <v>1356</v>
      </c>
      <c r="C1982" t="s">
        <v>1523</v>
      </c>
      <c r="D1982" t="s">
        <v>202</v>
      </c>
      <c r="E1982" t="b">
        <v>0</v>
      </c>
      <c r="F1982" t="b">
        <v>1</v>
      </c>
      <c r="H1982" t="b">
        <v>0</v>
      </c>
      <c r="I1982">
        <v>30</v>
      </c>
      <c r="J1982">
        <v>67</v>
      </c>
      <c r="L1982">
        <v>35500</v>
      </c>
      <c r="M1982">
        <v>76</v>
      </c>
      <c r="O1982">
        <v>0.61</v>
      </c>
      <c r="P1982">
        <v>0.61</v>
      </c>
      <c r="T1982" t="s">
        <v>203</v>
      </c>
      <c r="V1982" s="4">
        <v>40877</v>
      </c>
    </row>
    <row r="1983" spans="1:22">
      <c r="A1983" t="s">
        <v>220</v>
      </c>
      <c r="B1983" t="s">
        <v>269</v>
      </c>
      <c r="C1983" t="s">
        <v>1524</v>
      </c>
      <c r="D1983" t="s">
        <v>202</v>
      </c>
      <c r="E1983" t="b">
        <v>0</v>
      </c>
      <c r="F1983" t="b">
        <v>1</v>
      </c>
      <c r="H1983" t="b">
        <v>1</v>
      </c>
      <c r="I1983">
        <v>30</v>
      </c>
      <c r="J1983">
        <v>48</v>
      </c>
      <c r="L1983">
        <v>30000</v>
      </c>
      <c r="M1983">
        <v>76</v>
      </c>
      <c r="O1983">
        <v>0.61</v>
      </c>
      <c r="P1983">
        <v>0.61</v>
      </c>
      <c r="T1983" t="s">
        <v>203</v>
      </c>
      <c r="V1983" s="4">
        <v>42886</v>
      </c>
    </row>
    <row r="1984" spans="1:22">
      <c r="A1984" t="s">
        <v>313</v>
      </c>
      <c r="B1984" t="s">
        <v>1525</v>
      </c>
      <c r="C1984" t="s">
        <v>1526</v>
      </c>
      <c r="D1984" t="s">
        <v>202</v>
      </c>
      <c r="E1984" t="b">
        <v>0</v>
      </c>
      <c r="F1984" t="b">
        <v>1</v>
      </c>
      <c r="H1984" t="b">
        <v>0</v>
      </c>
      <c r="I1984">
        <v>30</v>
      </c>
      <c r="J1984">
        <v>53</v>
      </c>
      <c r="L1984">
        <v>30000</v>
      </c>
      <c r="M1984">
        <v>76</v>
      </c>
      <c r="O1984">
        <v>0.62</v>
      </c>
      <c r="P1984">
        <v>0.61</v>
      </c>
      <c r="T1984" t="s">
        <v>203</v>
      </c>
      <c r="V1984" s="4">
        <v>42887</v>
      </c>
    </row>
    <row r="1985" spans="1:22">
      <c r="A1985" t="s">
        <v>220</v>
      </c>
      <c r="B1985" t="s">
        <v>1326</v>
      </c>
      <c r="C1985" t="s">
        <v>1527</v>
      </c>
      <c r="D1985" t="s">
        <v>202</v>
      </c>
      <c r="E1985" t="b">
        <v>0</v>
      </c>
      <c r="F1985" t="b">
        <v>1</v>
      </c>
      <c r="H1985" t="b">
        <v>0</v>
      </c>
      <c r="I1985">
        <v>30</v>
      </c>
      <c r="J1985">
        <v>53</v>
      </c>
      <c r="L1985">
        <v>30000</v>
      </c>
      <c r="M1985">
        <v>76</v>
      </c>
      <c r="O1985">
        <v>0.62</v>
      </c>
      <c r="P1985">
        <v>0.61</v>
      </c>
      <c r="T1985" t="s">
        <v>203</v>
      </c>
      <c r="V1985" s="4">
        <v>42887</v>
      </c>
    </row>
    <row r="1986" spans="1:22">
      <c r="A1986" t="s">
        <v>220</v>
      </c>
      <c r="B1986" t="s">
        <v>1528</v>
      </c>
      <c r="C1986" t="s">
        <v>1529</v>
      </c>
      <c r="D1986" t="s">
        <v>202</v>
      </c>
      <c r="E1986" t="b">
        <v>0</v>
      </c>
      <c r="F1986" t="b">
        <v>1</v>
      </c>
      <c r="H1986" t="b">
        <v>0</v>
      </c>
      <c r="I1986">
        <v>30</v>
      </c>
      <c r="J1986">
        <v>53</v>
      </c>
      <c r="L1986">
        <v>30000</v>
      </c>
      <c r="M1986">
        <v>76</v>
      </c>
      <c r="O1986">
        <v>0.62</v>
      </c>
      <c r="P1986">
        <v>0.61</v>
      </c>
      <c r="T1986" t="s">
        <v>203</v>
      </c>
      <c r="V1986" s="4">
        <v>42887</v>
      </c>
    </row>
    <row r="1987" spans="1:22">
      <c r="A1987" t="s">
        <v>403</v>
      </c>
      <c r="B1987" t="s">
        <v>605</v>
      </c>
      <c r="C1987" t="s">
        <v>1530</v>
      </c>
      <c r="D1987" t="s">
        <v>202</v>
      </c>
      <c r="E1987" t="b">
        <v>0</v>
      </c>
      <c r="F1987" t="b">
        <v>1</v>
      </c>
      <c r="G1987" t="s">
        <v>528</v>
      </c>
      <c r="H1987" t="b">
        <v>0</v>
      </c>
      <c r="I1987">
        <v>30</v>
      </c>
      <c r="J1987">
        <v>59</v>
      </c>
      <c r="L1987">
        <v>35500</v>
      </c>
      <c r="M1987">
        <v>73</v>
      </c>
      <c r="N1987">
        <v>24560</v>
      </c>
      <c r="O1987">
        <v>0.61</v>
      </c>
      <c r="P1987">
        <v>0.61</v>
      </c>
      <c r="T1987" t="s">
        <v>203</v>
      </c>
      <c r="V1987" s="4">
        <v>39407</v>
      </c>
    </row>
    <row r="1988" spans="1:22">
      <c r="A1988" t="s">
        <v>403</v>
      </c>
      <c r="B1988" t="s">
        <v>406</v>
      </c>
      <c r="C1988" t="s">
        <v>1531</v>
      </c>
      <c r="D1988" t="s">
        <v>202</v>
      </c>
      <c r="E1988" t="b">
        <v>0</v>
      </c>
      <c r="F1988" t="b">
        <v>1</v>
      </c>
      <c r="H1988" t="b">
        <v>1</v>
      </c>
      <c r="I1988">
        <v>30</v>
      </c>
      <c r="J1988">
        <v>48</v>
      </c>
      <c r="L1988">
        <v>30000</v>
      </c>
      <c r="M1988">
        <v>76</v>
      </c>
      <c r="O1988">
        <v>0.61</v>
      </c>
      <c r="P1988">
        <v>0.61</v>
      </c>
      <c r="T1988" t="s">
        <v>203</v>
      </c>
      <c r="V1988" s="4">
        <v>42880</v>
      </c>
    </row>
    <row r="1989" spans="1:22">
      <c r="A1989" t="s">
        <v>403</v>
      </c>
      <c r="B1989" t="s">
        <v>403</v>
      </c>
      <c r="C1989" t="s">
        <v>1531</v>
      </c>
      <c r="D1989" t="s">
        <v>202</v>
      </c>
      <c r="E1989" t="b">
        <v>0</v>
      </c>
      <c r="F1989" t="b">
        <v>1</v>
      </c>
      <c r="H1989" t="b">
        <v>1</v>
      </c>
      <c r="I1989">
        <v>30</v>
      </c>
      <c r="J1989">
        <v>48</v>
      </c>
      <c r="L1989">
        <v>30000</v>
      </c>
      <c r="M1989">
        <v>76</v>
      </c>
      <c r="O1989">
        <v>0.61</v>
      </c>
      <c r="P1989">
        <v>0.61</v>
      </c>
      <c r="T1989" t="s">
        <v>203</v>
      </c>
      <c r="V1989" s="4">
        <v>41674</v>
      </c>
    </row>
    <row r="1990" spans="1:22">
      <c r="A1990" t="s">
        <v>403</v>
      </c>
      <c r="B1990" t="s">
        <v>406</v>
      </c>
      <c r="C1990" t="s">
        <v>1532</v>
      </c>
      <c r="D1990" t="s">
        <v>202</v>
      </c>
      <c r="E1990" t="b">
        <v>0</v>
      </c>
      <c r="F1990" t="b">
        <v>0</v>
      </c>
      <c r="H1990" t="b">
        <v>1</v>
      </c>
      <c r="I1990">
        <v>30</v>
      </c>
      <c r="J1990">
        <v>54</v>
      </c>
      <c r="L1990">
        <v>30000</v>
      </c>
      <c r="M1990">
        <v>76</v>
      </c>
      <c r="O1990">
        <v>0.61</v>
      </c>
      <c r="P1990">
        <v>0.61</v>
      </c>
      <c r="T1990" t="s">
        <v>203</v>
      </c>
      <c r="V1990" s="4">
        <v>42880</v>
      </c>
    </row>
    <row r="1991" spans="1:22">
      <c r="A1991" t="s">
        <v>403</v>
      </c>
      <c r="B1991" t="s">
        <v>403</v>
      </c>
      <c r="C1991" t="s">
        <v>1532</v>
      </c>
      <c r="D1991" t="s">
        <v>202</v>
      </c>
      <c r="E1991" t="b">
        <v>0</v>
      </c>
      <c r="F1991" t="b">
        <v>0</v>
      </c>
      <c r="G1991" t="s">
        <v>528</v>
      </c>
      <c r="H1991" t="b">
        <v>1</v>
      </c>
      <c r="I1991">
        <v>30</v>
      </c>
      <c r="J1991">
        <v>54</v>
      </c>
      <c r="L1991">
        <v>30000</v>
      </c>
      <c r="M1991">
        <v>76</v>
      </c>
      <c r="N1991">
        <v>24560</v>
      </c>
      <c r="O1991">
        <v>0.61</v>
      </c>
      <c r="P1991">
        <v>0.61</v>
      </c>
      <c r="T1991" t="s">
        <v>203</v>
      </c>
      <c r="V1991" s="4">
        <v>39407</v>
      </c>
    </row>
    <row r="1992" spans="1:22">
      <c r="A1992" t="s">
        <v>269</v>
      </c>
      <c r="B1992" t="s">
        <v>269</v>
      </c>
      <c r="C1992" t="s">
        <v>1533</v>
      </c>
      <c r="D1992" t="s">
        <v>202</v>
      </c>
      <c r="E1992" t="b">
        <v>1</v>
      </c>
      <c r="F1992" t="b">
        <v>1</v>
      </c>
      <c r="H1992" t="b">
        <v>1</v>
      </c>
      <c r="I1992">
        <v>30</v>
      </c>
      <c r="J1992">
        <v>48</v>
      </c>
      <c r="L1992">
        <v>32000</v>
      </c>
      <c r="M1992">
        <v>76</v>
      </c>
      <c r="N1992">
        <v>24560</v>
      </c>
      <c r="O1992">
        <v>0.61</v>
      </c>
      <c r="P1992">
        <v>0.61</v>
      </c>
      <c r="T1992" t="s">
        <v>203</v>
      </c>
      <c r="V1992" s="4">
        <v>39741</v>
      </c>
    </row>
    <row r="1993" spans="1:22">
      <c r="A1993" t="s">
        <v>403</v>
      </c>
      <c r="B1993" t="s">
        <v>406</v>
      </c>
      <c r="C1993" t="s">
        <v>1534</v>
      </c>
      <c r="D1993" t="s">
        <v>202</v>
      </c>
      <c r="E1993" t="b">
        <v>0</v>
      </c>
      <c r="F1993" t="b">
        <v>1</v>
      </c>
      <c r="H1993" t="b">
        <v>1</v>
      </c>
      <c r="I1993">
        <v>30</v>
      </c>
      <c r="J1993">
        <v>49</v>
      </c>
      <c r="L1993">
        <v>30000</v>
      </c>
      <c r="M1993">
        <v>80</v>
      </c>
      <c r="O1993">
        <v>0.63</v>
      </c>
      <c r="P1993">
        <v>0.61</v>
      </c>
      <c r="T1993" t="s">
        <v>203</v>
      </c>
      <c r="V1993" s="4">
        <v>42676</v>
      </c>
    </row>
    <row r="1994" spans="1:22">
      <c r="A1994" t="s">
        <v>1329</v>
      </c>
      <c r="B1994" t="s">
        <v>542</v>
      </c>
      <c r="C1994" t="s">
        <v>1535</v>
      </c>
      <c r="D1994" t="s">
        <v>202</v>
      </c>
      <c r="E1994" t="b">
        <v>0</v>
      </c>
      <c r="F1994" t="b">
        <v>1</v>
      </c>
      <c r="H1994" t="b">
        <v>0</v>
      </c>
      <c r="I1994">
        <v>30</v>
      </c>
      <c r="J1994">
        <v>54</v>
      </c>
      <c r="L1994">
        <v>30000</v>
      </c>
      <c r="M1994">
        <v>77</v>
      </c>
      <c r="N1994">
        <v>24560</v>
      </c>
      <c r="O1994">
        <v>0.61</v>
      </c>
      <c r="P1994">
        <v>0.61</v>
      </c>
      <c r="T1994" t="s">
        <v>203</v>
      </c>
      <c r="V1994" s="4">
        <v>39407</v>
      </c>
    </row>
    <row r="1995" spans="1:22">
      <c r="A1995" t="s">
        <v>1333</v>
      </c>
      <c r="B1995" t="s">
        <v>1333</v>
      </c>
      <c r="C1995" t="s">
        <v>1536</v>
      </c>
      <c r="D1995" t="s">
        <v>202</v>
      </c>
      <c r="E1995" t="b">
        <v>0</v>
      </c>
      <c r="F1995" t="b">
        <v>1</v>
      </c>
      <c r="G1995" t="s">
        <v>528</v>
      </c>
      <c r="H1995" t="b">
        <v>0</v>
      </c>
      <c r="I1995">
        <v>30</v>
      </c>
      <c r="J1995">
        <v>54</v>
      </c>
      <c r="L1995">
        <v>30000</v>
      </c>
      <c r="M1995">
        <v>76</v>
      </c>
      <c r="N1995">
        <v>24560</v>
      </c>
      <c r="O1995">
        <v>0.61</v>
      </c>
      <c r="P1995">
        <v>0.61</v>
      </c>
      <c r="T1995" t="s">
        <v>203</v>
      </c>
      <c r="V1995" s="4">
        <v>39407</v>
      </c>
    </row>
    <row r="1996" spans="1:22">
      <c r="A1996" t="s">
        <v>1154</v>
      </c>
      <c r="B1996" t="s">
        <v>1537</v>
      </c>
      <c r="C1996" t="s">
        <v>1538</v>
      </c>
      <c r="D1996" t="s">
        <v>202</v>
      </c>
      <c r="E1996" t="b">
        <v>0</v>
      </c>
      <c r="F1996" t="b">
        <v>1</v>
      </c>
      <c r="H1996" t="b">
        <v>0</v>
      </c>
      <c r="I1996">
        <v>30</v>
      </c>
      <c r="J1996">
        <v>67</v>
      </c>
      <c r="L1996">
        <v>35500</v>
      </c>
      <c r="M1996">
        <v>76</v>
      </c>
      <c r="O1996">
        <v>0.62</v>
      </c>
      <c r="P1996">
        <v>0.61</v>
      </c>
      <c r="T1996" t="s">
        <v>203</v>
      </c>
      <c r="V1996" s="4">
        <v>40877</v>
      </c>
    </row>
    <row r="1997" spans="1:22">
      <c r="A1997" t="s">
        <v>1329</v>
      </c>
      <c r="B1997" t="s">
        <v>1537</v>
      </c>
      <c r="C1997" t="s">
        <v>1539</v>
      </c>
      <c r="D1997" t="s">
        <v>202</v>
      </c>
      <c r="E1997" t="b">
        <v>0</v>
      </c>
      <c r="F1997" t="b">
        <v>1</v>
      </c>
      <c r="H1997" t="b">
        <v>0</v>
      </c>
      <c r="I1997">
        <v>30</v>
      </c>
      <c r="J1997">
        <v>51</v>
      </c>
      <c r="L1997">
        <v>32000</v>
      </c>
      <c r="M1997">
        <v>79</v>
      </c>
      <c r="N1997">
        <v>24164</v>
      </c>
      <c r="O1997">
        <v>0.62</v>
      </c>
      <c r="P1997">
        <v>0.61</v>
      </c>
      <c r="T1997" t="s">
        <v>203</v>
      </c>
      <c r="V1997" s="4">
        <v>39407</v>
      </c>
    </row>
    <row r="1998" spans="1:22">
      <c r="A1998" t="s">
        <v>1329</v>
      </c>
      <c r="B1998" t="s">
        <v>542</v>
      </c>
      <c r="C1998" t="s">
        <v>1540</v>
      </c>
      <c r="D1998" t="s">
        <v>202</v>
      </c>
      <c r="E1998" t="b">
        <v>0</v>
      </c>
      <c r="F1998" t="b">
        <v>1</v>
      </c>
      <c r="G1998" t="s">
        <v>528</v>
      </c>
      <c r="H1998" t="b">
        <v>0</v>
      </c>
      <c r="I1998">
        <v>30</v>
      </c>
      <c r="J1998">
        <v>54</v>
      </c>
      <c r="L1998">
        <v>30000</v>
      </c>
      <c r="M1998">
        <v>79</v>
      </c>
      <c r="N1998">
        <v>24560</v>
      </c>
      <c r="O1998">
        <v>0.61</v>
      </c>
      <c r="P1998">
        <v>0.61</v>
      </c>
      <c r="T1998" t="s">
        <v>203</v>
      </c>
      <c r="V1998" s="4">
        <v>39407</v>
      </c>
    </row>
    <row r="1999" spans="1:22">
      <c r="A1999" t="s">
        <v>403</v>
      </c>
      <c r="B1999" t="s">
        <v>403</v>
      </c>
      <c r="C1999" t="s">
        <v>1541</v>
      </c>
      <c r="D1999" t="s">
        <v>202</v>
      </c>
      <c r="E1999" t="b">
        <v>0</v>
      </c>
      <c r="F1999" t="b">
        <v>0</v>
      </c>
      <c r="G1999" t="s">
        <v>528</v>
      </c>
      <c r="H1999" t="b">
        <v>1</v>
      </c>
      <c r="I1999">
        <v>30</v>
      </c>
      <c r="J1999">
        <v>54</v>
      </c>
      <c r="L1999">
        <v>30000</v>
      </c>
      <c r="M1999">
        <v>76</v>
      </c>
      <c r="N1999">
        <v>24560</v>
      </c>
      <c r="O1999">
        <v>0.61</v>
      </c>
      <c r="P1999">
        <v>0.61</v>
      </c>
      <c r="T1999" t="s">
        <v>203</v>
      </c>
      <c r="V1999" s="4">
        <v>39407</v>
      </c>
    </row>
    <row r="2000" spans="1:22">
      <c r="A2000" t="s">
        <v>1333</v>
      </c>
      <c r="B2000" t="s">
        <v>665</v>
      </c>
      <c r="C2000" t="s">
        <v>1542</v>
      </c>
      <c r="D2000" t="s">
        <v>202</v>
      </c>
      <c r="E2000" t="b">
        <v>0</v>
      </c>
      <c r="F2000" t="b">
        <v>1</v>
      </c>
      <c r="H2000" t="b">
        <v>0</v>
      </c>
      <c r="I2000">
        <v>30</v>
      </c>
      <c r="J2000">
        <v>55</v>
      </c>
      <c r="L2000">
        <v>30000</v>
      </c>
      <c r="M2000">
        <v>76</v>
      </c>
      <c r="O2000">
        <v>0.63</v>
      </c>
      <c r="P2000">
        <v>0.61</v>
      </c>
      <c r="T2000" t="s">
        <v>203</v>
      </c>
      <c r="V2000" s="4">
        <v>42104</v>
      </c>
    </row>
    <row r="2001" spans="1:22">
      <c r="A2001" t="s">
        <v>403</v>
      </c>
      <c r="B2001" t="s">
        <v>406</v>
      </c>
      <c r="C2001" t="s">
        <v>1543</v>
      </c>
      <c r="D2001" t="s">
        <v>202</v>
      </c>
      <c r="E2001" t="b">
        <v>0</v>
      </c>
      <c r="F2001" t="b">
        <v>1</v>
      </c>
      <c r="H2001" t="b">
        <v>1</v>
      </c>
      <c r="I2001">
        <v>30</v>
      </c>
      <c r="J2001">
        <v>55</v>
      </c>
      <c r="L2001">
        <v>35500</v>
      </c>
      <c r="M2001">
        <v>78</v>
      </c>
      <c r="O2001">
        <v>0.63</v>
      </c>
      <c r="P2001">
        <v>0.61</v>
      </c>
      <c r="T2001" t="s">
        <v>203</v>
      </c>
      <c r="V2001" s="4">
        <v>42880</v>
      </c>
    </row>
    <row r="2002" spans="1:22">
      <c r="A2002" t="s">
        <v>1333</v>
      </c>
      <c r="B2002" t="s">
        <v>1478</v>
      </c>
      <c r="C2002" t="s">
        <v>1544</v>
      </c>
      <c r="D2002" t="s">
        <v>202</v>
      </c>
      <c r="E2002" t="b">
        <v>1</v>
      </c>
      <c r="F2002" t="b">
        <v>1</v>
      </c>
      <c r="G2002" t="s">
        <v>528</v>
      </c>
      <c r="H2002" t="b">
        <v>0</v>
      </c>
      <c r="I2002">
        <v>30</v>
      </c>
      <c r="J2002">
        <v>54</v>
      </c>
      <c r="L2002">
        <v>30000</v>
      </c>
      <c r="M2002">
        <v>76</v>
      </c>
      <c r="O2002">
        <v>0.61</v>
      </c>
      <c r="P2002">
        <v>0.61</v>
      </c>
      <c r="T2002" t="s">
        <v>203</v>
      </c>
      <c r="V2002" s="4">
        <v>40169</v>
      </c>
    </row>
    <row r="2003" spans="1:22">
      <c r="A2003" t="s">
        <v>403</v>
      </c>
      <c r="B2003" t="s">
        <v>406</v>
      </c>
      <c r="C2003" t="s">
        <v>1545</v>
      </c>
      <c r="D2003" t="s">
        <v>202</v>
      </c>
      <c r="E2003" t="b">
        <v>0</v>
      </c>
      <c r="F2003" t="b">
        <v>1</v>
      </c>
      <c r="H2003" t="b">
        <v>1</v>
      </c>
      <c r="I2003">
        <v>30</v>
      </c>
      <c r="J2003">
        <v>62</v>
      </c>
      <c r="L2003">
        <v>35500</v>
      </c>
      <c r="M2003">
        <v>76</v>
      </c>
      <c r="O2003">
        <v>0.61</v>
      </c>
      <c r="P2003">
        <v>0.61</v>
      </c>
      <c r="T2003" t="s">
        <v>203</v>
      </c>
      <c r="V2003" s="4">
        <v>42880</v>
      </c>
    </row>
    <row r="2004" spans="1:22">
      <c r="A2004" t="s">
        <v>403</v>
      </c>
      <c r="B2004" t="s">
        <v>403</v>
      </c>
      <c r="C2004" t="s">
        <v>1545</v>
      </c>
      <c r="D2004" t="s">
        <v>202</v>
      </c>
      <c r="E2004" t="b">
        <v>0</v>
      </c>
      <c r="F2004" t="b">
        <v>1</v>
      </c>
      <c r="G2004" t="s">
        <v>528</v>
      </c>
      <c r="H2004" t="b">
        <v>1</v>
      </c>
      <c r="I2004">
        <v>30</v>
      </c>
      <c r="J2004">
        <v>62</v>
      </c>
      <c r="L2004">
        <v>35500</v>
      </c>
      <c r="M2004">
        <v>76</v>
      </c>
      <c r="N2004">
        <v>24560</v>
      </c>
      <c r="O2004">
        <v>0.61</v>
      </c>
      <c r="P2004">
        <v>0.61</v>
      </c>
      <c r="T2004" t="s">
        <v>203</v>
      </c>
      <c r="V2004" s="4">
        <v>40877</v>
      </c>
    </row>
    <row r="2005" spans="1:22">
      <c r="A2005" t="s">
        <v>1333</v>
      </c>
      <c r="B2005" t="s">
        <v>665</v>
      </c>
      <c r="C2005" t="s">
        <v>1546</v>
      </c>
      <c r="D2005" t="s">
        <v>202</v>
      </c>
      <c r="E2005" t="b">
        <v>0</v>
      </c>
      <c r="F2005" t="b">
        <v>1</v>
      </c>
      <c r="G2005" t="s">
        <v>528</v>
      </c>
      <c r="H2005" t="b">
        <v>1</v>
      </c>
      <c r="I2005">
        <v>30</v>
      </c>
      <c r="J2005">
        <v>54</v>
      </c>
      <c r="L2005">
        <v>30000</v>
      </c>
      <c r="M2005">
        <v>76</v>
      </c>
      <c r="N2005">
        <v>24560</v>
      </c>
      <c r="O2005">
        <v>0.61</v>
      </c>
      <c r="P2005">
        <v>0.61</v>
      </c>
      <c r="T2005" t="s">
        <v>203</v>
      </c>
      <c r="V2005" s="4">
        <v>39716</v>
      </c>
    </row>
    <row r="2006" spans="1:22">
      <c r="A2006" t="s">
        <v>1547</v>
      </c>
      <c r="B2006" t="s">
        <v>1548</v>
      </c>
      <c r="C2006" t="s">
        <v>1549</v>
      </c>
      <c r="D2006" t="s">
        <v>202</v>
      </c>
      <c r="E2006" t="b">
        <v>1</v>
      </c>
      <c r="F2006" t="b">
        <v>1</v>
      </c>
      <c r="G2006" t="s">
        <v>528</v>
      </c>
      <c r="H2006" t="b">
        <v>0</v>
      </c>
      <c r="I2006">
        <v>30</v>
      </c>
      <c r="J2006">
        <v>55</v>
      </c>
      <c r="L2006">
        <v>35000</v>
      </c>
      <c r="M2006">
        <v>77.900000000000006</v>
      </c>
      <c r="N2006">
        <v>24160</v>
      </c>
      <c r="O2006">
        <v>0.61</v>
      </c>
      <c r="P2006">
        <v>0.61</v>
      </c>
      <c r="T2006" t="s">
        <v>203</v>
      </c>
      <c r="V2006" s="4">
        <v>40298</v>
      </c>
    </row>
    <row r="2007" spans="1:22">
      <c r="A2007" t="s">
        <v>403</v>
      </c>
      <c r="B2007" t="s">
        <v>406</v>
      </c>
      <c r="C2007" t="s">
        <v>1550</v>
      </c>
      <c r="D2007" t="s">
        <v>202</v>
      </c>
      <c r="E2007" t="b">
        <v>0</v>
      </c>
      <c r="F2007" t="b">
        <v>1</v>
      </c>
      <c r="H2007" t="b">
        <v>1</v>
      </c>
      <c r="I2007">
        <v>30</v>
      </c>
      <c r="J2007">
        <v>50</v>
      </c>
      <c r="L2007">
        <v>35500</v>
      </c>
      <c r="M2007">
        <v>76</v>
      </c>
      <c r="O2007">
        <v>0.61</v>
      </c>
      <c r="P2007">
        <v>0.61</v>
      </c>
      <c r="T2007" t="s">
        <v>203</v>
      </c>
      <c r="V2007" s="4">
        <v>42880</v>
      </c>
    </row>
    <row r="2008" spans="1:22">
      <c r="A2008" t="s">
        <v>1333</v>
      </c>
      <c r="B2008" t="s">
        <v>605</v>
      </c>
      <c r="C2008" t="s">
        <v>1551</v>
      </c>
      <c r="D2008" t="s">
        <v>202</v>
      </c>
      <c r="E2008" t="b">
        <v>0</v>
      </c>
      <c r="F2008" t="b">
        <v>1</v>
      </c>
      <c r="H2008" t="b">
        <v>0</v>
      </c>
      <c r="I2008">
        <v>30</v>
      </c>
      <c r="J2008">
        <v>50</v>
      </c>
      <c r="L2008">
        <v>30000</v>
      </c>
      <c r="M2008">
        <v>77</v>
      </c>
      <c r="O2008">
        <v>0.61</v>
      </c>
      <c r="P2008">
        <v>0.61</v>
      </c>
      <c r="T2008" t="s">
        <v>203</v>
      </c>
      <c r="V2008" s="4">
        <v>40877</v>
      </c>
    </row>
    <row r="2009" spans="1:22">
      <c r="A2009" t="s">
        <v>1329</v>
      </c>
      <c r="B2009" t="s">
        <v>542</v>
      </c>
      <c r="C2009" t="s">
        <v>1552</v>
      </c>
      <c r="D2009" t="s">
        <v>202</v>
      </c>
      <c r="E2009" t="b">
        <v>0</v>
      </c>
      <c r="F2009" t="b">
        <v>1</v>
      </c>
      <c r="H2009" t="b">
        <v>0</v>
      </c>
      <c r="I2009">
        <v>30</v>
      </c>
      <c r="J2009">
        <v>54</v>
      </c>
      <c r="L2009">
        <v>30000</v>
      </c>
      <c r="M2009">
        <v>77</v>
      </c>
      <c r="N2009">
        <v>24560</v>
      </c>
      <c r="O2009">
        <v>0.61</v>
      </c>
      <c r="P2009">
        <v>0.61</v>
      </c>
      <c r="T2009" t="s">
        <v>203</v>
      </c>
      <c r="V2009" s="4">
        <v>39407</v>
      </c>
    </row>
    <row r="2010" spans="1:22">
      <c r="A2010" t="s">
        <v>1333</v>
      </c>
      <c r="B2010" t="s">
        <v>1356</v>
      </c>
      <c r="C2010" t="s">
        <v>1553</v>
      </c>
      <c r="D2010" t="s">
        <v>202</v>
      </c>
      <c r="E2010" t="b">
        <v>0</v>
      </c>
      <c r="F2010" t="b">
        <v>1</v>
      </c>
      <c r="H2010" t="b">
        <v>0</v>
      </c>
      <c r="I2010">
        <v>30</v>
      </c>
      <c r="J2010">
        <v>50</v>
      </c>
      <c r="L2010">
        <v>30000</v>
      </c>
      <c r="M2010">
        <v>77</v>
      </c>
      <c r="O2010">
        <v>0.61</v>
      </c>
      <c r="P2010">
        <v>0.61</v>
      </c>
      <c r="T2010" t="s">
        <v>203</v>
      </c>
      <c r="V2010" s="4">
        <v>40877</v>
      </c>
    </row>
    <row r="2011" spans="1:22">
      <c r="A2011" t="s">
        <v>403</v>
      </c>
      <c r="B2011" t="s">
        <v>403</v>
      </c>
      <c r="C2011" t="s">
        <v>1550</v>
      </c>
      <c r="D2011" t="s">
        <v>202</v>
      </c>
      <c r="E2011" t="b">
        <v>0</v>
      </c>
      <c r="F2011" t="b">
        <v>1</v>
      </c>
      <c r="H2011" t="b">
        <v>1</v>
      </c>
      <c r="I2011">
        <v>30</v>
      </c>
      <c r="J2011">
        <v>50</v>
      </c>
      <c r="L2011">
        <v>35500</v>
      </c>
      <c r="M2011">
        <v>76</v>
      </c>
      <c r="O2011">
        <v>0.61</v>
      </c>
      <c r="P2011">
        <v>0.61</v>
      </c>
      <c r="T2011" t="s">
        <v>203</v>
      </c>
      <c r="V2011" s="4">
        <v>41996</v>
      </c>
    </row>
    <row r="2012" spans="1:22">
      <c r="A2012" t="s">
        <v>1333</v>
      </c>
      <c r="B2012" t="s">
        <v>665</v>
      </c>
      <c r="C2012" t="s">
        <v>1554</v>
      </c>
      <c r="D2012" t="s">
        <v>202</v>
      </c>
      <c r="E2012" t="b">
        <v>0</v>
      </c>
      <c r="F2012" t="b">
        <v>1</v>
      </c>
      <c r="G2012" t="s">
        <v>528</v>
      </c>
      <c r="H2012" t="b">
        <v>0</v>
      </c>
      <c r="I2012">
        <v>30</v>
      </c>
      <c r="J2012">
        <v>50</v>
      </c>
      <c r="L2012">
        <v>30000</v>
      </c>
      <c r="M2012">
        <v>77</v>
      </c>
      <c r="N2012">
        <v>24560</v>
      </c>
      <c r="O2012">
        <v>0.61</v>
      </c>
      <c r="P2012">
        <v>0.61</v>
      </c>
      <c r="T2012" t="s">
        <v>203</v>
      </c>
      <c r="V2012" s="4">
        <v>40877</v>
      </c>
    </row>
    <row r="2013" spans="1:22">
      <c r="A2013" t="s">
        <v>1333</v>
      </c>
      <c r="B2013" t="s">
        <v>1333</v>
      </c>
      <c r="C2013" t="s">
        <v>1384</v>
      </c>
      <c r="D2013" t="s">
        <v>202</v>
      </c>
      <c r="E2013" t="b">
        <v>0</v>
      </c>
      <c r="F2013" t="b">
        <v>1</v>
      </c>
      <c r="H2013" t="b">
        <v>0</v>
      </c>
      <c r="I2013">
        <v>30</v>
      </c>
      <c r="J2013">
        <v>55</v>
      </c>
      <c r="L2013">
        <v>30000</v>
      </c>
      <c r="M2013">
        <v>76</v>
      </c>
      <c r="O2013">
        <v>0.63</v>
      </c>
      <c r="P2013">
        <v>0.61</v>
      </c>
      <c r="T2013" t="s">
        <v>203</v>
      </c>
      <c r="V2013" s="4">
        <v>42104</v>
      </c>
    </row>
    <row r="2014" spans="1:22">
      <c r="A2014" t="s">
        <v>1333</v>
      </c>
      <c r="B2014" t="s">
        <v>1478</v>
      </c>
      <c r="C2014" t="s">
        <v>1555</v>
      </c>
      <c r="D2014" t="s">
        <v>202</v>
      </c>
      <c r="E2014" t="b">
        <v>1</v>
      </c>
      <c r="F2014" t="b">
        <v>1</v>
      </c>
      <c r="G2014" t="s">
        <v>528</v>
      </c>
      <c r="H2014" t="b">
        <v>0</v>
      </c>
      <c r="I2014">
        <v>30</v>
      </c>
      <c r="J2014">
        <v>50</v>
      </c>
      <c r="L2014">
        <v>30000</v>
      </c>
      <c r="M2014">
        <v>77</v>
      </c>
      <c r="O2014">
        <v>0.61</v>
      </c>
      <c r="P2014">
        <v>0.61</v>
      </c>
      <c r="T2014" t="s">
        <v>203</v>
      </c>
      <c r="V2014" s="4">
        <v>40169</v>
      </c>
    </row>
    <row r="2015" spans="1:22">
      <c r="A2015" t="s">
        <v>403</v>
      </c>
      <c r="B2015" t="s">
        <v>930</v>
      </c>
      <c r="C2015" t="s">
        <v>1556</v>
      </c>
      <c r="D2015" t="s">
        <v>202</v>
      </c>
      <c r="E2015" t="b">
        <v>0</v>
      </c>
      <c r="F2015" t="b">
        <v>1</v>
      </c>
      <c r="H2015" t="b">
        <v>0</v>
      </c>
      <c r="I2015">
        <v>30</v>
      </c>
      <c r="J2015">
        <v>62</v>
      </c>
      <c r="L2015">
        <v>35500</v>
      </c>
      <c r="M2015">
        <v>78</v>
      </c>
      <c r="O2015">
        <v>0.63</v>
      </c>
      <c r="P2015">
        <v>0.61</v>
      </c>
      <c r="T2015" t="s">
        <v>203</v>
      </c>
      <c r="V2015" s="4">
        <v>42278</v>
      </c>
    </row>
    <row r="2016" spans="1:22">
      <c r="A2016" t="s">
        <v>1557</v>
      </c>
      <c r="B2016" t="s">
        <v>1333</v>
      </c>
      <c r="C2016" t="s">
        <v>1556</v>
      </c>
      <c r="D2016" t="s">
        <v>202</v>
      </c>
      <c r="E2016" t="b">
        <v>0</v>
      </c>
      <c r="F2016" t="b">
        <v>1</v>
      </c>
      <c r="H2016" t="b">
        <v>0</v>
      </c>
      <c r="I2016">
        <v>30</v>
      </c>
      <c r="J2016">
        <v>62</v>
      </c>
      <c r="L2016">
        <v>35500</v>
      </c>
      <c r="M2016">
        <v>78</v>
      </c>
      <c r="O2016">
        <v>0.63</v>
      </c>
      <c r="P2016">
        <v>0.63</v>
      </c>
      <c r="T2016" t="s">
        <v>203</v>
      </c>
      <c r="V2016" s="4">
        <v>42191</v>
      </c>
    </row>
    <row r="2017" spans="1:22">
      <c r="A2017" t="s">
        <v>1333</v>
      </c>
      <c r="B2017" t="s">
        <v>665</v>
      </c>
      <c r="C2017" t="s">
        <v>1555</v>
      </c>
      <c r="D2017" t="s">
        <v>202</v>
      </c>
      <c r="E2017" t="b">
        <v>0</v>
      </c>
      <c r="F2017" t="b">
        <v>1</v>
      </c>
      <c r="G2017" t="s">
        <v>528</v>
      </c>
      <c r="H2017" t="b">
        <v>0</v>
      </c>
      <c r="I2017">
        <v>30</v>
      </c>
      <c r="J2017">
        <v>50</v>
      </c>
      <c r="L2017">
        <v>30000</v>
      </c>
      <c r="M2017">
        <v>77</v>
      </c>
      <c r="N2017">
        <v>24560</v>
      </c>
      <c r="O2017">
        <v>0.61</v>
      </c>
      <c r="P2017">
        <v>0.61</v>
      </c>
      <c r="T2017" t="s">
        <v>203</v>
      </c>
      <c r="V2017" s="4">
        <v>40877</v>
      </c>
    </row>
    <row r="2018" spans="1:22">
      <c r="A2018" t="s">
        <v>1333</v>
      </c>
      <c r="B2018" t="s">
        <v>1478</v>
      </c>
      <c r="C2018" t="s">
        <v>1546</v>
      </c>
      <c r="D2018" t="s">
        <v>202</v>
      </c>
      <c r="E2018" t="b">
        <v>1</v>
      </c>
      <c r="F2018" t="b">
        <v>1</v>
      </c>
      <c r="G2018" t="s">
        <v>528</v>
      </c>
      <c r="H2018" t="b">
        <v>1</v>
      </c>
      <c r="I2018">
        <v>30</v>
      </c>
      <c r="J2018">
        <v>54</v>
      </c>
      <c r="L2018">
        <v>30000</v>
      </c>
      <c r="M2018">
        <v>76</v>
      </c>
      <c r="O2018">
        <v>0.61</v>
      </c>
      <c r="P2018">
        <v>0.61</v>
      </c>
      <c r="T2018" t="s">
        <v>203</v>
      </c>
      <c r="V2018" s="4">
        <v>40169</v>
      </c>
    </row>
    <row r="2019" spans="1:22">
      <c r="A2019" t="s">
        <v>403</v>
      </c>
      <c r="B2019" t="s">
        <v>406</v>
      </c>
      <c r="C2019" t="s">
        <v>1558</v>
      </c>
      <c r="D2019" t="s">
        <v>202</v>
      </c>
      <c r="E2019" t="b">
        <v>0</v>
      </c>
      <c r="F2019" t="b">
        <v>1</v>
      </c>
      <c r="H2019" t="b">
        <v>1</v>
      </c>
      <c r="I2019">
        <v>30</v>
      </c>
      <c r="J2019">
        <v>49</v>
      </c>
      <c r="L2019">
        <v>30000</v>
      </c>
      <c r="M2019">
        <v>80</v>
      </c>
      <c r="O2019">
        <v>0.63</v>
      </c>
      <c r="P2019">
        <v>0.61</v>
      </c>
      <c r="T2019" t="s">
        <v>203</v>
      </c>
      <c r="V2019" s="4">
        <v>42865</v>
      </c>
    </row>
    <row r="2020" spans="1:22">
      <c r="A2020" t="s">
        <v>403</v>
      </c>
      <c r="B2020" t="s">
        <v>1333</v>
      </c>
      <c r="C2020" t="s">
        <v>1559</v>
      </c>
      <c r="D2020" t="s">
        <v>202</v>
      </c>
      <c r="E2020" t="b">
        <v>0</v>
      </c>
      <c r="F2020" t="b">
        <v>1</v>
      </c>
      <c r="H2020" t="b">
        <v>0</v>
      </c>
      <c r="I2020">
        <v>30</v>
      </c>
      <c r="J2020">
        <v>56</v>
      </c>
      <c r="L2020">
        <v>35500</v>
      </c>
      <c r="M2020">
        <v>77</v>
      </c>
      <c r="O2020">
        <v>0.63</v>
      </c>
      <c r="P2020">
        <v>0.61</v>
      </c>
      <c r="T2020" t="s">
        <v>203</v>
      </c>
      <c r="V2020" s="4">
        <v>42104</v>
      </c>
    </row>
    <row r="2021" spans="1:22">
      <c r="A2021" t="s">
        <v>403</v>
      </c>
      <c r="B2021" t="s">
        <v>930</v>
      </c>
      <c r="C2021" t="s">
        <v>1559</v>
      </c>
      <c r="D2021" t="s">
        <v>202</v>
      </c>
      <c r="E2021" t="b">
        <v>0</v>
      </c>
      <c r="F2021" t="b">
        <v>1</v>
      </c>
      <c r="H2021" t="b">
        <v>0</v>
      </c>
      <c r="I2021">
        <v>30</v>
      </c>
      <c r="J2021">
        <v>56</v>
      </c>
      <c r="L2021">
        <v>35500</v>
      </c>
      <c r="M2021">
        <v>77</v>
      </c>
      <c r="O2021">
        <v>0.63</v>
      </c>
      <c r="P2021">
        <v>0.61</v>
      </c>
      <c r="T2021" t="s">
        <v>203</v>
      </c>
      <c r="V2021" s="4">
        <v>42278</v>
      </c>
    </row>
    <row r="2022" spans="1:22">
      <c r="A2022" t="s">
        <v>403</v>
      </c>
      <c r="B2022" t="s">
        <v>930</v>
      </c>
      <c r="C2022" t="s">
        <v>1560</v>
      </c>
      <c r="D2022" t="s">
        <v>202</v>
      </c>
      <c r="E2022" t="b">
        <v>0</v>
      </c>
      <c r="F2022" t="b">
        <v>1</v>
      </c>
      <c r="H2022" t="b">
        <v>0</v>
      </c>
      <c r="I2022">
        <v>30</v>
      </c>
      <c r="J2022">
        <v>64</v>
      </c>
      <c r="L2022">
        <v>35500</v>
      </c>
      <c r="M2022">
        <v>78</v>
      </c>
      <c r="O2022">
        <v>0.63</v>
      </c>
      <c r="P2022">
        <v>0.61</v>
      </c>
      <c r="T2022" t="s">
        <v>203</v>
      </c>
      <c r="V2022" s="4">
        <v>42278</v>
      </c>
    </row>
    <row r="2023" spans="1:22">
      <c r="A2023" t="s">
        <v>1557</v>
      </c>
      <c r="B2023" t="s">
        <v>1333</v>
      </c>
      <c r="C2023" t="s">
        <v>1560</v>
      </c>
      <c r="D2023" t="s">
        <v>202</v>
      </c>
      <c r="E2023" t="b">
        <v>0</v>
      </c>
      <c r="F2023" t="b">
        <v>1</v>
      </c>
      <c r="H2023" t="b">
        <v>0</v>
      </c>
      <c r="I2023">
        <v>30</v>
      </c>
      <c r="J2023">
        <v>64</v>
      </c>
      <c r="L2023">
        <v>35500</v>
      </c>
      <c r="M2023">
        <v>78</v>
      </c>
      <c r="O2023">
        <v>0.63</v>
      </c>
      <c r="P2023">
        <v>0.63</v>
      </c>
      <c r="T2023" t="s">
        <v>203</v>
      </c>
      <c r="V2023" s="4">
        <v>42191</v>
      </c>
    </row>
    <row r="2024" spans="1:22">
      <c r="A2024" t="s">
        <v>403</v>
      </c>
      <c r="B2024" t="s">
        <v>1356</v>
      </c>
      <c r="C2024" t="s">
        <v>1561</v>
      </c>
      <c r="D2024" t="s">
        <v>202</v>
      </c>
      <c r="E2024" t="b">
        <v>0</v>
      </c>
      <c r="F2024" t="b">
        <v>1</v>
      </c>
      <c r="G2024" t="s">
        <v>528</v>
      </c>
      <c r="H2024" t="b">
        <v>0</v>
      </c>
      <c r="I2024">
        <v>30</v>
      </c>
      <c r="J2024">
        <v>54</v>
      </c>
      <c r="L2024">
        <v>32000</v>
      </c>
      <c r="M2024">
        <v>71</v>
      </c>
      <c r="N2024">
        <v>24560</v>
      </c>
      <c r="O2024">
        <v>0.61</v>
      </c>
      <c r="P2024">
        <v>0.61</v>
      </c>
      <c r="T2024" t="s">
        <v>203</v>
      </c>
      <c r="V2024" s="4">
        <v>39407</v>
      </c>
    </row>
    <row r="2025" spans="1:22">
      <c r="A2025" t="s">
        <v>1329</v>
      </c>
      <c r="B2025" t="s">
        <v>1537</v>
      </c>
      <c r="C2025" t="s">
        <v>1562</v>
      </c>
      <c r="D2025" t="s">
        <v>202</v>
      </c>
      <c r="E2025" t="b">
        <v>0</v>
      </c>
      <c r="F2025" t="b">
        <v>0</v>
      </c>
      <c r="H2025" t="b">
        <v>0</v>
      </c>
      <c r="I2025">
        <v>30</v>
      </c>
      <c r="J2025">
        <v>52</v>
      </c>
      <c r="L2025">
        <v>30000</v>
      </c>
      <c r="M2025">
        <v>77</v>
      </c>
      <c r="N2025">
        <v>24560</v>
      </c>
      <c r="O2025">
        <v>0.61</v>
      </c>
      <c r="P2025">
        <v>0.61</v>
      </c>
      <c r="T2025" t="s">
        <v>203</v>
      </c>
      <c r="V2025" s="4">
        <v>39407</v>
      </c>
    </row>
    <row r="2026" spans="1:22">
      <c r="A2026" t="s">
        <v>403</v>
      </c>
      <c r="B2026" t="s">
        <v>406</v>
      </c>
      <c r="C2026" t="s">
        <v>1563</v>
      </c>
      <c r="D2026" t="s">
        <v>202</v>
      </c>
      <c r="E2026" t="b">
        <v>0</v>
      </c>
      <c r="F2026" t="b">
        <v>1</v>
      </c>
      <c r="H2026" t="b">
        <v>0</v>
      </c>
      <c r="I2026">
        <v>30</v>
      </c>
      <c r="J2026">
        <v>64</v>
      </c>
      <c r="L2026">
        <v>35500</v>
      </c>
      <c r="M2026">
        <v>78</v>
      </c>
      <c r="O2026">
        <v>0.63</v>
      </c>
      <c r="P2026">
        <v>0.61</v>
      </c>
      <c r="T2026" t="s">
        <v>203</v>
      </c>
      <c r="V2026" s="4">
        <v>42880</v>
      </c>
    </row>
    <row r="2027" spans="1:22">
      <c r="A2027" t="s">
        <v>403</v>
      </c>
      <c r="B2027" t="s">
        <v>403</v>
      </c>
      <c r="C2027" t="s">
        <v>1563</v>
      </c>
      <c r="D2027" t="s">
        <v>202</v>
      </c>
      <c r="E2027" t="b">
        <v>0</v>
      </c>
      <c r="F2027" t="b">
        <v>1</v>
      </c>
      <c r="H2027" t="b">
        <v>0</v>
      </c>
      <c r="I2027">
        <v>30</v>
      </c>
      <c r="J2027">
        <v>64</v>
      </c>
      <c r="L2027">
        <v>35500</v>
      </c>
      <c r="M2027">
        <v>78</v>
      </c>
      <c r="O2027">
        <v>0.63</v>
      </c>
      <c r="P2027">
        <v>0.61</v>
      </c>
      <c r="T2027" t="s">
        <v>203</v>
      </c>
      <c r="V2027" s="4">
        <v>42104</v>
      </c>
    </row>
    <row r="2028" spans="1:22">
      <c r="A2028" t="s">
        <v>403</v>
      </c>
      <c r="B2028" t="s">
        <v>403</v>
      </c>
      <c r="C2028" t="s">
        <v>1352</v>
      </c>
      <c r="D2028" t="s">
        <v>202</v>
      </c>
      <c r="E2028" t="b">
        <v>0</v>
      </c>
      <c r="F2028" t="b">
        <v>1</v>
      </c>
      <c r="H2028" t="b">
        <v>0</v>
      </c>
      <c r="I2028">
        <v>30</v>
      </c>
      <c r="J2028">
        <v>56</v>
      </c>
      <c r="L2028">
        <v>35500</v>
      </c>
      <c r="M2028">
        <v>77</v>
      </c>
      <c r="O2028">
        <v>0.63</v>
      </c>
      <c r="P2028">
        <v>0.61</v>
      </c>
      <c r="T2028" t="s">
        <v>203</v>
      </c>
      <c r="V2028" s="4">
        <v>42104</v>
      </c>
    </row>
    <row r="2029" spans="1:22">
      <c r="A2029" t="s">
        <v>1329</v>
      </c>
      <c r="B2029" t="s">
        <v>542</v>
      </c>
      <c r="C2029" t="s">
        <v>1564</v>
      </c>
      <c r="D2029" t="s">
        <v>202</v>
      </c>
      <c r="E2029" t="b">
        <v>0</v>
      </c>
      <c r="F2029" t="b">
        <v>1</v>
      </c>
      <c r="H2029" t="b">
        <v>0</v>
      </c>
      <c r="I2029">
        <v>30</v>
      </c>
      <c r="J2029">
        <v>55</v>
      </c>
      <c r="L2029">
        <v>32000</v>
      </c>
      <c r="M2029">
        <v>79</v>
      </c>
      <c r="N2029">
        <v>24164</v>
      </c>
      <c r="O2029">
        <v>0.62</v>
      </c>
      <c r="P2029">
        <v>0.61</v>
      </c>
      <c r="T2029" t="s">
        <v>203</v>
      </c>
      <c r="V2029" s="4">
        <v>39407</v>
      </c>
    </row>
    <row r="2030" spans="1:22">
      <c r="A2030" t="s">
        <v>1333</v>
      </c>
      <c r="B2030" t="s">
        <v>1417</v>
      </c>
      <c r="C2030">
        <v>153.33387999999999</v>
      </c>
      <c r="D2030" t="s">
        <v>202</v>
      </c>
      <c r="E2030" t="b">
        <v>0</v>
      </c>
      <c r="F2030" t="b">
        <v>1</v>
      </c>
      <c r="H2030" t="b">
        <v>1</v>
      </c>
      <c r="I2030">
        <v>30</v>
      </c>
      <c r="J2030">
        <v>54</v>
      </c>
      <c r="L2030">
        <v>30000</v>
      </c>
      <c r="M2030">
        <v>76</v>
      </c>
      <c r="O2030">
        <v>0.61</v>
      </c>
      <c r="P2030">
        <v>0.61</v>
      </c>
      <c r="T2030" t="s">
        <v>203</v>
      </c>
      <c r="V2030" s="4">
        <v>40813</v>
      </c>
    </row>
    <row r="2031" spans="1:22">
      <c r="A2031" t="s">
        <v>1329</v>
      </c>
      <c r="B2031" t="s">
        <v>542</v>
      </c>
      <c r="C2031" t="s">
        <v>1565</v>
      </c>
      <c r="D2031" t="s">
        <v>202</v>
      </c>
      <c r="E2031" t="b">
        <v>0</v>
      </c>
      <c r="F2031" t="b">
        <v>1</v>
      </c>
      <c r="G2031" t="s">
        <v>528</v>
      </c>
      <c r="H2031" t="b">
        <v>0</v>
      </c>
      <c r="I2031">
        <v>30</v>
      </c>
      <c r="J2031">
        <v>55</v>
      </c>
      <c r="L2031">
        <v>32000</v>
      </c>
      <c r="M2031">
        <v>79</v>
      </c>
      <c r="N2031">
        <v>24560</v>
      </c>
      <c r="O2031">
        <v>0.61</v>
      </c>
      <c r="P2031">
        <v>0.61</v>
      </c>
      <c r="T2031" t="s">
        <v>203</v>
      </c>
      <c r="V2031" s="4">
        <v>39716</v>
      </c>
    </row>
    <row r="2032" spans="1:22">
      <c r="A2032" t="s">
        <v>1154</v>
      </c>
      <c r="B2032" t="s">
        <v>1537</v>
      </c>
      <c r="C2032" t="s">
        <v>1566</v>
      </c>
      <c r="D2032" t="s">
        <v>202</v>
      </c>
      <c r="E2032" t="b">
        <v>0</v>
      </c>
      <c r="F2032" t="b">
        <v>1</v>
      </c>
      <c r="H2032" t="b">
        <v>1</v>
      </c>
      <c r="I2032">
        <v>30</v>
      </c>
      <c r="J2032">
        <v>62</v>
      </c>
      <c r="L2032">
        <v>35500</v>
      </c>
      <c r="M2032">
        <v>76</v>
      </c>
      <c r="O2032">
        <v>0.61</v>
      </c>
      <c r="P2032">
        <v>0.61</v>
      </c>
      <c r="T2032" t="s">
        <v>203</v>
      </c>
      <c r="V2032" s="4">
        <v>40877</v>
      </c>
    </row>
    <row r="2033" spans="1:22">
      <c r="A2033" t="s">
        <v>1329</v>
      </c>
      <c r="B2033" t="s">
        <v>542</v>
      </c>
      <c r="C2033" t="s">
        <v>1567</v>
      </c>
      <c r="D2033" t="s">
        <v>202</v>
      </c>
      <c r="E2033" t="b">
        <v>0</v>
      </c>
      <c r="F2033" t="b">
        <v>1</v>
      </c>
      <c r="G2033" t="s">
        <v>528</v>
      </c>
      <c r="H2033" t="b">
        <v>0</v>
      </c>
      <c r="I2033">
        <v>30</v>
      </c>
      <c r="J2033">
        <v>55</v>
      </c>
      <c r="L2033">
        <v>32000</v>
      </c>
      <c r="M2033">
        <v>79</v>
      </c>
      <c r="N2033">
        <v>24560</v>
      </c>
      <c r="O2033">
        <v>0.61</v>
      </c>
      <c r="P2033">
        <v>0.61</v>
      </c>
      <c r="T2033" t="s">
        <v>203</v>
      </c>
      <c r="V2033" s="4">
        <v>39925</v>
      </c>
    </row>
    <row r="2034" spans="1:22">
      <c r="A2034" t="s">
        <v>403</v>
      </c>
      <c r="B2034" t="s">
        <v>406</v>
      </c>
      <c r="C2034" t="s">
        <v>1568</v>
      </c>
      <c r="D2034" t="s">
        <v>202</v>
      </c>
      <c r="E2034" t="b">
        <v>0</v>
      </c>
      <c r="F2034" t="b">
        <v>1</v>
      </c>
      <c r="H2034" t="b">
        <v>0</v>
      </c>
      <c r="I2034">
        <v>30</v>
      </c>
      <c r="J2034">
        <v>62</v>
      </c>
      <c r="L2034">
        <v>35500</v>
      </c>
      <c r="M2034">
        <v>78</v>
      </c>
      <c r="O2034">
        <v>0.63</v>
      </c>
      <c r="P2034">
        <v>0.61</v>
      </c>
      <c r="T2034" t="s">
        <v>203</v>
      </c>
      <c r="V2034" s="4">
        <v>42880</v>
      </c>
    </row>
    <row r="2035" spans="1:22">
      <c r="A2035" t="s">
        <v>403</v>
      </c>
      <c r="B2035" t="s">
        <v>403</v>
      </c>
      <c r="C2035" t="s">
        <v>1568</v>
      </c>
      <c r="D2035" t="s">
        <v>202</v>
      </c>
      <c r="E2035" t="b">
        <v>0</v>
      </c>
      <c r="F2035" t="b">
        <v>1</v>
      </c>
      <c r="H2035" t="b">
        <v>0</v>
      </c>
      <c r="I2035">
        <v>30</v>
      </c>
      <c r="J2035">
        <v>62</v>
      </c>
      <c r="L2035">
        <v>35500</v>
      </c>
      <c r="M2035">
        <v>78</v>
      </c>
      <c r="O2035">
        <v>0.63</v>
      </c>
      <c r="P2035">
        <v>0.61</v>
      </c>
      <c r="T2035" t="s">
        <v>203</v>
      </c>
      <c r="V2035" s="4">
        <v>42104</v>
      </c>
    </row>
    <row r="2036" spans="1:22">
      <c r="A2036" t="s">
        <v>1333</v>
      </c>
      <c r="B2036" t="s">
        <v>1569</v>
      </c>
      <c r="C2036">
        <v>153.55629999999999</v>
      </c>
      <c r="D2036" t="s">
        <v>202</v>
      </c>
      <c r="E2036" t="b">
        <v>0</v>
      </c>
      <c r="F2036" t="b">
        <v>1</v>
      </c>
      <c r="H2036" t="b">
        <v>0</v>
      </c>
      <c r="I2036">
        <v>30</v>
      </c>
      <c r="J2036">
        <v>52</v>
      </c>
      <c r="L2036">
        <v>30000</v>
      </c>
      <c r="M2036">
        <v>78</v>
      </c>
      <c r="O2036">
        <v>0.63</v>
      </c>
      <c r="P2036">
        <v>0.61</v>
      </c>
      <c r="T2036" t="s">
        <v>203</v>
      </c>
      <c r="V2036" s="4">
        <v>42278</v>
      </c>
    </row>
    <row r="2037" spans="1:22">
      <c r="A2037" t="s">
        <v>403</v>
      </c>
      <c r="B2037" t="s">
        <v>403</v>
      </c>
      <c r="C2037" t="s">
        <v>1353</v>
      </c>
      <c r="D2037" t="s">
        <v>202</v>
      </c>
      <c r="E2037" t="b">
        <v>0</v>
      </c>
      <c r="F2037" t="b">
        <v>1</v>
      </c>
      <c r="H2037" t="b">
        <v>0</v>
      </c>
      <c r="I2037">
        <v>30</v>
      </c>
      <c r="J2037">
        <v>62</v>
      </c>
      <c r="L2037">
        <v>35500</v>
      </c>
      <c r="M2037">
        <v>78</v>
      </c>
      <c r="O2037">
        <v>0.63</v>
      </c>
      <c r="P2037">
        <v>0.61</v>
      </c>
      <c r="T2037" t="s">
        <v>203</v>
      </c>
      <c r="V2037" s="4">
        <v>42104</v>
      </c>
    </row>
    <row r="2038" spans="1:22">
      <c r="A2038" t="s">
        <v>403</v>
      </c>
      <c r="B2038" t="s">
        <v>403</v>
      </c>
      <c r="C2038" t="s">
        <v>1570</v>
      </c>
      <c r="D2038" t="s">
        <v>202</v>
      </c>
      <c r="E2038" t="b">
        <v>0</v>
      </c>
      <c r="F2038" t="b">
        <v>1</v>
      </c>
      <c r="H2038" t="b">
        <v>0</v>
      </c>
      <c r="I2038">
        <v>30</v>
      </c>
      <c r="J2038">
        <v>67</v>
      </c>
      <c r="L2038">
        <v>35500</v>
      </c>
      <c r="M2038">
        <v>76</v>
      </c>
      <c r="N2038">
        <v>24560</v>
      </c>
      <c r="O2038">
        <v>0.61</v>
      </c>
      <c r="P2038">
        <v>0.61</v>
      </c>
      <c r="T2038" t="s">
        <v>203</v>
      </c>
      <c r="V2038" s="4">
        <v>40253</v>
      </c>
    </row>
    <row r="2039" spans="1:22">
      <c r="A2039" t="s">
        <v>403</v>
      </c>
      <c r="B2039" t="s">
        <v>406</v>
      </c>
      <c r="C2039" t="s">
        <v>1571</v>
      </c>
      <c r="D2039" t="s">
        <v>202</v>
      </c>
      <c r="E2039" t="b">
        <v>0</v>
      </c>
      <c r="F2039" t="b">
        <v>1</v>
      </c>
      <c r="H2039" t="b">
        <v>0</v>
      </c>
      <c r="I2039">
        <v>30</v>
      </c>
      <c r="J2039">
        <v>67</v>
      </c>
      <c r="L2039">
        <v>35500</v>
      </c>
      <c r="M2039">
        <v>76</v>
      </c>
      <c r="O2039">
        <v>0.61</v>
      </c>
      <c r="P2039">
        <v>0.61</v>
      </c>
      <c r="T2039" t="s">
        <v>203</v>
      </c>
      <c r="V2039" s="4">
        <v>42880</v>
      </c>
    </row>
    <row r="2040" spans="1:22">
      <c r="A2040" t="s">
        <v>403</v>
      </c>
      <c r="B2040" t="s">
        <v>403</v>
      </c>
      <c r="C2040" t="s">
        <v>1571</v>
      </c>
      <c r="D2040" t="s">
        <v>202</v>
      </c>
      <c r="E2040" t="b">
        <v>0</v>
      </c>
      <c r="F2040" t="b">
        <v>1</v>
      </c>
      <c r="H2040" t="b">
        <v>0</v>
      </c>
      <c r="I2040">
        <v>30</v>
      </c>
      <c r="J2040">
        <v>67</v>
      </c>
      <c r="L2040">
        <v>35500</v>
      </c>
      <c r="M2040">
        <v>76</v>
      </c>
      <c r="O2040">
        <v>0.61</v>
      </c>
      <c r="P2040">
        <v>0.61</v>
      </c>
      <c r="T2040" t="s">
        <v>203</v>
      </c>
      <c r="V2040" s="4">
        <v>42198</v>
      </c>
    </row>
    <row r="2041" spans="1:22">
      <c r="A2041" t="s">
        <v>1329</v>
      </c>
      <c r="B2041" t="s">
        <v>542</v>
      </c>
      <c r="C2041" t="s">
        <v>1572</v>
      </c>
      <c r="D2041" t="s">
        <v>202</v>
      </c>
      <c r="E2041" t="b">
        <v>0</v>
      </c>
      <c r="F2041" t="b">
        <v>1</v>
      </c>
      <c r="G2041" t="s">
        <v>528</v>
      </c>
      <c r="H2041" t="b">
        <v>0</v>
      </c>
      <c r="I2041">
        <v>30</v>
      </c>
      <c r="J2041">
        <v>55</v>
      </c>
      <c r="L2041">
        <v>32000</v>
      </c>
      <c r="M2041">
        <v>80</v>
      </c>
      <c r="N2041">
        <v>24164</v>
      </c>
      <c r="O2041">
        <v>0.62</v>
      </c>
      <c r="P2041">
        <v>0.61</v>
      </c>
      <c r="T2041" t="s">
        <v>203</v>
      </c>
      <c r="V2041" s="4">
        <v>39925</v>
      </c>
    </row>
    <row r="2042" spans="1:22">
      <c r="A2042" t="s">
        <v>1329</v>
      </c>
      <c r="B2042" t="s">
        <v>542</v>
      </c>
      <c r="C2042" t="s">
        <v>1391</v>
      </c>
      <c r="D2042" t="s">
        <v>202</v>
      </c>
      <c r="E2042" t="b">
        <v>0</v>
      </c>
      <c r="F2042" t="b">
        <v>1</v>
      </c>
      <c r="H2042" t="b">
        <v>0</v>
      </c>
      <c r="I2042">
        <v>30</v>
      </c>
      <c r="J2042">
        <v>58</v>
      </c>
      <c r="L2042">
        <v>32000</v>
      </c>
      <c r="M2042">
        <v>80</v>
      </c>
      <c r="O2042">
        <v>0.64</v>
      </c>
      <c r="P2042">
        <v>0.63</v>
      </c>
      <c r="T2042" t="s">
        <v>203</v>
      </c>
      <c r="V2042" s="4">
        <v>42191</v>
      </c>
    </row>
    <row r="2043" spans="1:22">
      <c r="A2043" t="s">
        <v>269</v>
      </c>
      <c r="B2043" t="s">
        <v>269</v>
      </c>
      <c r="C2043" t="s">
        <v>1527</v>
      </c>
      <c r="D2043" t="s">
        <v>202</v>
      </c>
      <c r="E2043" t="b">
        <v>0</v>
      </c>
      <c r="F2043" t="b">
        <v>1</v>
      </c>
      <c r="G2043" t="s">
        <v>528</v>
      </c>
      <c r="H2043" t="b">
        <v>0</v>
      </c>
      <c r="I2043">
        <v>30</v>
      </c>
      <c r="J2043">
        <v>53</v>
      </c>
      <c r="L2043">
        <v>30000</v>
      </c>
      <c r="M2043">
        <v>76</v>
      </c>
      <c r="N2043">
        <v>24164</v>
      </c>
      <c r="O2043">
        <v>0.62</v>
      </c>
      <c r="P2043">
        <v>0.61</v>
      </c>
      <c r="T2043" t="s">
        <v>203</v>
      </c>
      <c r="V2043" s="4">
        <v>41996</v>
      </c>
    </row>
    <row r="2044" spans="1:22">
      <c r="A2044" t="s">
        <v>1547</v>
      </c>
      <c r="B2044" t="s">
        <v>1548</v>
      </c>
      <c r="C2044" t="s">
        <v>1573</v>
      </c>
      <c r="D2044" t="s">
        <v>202</v>
      </c>
      <c r="E2044" t="b">
        <v>1</v>
      </c>
      <c r="F2044" t="b">
        <v>1</v>
      </c>
      <c r="G2044" t="s">
        <v>528</v>
      </c>
      <c r="H2044" t="b">
        <v>0</v>
      </c>
      <c r="I2044">
        <v>30</v>
      </c>
      <c r="J2044">
        <v>55</v>
      </c>
      <c r="L2044">
        <v>35000</v>
      </c>
      <c r="M2044">
        <v>77.8</v>
      </c>
      <c r="N2044">
        <v>24160</v>
      </c>
      <c r="O2044">
        <v>0.61</v>
      </c>
      <c r="P2044">
        <v>0.61</v>
      </c>
      <c r="T2044" t="s">
        <v>203</v>
      </c>
      <c r="V2044" s="4">
        <v>40298</v>
      </c>
    </row>
    <row r="2045" spans="1:22">
      <c r="A2045" t="s">
        <v>403</v>
      </c>
      <c r="B2045" t="s">
        <v>403</v>
      </c>
      <c r="C2045" t="s">
        <v>1574</v>
      </c>
      <c r="D2045" t="s">
        <v>202</v>
      </c>
      <c r="E2045" t="b">
        <v>0</v>
      </c>
      <c r="F2045" t="b">
        <v>1</v>
      </c>
      <c r="G2045" t="s">
        <v>528</v>
      </c>
      <c r="H2045" t="b">
        <v>0</v>
      </c>
      <c r="I2045">
        <v>30</v>
      </c>
      <c r="J2045">
        <v>66</v>
      </c>
      <c r="L2045">
        <v>40000</v>
      </c>
      <c r="M2045">
        <v>77</v>
      </c>
      <c r="N2045">
        <v>24560</v>
      </c>
      <c r="O2045">
        <v>0.61</v>
      </c>
      <c r="P2045">
        <v>0.61</v>
      </c>
      <c r="T2045" t="s">
        <v>203</v>
      </c>
      <c r="V2045" s="4">
        <v>39407</v>
      </c>
    </row>
    <row r="2046" spans="1:22">
      <c r="A2046" t="s">
        <v>403</v>
      </c>
      <c r="B2046" t="s">
        <v>403</v>
      </c>
      <c r="C2046" t="s">
        <v>1575</v>
      </c>
      <c r="D2046" t="s">
        <v>202</v>
      </c>
      <c r="E2046" t="b">
        <v>0</v>
      </c>
      <c r="F2046" t="b">
        <v>1</v>
      </c>
      <c r="H2046" t="b">
        <v>0</v>
      </c>
      <c r="I2046">
        <v>30</v>
      </c>
      <c r="J2046">
        <v>60</v>
      </c>
      <c r="L2046">
        <v>35500</v>
      </c>
      <c r="M2046">
        <v>80</v>
      </c>
      <c r="N2046">
        <v>24560</v>
      </c>
      <c r="O2046">
        <v>0.61</v>
      </c>
      <c r="P2046">
        <v>0.61</v>
      </c>
      <c r="T2046" t="s">
        <v>203</v>
      </c>
      <c r="V2046" s="4">
        <v>39871</v>
      </c>
    </row>
    <row r="2047" spans="1:22">
      <c r="A2047" t="s">
        <v>403</v>
      </c>
      <c r="B2047" t="s">
        <v>406</v>
      </c>
      <c r="C2047" t="s">
        <v>1576</v>
      </c>
      <c r="D2047" t="s">
        <v>202</v>
      </c>
      <c r="E2047" t="b">
        <v>0</v>
      </c>
      <c r="F2047" t="b">
        <v>1</v>
      </c>
      <c r="H2047" t="b">
        <v>0</v>
      </c>
      <c r="I2047">
        <v>30</v>
      </c>
      <c r="J2047">
        <v>60</v>
      </c>
      <c r="L2047">
        <v>35500</v>
      </c>
      <c r="M2047">
        <v>78</v>
      </c>
      <c r="O2047">
        <v>0.61</v>
      </c>
      <c r="P2047">
        <v>0.61</v>
      </c>
      <c r="T2047" t="s">
        <v>203</v>
      </c>
      <c r="V2047" s="4">
        <v>42880</v>
      </c>
    </row>
    <row r="2048" spans="1:22">
      <c r="A2048" t="s">
        <v>403</v>
      </c>
      <c r="B2048" t="s">
        <v>406</v>
      </c>
      <c r="C2048" t="s">
        <v>1577</v>
      </c>
      <c r="D2048" t="s">
        <v>202</v>
      </c>
      <c r="E2048" t="b">
        <v>0</v>
      </c>
      <c r="F2048" t="b">
        <v>1</v>
      </c>
      <c r="H2048" t="b">
        <v>0</v>
      </c>
      <c r="I2048">
        <v>30</v>
      </c>
      <c r="J2048">
        <v>60</v>
      </c>
      <c r="L2048">
        <v>35500</v>
      </c>
      <c r="M2048">
        <v>78</v>
      </c>
      <c r="O2048">
        <v>0.61</v>
      </c>
      <c r="P2048">
        <v>0.61</v>
      </c>
      <c r="T2048" t="s">
        <v>203</v>
      </c>
      <c r="V2048" s="4">
        <v>42880</v>
      </c>
    </row>
    <row r="2049" spans="1:22">
      <c r="A2049" t="s">
        <v>403</v>
      </c>
      <c r="B2049" t="s">
        <v>403</v>
      </c>
      <c r="C2049" t="s">
        <v>1577</v>
      </c>
      <c r="D2049" t="s">
        <v>202</v>
      </c>
      <c r="E2049" t="b">
        <v>0</v>
      </c>
      <c r="F2049" t="b">
        <v>1</v>
      </c>
      <c r="H2049" t="b">
        <v>0</v>
      </c>
      <c r="I2049">
        <v>30</v>
      </c>
      <c r="J2049">
        <v>60</v>
      </c>
      <c r="L2049">
        <v>35500</v>
      </c>
      <c r="M2049">
        <v>78</v>
      </c>
      <c r="O2049">
        <v>0.61</v>
      </c>
      <c r="P2049">
        <v>0.61</v>
      </c>
      <c r="T2049" t="s">
        <v>203</v>
      </c>
      <c r="V2049" s="4">
        <v>42198</v>
      </c>
    </row>
    <row r="2050" spans="1:22">
      <c r="A2050" t="s">
        <v>1329</v>
      </c>
      <c r="B2050" t="s">
        <v>542</v>
      </c>
      <c r="C2050" t="s">
        <v>1392</v>
      </c>
      <c r="D2050" t="s">
        <v>202</v>
      </c>
      <c r="E2050" t="b">
        <v>0</v>
      </c>
      <c r="F2050" t="b">
        <v>1</v>
      </c>
      <c r="H2050" t="b">
        <v>0</v>
      </c>
      <c r="I2050">
        <v>30</v>
      </c>
      <c r="J2050">
        <v>58</v>
      </c>
      <c r="L2050">
        <v>32000</v>
      </c>
      <c r="M2050">
        <v>80</v>
      </c>
      <c r="O2050">
        <v>0.64</v>
      </c>
      <c r="P2050">
        <v>0.63</v>
      </c>
      <c r="T2050" t="s">
        <v>203</v>
      </c>
      <c r="V2050" s="4">
        <v>42191</v>
      </c>
    </row>
    <row r="2051" spans="1:22">
      <c r="A2051" t="s">
        <v>403</v>
      </c>
      <c r="B2051" t="s">
        <v>403</v>
      </c>
      <c r="C2051" t="s">
        <v>1578</v>
      </c>
      <c r="D2051" t="s">
        <v>202</v>
      </c>
      <c r="E2051" t="b">
        <v>0</v>
      </c>
      <c r="F2051" t="b">
        <v>1</v>
      </c>
      <c r="G2051" t="s">
        <v>528</v>
      </c>
      <c r="H2051" t="b">
        <v>0</v>
      </c>
      <c r="I2051">
        <v>30</v>
      </c>
      <c r="J2051">
        <v>66</v>
      </c>
      <c r="L2051">
        <v>40000</v>
      </c>
      <c r="M2051">
        <v>74</v>
      </c>
      <c r="N2051">
        <v>24560</v>
      </c>
      <c r="O2051">
        <v>0.61</v>
      </c>
      <c r="P2051">
        <v>0.61</v>
      </c>
      <c r="T2051" t="s">
        <v>203</v>
      </c>
      <c r="V2051" s="4">
        <v>39407</v>
      </c>
    </row>
    <row r="2052" spans="1:22">
      <c r="A2052" t="s">
        <v>1333</v>
      </c>
      <c r="B2052" t="s">
        <v>1333</v>
      </c>
      <c r="C2052" t="s">
        <v>1386</v>
      </c>
      <c r="D2052" t="s">
        <v>202</v>
      </c>
      <c r="E2052" t="b">
        <v>0</v>
      </c>
      <c r="F2052" t="b">
        <v>1</v>
      </c>
      <c r="H2052" t="b">
        <v>0</v>
      </c>
      <c r="I2052">
        <v>30</v>
      </c>
      <c r="J2052">
        <v>52</v>
      </c>
      <c r="L2052">
        <v>30000</v>
      </c>
      <c r="M2052">
        <v>78</v>
      </c>
      <c r="O2052">
        <v>0.63</v>
      </c>
      <c r="P2052">
        <v>0.61</v>
      </c>
      <c r="T2052" t="s">
        <v>203</v>
      </c>
      <c r="V2052" s="4">
        <v>42104</v>
      </c>
    </row>
    <row r="2053" spans="1:22">
      <c r="A2053" t="s">
        <v>1333</v>
      </c>
      <c r="B2053" t="s">
        <v>1478</v>
      </c>
      <c r="C2053" t="s">
        <v>1579</v>
      </c>
      <c r="D2053" t="s">
        <v>202</v>
      </c>
      <c r="E2053" t="b">
        <v>1</v>
      </c>
      <c r="F2053" t="b">
        <v>1</v>
      </c>
      <c r="G2053" t="s">
        <v>528</v>
      </c>
      <c r="H2053" t="b">
        <v>0</v>
      </c>
      <c r="I2053">
        <v>30</v>
      </c>
      <c r="J2053">
        <v>54</v>
      </c>
      <c r="L2053">
        <v>30000</v>
      </c>
      <c r="M2053">
        <v>76</v>
      </c>
      <c r="O2053">
        <v>0.61</v>
      </c>
      <c r="P2053">
        <v>0.61</v>
      </c>
      <c r="T2053" t="s">
        <v>203</v>
      </c>
      <c r="V2053" s="4">
        <v>40169</v>
      </c>
    </row>
    <row r="2054" spans="1:22">
      <c r="A2054" t="s">
        <v>1329</v>
      </c>
      <c r="B2054" t="s">
        <v>1537</v>
      </c>
      <c r="C2054" t="s">
        <v>1580</v>
      </c>
      <c r="D2054" t="s">
        <v>202</v>
      </c>
      <c r="E2054" t="b">
        <v>0</v>
      </c>
      <c r="F2054" t="b">
        <v>0</v>
      </c>
      <c r="H2054" t="b">
        <v>1</v>
      </c>
      <c r="I2054">
        <v>30</v>
      </c>
      <c r="J2054">
        <v>48</v>
      </c>
      <c r="L2054">
        <v>30000</v>
      </c>
      <c r="M2054">
        <v>77</v>
      </c>
      <c r="N2054">
        <v>24560</v>
      </c>
      <c r="O2054">
        <v>0.61</v>
      </c>
      <c r="P2054">
        <v>0.61</v>
      </c>
      <c r="T2054" t="s">
        <v>203</v>
      </c>
      <c r="V2054" s="4">
        <v>39407</v>
      </c>
    </row>
    <row r="2055" spans="1:22">
      <c r="A2055" t="s">
        <v>269</v>
      </c>
      <c r="B2055" t="s">
        <v>269</v>
      </c>
      <c r="C2055" t="s">
        <v>1581</v>
      </c>
      <c r="D2055" t="s">
        <v>202</v>
      </c>
      <c r="E2055" t="b">
        <v>0</v>
      </c>
      <c r="F2055" t="b">
        <v>1</v>
      </c>
      <c r="H2055" t="b">
        <v>0</v>
      </c>
      <c r="I2055">
        <v>30</v>
      </c>
      <c r="J2055">
        <v>50</v>
      </c>
      <c r="L2055">
        <v>30000</v>
      </c>
      <c r="M2055">
        <v>76</v>
      </c>
      <c r="N2055">
        <v>24560</v>
      </c>
      <c r="O2055">
        <v>0.61</v>
      </c>
      <c r="P2055">
        <v>0.61</v>
      </c>
      <c r="T2055" t="s">
        <v>203</v>
      </c>
      <c r="V2055" s="4">
        <v>39925</v>
      </c>
    </row>
    <row r="2056" spans="1:22">
      <c r="A2056" t="s">
        <v>1154</v>
      </c>
      <c r="B2056" t="s">
        <v>1537</v>
      </c>
      <c r="C2056" t="s">
        <v>1582</v>
      </c>
      <c r="D2056" t="s">
        <v>202</v>
      </c>
      <c r="E2056" t="b">
        <v>0</v>
      </c>
      <c r="F2056" t="b">
        <v>1</v>
      </c>
      <c r="H2056" t="b">
        <v>0</v>
      </c>
      <c r="I2056">
        <v>30</v>
      </c>
      <c r="J2056">
        <v>60</v>
      </c>
      <c r="L2056">
        <v>35500</v>
      </c>
      <c r="M2056">
        <v>78</v>
      </c>
      <c r="O2056">
        <v>0.61</v>
      </c>
      <c r="P2056">
        <v>0.61</v>
      </c>
      <c r="T2056" t="s">
        <v>203</v>
      </c>
      <c r="V2056" s="4">
        <v>40877</v>
      </c>
    </row>
    <row r="2057" spans="1:22">
      <c r="A2057" t="s">
        <v>199</v>
      </c>
      <c r="B2057" t="s">
        <v>269</v>
      </c>
      <c r="C2057" t="s">
        <v>1524</v>
      </c>
      <c r="D2057" t="s">
        <v>202</v>
      </c>
      <c r="E2057" t="b">
        <v>0</v>
      </c>
      <c r="F2057" t="b">
        <v>1</v>
      </c>
      <c r="H2057" t="b">
        <v>1</v>
      </c>
      <c r="I2057">
        <v>30</v>
      </c>
      <c r="J2057">
        <v>48</v>
      </c>
      <c r="L2057">
        <v>30000</v>
      </c>
      <c r="M2057">
        <v>76</v>
      </c>
      <c r="O2057">
        <v>0.61</v>
      </c>
      <c r="P2057">
        <v>0.61</v>
      </c>
      <c r="T2057" t="s">
        <v>203</v>
      </c>
      <c r="V2057" s="4">
        <v>42278</v>
      </c>
    </row>
    <row r="2058" spans="1:22">
      <c r="A2058" t="s">
        <v>1329</v>
      </c>
      <c r="B2058" t="s">
        <v>1537</v>
      </c>
      <c r="C2058" t="s">
        <v>1583</v>
      </c>
      <c r="D2058" t="s">
        <v>202</v>
      </c>
      <c r="E2058" t="b">
        <v>0</v>
      </c>
      <c r="F2058" t="b">
        <v>1</v>
      </c>
      <c r="G2058" t="s">
        <v>528</v>
      </c>
      <c r="H2058" t="b">
        <v>0</v>
      </c>
      <c r="I2058">
        <v>30</v>
      </c>
      <c r="J2058">
        <v>51</v>
      </c>
      <c r="L2058">
        <v>32000</v>
      </c>
      <c r="M2058">
        <v>77</v>
      </c>
      <c r="N2058">
        <v>24560</v>
      </c>
      <c r="O2058">
        <v>0.61</v>
      </c>
      <c r="P2058">
        <v>0.61</v>
      </c>
      <c r="T2058" t="s">
        <v>203</v>
      </c>
      <c r="V2058" s="4">
        <v>39716</v>
      </c>
    </row>
    <row r="2059" spans="1:22">
      <c r="A2059" t="s">
        <v>1329</v>
      </c>
      <c r="B2059" t="s">
        <v>542</v>
      </c>
      <c r="C2059" t="s">
        <v>1393</v>
      </c>
      <c r="D2059" t="s">
        <v>202</v>
      </c>
      <c r="E2059" t="b">
        <v>0</v>
      </c>
      <c r="F2059" t="b">
        <v>1</v>
      </c>
      <c r="H2059" t="b">
        <v>1</v>
      </c>
      <c r="I2059">
        <v>30</v>
      </c>
      <c r="J2059">
        <v>52</v>
      </c>
      <c r="L2059">
        <v>30000</v>
      </c>
      <c r="M2059">
        <v>79</v>
      </c>
      <c r="O2059">
        <v>0.63</v>
      </c>
      <c r="P2059">
        <v>0.63</v>
      </c>
      <c r="T2059" t="s">
        <v>203</v>
      </c>
      <c r="V2059" s="4">
        <v>42191</v>
      </c>
    </row>
    <row r="2060" spans="1:22">
      <c r="A2060" t="s">
        <v>1329</v>
      </c>
      <c r="B2060" t="s">
        <v>542</v>
      </c>
      <c r="C2060" t="s">
        <v>1387</v>
      </c>
      <c r="D2060" t="s">
        <v>202</v>
      </c>
      <c r="E2060" t="b">
        <v>0</v>
      </c>
      <c r="F2060" t="b">
        <v>1</v>
      </c>
      <c r="H2060" t="b">
        <v>0</v>
      </c>
      <c r="I2060">
        <v>30</v>
      </c>
      <c r="J2060">
        <v>56</v>
      </c>
      <c r="L2060">
        <v>30000</v>
      </c>
      <c r="M2060">
        <v>79</v>
      </c>
      <c r="O2060">
        <v>0.63</v>
      </c>
      <c r="P2060">
        <v>0.63</v>
      </c>
      <c r="T2060" t="s">
        <v>203</v>
      </c>
      <c r="V2060" s="4">
        <v>42191</v>
      </c>
    </row>
    <row r="2061" spans="1:22">
      <c r="A2061" t="s">
        <v>403</v>
      </c>
      <c r="B2061" t="s">
        <v>1584</v>
      </c>
      <c r="C2061" t="s">
        <v>1585</v>
      </c>
      <c r="D2061" t="s">
        <v>202</v>
      </c>
      <c r="E2061" t="b">
        <v>0</v>
      </c>
      <c r="F2061" t="b">
        <v>1</v>
      </c>
      <c r="H2061" t="b">
        <v>0</v>
      </c>
      <c r="I2061">
        <v>30</v>
      </c>
      <c r="J2061">
        <v>67</v>
      </c>
      <c r="L2061">
        <v>35500</v>
      </c>
      <c r="M2061">
        <v>76</v>
      </c>
      <c r="N2061">
        <v>24560</v>
      </c>
      <c r="O2061">
        <v>0.61</v>
      </c>
      <c r="P2061">
        <v>0.61</v>
      </c>
      <c r="T2061" t="s">
        <v>203</v>
      </c>
      <c r="V2061" s="4">
        <v>40253</v>
      </c>
    </row>
    <row r="2062" spans="1:22">
      <c r="A2062" t="s">
        <v>269</v>
      </c>
      <c r="B2062" t="s">
        <v>269</v>
      </c>
      <c r="C2062" t="s">
        <v>1586</v>
      </c>
      <c r="D2062" t="s">
        <v>202</v>
      </c>
      <c r="E2062" t="b">
        <v>0</v>
      </c>
      <c r="F2062" t="b">
        <v>1</v>
      </c>
      <c r="H2062" t="b">
        <v>0</v>
      </c>
      <c r="I2062">
        <v>30</v>
      </c>
      <c r="J2062">
        <v>50</v>
      </c>
      <c r="L2062">
        <v>32000</v>
      </c>
      <c r="M2062">
        <v>76</v>
      </c>
      <c r="N2062">
        <v>23780</v>
      </c>
      <c r="O2062">
        <v>0.63</v>
      </c>
      <c r="P2062">
        <v>0.61</v>
      </c>
      <c r="T2062" t="s">
        <v>203</v>
      </c>
      <c r="V2062" s="4">
        <v>39925</v>
      </c>
    </row>
    <row r="2063" spans="1:22">
      <c r="A2063" t="s">
        <v>1333</v>
      </c>
      <c r="B2063" t="s">
        <v>1333</v>
      </c>
      <c r="C2063" t="s">
        <v>1587</v>
      </c>
      <c r="D2063" t="s">
        <v>202</v>
      </c>
      <c r="E2063" t="b">
        <v>0</v>
      </c>
      <c r="F2063" t="b">
        <v>1</v>
      </c>
      <c r="G2063" t="s">
        <v>528</v>
      </c>
      <c r="H2063" t="b">
        <v>0</v>
      </c>
      <c r="I2063">
        <v>30</v>
      </c>
      <c r="J2063">
        <v>54</v>
      </c>
      <c r="L2063">
        <v>30000</v>
      </c>
      <c r="M2063">
        <v>76</v>
      </c>
      <c r="N2063">
        <v>24560</v>
      </c>
      <c r="O2063">
        <v>0.61</v>
      </c>
      <c r="P2063">
        <v>0.61</v>
      </c>
      <c r="T2063" t="s">
        <v>203</v>
      </c>
      <c r="V2063" s="4">
        <v>39407</v>
      </c>
    </row>
    <row r="2064" spans="1:22">
      <c r="A2064" t="s">
        <v>269</v>
      </c>
      <c r="B2064" t="s">
        <v>269</v>
      </c>
      <c r="C2064" t="s">
        <v>1588</v>
      </c>
      <c r="D2064" t="s">
        <v>202</v>
      </c>
      <c r="E2064" t="b">
        <v>0</v>
      </c>
      <c r="F2064" t="b">
        <v>1</v>
      </c>
      <c r="H2064" t="b">
        <v>0</v>
      </c>
      <c r="I2064">
        <v>30</v>
      </c>
      <c r="J2064">
        <v>50</v>
      </c>
      <c r="L2064">
        <v>32000</v>
      </c>
      <c r="M2064">
        <v>76</v>
      </c>
      <c r="N2064">
        <v>23780</v>
      </c>
      <c r="O2064">
        <v>0.63</v>
      </c>
      <c r="P2064">
        <v>0.61</v>
      </c>
      <c r="T2064" t="s">
        <v>203</v>
      </c>
      <c r="V2064" s="4">
        <v>39925</v>
      </c>
    </row>
    <row r="2065" spans="1:22">
      <c r="A2065" t="s">
        <v>269</v>
      </c>
      <c r="B2065" t="s">
        <v>269</v>
      </c>
      <c r="C2065" t="s">
        <v>1589</v>
      </c>
      <c r="D2065" t="s">
        <v>202</v>
      </c>
      <c r="E2065" t="b">
        <v>0</v>
      </c>
      <c r="F2065" t="b">
        <v>0</v>
      </c>
      <c r="H2065" t="b">
        <v>1</v>
      </c>
      <c r="I2065">
        <v>30</v>
      </c>
      <c r="J2065">
        <v>48</v>
      </c>
      <c r="L2065">
        <v>30000</v>
      </c>
      <c r="M2065">
        <v>76</v>
      </c>
      <c r="N2065">
        <v>24560</v>
      </c>
      <c r="O2065">
        <v>0.61</v>
      </c>
      <c r="P2065">
        <v>0.61</v>
      </c>
      <c r="T2065" t="s">
        <v>203</v>
      </c>
      <c r="V2065" s="4">
        <v>39407</v>
      </c>
    </row>
    <row r="2066" spans="1:22">
      <c r="A2066" t="s">
        <v>1329</v>
      </c>
      <c r="B2066" t="s">
        <v>1537</v>
      </c>
      <c r="C2066" t="s">
        <v>1590</v>
      </c>
      <c r="D2066" t="s">
        <v>202</v>
      </c>
      <c r="E2066" t="b">
        <v>0</v>
      </c>
      <c r="F2066" t="b">
        <v>0</v>
      </c>
      <c r="H2066" t="b">
        <v>0</v>
      </c>
      <c r="I2066">
        <v>30</v>
      </c>
      <c r="J2066">
        <v>52</v>
      </c>
      <c r="L2066">
        <v>30000</v>
      </c>
      <c r="M2066">
        <v>77</v>
      </c>
      <c r="N2066">
        <v>24560</v>
      </c>
      <c r="O2066">
        <v>0.61</v>
      </c>
      <c r="P2066">
        <v>0.61</v>
      </c>
      <c r="T2066" t="s">
        <v>203</v>
      </c>
      <c r="V2066" s="4">
        <v>39407</v>
      </c>
    </row>
    <row r="2067" spans="1:22">
      <c r="A2067" t="s">
        <v>269</v>
      </c>
      <c r="B2067" t="s">
        <v>269</v>
      </c>
      <c r="C2067" t="s">
        <v>1591</v>
      </c>
      <c r="D2067" t="s">
        <v>202</v>
      </c>
      <c r="E2067" t="b">
        <v>0</v>
      </c>
      <c r="F2067" t="b">
        <v>1</v>
      </c>
      <c r="H2067" t="b">
        <v>0</v>
      </c>
      <c r="I2067">
        <v>30</v>
      </c>
      <c r="J2067">
        <v>50</v>
      </c>
      <c r="L2067">
        <v>32000</v>
      </c>
      <c r="M2067">
        <v>76</v>
      </c>
      <c r="N2067">
        <v>23780</v>
      </c>
      <c r="O2067">
        <v>0.63</v>
      </c>
      <c r="P2067">
        <v>0.61</v>
      </c>
      <c r="T2067" t="s">
        <v>203</v>
      </c>
      <c r="V2067" s="4">
        <v>39925</v>
      </c>
    </row>
    <row r="2068" spans="1:22">
      <c r="A2068" t="s">
        <v>1329</v>
      </c>
      <c r="B2068" t="s">
        <v>542</v>
      </c>
      <c r="C2068" t="s">
        <v>1592</v>
      </c>
      <c r="D2068" t="s">
        <v>202</v>
      </c>
      <c r="E2068" t="b">
        <v>0</v>
      </c>
      <c r="F2068" t="b">
        <v>1</v>
      </c>
      <c r="H2068" t="b">
        <v>1</v>
      </c>
      <c r="I2068">
        <v>30</v>
      </c>
      <c r="J2068">
        <v>56</v>
      </c>
      <c r="L2068">
        <v>32000</v>
      </c>
      <c r="M2068">
        <v>77</v>
      </c>
      <c r="N2068">
        <v>24560</v>
      </c>
      <c r="O2068">
        <v>0.61</v>
      </c>
      <c r="P2068">
        <v>0.61</v>
      </c>
      <c r="T2068" t="s">
        <v>203</v>
      </c>
      <c r="V2068" s="4">
        <v>39407</v>
      </c>
    </row>
    <row r="2069" spans="1:22">
      <c r="A2069" t="s">
        <v>1333</v>
      </c>
      <c r="B2069" t="s">
        <v>1478</v>
      </c>
      <c r="C2069" t="s">
        <v>1593</v>
      </c>
      <c r="D2069" t="s">
        <v>202</v>
      </c>
      <c r="E2069" t="b">
        <v>1</v>
      </c>
      <c r="F2069" t="b">
        <v>1</v>
      </c>
      <c r="G2069" t="s">
        <v>528</v>
      </c>
      <c r="H2069" t="b">
        <v>0</v>
      </c>
      <c r="I2069">
        <v>30</v>
      </c>
      <c r="J2069">
        <v>50</v>
      </c>
      <c r="L2069">
        <v>30000</v>
      </c>
      <c r="M2069">
        <v>77</v>
      </c>
      <c r="O2069">
        <v>0.61</v>
      </c>
      <c r="P2069">
        <v>0.61</v>
      </c>
      <c r="T2069" t="s">
        <v>203</v>
      </c>
      <c r="V2069" s="4">
        <v>40169</v>
      </c>
    </row>
    <row r="2070" spans="1:22">
      <c r="A2070" t="s">
        <v>403</v>
      </c>
      <c r="B2070" t="s">
        <v>659</v>
      </c>
      <c r="C2070" t="s">
        <v>1594</v>
      </c>
      <c r="D2070" t="s">
        <v>202</v>
      </c>
      <c r="E2070" t="b">
        <v>0</v>
      </c>
      <c r="F2070" t="b">
        <v>1</v>
      </c>
      <c r="H2070" t="b">
        <v>0</v>
      </c>
      <c r="I2070">
        <v>30</v>
      </c>
      <c r="J2070">
        <v>67</v>
      </c>
      <c r="L2070">
        <v>35500</v>
      </c>
      <c r="M2070">
        <v>78</v>
      </c>
      <c r="O2070">
        <v>0.63</v>
      </c>
      <c r="P2070">
        <v>0.61</v>
      </c>
      <c r="T2070" t="s">
        <v>203</v>
      </c>
      <c r="V2070" s="4">
        <v>42278</v>
      </c>
    </row>
    <row r="2071" spans="1:22">
      <c r="A2071" t="s">
        <v>403</v>
      </c>
      <c r="B2071" t="s">
        <v>1356</v>
      </c>
      <c r="C2071" t="s">
        <v>1594</v>
      </c>
      <c r="D2071" t="s">
        <v>202</v>
      </c>
      <c r="E2071" t="b">
        <v>0</v>
      </c>
      <c r="F2071" t="b">
        <v>1</v>
      </c>
      <c r="H2071" t="b">
        <v>0</v>
      </c>
      <c r="I2071">
        <v>30</v>
      </c>
      <c r="J2071">
        <v>67</v>
      </c>
      <c r="L2071">
        <v>35500</v>
      </c>
      <c r="M2071">
        <v>78</v>
      </c>
      <c r="O2071">
        <v>0.63</v>
      </c>
      <c r="P2071">
        <v>0.61</v>
      </c>
      <c r="T2071" t="s">
        <v>203</v>
      </c>
      <c r="V2071" s="4">
        <v>42104</v>
      </c>
    </row>
    <row r="2072" spans="1:22">
      <c r="A2072" t="s">
        <v>1333</v>
      </c>
      <c r="B2072" t="s">
        <v>403</v>
      </c>
      <c r="C2072" t="s">
        <v>1595</v>
      </c>
      <c r="D2072" t="s">
        <v>202</v>
      </c>
      <c r="E2072" t="b">
        <v>0</v>
      </c>
      <c r="F2072" t="b">
        <v>1</v>
      </c>
      <c r="H2072" t="b">
        <v>0</v>
      </c>
      <c r="I2072">
        <v>30</v>
      </c>
      <c r="J2072">
        <v>50</v>
      </c>
      <c r="L2072">
        <v>30000</v>
      </c>
      <c r="M2072">
        <v>77</v>
      </c>
      <c r="O2072">
        <v>0.61</v>
      </c>
      <c r="P2072">
        <v>0.61</v>
      </c>
      <c r="T2072" t="s">
        <v>203</v>
      </c>
      <c r="V2072" s="4">
        <v>40877</v>
      </c>
    </row>
    <row r="2073" spans="1:22">
      <c r="A2073" t="s">
        <v>1333</v>
      </c>
      <c r="B2073" t="s">
        <v>1333</v>
      </c>
      <c r="C2073" t="s">
        <v>1596</v>
      </c>
      <c r="D2073" t="s">
        <v>202</v>
      </c>
      <c r="E2073" t="b">
        <v>0</v>
      </c>
      <c r="F2073" t="b">
        <v>1</v>
      </c>
      <c r="G2073" t="s">
        <v>528</v>
      </c>
      <c r="H2073" t="b">
        <v>0</v>
      </c>
      <c r="I2073">
        <v>30</v>
      </c>
      <c r="J2073">
        <v>50</v>
      </c>
      <c r="L2073">
        <v>30000</v>
      </c>
      <c r="M2073">
        <v>77</v>
      </c>
      <c r="N2073">
        <v>24560</v>
      </c>
      <c r="O2073">
        <v>0.61</v>
      </c>
      <c r="P2073">
        <v>0.61</v>
      </c>
      <c r="T2073" t="s">
        <v>203</v>
      </c>
      <c r="V2073" s="4">
        <v>40877</v>
      </c>
    </row>
    <row r="2074" spans="1:22">
      <c r="A2074" t="s">
        <v>1333</v>
      </c>
      <c r="B2074" t="s">
        <v>665</v>
      </c>
      <c r="C2074" t="s">
        <v>1597</v>
      </c>
      <c r="D2074" t="s">
        <v>202</v>
      </c>
      <c r="E2074" t="b">
        <v>0</v>
      </c>
      <c r="F2074" t="b">
        <v>1</v>
      </c>
      <c r="G2074" t="s">
        <v>528</v>
      </c>
      <c r="H2074" t="b">
        <v>0</v>
      </c>
      <c r="I2074">
        <v>30</v>
      </c>
      <c r="J2074">
        <v>54</v>
      </c>
      <c r="L2074">
        <v>30000</v>
      </c>
      <c r="M2074">
        <v>76</v>
      </c>
      <c r="N2074">
        <v>24560</v>
      </c>
      <c r="O2074">
        <v>0.61</v>
      </c>
      <c r="P2074">
        <v>0.61</v>
      </c>
      <c r="T2074" t="s">
        <v>203</v>
      </c>
      <c r="V2074" s="4">
        <v>39407</v>
      </c>
    </row>
    <row r="2075" spans="1:22">
      <c r="A2075" t="s">
        <v>403</v>
      </c>
      <c r="B2075" t="s">
        <v>1356</v>
      </c>
      <c r="C2075" t="s">
        <v>1598</v>
      </c>
      <c r="D2075" t="s">
        <v>202</v>
      </c>
      <c r="E2075" t="b">
        <v>0</v>
      </c>
      <c r="F2075" t="b">
        <v>1</v>
      </c>
      <c r="H2075" t="b">
        <v>0</v>
      </c>
      <c r="I2075">
        <v>30</v>
      </c>
      <c r="J2075">
        <v>67</v>
      </c>
      <c r="L2075">
        <v>35500</v>
      </c>
      <c r="M2075">
        <v>76</v>
      </c>
      <c r="N2075">
        <v>24560</v>
      </c>
      <c r="O2075">
        <v>0.61</v>
      </c>
      <c r="P2075">
        <v>0.61</v>
      </c>
      <c r="T2075" t="s">
        <v>203</v>
      </c>
      <c r="V2075" s="4">
        <v>40253</v>
      </c>
    </row>
    <row r="2076" spans="1:22">
      <c r="A2076" t="s">
        <v>403</v>
      </c>
      <c r="B2076" t="s">
        <v>659</v>
      </c>
      <c r="C2076" t="s">
        <v>1599</v>
      </c>
      <c r="D2076" t="s">
        <v>202</v>
      </c>
      <c r="E2076" t="b">
        <v>0</v>
      </c>
      <c r="F2076" t="b">
        <v>1</v>
      </c>
      <c r="H2076" t="b">
        <v>1</v>
      </c>
      <c r="I2076">
        <v>30</v>
      </c>
      <c r="J2076">
        <v>49</v>
      </c>
      <c r="L2076">
        <v>30000</v>
      </c>
      <c r="M2076">
        <v>80</v>
      </c>
      <c r="O2076">
        <v>0.63</v>
      </c>
      <c r="P2076">
        <v>0.61</v>
      </c>
      <c r="T2076" t="s">
        <v>203</v>
      </c>
      <c r="V2076" s="4">
        <v>42671</v>
      </c>
    </row>
    <row r="2077" spans="1:22">
      <c r="A2077" t="s">
        <v>403</v>
      </c>
      <c r="B2077" t="s">
        <v>659</v>
      </c>
      <c r="C2077" t="s">
        <v>1600</v>
      </c>
      <c r="D2077" t="s">
        <v>202</v>
      </c>
      <c r="E2077" t="b">
        <v>0</v>
      </c>
      <c r="F2077" t="b">
        <v>1</v>
      </c>
      <c r="H2077" t="b">
        <v>1</v>
      </c>
      <c r="I2077">
        <v>30</v>
      </c>
      <c r="J2077">
        <v>55</v>
      </c>
      <c r="L2077">
        <v>35500</v>
      </c>
      <c r="M2077">
        <v>78</v>
      </c>
      <c r="O2077">
        <v>0.63</v>
      </c>
      <c r="P2077">
        <v>0.61</v>
      </c>
      <c r="T2077" t="s">
        <v>203</v>
      </c>
      <c r="V2077" s="4">
        <v>42278</v>
      </c>
    </row>
    <row r="2078" spans="1:22">
      <c r="A2078" t="s">
        <v>1333</v>
      </c>
      <c r="B2078" t="s">
        <v>1478</v>
      </c>
      <c r="C2078" t="s">
        <v>1542</v>
      </c>
      <c r="D2078" t="s">
        <v>202</v>
      </c>
      <c r="E2078" t="b">
        <v>0</v>
      </c>
      <c r="F2078" t="b">
        <v>1</v>
      </c>
      <c r="H2078" t="b">
        <v>0</v>
      </c>
      <c r="I2078">
        <v>30</v>
      </c>
      <c r="J2078">
        <v>55</v>
      </c>
      <c r="L2078">
        <v>30000</v>
      </c>
      <c r="M2078">
        <v>76</v>
      </c>
      <c r="O2078">
        <v>0.63</v>
      </c>
      <c r="P2078">
        <v>0.61</v>
      </c>
      <c r="T2078" t="s">
        <v>203</v>
      </c>
      <c r="V2078" s="4">
        <v>42278</v>
      </c>
    </row>
    <row r="2079" spans="1:22">
      <c r="A2079" t="s">
        <v>403</v>
      </c>
      <c r="B2079" t="s">
        <v>659</v>
      </c>
      <c r="C2079" t="s">
        <v>1601</v>
      </c>
      <c r="D2079" t="s">
        <v>202</v>
      </c>
      <c r="E2079" t="b">
        <v>0</v>
      </c>
      <c r="F2079" t="b">
        <v>1</v>
      </c>
      <c r="H2079" t="b">
        <v>0</v>
      </c>
      <c r="I2079">
        <v>30</v>
      </c>
      <c r="J2079">
        <v>62</v>
      </c>
      <c r="L2079">
        <v>35500</v>
      </c>
      <c r="M2079">
        <v>78</v>
      </c>
      <c r="O2079">
        <v>0.63</v>
      </c>
      <c r="P2079">
        <v>0.61</v>
      </c>
      <c r="T2079" t="s">
        <v>203</v>
      </c>
      <c r="V2079" s="4">
        <v>42278</v>
      </c>
    </row>
    <row r="2080" spans="1:22">
      <c r="A2080" t="s">
        <v>403</v>
      </c>
      <c r="B2080" t="s">
        <v>1356</v>
      </c>
      <c r="C2080" t="s">
        <v>1601</v>
      </c>
      <c r="D2080" t="s">
        <v>202</v>
      </c>
      <c r="E2080" t="b">
        <v>0</v>
      </c>
      <c r="F2080" t="b">
        <v>1</v>
      </c>
      <c r="H2080" t="b">
        <v>0</v>
      </c>
      <c r="I2080">
        <v>30</v>
      </c>
      <c r="J2080">
        <v>62</v>
      </c>
      <c r="L2080">
        <v>35500</v>
      </c>
      <c r="M2080">
        <v>78</v>
      </c>
      <c r="O2080">
        <v>0.63</v>
      </c>
      <c r="P2080">
        <v>0.61</v>
      </c>
      <c r="T2080" t="s">
        <v>203</v>
      </c>
      <c r="V2080" s="4">
        <v>42104</v>
      </c>
    </row>
    <row r="2081" spans="1:22">
      <c r="A2081" t="s">
        <v>1333</v>
      </c>
      <c r="B2081" t="s">
        <v>1418</v>
      </c>
      <c r="C2081">
        <v>153.33019999999999</v>
      </c>
      <c r="D2081" t="s">
        <v>202</v>
      </c>
      <c r="E2081" t="b">
        <v>0</v>
      </c>
      <c r="F2081" t="b">
        <v>1</v>
      </c>
      <c r="G2081" t="s">
        <v>528</v>
      </c>
      <c r="H2081" t="b">
        <v>0</v>
      </c>
      <c r="I2081">
        <v>30</v>
      </c>
      <c r="J2081">
        <v>50</v>
      </c>
      <c r="L2081">
        <v>30000</v>
      </c>
      <c r="M2081">
        <v>77</v>
      </c>
      <c r="N2081">
        <v>24560</v>
      </c>
      <c r="O2081">
        <v>0.61</v>
      </c>
      <c r="P2081">
        <v>0.61</v>
      </c>
      <c r="T2081" t="s">
        <v>203</v>
      </c>
      <c r="V2081" s="4">
        <v>40591</v>
      </c>
    </row>
    <row r="2082" spans="1:22">
      <c r="A2082" t="s">
        <v>1333</v>
      </c>
      <c r="B2082" t="s">
        <v>1333</v>
      </c>
      <c r="C2082" t="s">
        <v>1602</v>
      </c>
      <c r="D2082" t="s">
        <v>202</v>
      </c>
      <c r="E2082" t="b">
        <v>0</v>
      </c>
      <c r="F2082" t="b">
        <v>1</v>
      </c>
      <c r="G2082" t="s">
        <v>528</v>
      </c>
      <c r="H2082" t="b">
        <v>1</v>
      </c>
      <c r="I2082">
        <v>30</v>
      </c>
      <c r="J2082">
        <v>53</v>
      </c>
      <c r="L2082">
        <v>31000</v>
      </c>
      <c r="M2082">
        <v>75</v>
      </c>
      <c r="N2082">
        <v>24560</v>
      </c>
      <c r="O2082">
        <v>0.61</v>
      </c>
      <c r="P2082">
        <v>0.61</v>
      </c>
      <c r="T2082" t="s">
        <v>203</v>
      </c>
      <c r="V2082" s="4">
        <v>39407</v>
      </c>
    </row>
    <row r="2083" spans="1:22">
      <c r="A2083" t="s">
        <v>403</v>
      </c>
      <c r="B2083" t="s">
        <v>659</v>
      </c>
      <c r="C2083" t="s">
        <v>1603</v>
      </c>
      <c r="D2083" t="s">
        <v>202</v>
      </c>
      <c r="E2083" t="b">
        <v>0</v>
      </c>
      <c r="F2083" t="b">
        <v>1</v>
      </c>
      <c r="H2083" t="b">
        <v>0</v>
      </c>
      <c r="I2083">
        <v>30</v>
      </c>
      <c r="J2083">
        <v>62</v>
      </c>
      <c r="L2083">
        <v>35500</v>
      </c>
      <c r="M2083">
        <v>78</v>
      </c>
      <c r="O2083">
        <v>0.63</v>
      </c>
      <c r="P2083">
        <v>0.61</v>
      </c>
      <c r="T2083" t="s">
        <v>203</v>
      </c>
      <c r="V2083" s="4">
        <v>42278</v>
      </c>
    </row>
    <row r="2084" spans="1:22">
      <c r="A2084" t="s">
        <v>403</v>
      </c>
      <c r="B2084" t="s">
        <v>1356</v>
      </c>
      <c r="C2084" t="s">
        <v>1603</v>
      </c>
      <c r="D2084" t="s">
        <v>202</v>
      </c>
      <c r="E2084" t="b">
        <v>0</v>
      </c>
      <c r="F2084" t="b">
        <v>1</v>
      </c>
      <c r="H2084" t="b">
        <v>0</v>
      </c>
      <c r="I2084">
        <v>30</v>
      </c>
      <c r="J2084">
        <v>62</v>
      </c>
      <c r="L2084">
        <v>35500</v>
      </c>
      <c r="M2084">
        <v>78</v>
      </c>
      <c r="O2084">
        <v>0.63</v>
      </c>
      <c r="P2084">
        <v>0.61</v>
      </c>
      <c r="T2084" t="s">
        <v>203</v>
      </c>
      <c r="V2084" s="4">
        <v>42104</v>
      </c>
    </row>
    <row r="2085" spans="1:22">
      <c r="A2085" t="s">
        <v>403</v>
      </c>
      <c r="B2085" t="s">
        <v>1356</v>
      </c>
      <c r="C2085" t="s">
        <v>1604</v>
      </c>
      <c r="D2085" t="s">
        <v>202</v>
      </c>
      <c r="E2085" t="b">
        <v>0</v>
      </c>
      <c r="F2085" t="b">
        <v>1</v>
      </c>
      <c r="H2085" t="b">
        <v>0</v>
      </c>
      <c r="I2085">
        <v>30</v>
      </c>
      <c r="J2085">
        <v>56</v>
      </c>
      <c r="L2085">
        <v>35500</v>
      </c>
      <c r="M2085">
        <v>77</v>
      </c>
      <c r="O2085">
        <v>0.63</v>
      </c>
      <c r="P2085">
        <v>0.61</v>
      </c>
      <c r="T2085" t="s">
        <v>203</v>
      </c>
      <c r="V2085" s="4">
        <v>42104</v>
      </c>
    </row>
    <row r="2086" spans="1:22">
      <c r="A2086" t="s">
        <v>1333</v>
      </c>
      <c r="B2086" t="s">
        <v>665</v>
      </c>
      <c r="C2086" t="s">
        <v>1605</v>
      </c>
      <c r="D2086" t="s">
        <v>202</v>
      </c>
      <c r="E2086" t="b">
        <v>0</v>
      </c>
      <c r="F2086" t="b">
        <v>1</v>
      </c>
      <c r="G2086" t="s">
        <v>528</v>
      </c>
      <c r="H2086" t="b">
        <v>0</v>
      </c>
      <c r="I2086">
        <v>30</v>
      </c>
      <c r="J2086">
        <v>50</v>
      </c>
      <c r="L2086">
        <v>30000</v>
      </c>
      <c r="M2086">
        <v>77</v>
      </c>
      <c r="N2086">
        <v>24560</v>
      </c>
      <c r="O2086">
        <v>0.61</v>
      </c>
      <c r="P2086">
        <v>0.61</v>
      </c>
      <c r="T2086" t="s">
        <v>203</v>
      </c>
      <c r="V2086" s="4">
        <v>40877</v>
      </c>
    </row>
    <row r="2087" spans="1:22">
      <c r="A2087" t="s">
        <v>403</v>
      </c>
      <c r="B2087" t="s">
        <v>659</v>
      </c>
      <c r="C2087" t="s">
        <v>1604</v>
      </c>
      <c r="D2087" t="s">
        <v>202</v>
      </c>
      <c r="E2087" t="b">
        <v>0</v>
      </c>
      <c r="F2087" t="b">
        <v>1</v>
      </c>
      <c r="H2087" t="b">
        <v>0</v>
      </c>
      <c r="I2087">
        <v>30</v>
      </c>
      <c r="J2087">
        <v>56</v>
      </c>
      <c r="L2087">
        <v>35500</v>
      </c>
      <c r="M2087">
        <v>77</v>
      </c>
      <c r="O2087">
        <v>0.63</v>
      </c>
      <c r="P2087">
        <v>0.61</v>
      </c>
      <c r="T2087" t="s">
        <v>203</v>
      </c>
      <c r="V2087" s="4">
        <v>42278</v>
      </c>
    </row>
    <row r="2088" spans="1:22">
      <c r="A2088" t="s">
        <v>403</v>
      </c>
      <c r="B2088" t="s">
        <v>659</v>
      </c>
      <c r="C2088" t="s">
        <v>1606</v>
      </c>
      <c r="D2088" t="s">
        <v>202</v>
      </c>
      <c r="E2088" t="b">
        <v>0</v>
      </c>
      <c r="F2088" t="b">
        <v>1</v>
      </c>
      <c r="H2088" t="b">
        <v>0</v>
      </c>
      <c r="I2088">
        <v>30</v>
      </c>
      <c r="J2088">
        <v>64</v>
      </c>
      <c r="L2088">
        <v>35500</v>
      </c>
      <c r="M2088">
        <v>78</v>
      </c>
      <c r="O2088">
        <v>0.63</v>
      </c>
      <c r="P2088">
        <v>0.61</v>
      </c>
      <c r="T2088" t="s">
        <v>203</v>
      </c>
      <c r="V2088" s="4">
        <v>42278</v>
      </c>
    </row>
    <row r="2089" spans="1:22">
      <c r="A2089" t="s">
        <v>403</v>
      </c>
      <c r="B2089" t="s">
        <v>1356</v>
      </c>
      <c r="C2089" t="s">
        <v>1606</v>
      </c>
      <c r="D2089" t="s">
        <v>202</v>
      </c>
      <c r="E2089" t="b">
        <v>0</v>
      </c>
      <c r="F2089" t="b">
        <v>1</v>
      </c>
      <c r="H2089" t="b">
        <v>0</v>
      </c>
      <c r="I2089">
        <v>30</v>
      </c>
      <c r="J2089">
        <v>64</v>
      </c>
      <c r="L2089">
        <v>35500</v>
      </c>
      <c r="M2089">
        <v>78</v>
      </c>
      <c r="O2089">
        <v>0.63</v>
      </c>
      <c r="P2089">
        <v>0.61</v>
      </c>
      <c r="T2089" t="s">
        <v>203</v>
      </c>
      <c r="V2089" s="4">
        <v>42104</v>
      </c>
    </row>
    <row r="2090" spans="1:22">
      <c r="A2090" t="s">
        <v>403</v>
      </c>
      <c r="B2090" t="s">
        <v>1356</v>
      </c>
      <c r="C2090" t="s">
        <v>1607</v>
      </c>
      <c r="D2090" t="s">
        <v>202</v>
      </c>
      <c r="E2090" t="b">
        <v>0</v>
      </c>
      <c r="F2090" t="b">
        <v>1</v>
      </c>
      <c r="G2090" t="s">
        <v>528</v>
      </c>
      <c r="H2090" t="b">
        <v>0</v>
      </c>
      <c r="I2090">
        <v>30</v>
      </c>
      <c r="J2090">
        <v>66</v>
      </c>
      <c r="L2090">
        <v>40000</v>
      </c>
      <c r="M2090">
        <v>74</v>
      </c>
      <c r="N2090">
        <v>24560</v>
      </c>
      <c r="O2090">
        <v>0.61</v>
      </c>
      <c r="P2090">
        <v>0.61</v>
      </c>
      <c r="T2090" t="s">
        <v>203</v>
      </c>
      <c r="V2090" s="4">
        <v>39407</v>
      </c>
    </row>
    <row r="2091" spans="1:22">
      <c r="A2091" t="s">
        <v>403</v>
      </c>
      <c r="B2091" t="s">
        <v>1356</v>
      </c>
      <c r="C2091" t="s">
        <v>1608</v>
      </c>
      <c r="D2091" t="s">
        <v>202</v>
      </c>
      <c r="E2091" t="b">
        <v>0</v>
      </c>
      <c r="F2091" t="b">
        <v>1</v>
      </c>
      <c r="G2091" t="s">
        <v>528</v>
      </c>
      <c r="H2091" t="b">
        <v>0</v>
      </c>
      <c r="I2091">
        <v>30</v>
      </c>
      <c r="J2091">
        <v>66</v>
      </c>
      <c r="L2091">
        <v>40000</v>
      </c>
      <c r="M2091">
        <v>77</v>
      </c>
      <c r="N2091">
        <v>24560</v>
      </c>
      <c r="O2091">
        <v>0.61</v>
      </c>
      <c r="P2091">
        <v>0.61</v>
      </c>
      <c r="T2091" t="s">
        <v>203</v>
      </c>
      <c r="V2091" s="4">
        <v>39407</v>
      </c>
    </row>
    <row r="2092" spans="1:22">
      <c r="A2092" t="s">
        <v>1333</v>
      </c>
      <c r="B2092" t="s">
        <v>1333</v>
      </c>
      <c r="C2092" t="s">
        <v>1609</v>
      </c>
      <c r="D2092" t="s">
        <v>202</v>
      </c>
      <c r="E2092" t="b">
        <v>0</v>
      </c>
      <c r="F2092" t="b">
        <v>1</v>
      </c>
      <c r="G2092" t="s">
        <v>528</v>
      </c>
      <c r="H2092" t="b">
        <v>0</v>
      </c>
      <c r="I2092">
        <v>30</v>
      </c>
      <c r="J2092">
        <v>54</v>
      </c>
      <c r="L2092">
        <v>30000</v>
      </c>
      <c r="M2092">
        <v>76</v>
      </c>
      <c r="N2092">
        <v>24560</v>
      </c>
      <c r="O2092">
        <v>0.61</v>
      </c>
      <c r="P2092">
        <v>0.61</v>
      </c>
      <c r="T2092" t="s">
        <v>203</v>
      </c>
      <c r="V2092" s="4">
        <v>39407</v>
      </c>
    </row>
    <row r="2093" spans="1:22">
      <c r="A2093" t="s">
        <v>403</v>
      </c>
      <c r="B2093" t="s">
        <v>1356</v>
      </c>
      <c r="C2093" t="s">
        <v>1610</v>
      </c>
      <c r="D2093" t="s">
        <v>202</v>
      </c>
      <c r="E2093" t="b">
        <v>0</v>
      </c>
      <c r="F2093" t="b">
        <v>1</v>
      </c>
      <c r="G2093" t="s">
        <v>528</v>
      </c>
      <c r="H2093" t="b">
        <v>0</v>
      </c>
      <c r="I2093">
        <v>30</v>
      </c>
      <c r="J2093">
        <v>66</v>
      </c>
      <c r="L2093">
        <v>40000</v>
      </c>
      <c r="M2093">
        <v>76</v>
      </c>
      <c r="N2093">
        <v>23780</v>
      </c>
      <c r="O2093">
        <v>0.63</v>
      </c>
      <c r="P2093">
        <v>0.61</v>
      </c>
      <c r="T2093" t="s">
        <v>203</v>
      </c>
      <c r="V2093" s="4">
        <v>39407</v>
      </c>
    </row>
    <row r="2094" spans="1:22">
      <c r="A2094" t="s">
        <v>403</v>
      </c>
      <c r="B2094" t="s">
        <v>1356</v>
      </c>
      <c r="C2094" t="s">
        <v>1611</v>
      </c>
      <c r="D2094" t="s">
        <v>202</v>
      </c>
      <c r="E2094" t="b">
        <v>0</v>
      </c>
      <c r="F2094" t="b">
        <v>1</v>
      </c>
      <c r="H2094" t="b">
        <v>1</v>
      </c>
      <c r="I2094">
        <v>30</v>
      </c>
      <c r="J2094">
        <v>62</v>
      </c>
      <c r="L2094">
        <v>35500</v>
      </c>
      <c r="M2094">
        <v>76</v>
      </c>
      <c r="N2094">
        <v>24560</v>
      </c>
      <c r="O2094">
        <v>0.61</v>
      </c>
      <c r="P2094">
        <v>0.61</v>
      </c>
      <c r="T2094" t="s">
        <v>203</v>
      </c>
      <c r="V2094" s="4">
        <v>40877</v>
      </c>
    </row>
    <row r="2095" spans="1:22">
      <c r="A2095" t="s">
        <v>403</v>
      </c>
      <c r="B2095" t="s">
        <v>1356</v>
      </c>
      <c r="C2095" t="s">
        <v>1612</v>
      </c>
      <c r="D2095" t="s">
        <v>202</v>
      </c>
      <c r="E2095" t="b">
        <v>0</v>
      </c>
      <c r="F2095" t="b">
        <v>1</v>
      </c>
      <c r="H2095" t="b">
        <v>1</v>
      </c>
      <c r="I2095">
        <v>30</v>
      </c>
      <c r="J2095">
        <v>50</v>
      </c>
      <c r="L2095">
        <v>35500</v>
      </c>
      <c r="M2095">
        <v>76</v>
      </c>
      <c r="O2095">
        <v>0.61</v>
      </c>
      <c r="P2095">
        <v>0.61</v>
      </c>
      <c r="T2095" t="s">
        <v>203</v>
      </c>
      <c r="V2095" s="4">
        <v>41996</v>
      </c>
    </row>
    <row r="2096" spans="1:22">
      <c r="A2096" t="s">
        <v>403</v>
      </c>
      <c r="B2096" t="s">
        <v>1356</v>
      </c>
      <c r="C2096" t="s">
        <v>1613</v>
      </c>
      <c r="D2096" t="s">
        <v>202</v>
      </c>
      <c r="E2096" t="b">
        <v>0</v>
      </c>
      <c r="F2096" t="b">
        <v>1</v>
      </c>
      <c r="H2096" t="b">
        <v>0</v>
      </c>
      <c r="I2096">
        <v>30</v>
      </c>
      <c r="J2096">
        <v>60</v>
      </c>
      <c r="L2096">
        <v>35500</v>
      </c>
      <c r="M2096">
        <v>80</v>
      </c>
      <c r="N2096">
        <v>24560</v>
      </c>
      <c r="O2096">
        <v>0.61</v>
      </c>
      <c r="P2096">
        <v>0.61</v>
      </c>
      <c r="T2096" t="s">
        <v>203</v>
      </c>
      <c r="V2096" s="4">
        <v>39871</v>
      </c>
    </row>
    <row r="2097" spans="1:22">
      <c r="A2097" t="s">
        <v>403</v>
      </c>
      <c r="B2097" t="s">
        <v>1356</v>
      </c>
      <c r="C2097" t="s">
        <v>1614</v>
      </c>
      <c r="D2097" t="s">
        <v>202</v>
      </c>
      <c r="E2097" t="b">
        <v>0</v>
      </c>
      <c r="F2097" t="b">
        <v>1</v>
      </c>
      <c r="H2097" t="b">
        <v>0</v>
      </c>
      <c r="I2097">
        <v>30</v>
      </c>
      <c r="J2097">
        <v>67</v>
      </c>
      <c r="L2097">
        <v>35500</v>
      </c>
      <c r="M2097">
        <v>76</v>
      </c>
      <c r="O2097">
        <v>0.62</v>
      </c>
      <c r="P2097">
        <v>0.61</v>
      </c>
      <c r="T2097" t="s">
        <v>203</v>
      </c>
      <c r="V2097" s="4">
        <v>40877</v>
      </c>
    </row>
    <row r="2098" spans="1:22">
      <c r="A2098" t="s">
        <v>403</v>
      </c>
      <c r="B2098" t="s">
        <v>1356</v>
      </c>
      <c r="C2098" t="s">
        <v>1615</v>
      </c>
      <c r="D2098" t="s">
        <v>202</v>
      </c>
      <c r="E2098" t="b">
        <v>0</v>
      </c>
      <c r="F2098" t="b">
        <v>1</v>
      </c>
      <c r="H2098" t="b">
        <v>0</v>
      </c>
      <c r="I2098">
        <v>30</v>
      </c>
      <c r="J2098">
        <v>60</v>
      </c>
      <c r="L2098">
        <v>35500</v>
      </c>
      <c r="M2098">
        <v>78</v>
      </c>
      <c r="O2098">
        <v>0.61</v>
      </c>
      <c r="P2098">
        <v>0.61</v>
      </c>
      <c r="T2098" t="s">
        <v>203</v>
      </c>
      <c r="V2098" s="4">
        <v>40877</v>
      </c>
    </row>
    <row r="2099" spans="1:22">
      <c r="A2099" t="s">
        <v>403</v>
      </c>
      <c r="B2099" t="s">
        <v>1356</v>
      </c>
      <c r="C2099" t="s">
        <v>1616</v>
      </c>
      <c r="D2099" t="s">
        <v>202</v>
      </c>
      <c r="E2099" t="b">
        <v>0</v>
      </c>
      <c r="F2099" t="b">
        <v>1</v>
      </c>
      <c r="H2099" t="b">
        <v>0</v>
      </c>
      <c r="I2099">
        <v>30</v>
      </c>
      <c r="J2099">
        <v>67</v>
      </c>
      <c r="L2099">
        <v>35500</v>
      </c>
      <c r="M2099">
        <v>76</v>
      </c>
      <c r="O2099">
        <v>0.61</v>
      </c>
      <c r="P2099">
        <v>0.61</v>
      </c>
      <c r="T2099" t="s">
        <v>203</v>
      </c>
      <c r="V2099" s="4">
        <v>40877</v>
      </c>
    </row>
    <row r="2100" spans="1:22">
      <c r="A2100" t="s">
        <v>1154</v>
      </c>
      <c r="B2100" t="s">
        <v>1537</v>
      </c>
      <c r="C2100" t="s">
        <v>1617</v>
      </c>
      <c r="D2100" t="s">
        <v>202</v>
      </c>
      <c r="E2100" t="b">
        <v>0</v>
      </c>
      <c r="F2100" t="b">
        <v>1</v>
      </c>
      <c r="H2100" t="b">
        <v>0</v>
      </c>
      <c r="I2100">
        <v>30</v>
      </c>
      <c r="J2100">
        <v>50</v>
      </c>
      <c r="L2100">
        <v>30000</v>
      </c>
      <c r="M2100">
        <v>77</v>
      </c>
      <c r="O2100">
        <v>0.61</v>
      </c>
      <c r="P2100">
        <v>0.61</v>
      </c>
      <c r="T2100" t="s">
        <v>203</v>
      </c>
      <c r="V2100" s="4">
        <v>40877</v>
      </c>
    </row>
    <row r="2101" spans="1:22">
      <c r="A2101" t="s">
        <v>1547</v>
      </c>
      <c r="B2101" t="s">
        <v>1548</v>
      </c>
      <c r="C2101" t="s">
        <v>1618</v>
      </c>
      <c r="D2101" t="s">
        <v>202</v>
      </c>
      <c r="E2101" t="b">
        <v>1</v>
      </c>
      <c r="F2101" t="b">
        <v>1</v>
      </c>
      <c r="G2101" t="s">
        <v>528</v>
      </c>
      <c r="H2101" t="b">
        <v>0</v>
      </c>
      <c r="I2101">
        <v>30</v>
      </c>
      <c r="J2101">
        <v>55</v>
      </c>
      <c r="L2101">
        <v>35000</v>
      </c>
      <c r="M2101">
        <v>77.8</v>
      </c>
      <c r="N2101">
        <v>24160</v>
      </c>
      <c r="O2101">
        <v>0.61</v>
      </c>
      <c r="P2101">
        <v>0.61</v>
      </c>
      <c r="T2101" t="s">
        <v>203</v>
      </c>
      <c r="V2101" s="4">
        <v>40298</v>
      </c>
    </row>
    <row r="2102" spans="1:22">
      <c r="A2102" t="s">
        <v>1329</v>
      </c>
      <c r="B2102" t="s">
        <v>542</v>
      </c>
      <c r="C2102" t="s">
        <v>1619</v>
      </c>
      <c r="D2102" t="s">
        <v>202</v>
      </c>
      <c r="E2102" t="b">
        <v>0</v>
      </c>
      <c r="F2102" t="b">
        <v>1</v>
      </c>
      <c r="G2102" t="s">
        <v>528</v>
      </c>
      <c r="H2102" t="b">
        <v>0</v>
      </c>
      <c r="I2102">
        <v>30</v>
      </c>
      <c r="J2102">
        <v>55</v>
      </c>
      <c r="L2102">
        <v>32000</v>
      </c>
      <c r="M2102">
        <v>80</v>
      </c>
      <c r="N2102">
        <v>24164</v>
      </c>
      <c r="O2102">
        <v>0.62</v>
      </c>
      <c r="P2102">
        <v>0.61</v>
      </c>
      <c r="T2102" t="s">
        <v>203</v>
      </c>
      <c r="V2102" s="4">
        <v>39925</v>
      </c>
    </row>
    <row r="2103" spans="1:22">
      <c r="A2103" t="s">
        <v>1329</v>
      </c>
      <c r="B2103" t="s">
        <v>542</v>
      </c>
      <c r="C2103" t="s">
        <v>1620</v>
      </c>
      <c r="D2103" t="s">
        <v>202</v>
      </c>
      <c r="E2103" t="b">
        <v>0</v>
      </c>
      <c r="F2103" t="b">
        <v>0</v>
      </c>
      <c r="H2103" t="b">
        <v>0</v>
      </c>
      <c r="I2103">
        <v>30</v>
      </c>
      <c r="J2103">
        <v>55</v>
      </c>
      <c r="L2103">
        <v>32000</v>
      </c>
      <c r="M2103">
        <v>77</v>
      </c>
      <c r="N2103">
        <v>24560</v>
      </c>
      <c r="O2103">
        <v>0.61</v>
      </c>
      <c r="P2103">
        <v>0.61</v>
      </c>
      <c r="T2103" t="s">
        <v>203</v>
      </c>
      <c r="V2103" s="4">
        <v>39407</v>
      </c>
    </row>
    <row r="2104" spans="1:22">
      <c r="A2104" t="s">
        <v>1329</v>
      </c>
      <c r="B2104" t="s">
        <v>1537</v>
      </c>
      <c r="C2104" t="s">
        <v>1621</v>
      </c>
      <c r="D2104" t="s">
        <v>202</v>
      </c>
      <c r="E2104" t="b">
        <v>0</v>
      </c>
      <c r="F2104" t="b">
        <v>1</v>
      </c>
      <c r="H2104" t="b">
        <v>0</v>
      </c>
      <c r="I2104">
        <v>30</v>
      </c>
      <c r="J2104">
        <v>51</v>
      </c>
      <c r="L2104">
        <v>32000</v>
      </c>
      <c r="M2104">
        <v>79</v>
      </c>
      <c r="N2104">
        <v>24164</v>
      </c>
      <c r="O2104">
        <v>0.62</v>
      </c>
      <c r="P2104">
        <v>0.61</v>
      </c>
      <c r="T2104" t="s">
        <v>203</v>
      </c>
      <c r="V2104" s="4">
        <v>39407</v>
      </c>
    </row>
    <row r="2105" spans="1:22">
      <c r="A2105" t="s">
        <v>1333</v>
      </c>
      <c r="B2105" t="s">
        <v>665</v>
      </c>
      <c r="C2105" t="s">
        <v>1622</v>
      </c>
      <c r="D2105" t="s">
        <v>202</v>
      </c>
      <c r="E2105" t="b">
        <v>0</v>
      </c>
      <c r="F2105" t="b">
        <v>1</v>
      </c>
      <c r="G2105" t="s">
        <v>528</v>
      </c>
      <c r="H2105" t="b">
        <v>0</v>
      </c>
      <c r="I2105">
        <v>30</v>
      </c>
      <c r="J2105">
        <v>50</v>
      </c>
      <c r="L2105">
        <v>30000</v>
      </c>
      <c r="M2105">
        <v>77</v>
      </c>
      <c r="N2105">
        <v>24560</v>
      </c>
      <c r="O2105">
        <v>0.61</v>
      </c>
      <c r="P2105">
        <v>0.61</v>
      </c>
      <c r="T2105" t="s">
        <v>203</v>
      </c>
      <c r="V2105" s="4">
        <v>40877</v>
      </c>
    </row>
    <row r="2106" spans="1:22">
      <c r="A2106" t="s">
        <v>1329</v>
      </c>
      <c r="B2106" t="s">
        <v>542</v>
      </c>
      <c r="C2106" t="s">
        <v>1623</v>
      </c>
      <c r="D2106" t="s">
        <v>202</v>
      </c>
      <c r="E2106" t="b">
        <v>0</v>
      </c>
      <c r="F2106" t="b">
        <v>1</v>
      </c>
      <c r="H2106" t="b">
        <v>0</v>
      </c>
      <c r="I2106">
        <v>30</v>
      </c>
      <c r="J2106">
        <v>55</v>
      </c>
      <c r="L2106">
        <v>32000</v>
      </c>
      <c r="M2106">
        <v>79</v>
      </c>
      <c r="N2106">
        <v>24164</v>
      </c>
      <c r="O2106">
        <v>0.62</v>
      </c>
      <c r="P2106">
        <v>0.61</v>
      </c>
      <c r="T2106" t="s">
        <v>203</v>
      </c>
      <c r="V2106" s="4">
        <v>39407</v>
      </c>
    </row>
    <row r="2107" spans="1:22">
      <c r="A2107" t="s">
        <v>1333</v>
      </c>
      <c r="B2107" t="s">
        <v>605</v>
      </c>
      <c r="C2107" t="s">
        <v>1624</v>
      </c>
      <c r="D2107" t="s">
        <v>202</v>
      </c>
      <c r="E2107" t="b">
        <v>0</v>
      </c>
      <c r="F2107" t="b">
        <v>1</v>
      </c>
      <c r="G2107" t="s">
        <v>528</v>
      </c>
      <c r="H2107" t="b">
        <v>1</v>
      </c>
      <c r="I2107">
        <v>30</v>
      </c>
      <c r="J2107">
        <v>54</v>
      </c>
      <c r="L2107">
        <v>30000</v>
      </c>
      <c r="M2107">
        <v>76</v>
      </c>
      <c r="N2107">
        <v>24560</v>
      </c>
      <c r="O2107">
        <v>0.61</v>
      </c>
      <c r="P2107">
        <v>0.61</v>
      </c>
      <c r="T2107" t="s">
        <v>203</v>
      </c>
      <c r="V2107" s="4">
        <v>39716</v>
      </c>
    </row>
    <row r="2108" spans="1:22">
      <c r="A2108" t="s">
        <v>1333</v>
      </c>
      <c r="B2108" t="s">
        <v>1478</v>
      </c>
      <c r="C2108" t="s">
        <v>1597</v>
      </c>
      <c r="D2108" t="s">
        <v>202</v>
      </c>
      <c r="E2108" t="b">
        <v>1</v>
      </c>
      <c r="F2108" t="b">
        <v>1</v>
      </c>
      <c r="G2108" t="s">
        <v>528</v>
      </c>
      <c r="H2108" t="b">
        <v>0</v>
      </c>
      <c r="I2108">
        <v>30</v>
      </c>
      <c r="J2108">
        <v>54</v>
      </c>
      <c r="L2108">
        <v>30000</v>
      </c>
      <c r="M2108">
        <v>76</v>
      </c>
      <c r="O2108">
        <v>0.61</v>
      </c>
      <c r="P2108">
        <v>0.61</v>
      </c>
      <c r="T2108" t="s">
        <v>203</v>
      </c>
      <c r="V2108" s="4">
        <v>40169</v>
      </c>
    </row>
    <row r="2109" spans="1:22">
      <c r="A2109" t="s">
        <v>1329</v>
      </c>
      <c r="B2109" t="s">
        <v>542</v>
      </c>
      <c r="C2109" t="s">
        <v>1625</v>
      </c>
      <c r="D2109" t="s">
        <v>202</v>
      </c>
      <c r="E2109" t="b">
        <v>0</v>
      </c>
      <c r="F2109" t="b">
        <v>1</v>
      </c>
      <c r="G2109" t="s">
        <v>528</v>
      </c>
      <c r="H2109" t="b">
        <v>0</v>
      </c>
      <c r="I2109">
        <v>30</v>
      </c>
      <c r="J2109">
        <v>55</v>
      </c>
      <c r="L2109">
        <v>32000</v>
      </c>
      <c r="M2109">
        <v>79</v>
      </c>
      <c r="N2109">
        <v>24560</v>
      </c>
      <c r="O2109">
        <v>0.61</v>
      </c>
      <c r="P2109">
        <v>0.61</v>
      </c>
      <c r="T2109" t="s">
        <v>203</v>
      </c>
      <c r="V2109" s="4">
        <v>39925</v>
      </c>
    </row>
    <row r="2110" spans="1:22">
      <c r="A2110" t="s">
        <v>1333</v>
      </c>
      <c r="B2110" t="s">
        <v>1333</v>
      </c>
      <c r="C2110" t="s">
        <v>1626</v>
      </c>
      <c r="D2110" t="s">
        <v>202</v>
      </c>
      <c r="E2110" t="b">
        <v>0</v>
      </c>
      <c r="F2110" t="b">
        <v>1</v>
      </c>
      <c r="G2110" t="s">
        <v>528</v>
      </c>
      <c r="H2110" t="b">
        <v>0</v>
      </c>
      <c r="I2110">
        <v>30</v>
      </c>
      <c r="J2110">
        <v>54</v>
      </c>
      <c r="L2110">
        <v>30000</v>
      </c>
      <c r="M2110">
        <v>76</v>
      </c>
      <c r="N2110">
        <v>24560</v>
      </c>
      <c r="O2110">
        <v>0.61</v>
      </c>
      <c r="P2110">
        <v>0.61</v>
      </c>
      <c r="T2110" t="s">
        <v>203</v>
      </c>
      <c r="V2110" s="4">
        <v>39407</v>
      </c>
    </row>
    <row r="2111" spans="1:22">
      <c r="A2111" t="s">
        <v>1333</v>
      </c>
      <c r="B2111" t="s">
        <v>1478</v>
      </c>
      <c r="C2111" t="s">
        <v>1627</v>
      </c>
      <c r="D2111" t="s">
        <v>202</v>
      </c>
      <c r="E2111" t="b">
        <v>1</v>
      </c>
      <c r="F2111" t="b">
        <v>1</v>
      </c>
      <c r="G2111" t="s">
        <v>528</v>
      </c>
      <c r="H2111" t="b">
        <v>0</v>
      </c>
      <c r="I2111">
        <v>30</v>
      </c>
      <c r="J2111">
        <v>50</v>
      </c>
      <c r="L2111">
        <v>30000</v>
      </c>
      <c r="M2111">
        <v>77</v>
      </c>
      <c r="O2111">
        <v>0.61</v>
      </c>
      <c r="P2111">
        <v>0.61</v>
      </c>
      <c r="T2111" t="s">
        <v>203</v>
      </c>
      <c r="V2111" s="4">
        <v>40169</v>
      </c>
    </row>
    <row r="2112" spans="1:22">
      <c r="A2112" t="s">
        <v>403</v>
      </c>
      <c r="B2112" t="s">
        <v>1356</v>
      </c>
      <c r="C2112" t="s">
        <v>1628</v>
      </c>
      <c r="D2112" t="s">
        <v>202</v>
      </c>
      <c r="E2112" t="b">
        <v>0</v>
      </c>
      <c r="F2112" t="b">
        <v>1</v>
      </c>
      <c r="H2112" t="b">
        <v>0</v>
      </c>
      <c r="I2112">
        <v>30</v>
      </c>
      <c r="J2112">
        <v>55</v>
      </c>
      <c r="L2112">
        <v>33000</v>
      </c>
      <c r="M2112">
        <v>80</v>
      </c>
      <c r="O2112">
        <v>0.63</v>
      </c>
      <c r="P2112">
        <v>0.61</v>
      </c>
      <c r="T2112" t="s">
        <v>203</v>
      </c>
      <c r="V2112" s="4">
        <v>42104</v>
      </c>
    </row>
    <row r="2113" spans="1:22">
      <c r="A2113" t="s">
        <v>403</v>
      </c>
      <c r="B2113" t="s">
        <v>659</v>
      </c>
      <c r="C2113" t="s">
        <v>1628</v>
      </c>
      <c r="D2113" t="s">
        <v>202</v>
      </c>
      <c r="E2113" t="b">
        <v>0</v>
      </c>
      <c r="F2113" t="b">
        <v>1</v>
      </c>
      <c r="H2113" t="b">
        <v>0</v>
      </c>
      <c r="I2113">
        <v>30</v>
      </c>
      <c r="J2113">
        <v>55</v>
      </c>
      <c r="L2113">
        <v>33000</v>
      </c>
      <c r="M2113">
        <v>80</v>
      </c>
      <c r="O2113">
        <v>0.63</v>
      </c>
      <c r="P2113">
        <v>0.61</v>
      </c>
      <c r="T2113" t="s">
        <v>203</v>
      </c>
      <c r="V2113" s="4">
        <v>42278</v>
      </c>
    </row>
    <row r="2114" spans="1:22">
      <c r="A2114" t="s">
        <v>1547</v>
      </c>
      <c r="B2114" t="s">
        <v>1548</v>
      </c>
      <c r="C2114" t="s">
        <v>1629</v>
      </c>
      <c r="D2114" t="s">
        <v>202</v>
      </c>
      <c r="E2114" t="b">
        <v>1</v>
      </c>
      <c r="F2114" t="b">
        <v>1</v>
      </c>
      <c r="G2114" t="s">
        <v>528</v>
      </c>
      <c r="H2114" t="b">
        <v>0</v>
      </c>
      <c r="I2114">
        <v>30</v>
      </c>
      <c r="J2114">
        <v>56</v>
      </c>
      <c r="L2114">
        <v>35000</v>
      </c>
      <c r="M2114">
        <v>78.8</v>
      </c>
      <c r="N2114">
        <v>24170</v>
      </c>
      <c r="O2114">
        <v>0.61</v>
      </c>
      <c r="P2114">
        <v>0.61</v>
      </c>
      <c r="T2114" t="s">
        <v>203</v>
      </c>
      <c r="V2114" s="4">
        <v>40298</v>
      </c>
    </row>
    <row r="2115" spans="1:22">
      <c r="A2115" t="s">
        <v>403</v>
      </c>
      <c r="B2115" t="s">
        <v>717</v>
      </c>
      <c r="C2115" t="s">
        <v>1630</v>
      </c>
      <c r="D2115" t="s">
        <v>202</v>
      </c>
      <c r="E2115" t="b">
        <v>0</v>
      </c>
      <c r="F2115" t="b">
        <v>1</v>
      </c>
      <c r="H2115" t="b">
        <v>0</v>
      </c>
      <c r="I2115">
        <v>30</v>
      </c>
      <c r="J2115">
        <v>62</v>
      </c>
      <c r="L2115">
        <v>35500</v>
      </c>
      <c r="M2115">
        <v>78</v>
      </c>
      <c r="O2115">
        <v>0.63</v>
      </c>
      <c r="P2115">
        <v>0.61</v>
      </c>
      <c r="T2115" t="s">
        <v>203</v>
      </c>
      <c r="V2115" s="4">
        <v>42278</v>
      </c>
    </row>
    <row r="2116" spans="1:22">
      <c r="A2116" t="s">
        <v>403</v>
      </c>
      <c r="B2116" t="s">
        <v>1537</v>
      </c>
      <c r="C2116" t="s">
        <v>1630</v>
      </c>
      <c r="D2116" t="s">
        <v>202</v>
      </c>
      <c r="E2116" t="b">
        <v>0</v>
      </c>
      <c r="F2116" t="b">
        <v>1</v>
      </c>
      <c r="H2116" t="b">
        <v>0</v>
      </c>
      <c r="I2116">
        <v>30</v>
      </c>
      <c r="J2116">
        <v>62</v>
      </c>
      <c r="L2116">
        <v>35500</v>
      </c>
      <c r="M2116">
        <v>78</v>
      </c>
      <c r="O2116">
        <v>0.63</v>
      </c>
      <c r="P2116">
        <v>0.61</v>
      </c>
      <c r="T2116" t="s">
        <v>203</v>
      </c>
      <c r="V2116" s="4">
        <v>42104</v>
      </c>
    </row>
    <row r="2117" spans="1:22">
      <c r="A2117" t="s">
        <v>403</v>
      </c>
      <c r="B2117" t="s">
        <v>717</v>
      </c>
      <c r="C2117" t="s">
        <v>1631</v>
      </c>
      <c r="D2117" t="s">
        <v>202</v>
      </c>
      <c r="E2117" t="b">
        <v>0</v>
      </c>
      <c r="F2117" t="b">
        <v>1</v>
      </c>
      <c r="H2117" t="b">
        <v>0</v>
      </c>
      <c r="I2117">
        <v>30</v>
      </c>
      <c r="J2117">
        <v>56</v>
      </c>
      <c r="L2117">
        <v>35500</v>
      </c>
      <c r="M2117">
        <v>77</v>
      </c>
      <c r="O2117">
        <v>0.63</v>
      </c>
      <c r="P2117">
        <v>0.61</v>
      </c>
      <c r="T2117" t="s">
        <v>203</v>
      </c>
      <c r="V2117" s="4">
        <v>42278</v>
      </c>
    </row>
    <row r="2118" spans="1:22">
      <c r="A2118" t="s">
        <v>403</v>
      </c>
      <c r="B2118" t="s">
        <v>1537</v>
      </c>
      <c r="C2118" t="s">
        <v>1631</v>
      </c>
      <c r="D2118" t="s">
        <v>202</v>
      </c>
      <c r="E2118" t="b">
        <v>0</v>
      </c>
      <c r="F2118" t="b">
        <v>1</v>
      </c>
      <c r="H2118" t="b">
        <v>0</v>
      </c>
      <c r="I2118">
        <v>30</v>
      </c>
      <c r="J2118">
        <v>56</v>
      </c>
      <c r="L2118">
        <v>35500</v>
      </c>
      <c r="M2118">
        <v>77</v>
      </c>
      <c r="O2118">
        <v>0.63</v>
      </c>
      <c r="P2118">
        <v>0.61</v>
      </c>
      <c r="T2118" t="s">
        <v>203</v>
      </c>
      <c r="V2118" s="4">
        <v>42104</v>
      </c>
    </row>
    <row r="2119" spans="1:22">
      <c r="A2119" t="s">
        <v>1329</v>
      </c>
      <c r="B2119" t="s">
        <v>542</v>
      </c>
      <c r="C2119" t="s">
        <v>1632</v>
      </c>
      <c r="D2119" t="s">
        <v>202</v>
      </c>
      <c r="E2119" t="b">
        <v>0</v>
      </c>
      <c r="F2119" t="b">
        <v>1</v>
      </c>
      <c r="G2119" t="s">
        <v>528</v>
      </c>
      <c r="H2119" t="b">
        <v>0</v>
      </c>
      <c r="I2119">
        <v>30</v>
      </c>
      <c r="J2119">
        <v>55</v>
      </c>
      <c r="L2119">
        <v>32000</v>
      </c>
      <c r="M2119">
        <v>80</v>
      </c>
      <c r="N2119">
        <v>24164</v>
      </c>
      <c r="O2119">
        <v>0.62</v>
      </c>
      <c r="P2119">
        <v>0.61</v>
      </c>
      <c r="T2119" t="s">
        <v>203</v>
      </c>
      <c r="V2119" s="4">
        <v>39716</v>
      </c>
    </row>
    <row r="2120" spans="1:22">
      <c r="A2120" t="s">
        <v>403</v>
      </c>
      <c r="B2120" t="s">
        <v>1356</v>
      </c>
      <c r="C2120" t="s">
        <v>1633</v>
      </c>
      <c r="D2120" t="s">
        <v>202</v>
      </c>
      <c r="E2120" t="b">
        <v>0</v>
      </c>
      <c r="F2120" t="b">
        <v>1</v>
      </c>
      <c r="G2120" t="s">
        <v>528</v>
      </c>
      <c r="H2120" t="b">
        <v>0</v>
      </c>
      <c r="I2120">
        <v>30</v>
      </c>
      <c r="J2120">
        <v>66</v>
      </c>
      <c r="L2120">
        <v>40000</v>
      </c>
      <c r="M2120">
        <v>74</v>
      </c>
      <c r="N2120">
        <v>24560</v>
      </c>
      <c r="O2120">
        <v>0.61</v>
      </c>
      <c r="P2120">
        <v>0.61</v>
      </c>
      <c r="T2120" t="s">
        <v>203</v>
      </c>
      <c r="V2120" s="4">
        <v>39407</v>
      </c>
    </row>
    <row r="2121" spans="1:22">
      <c r="A2121" t="s">
        <v>403</v>
      </c>
      <c r="B2121" t="s">
        <v>1356</v>
      </c>
      <c r="C2121" t="s">
        <v>1634</v>
      </c>
      <c r="D2121" t="s">
        <v>202</v>
      </c>
      <c r="E2121" t="b">
        <v>0</v>
      </c>
      <c r="F2121" t="b">
        <v>1</v>
      </c>
      <c r="G2121" t="s">
        <v>528</v>
      </c>
      <c r="H2121" t="b">
        <v>0</v>
      </c>
      <c r="I2121">
        <v>30</v>
      </c>
      <c r="J2121">
        <v>66</v>
      </c>
      <c r="L2121">
        <v>40000</v>
      </c>
      <c r="M2121">
        <v>76</v>
      </c>
      <c r="N2121">
        <v>23780</v>
      </c>
      <c r="O2121">
        <v>0.63</v>
      </c>
      <c r="P2121">
        <v>0.61</v>
      </c>
      <c r="T2121" t="s">
        <v>203</v>
      </c>
      <c r="V2121" s="4">
        <v>39407</v>
      </c>
    </row>
    <row r="2122" spans="1:22">
      <c r="A2122" t="s">
        <v>403</v>
      </c>
      <c r="B2122" t="s">
        <v>1356</v>
      </c>
      <c r="C2122" t="s">
        <v>1635</v>
      </c>
      <c r="D2122" t="s">
        <v>202</v>
      </c>
      <c r="E2122" t="b">
        <v>0</v>
      </c>
      <c r="F2122" t="b">
        <v>1</v>
      </c>
      <c r="H2122" t="b">
        <v>0</v>
      </c>
      <c r="I2122">
        <v>30</v>
      </c>
      <c r="J2122">
        <v>67</v>
      </c>
      <c r="L2122">
        <v>35500</v>
      </c>
      <c r="M2122">
        <v>76</v>
      </c>
      <c r="N2122">
        <v>24560</v>
      </c>
      <c r="O2122">
        <v>0.61</v>
      </c>
      <c r="P2122">
        <v>0.61</v>
      </c>
      <c r="T2122" t="s">
        <v>203</v>
      </c>
      <c r="V2122" s="4">
        <v>40253</v>
      </c>
    </row>
    <row r="2123" spans="1:22">
      <c r="A2123" t="s">
        <v>403</v>
      </c>
      <c r="B2123" t="s">
        <v>1356</v>
      </c>
      <c r="C2123" t="s">
        <v>1636</v>
      </c>
      <c r="D2123" t="s">
        <v>202</v>
      </c>
      <c r="E2123" t="b">
        <v>0</v>
      </c>
      <c r="F2123" t="b">
        <v>1</v>
      </c>
      <c r="H2123" t="b">
        <v>0</v>
      </c>
      <c r="I2123">
        <v>30</v>
      </c>
      <c r="J2123">
        <v>67</v>
      </c>
      <c r="L2123">
        <v>35500</v>
      </c>
      <c r="M2123">
        <v>76</v>
      </c>
      <c r="O2123">
        <v>0.62</v>
      </c>
      <c r="P2123">
        <v>0.61</v>
      </c>
      <c r="T2123" t="s">
        <v>203</v>
      </c>
      <c r="V2123" s="4">
        <v>40877</v>
      </c>
    </row>
    <row r="2124" spans="1:22">
      <c r="A2124" t="s">
        <v>403</v>
      </c>
      <c r="B2124" t="s">
        <v>1356</v>
      </c>
      <c r="C2124" t="s">
        <v>1637</v>
      </c>
      <c r="D2124" t="s">
        <v>202</v>
      </c>
      <c r="E2124" t="b">
        <v>0</v>
      </c>
      <c r="F2124" t="b">
        <v>1</v>
      </c>
      <c r="H2124" t="b">
        <v>0</v>
      </c>
      <c r="I2124">
        <v>30</v>
      </c>
      <c r="J2124">
        <v>60</v>
      </c>
      <c r="L2124">
        <v>35500</v>
      </c>
      <c r="M2124">
        <v>78</v>
      </c>
      <c r="O2124">
        <v>0.61</v>
      </c>
      <c r="P2124">
        <v>0.61</v>
      </c>
      <c r="T2124" t="s">
        <v>203</v>
      </c>
      <c r="V2124" s="4">
        <v>40877</v>
      </c>
    </row>
    <row r="2125" spans="1:22">
      <c r="A2125" t="s">
        <v>403</v>
      </c>
      <c r="B2125" t="s">
        <v>1356</v>
      </c>
      <c r="C2125" t="s">
        <v>1638</v>
      </c>
      <c r="D2125" t="s">
        <v>202</v>
      </c>
      <c r="E2125" t="b">
        <v>0</v>
      </c>
      <c r="F2125" t="b">
        <v>1</v>
      </c>
      <c r="H2125" t="b">
        <v>0</v>
      </c>
      <c r="I2125">
        <v>30</v>
      </c>
      <c r="J2125">
        <v>67</v>
      </c>
      <c r="L2125">
        <v>35500</v>
      </c>
      <c r="M2125">
        <v>76</v>
      </c>
      <c r="O2125">
        <v>0.61</v>
      </c>
      <c r="P2125">
        <v>0.61</v>
      </c>
      <c r="T2125" t="s">
        <v>203</v>
      </c>
      <c r="V2125" s="4">
        <v>40877</v>
      </c>
    </row>
    <row r="2126" spans="1:22">
      <c r="A2126" t="s">
        <v>1333</v>
      </c>
      <c r="B2126" t="s">
        <v>1333</v>
      </c>
      <c r="C2126" t="s">
        <v>1639</v>
      </c>
      <c r="D2126" t="s">
        <v>202</v>
      </c>
      <c r="E2126" t="b">
        <v>0</v>
      </c>
      <c r="F2126" t="b">
        <v>1</v>
      </c>
      <c r="G2126" t="s">
        <v>528</v>
      </c>
      <c r="H2126" t="b">
        <v>1</v>
      </c>
      <c r="I2126">
        <v>30</v>
      </c>
      <c r="J2126">
        <v>54</v>
      </c>
      <c r="L2126">
        <v>30000</v>
      </c>
      <c r="M2126">
        <v>76</v>
      </c>
      <c r="N2126">
        <v>24560</v>
      </c>
      <c r="O2126">
        <v>0.61</v>
      </c>
      <c r="P2126">
        <v>0.61</v>
      </c>
      <c r="T2126" t="s">
        <v>203</v>
      </c>
      <c r="V2126" s="4">
        <v>39716</v>
      </c>
    </row>
    <row r="2127" spans="1:22">
      <c r="A2127" t="s">
        <v>1329</v>
      </c>
      <c r="B2127" t="s">
        <v>542</v>
      </c>
      <c r="C2127" t="s">
        <v>1640</v>
      </c>
      <c r="D2127" t="s">
        <v>202</v>
      </c>
      <c r="E2127" t="b">
        <v>0</v>
      </c>
      <c r="F2127" t="b">
        <v>1</v>
      </c>
      <c r="G2127" t="s">
        <v>528</v>
      </c>
      <c r="H2127" t="b">
        <v>0</v>
      </c>
      <c r="I2127">
        <v>30</v>
      </c>
      <c r="J2127">
        <v>55</v>
      </c>
      <c r="L2127">
        <v>32000</v>
      </c>
      <c r="M2127">
        <v>80</v>
      </c>
      <c r="N2127">
        <v>24164</v>
      </c>
      <c r="O2127">
        <v>0.62</v>
      </c>
      <c r="P2127">
        <v>0.61</v>
      </c>
      <c r="T2127" t="s">
        <v>203</v>
      </c>
      <c r="V2127" s="4">
        <v>39407</v>
      </c>
    </row>
    <row r="2128" spans="1:22">
      <c r="A2128" t="s">
        <v>1333</v>
      </c>
      <c r="B2128" t="s">
        <v>1417</v>
      </c>
      <c r="C2128">
        <v>153.55629999999999</v>
      </c>
      <c r="D2128" t="s">
        <v>202</v>
      </c>
      <c r="E2128" t="b">
        <v>0</v>
      </c>
      <c r="F2128" t="b">
        <v>1</v>
      </c>
      <c r="H2128" t="b">
        <v>0</v>
      </c>
      <c r="I2128">
        <v>30</v>
      </c>
      <c r="J2128">
        <v>52</v>
      </c>
      <c r="L2128">
        <v>30000</v>
      </c>
      <c r="M2128">
        <v>78</v>
      </c>
      <c r="O2128">
        <v>0.63</v>
      </c>
      <c r="P2128">
        <v>0.61</v>
      </c>
      <c r="T2128" t="s">
        <v>203</v>
      </c>
      <c r="V2128" s="4">
        <v>42104</v>
      </c>
    </row>
    <row r="2129" spans="1:22">
      <c r="A2129" t="s">
        <v>1333</v>
      </c>
      <c r="B2129" t="s">
        <v>665</v>
      </c>
      <c r="C2129" t="s">
        <v>1641</v>
      </c>
      <c r="D2129" t="s">
        <v>202</v>
      </c>
      <c r="E2129" t="b">
        <v>0</v>
      </c>
      <c r="F2129" t="b">
        <v>1</v>
      </c>
      <c r="G2129" t="s">
        <v>528</v>
      </c>
      <c r="H2129" t="b">
        <v>0</v>
      </c>
      <c r="I2129">
        <v>30</v>
      </c>
      <c r="J2129">
        <v>50</v>
      </c>
      <c r="L2129">
        <v>30000</v>
      </c>
      <c r="M2129">
        <v>77</v>
      </c>
      <c r="N2129">
        <v>24560</v>
      </c>
      <c r="O2129">
        <v>0.61</v>
      </c>
      <c r="P2129">
        <v>0.61</v>
      </c>
      <c r="T2129" t="s">
        <v>203</v>
      </c>
      <c r="V2129" s="4">
        <v>40877</v>
      </c>
    </row>
    <row r="2130" spans="1:22">
      <c r="A2130" t="s">
        <v>1329</v>
      </c>
      <c r="B2130" t="s">
        <v>542</v>
      </c>
      <c r="C2130" t="s">
        <v>1642</v>
      </c>
      <c r="D2130" t="s">
        <v>202</v>
      </c>
      <c r="E2130" t="b">
        <v>0</v>
      </c>
      <c r="F2130" t="b">
        <v>1</v>
      </c>
      <c r="H2130" t="b">
        <v>1</v>
      </c>
      <c r="I2130">
        <v>30</v>
      </c>
      <c r="J2130">
        <v>56</v>
      </c>
      <c r="L2130">
        <v>32000</v>
      </c>
      <c r="M2130">
        <v>79</v>
      </c>
      <c r="N2130">
        <v>24560</v>
      </c>
      <c r="O2130">
        <v>0.61</v>
      </c>
      <c r="P2130">
        <v>0.61</v>
      </c>
      <c r="T2130" t="s">
        <v>203</v>
      </c>
      <c r="V2130" s="4">
        <v>39407</v>
      </c>
    </row>
    <row r="2131" spans="1:22">
      <c r="A2131" t="s">
        <v>1333</v>
      </c>
      <c r="B2131" t="s">
        <v>1417</v>
      </c>
      <c r="C2131">
        <v>153.33019999999999</v>
      </c>
      <c r="D2131" t="s">
        <v>202</v>
      </c>
      <c r="E2131" t="b">
        <v>0</v>
      </c>
      <c r="F2131" t="b">
        <v>1</v>
      </c>
      <c r="H2131" t="b">
        <v>0</v>
      </c>
      <c r="I2131">
        <v>30</v>
      </c>
      <c r="J2131">
        <v>50</v>
      </c>
      <c r="L2131">
        <v>30000</v>
      </c>
      <c r="M2131">
        <v>77</v>
      </c>
      <c r="O2131">
        <v>0.61</v>
      </c>
      <c r="P2131">
        <v>0.61</v>
      </c>
      <c r="T2131" t="s">
        <v>203</v>
      </c>
      <c r="V2131" s="4">
        <v>40877</v>
      </c>
    </row>
    <row r="2132" spans="1:22">
      <c r="A2132" t="s">
        <v>1329</v>
      </c>
      <c r="B2132" t="s">
        <v>542</v>
      </c>
      <c r="C2132" t="s">
        <v>1643</v>
      </c>
      <c r="D2132" t="s">
        <v>202</v>
      </c>
      <c r="E2132" t="b">
        <v>0</v>
      </c>
      <c r="F2132" t="b">
        <v>1</v>
      </c>
      <c r="H2132" t="b">
        <v>1</v>
      </c>
      <c r="I2132">
        <v>30</v>
      </c>
      <c r="J2132">
        <v>52</v>
      </c>
      <c r="L2132">
        <v>30000</v>
      </c>
      <c r="M2132">
        <v>77</v>
      </c>
      <c r="N2132">
        <v>24560</v>
      </c>
      <c r="O2132">
        <v>0.61</v>
      </c>
      <c r="P2132">
        <v>0.61</v>
      </c>
      <c r="T2132" t="s">
        <v>203</v>
      </c>
      <c r="V2132" s="4">
        <v>39407</v>
      </c>
    </row>
    <row r="2133" spans="1:22">
      <c r="A2133" t="s">
        <v>1333</v>
      </c>
      <c r="B2133" t="s">
        <v>1478</v>
      </c>
      <c r="C2133" t="s">
        <v>1644</v>
      </c>
      <c r="D2133" t="s">
        <v>202</v>
      </c>
      <c r="E2133" t="b">
        <v>1</v>
      </c>
      <c r="F2133" t="b">
        <v>1</v>
      </c>
      <c r="G2133" t="s">
        <v>528</v>
      </c>
      <c r="H2133" t="b">
        <v>1</v>
      </c>
      <c r="I2133">
        <v>30</v>
      </c>
      <c r="J2133">
        <v>54</v>
      </c>
      <c r="L2133">
        <v>30000</v>
      </c>
      <c r="M2133">
        <v>76</v>
      </c>
      <c r="O2133">
        <v>0.61</v>
      </c>
      <c r="P2133">
        <v>0.61</v>
      </c>
      <c r="T2133" t="s">
        <v>203</v>
      </c>
      <c r="V2133" s="4">
        <v>40169</v>
      </c>
    </row>
    <row r="2134" spans="1:22">
      <c r="A2134" t="s">
        <v>1329</v>
      </c>
      <c r="B2134" t="s">
        <v>542</v>
      </c>
      <c r="C2134" t="s">
        <v>1645</v>
      </c>
      <c r="D2134" t="s">
        <v>202</v>
      </c>
      <c r="E2134" t="b">
        <v>0</v>
      </c>
      <c r="F2134" t="b">
        <v>1</v>
      </c>
      <c r="H2134" t="b">
        <v>0</v>
      </c>
      <c r="I2134">
        <v>30</v>
      </c>
      <c r="J2134">
        <v>55</v>
      </c>
      <c r="L2134">
        <v>32000</v>
      </c>
      <c r="M2134">
        <v>77</v>
      </c>
      <c r="N2134">
        <v>24560</v>
      </c>
      <c r="O2134">
        <v>0.61</v>
      </c>
      <c r="P2134">
        <v>0.61</v>
      </c>
      <c r="T2134" t="s">
        <v>203</v>
      </c>
      <c r="V2134" s="4">
        <v>39407</v>
      </c>
    </row>
    <row r="2135" spans="1:22">
      <c r="A2135" t="s">
        <v>1154</v>
      </c>
      <c r="B2135" t="s">
        <v>1537</v>
      </c>
      <c r="C2135" t="s">
        <v>1646</v>
      </c>
      <c r="D2135" t="s">
        <v>202</v>
      </c>
      <c r="E2135" t="b">
        <v>0</v>
      </c>
      <c r="F2135" t="b">
        <v>1</v>
      </c>
      <c r="H2135" t="b">
        <v>0</v>
      </c>
      <c r="I2135">
        <v>30</v>
      </c>
      <c r="J2135">
        <v>67</v>
      </c>
      <c r="L2135">
        <v>35500</v>
      </c>
      <c r="M2135">
        <v>76</v>
      </c>
      <c r="O2135">
        <v>0.61</v>
      </c>
      <c r="P2135">
        <v>0.61</v>
      </c>
      <c r="T2135" t="s">
        <v>203</v>
      </c>
      <c r="V2135" s="4">
        <v>40877</v>
      </c>
    </row>
    <row r="2136" spans="1:22">
      <c r="A2136" t="s">
        <v>1333</v>
      </c>
      <c r="B2136" t="s">
        <v>665</v>
      </c>
      <c r="C2136" t="s">
        <v>1647</v>
      </c>
      <c r="D2136" t="s">
        <v>202</v>
      </c>
      <c r="E2136" t="b">
        <v>0</v>
      </c>
      <c r="F2136" t="b">
        <v>1</v>
      </c>
      <c r="G2136" t="s">
        <v>528</v>
      </c>
      <c r="H2136" t="b">
        <v>0</v>
      </c>
      <c r="I2136">
        <v>30</v>
      </c>
      <c r="J2136">
        <v>54</v>
      </c>
      <c r="L2136">
        <v>30000</v>
      </c>
      <c r="M2136">
        <v>76</v>
      </c>
      <c r="N2136">
        <v>24560</v>
      </c>
      <c r="O2136">
        <v>0.61</v>
      </c>
      <c r="P2136">
        <v>0.61</v>
      </c>
      <c r="T2136" t="s">
        <v>203</v>
      </c>
      <c r="V2136" s="4">
        <v>39407</v>
      </c>
    </row>
    <row r="2137" spans="1:22">
      <c r="A2137" t="s">
        <v>1333</v>
      </c>
      <c r="B2137" t="s">
        <v>665</v>
      </c>
      <c r="C2137" t="s">
        <v>1648</v>
      </c>
      <c r="D2137" t="s">
        <v>202</v>
      </c>
      <c r="E2137" t="b">
        <v>0</v>
      </c>
      <c r="F2137" t="b">
        <v>1</v>
      </c>
      <c r="H2137" t="b">
        <v>0</v>
      </c>
      <c r="I2137">
        <v>30</v>
      </c>
      <c r="J2137">
        <v>50</v>
      </c>
      <c r="L2137">
        <v>30000</v>
      </c>
      <c r="M2137">
        <v>77</v>
      </c>
      <c r="O2137">
        <v>0.63</v>
      </c>
      <c r="P2137">
        <v>0.61</v>
      </c>
      <c r="T2137" t="s">
        <v>203</v>
      </c>
      <c r="V2137" s="4">
        <v>42278</v>
      </c>
    </row>
    <row r="2138" spans="1:22">
      <c r="A2138" t="s">
        <v>269</v>
      </c>
      <c r="B2138" t="s">
        <v>302</v>
      </c>
      <c r="C2138" t="s">
        <v>1649</v>
      </c>
      <c r="D2138" t="s">
        <v>202</v>
      </c>
      <c r="E2138" t="b">
        <v>0</v>
      </c>
      <c r="F2138" t="b">
        <v>1</v>
      </c>
      <c r="H2138" t="b">
        <v>0</v>
      </c>
      <c r="I2138">
        <v>30</v>
      </c>
      <c r="J2138">
        <v>50</v>
      </c>
      <c r="L2138">
        <v>32000</v>
      </c>
      <c r="M2138">
        <v>76</v>
      </c>
      <c r="N2138">
        <v>23780</v>
      </c>
      <c r="O2138">
        <v>0.63</v>
      </c>
      <c r="P2138">
        <v>0.61</v>
      </c>
      <c r="T2138" t="s">
        <v>203</v>
      </c>
      <c r="V2138" s="4">
        <v>39925</v>
      </c>
    </row>
    <row r="2139" spans="1:22">
      <c r="A2139" t="s">
        <v>1329</v>
      </c>
      <c r="B2139" t="s">
        <v>542</v>
      </c>
      <c r="C2139" t="s">
        <v>1650</v>
      </c>
      <c r="D2139" t="s">
        <v>202</v>
      </c>
      <c r="E2139" t="b">
        <v>0</v>
      </c>
      <c r="F2139" t="b">
        <v>1</v>
      </c>
      <c r="H2139" t="b">
        <v>0</v>
      </c>
      <c r="I2139">
        <v>30</v>
      </c>
      <c r="J2139">
        <v>55</v>
      </c>
      <c r="L2139">
        <v>32000</v>
      </c>
      <c r="M2139">
        <v>78</v>
      </c>
      <c r="N2139">
        <v>24560</v>
      </c>
      <c r="O2139">
        <v>0.61</v>
      </c>
      <c r="P2139">
        <v>0.61</v>
      </c>
      <c r="T2139" t="s">
        <v>203</v>
      </c>
      <c r="V2139" s="4">
        <v>39407</v>
      </c>
    </row>
    <row r="2140" spans="1:22">
      <c r="A2140" t="s">
        <v>269</v>
      </c>
      <c r="B2140" t="s">
        <v>302</v>
      </c>
      <c r="C2140" t="s">
        <v>1651</v>
      </c>
      <c r="D2140" t="s">
        <v>202</v>
      </c>
      <c r="E2140" t="b">
        <v>0</v>
      </c>
      <c r="F2140" t="b">
        <v>1</v>
      </c>
      <c r="H2140" t="b">
        <v>0</v>
      </c>
      <c r="I2140">
        <v>30</v>
      </c>
      <c r="J2140">
        <v>50</v>
      </c>
      <c r="L2140">
        <v>30000</v>
      </c>
      <c r="M2140">
        <v>76</v>
      </c>
      <c r="N2140">
        <v>24560</v>
      </c>
      <c r="O2140">
        <v>0.61</v>
      </c>
      <c r="P2140">
        <v>0.61</v>
      </c>
      <c r="T2140" t="s">
        <v>203</v>
      </c>
      <c r="V2140" s="4">
        <v>39925</v>
      </c>
    </row>
    <row r="2141" spans="1:22">
      <c r="A2141" t="s">
        <v>1333</v>
      </c>
      <c r="B2141" t="s">
        <v>1478</v>
      </c>
      <c r="C2141" t="s">
        <v>1647</v>
      </c>
      <c r="D2141" t="s">
        <v>202</v>
      </c>
      <c r="E2141" t="b">
        <v>1</v>
      </c>
      <c r="F2141" t="b">
        <v>1</v>
      </c>
      <c r="G2141" t="s">
        <v>528</v>
      </c>
      <c r="H2141" t="b">
        <v>0</v>
      </c>
      <c r="I2141">
        <v>30</v>
      </c>
      <c r="J2141">
        <v>54</v>
      </c>
      <c r="L2141">
        <v>30000</v>
      </c>
      <c r="M2141">
        <v>76</v>
      </c>
      <c r="O2141">
        <v>0.61</v>
      </c>
      <c r="P2141">
        <v>0.61</v>
      </c>
      <c r="T2141" t="s">
        <v>203</v>
      </c>
      <c r="V2141" s="4">
        <v>40169</v>
      </c>
    </row>
    <row r="2142" spans="1:22">
      <c r="A2142" t="s">
        <v>1333</v>
      </c>
      <c r="B2142" t="s">
        <v>1478</v>
      </c>
      <c r="C2142" t="s">
        <v>1652</v>
      </c>
      <c r="D2142" t="s">
        <v>202</v>
      </c>
      <c r="E2142" t="b">
        <v>1</v>
      </c>
      <c r="F2142" t="b">
        <v>1</v>
      </c>
      <c r="G2142" t="s">
        <v>528</v>
      </c>
      <c r="H2142" t="b">
        <v>1</v>
      </c>
      <c r="I2142">
        <v>30</v>
      </c>
      <c r="J2142">
        <v>54</v>
      </c>
      <c r="L2142">
        <v>30000</v>
      </c>
      <c r="M2142">
        <v>76</v>
      </c>
      <c r="O2142">
        <v>0.61</v>
      </c>
      <c r="P2142">
        <v>0.61</v>
      </c>
      <c r="T2142" t="s">
        <v>203</v>
      </c>
      <c r="V2142" s="4">
        <v>40169</v>
      </c>
    </row>
    <row r="2143" spans="1:22">
      <c r="A2143" t="s">
        <v>1329</v>
      </c>
      <c r="B2143" t="s">
        <v>542</v>
      </c>
      <c r="C2143" t="s">
        <v>1653</v>
      </c>
      <c r="D2143" t="s">
        <v>202</v>
      </c>
      <c r="E2143" t="b">
        <v>0</v>
      </c>
      <c r="F2143" t="b">
        <v>1</v>
      </c>
      <c r="G2143" t="s">
        <v>528</v>
      </c>
      <c r="H2143" t="b">
        <v>1</v>
      </c>
      <c r="I2143">
        <v>30</v>
      </c>
      <c r="J2143">
        <v>52</v>
      </c>
      <c r="L2143">
        <v>30000</v>
      </c>
      <c r="M2143">
        <v>79</v>
      </c>
      <c r="N2143">
        <v>24560</v>
      </c>
      <c r="O2143">
        <v>0.61</v>
      </c>
      <c r="P2143">
        <v>0.61</v>
      </c>
      <c r="T2143" t="s">
        <v>203</v>
      </c>
      <c r="V2143" s="4">
        <v>39407</v>
      </c>
    </row>
    <row r="2144" spans="1:22">
      <c r="A2144" t="s">
        <v>1333</v>
      </c>
      <c r="B2144" t="s">
        <v>665</v>
      </c>
      <c r="C2144" t="s">
        <v>1654</v>
      </c>
      <c r="D2144" t="s">
        <v>202</v>
      </c>
      <c r="E2144" t="b">
        <v>0</v>
      </c>
      <c r="F2144" t="b">
        <v>1</v>
      </c>
      <c r="H2144" t="b">
        <v>0</v>
      </c>
      <c r="I2144">
        <v>30</v>
      </c>
      <c r="J2144">
        <v>50</v>
      </c>
      <c r="L2144">
        <v>30000</v>
      </c>
      <c r="M2144">
        <v>77</v>
      </c>
      <c r="O2144">
        <v>0.63</v>
      </c>
      <c r="P2144">
        <v>0.61</v>
      </c>
      <c r="T2144" t="s">
        <v>203</v>
      </c>
      <c r="V2144" s="4">
        <v>42104</v>
      </c>
    </row>
    <row r="2145" spans="1:22">
      <c r="A2145" t="s">
        <v>1333</v>
      </c>
      <c r="B2145" t="s">
        <v>1356</v>
      </c>
      <c r="C2145" t="s">
        <v>1655</v>
      </c>
      <c r="D2145" t="s">
        <v>202</v>
      </c>
      <c r="E2145" t="b">
        <v>0</v>
      </c>
      <c r="F2145" t="b">
        <v>1</v>
      </c>
      <c r="G2145" t="s">
        <v>528</v>
      </c>
      <c r="H2145" t="b">
        <v>0</v>
      </c>
      <c r="I2145">
        <v>30</v>
      </c>
      <c r="J2145">
        <v>54</v>
      </c>
      <c r="L2145">
        <v>30000</v>
      </c>
      <c r="M2145">
        <v>76</v>
      </c>
      <c r="N2145">
        <v>24560</v>
      </c>
      <c r="O2145">
        <v>0.61</v>
      </c>
      <c r="P2145">
        <v>0.61</v>
      </c>
      <c r="T2145" t="s">
        <v>203</v>
      </c>
      <c r="V2145" s="4">
        <v>39716</v>
      </c>
    </row>
    <row r="2146" spans="1:22">
      <c r="A2146" t="s">
        <v>1329</v>
      </c>
      <c r="B2146" t="s">
        <v>542</v>
      </c>
      <c r="C2146" t="s">
        <v>1656</v>
      </c>
      <c r="D2146" t="s">
        <v>202</v>
      </c>
      <c r="E2146" t="b">
        <v>0</v>
      </c>
      <c r="F2146" t="b">
        <v>1</v>
      </c>
      <c r="H2146" t="b">
        <v>0</v>
      </c>
      <c r="I2146">
        <v>30</v>
      </c>
      <c r="J2146">
        <v>55</v>
      </c>
      <c r="L2146">
        <v>32000</v>
      </c>
      <c r="M2146">
        <v>79</v>
      </c>
      <c r="N2146">
        <v>24560</v>
      </c>
      <c r="O2146">
        <v>0.61</v>
      </c>
      <c r="P2146">
        <v>0.61</v>
      </c>
      <c r="T2146" t="s">
        <v>203</v>
      </c>
      <c r="V2146" s="4">
        <v>39407</v>
      </c>
    </row>
    <row r="2147" spans="1:22">
      <c r="A2147" t="s">
        <v>1329</v>
      </c>
      <c r="B2147" t="s">
        <v>542</v>
      </c>
      <c r="C2147" t="s">
        <v>1657</v>
      </c>
      <c r="D2147" t="s">
        <v>202</v>
      </c>
      <c r="E2147" t="b">
        <v>0</v>
      </c>
      <c r="F2147" t="b">
        <v>1</v>
      </c>
      <c r="H2147" t="b">
        <v>1</v>
      </c>
      <c r="I2147">
        <v>30</v>
      </c>
      <c r="J2147">
        <v>52</v>
      </c>
      <c r="L2147">
        <v>30000</v>
      </c>
      <c r="M2147">
        <v>79</v>
      </c>
      <c r="N2147">
        <v>24560</v>
      </c>
      <c r="O2147">
        <v>0.61</v>
      </c>
      <c r="P2147">
        <v>0.61</v>
      </c>
      <c r="T2147" t="s">
        <v>203</v>
      </c>
      <c r="V2147" s="4">
        <v>39407</v>
      </c>
    </row>
    <row r="2148" spans="1:22">
      <c r="A2148" t="s">
        <v>1333</v>
      </c>
      <c r="B2148" t="s">
        <v>665</v>
      </c>
      <c r="C2148" t="s">
        <v>1658</v>
      </c>
      <c r="D2148" t="s">
        <v>202</v>
      </c>
      <c r="E2148" t="b">
        <v>0</v>
      </c>
      <c r="F2148" t="b">
        <v>1</v>
      </c>
      <c r="H2148" t="b">
        <v>0</v>
      </c>
      <c r="I2148">
        <v>30</v>
      </c>
      <c r="J2148">
        <v>52</v>
      </c>
      <c r="L2148">
        <v>30000</v>
      </c>
      <c r="M2148">
        <v>78</v>
      </c>
      <c r="O2148">
        <v>0.63</v>
      </c>
      <c r="P2148">
        <v>0.61</v>
      </c>
      <c r="T2148" t="s">
        <v>203</v>
      </c>
      <c r="V2148" s="4">
        <v>42278</v>
      </c>
    </row>
    <row r="2149" spans="1:22">
      <c r="A2149" t="s">
        <v>403</v>
      </c>
      <c r="B2149" t="s">
        <v>1537</v>
      </c>
      <c r="C2149" t="s">
        <v>1659</v>
      </c>
      <c r="D2149" t="s">
        <v>202</v>
      </c>
      <c r="E2149" t="b">
        <v>0</v>
      </c>
      <c r="F2149" t="b">
        <v>1</v>
      </c>
      <c r="H2149" t="b">
        <v>0</v>
      </c>
      <c r="I2149">
        <v>30</v>
      </c>
      <c r="J2149">
        <v>67</v>
      </c>
      <c r="L2149">
        <v>35500</v>
      </c>
      <c r="M2149">
        <v>78</v>
      </c>
      <c r="O2149">
        <v>0.63</v>
      </c>
      <c r="P2149">
        <v>0.61</v>
      </c>
      <c r="T2149" t="s">
        <v>203</v>
      </c>
      <c r="V2149" s="4">
        <v>42104</v>
      </c>
    </row>
    <row r="2150" spans="1:22">
      <c r="A2150" t="s">
        <v>403</v>
      </c>
      <c r="B2150" t="s">
        <v>717</v>
      </c>
      <c r="C2150" t="s">
        <v>1659</v>
      </c>
      <c r="D2150" t="s">
        <v>202</v>
      </c>
      <c r="E2150" t="b">
        <v>0</v>
      </c>
      <c r="F2150" t="b">
        <v>1</v>
      </c>
      <c r="H2150" t="b">
        <v>0</v>
      </c>
      <c r="I2150">
        <v>30</v>
      </c>
      <c r="J2150">
        <v>67</v>
      </c>
      <c r="L2150">
        <v>35500</v>
      </c>
      <c r="M2150">
        <v>78</v>
      </c>
      <c r="O2150">
        <v>0.63</v>
      </c>
      <c r="P2150">
        <v>0.61</v>
      </c>
      <c r="T2150" t="s">
        <v>203</v>
      </c>
      <c r="V2150" s="4">
        <v>42278</v>
      </c>
    </row>
    <row r="2151" spans="1:22">
      <c r="A2151" t="s">
        <v>1333</v>
      </c>
      <c r="B2151" t="s">
        <v>403</v>
      </c>
      <c r="C2151" t="s">
        <v>1660</v>
      </c>
      <c r="D2151" t="s">
        <v>202</v>
      </c>
      <c r="E2151" t="b">
        <v>0</v>
      </c>
      <c r="F2151" t="b">
        <v>1</v>
      </c>
      <c r="G2151" t="s">
        <v>528</v>
      </c>
      <c r="H2151" t="b">
        <v>0</v>
      </c>
      <c r="I2151">
        <v>30</v>
      </c>
      <c r="J2151">
        <v>54</v>
      </c>
      <c r="L2151">
        <v>30000</v>
      </c>
      <c r="M2151">
        <v>76</v>
      </c>
      <c r="N2151">
        <v>24560</v>
      </c>
      <c r="O2151">
        <v>0.61</v>
      </c>
      <c r="P2151">
        <v>0.61</v>
      </c>
      <c r="T2151" t="s">
        <v>203</v>
      </c>
      <c r="V2151" s="4">
        <v>39716</v>
      </c>
    </row>
    <row r="2152" spans="1:22">
      <c r="A2152" t="s">
        <v>403</v>
      </c>
      <c r="B2152" t="s">
        <v>1537</v>
      </c>
      <c r="C2152" t="s">
        <v>1661</v>
      </c>
      <c r="D2152" t="s">
        <v>202</v>
      </c>
      <c r="E2152" t="b">
        <v>0</v>
      </c>
      <c r="F2152" t="b">
        <v>1</v>
      </c>
      <c r="H2152" t="b">
        <v>0</v>
      </c>
      <c r="I2152">
        <v>30</v>
      </c>
      <c r="J2152">
        <v>64</v>
      </c>
      <c r="L2152">
        <v>35500</v>
      </c>
      <c r="M2152">
        <v>78</v>
      </c>
      <c r="O2152">
        <v>0.63</v>
      </c>
      <c r="P2152">
        <v>0.61</v>
      </c>
      <c r="T2152" t="s">
        <v>203</v>
      </c>
      <c r="V2152" s="4">
        <v>42104</v>
      </c>
    </row>
    <row r="2153" spans="1:22">
      <c r="A2153" t="s">
        <v>403</v>
      </c>
      <c r="B2153" t="s">
        <v>717</v>
      </c>
      <c r="C2153" t="s">
        <v>1661</v>
      </c>
      <c r="D2153" t="s">
        <v>202</v>
      </c>
      <c r="E2153" t="b">
        <v>0</v>
      </c>
      <c r="F2153" t="b">
        <v>1</v>
      </c>
      <c r="H2153" t="b">
        <v>0</v>
      </c>
      <c r="I2153">
        <v>30</v>
      </c>
      <c r="J2153">
        <v>64</v>
      </c>
      <c r="L2153">
        <v>35500</v>
      </c>
      <c r="M2153">
        <v>78</v>
      </c>
      <c r="O2153">
        <v>0.63</v>
      </c>
      <c r="P2153">
        <v>0.61</v>
      </c>
      <c r="T2153" t="s">
        <v>203</v>
      </c>
      <c r="V2153" s="4">
        <v>42278</v>
      </c>
    </row>
    <row r="2154" spans="1:22">
      <c r="A2154" t="s">
        <v>1329</v>
      </c>
      <c r="B2154" t="s">
        <v>542</v>
      </c>
      <c r="C2154" t="s">
        <v>1662</v>
      </c>
      <c r="D2154" t="s">
        <v>202</v>
      </c>
      <c r="E2154" t="b">
        <v>0</v>
      </c>
      <c r="F2154" t="b">
        <v>1</v>
      </c>
      <c r="H2154" t="b">
        <v>0</v>
      </c>
      <c r="I2154">
        <v>30</v>
      </c>
      <c r="J2154">
        <v>54</v>
      </c>
      <c r="L2154">
        <v>30000</v>
      </c>
      <c r="M2154">
        <v>79</v>
      </c>
      <c r="N2154">
        <v>24560</v>
      </c>
      <c r="O2154">
        <v>0.61</v>
      </c>
      <c r="P2154">
        <v>0.61</v>
      </c>
      <c r="T2154" t="s">
        <v>203</v>
      </c>
      <c r="V2154" s="4">
        <v>39407</v>
      </c>
    </row>
    <row r="2155" spans="1:22">
      <c r="A2155" t="s">
        <v>269</v>
      </c>
      <c r="B2155" t="s">
        <v>347</v>
      </c>
      <c r="C2155" t="s">
        <v>1663</v>
      </c>
      <c r="D2155" t="s">
        <v>202</v>
      </c>
      <c r="E2155" t="b">
        <v>0</v>
      </c>
      <c r="F2155" t="b">
        <v>1</v>
      </c>
      <c r="H2155" t="b">
        <v>0</v>
      </c>
      <c r="I2155">
        <v>30</v>
      </c>
      <c r="J2155">
        <v>50</v>
      </c>
      <c r="L2155">
        <v>32000</v>
      </c>
      <c r="M2155">
        <v>76</v>
      </c>
      <c r="N2155">
        <v>23780</v>
      </c>
      <c r="O2155">
        <v>0.63</v>
      </c>
      <c r="P2155">
        <v>0.61</v>
      </c>
      <c r="T2155" t="s">
        <v>203</v>
      </c>
      <c r="V2155" s="4">
        <v>39925</v>
      </c>
    </row>
    <row r="2156" spans="1:22">
      <c r="A2156" t="s">
        <v>1333</v>
      </c>
      <c r="B2156" t="s">
        <v>1478</v>
      </c>
      <c r="C2156" t="s">
        <v>1664</v>
      </c>
      <c r="D2156" t="s">
        <v>202</v>
      </c>
      <c r="E2156" t="b">
        <v>1</v>
      </c>
      <c r="F2156" t="b">
        <v>1</v>
      </c>
      <c r="G2156" t="s">
        <v>528</v>
      </c>
      <c r="H2156" t="b">
        <v>0</v>
      </c>
      <c r="I2156">
        <v>30</v>
      </c>
      <c r="J2156">
        <v>54</v>
      </c>
      <c r="L2156">
        <v>30000</v>
      </c>
      <c r="M2156">
        <v>76</v>
      </c>
      <c r="O2156">
        <v>0.61</v>
      </c>
      <c r="P2156">
        <v>0.61</v>
      </c>
      <c r="T2156" t="s">
        <v>203</v>
      </c>
      <c r="V2156" s="4">
        <v>40169</v>
      </c>
    </row>
    <row r="2157" spans="1:22">
      <c r="A2157" t="s">
        <v>269</v>
      </c>
      <c r="B2157" t="s">
        <v>302</v>
      </c>
      <c r="C2157" t="s">
        <v>1324</v>
      </c>
      <c r="D2157" t="s">
        <v>202</v>
      </c>
      <c r="E2157" t="b">
        <v>0</v>
      </c>
      <c r="F2157" t="b">
        <v>1</v>
      </c>
      <c r="G2157" t="s">
        <v>528</v>
      </c>
      <c r="H2157" t="b">
        <v>0</v>
      </c>
      <c r="I2157">
        <v>30</v>
      </c>
      <c r="J2157">
        <v>53</v>
      </c>
      <c r="L2157">
        <v>30000</v>
      </c>
      <c r="M2157">
        <v>76</v>
      </c>
      <c r="N2157">
        <v>24164</v>
      </c>
      <c r="O2157">
        <v>0.62</v>
      </c>
      <c r="P2157">
        <v>0.61</v>
      </c>
      <c r="T2157" t="s">
        <v>203</v>
      </c>
      <c r="V2157" s="4">
        <v>39552</v>
      </c>
    </row>
    <row r="2158" spans="1:22">
      <c r="A2158" t="s">
        <v>1333</v>
      </c>
      <c r="B2158" t="s">
        <v>1356</v>
      </c>
      <c r="C2158" t="s">
        <v>1665</v>
      </c>
      <c r="D2158" t="s">
        <v>202</v>
      </c>
      <c r="E2158" t="b">
        <v>0</v>
      </c>
      <c r="F2158" t="b">
        <v>1</v>
      </c>
      <c r="H2158" t="b">
        <v>1</v>
      </c>
      <c r="I2158">
        <v>30</v>
      </c>
      <c r="J2158">
        <v>54</v>
      </c>
      <c r="L2158">
        <v>30000</v>
      </c>
      <c r="M2158">
        <v>76</v>
      </c>
      <c r="N2158">
        <v>24560</v>
      </c>
      <c r="O2158">
        <v>0.61</v>
      </c>
      <c r="P2158">
        <v>0.61</v>
      </c>
      <c r="T2158" t="s">
        <v>203</v>
      </c>
      <c r="V2158" s="4">
        <v>39716</v>
      </c>
    </row>
    <row r="2159" spans="1:22">
      <c r="A2159" t="s">
        <v>1333</v>
      </c>
      <c r="B2159" t="s">
        <v>1333</v>
      </c>
      <c r="C2159" t="s">
        <v>1666</v>
      </c>
      <c r="D2159" t="s">
        <v>202</v>
      </c>
      <c r="E2159" t="b">
        <v>0</v>
      </c>
      <c r="F2159" t="b">
        <v>1</v>
      </c>
      <c r="G2159" t="s">
        <v>528</v>
      </c>
      <c r="H2159" t="b">
        <v>0</v>
      </c>
      <c r="I2159">
        <v>30</v>
      </c>
      <c r="J2159">
        <v>54</v>
      </c>
      <c r="L2159">
        <v>30000</v>
      </c>
      <c r="M2159">
        <v>76</v>
      </c>
      <c r="N2159">
        <v>24560</v>
      </c>
      <c r="O2159">
        <v>0.61</v>
      </c>
      <c r="P2159">
        <v>0.61</v>
      </c>
      <c r="T2159" t="s">
        <v>203</v>
      </c>
      <c r="V2159" s="4">
        <v>39407</v>
      </c>
    </row>
    <row r="2160" spans="1:22">
      <c r="A2160" t="s">
        <v>1329</v>
      </c>
      <c r="B2160" t="s">
        <v>1537</v>
      </c>
      <c r="C2160" t="s">
        <v>1667</v>
      </c>
      <c r="D2160" t="s">
        <v>202</v>
      </c>
      <c r="E2160" t="b">
        <v>0</v>
      </c>
      <c r="F2160" t="b">
        <v>0</v>
      </c>
      <c r="H2160" t="b">
        <v>0</v>
      </c>
      <c r="I2160">
        <v>30</v>
      </c>
      <c r="J2160">
        <v>51</v>
      </c>
      <c r="L2160">
        <v>32000</v>
      </c>
      <c r="M2160">
        <v>77</v>
      </c>
      <c r="N2160">
        <v>24560</v>
      </c>
      <c r="O2160">
        <v>0.61</v>
      </c>
      <c r="P2160">
        <v>0.61</v>
      </c>
      <c r="T2160" t="s">
        <v>203</v>
      </c>
      <c r="V2160" s="4">
        <v>39407</v>
      </c>
    </row>
    <row r="2161" spans="1:22">
      <c r="A2161" t="s">
        <v>1329</v>
      </c>
      <c r="B2161" t="s">
        <v>542</v>
      </c>
      <c r="C2161" t="s">
        <v>1668</v>
      </c>
      <c r="D2161" t="s">
        <v>202</v>
      </c>
      <c r="E2161" t="b">
        <v>0</v>
      </c>
      <c r="F2161" t="b">
        <v>0</v>
      </c>
      <c r="H2161" t="b">
        <v>0</v>
      </c>
      <c r="I2161">
        <v>30</v>
      </c>
      <c r="J2161">
        <v>54</v>
      </c>
      <c r="L2161">
        <v>30000</v>
      </c>
      <c r="M2161">
        <v>77</v>
      </c>
      <c r="N2161">
        <v>24560</v>
      </c>
      <c r="O2161">
        <v>0.61</v>
      </c>
      <c r="P2161">
        <v>0.61</v>
      </c>
      <c r="T2161" t="s">
        <v>203</v>
      </c>
      <c r="V2161" s="4">
        <v>39407</v>
      </c>
    </row>
    <row r="2162" spans="1:22">
      <c r="A2162" t="s">
        <v>1329</v>
      </c>
      <c r="B2162" t="s">
        <v>542</v>
      </c>
      <c r="C2162" t="s">
        <v>1331</v>
      </c>
      <c r="D2162" t="s">
        <v>202</v>
      </c>
      <c r="E2162" t="b">
        <v>1</v>
      </c>
      <c r="F2162" t="b">
        <v>1</v>
      </c>
      <c r="H2162" t="b">
        <v>0</v>
      </c>
      <c r="I2162">
        <v>30</v>
      </c>
      <c r="J2162">
        <v>58</v>
      </c>
      <c r="L2162">
        <v>32000</v>
      </c>
      <c r="M2162">
        <v>79</v>
      </c>
      <c r="O2162">
        <v>0.65</v>
      </c>
      <c r="P2162">
        <v>0.63</v>
      </c>
      <c r="T2162" t="s">
        <v>203</v>
      </c>
      <c r="V2162" s="4">
        <v>42191</v>
      </c>
    </row>
    <row r="2163" spans="1:22">
      <c r="A2163" t="s">
        <v>1547</v>
      </c>
      <c r="B2163" t="s">
        <v>1548</v>
      </c>
      <c r="C2163" t="s">
        <v>1669</v>
      </c>
      <c r="D2163" t="s">
        <v>202</v>
      </c>
      <c r="E2163" t="b">
        <v>1</v>
      </c>
      <c r="F2163" t="b">
        <v>1</v>
      </c>
      <c r="G2163" t="s">
        <v>528</v>
      </c>
      <c r="H2163" t="b">
        <v>0</v>
      </c>
      <c r="I2163">
        <v>30</v>
      </c>
      <c r="J2163">
        <v>56</v>
      </c>
      <c r="L2163">
        <v>35000</v>
      </c>
      <c r="M2163">
        <v>78.900000000000006</v>
      </c>
      <c r="N2163">
        <v>24170</v>
      </c>
      <c r="O2163">
        <v>0.61</v>
      </c>
      <c r="P2163">
        <v>0.61</v>
      </c>
      <c r="T2163" t="s">
        <v>203</v>
      </c>
      <c r="V2163" s="4">
        <v>40298</v>
      </c>
    </row>
    <row r="2164" spans="1:22">
      <c r="A2164" t="s">
        <v>1333</v>
      </c>
      <c r="B2164" t="s">
        <v>665</v>
      </c>
      <c r="C2164" t="s">
        <v>1670</v>
      </c>
      <c r="D2164" t="s">
        <v>202</v>
      </c>
      <c r="E2164" t="b">
        <v>0</v>
      </c>
      <c r="F2164" t="b">
        <v>1</v>
      </c>
      <c r="G2164" t="s">
        <v>528</v>
      </c>
      <c r="H2164" t="b">
        <v>0</v>
      </c>
      <c r="I2164">
        <v>30</v>
      </c>
      <c r="J2164">
        <v>54</v>
      </c>
      <c r="L2164">
        <v>30000</v>
      </c>
      <c r="M2164">
        <v>76</v>
      </c>
      <c r="N2164">
        <v>24560</v>
      </c>
      <c r="O2164">
        <v>0.61</v>
      </c>
      <c r="P2164">
        <v>0.61</v>
      </c>
      <c r="T2164" t="s">
        <v>203</v>
      </c>
      <c r="V2164" s="4">
        <v>39407</v>
      </c>
    </row>
    <row r="2165" spans="1:22">
      <c r="A2165" t="s">
        <v>269</v>
      </c>
      <c r="B2165" t="s">
        <v>302</v>
      </c>
      <c r="C2165" t="s">
        <v>1671</v>
      </c>
      <c r="D2165" t="s">
        <v>202</v>
      </c>
      <c r="E2165" t="b">
        <v>0</v>
      </c>
      <c r="F2165" t="b">
        <v>1</v>
      </c>
      <c r="H2165" t="b">
        <v>0</v>
      </c>
      <c r="I2165">
        <v>30</v>
      </c>
      <c r="J2165">
        <v>50</v>
      </c>
      <c r="L2165">
        <v>30000</v>
      </c>
      <c r="M2165">
        <v>76</v>
      </c>
      <c r="N2165">
        <v>24164</v>
      </c>
      <c r="O2165">
        <v>0.62</v>
      </c>
      <c r="P2165">
        <v>0.61</v>
      </c>
      <c r="T2165" t="s">
        <v>203</v>
      </c>
      <c r="V2165" s="4">
        <v>39925</v>
      </c>
    </row>
    <row r="2166" spans="1:22">
      <c r="A2166" t="s">
        <v>1333</v>
      </c>
      <c r="B2166" t="s">
        <v>1478</v>
      </c>
      <c r="C2166" t="s">
        <v>1670</v>
      </c>
      <c r="D2166" t="s">
        <v>202</v>
      </c>
      <c r="E2166" t="b">
        <v>1</v>
      </c>
      <c r="F2166" t="b">
        <v>1</v>
      </c>
      <c r="G2166" t="s">
        <v>528</v>
      </c>
      <c r="H2166" t="b">
        <v>0</v>
      </c>
      <c r="I2166">
        <v>30</v>
      </c>
      <c r="J2166">
        <v>54</v>
      </c>
      <c r="L2166">
        <v>30000</v>
      </c>
      <c r="M2166">
        <v>76</v>
      </c>
      <c r="O2166">
        <v>0.61</v>
      </c>
      <c r="P2166">
        <v>0.61</v>
      </c>
      <c r="T2166" t="s">
        <v>203</v>
      </c>
      <c r="V2166" s="4">
        <v>40169</v>
      </c>
    </row>
    <row r="2167" spans="1:22">
      <c r="A2167" t="s">
        <v>1329</v>
      </c>
      <c r="B2167" t="s">
        <v>542</v>
      </c>
      <c r="C2167" t="s">
        <v>1672</v>
      </c>
      <c r="D2167" t="s">
        <v>202</v>
      </c>
      <c r="E2167" t="b">
        <v>0</v>
      </c>
      <c r="F2167" t="b">
        <v>1</v>
      </c>
      <c r="G2167" t="s">
        <v>528</v>
      </c>
      <c r="H2167" t="b">
        <v>1</v>
      </c>
      <c r="I2167">
        <v>30</v>
      </c>
      <c r="J2167">
        <v>56</v>
      </c>
      <c r="L2167">
        <v>32000</v>
      </c>
      <c r="M2167">
        <v>79</v>
      </c>
      <c r="N2167">
        <v>24560</v>
      </c>
      <c r="O2167">
        <v>0.61</v>
      </c>
      <c r="P2167">
        <v>0.61</v>
      </c>
      <c r="T2167" t="s">
        <v>203</v>
      </c>
      <c r="V2167" s="4">
        <v>39407</v>
      </c>
    </row>
    <row r="2168" spans="1:22">
      <c r="A2168" t="s">
        <v>1333</v>
      </c>
      <c r="B2168" t="s">
        <v>1333</v>
      </c>
      <c r="C2168" t="s">
        <v>1334</v>
      </c>
      <c r="D2168" t="s">
        <v>202</v>
      </c>
      <c r="E2168" t="b">
        <v>0</v>
      </c>
      <c r="F2168" t="b">
        <v>1</v>
      </c>
      <c r="H2168" t="b">
        <v>0</v>
      </c>
      <c r="I2168">
        <v>30</v>
      </c>
      <c r="J2168">
        <v>50</v>
      </c>
      <c r="L2168">
        <v>30000</v>
      </c>
      <c r="M2168">
        <v>77</v>
      </c>
      <c r="O2168">
        <v>0.63</v>
      </c>
      <c r="P2168">
        <v>0.61</v>
      </c>
      <c r="T2168" t="s">
        <v>203</v>
      </c>
      <c r="V2168" s="4">
        <v>42104</v>
      </c>
    </row>
    <row r="2169" spans="1:22">
      <c r="A2169" t="s">
        <v>1333</v>
      </c>
      <c r="B2169" t="s">
        <v>665</v>
      </c>
      <c r="C2169" t="s">
        <v>1579</v>
      </c>
      <c r="D2169" t="s">
        <v>202</v>
      </c>
      <c r="E2169" t="b">
        <v>0</v>
      </c>
      <c r="F2169" t="b">
        <v>1</v>
      </c>
      <c r="G2169" t="s">
        <v>528</v>
      </c>
      <c r="H2169" t="b">
        <v>0</v>
      </c>
      <c r="I2169">
        <v>30</v>
      </c>
      <c r="J2169">
        <v>54</v>
      </c>
      <c r="L2169">
        <v>30000</v>
      </c>
      <c r="M2169">
        <v>76</v>
      </c>
      <c r="N2169">
        <v>24560</v>
      </c>
      <c r="O2169">
        <v>0.61</v>
      </c>
      <c r="P2169">
        <v>0.61</v>
      </c>
      <c r="T2169" t="s">
        <v>203</v>
      </c>
      <c r="V2169" s="4">
        <v>39407</v>
      </c>
    </row>
    <row r="2170" spans="1:22">
      <c r="A2170" t="s">
        <v>1333</v>
      </c>
      <c r="B2170" t="s">
        <v>665</v>
      </c>
      <c r="C2170" t="s">
        <v>1673</v>
      </c>
      <c r="D2170" t="s">
        <v>202</v>
      </c>
      <c r="E2170" t="b">
        <v>0</v>
      </c>
      <c r="F2170" t="b">
        <v>1</v>
      </c>
      <c r="H2170" t="b">
        <v>0</v>
      </c>
      <c r="I2170">
        <v>30</v>
      </c>
      <c r="J2170">
        <v>52</v>
      </c>
      <c r="L2170">
        <v>30000</v>
      </c>
      <c r="M2170">
        <v>78</v>
      </c>
      <c r="O2170">
        <v>0.63</v>
      </c>
      <c r="P2170">
        <v>0.61</v>
      </c>
      <c r="T2170" t="s">
        <v>203</v>
      </c>
      <c r="V2170" s="4">
        <v>42104</v>
      </c>
    </row>
    <row r="2171" spans="1:22">
      <c r="A2171" t="s">
        <v>1333</v>
      </c>
      <c r="B2171" t="s">
        <v>665</v>
      </c>
      <c r="C2171" t="s">
        <v>1627</v>
      </c>
      <c r="D2171" t="s">
        <v>202</v>
      </c>
      <c r="E2171" t="b">
        <v>0</v>
      </c>
      <c r="F2171" t="b">
        <v>1</v>
      </c>
      <c r="G2171" t="s">
        <v>528</v>
      </c>
      <c r="H2171" t="b">
        <v>0</v>
      </c>
      <c r="I2171">
        <v>30</v>
      </c>
      <c r="J2171">
        <v>50</v>
      </c>
      <c r="L2171">
        <v>30000</v>
      </c>
      <c r="M2171">
        <v>77</v>
      </c>
      <c r="N2171">
        <v>24560</v>
      </c>
      <c r="O2171">
        <v>0.61</v>
      </c>
      <c r="P2171">
        <v>0.61</v>
      </c>
      <c r="T2171" t="s">
        <v>203</v>
      </c>
      <c r="V2171" s="4">
        <v>40877</v>
      </c>
    </row>
    <row r="2172" spans="1:22">
      <c r="A2172" t="s">
        <v>269</v>
      </c>
      <c r="B2172" t="s">
        <v>302</v>
      </c>
      <c r="C2172" t="s">
        <v>1674</v>
      </c>
      <c r="D2172" t="s">
        <v>202</v>
      </c>
      <c r="E2172" t="b">
        <v>0</v>
      </c>
      <c r="F2172" t="b">
        <v>1</v>
      </c>
      <c r="H2172" t="b">
        <v>0</v>
      </c>
      <c r="I2172">
        <v>30</v>
      </c>
      <c r="J2172">
        <v>50</v>
      </c>
      <c r="L2172">
        <v>32000</v>
      </c>
      <c r="M2172">
        <v>76</v>
      </c>
      <c r="N2172">
        <v>23780</v>
      </c>
      <c r="O2172">
        <v>0.63</v>
      </c>
      <c r="P2172">
        <v>0.61</v>
      </c>
      <c r="T2172" t="s">
        <v>203</v>
      </c>
      <c r="V2172" s="4">
        <v>39925</v>
      </c>
    </row>
    <row r="2173" spans="1:22">
      <c r="A2173" t="s">
        <v>1333</v>
      </c>
      <c r="B2173" t="s">
        <v>1537</v>
      </c>
      <c r="C2173" t="s">
        <v>1675</v>
      </c>
      <c r="D2173" t="s">
        <v>202</v>
      </c>
      <c r="E2173" t="b">
        <v>0</v>
      </c>
      <c r="F2173" t="b">
        <v>1</v>
      </c>
      <c r="H2173" t="b">
        <v>0</v>
      </c>
      <c r="I2173">
        <v>30</v>
      </c>
      <c r="J2173">
        <v>52</v>
      </c>
      <c r="L2173">
        <v>30000</v>
      </c>
      <c r="M2173">
        <v>78</v>
      </c>
      <c r="O2173">
        <v>0.63</v>
      </c>
      <c r="P2173">
        <v>0.61</v>
      </c>
      <c r="T2173" t="s">
        <v>203</v>
      </c>
      <c r="V2173" s="4">
        <v>42104</v>
      </c>
    </row>
    <row r="2174" spans="1:22">
      <c r="A2174" t="s">
        <v>1333</v>
      </c>
      <c r="B2174" t="s">
        <v>1478</v>
      </c>
      <c r="C2174" t="s">
        <v>1654</v>
      </c>
      <c r="D2174" t="s">
        <v>202</v>
      </c>
      <c r="E2174" t="b">
        <v>0</v>
      </c>
      <c r="F2174" t="b">
        <v>1</v>
      </c>
      <c r="H2174" t="b">
        <v>0</v>
      </c>
      <c r="I2174">
        <v>30</v>
      </c>
      <c r="J2174">
        <v>50</v>
      </c>
      <c r="L2174">
        <v>30000</v>
      </c>
      <c r="M2174">
        <v>77</v>
      </c>
      <c r="O2174">
        <v>0.63</v>
      </c>
      <c r="P2174">
        <v>0.61</v>
      </c>
      <c r="T2174" t="s">
        <v>203</v>
      </c>
      <c r="V2174" s="4">
        <v>42278</v>
      </c>
    </row>
    <row r="2175" spans="1:22">
      <c r="A2175" t="s">
        <v>1329</v>
      </c>
      <c r="B2175" t="s">
        <v>542</v>
      </c>
      <c r="C2175" t="s">
        <v>1676</v>
      </c>
      <c r="D2175" t="s">
        <v>202</v>
      </c>
      <c r="E2175" t="b">
        <v>0</v>
      </c>
      <c r="F2175" t="b">
        <v>1</v>
      </c>
      <c r="H2175" t="b">
        <v>0</v>
      </c>
      <c r="I2175">
        <v>30</v>
      </c>
      <c r="J2175">
        <v>55</v>
      </c>
      <c r="L2175">
        <v>32000</v>
      </c>
      <c r="M2175">
        <v>79</v>
      </c>
      <c r="N2175">
        <v>23408</v>
      </c>
      <c r="O2175">
        <v>0.64</v>
      </c>
      <c r="P2175">
        <v>0.61</v>
      </c>
      <c r="T2175" t="s">
        <v>203</v>
      </c>
      <c r="V2175" s="4">
        <v>39407</v>
      </c>
    </row>
    <row r="2176" spans="1:22">
      <c r="A2176" t="s">
        <v>403</v>
      </c>
      <c r="B2176" t="s">
        <v>1333</v>
      </c>
      <c r="C2176" t="s">
        <v>1677</v>
      </c>
      <c r="D2176" t="s">
        <v>202</v>
      </c>
      <c r="E2176" t="b">
        <v>0</v>
      </c>
      <c r="F2176" t="b">
        <v>1</v>
      </c>
      <c r="H2176" t="b">
        <v>0</v>
      </c>
      <c r="I2176">
        <v>30</v>
      </c>
      <c r="J2176">
        <v>55</v>
      </c>
      <c r="L2176">
        <v>33000</v>
      </c>
      <c r="M2176">
        <v>80</v>
      </c>
      <c r="O2176">
        <v>0.63</v>
      </c>
      <c r="P2176">
        <v>0.61</v>
      </c>
      <c r="T2176" t="s">
        <v>203</v>
      </c>
      <c r="V2176" s="4">
        <v>42104</v>
      </c>
    </row>
    <row r="2177" spans="1:22">
      <c r="A2177" t="s">
        <v>403</v>
      </c>
      <c r="B2177" t="s">
        <v>930</v>
      </c>
      <c r="C2177" t="s">
        <v>1677</v>
      </c>
      <c r="D2177" t="s">
        <v>202</v>
      </c>
      <c r="E2177" t="b">
        <v>0</v>
      </c>
      <c r="F2177" t="b">
        <v>1</v>
      </c>
      <c r="H2177" t="b">
        <v>0</v>
      </c>
      <c r="I2177">
        <v>30</v>
      </c>
      <c r="J2177">
        <v>55</v>
      </c>
      <c r="L2177">
        <v>33000</v>
      </c>
      <c r="M2177">
        <v>80</v>
      </c>
      <c r="O2177">
        <v>0.63</v>
      </c>
      <c r="P2177">
        <v>0.61</v>
      </c>
      <c r="T2177" t="s">
        <v>203</v>
      </c>
      <c r="V2177" s="4">
        <v>42278</v>
      </c>
    </row>
    <row r="2178" spans="1:22">
      <c r="A2178" t="s">
        <v>1329</v>
      </c>
      <c r="B2178" t="s">
        <v>1537</v>
      </c>
      <c r="C2178" t="s">
        <v>1678</v>
      </c>
      <c r="D2178" t="s">
        <v>202</v>
      </c>
      <c r="E2178" t="b">
        <v>0</v>
      </c>
      <c r="F2178" t="b">
        <v>0</v>
      </c>
      <c r="H2178" t="b">
        <v>0</v>
      </c>
      <c r="I2178">
        <v>30</v>
      </c>
      <c r="J2178">
        <v>51</v>
      </c>
      <c r="L2178">
        <v>32000</v>
      </c>
      <c r="M2178">
        <v>77</v>
      </c>
      <c r="N2178">
        <v>24560</v>
      </c>
      <c r="O2178">
        <v>0.61</v>
      </c>
      <c r="P2178">
        <v>0.61</v>
      </c>
      <c r="T2178" t="s">
        <v>203</v>
      </c>
      <c r="V2178" s="4">
        <v>39407</v>
      </c>
    </row>
    <row r="2179" spans="1:22">
      <c r="A2179" t="s">
        <v>403</v>
      </c>
      <c r="B2179" t="s">
        <v>403</v>
      </c>
      <c r="C2179" t="s">
        <v>1411</v>
      </c>
      <c r="D2179" t="s">
        <v>202</v>
      </c>
      <c r="E2179" t="b">
        <v>0</v>
      </c>
      <c r="F2179" t="b">
        <v>1</v>
      </c>
      <c r="H2179" t="b">
        <v>0</v>
      </c>
      <c r="I2179">
        <v>30</v>
      </c>
      <c r="J2179">
        <v>55</v>
      </c>
      <c r="L2179">
        <v>33000</v>
      </c>
      <c r="M2179">
        <v>80</v>
      </c>
      <c r="O2179">
        <v>0.63</v>
      </c>
      <c r="P2179">
        <v>0.61</v>
      </c>
      <c r="T2179" t="s">
        <v>203</v>
      </c>
      <c r="V2179" s="4">
        <v>42104</v>
      </c>
    </row>
    <row r="2180" spans="1:22">
      <c r="A2180" t="s">
        <v>269</v>
      </c>
      <c r="B2180" t="s">
        <v>347</v>
      </c>
      <c r="C2180" t="s">
        <v>1679</v>
      </c>
      <c r="D2180" t="s">
        <v>202</v>
      </c>
      <c r="E2180" t="b">
        <v>0</v>
      </c>
      <c r="F2180" t="b">
        <v>0</v>
      </c>
      <c r="H2180" t="b">
        <v>1</v>
      </c>
      <c r="I2180">
        <v>30</v>
      </c>
      <c r="J2180">
        <v>48</v>
      </c>
      <c r="L2180">
        <v>30000</v>
      </c>
      <c r="M2180">
        <v>76</v>
      </c>
      <c r="N2180">
        <v>24560</v>
      </c>
      <c r="O2180">
        <v>0.61</v>
      </c>
      <c r="P2180">
        <v>0.61</v>
      </c>
      <c r="T2180" t="s">
        <v>203</v>
      </c>
      <c r="V2180" s="4">
        <v>39407</v>
      </c>
    </row>
    <row r="2181" spans="1:22">
      <c r="A2181" t="s">
        <v>403</v>
      </c>
      <c r="B2181" t="s">
        <v>403</v>
      </c>
      <c r="C2181" t="s">
        <v>1680</v>
      </c>
      <c r="D2181" t="s">
        <v>202</v>
      </c>
      <c r="E2181" t="b">
        <v>0</v>
      </c>
      <c r="F2181" t="b">
        <v>1</v>
      </c>
      <c r="G2181" t="s">
        <v>528</v>
      </c>
      <c r="H2181" t="b">
        <v>0</v>
      </c>
      <c r="I2181">
        <v>30</v>
      </c>
      <c r="J2181">
        <v>54</v>
      </c>
      <c r="L2181">
        <v>32000</v>
      </c>
      <c r="M2181">
        <v>71</v>
      </c>
      <c r="N2181">
        <v>24560</v>
      </c>
      <c r="O2181">
        <v>0.61</v>
      </c>
      <c r="P2181">
        <v>0.61</v>
      </c>
      <c r="T2181" t="s">
        <v>203</v>
      </c>
      <c r="V2181" s="4">
        <v>39407</v>
      </c>
    </row>
    <row r="2182" spans="1:22">
      <c r="A2182" t="s">
        <v>403</v>
      </c>
      <c r="B2182" t="s">
        <v>406</v>
      </c>
      <c r="C2182" t="s">
        <v>1681</v>
      </c>
      <c r="D2182" t="s">
        <v>202</v>
      </c>
      <c r="E2182" t="b">
        <v>0</v>
      </c>
      <c r="F2182" t="b">
        <v>1</v>
      </c>
      <c r="H2182" t="b">
        <v>0</v>
      </c>
      <c r="I2182">
        <v>30</v>
      </c>
      <c r="J2182">
        <v>67</v>
      </c>
      <c r="L2182">
        <v>35500</v>
      </c>
      <c r="M2182">
        <v>76</v>
      </c>
      <c r="O2182">
        <v>0.62</v>
      </c>
      <c r="P2182">
        <v>0.61</v>
      </c>
      <c r="T2182" t="s">
        <v>203</v>
      </c>
      <c r="V2182" s="4">
        <v>42880</v>
      </c>
    </row>
    <row r="2183" spans="1:22">
      <c r="A2183" t="s">
        <v>403</v>
      </c>
      <c r="B2183" t="s">
        <v>403</v>
      </c>
      <c r="C2183" t="s">
        <v>1681</v>
      </c>
      <c r="D2183" t="s">
        <v>202</v>
      </c>
      <c r="E2183" t="b">
        <v>0</v>
      </c>
      <c r="F2183" t="b">
        <v>1</v>
      </c>
      <c r="H2183" t="b">
        <v>0</v>
      </c>
      <c r="I2183">
        <v>30</v>
      </c>
      <c r="J2183">
        <v>67</v>
      </c>
      <c r="L2183">
        <v>35500</v>
      </c>
      <c r="M2183">
        <v>76</v>
      </c>
      <c r="O2183">
        <v>0.62</v>
      </c>
      <c r="P2183">
        <v>0.61</v>
      </c>
      <c r="T2183" t="s">
        <v>203</v>
      </c>
      <c r="V2183" s="4">
        <v>42198</v>
      </c>
    </row>
    <row r="2184" spans="1:22">
      <c r="A2184" t="s">
        <v>269</v>
      </c>
      <c r="B2184" t="s">
        <v>269</v>
      </c>
      <c r="C2184" t="s">
        <v>1682</v>
      </c>
      <c r="D2184" t="s">
        <v>202</v>
      </c>
      <c r="E2184" t="b">
        <v>0</v>
      </c>
      <c r="F2184" t="b">
        <v>1</v>
      </c>
      <c r="H2184" t="b">
        <v>0</v>
      </c>
      <c r="I2184">
        <v>30</v>
      </c>
      <c r="J2184">
        <v>50</v>
      </c>
      <c r="L2184">
        <v>30000</v>
      </c>
      <c r="M2184">
        <v>76</v>
      </c>
      <c r="N2184">
        <v>24164</v>
      </c>
      <c r="O2184">
        <v>0.62</v>
      </c>
      <c r="P2184">
        <v>0.61</v>
      </c>
      <c r="T2184" t="s">
        <v>203</v>
      </c>
      <c r="V2184" s="4">
        <v>39925</v>
      </c>
    </row>
    <row r="2185" spans="1:22">
      <c r="A2185" t="s">
        <v>1333</v>
      </c>
      <c r="B2185" t="s">
        <v>605</v>
      </c>
      <c r="C2185" t="s">
        <v>1683</v>
      </c>
      <c r="D2185" t="s">
        <v>202</v>
      </c>
      <c r="E2185" t="b">
        <v>0</v>
      </c>
      <c r="F2185" t="b">
        <v>1</v>
      </c>
      <c r="G2185" t="s">
        <v>528</v>
      </c>
      <c r="H2185" t="b">
        <v>0</v>
      </c>
      <c r="I2185">
        <v>30</v>
      </c>
      <c r="J2185">
        <v>54</v>
      </c>
      <c r="L2185">
        <v>30000</v>
      </c>
      <c r="M2185">
        <v>76</v>
      </c>
      <c r="N2185">
        <v>24560</v>
      </c>
      <c r="O2185">
        <v>0.61</v>
      </c>
      <c r="P2185">
        <v>0.61</v>
      </c>
      <c r="T2185" t="s">
        <v>203</v>
      </c>
      <c r="V2185" s="4">
        <v>39716</v>
      </c>
    </row>
    <row r="2186" spans="1:22">
      <c r="A2186" t="s">
        <v>403</v>
      </c>
      <c r="B2186" t="s">
        <v>406</v>
      </c>
      <c r="C2186" t="s">
        <v>1684</v>
      </c>
      <c r="D2186" t="s">
        <v>202</v>
      </c>
      <c r="E2186" t="b">
        <v>0</v>
      </c>
      <c r="F2186" t="b">
        <v>1</v>
      </c>
      <c r="H2186" t="b">
        <v>0</v>
      </c>
      <c r="I2186">
        <v>30</v>
      </c>
      <c r="J2186">
        <v>67</v>
      </c>
      <c r="L2186">
        <v>35500</v>
      </c>
      <c r="M2186">
        <v>76</v>
      </c>
      <c r="O2186">
        <v>0.62</v>
      </c>
      <c r="P2186">
        <v>0.61</v>
      </c>
      <c r="T2186" t="s">
        <v>203</v>
      </c>
      <c r="V2186" s="4">
        <v>42880</v>
      </c>
    </row>
    <row r="2187" spans="1:22">
      <c r="A2187" t="s">
        <v>403</v>
      </c>
      <c r="B2187" t="s">
        <v>403</v>
      </c>
      <c r="C2187" t="s">
        <v>1685</v>
      </c>
      <c r="D2187" t="s">
        <v>202</v>
      </c>
      <c r="E2187" t="b">
        <v>0</v>
      </c>
      <c r="F2187" t="b">
        <v>1</v>
      </c>
      <c r="G2187" t="s">
        <v>528</v>
      </c>
      <c r="H2187" t="b">
        <v>0</v>
      </c>
      <c r="I2187">
        <v>30</v>
      </c>
      <c r="J2187">
        <v>66</v>
      </c>
      <c r="L2187">
        <v>40000</v>
      </c>
      <c r="M2187">
        <v>76</v>
      </c>
      <c r="N2187">
        <v>23780</v>
      </c>
      <c r="O2187">
        <v>0.63</v>
      </c>
      <c r="P2187">
        <v>0.61</v>
      </c>
      <c r="T2187" t="s">
        <v>203</v>
      </c>
      <c r="V2187" s="4">
        <v>39407</v>
      </c>
    </row>
    <row r="2188" spans="1:22">
      <c r="A2188" t="s">
        <v>1333</v>
      </c>
      <c r="B2188" t="s">
        <v>1356</v>
      </c>
      <c r="C2188" t="s">
        <v>1686</v>
      </c>
      <c r="D2188" t="s">
        <v>202</v>
      </c>
      <c r="E2188" t="b">
        <v>0</v>
      </c>
      <c r="F2188" t="b">
        <v>1</v>
      </c>
      <c r="G2188" t="s">
        <v>528</v>
      </c>
      <c r="H2188" t="b">
        <v>1</v>
      </c>
      <c r="I2188">
        <v>30</v>
      </c>
      <c r="J2188">
        <v>54</v>
      </c>
      <c r="L2188">
        <v>30000</v>
      </c>
      <c r="M2188">
        <v>76</v>
      </c>
      <c r="N2188">
        <v>24560</v>
      </c>
      <c r="O2188">
        <v>0.61</v>
      </c>
      <c r="P2188">
        <v>0.61</v>
      </c>
      <c r="T2188" t="s">
        <v>203</v>
      </c>
      <c r="V2188" s="4">
        <v>39716</v>
      </c>
    </row>
    <row r="2189" spans="1:22">
      <c r="A2189" t="s">
        <v>269</v>
      </c>
      <c r="B2189" t="s">
        <v>269</v>
      </c>
      <c r="C2189" t="s">
        <v>1687</v>
      </c>
      <c r="D2189" t="s">
        <v>202</v>
      </c>
      <c r="E2189" t="b">
        <v>0</v>
      </c>
      <c r="F2189" t="b">
        <v>0</v>
      </c>
      <c r="H2189" t="b">
        <v>1</v>
      </c>
      <c r="I2189">
        <v>30</v>
      </c>
      <c r="J2189">
        <v>49</v>
      </c>
      <c r="L2189">
        <v>34000</v>
      </c>
      <c r="M2189">
        <v>76</v>
      </c>
      <c r="N2189">
        <v>24560</v>
      </c>
      <c r="O2189">
        <v>0.61</v>
      </c>
      <c r="P2189">
        <v>0.61</v>
      </c>
      <c r="T2189" t="s">
        <v>203</v>
      </c>
      <c r="V2189" s="4">
        <v>39407</v>
      </c>
    </row>
    <row r="2190" spans="1:22">
      <c r="A2190" t="s">
        <v>269</v>
      </c>
      <c r="B2190" t="s">
        <v>302</v>
      </c>
      <c r="C2190" t="s">
        <v>1322</v>
      </c>
      <c r="D2190" t="s">
        <v>202</v>
      </c>
      <c r="E2190" t="b">
        <v>0</v>
      </c>
      <c r="F2190" t="b">
        <v>1</v>
      </c>
      <c r="G2190" t="s">
        <v>528</v>
      </c>
      <c r="H2190" t="b">
        <v>0</v>
      </c>
      <c r="I2190">
        <v>30</v>
      </c>
      <c r="J2190">
        <v>53</v>
      </c>
      <c r="L2190">
        <v>30000</v>
      </c>
      <c r="M2190">
        <v>76</v>
      </c>
      <c r="N2190">
        <v>24164</v>
      </c>
      <c r="O2190">
        <v>0.62</v>
      </c>
      <c r="P2190">
        <v>0.61</v>
      </c>
      <c r="T2190" t="s">
        <v>203</v>
      </c>
      <c r="V2190" s="4">
        <v>39552</v>
      </c>
    </row>
    <row r="2191" spans="1:22">
      <c r="A2191" t="s">
        <v>403</v>
      </c>
      <c r="B2191" t="s">
        <v>1362</v>
      </c>
      <c r="C2191" t="s">
        <v>1688</v>
      </c>
      <c r="D2191" t="s">
        <v>202</v>
      </c>
      <c r="E2191" t="b">
        <v>0</v>
      </c>
      <c r="F2191" t="b">
        <v>1</v>
      </c>
      <c r="G2191" t="s">
        <v>528</v>
      </c>
      <c r="H2191" t="b">
        <v>0</v>
      </c>
      <c r="I2191">
        <v>30</v>
      </c>
      <c r="J2191">
        <v>59</v>
      </c>
      <c r="L2191">
        <v>35500</v>
      </c>
      <c r="M2191">
        <v>73</v>
      </c>
      <c r="N2191">
        <v>24560</v>
      </c>
      <c r="O2191">
        <v>0.61</v>
      </c>
      <c r="P2191">
        <v>0.61</v>
      </c>
      <c r="T2191" t="s">
        <v>203</v>
      </c>
      <c r="V2191" s="4">
        <v>39407</v>
      </c>
    </row>
    <row r="2192" spans="1:22">
      <c r="A2192" t="s">
        <v>1333</v>
      </c>
      <c r="B2192" t="s">
        <v>665</v>
      </c>
      <c r="C2192" t="s">
        <v>1689</v>
      </c>
      <c r="D2192" t="s">
        <v>202</v>
      </c>
      <c r="E2192" t="b">
        <v>0</v>
      </c>
      <c r="F2192" t="b">
        <v>1</v>
      </c>
      <c r="G2192" t="s">
        <v>528</v>
      </c>
      <c r="H2192" t="b">
        <v>0</v>
      </c>
      <c r="I2192">
        <v>30</v>
      </c>
      <c r="J2192">
        <v>54</v>
      </c>
      <c r="L2192">
        <v>30000</v>
      </c>
      <c r="M2192">
        <v>76</v>
      </c>
      <c r="N2192">
        <v>24560</v>
      </c>
      <c r="O2192">
        <v>0.61</v>
      </c>
      <c r="P2192">
        <v>0.61</v>
      </c>
      <c r="T2192" t="s">
        <v>203</v>
      </c>
      <c r="V2192" s="4">
        <v>39407</v>
      </c>
    </row>
    <row r="2193" spans="1:22">
      <c r="A2193" t="s">
        <v>1333</v>
      </c>
      <c r="B2193" t="s">
        <v>605</v>
      </c>
      <c r="C2193" t="s">
        <v>1690</v>
      </c>
      <c r="D2193" t="s">
        <v>202</v>
      </c>
      <c r="E2193" t="b">
        <v>0</v>
      </c>
      <c r="F2193" t="b">
        <v>1</v>
      </c>
      <c r="H2193" t="b">
        <v>1</v>
      </c>
      <c r="I2193">
        <v>30</v>
      </c>
      <c r="J2193">
        <v>54</v>
      </c>
      <c r="L2193">
        <v>30000</v>
      </c>
      <c r="M2193">
        <v>76</v>
      </c>
      <c r="N2193">
        <v>24560</v>
      </c>
      <c r="O2193">
        <v>0.61</v>
      </c>
      <c r="P2193">
        <v>0.61</v>
      </c>
      <c r="T2193" t="s">
        <v>203</v>
      </c>
      <c r="V2193" s="4">
        <v>39716</v>
      </c>
    </row>
    <row r="2194" spans="1:22">
      <c r="A2194" t="s">
        <v>269</v>
      </c>
      <c r="B2194" t="s">
        <v>269</v>
      </c>
      <c r="C2194" t="s">
        <v>1691</v>
      </c>
      <c r="D2194" t="s">
        <v>202</v>
      </c>
      <c r="E2194" t="b">
        <v>1</v>
      </c>
      <c r="F2194" t="b">
        <v>1</v>
      </c>
      <c r="H2194" t="b">
        <v>1</v>
      </c>
      <c r="I2194">
        <v>30</v>
      </c>
      <c r="J2194">
        <v>48</v>
      </c>
      <c r="L2194">
        <v>32000</v>
      </c>
      <c r="M2194">
        <v>76</v>
      </c>
      <c r="N2194">
        <v>24560</v>
      </c>
      <c r="O2194">
        <v>0.61</v>
      </c>
      <c r="P2194">
        <v>0.61</v>
      </c>
      <c r="T2194" t="s">
        <v>203</v>
      </c>
      <c r="V2194" s="4">
        <v>39741</v>
      </c>
    </row>
    <row r="2195" spans="1:22">
      <c r="A2195" t="s">
        <v>269</v>
      </c>
      <c r="B2195" t="s">
        <v>269</v>
      </c>
      <c r="C2195" t="s">
        <v>1692</v>
      </c>
      <c r="D2195" t="s">
        <v>202</v>
      </c>
      <c r="E2195" t="b">
        <v>0</v>
      </c>
      <c r="F2195" t="b">
        <v>1</v>
      </c>
      <c r="H2195" t="b">
        <v>0</v>
      </c>
      <c r="I2195">
        <v>30</v>
      </c>
      <c r="J2195">
        <v>50</v>
      </c>
      <c r="L2195">
        <v>30000</v>
      </c>
      <c r="M2195">
        <v>76</v>
      </c>
      <c r="N2195">
        <v>24560</v>
      </c>
      <c r="O2195">
        <v>0.61</v>
      </c>
      <c r="P2195">
        <v>0.61</v>
      </c>
      <c r="T2195" t="s">
        <v>203</v>
      </c>
      <c r="V2195" s="4">
        <v>39925</v>
      </c>
    </row>
    <row r="2196" spans="1:22">
      <c r="A2196" t="s">
        <v>1329</v>
      </c>
      <c r="B2196" t="s">
        <v>542</v>
      </c>
      <c r="C2196" t="s">
        <v>1693</v>
      </c>
      <c r="D2196" t="s">
        <v>202</v>
      </c>
      <c r="E2196" t="b">
        <v>0</v>
      </c>
      <c r="F2196" t="b">
        <v>1</v>
      </c>
      <c r="G2196" t="s">
        <v>528</v>
      </c>
      <c r="H2196" t="b">
        <v>0</v>
      </c>
      <c r="I2196">
        <v>30</v>
      </c>
      <c r="J2196">
        <v>55</v>
      </c>
      <c r="L2196">
        <v>32000</v>
      </c>
      <c r="M2196">
        <v>79</v>
      </c>
      <c r="N2196">
        <v>24560</v>
      </c>
      <c r="O2196">
        <v>0.61</v>
      </c>
      <c r="P2196">
        <v>0.61</v>
      </c>
      <c r="T2196" t="s">
        <v>203</v>
      </c>
      <c r="V2196" s="4">
        <v>39407</v>
      </c>
    </row>
    <row r="2197" spans="1:22">
      <c r="A2197" t="s">
        <v>269</v>
      </c>
      <c r="B2197" t="s">
        <v>269</v>
      </c>
      <c r="C2197" t="s">
        <v>1694</v>
      </c>
      <c r="D2197" t="s">
        <v>202</v>
      </c>
      <c r="E2197" t="b">
        <v>0</v>
      </c>
      <c r="F2197" t="b">
        <v>1</v>
      </c>
      <c r="H2197" t="b">
        <v>0</v>
      </c>
      <c r="I2197">
        <v>30</v>
      </c>
      <c r="J2197">
        <v>50</v>
      </c>
      <c r="L2197">
        <v>30000</v>
      </c>
      <c r="M2197">
        <v>76</v>
      </c>
      <c r="N2197">
        <v>24164</v>
      </c>
      <c r="O2197">
        <v>0.62</v>
      </c>
      <c r="P2197">
        <v>0.61</v>
      </c>
      <c r="T2197" t="s">
        <v>203</v>
      </c>
      <c r="V2197" s="4">
        <v>39925</v>
      </c>
    </row>
    <row r="2198" spans="1:22">
      <c r="A2198" t="s">
        <v>269</v>
      </c>
      <c r="B2198" t="s">
        <v>347</v>
      </c>
      <c r="C2198" t="s">
        <v>1695</v>
      </c>
      <c r="D2198" t="s">
        <v>202</v>
      </c>
      <c r="E2198" t="b">
        <v>0</v>
      </c>
      <c r="F2198" t="b">
        <v>1</v>
      </c>
      <c r="H2198" t="b">
        <v>0</v>
      </c>
      <c r="I2198">
        <v>30</v>
      </c>
      <c r="J2198">
        <v>50</v>
      </c>
      <c r="L2198">
        <v>30000</v>
      </c>
      <c r="M2198">
        <v>76</v>
      </c>
      <c r="N2198">
        <v>24164</v>
      </c>
      <c r="O2198">
        <v>0.62</v>
      </c>
      <c r="P2198">
        <v>0.61</v>
      </c>
      <c r="T2198" t="s">
        <v>203</v>
      </c>
      <c r="V2198" s="4">
        <v>39925</v>
      </c>
    </row>
    <row r="2199" spans="1:22">
      <c r="A2199" t="s">
        <v>1333</v>
      </c>
      <c r="B2199" t="s">
        <v>665</v>
      </c>
      <c r="C2199" t="s">
        <v>1696</v>
      </c>
      <c r="D2199" t="s">
        <v>202</v>
      </c>
      <c r="E2199" t="b">
        <v>0</v>
      </c>
      <c r="F2199" t="b">
        <v>1</v>
      </c>
      <c r="G2199" t="s">
        <v>528</v>
      </c>
      <c r="H2199" t="b">
        <v>1</v>
      </c>
      <c r="I2199">
        <v>30</v>
      </c>
      <c r="J2199">
        <v>53</v>
      </c>
      <c r="L2199">
        <v>31000</v>
      </c>
      <c r="M2199">
        <v>75</v>
      </c>
      <c r="N2199">
        <v>24560</v>
      </c>
      <c r="O2199">
        <v>0.61</v>
      </c>
      <c r="P2199">
        <v>0.61</v>
      </c>
      <c r="T2199" t="s">
        <v>203</v>
      </c>
      <c r="V2199" s="4">
        <v>39407</v>
      </c>
    </row>
    <row r="2200" spans="1:22">
      <c r="A2200" t="s">
        <v>1329</v>
      </c>
      <c r="B2200" t="s">
        <v>542</v>
      </c>
      <c r="C2200" t="s">
        <v>1697</v>
      </c>
      <c r="D2200" t="s">
        <v>202</v>
      </c>
      <c r="E2200" t="b">
        <v>1</v>
      </c>
      <c r="F2200" t="b">
        <v>1</v>
      </c>
      <c r="H2200" t="b">
        <v>0</v>
      </c>
      <c r="I2200">
        <v>30</v>
      </c>
      <c r="J2200">
        <v>58</v>
      </c>
      <c r="L2200">
        <v>32000</v>
      </c>
      <c r="M2200">
        <v>79</v>
      </c>
      <c r="O2200">
        <v>0.65</v>
      </c>
      <c r="P2200">
        <v>0.63</v>
      </c>
      <c r="T2200" t="s">
        <v>203</v>
      </c>
      <c r="V2200" s="4">
        <v>42191</v>
      </c>
    </row>
    <row r="2201" spans="1:22">
      <c r="A2201" t="s">
        <v>403</v>
      </c>
      <c r="B2201" t="s">
        <v>1356</v>
      </c>
      <c r="C2201" t="s">
        <v>1698</v>
      </c>
      <c r="D2201" t="s">
        <v>202</v>
      </c>
      <c r="E2201" t="b">
        <v>0</v>
      </c>
      <c r="F2201" t="b">
        <v>0</v>
      </c>
      <c r="G2201" t="s">
        <v>528</v>
      </c>
      <c r="H2201" t="b">
        <v>1</v>
      </c>
      <c r="I2201">
        <v>30</v>
      </c>
      <c r="J2201">
        <v>54</v>
      </c>
      <c r="L2201">
        <v>30000</v>
      </c>
      <c r="M2201">
        <v>76</v>
      </c>
      <c r="N2201">
        <v>24560</v>
      </c>
      <c r="O2201">
        <v>0.61</v>
      </c>
      <c r="P2201">
        <v>0.61</v>
      </c>
      <c r="T2201" t="s">
        <v>203</v>
      </c>
      <c r="V2201" s="4">
        <v>39407</v>
      </c>
    </row>
    <row r="2202" spans="1:22">
      <c r="A2202" t="s">
        <v>403</v>
      </c>
      <c r="B2202" t="s">
        <v>1356</v>
      </c>
      <c r="C2202" t="s">
        <v>1699</v>
      </c>
      <c r="D2202" t="s">
        <v>202</v>
      </c>
      <c r="E2202" t="b">
        <v>0</v>
      </c>
      <c r="F2202" t="b">
        <v>0</v>
      </c>
      <c r="G2202" t="s">
        <v>528</v>
      </c>
      <c r="H2202" t="b">
        <v>1</v>
      </c>
      <c r="I2202">
        <v>30</v>
      </c>
      <c r="J2202">
        <v>54</v>
      </c>
      <c r="L2202">
        <v>30000</v>
      </c>
      <c r="M2202">
        <v>76</v>
      </c>
      <c r="N2202">
        <v>24560</v>
      </c>
      <c r="O2202">
        <v>0.61</v>
      </c>
      <c r="P2202">
        <v>0.61</v>
      </c>
      <c r="T2202" t="s">
        <v>203</v>
      </c>
      <c r="V2202" s="4">
        <v>39407</v>
      </c>
    </row>
    <row r="2203" spans="1:22">
      <c r="A2203" t="s">
        <v>1333</v>
      </c>
      <c r="B2203" t="s">
        <v>665</v>
      </c>
      <c r="C2203" t="s">
        <v>1700</v>
      </c>
      <c r="D2203" t="s">
        <v>202</v>
      </c>
      <c r="E2203" t="b">
        <v>0</v>
      </c>
      <c r="F2203" t="b">
        <v>1</v>
      </c>
      <c r="G2203" t="s">
        <v>528</v>
      </c>
      <c r="H2203" t="b">
        <v>1</v>
      </c>
      <c r="I2203">
        <v>30</v>
      </c>
      <c r="J2203">
        <v>53</v>
      </c>
      <c r="L2203">
        <v>31000</v>
      </c>
      <c r="M2203">
        <v>75</v>
      </c>
      <c r="N2203">
        <v>24560</v>
      </c>
      <c r="O2203">
        <v>0.61</v>
      </c>
      <c r="P2203">
        <v>0.61</v>
      </c>
      <c r="T2203" t="s">
        <v>203</v>
      </c>
      <c r="V2203" s="4">
        <v>39407</v>
      </c>
    </row>
    <row r="2204" spans="1:22">
      <c r="A2204" t="s">
        <v>1333</v>
      </c>
      <c r="B2204" t="s">
        <v>1333</v>
      </c>
      <c r="C2204" t="s">
        <v>1701</v>
      </c>
      <c r="D2204" t="s">
        <v>202</v>
      </c>
      <c r="E2204" t="b">
        <v>0</v>
      </c>
      <c r="F2204" t="b">
        <v>1</v>
      </c>
      <c r="G2204" t="s">
        <v>528</v>
      </c>
      <c r="H2204" t="b">
        <v>1</v>
      </c>
      <c r="I2204">
        <v>30</v>
      </c>
      <c r="J2204">
        <v>54</v>
      </c>
      <c r="L2204">
        <v>30000</v>
      </c>
      <c r="M2204">
        <v>76</v>
      </c>
      <c r="N2204">
        <v>24560</v>
      </c>
      <c r="O2204">
        <v>0.61</v>
      </c>
      <c r="P2204">
        <v>0.61</v>
      </c>
      <c r="T2204" t="s">
        <v>203</v>
      </c>
      <c r="V2204" s="4">
        <v>39716</v>
      </c>
    </row>
    <row r="2205" spans="1:22">
      <c r="A2205" t="s">
        <v>1333</v>
      </c>
      <c r="B2205" t="s">
        <v>665</v>
      </c>
      <c r="C2205" t="s">
        <v>1593</v>
      </c>
      <c r="D2205" t="s">
        <v>202</v>
      </c>
      <c r="E2205" t="b">
        <v>0</v>
      </c>
      <c r="F2205" t="b">
        <v>1</v>
      </c>
      <c r="G2205" t="s">
        <v>528</v>
      </c>
      <c r="H2205" t="b">
        <v>0</v>
      </c>
      <c r="I2205">
        <v>30</v>
      </c>
      <c r="J2205">
        <v>50</v>
      </c>
      <c r="L2205">
        <v>30000</v>
      </c>
      <c r="M2205">
        <v>77</v>
      </c>
      <c r="N2205">
        <v>24560</v>
      </c>
      <c r="O2205">
        <v>0.61</v>
      </c>
      <c r="P2205">
        <v>0.61</v>
      </c>
      <c r="T2205" t="s">
        <v>203</v>
      </c>
      <c r="V2205" s="4">
        <v>40877</v>
      </c>
    </row>
    <row r="2206" spans="1:22">
      <c r="A2206" t="s">
        <v>1333</v>
      </c>
      <c r="B2206" t="s">
        <v>1333</v>
      </c>
      <c r="C2206" t="s">
        <v>1702</v>
      </c>
      <c r="D2206" t="s">
        <v>202</v>
      </c>
      <c r="E2206" t="b">
        <v>0</v>
      </c>
      <c r="F2206" t="b">
        <v>1</v>
      </c>
      <c r="G2206" t="s">
        <v>528</v>
      </c>
      <c r="H2206" t="b">
        <v>0</v>
      </c>
      <c r="I2206">
        <v>30</v>
      </c>
      <c r="J2206">
        <v>54</v>
      </c>
      <c r="L2206">
        <v>30000</v>
      </c>
      <c r="M2206">
        <v>76</v>
      </c>
      <c r="N2206">
        <v>24560</v>
      </c>
      <c r="O2206">
        <v>0.61</v>
      </c>
      <c r="P2206">
        <v>0.61</v>
      </c>
      <c r="T2206" t="s">
        <v>203</v>
      </c>
      <c r="V2206" s="4">
        <v>39407</v>
      </c>
    </row>
    <row r="2207" spans="1:22">
      <c r="A2207" t="s">
        <v>1329</v>
      </c>
      <c r="B2207" t="s">
        <v>1537</v>
      </c>
      <c r="C2207" t="s">
        <v>1703</v>
      </c>
      <c r="D2207" t="s">
        <v>202</v>
      </c>
      <c r="E2207" t="b">
        <v>0</v>
      </c>
      <c r="F2207" t="b">
        <v>1</v>
      </c>
      <c r="H2207" t="b">
        <v>1</v>
      </c>
      <c r="I2207">
        <v>30</v>
      </c>
      <c r="J2207">
        <v>50</v>
      </c>
      <c r="L2207">
        <v>32000</v>
      </c>
      <c r="M2207">
        <v>79</v>
      </c>
      <c r="N2207">
        <v>24560</v>
      </c>
      <c r="O2207">
        <v>0.61</v>
      </c>
      <c r="P2207">
        <v>0.61</v>
      </c>
      <c r="T2207" t="s">
        <v>203</v>
      </c>
      <c r="V2207" s="4">
        <v>39407</v>
      </c>
    </row>
    <row r="2208" spans="1:22">
      <c r="A2208" t="s">
        <v>1329</v>
      </c>
      <c r="B2208" t="s">
        <v>542</v>
      </c>
      <c r="C2208" t="s">
        <v>1704</v>
      </c>
      <c r="D2208" t="s">
        <v>202</v>
      </c>
      <c r="E2208" t="b">
        <v>0</v>
      </c>
      <c r="F2208" t="b">
        <v>0</v>
      </c>
      <c r="H2208" t="b">
        <v>0</v>
      </c>
      <c r="I2208">
        <v>30</v>
      </c>
      <c r="J2208">
        <v>55</v>
      </c>
      <c r="L2208">
        <v>32000</v>
      </c>
      <c r="M2208">
        <v>78</v>
      </c>
      <c r="N2208">
        <v>24560</v>
      </c>
      <c r="O2208">
        <v>0.61</v>
      </c>
      <c r="P2208">
        <v>0.61</v>
      </c>
      <c r="T2208" t="s">
        <v>203</v>
      </c>
      <c r="V2208" s="4">
        <v>39407</v>
      </c>
    </row>
    <row r="2209" spans="1:22">
      <c r="A2209" t="s">
        <v>1329</v>
      </c>
      <c r="B2209" t="s">
        <v>542</v>
      </c>
      <c r="C2209" t="s">
        <v>1705</v>
      </c>
      <c r="D2209" t="s">
        <v>202</v>
      </c>
      <c r="E2209" t="b">
        <v>0</v>
      </c>
      <c r="F2209" t="b">
        <v>1</v>
      </c>
      <c r="G2209" t="s">
        <v>528</v>
      </c>
      <c r="H2209" t="b">
        <v>0</v>
      </c>
      <c r="I2209">
        <v>30</v>
      </c>
      <c r="J2209">
        <v>54</v>
      </c>
      <c r="L2209">
        <v>30000</v>
      </c>
      <c r="M2209">
        <v>79</v>
      </c>
      <c r="N2209">
        <v>24560</v>
      </c>
      <c r="O2209">
        <v>0.61</v>
      </c>
      <c r="P2209">
        <v>0.61</v>
      </c>
      <c r="T2209" t="s">
        <v>203</v>
      </c>
      <c r="V2209" s="4">
        <v>39716</v>
      </c>
    </row>
    <row r="2210" spans="1:22">
      <c r="A2210" t="s">
        <v>269</v>
      </c>
      <c r="B2210" t="s">
        <v>269</v>
      </c>
      <c r="C2210" t="s">
        <v>1524</v>
      </c>
      <c r="D2210" t="s">
        <v>202</v>
      </c>
      <c r="E2210" t="b">
        <v>0</v>
      </c>
      <c r="F2210" t="b">
        <v>1</v>
      </c>
      <c r="H2210" t="b">
        <v>1</v>
      </c>
      <c r="I2210">
        <v>30</v>
      </c>
      <c r="J2210">
        <v>48</v>
      </c>
      <c r="L2210">
        <v>30000</v>
      </c>
      <c r="M2210">
        <v>76</v>
      </c>
      <c r="O2210">
        <v>0.61</v>
      </c>
      <c r="P2210">
        <v>0.61</v>
      </c>
      <c r="T2210" t="s">
        <v>203</v>
      </c>
      <c r="V2210" s="4">
        <v>42198</v>
      </c>
    </row>
    <row r="2211" spans="1:22">
      <c r="A2211" t="s">
        <v>403</v>
      </c>
      <c r="B2211" t="s">
        <v>1537</v>
      </c>
      <c r="C2211" t="s">
        <v>1706</v>
      </c>
      <c r="D2211" t="s">
        <v>202</v>
      </c>
      <c r="E2211" t="b">
        <v>0</v>
      </c>
      <c r="F2211" t="b">
        <v>1</v>
      </c>
      <c r="H2211" t="b">
        <v>1</v>
      </c>
      <c r="I2211">
        <v>30</v>
      </c>
      <c r="J2211">
        <v>48</v>
      </c>
      <c r="L2211">
        <v>30000</v>
      </c>
      <c r="M2211">
        <v>76</v>
      </c>
      <c r="O2211">
        <v>0.61</v>
      </c>
      <c r="P2211">
        <v>0.61</v>
      </c>
      <c r="T2211" t="s">
        <v>203</v>
      </c>
      <c r="V2211" s="4">
        <v>41674</v>
      </c>
    </row>
    <row r="2212" spans="1:22">
      <c r="A2212" t="s">
        <v>403</v>
      </c>
      <c r="B2212" t="s">
        <v>717</v>
      </c>
      <c r="C2212" t="s">
        <v>1707</v>
      </c>
      <c r="D2212" t="s">
        <v>202</v>
      </c>
      <c r="E2212" t="b">
        <v>0</v>
      </c>
      <c r="F2212" t="b">
        <v>1</v>
      </c>
      <c r="H2212" t="b">
        <v>1</v>
      </c>
      <c r="I2212">
        <v>30</v>
      </c>
      <c r="J2212">
        <v>55</v>
      </c>
      <c r="L2212">
        <v>35500</v>
      </c>
      <c r="M2212">
        <v>78</v>
      </c>
      <c r="O2212">
        <v>0.63</v>
      </c>
      <c r="P2212">
        <v>0.61</v>
      </c>
      <c r="T2212" t="s">
        <v>203</v>
      </c>
      <c r="V2212" s="4">
        <v>42278</v>
      </c>
    </row>
    <row r="2213" spans="1:22">
      <c r="A2213" t="s">
        <v>403</v>
      </c>
      <c r="B2213" t="s">
        <v>717</v>
      </c>
      <c r="C2213" t="s">
        <v>1708</v>
      </c>
      <c r="D2213" t="s">
        <v>202</v>
      </c>
      <c r="E2213" t="b">
        <v>0</v>
      </c>
      <c r="F2213" t="b">
        <v>1</v>
      </c>
      <c r="H2213" t="b">
        <v>1</v>
      </c>
      <c r="I2213">
        <v>30</v>
      </c>
      <c r="J2213">
        <v>49</v>
      </c>
      <c r="L2213">
        <v>30000</v>
      </c>
      <c r="M2213">
        <v>80</v>
      </c>
      <c r="O2213">
        <v>0.63</v>
      </c>
      <c r="P2213">
        <v>0.61</v>
      </c>
      <c r="T2213" t="s">
        <v>203</v>
      </c>
      <c r="V2213" s="4">
        <v>42671</v>
      </c>
    </row>
    <row r="2214" spans="1:22">
      <c r="A2214" t="s">
        <v>1333</v>
      </c>
      <c r="B2214" t="s">
        <v>1333</v>
      </c>
      <c r="C2214" t="s">
        <v>1709</v>
      </c>
      <c r="D2214" t="s">
        <v>202</v>
      </c>
      <c r="E2214" t="b">
        <v>0</v>
      </c>
      <c r="F2214" t="b">
        <v>1</v>
      </c>
      <c r="G2214" t="s">
        <v>528</v>
      </c>
      <c r="H2214" t="b">
        <v>1</v>
      </c>
      <c r="I2214">
        <v>30</v>
      </c>
      <c r="J2214">
        <v>53</v>
      </c>
      <c r="L2214">
        <v>31000</v>
      </c>
      <c r="M2214">
        <v>75</v>
      </c>
      <c r="N2214">
        <v>24560</v>
      </c>
      <c r="O2214">
        <v>0.61</v>
      </c>
      <c r="P2214">
        <v>0.61</v>
      </c>
      <c r="T2214" t="s">
        <v>203</v>
      </c>
      <c r="V2214" s="4">
        <v>39407</v>
      </c>
    </row>
    <row r="2215" spans="1:22">
      <c r="A2215" t="s">
        <v>403</v>
      </c>
      <c r="B2215" t="s">
        <v>679</v>
      </c>
      <c r="C2215" t="s">
        <v>1710</v>
      </c>
      <c r="D2215" t="s">
        <v>202</v>
      </c>
      <c r="E2215" t="b">
        <v>0</v>
      </c>
      <c r="F2215" t="b">
        <v>1</v>
      </c>
      <c r="H2215" t="b">
        <v>1</v>
      </c>
      <c r="I2215">
        <v>30</v>
      </c>
      <c r="J2215">
        <v>49</v>
      </c>
      <c r="L2215">
        <v>30000</v>
      </c>
      <c r="M2215">
        <v>80</v>
      </c>
      <c r="O2215">
        <v>0.63</v>
      </c>
      <c r="P2215">
        <v>0.61</v>
      </c>
      <c r="T2215" t="s">
        <v>203</v>
      </c>
      <c r="V2215" s="4">
        <v>42865</v>
      </c>
    </row>
    <row r="2216" spans="1:22">
      <c r="A2216" t="s">
        <v>403</v>
      </c>
      <c r="B2216" t="s">
        <v>930</v>
      </c>
      <c r="C2216" t="s">
        <v>1711</v>
      </c>
      <c r="D2216" t="s">
        <v>202</v>
      </c>
      <c r="E2216" t="b">
        <v>0</v>
      </c>
      <c r="F2216" t="b">
        <v>1</v>
      </c>
      <c r="H2216" t="b">
        <v>1</v>
      </c>
      <c r="I2216">
        <v>30</v>
      </c>
      <c r="J2216">
        <v>49</v>
      </c>
      <c r="L2216">
        <v>30000</v>
      </c>
      <c r="M2216">
        <v>80</v>
      </c>
      <c r="O2216">
        <v>0.63</v>
      </c>
      <c r="P2216">
        <v>0.61</v>
      </c>
      <c r="T2216" t="s">
        <v>203</v>
      </c>
      <c r="V2216" s="4">
        <v>42671</v>
      </c>
    </row>
    <row r="2217" spans="1:22">
      <c r="A2217" t="s">
        <v>1329</v>
      </c>
      <c r="B2217" t="s">
        <v>542</v>
      </c>
      <c r="C2217" t="s">
        <v>1388</v>
      </c>
      <c r="D2217" t="s">
        <v>202</v>
      </c>
      <c r="E2217" t="b">
        <v>0</v>
      </c>
      <c r="F2217" t="b">
        <v>1</v>
      </c>
      <c r="H2217" t="b">
        <v>1</v>
      </c>
      <c r="I2217">
        <v>30</v>
      </c>
      <c r="J2217">
        <v>55</v>
      </c>
      <c r="L2217">
        <v>32000</v>
      </c>
      <c r="M2217">
        <v>79</v>
      </c>
      <c r="O2217">
        <v>0.63</v>
      </c>
      <c r="P2217">
        <v>0.63</v>
      </c>
      <c r="T2217" t="s">
        <v>203</v>
      </c>
      <c r="V2217" s="4">
        <v>42191</v>
      </c>
    </row>
    <row r="2218" spans="1:22">
      <c r="A2218" t="s">
        <v>403</v>
      </c>
      <c r="B2218" t="s">
        <v>1537</v>
      </c>
      <c r="C2218" t="s">
        <v>1712</v>
      </c>
      <c r="D2218" t="s">
        <v>202</v>
      </c>
      <c r="E2218" t="b">
        <v>0</v>
      </c>
      <c r="F2218" t="b">
        <v>1</v>
      </c>
      <c r="H2218" t="b">
        <v>1</v>
      </c>
      <c r="I2218">
        <v>30</v>
      </c>
      <c r="J2218">
        <v>50</v>
      </c>
      <c r="L2218">
        <v>35500</v>
      </c>
      <c r="M2218">
        <v>76</v>
      </c>
      <c r="O2218">
        <v>0.61</v>
      </c>
      <c r="P2218">
        <v>0.61</v>
      </c>
      <c r="T2218" t="s">
        <v>203</v>
      </c>
      <c r="V2218" s="4">
        <v>41996</v>
      </c>
    </row>
    <row r="2219" spans="1:22">
      <c r="A2219" t="s">
        <v>403</v>
      </c>
      <c r="B2219" t="s">
        <v>1333</v>
      </c>
      <c r="C2219" t="s">
        <v>1415</v>
      </c>
      <c r="D2219" t="s">
        <v>202</v>
      </c>
      <c r="E2219" t="b">
        <v>0</v>
      </c>
      <c r="F2219" t="b">
        <v>0</v>
      </c>
      <c r="G2219" t="s">
        <v>528</v>
      </c>
      <c r="H2219" t="b">
        <v>1</v>
      </c>
      <c r="I2219">
        <v>30</v>
      </c>
      <c r="J2219">
        <v>54</v>
      </c>
      <c r="L2219">
        <v>30000</v>
      </c>
      <c r="M2219">
        <v>76</v>
      </c>
      <c r="N2219">
        <v>24560</v>
      </c>
      <c r="O2219">
        <v>0.61</v>
      </c>
      <c r="P2219">
        <v>0.61</v>
      </c>
      <c r="T2219" t="s">
        <v>203</v>
      </c>
      <c r="V2219" s="4">
        <v>39407</v>
      </c>
    </row>
    <row r="2220" spans="1:22">
      <c r="A2220" t="s">
        <v>403</v>
      </c>
      <c r="B2220" t="s">
        <v>1333</v>
      </c>
      <c r="C2220" t="s">
        <v>1416</v>
      </c>
      <c r="D2220" t="s">
        <v>202</v>
      </c>
      <c r="E2220" t="b">
        <v>0</v>
      </c>
      <c r="F2220" t="b">
        <v>1</v>
      </c>
      <c r="H2220" t="b">
        <v>1</v>
      </c>
      <c r="I2220">
        <v>30</v>
      </c>
      <c r="J2220">
        <v>48</v>
      </c>
      <c r="L2220">
        <v>30000</v>
      </c>
      <c r="M2220">
        <v>76</v>
      </c>
      <c r="O2220">
        <v>0.61</v>
      </c>
      <c r="P2220">
        <v>0.61</v>
      </c>
      <c r="T2220" t="s">
        <v>203</v>
      </c>
      <c r="V2220" s="4">
        <v>41674</v>
      </c>
    </row>
    <row r="2221" spans="1:22">
      <c r="A2221" t="s">
        <v>1329</v>
      </c>
      <c r="B2221" t="s">
        <v>1537</v>
      </c>
      <c r="C2221" t="s">
        <v>1713</v>
      </c>
      <c r="D2221" t="s">
        <v>202</v>
      </c>
      <c r="E2221" t="b">
        <v>0</v>
      </c>
      <c r="F2221" t="b">
        <v>1</v>
      </c>
      <c r="G2221" t="s">
        <v>528</v>
      </c>
      <c r="H2221" t="b">
        <v>0</v>
      </c>
      <c r="I2221">
        <v>30</v>
      </c>
      <c r="J2221">
        <v>51</v>
      </c>
      <c r="L2221">
        <v>32000</v>
      </c>
      <c r="M2221">
        <v>79</v>
      </c>
      <c r="N2221">
        <v>24164</v>
      </c>
      <c r="O2221">
        <v>0.62</v>
      </c>
      <c r="P2221">
        <v>0.61</v>
      </c>
      <c r="T2221" t="s">
        <v>203</v>
      </c>
      <c r="V2221" s="4">
        <v>39716</v>
      </c>
    </row>
    <row r="2222" spans="1:22">
      <c r="A2222" t="s">
        <v>269</v>
      </c>
      <c r="B2222" t="s">
        <v>269</v>
      </c>
      <c r="C2222" t="s">
        <v>1714</v>
      </c>
      <c r="D2222" t="s">
        <v>202</v>
      </c>
      <c r="E2222" t="b">
        <v>0</v>
      </c>
      <c r="F2222" t="b">
        <v>1</v>
      </c>
      <c r="H2222" t="b">
        <v>0</v>
      </c>
      <c r="I2222">
        <v>30</v>
      </c>
      <c r="J2222">
        <v>50</v>
      </c>
      <c r="L2222">
        <v>32000</v>
      </c>
      <c r="M2222">
        <v>76</v>
      </c>
      <c r="N2222">
        <v>23780</v>
      </c>
      <c r="O2222">
        <v>0.63</v>
      </c>
      <c r="P2222">
        <v>0.61</v>
      </c>
      <c r="T2222" t="s">
        <v>203</v>
      </c>
      <c r="V2222" s="4">
        <v>39925</v>
      </c>
    </row>
    <row r="2223" spans="1:22">
      <c r="A2223" t="s">
        <v>403</v>
      </c>
      <c r="B2223" t="s">
        <v>679</v>
      </c>
      <c r="C2223" t="s">
        <v>1715</v>
      </c>
      <c r="D2223" t="s">
        <v>202</v>
      </c>
      <c r="E2223" t="b">
        <v>0</v>
      </c>
      <c r="F2223" t="b">
        <v>1</v>
      </c>
      <c r="H2223" t="b">
        <v>0</v>
      </c>
      <c r="I2223">
        <v>30</v>
      </c>
      <c r="J2223">
        <v>56</v>
      </c>
      <c r="L2223">
        <v>35500</v>
      </c>
      <c r="M2223">
        <v>77</v>
      </c>
      <c r="O2223">
        <v>0.63</v>
      </c>
      <c r="P2223">
        <v>0.61</v>
      </c>
      <c r="T2223" t="s">
        <v>203</v>
      </c>
      <c r="V2223" s="4">
        <v>42278</v>
      </c>
    </row>
    <row r="2224" spans="1:22">
      <c r="A2224" t="s">
        <v>403</v>
      </c>
      <c r="B2224" t="s">
        <v>665</v>
      </c>
      <c r="C2224" t="s">
        <v>1715</v>
      </c>
      <c r="D2224" t="s">
        <v>202</v>
      </c>
      <c r="E2224" t="b">
        <v>0</v>
      </c>
      <c r="F2224" t="b">
        <v>1</v>
      </c>
      <c r="H2224" t="b">
        <v>0</v>
      </c>
      <c r="I2224">
        <v>30</v>
      </c>
      <c r="J2224">
        <v>56</v>
      </c>
      <c r="L2224">
        <v>35500</v>
      </c>
      <c r="M2224">
        <v>77</v>
      </c>
      <c r="O2224">
        <v>0.63</v>
      </c>
      <c r="P2224">
        <v>0.61</v>
      </c>
      <c r="T2224" t="s">
        <v>203</v>
      </c>
      <c r="V2224" s="4">
        <v>42104</v>
      </c>
    </row>
    <row r="2225" spans="1:22">
      <c r="A2225" t="s">
        <v>1557</v>
      </c>
      <c r="B2225" t="s">
        <v>665</v>
      </c>
      <c r="C2225" t="s">
        <v>1716</v>
      </c>
      <c r="D2225" t="s">
        <v>202</v>
      </c>
      <c r="E2225" t="b">
        <v>0</v>
      </c>
      <c r="F2225" t="b">
        <v>1</v>
      </c>
      <c r="H2225" t="b">
        <v>0</v>
      </c>
      <c r="I2225">
        <v>30</v>
      </c>
      <c r="J2225">
        <v>64</v>
      </c>
      <c r="L2225">
        <v>35500</v>
      </c>
      <c r="M2225">
        <v>78</v>
      </c>
      <c r="O2225">
        <v>0.63</v>
      </c>
      <c r="P2225">
        <v>0.63</v>
      </c>
      <c r="T2225" t="s">
        <v>203</v>
      </c>
      <c r="V2225" s="4">
        <v>42191</v>
      </c>
    </row>
    <row r="2226" spans="1:22">
      <c r="A2226" t="s">
        <v>403</v>
      </c>
      <c r="B2226" t="s">
        <v>679</v>
      </c>
      <c r="C2226" t="s">
        <v>1716</v>
      </c>
      <c r="D2226" t="s">
        <v>202</v>
      </c>
      <c r="E2226" t="b">
        <v>0</v>
      </c>
      <c r="F2226" t="b">
        <v>1</v>
      </c>
      <c r="H2226" t="b">
        <v>0</v>
      </c>
      <c r="I2226">
        <v>30</v>
      </c>
      <c r="J2226">
        <v>64</v>
      </c>
      <c r="L2226">
        <v>35500</v>
      </c>
      <c r="M2226">
        <v>78</v>
      </c>
      <c r="O2226">
        <v>0.63</v>
      </c>
      <c r="P2226">
        <v>0.61</v>
      </c>
      <c r="T2226" t="s">
        <v>203</v>
      </c>
      <c r="V2226" s="4">
        <v>42278</v>
      </c>
    </row>
    <row r="2227" spans="1:22">
      <c r="A2227" t="s">
        <v>403</v>
      </c>
      <c r="B2227" t="s">
        <v>679</v>
      </c>
      <c r="C2227" t="s">
        <v>1717</v>
      </c>
      <c r="D2227" t="s">
        <v>202</v>
      </c>
      <c r="E2227" t="b">
        <v>0</v>
      </c>
      <c r="F2227" t="b">
        <v>1</v>
      </c>
      <c r="H2227" t="b">
        <v>0</v>
      </c>
      <c r="I2227">
        <v>30</v>
      </c>
      <c r="J2227">
        <v>62</v>
      </c>
      <c r="L2227">
        <v>35500</v>
      </c>
      <c r="M2227">
        <v>78</v>
      </c>
      <c r="O2227">
        <v>0.63</v>
      </c>
      <c r="P2227">
        <v>0.61</v>
      </c>
      <c r="T2227" t="s">
        <v>203</v>
      </c>
      <c r="V2227" s="4">
        <v>42278</v>
      </c>
    </row>
    <row r="2228" spans="1:22">
      <c r="A2228" t="s">
        <v>1557</v>
      </c>
      <c r="B2228" t="s">
        <v>665</v>
      </c>
      <c r="C2228" t="s">
        <v>1717</v>
      </c>
      <c r="D2228" t="s">
        <v>202</v>
      </c>
      <c r="E2228" t="b">
        <v>0</v>
      </c>
      <c r="F2228" t="b">
        <v>1</v>
      </c>
      <c r="H2228" t="b">
        <v>0</v>
      </c>
      <c r="I2228">
        <v>30</v>
      </c>
      <c r="J2228">
        <v>62</v>
      </c>
      <c r="L2228">
        <v>35500</v>
      </c>
      <c r="M2228">
        <v>78</v>
      </c>
      <c r="O2228">
        <v>0.63</v>
      </c>
      <c r="P2228">
        <v>0.63</v>
      </c>
      <c r="T2228" t="s">
        <v>203</v>
      </c>
      <c r="V2228" s="4">
        <v>42191</v>
      </c>
    </row>
    <row r="2229" spans="1:22">
      <c r="A2229" t="s">
        <v>1333</v>
      </c>
      <c r="B2229" t="s">
        <v>1356</v>
      </c>
      <c r="C2229" t="s">
        <v>1718</v>
      </c>
      <c r="D2229" t="s">
        <v>202</v>
      </c>
      <c r="E2229" t="b">
        <v>0</v>
      </c>
      <c r="F2229" t="b">
        <v>1</v>
      </c>
      <c r="H2229" t="b">
        <v>0</v>
      </c>
      <c r="I2229">
        <v>30</v>
      </c>
      <c r="J2229">
        <v>50</v>
      </c>
      <c r="L2229">
        <v>30000</v>
      </c>
      <c r="M2229">
        <v>77</v>
      </c>
      <c r="O2229">
        <v>0.61</v>
      </c>
      <c r="P2229">
        <v>0.61</v>
      </c>
      <c r="T2229" t="s">
        <v>203</v>
      </c>
      <c r="V2229" s="4">
        <v>40877</v>
      </c>
    </row>
    <row r="2230" spans="1:22">
      <c r="A2230" t="s">
        <v>1547</v>
      </c>
      <c r="B2230" t="s">
        <v>1548</v>
      </c>
      <c r="C2230" t="s">
        <v>1719</v>
      </c>
      <c r="D2230" t="s">
        <v>202</v>
      </c>
      <c r="E2230" t="b">
        <v>1</v>
      </c>
      <c r="F2230" t="b">
        <v>1</v>
      </c>
      <c r="G2230" t="s">
        <v>528</v>
      </c>
      <c r="H2230" t="b">
        <v>0</v>
      </c>
      <c r="I2230">
        <v>30</v>
      </c>
      <c r="J2230">
        <v>56</v>
      </c>
      <c r="L2230">
        <v>35000</v>
      </c>
      <c r="M2230">
        <v>78.8</v>
      </c>
      <c r="N2230">
        <v>24170</v>
      </c>
      <c r="O2230">
        <v>0.61</v>
      </c>
      <c r="P2230">
        <v>0.61</v>
      </c>
      <c r="T2230" t="s">
        <v>203</v>
      </c>
      <c r="V2230" s="4">
        <v>40298</v>
      </c>
    </row>
    <row r="2231" spans="1:22">
      <c r="A2231" t="s">
        <v>269</v>
      </c>
      <c r="B2231" t="s">
        <v>347</v>
      </c>
      <c r="C2231" t="s">
        <v>1720</v>
      </c>
      <c r="D2231" t="s">
        <v>202</v>
      </c>
      <c r="E2231" t="b">
        <v>0</v>
      </c>
      <c r="F2231" t="b">
        <v>0</v>
      </c>
      <c r="H2231" t="b">
        <v>1</v>
      </c>
      <c r="I2231">
        <v>30</v>
      </c>
      <c r="J2231">
        <v>49</v>
      </c>
      <c r="L2231">
        <v>34000</v>
      </c>
      <c r="M2231">
        <v>76</v>
      </c>
      <c r="N2231">
        <v>24560</v>
      </c>
      <c r="O2231">
        <v>0.61</v>
      </c>
      <c r="P2231">
        <v>0.61</v>
      </c>
      <c r="T2231" t="s">
        <v>203</v>
      </c>
      <c r="V2231" s="4">
        <v>39407</v>
      </c>
    </row>
    <row r="2232" spans="1:22">
      <c r="A2232" t="s">
        <v>403</v>
      </c>
      <c r="B2232" t="s">
        <v>1356</v>
      </c>
      <c r="C2232" t="s">
        <v>1721</v>
      </c>
      <c r="D2232" t="s">
        <v>202</v>
      </c>
      <c r="E2232" t="b">
        <v>0</v>
      </c>
      <c r="F2232" t="b">
        <v>0</v>
      </c>
      <c r="G2232" t="s">
        <v>528</v>
      </c>
      <c r="H2232" t="b">
        <v>1</v>
      </c>
      <c r="I2232">
        <v>30</v>
      </c>
      <c r="J2232">
        <v>54</v>
      </c>
      <c r="L2232">
        <v>30000</v>
      </c>
      <c r="M2232">
        <v>76</v>
      </c>
      <c r="N2232">
        <v>24560</v>
      </c>
      <c r="O2232">
        <v>0.61</v>
      </c>
      <c r="P2232">
        <v>0.61</v>
      </c>
      <c r="T2232" t="s">
        <v>203</v>
      </c>
      <c r="V2232" s="4">
        <v>39407</v>
      </c>
    </row>
    <row r="2233" spans="1:22">
      <c r="A2233" t="s">
        <v>403</v>
      </c>
      <c r="B2233" t="s">
        <v>1356</v>
      </c>
      <c r="C2233" t="s">
        <v>1722</v>
      </c>
      <c r="D2233" t="s">
        <v>202</v>
      </c>
      <c r="E2233" t="b">
        <v>0</v>
      </c>
      <c r="F2233" t="b">
        <v>1</v>
      </c>
      <c r="H2233" t="b">
        <v>1</v>
      </c>
      <c r="I2233">
        <v>30</v>
      </c>
      <c r="J2233">
        <v>48</v>
      </c>
      <c r="L2233">
        <v>30000</v>
      </c>
      <c r="M2233">
        <v>76</v>
      </c>
      <c r="O2233">
        <v>0.61</v>
      </c>
      <c r="P2233">
        <v>0.61</v>
      </c>
      <c r="T2233" t="s">
        <v>203</v>
      </c>
      <c r="V2233" s="4">
        <v>41674</v>
      </c>
    </row>
    <row r="2234" spans="1:22">
      <c r="A2234" t="s">
        <v>403</v>
      </c>
      <c r="B2234" t="s">
        <v>1356</v>
      </c>
      <c r="C2234" t="s">
        <v>1723</v>
      </c>
      <c r="D2234" t="s">
        <v>202</v>
      </c>
      <c r="E2234" t="b">
        <v>0</v>
      </c>
      <c r="F2234" t="b">
        <v>0</v>
      </c>
      <c r="G2234" t="s">
        <v>528</v>
      </c>
      <c r="H2234" t="b">
        <v>1</v>
      </c>
      <c r="I2234">
        <v>30</v>
      </c>
      <c r="J2234">
        <v>54</v>
      </c>
      <c r="L2234">
        <v>30000</v>
      </c>
      <c r="M2234">
        <v>76</v>
      </c>
      <c r="N2234">
        <v>24560</v>
      </c>
      <c r="O2234">
        <v>0.61</v>
      </c>
      <c r="P2234">
        <v>0.61</v>
      </c>
      <c r="T2234" t="s">
        <v>203</v>
      </c>
      <c r="V2234" s="4">
        <v>39407</v>
      </c>
    </row>
    <row r="2235" spans="1:22">
      <c r="A2235" t="s">
        <v>269</v>
      </c>
      <c r="B2235" t="s">
        <v>269</v>
      </c>
      <c r="C2235" t="s">
        <v>1724</v>
      </c>
      <c r="D2235" t="s">
        <v>202</v>
      </c>
      <c r="E2235" t="b">
        <v>0</v>
      </c>
      <c r="F2235" t="b">
        <v>1</v>
      </c>
      <c r="H2235" t="b">
        <v>0</v>
      </c>
      <c r="I2235">
        <v>30</v>
      </c>
      <c r="J2235">
        <v>50</v>
      </c>
      <c r="L2235">
        <v>30000</v>
      </c>
      <c r="M2235">
        <v>76</v>
      </c>
      <c r="N2235">
        <v>24164</v>
      </c>
      <c r="O2235">
        <v>0.62</v>
      </c>
      <c r="P2235">
        <v>0.61</v>
      </c>
      <c r="T2235" t="s">
        <v>203</v>
      </c>
      <c r="V2235" s="4">
        <v>39925</v>
      </c>
    </row>
    <row r="2236" spans="1:22">
      <c r="A2236" t="s">
        <v>1333</v>
      </c>
      <c r="B2236" t="s">
        <v>717</v>
      </c>
      <c r="C2236" t="s">
        <v>1675</v>
      </c>
      <c r="D2236" t="s">
        <v>202</v>
      </c>
      <c r="E2236" t="b">
        <v>0</v>
      </c>
      <c r="F2236" t="b">
        <v>1</v>
      </c>
      <c r="H2236" t="b">
        <v>0</v>
      </c>
      <c r="I2236">
        <v>30</v>
      </c>
      <c r="J2236">
        <v>52</v>
      </c>
      <c r="L2236">
        <v>30000</v>
      </c>
      <c r="M2236">
        <v>78</v>
      </c>
      <c r="O2236">
        <v>0.63</v>
      </c>
      <c r="P2236">
        <v>0.61</v>
      </c>
      <c r="T2236" t="s">
        <v>203</v>
      </c>
      <c r="V2236" s="4">
        <v>42278</v>
      </c>
    </row>
    <row r="2237" spans="1:22">
      <c r="A2237" t="s">
        <v>403</v>
      </c>
      <c r="B2237" t="s">
        <v>659</v>
      </c>
      <c r="C2237" t="s">
        <v>1725</v>
      </c>
      <c r="D2237" t="s">
        <v>202</v>
      </c>
      <c r="E2237" t="b">
        <v>0</v>
      </c>
      <c r="F2237" t="b">
        <v>1</v>
      </c>
      <c r="H2237" t="b">
        <v>1</v>
      </c>
      <c r="I2237">
        <v>30</v>
      </c>
      <c r="J2237">
        <v>49</v>
      </c>
      <c r="L2237">
        <v>30000</v>
      </c>
      <c r="M2237">
        <v>80</v>
      </c>
      <c r="O2237">
        <v>0.63</v>
      </c>
      <c r="P2237">
        <v>0.61</v>
      </c>
      <c r="T2237" t="s">
        <v>203</v>
      </c>
      <c r="V2237" s="4">
        <v>42671</v>
      </c>
    </row>
    <row r="2238" spans="1:22">
      <c r="A2238" t="s">
        <v>403</v>
      </c>
      <c r="B2238" t="s">
        <v>659</v>
      </c>
      <c r="C2238" t="s">
        <v>1726</v>
      </c>
      <c r="D2238" t="s">
        <v>202</v>
      </c>
      <c r="E2238" t="b">
        <v>0</v>
      </c>
      <c r="F2238" t="b">
        <v>1</v>
      </c>
      <c r="H2238" t="b">
        <v>1</v>
      </c>
      <c r="I2238">
        <v>30</v>
      </c>
      <c r="J2238">
        <v>55</v>
      </c>
      <c r="L2238">
        <v>35500</v>
      </c>
      <c r="M2238">
        <v>78</v>
      </c>
      <c r="O2238">
        <v>0.63</v>
      </c>
      <c r="P2238">
        <v>0.61</v>
      </c>
      <c r="T2238" t="s">
        <v>203</v>
      </c>
      <c r="V2238" s="4">
        <v>42278</v>
      </c>
    </row>
    <row r="2239" spans="1:22">
      <c r="A2239" t="s">
        <v>269</v>
      </c>
      <c r="B2239" t="s">
        <v>269</v>
      </c>
      <c r="C2239" t="s">
        <v>1727</v>
      </c>
      <c r="D2239" t="s">
        <v>202</v>
      </c>
      <c r="E2239" t="b">
        <v>0</v>
      </c>
      <c r="F2239" t="b">
        <v>1</v>
      </c>
      <c r="H2239" t="b">
        <v>0</v>
      </c>
      <c r="I2239">
        <v>30</v>
      </c>
      <c r="J2239">
        <v>50</v>
      </c>
      <c r="L2239">
        <v>30000</v>
      </c>
      <c r="M2239">
        <v>76</v>
      </c>
      <c r="N2239">
        <v>24560</v>
      </c>
      <c r="O2239">
        <v>0.61</v>
      </c>
      <c r="P2239">
        <v>0.61</v>
      </c>
      <c r="T2239" t="s">
        <v>203</v>
      </c>
      <c r="V2239" s="4">
        <v>39925</v>
      </c>
    </row>
    <row r="2240" spans="1:22">
      <c r="A2240" t="s">
        <v>403</v>
      </c>
      <c r="B2240" t="s">
        <v>1356</v>
      </c>
      <c r="C2240" t="s">
        <v>1728</v>
      </c>
      <c r="D2240" t="s">
        <v>202</v>
      </c>
      <c r="E2240" t="b">
        <v>0</v>
      </c>
      <c r="F2240" t="b">
        <v>1</v>
      </c>
      <c r="H2240" t="b">
        <v>1</v>
      </c>
      <c r="I2240">
        <v>30</v>
      </c>
      <c r="J2240">
        <v>48</v>
      </c>
      <c r="L2240">
        <v>30000</v>
      </c>
      <c r="M2240">
        <v>76</v>
      </c>
      <c r="O2240">
        <v>0.61</v>
      </c>
      <c r="P2240">
        <v>0.61</v>
      </c>
      <c r="T2240" t="s">
        <v>203</v>
      </c>
      <c r="V2240" s="4">
        <v>41674</v>
      </c>
    </row>
    <row r="2241" spans="1:22">
      <c r="A2241" t="s">
        <v>403</v>
      </c>
      <c r="B2241" t="s">
        <v>1356</v>
      </c>
      <c r="C2241" t="s">
        <v>1729</v>
      </c>
      <c r="D2241" t="s">
        <v>202</v>
      </c>
      <c r="E2241" t="b">
        <v>0</v>
      </c>
      <c r="F2241" t="b">
        <v>1</v>
      </c>
      <c r="H2241" t="b">
        <v>1</v>
      </c>
      <c r="I2241">
        <v>30</v>
      </c>
      <c r="J2241">
        <v>62</v>
      </c>
      <c r="L2241">
        <v>35500</v>
      </c>
      <c r="M2241">
        <v>76</v>
      </c>
      <c r="N2241">
        <v>24560</v>
      </c>
      <c r="O2241">
        <v>0.61</v>
      </c>
      <c r="P2241">
        <v>0.61</v>
      </c>
      <c r="T2241" t="s">
        <v>203</v>
      </c>
      <c r="V2241" s="4">
        <v>40877</v>
      </c>
    </row>
    <row r="2242" spans="1:22">
      <c r="A2242" t="s">
        <v>403</v>
      </c>
      <c r="B2242" t="s">
        <v>1356</v>
      </c>
      <c r="C2242" t="s">
        <v>1730</v>
      </c>
      <c r="D2242" t="s">
        <v>202</v>
      </c>
      <c r="E2242" t="b">
        <v>0</v>
      </c>
      <c r="F2242" t="b">
        <v>1</v>
      </c>
      <c r="H2242" t="b">
        <v>1</v>
      </c>
      <c r="I2242">
        <v>30</v>
      </c>
      <c r="J2242">
        <v>50</v>
      </c>
      <c r="L2242">
        <v>35500</v>
      </c>
      <c r="M2242">
        <v>76</v>
      </c>
      <c r="O2242">
        <v>0.61</v>
      </c>
      <c r="P2242">
        <v>0.61</v>
      </c>
      <c r="T2242" t="s">
        <v>203</v>
      </c>
      <c r="V2242" s="4">
        <v>41996</v>
      </c>
    </row>
    <row r="2243" spans="1:22">
      <c r="A2243" t="s">
        <v>269</v>
      </c>
      <c r="B2243" t="s">
        <v>269</v>
      </c>
      <c r="C2243" t="s">
        <v>1731</v>
      </c>
      <c r="D2243" t="s">
        <v>202</v>
      </c>
      <c r="E2243" t="b">
        <v>0</v>
      </c>
      <c r="F2243" t="b">
        <v>1</v>
      </c>
      <c r="H2243" t="b">
        <v>0</v>
      </c>
      <c r="I2243">
        <v>30</v>
      </c>
      <c r="J2243">
        <v>50</v>
      </c>
      <c r="L2243">
        <v>32000</v>
      </c>
      <c r="M2243">
        <v>76</v>
      </c>
      <c r="N2243">
        <v>23780</v>
      </c>
      <c r="O2243">
        <v>0.63</v>
      </c>
      <c r="P2243">
        <v>0.61</v>
      </c>
      <c r="T2243" t="s">
        <v>203</v>
      </c>
      <c r="V2243" s="4">
        <v>39925</v>
      </c>
    </row>
    <row r="2244" spans="1:22">
      <c r="A2244" t="s">
        <v>1333</v>
      </c>
      <c r="B2244" t="s">
        <v>665</v>
      </c>
      <c r="C2244" t="s">
        <v>1652</v>
      </c>
      <c r="D2244" t="s">
        <v>202</v>
      </c>
      <c r="E2244" t="b">
        <v>0</v>
      </c>
      <c r="F2244" t="b">
        <v>1</v>
      </c>
      <c r="G2244" t="s">
        <v>528</v>
      </c>
      <c r="H2244" t="b">
        <v>1</v>
      </c>
      <c r="I2244">
        <v>30</v>
      </c>
      <c r="J2244">
        <v>54</v>
      </c>
      <c r="L2244">
        <v>30000</v>
      </c>
      <c r="M2244">
        <v>76</v>
      </c>
      <c r="N2244">
        <v>24560</v>
      </c>
      <c r="O2244">
        <v>0.61</v>
      </c>
      <c r="P2244">
        <v>0.61</v>
      </c>
      <c r="T2244" t="s">
        <v>203</v>
      </c>
      <c r="V2244" s="4">
        <v>39716</v>
      </c>
    </row>
    <row r="2245" spans="1:22">
      <c r="A2245" t="s">
        <v>1329</v>
      </c>
      <c r="B2245" t="s">
        <v>542</v>
      </c>
      <c r="C2245" t="s">
        <v>1732</v>
      </c>
      <c r="D2245" t="s">
        <v>202</v>
      </c>
      <c r="E2245" t="b">
        <v>0</v>
      </c>
      <c r="F2245" t="b">
        <v>1</v>
      </c>
      <c r="H2245" t="b">
        <v>0</v>
      </c>
      <c r="I2245">
        <v>30</v>
      </c>
      <c r="J2245">
        <v>55</v>
      </c>
      <c r="L2245">
        <v>32000</v>
      </c>
      <c r="M2245">
        <v>80</v>
      </c>
      <c r="N2245">
        <v>24164</v>
      </c>
      <c r="O2245">
        <v>0.62</v>
      </c>
      <c r="P2245">
        <v>0.61</v>
      </c>
      <c r="T2245" t="s">
        <v>203</v>
      </c>
      <c r="V2245" s="4">
        <v>39407</v>
      </c>
    </row>
    <row r="2246" spans="1:22">
      <c r="A2246" t="s">
        <v>1333</v>
      </c>
      <c r="B2246" t="s">
        <v>1333</v>
      </c>
      <c r="C2246" t="s">
        <v>1733</v>
      </c>
      <c r="D2246" t="s">
        <v>202</v>
      </c>
      <c r="E2246" t="b">
        <v>0</v>
      </c>
      <c r="F2246" t="b">
        <v>1</v>
      </c>
      <c r="G2246" t="s">
        <v>528</v>
      </c>
      <c r="H2246" t="b">
        <v>0</v>
      </c>
      <c r="I2246">
        <v>30</v>
      </c>
      <c r="J2246">
        <v>54</v>
      </c>
      <c r="L2246">
        <v>30000</v>
      </c>
      <c r="M2246">
        <v>76</v>
      </c>
      <c r="N2246">
        <v>24560</v>
      </c>
      <c r="O2246">
        <v>0.61</v>
      </c>
      <c r="P2246">
        <v>0.61</v>
      </c>
      <c r="T2246" t="s">
        <v>203</v>
      </c>
      <c r="V2246" s="4">
        <v>39407</v>
      </c>
    </row>
    <row r="2247" spans="1:22">
      <c r="A2247" t="s">
        <v>1547</v>
      </c>
      <c r="B2247" t="s">
        <v>1548</v>
      </c>
      <c r="C2247" t="s">
        <v>1734</v>
      </c>
      <c r="D2247" t="s">
        <v>202</v>
      </c>
      <c r="E2247" t="b">
        <v>1</v>
      </c>
      <c r="F2247" t="b">
        <v>1</v>
      </c>
      <c r="G2247" t="s">
        <v>528</v>
      </c>
      <c r="H2247" t="b">
        <v>0</v>
      </c>
      <c r="I2247">
        <v>30</v>
      </c>
      <c r="J2247">
        <v>56</v>
      </c>
      <c r="L2247">
        <v>35000</v>
      </c>
      <c r="M2247">
        <v>78.8</v>
      </c>
      <c r="N2247">
        <v>24170</v>
      </c>
      <c r="O2247">
        <v>0.61</v>
      </c>
      <c r="P2247">
        <v>0.61</v>
      </c>
      <c r="T2247" t="s">
        <v>203</v>
      </c>
      <c r="V2247" s="4">
        <v>40298</v>
      </c>
    </row>
    <row r="2248" spans="1:22">
      <c r="A2248" t="s">
        <v>269</v>
      </c>
      <c r="B2248" t="s">
        <v>302</v>
      </c>
      <c r="C2248" t="s">
        <v>1323</v>
      </c>
      <c r="D2248" t="s">
        <v>202</v>
      </c>
      <c r="E2248" t="b">
        <v>0</v>
      </c>
      <c r="F2248" t="b">
        <v>1</v>
      </c>
      <c r="G2248" t="s">
        <v>528</v>
      </c>
      <c r="H2248" t="b">
        <v>0</v>
      </c>
      <c r="I2248">
        <v>30</v>
      </c>
      <c r="J2248">
        <v>53</v>
      </c>
      <c r="L2248">
        <v>30000</v>
      </c>
      <c r="M2248">
        <v>76</v>
      </c>
      <c r="N2248">
        <v>24164</v>
      </c>
      <c r="O2248">
        <v>0.62</v>
      </c>
      <c r="P2248">
        <v>0.61</v>
      </c>
      <c r="T2248" t="s">
        <v>203</v>
      </c>
      <c r="V2248" s="4">
        <v>39552</v>
      </c>
    </row>
    <row r="2249" spans="1:22">
      <c r="A2249" t="s">
        <v>269</v>
      </c>
      <c r="B2249" t="s">
        <v>269</v>
      </c>
      <c r="C2249" t="s">
        <v>1735</v>
      </c>
      <c r="D2249" t="s">
        <v>202</v>
      </c>
      <c r="E2249" t="b">
        <v>0</v>
      </c>
      <c r="F2249" t="b">
        <v>1</v>
      </c>
      <c r="H2249" t="b">
        <v>0</v>
      </c>
      <c r="I2249">
        <v>30</v>
      </c>
      <c r="J2249">
        <v>50</v>
      </c>
      <c r="L2249">
        <v>32000</v>
      </c>
      <c r="M2249">
        <v>76</v>
      </c>
      <c r="N2249">
        <v>23780</v>
      </c>
      <c r="O2249">
        <v>0.63</v>
      </c>
      <c r="P2249">
        <v>0.61</v>
      </c>
      <c r="T2249" t="s">
        <v>203</v>
      </c>
      <c r="V2249" s="4">
        <v>39925</v>
      </c>
    </row>
    <row r="2250" spans="1:22">
      <c r="A2250" t="s">
        <v>1329</v>
      </c>
      <c r="B2250" t="s">
        <v>542</v>
      </c>
      <c r="C2250" t="s">
        <v>1736</v>
      </c>
      <c r="D2250" t="s">
        <v>202</v>
      </c>
      <c r="E2250" t="b">
        <v>0</v>
      </c>
      <c r="F2250" t="b">
        <v>1</v>
      </c>
      <c r="G2250" t="s">
        <v>528</v>
      </c>
      <c r="H2250" t="b">
        <v>0</v>
      </c>
      <c r="I2250">
        <v>30</v>
      </c>
      <c r="J2250">
        <v>54</v>
      </c>
      <c r="L2250">
        <v>30000</v>
      </c>
      <c r="M2250">
        <v>79</v>
      </c>
      <c r="N2250">
        <v>24560</v>
      </c>
      <c r="O2250">
        <v>0.61</v>
      </c>
      <c r="P2250">
        <v>0.61</v>
      </c>
      <c r="T2250" t="s">
        <v>203</v>
      </c>
      <c r="V2250" s="4">
        <v>39925</v>
      </c>
    </row>
    <row r="2251" spans="1:22">
      <c r="A2251" t="s">
        <v>1329</v>
      </c>
      <c r="B2251" t="s">
        <v>542</v>
      </c>
      <c r="C2251" t="s">
        <v>1737</v>
      </c>
      <c r="D2251" t="s">
        <v>202</v>
      </c>
      <c r="E2251" t="b">
        <v>0</v>
      </c>
      <c r="F2251" t="b">
        <v>1</v>
      </c>
      <c r="H2251" t="b">
        <v>0</v>
      </c>
      <c r="I2251">
        <v>30</v>
      </c>
      <c r="J2251">
        <v>55</v>
      </c>
      <c r="L2251">
        <v>32000</v>
      </c>
      <c r="M2251">
        <v>77</v>
      </c>
      <c r="N2251">
        <v>24560</v>
      </c>
      <c r="O2251">
        <v>0.61</v>
      </c>
      <c r="P2251">
        <v>0.61</v>
      </c>
      <c r="T2251" t="s">
        <v>203</v>
      </c>
      <c r="V2251" s="4">
        <v>39407</v>
      </c>
    </row>
    <row r="2252" spans="1:22">
      <c r="A2252" t="s">
        <v>269</v>
      </c>
      <c r="B2252" t="s">
        <v>269</v>
      </c>
      <c r="C2252" t="s">
        <v>1738</v>
      </c>
      <c r="D2252" t="s">
        <v>202</v>
      </c>
      <c r="E2252" t="b">
        <v>0</v>
      </c>
      <c r="F2252" t="b">
        <v>1</v>
      </c>
      <c r="H2252" t="b">
        <v>0</v>
      </c>
      <c r="I2252">
        <v>30</v>
      </c>
      <c r="J2252">
        <v>50</v>
      </c>
      <c r="L2252">
        <v>30000</v>
      </c>
      <c r="M2252">
        <v>76</v>
      </c>
      <c r="N2252">
        <v>23780</v>
      </c>
      <c r="O2252">
        <v>0.63</v>
      </c>
      <c r="P2252">
        <v>0.61</v>
      </c>
      <c r="T2252" t="s">
        <v>203</v>
      </c>
      <c r="V2252" s="4">
        <v>39925</v>
      </c>
    </row>
    <row r="2253" spans="1:22">
      <c r="A2253" t="s">
        <v>269</v>
      </c>
      <c r="B2253" t="s">
        <v>347</v>
      </c>
      <c r="C2253" t="s">
        <v>1739</v>
      </c>
      <c r="D2253" t="s">
        <v>202</v>
      </c>
      <c r="E2253" t="b">
        <v>0</v>
      </c>
      <c r="F2253" t="b">
        <v>1</v>
      </c>
      <c r="H2253" t="b">
        <v>0</v>
      </c>
      <c r="I2253">
        <v>30</v>
      </c>
      <c r="J2253">
        <v>50</v>
      </c>
      <c r="L2253">
        <v>30000</v>
      </c>
      <c r="M2253">
        <v>76</v>
      </c>
      <c r="N2253">
        <v>24560</v>
      </c>
      <c r="O2253">
        <v>0.61</v>
      </c>
      <c r="P2253">
        <v>0.61</v>
      </c>
      <c r="T2253" t="s">
        <v>203</v>
      </c>
      <c r="V2253" s="4">
        <v>39925</v>
      </c>
    </row>
    <row r="2254" spans="1:22">
      <c r="A2254" t="s">
        <v>1333</v>
      </c>
      <c r="B2254" t="s">
        <v>665</v>
      </c>
      <c r="C2254" t="s">
        <v>1740</v>
      </c>
      <c r="D2254" t="s">
        <v>202</v>
      </c>
      <c r="E2254" t="b">
        <v>0</v>
      </c>
      <c r="F2254" t="b">
        <v>1</v>
      </c>
      <c r="G2254" t="s">
        <v>528</v>
      </c>
      <c r="H2254" t="b">
        <v>0</v>
      </c>
      <c r="I2254">
        <v>30</v>
      </c>
      <c r="J2254">
        <v>54</v>
      </c>
      <c r="L2254">
        <v>30000</v>
      </c>
      <c r="M2254">
        <v>76</v>
      </c>
      <c r="N2254">
        <v>24560</v>
      </c>
      <c r="O2254">
        <v>0.61</v>
      </c>
      <c r="P2254">
        <v>0.61</v>
      </c>
      <c r="T2254" t="s">
        <v>203</v>
      </c>
      <c r="V2254" s="4">
        <v>39407</v>
      </c>
    </row>
    <row r="2255" spans="1:22">
      <c r="A2255" t="s">
        <v>1333</v>
      </c>
      <c r="B2255" t="s">
        <v>665</v>
      </c>
      <c r="C2255" t="s">
        <v>1664</v>
      </c>
      <c r="D2255" t="s">
        <v>202</v>
      </c>
      <c r="E2255" t="b">
        <v>0</v>
      </c>
      <c r="F2255" t="b">
        <v>1</v>
      </c>
      <c r="G2255" t="s">
        <v>528</v>
      </c>
      <c r="H2255" t="b">
        <v>0</v>
      </c>
      <c r="I2255">
        <v>30</v>
      </c>
      <c r="J2255">
        <v>54</v>
      </c>
      <c r="L2255">
        <v>30000</v>
      </c>
      <c r="M2255">
        <v>76</v>
      </c>
      <c r="N2255">
        <v>24560</v>
      </c>
      <c r="O2255">
        <v>0.61</v>
      </c>
      <c r="P2255">
        <v>0.61</v>
      </c>
      <c r="T2255" t="s">
        <v>203</v>
      </c>
      <c r="V2255" s="4">
        <v>39407</v>
      </c>
    </row>
    <row r="2256" spans="1:22">
      <c r="A2256" t="s">
        <v>1333</v>
      </c>
      <c r="B2256" t="s">
        <v>665</v>
      </c>
      <c r="C2256" t="s">
        <v>1544</v>
      </c>
      <c r="D2256" t="s">
        <v>202</v>
      </c>
      <c r="E2256" t="b">
        <v>0</v>
      </c>
      <c r="F2256" t="b">
        <v>1</v>
      </c>
      <c r="G2256" t="s">
        <v>528</v>
      </c>
      <c r="H2256" t="b">
        <v>0</v>
      </c>
      <c r="I2256">
        <v>30</v>
      </c>
      <c r="J2256">
        <v>54</v>
      </c>
      <c r="L2256">
        <v>30000</v>
      </c>
      <c r="M2256">
        <v>76</v>
      </c>
      <c r="N2256">
        <v>24560</v>
      </c>
      <c r="O2256">
        <v>0.61</v>
      </c>
      <c r="P2256">
        <v>0.61</v>
      </c>
      <c r="T2256" t="s">
        <v>203</v>
      </c>
      <c r="V2256" s="4">
        <v>39407</v>
      </c>
    </row>
    <row r="2257" spans="1:22">
      <c r="A2257" t="s">
        <v>1333</v>
      </c>
      <c r="B2257" t="s">
        <v>1333</v>
      </c>
      <c r="C2257" t="s">
        <v>1741</v>
      </c>
      <c r="D2257" t="s">
        <v>202</v>
      </c>
      <c r="E2257" t="b">
        <v>0</v>
      </c>
      <c r="F2257" t="b">
        <v>1</v>
      </c>
      <c r="G2257" t="s">
        <v>528</v>
      </c>
      <c r="H2257" t="b">
        <v>0</v>
      </c>
      <c r="I2257">
        <v>30</v>
      </c>
      <c r="J2257">
        <v>50</v>
      </c>
      <c r="L2257">
        <v>30000</v>
      </c>
      <c r="M2257">
        <v>77</v>
      </c>
      <c r="N2257">
        <v>24560</v>
      </c>
      <c r="O2257">
        <v>0.61</v>
      </c>
      <c r="P2257">
        <v>0.61</v>
      </c>
      <c r="T2257" t="s">
        <v>203</v>
      </c>
      <c r="V2257" s="4">
        <v>40877</v>
      </c>
    </row>
    <row r="2258" spans="1:22">
      <c r="A2258" t="s">
        <v>1333</v>
      </c>
      <c r="B2258" t="s">
        <v>665</v>
      </c>
      <c r="C2258" t="s">
        <v>1644</v>
      </c>
      <c r="D2258" t="s">
        <v>202</v>
      </c>
      <c r="E2258" t="b">
        <v>0</v>
      </c>
      <c r="F2258" t="b">
        <v>1</v>
      </c>
      <c r="G2258" t="s">
        <v>528</v>
      </c>
      <c r="H2258" t="b">
        <v>1</v>
      </c>
      <c r="I2258">
        <v>30</v>
      </c>
      <c r="J2258">
        <v>54</v>
      </c>
      <c r="L2258">
        <v>30000</v>
      </c>
      <c r="M2258">
        <v>76</v>
      </c>
      <c r="N2258">
        <v>24560</v>
      </c>
      <c r="O2258">
        <v>0.61</v>
      </c>
      <c r="P2258">
        <v>0.61</v>
      </c>
      <c r="T2258" t="s">
        <v>203</v>
      </c>
      <c r="V2258" s="4">
        <v>39716</v>
      </c>
    </row>
    <row r="2259" spans="1:22">
      <c r="A2259" t="s">
        <v>1329</v>
      </c>
      <c r="B2259" t="s">
        <v>1537</v>
      </c>
      <c r="C2259" t="s">
        <v>1742</v>
      </c>
      <c r="D2259" t="s">
        <v>202</v>
      </c>
      <c r="E2259" t="b">
        <v>0</v>
      </c>
      <c r="F2259" t="b">
        <v>1</v>
      </c>
      <c r="G2259" t="s">
        <v>528</v>
      </c>
      <c r="H2259" t="b">
        <v>0</v>
      </c>
      <c r="I2259">
        <v>30</v>
      </c>
      <c r="J2259">
        <v>52</v>
      </c>
      <c r="L2259">
        <v>30000</v>
      </c>
      <c r="M2259">
        <v>79</v>
      </c>
      <c r="N2259">
        <v>24560</v>
      </c>
      <c r="O2259">
        <v>0.61</v>
      </c>
      <c r="P2259">
        <v>0.61</v>
      </c>
      <c r="T2259" t="s">
        <v>203</v>
      </c>
      <c r="V2259" s="4">
        <v>39716</v>
      </c>
    </row>
    <row r="2260" spans="1:22">
      <c r="A2260" t="s">
        <v>1329</v>
      </c>
      <c r="B2260" t="s">
        <v>1537</v>
      </c>
      <c r="C2260" t="s">
        <v>1743</v>
      </c>
      <c r="D2260" t="s">
        <v>202</v>
      </c>
      <c r="E2260" t="b">
        <v>0</v>
      </c>
      <c r="F2260" t="b">
        <v>0</v>
      </c>
      <c r="H2260" t="b">
        <v>1</v>
      </c>
      <c r="I2260">
        <v>30</v>
      </c>
      <c r="J2260">
        <v>50</v>
      </c>
      <c r="L2260">
        <v>32000</v>
      </c>
      <c r="M2260">
        <v>77</v>
      </c>
      <c r="N2260">
        <v>24560</v>
      </c>
      <c r="O2260">
        <v>0.61</v>
      </c>
      <c r="P2260">
        <v>0.61</v>
      </c>
      <c r="T2260" t="s">
        <v>203</v>
      </c>
      <c r="V2260" s="4">
        <v>39407</v>
      </c>
    </row>
    <row r="2261" spans="1:22">
      <c r="A2261" t="s">
        <v>1329</v>
      </c>
      <c r="B2261" t="s">
        <v>1537</v>
      </c>
      <c r="C2261" t="s">
        <v>1744</v>
      </c>
      <c r="D2261" t="s">
        <v>202</v>
      </c>
      <c r="E2261" t="b">
        <v>0</v>
      </c>
      <c r="F2261" t="b">
        <v>1</v>
      </c>
      <c r="G2261" t="s">
        <v>528</v>
      </c>
      <c r="H2261" t="b">
        <v>1</v>
      </c>
      <c r="I2261">
        <v>30</v>
      </c>
      <c r="J2261">
        <v>50</v>
      </c>
      <c r="L2261">
        <v>32000</v>
      </c>
      <c r="M2261">
        <v>79</v>
      </c>
      <c r="N2261">
        <v>24560</v>
      </c>
      <c r="O2261">
        <v>0.61</v>
      </c>
      <c r="P2261">
        <v>0.61</v>
      </c>
      <c r="T2261" t="s">
        <v>203</v>
      </c>
      <c r="V2261" s="4">
        <v>39407</v>
      </c>
    </row>
    <row r="2262" spans="1:22">
      <c r="A2262" t="s">
        <v>269</v>
      </c>
      <c r="B2262" t="s">
        <v>347</v>
      </c>
      <c r="C2262" t="s">
        <v>1745</v>
      </c>
      <c r="D2262" t="s">
        <v>202</v>
      </c>
      <c r="E2262" t="b">
        <v>0</v>
      </c>
      <c r="F2262" t="b">
        <v>1</v>
      </c>
      <c r="H2262" t="b">
        <v>0</v>
      </c>
      <c r="I2262">
        <v>30</v>
      </c>
      <c r="J2262">
        <v>50</v>
      </c>
      <c r="L2262">
        <v>32000</v>
      </c>
      <c r="M2262">
        <v>76</v>
      </c>
      <c r="N2262">
        <v>23780</v>
      </c>
      <c r="O2262">
        <v>0.63</v>
      </c>
      <c r="P2262">
        <v>0.61</v>
      </c>
      <c r="T2262" t="s">
        <v>203</v>
      </c>
      <c r="V2262" s="4">
        <v>39925</v>
      </c>
    </row>
    <row r="2263" spans="1:22">
      <c r="A2263" t="s">
        <v>1333</v>
      </c>
      <c r="B2263" t="s">
        <v>1478</v>
      </c>
      <c r="C2263" t="s">
        <v>1673</v>
      </c>
      <c r="D2263" t="s">
        <v>202</v>
      </c>
      <c r="E2263" t="b">
        <v>0</v>
      </c>
      <c r="F2263" t="b">
        <v>1</v>
      </c>
      <c r="H2263" t="b">
        <v>0</v>
      </c>
      <c r="I2263">
        <v>30</v>
      </c>
      <c r="J2263">
        <v>52</v>
      </c>
      <c r="L2263">
        <v>30000</v>
      </c>
      <c r="M2263">
        <v>78</v>
      </c>
      <c r="O2263">
        <v>0.63</v>
      </c>
      <c r="P2263">
        <v>0.61</v>
      </c>
      <c r="T2263" t="s">
        <v>203</v>
      </c>
      <c r="V2263" s="4">
        <v>42278</v>
      </c>
    </row>
    <row r="2264" spans="1:22">
      <c r="A2264" t="s">
        <v>269</v>
      </c>
      <c r="B2264" t="s">
        <v>269</v>
      </c>
      <c r="C2264" t="s">
        <v>1746</v>
      </c>
      <c r="D2264" t="s">
        <v>202</v>
      </c>
      <c r="E2264" t="b">
        <v>0</v>
      </c>
      <c r="F2264" t="b">
        <v>1</v>
      </c>
      <c r="H2264" t="b">
        <v>0</v>
      </c>
      <c r="I2264">
        <v>30</v>
      </c>
      <c r="J2264">
        <v>50</v>
      </c>
      <c r="L2264">
        <v>32000</v>
      </c>
      <c r="M2264">
        <v>76</v>
      </c>
      <c r="N2264">
        <v>23780</v>
      </c>
      <c r="O2264">
        <v>0.63</v>
      </c>
      <c r="P2264">
        <v>0.61</v>
      </c>
      <c r="T2264" t="s">
        <v>203</v>
      </c>
      <c r="V2264" s="4">
        <v>39925</v>
      </c>
    </row>
    <row r="2265" spans="1:22">
      <c r="A2265" t="s">
        <v>1333</v>
      </c>
      <c r="B2265" t="s">
        <v>403</v>
      </c>
      <c r="C2265" t="s">
        <v>1747</v>
      </c>
      <c r="D2265" t="s">
        <v>202</v>
      </c>
      <c r="E2265" t="b">
        <v>0</v>
      </c>
      <c r="F2265" t="b">
        <v>1</v>
      </c>
      <c r="H2265" t="b">
        <v>1</v>
      </c>
      <c r="I2265">
        <v>30</v>
      </c>
      <c r="J2265">
        <v>54</v>
      </c>
      <c r="L2265">
        <v>30000</v>
      </c>
      <c r="M2265">
        <v>76</v>
      </c>
      <c r="N2265">
        <v>24560</v>
      </c>
      <c r="O2265">
        <v>0.61</v>
      </c>
      <c r="P2265">
        <v>0.61</v>
      </c>
      <c r="T2265" t="s">
        <v>203</v>
      </c>
      <c r="V2265" s="4">
        <v>39716</v>
      </c>
    </row>
    <row r="2266" spans="1:22">
      <c r="A2266" t="s">
        <v>1547</v>
      </c>
      <c r="B2266" t="s">
        <v>1548</v>
      </c>
      <c r="C2266" t="s">
        <v>1748</v>
      </c>
      <c r="D2266" t="s">
        <v>202</v>
      </c>
      <c r="E2266" t="b">
        <v>1</v>
      </c>
      <c r="F2266" t="b">
        <v>1</v>
      </c>
      <c r="G2266" t="s">
        <v>528</v>
      </c>
      <c r="H2266" t="b">
        <v>0</v>
      </c>
      <c r="I2266">
        <v>30</v>
      </c>
      <c r="J2266">
        <v>55</v>
      </c>
      <c r="L2266">
        <v>35000</v>
      </c>
      <c r="M2266">
        <v>77.900000000000006</v>
      </c>
      <c r="N2266">
        <v>24160</v>
      </c>
      <c r="O2266">
        <v>0.61</v>
      </c>
      <c r="P2266">
        <v>0.61</v>
      </c>
      <c r="T2266" t="s">
        <v>203</v>
      </c>
      <c r="V2266" s="4">
        <v>40298</v>
      </c>
    </row>
    <row r="2267" spans="1:22">
      <c r="A2267" t="s">
        <v>403</v>
      </c>
      <c r="B2267" t="s">
        <v>403</v>
      </c>
      <c r="C2267" t="s">
        <v>1749</v>
      </c>
      <c r="D2267" t="s">
        <v>202</v>
      </c>
      <c r="E2267" t="b">
        <v>0</v>
      </c>
      <c r="F2267" t="b">
        <v>1</v>
      </c>
      <c r="H2267" t="b">
        <v>0</v>
      </c>
      <c r="I2267">
        <v>30</v>
      </c>
      <c r="J2267">
        <v>67</v>
      </c>
      <c r="L2267">
        <v>35500</v>
      </c>
      <c r="M2267">
        <v>76</v>
      </c>
      <c r="N2267">
        <v>24560</v>
      </c>
      <c r="O2267">
        <v>0.61</v>
      </c>
      <c r="P2267">
        <v>0.61</v>
      </c>
      <c r="T2267" t="s">
        <v>203</v>
      </c>
      <c r="V2267" s="4">
        <v>40253</v>
      </c>
    </row>
    <row r="2268" spans="1:22">
      <c r="A2268" t="s">
        <v>403</v>
      </c>
      <c r="B2268" t="s">
        <v>403</v>
      </c>
      <c r="C2268" t="s">
        <v>1750</v>
      </c>
      <c r="D2268" t="s">
        <v>202</v>
      </c>
      <c r="E2268" t="b">
        <v>0</v>
      </c>
      <c r="F2268" t="b">
        <v>1</v>
      </c>
      <c r="H2268" t="b">
        <v>0</v>
      </c>
      <c r="I2268">
        <v>30</v>
      </c>
      <c r="J2268">
        <v>67</v>
      </c>
      <c r="L2268">
        <v>35500</v>
      </c>
      <c r="M2268">
        <v>76</v>
      </c>
      <c r="O2268">
        <v>0.61</v>
      </c>
      <c r="P2268">
        <v>0.61</v>
      </c>
      <c r="T2268" t="s">
        <v>203</v>
      </c>
      <c r="V2268" s="4">
        <v>40877</v>
      </c>
    </row>
    <row r="2269" spans="1:22">
      <c r="A2269" t="s">
        <v>1329</v>
      </c>
      <c r="B2269" t="s">
        <v>542</v>
      </c>
      <c r="C2269" t="s">
        <v>1751</v>
      </c>
      <c r="D2269" t="s">
        <v>202</v>
      </c>
      <c r="E2269" t="b">
        <v>0</v>
      </c>
      <c r="F2269" t="b">
        <v>1</v>
      </c>
      <c r="G2269" t="s">
        <v>528</v>
      </c>
      <c r="H2269" t="b">
        <v>0</v>
      </c>
      <c r="I2269">
        <v>30</v>
      </c>
      <c r="J2269">
        <v>54</v>
      </c>
      <c r="L2269">
        <v>30000</v>
      </c>
      <c r="M2269">
        <v>79</v>
      </c>
      <c r="N2269">
        <v>24560</v>
      </c>
      <c r="O2269">
        <v>0.61</v>
      </c>
      <c r="P2269">
        <v>0.61</v>
      </c>
      <c r="T2269" t="s">
        <v>203</v>
      </c>
      <c r="V2269" s="4">
        <v>39925</v>
      </c>
    </row>
    <row r="2270" spans="1:22">
      <c r="A2270" t="s">
        <v>1333</v>
      </c>
      <c r="B2270" t="s">
        <v>665</v>
      </c>
      <c r="C2270" t="s">
        <v>1752</v>
      </c>
      <c r="D2270" t="s">
        <v>202</v>
      </c>
      <c r="E2270" t="b">
        <v>0</v>
      </c>
      <c r="F2270" t="b">
        <v>1</v>
      </c>
      <c r="G2270" t="s">
        <v>528</v>
      </c>
      <c r="H2270" t="b">
        <v>0</v>
      </c>
      <c r="I2270">
        <v>30</v>
      </c>
      <c r="J2270">
        <v>54</v>
      </c>
      <c r="L2270">
        <v>30000</v>
      </c>
      <c r="M2270">
        <v>76</v>
      </c>
      <c r="N2270">
        <v>24560</v>
      </c>
      <c r="O2270">
        <v>0.61</v>
      </c>
      <c r="P2270">
        <v>0.61</v>
      </c>
      <c r="T2270" t="s">
        <v>203</v>
      </c>
      <c r="V2270" s="4">
        <v>39407</v>
      </c>
    </row>
    <row r="2271" spans="1:22">
      <c r="A2271" t="s">
        <v>403</v>
      </c>
      <c r="B2271" t="s">
        <v>403</v>
      </c>
      <c r="C2271" t="s">
        <v>1753</v>
      </c>
      <c r="D2271" t="s">
        <v>202</v>
      </c>
      <c r="E2271" t="b">
        <v>0</v>
      </c>
      <c r="F2271" t="b">
        <v>1</v>
      </c>
      <c r="H2271" t="b">
        <v>0</v>
      </c>
      <c r="I2271">
        <v>30</v>
      </c>
      <c r="J2271">
        <v>60</v>
      </c>
      <c r="L2271">
        <v>35500</v>
      </c>
      <c r="M2271">
        <v>80</v>
      </c>
      <c r="N2271">
        <v>24560</v>
      </c>
      <c r="O2271">
        <v>0.61</v>
      </c>
      <c r="P2271">
        <v>0.61</v>
      </c>
      <c r="T2271" t="s">
        <v>203</v>
      </c>
      <c r="V2271" s="4">
        <v>39871</v>
      </c>
    </row>
    <row r="2272" spans="1:22">
      <c r="A2272" t="s">
        <v>403</v>
      </c>
      <c r="B2272" t="s">
        <v>406</v>
      </c>
      <c r="C2272" t="s">
        <v>1754</v>
      </c>
      <c r="D2272" t="s">
        <v>202</v>
      </c>
      <c r="E2272" t="b">
        <v>0</v>
      </c>
      <c r="F2272" t="b">
        <v>1</v>
      </c>
      <c r="H2272" t="b">
        <v>0</v>
      </c>
      <c r="I2272">
        <v>30</v>
      </c>
      <c r="J2272">
        <v>60</v>
      </c>
      <c r="L2272">
        <v>35500</v>
      </c>
      <c r="M2272">
        <v>78</v>
      </c>
      <c r="O2272">
        <v>0.61</v>
      </c>
      <c r="P2272">
        <v>0.61</v>
      </c>
      <c r="T2272" t="s">
        <v>203</v>
      </c>
      <c r="V2272" s="4">
        <v>42880</v>
      </c>
    </row>
    <row r="2273" spans="1:22">
      <c r="A2273" t="s">
        <v>403</v>
      </c>
      <c r="B2273" t="s">
        <v>403</v>
      </c>
      <c r="C2273" t="s">
        <v>1755</v>
      </c>
      <c r="D2273" t="s">
        <v>202</v>
      </c>
      <c r="E2273" t="b">
        <v>0</v>
      </c>
      <c r="F2273" t="b">
        <v>1</v>
      </c>
      <c r="H2273" t="b">
        <v>0</v>
      </c>
      <c r="I2273">
        <v>30</v>
      </c>
      <c r="J2273">
        <v>60</v>
      </c>
      <c r="L2273">
        <v>35500</v>
      </c>
      <c r="M2273">
        <v>78</v>
      </c>
      <c r="O2273">
        <v>0.61</v>
      </c>
      <c r="P2273">
        <v>0.61</v>
      </c>
      <c r="T2273" t="s">
        <v>203</v>
      </c>
      <c r="V2273" s="4">
        <v>40877</v>
      </c>
    </row>
    <row r="2274" spans="1:22">
      <c r="A2274" t="s">
        <v>269</v>
      </c>
      <c r="B2274" t="s">
        <v>269</v>
      </c>
      <c r="C2274" t="s">
        <v>1756</v>
      </c>
      <c r="D2274" t="s">
        <v>202</v>
      </c>
      <c r="E2274" t="b">
        <v>0</v>
      </c>
      <c r="F2274" t="b">
        <v>1</v>
      </c>
      <c r="H2274" t="b">
        <v>0</v>
      </c>
      <c r="I2274">
        <v>30</v>
      </c>
      <c r="J2274">
        <v>50</v>
      </c>
      <c r="L2274">
        <v>30000</v>
      </c>
      <c r="M2274">
        <v>76</v>
      </c>
      <c r="N2274">
        <v>24164</v>
      </c>
      <c r="O2274">
        <v>0.62</v>
      </c>
      <c r="P2274">
        <v>0.61</v>
      </c>
      <c r="T2274" t="s">
        <v>203</v>
      </c>
      <c r="V2274" s="4">
        <v>39925</v>
      </c>
    </row>
    <row r="2275" spans="1:22">
      <c r="A2275" t="s">
        <v>1333</v>
      </c>
      <c r="B2275" t="s">
        <v>665</v>
      </c>
      <c r="C2275" t="s">
        <v>1757</v>
      </c>
      <c r="D2275" t="s">
        <v>202</v>
      </c>
      <c r="E2275" t="b">
        <v>0</v>
      </c>
      <c r="F2275" t="b">
        <v>1</v>
      </c>
      <c r="H2275" t="b">
        <v>0</v>
      </c>
      <c r="I2275">
        <v>30</v>
      </c>
      <c r="J2275">
        <v>55</v>
      </c>
      <c r="L2275">
        <v>30000</v>
      </c>
      <c r="M2275">
        <v>76</v>
      </c>
      <c r="O2275">
        <v>0.63</v>
      </c>
      <c r="P2275">
        <v>0.61</v>
      </c>
      <c r="T2275" t="s">
        <v>203</v>
      </c>
      <c r="V2275" s="4">
        <v>42278</v>
      </c>
    </row>
    <row r="2276" spans="1:22">
      <c r="A2276" t="s">
        <v>1333</v>
      </c>
      <c r="B2276" t="s">
        <v>1417</v>
      </c>
      <c r="C2276">
        <v>153.33386999999999</v>
      </c>
      <c r="D2276" t="s">
        <v>202</v>
      </c>
      <c r="E2276" t="b">
        <v>0</v>
      </c>
      <c r="F2276" t="b">
        <v>1</v>
      </c>
      <c r="H2276" t="b">
        <v>1</v>
      </c>
      <c r="I2276">
        <v>30</v>
      </c>
      <c r="J2276">
        <v>54</v>
      </c>
      <c r="L2276">
        <v>30000</v>
      </c>
      <c r="M2276">
        <v>76</v>
      </c>
      <c r="O2276">
        <v>0.61</v>
      </c>
      <c r="P2276">
        <v>0.61</v>
      </c>
      <c r="T2276" t="s">
        <v>203</v>
      </c>
      <c r="V2276" s="4">
        <v>40813</v>
      </c>
    </row>
    <row r="2277" spans="1:22">
      <c r="A2277" t="s">
        <v>269</v>
      </c>
      <c r="B2277" t="s">
        <v>269</v>
      </c>
      <c r="C2277" t="s">
        <v>1758</v>
      </c>
      <c r="D2277" t="s">
        <v>202</v>
      </c>
      <c r="E2277" t="b">
        <v>0</v>
      </c>
      <c r="F2277" t="b">
        <v>1</v>
      </c>
      <c r="H2277" t="b">
        <v>0</v>
      </c>
      <c r="I2277">
        <v>30</v>
      </c>
      <c r="J2277">
        <v>50</v>
      </c>
      <c r="L2277">
        <v>32000</v>
      </c>
      <c r="M2277">
        <v>76</v>
      </c>
      <c r="N2277">
        <v>23780</v>
      </c>
      <c r="O2277">
        <v>0.63</v>
      </c>
      <c r="P2277">
        <v>0.61</v>
      </c>
      <c r="T2277" t="s">
        <v>203</v>
      </c>
      <c r="V2277" s="4">
        <v>39925</v>
      </c>
    </row>
    <row r="2278" spans="1:22">
      <c r="A2278" t="s">
        <v>403</v>
      </c>
      <c r="B2278" t="s">
        <v>403</v>
      </c>
      <c r="C2278" t="s">
        <v>1759</v>
      </c>
      <c r="D2278" t="s">
        <v>202</v>
      </c>
      <c r="E2278" t="b">
        <v>0</v>
      </c>
      <c r="F2278" t="b">
        <v>1</v>
      </c>
      <c r="H2278" t="b">
        <v>0</v>
      </c>
      <c r="I2278">
        <v>30</v>
      </c>
      <c r="J2278">
        <v>67</v>
      </c>
      <c r="L2278">
        <v>35500</v>
      </c>
      <c r="M2278">
        <v>76</v>
      </c>
      <c r="N2278">
        <v>24164</v>
      </c>
      <c r="O2278">
        <v>0.62</v>
      </c>
      <c r="P2278">
        <v>0.61</v>
      </c>
      <c r="T2278" t="s">
        <v>203</v>
      </c>
      <c r="V2278" s="4">
        <v>40253</v>
      </c>
    </row>
    <row r="2279" spans="1:22">
      <c r="A2279" t="s">
        <v>1333</v>
      </c>
      <c r="B2279" t="s">
        <v>406</v>
      </c>
      <c r="C2279" t="s">
        <v>1760</v>
      </c>
      <c r="D2279" t="s">
        <v>202</v>
      </c>
      <c r="E2279" t="b">
        <v>1</v>
      </c>
      <c r="F2279" t="b">
        <v>1</v>
      </c>
      <c r="H2279" t="b">
        <v>0</v>
      </c>
      <c r="I2279">
        <v>33</v>
      </c>
      <c r="J2279">
        <v>170</v>
      </c>
      <c r="L2279">
        <v>100000</v>
      </c>
      <c r="M2279">
        <v>95</v>
      </c>
      <c r="Q2279" t="b">
        <v>1</v>
      </c>
      <c r="S2279">
        <v>0.9</v>
      </c>
      <c r="T2279" t="s">
        <v>203</v>
      </c>
      <c r="U2279">
        <v>0.63</v>
      </c>
      <c r="V2279" s="4">
        <v>43048</v>
      </c>
    </row>
    <row r="2280" spans="1:22">
      <c r="A2280" t="s">
        <v>1333</v>
      </c>
      <c r="B2280" t="s">
        <v>1193</v>
      </c>
      <c r="C2280" t="s">
        <v>1760</v>
      </c>
      <c r="D2280" t="s">
        <v>202</v>
      </c>
      <c r="E2280" t="b">
        <v>1</v>
      </c>
      <c r="F2280" t="b">
        <v>1</v>
      </c>
      <c r="H2280" t="b">
        <v>0</v>
      </c>
      <c r="I2280">
        <v>33</v>
      </c>
      <c r="J2280">
        <v>170</v>
      </c>
      <c r="L2280">
        <v>100000</v>
      </c>
      <c r="M2280">
        <v>95</v>
      </c>
      <c r="Q2280" t="b">
        <v>1</v>
      </c>
      <c r="S2280">
        <v>0.9</v>
      </c>
      <c r="T2280" t="s">
        <v>203</v>
      </c>
      <c r="U2280">
        <v>0.63</v>
      </c>
      <c r="V2280" s="4">
        <v>43088</v>
      </c>
    </row>
    <row r="2281" spans="1:22">
      <c r="A2281" t="s">
        <v>1333</v>
      </c>
      <c r="B2281" t="s">
        <v>930</v>
      </c>
      <c r="C2281" t="s">
        <v>1761</v>
      </c>
      <c r="D2281" t="s">
        <v>202</v>
      </c>
      <c r="E2281" t="b">
        <v>1</v>
      </c>
      <c r="F2281" t="b">
        <v>1</v>
      </c>
      <c r="H2281" t="b">
        <v>0</v>
      </c>
      <c r="I2281">
        <v>33</v>
      </c>
      <c r="J2281">
        <v>170</v>
      </c>
      <c r="L2281">
        <v>100000</v>
      </c>
      <c r="M2281">
        <v>95</v>
      </c>
      <c r="Q2281" t="b">
        <v>1</v>
      </c>
      <c r="S2281">
        <v>0.9</v>
      </c>
      <c r="T2281" t="s">
        <v>203</v>
      </c>
      <c r="U2281">
        <v>0.63</v>
      </c>
      <c r="V2281" s="4">
        <v>43095</v>
      </c>
    </row>
    <row r="2282" spans="1:22">
      <c r="A2282" t="s">
        <v>1333</v>
      </c>
      <c r="B2282" t="s">
        <v>930</v>
      </c>
      <c r="C2282" t="s">
        <v>1762</v>
      </c>
      <c r="D2282" t="s">
        <v>202</v>
      </c>
      <c r="E2282" t="b">
        <v>1</v>
      </c>
      <c r="F2282" t="b">
        <v>1</v>
      </c>
      <c r="H2282" t="b">
        <v>0</v>
      </c>
      <c r="I2282">
        <v>33</v>
      </c>
      <c r="J2282">
        <v>170</v>
      </c>
      <c r="L2282">
        <v>100000</v>
      </c>
      <c r="M2282">
        <v>95</v>
      </c>
      <c r="Q2282" t="b">
        <v>1</v>
      </c>
      <c r="S2282">
        <v>0.9</v>
      </c>
      <c r="T2282" t="s">
        <v>203</v>
      </c>
      <c r="U2282">
        <v>0.63</v>
      </c>
      <c r="V2282" s="4">
        <v>43095</v>
      </c>
    </row>
    <row r="2283" spans="1:22">
      <c r="A2283" t="s">
        <v>1333</v>
      </c>
      <c r="B2283" t="s">
        <v>717</v>
      </c>
      <c r="C2283" t="s">
        <v>1763</v>
      </c>
      <c r="D2283" t="s">
        <v>202</v>
      </c>
      <c r="E2283" t="b">
        <v>1</v>
      </c>
      <c r="F2283" t="b">
        <v>1</v>
      </c>
      <c r="H2283" t="b">
        <v>0</v>
      </c>
      <c r="I2283">
        <v>33</v>
      </c>
      <c r="J2283">
        <v>170</v>
      </c>
      <c r="L2283">
        <v>100000</v>
      </c>
      <c r="M2283">
        <v>95</v>
      </c>
      <c r="Q2283" t="b">
        <v>1</v>
      </c>
      <c r="S2283">
        <v>0.9</v>
      </c>
      <c r="T2283" t="s">
        <v>203</v>
      </c>
      <c r="U2283">
        <v>0.63</v>
      </c>
      <c r="V2283" s="4">
        <v>43095</v>
      </c>
    </row>
    <row r="2284" spans="1:22">
      <c r="A2284" t="s">
        <v>1333</v>
      </c>
      <c r="B2284" t="s">
        <v>659</v>
      </c>
      <c r="C2284" t="s">
        <v>1764</v>
      </c>
      <c r="D2284" t="s">
        <v>202</v>
      </c>
      <c r="E2284" t="b">
        <v>1</v>
      </c>
      <c r="F2284" t="b">
        <v>1</v>
      </c>
      <c r="H2284" t="b">
        <v>0</v>
      </c>
      <c r="I2284">
        <v>33</v>
      </c>
      <c r="J2284">
        <v>170</v>
      </c>
      <c r="L2284">
        <v>100000</v>
      </c>
      <c r="M2284">
        <v>95</v>
      </c>
      <c r="Q2284" t="b">
        <v>1</v>
      </c>
      <c r="S2284">
        <v>0.9</v>
      </c>
      <c r="T2284" t="s">
        <v>203</v>
      </c>
      <c r="U2284">
        <v>0.63</v>
      </c>
      <c r="V2284" s="4">
        <v>43227</v>
      </c>
    </row>
    <row r="2285" spans="1:22">
      <c r="A2285" t="s">
        <v>1333</v>
      </c>
      <c r="B2285" t="s">
        <v>1333</v>
      </c>
      <c r="C2285" t="s">
        <v>1765</v>
      </c>
      <c r="D2285" t="s">
        <v>202</v>
      </c>
      <c r="E2285" t="b">
        <v>0</v>
      </c>
      <c r="G2285" t="s">
        <v>1766</v>
      </c>
      <c r="H2285" t="b">
        <v>0</v>
      </c>
      <c r="I2285">
        <v>34</v>
      </c>
      <c r="K2285">
        <v>3</v>
      </c>
      <c r="L2285">
        <v>150000</v>
      </c>
      <c r="M2285">
        <v>98</v>
      </c>
      <c r="N2285">
        <v>185</v>
      </c>
      <c r="O2285">
        <v>0.81</v>
      </c>
      <c r="P2285">
        <v>0.56000000000000005</v>
      </c>
      <c r="T2285" t="s">
        <v>1310</v>
      </c>
      <c r="V2285" s="4">
        <v>38121</v>
      </c>
    </row>
    <row r="2286" spans="1:22">
      <c r="A2286" t="s">
        <v>1333</v>
      </c>
      <c r="B2286" t="s">
        <v>1333</v>
      </c>
      <c r="C2286" t="s">
        <v>1767</v>
      </c>
      <c r="D2286" t="s">
        <v>202</v>
      </c>
      <c r="E2286" t="b">
        <v>0</v>
      </c>
      <c r="G2286" t="s">
        <v>1766</v>
      </c>
      <c r="H2286" t="b">
        <v>0</v>
      </c>
      <c r="I2286">
        <v>34</v>
      </c>
      <c r="K2286">
        <v>3</v>
      </c>
      <c r="L2286">
        <v>150000</v>
      </c>
      <c r="M2286">
        <v>98</v>
      </c>
      <c r="N2286">
        <v>185</v>
      </c>
      <c r="O2286">
        <v>0.81</v>
      </c>
      <c r="P2286">
        <v>0.56000000000000005</v>
      </c>
      <c r="T2286" t="s">
        <v>1310</v>
      </c>
      <c r="V2286" s="4">
        <v>38121</v>
      </c>
    </row>
    <row r="2287" spans="1:22">
      <c r="A2287" t="s">
        <v>1333</v>
      </c>
      <c r="B2287" t="s">
        <v>1333</v>
      </c>
      <c r="C2287" t="s">
        <v>1768</v>
      </c>
      <c r="D2287" t="s">
        <v>202</v>
      </c>
      <c r="E2287" t="b">
        <v>0</v>
      </c>
      <c r="G2287" t="s">
        <v>1766</v>
      </c>
      <c r="H2287" t="b">
        <v>0</v>
      </c>
      <c r="I2287">
        <v>34</v>
      </c>
      <c r="K2287">
        <v>3</v>
      </c>
      <c r="L2287">
        <v>150000</v>
      </c>
      <c r="M2287">
        <v>98</v>
      </c>
      <c r="N2287">
        <v>185</v>
      </c>
      <c r="O2287">
        <v>0.81</v>
      </c>
      <c r="P2287">
        <v>0.56000000000000005</v>
      </c>
      <c r="T2287" t="s">
        <v>1310</v>
      </c>
      <c r="V2287" s="4">
        <v>38121</v>
      </c>
    </row>
    <row r="2288" spans="1:22">
      <c r="A2288" t="s">
        <v>1333</v>
      </c>
      <c r="B2288" t="s">
        <v>1333</v>
      </c>
      <c r="C2288" t="s">
        <v>1769</v>
      </c>
      <c r="D2288" t="s">
        <v>202</v>
      </c>
      <c r="E2288" t="b">
        <v>0</v>
      </c>
      <c r="G2288" t="s">
        <v>1766</v>
      </c>
      <c r="H2288" t="b">
        <v>0</v>
      </c>
      <c r="I2288">
        <v>34</v>
      </c>
      <c r="K2288">
        <v>3</v>
      </c>
      <c r="L2288">
        <v>150000</v>
      </c>
      <c r="M2288">
        <v>98</v>
      </c>
      <c r="N2288">
        <v>185</v>
      </c>
      <c r="O2288">
        <v>0.81</v>
      </c>
      <c r="P2288">
        <v>0.56000000000000005</v>
      </c>
      <c r="T2288" t="s">
        <v>1310</v>
      </c>
      <c r="V2288" s="4">
        <v>38121</v>
      </c>
    </row>
    <row r="2289" spans="1:22">
      <c r="A2289" t="s">
        <v>1333</v>
      </c>
      <c r="B2289" t="s">
        <v>1333</v>
      </c>
      <c r="C2289" t="s">
        <v>1770</v>
      </c>
      <c r="D2289" t="s">
        <v>202</v>
      </c>
      <c r="E2289" t="b">
        <v>0</v>
      </c>
      <c r="G2289" t="s">
        <v>1766</v>
      </c>
      <c r="H2289" t="b">
        <v>0</v>
      </c>
      <c r="I2289">
        <v>34</v>
      </c>
      <c r="K2289">
        <v>3</v>
      </c>
      <c r="L2289">
        <v>150000</v>
      </c>
      <c r="M2289">
        <v>98</v>
      </c>
      <c r="N2289">
        <v>185</v>
      </c>
      <c r="O2289">
        <v>0.81</v>
      </c>
      <c r="P2289">
        <v>0.56000000000000005</v>
      </c>
      <c r="T2289" t="s">
        <v>1310</v>
      </c>
      <c r="V2289" s="4">
        <v>38121</v>
      </c>
    </row>
    <row r="2290" spans="1:22">
      <c r="A2290" t="s">
        <v>1333</v>
      </c>
      <c r="B2290" t="s">
        <v>1333</v>
      </c>
      <c r="C2290" t="s">
        <v>1771</v>
      </c>
      <c r="D2290" t="s">
        <v>202</v>
      </c>
      <c r="E2290" t="b">
        <v>0</v>
      </c>
      <c r="G2290" t="s">
        <v>1766</v>
      </c>
      <c r="H2290" t="b">
        <v>0</v>
      </c>
      <c r="I2290">
        <v>34</v>
      </c>
      <c r="K2290">
        <v>3</v>
      </c>
      <c r="L2290">
        <v>150000</v>
      </c>
      <c r="M2290">
        <v>98</v>
      </c>
      <c r="N2290">
        <v>185</v>
      </c>
      <c r="O2290">
        <v>0.81</v>
      </c>
      <c r="P2290">
        <v>0.56000000000000005</v>
      </c>
      <c r="T2290" t="s">
        <v>1310</v>
      </c>
      <c r="V2290" s="4">
        <v>38121</v>
      </c>
    </row>
    <row r="2291" spans="1:22">
      <c r="A2291" t="s">
        <v>1333</v>
      </c>
      <c r="B2291" t="s">
        <v>1333</v>
      </c>
      <c r="C2291" t="s">
        <v>1772</v>
      </c>
      <c r="D2291" t="s">
        <v>202</v>
      </c>
      <c r="E2291" t="b">
        <v>0</v>
      </c>
      <c r="G2291" t="s">
        <v>1766</v>
      </c>
      <c r="H2291" t="b">
        <v>0</v>
      </c>
      <c r="I2291">
        <v>34</v>
      </c>
      <c r="K2291">
        <v>3</v>
      </c>
      <c r="L2291">
        <v>150000</v>
      </c>
      <c r="M2291">
        <v>98</v>
      </c>
      <c r="N2291">
        <v>185</v>
      </c>
      <c r="O2291">
        <v>0.81</v>
      </c>
      <c r="P2291">
        <v>0.56000000000000005</v>
      </c>
      <c r="T2291" t="s">
        <v>1310</v>
      </c>
      <c r="V2291" s="4">
        <v>38121</v>
      </c>
    </row>
    <row r="2292" spans="1:22">
      <c r="A2292" t="s">
        <v>1333</v>
      </c>
      <c r="B2292" t="s">
        <v>1333</v>
      </c>
      <c r="C2292" t="s">
        <v>1773</v>
      </c>
      <c r="D2292" t="s">
        <v>202</v>
      </c>
      <c r="E2292" t="b">
        <v>0</v>
      </c>
      <c r="G2292" t="s">
        <v>1766</v>
      </c>
      <c r="H2292" t="b">
        <v>0</v>
      </c>
      <c r="I2292">
        <v>34</v>
      </c>
      <c r="K2292">
        <v>3</v>
      </c>
      <c r="L2292">
        <v>150000</v>
      </c>
      <c r="M2292">
        <v>98</v>
      </c>
      <c r="N2292">
        <v>185</v>
      </c>
      <c r="O2292">
        <v>0.81</v>
      </c>
      <c r="P2292">
        <v>0.56000000000000005</v>
      </c>
      <c r="T2292" t="s">
        <v>1310</v>
      </c>
      <c r="V2292" s="4">
        <v>38121</v>
      </c>
    </row>
    <row r="2293" spans="1:22">
      <c r="A2293" t="s">
        <v>1333</v>
      </c>
      <c r="B2293" t="s">
        <v>1333</v>
      </c>
      <c r="C2293" t="s">
        <v>1774</v>
      </c>
      <c r="D2293" t="s">
        <v>202</v>
      </c>
      <c r="E2293" t="b">
        <v>0</v>
      </c>
      <c r="G2293" t="s">
        <v>1766</v>
      </c>
      <c r="H2293" t="b">
        <v>0</v>
      </c>
      <c r="I2293">
        <v>34</v>
      </c>
      <c r="K2293">
        <v>3</v>
      </c>
      <c r="L2293">
        <v>150000</v>
      </c>
      <c r="M2293">
        <v>98</v>
      </c>
      <c r="N2293">
        <v>185</v>
      </c>
      <c r="O2293">
        <v>0.81</v>
      </c>
      <c r="P2293">
        <v>0.56000000000000005</v>
      </c>
      <c r="T2293" t="s">
        <v>1310</v>
      </c>
      <c r="V2293" s="4">
        <v>38121</v>
      </c>
    </row>
    <row r="2294" spans="1:22">
      <c r="A2294" t="s">
        <v>1333</v>
      </c>
      <c r="B2294" t="s">
        <v>1333</v>
      </c>
      <c r="C2294" t="s">
        <v>1775</v>
      </c>
      <c r="D2294" t="s">
        <v>202</v>
      </c>
      <c r="E2294" t="b">
        <v>0</v>
      </c>
      <c r="G2294" t="s">
        <v>1766</v>
      </c>
      <c r="H2294" t="b">
        <v>0</v>
      </c>
      <c r="I2294">
        <v>34</v>
      </c>
      <c r="K2294">
        <v>3</v>
      </c>
      <c r="L2294">
        <v>150000</v>
      </c>
      <c r="M2294">
        <v>98</v>
      </c>
      <c r="N2294">
        <v>185</v>
      </c>
      <c r="O2294">
        <v>0.81</v>
      </c>
      <c r="P2294">
        <v>0.56000000000000005</v>
      </c>
      <c r="T2294" t="s">
        <v>1310</v>
      </c>
      <c r="V2294" s="4">
        <v>38121</v>
      </c>
    </row>
    <row r="2295" spans="1:22">
      <c r="A2295" t="s">
        <v>1329</v>
      </c>
      <c r="B2295" t="s">
        <v>1330</v>
      </c>
      <c r="C2295" t="s">
        <v>1776</v>
      </c>
      <c r="D2295" t="s">
        <v>202</v>
      </c>
      <c r="E2295" t="b">
        <v>0</v>
      </c>
      <c r="F2295" t="b">
        <v>1</v>
      </c>
      <c r="H2295" t="b">
        <v>1</v>
      </c>
      <c r="I2295">
        <v>37</v>
      </c>
      <c r="J2295">
        <v>54</v>
      </c>
      <c r="L2295">
        <v>34000</v>
      </c>
      <c r="M2295">
        <v>78</v>
      </c>
      <c r="O2295">
        <v>0.63</v>
      </c>
      <c r="Q2295" t="b">
        <v>1</v>
      </c>
      <c r="S2295">
        <v>0.59</v>
      </c>
      <c r="T2295" t="s">
        <v>203</v>
      </c>
      <c r="U2295">
        <v>0.59</v>
      </c>
      <c r="V2295" s="4">
        <v>43075</v>
      </c>
    </row>
    <row r="2296" spans="1:22">
      <c r="A2296" t="s">
        <v>1329</v>
      </c>
      <c r="B2296" t="s">
        <v>1332</v>
      </c>
      <c r="C2296" t="s">
        <v>1776</v>
      </c>
      <c r="D2296" t="s">
        <v>202</v>
      </c>
      <c r="E2296" t="b">
        <v>0</v>
      </c>
      <c r="F2296" t="b">
        <v>1</v>
      </c>
      <c r="H2296" t="b">
        <v>1</v>
      </c>
      <c r="I2296">
        <v>37</v>
      </c>
      <c r="J2296">
        <v>54</v>
      </c>
      <c r="L2296">
        <v>34000</v>
      </c>
      <c r="M2296">
        <v>78</v>
      </c>
      <c r="O2296">
        <v>0.63</v>
      </c>
      <c r="Q2296" t="b">
        <v>1</v>
      </c>
      <c r="S2296">
        <v>0.59</v>
      </c>
      <c r="T2296" t="s">
        <v>203</v>
      </c>
      <c r="U2296">
        <v>0.59</v>
      </c>
      <c r="V2296" s="4">
        <v>43075</v>
      </c>
    </row>
    <row r="2297" spans="1:22">
      <c r="A2297" t="s">
        <v>220</v>
      </c>
      <c r="B2297" t="s">
        <v>269</v>
      </c>
      <c r="C2297" t="s">
        <v>1777</v>
      </c>
      <c r="D2297" t="s">
        <v>202</v>
      </c>
      <c r="E2297" t="b">
        <v>0</v>
      </c>
      <c r="F2297" t="b">
        <v>1</v>
      </c>
      <c r="H2297" t="b">
        <v>0</v>
      </c>
      <c r="I2297">
        <v>37</v>
      </c>
      <c r="J2297">
        <v>0.6</v>
      </c>
      <c r="L2297">
        <v>36000</v>
      </c>
      <c r="M2297">
        <v>78</v>
      </c>
      <c r="Q2297" t="b">
        <v>0</v>
      </c>
      <c r="S2297">
        <v>0.59</v>
      </c>
      <c r="T2297" t="s">
        <v>203</v>
      </c>
      <c r="U2297">
        <v>0.27</v>
      </c>
      <c r="V2297" s="4">
        <v>43095</v>
      </c>
    </row>
    <row r="2298" spans="1:22">
      <c r="A2298" t="s">
        <v>220</v>
      </c>
      <c r="B2298" t="s">
        <v>269</v>
      </c>
      <c r="C2298" t="s">
        <v>1778</v>
      </c>
      <c r="D2298" t="s">
        <v>202</v>
      </c>
      <c r="E2298" t="b">
        <v>0</v>
      </c>
      <c r="F2298" t="b">
        <v>1</v>
      </c>
      <c r="H2298" t="b">
        <v>0</v>
      </c>
      <c r="I2298">
        <v>37</v>
      </c>
      <c r="J2298">
        <v>0.6</v>
      </c>
      <c r="L2298">
        <v>36000</v>
      </c>
      <c r="M2298">
        <v>78</v>
      </c>
      <c r="Q2298" t="b">
        <v>0</v>
      </c>
      <c r="S2298">
        <v>0.59</v>
      </c>
      <c r="T2298" t="s">
        <v>203</v>
      </c>
      <c r="U2298">
        <v>0.27</v>
      </c>
      <c r="V2298" s="4">
        <v>43095</v>
      </c>
    </row>
    <row r="2299" spans="1:22">
      <c r="A2299" t="s">
        <v>220</v>
      </c>
      <c r="B2299" t="s">
        <v>269</v>
      </c>
      <c r="C2299" t="s">
        <v>1779</v>
      </c>
      <c r="D2299" t="s">
        <v>202</v>
      </c>
      <c r="E2299" t="b">
        <v>0</v>
      </c>
      <c r="F2299" t="b">
        <v>1</v>
      </c>
      <c r="H2299" t="b">
        <v>0</v>
      </c>
      <c r="I2299">
        <v>37</v>
      </c>
      <c r="J2299">
        <v>0.6</v>
      </c>
      <c r="L2299">
        <v>36000</v>
      </c>
      <c r="M2299">
        <v>78</v>
      </c>
      <c r="Q2299" t="b">
        <v>0</v>
      </c>
      <c r="S2299">
        <v>0.59</v>
      </c>
      <c r="T2299" t="s">
        <v>203</v>
      </c>
      <c r="U2299">
        <v>0.27</v>
      </c>
      <c r="V2299" s="4">
        <v>43095</v>
      </c>
    </row>
    <row r="2300" spans="1:22">
      <c r="A2300" t="s">
        <v>220</v>
      </c>
      <c r="B2300" t="s">
        <v>347</v>
      </c>
      <c r="C2300" t="s">
        <v>1780</v>
      </c>
      <c r="D2300" t="s">
        <v>202</v>
      </c>
      <c r="E2300" t="b">
        <v>0</v>
      </c>
      <c r="F2300" t="b">
        <v>1</v>
      </c>
      <c r="H2300" t="b">
        <v>0</v>
      </c>
      <c r="I2300">
        <v>37</v>
      </c>
      <c r="J2300">
        <v>0.6</v>
      </c>
      <c r="L2300">
        <v>36000</v>
      </c>
      <c r="M2300">
        <v>78</v>
      </c>
      <c r="Q2300" t="b">
        <v>0</v>
      </c>
      <c r="S2300">
        <v>0.59</v>
      </c>
      <c r="T2300" t="s">
        <v>203</v>
      </c>
      <c r="U2300">
        <v>0.27</v>
      </c>
      <c r="V2300" s="4">
        <v>43095</v>
      </c>
    </row>
    <row r="2301" spans="1:22">
      <c r="A2301" t="s">
        <v>220</v>
      </c>
      <c r="B2301" t="s">
        <v>347</v>
      </c>
      <c r="C2301" t="s">
        <v>1781</v>
      </c>
      <c r="D2301" t="s">
        <v>202</v>
      </c>
      <c r="E2301" t="b">
        <v>0</v>
      </c>
      <c r="F2301" t="b">
        <v>1</v>
      </c>
      <c r="H2301" t="b">
        <v>0</v>
      </c>
      <c r="I2301">
        <v>37</v>
      </c>
      <c r="J2301">
        <v>0.6</v>
      </c>
      <c r="L2301">
        <v>36000</v>
      </c>
      <c r="M2301">
        <v>78</v>
      </c>
      <c r="Q2301" t="b">
        <v>0</v>
      </c>
      <c r="S2301">
        <v>0.59</v>
      </c>
      <c r="T2301" t="s">
        <v>203</v>
      </c>
      <c r="U2301">
        <v>0.27</v>
      </c>
      <c r="V2301" s="4">
        <v>43095</v>
      </c>
    </row>
    <row r="2302" spans="1:22">
      <c r="A2302" t="s">
        <v>220</v>
      </c>
      <c r="B2302" t="s">
        <v>302</v>
      </c>
      <c r="C2302" t="s">
        <v>1782</v>
      </c>
      <c r="D2302" t="s">
        <v>202</v>
      </c>
      <c r="E2302" t="b">
        <v>0</v>
      </c>
      <c r="F2302" t="b">
        <v>1</v>
      </c>
      <c r="H2302" t="b">
        <v>0</v>
      </c>
      <c r="I2302">
        <v>37</v>
      </c>
      <c r="J2302">
        <v>0.6</v>
      </c>
      <c r="L2302">
        <v>36000</v>
      </c>
      <c r="M2302">
        <v>78</v>
      </c>
      <c r="Q2302" t="b">
        <v>0</v>
      </c>
      <c r="S2302">
        <v>0.59</v>
      </c>
      <c r="T2302" t="s">
        <v>203</v>
      </c>
      <c r="U2302">
        <v>0.27</v>
      </c>
      <c r="V2302" s="4">
        <v>43097</v>
      </c>
    </row>
    <row r="2303" spans="1:22">
      <c r="A2303" t="s">
        <v>220</v>
      </c>
      <c r="B2303" t="s">
        <v>302</v>
      </c>
      <c r="C2303" t="s">
        <v>1783</v>
      </c>
      <c r="D2303" t="s">
        <v>202</v>
      </c>
      <c r="E2303" t="b">
        <v>0</v>
      </c>
      <c r="F2303" t="b">
        <v>1</v>
      </c>
      <c r="H2303" t="b">
        <v>0</v>
      </c>
      <c r="I2303">
        <v>37</v>
      </c>
      <c r="J2303">
        <v>0.6</v>
      </c>
      <c r="L2303">
        <v>36000</v>
      </c>
      <c r="M2303">
        <v>78</v>
      </c>
      <c r="Q2303" t="b">
        <v>0</v>
      </c>
      <c r="S2303">
        <v>0.59</v>
      </c>
      <c r="T2303" t="s">
        <v>203</v>
      </c>
      <c r="U2303">
        <v>0.27</v>
      </c>
      <c r="V2303" s="4">
        <v>43097</v>
      </c>
    </row>
    <row r="2304" spans="1:22">
      <c r="A2304" t="s">
        <v>220</v>
      </c>
      <c r="B2304" t="s">
        <v>302</v>
      </c>
      <c r="C2304" t="s">
        <v>1784</v>
      </c>
      <c r="D2304" t="s">
        <v>202</v>
      </c>
      <c r="E2304" t="b">
        <v>1</v>
      </c>
      <c r="F2304" t="b">
        <v>1</v>
      </c>
      <c r="H2304" t="b">
        <v>0</v>
      </c>
      <c r="I2304">
        <v>37</v>
      </c>
      <c r="J2304">
        <v>85</v>
      </c>
      <c r="L2304">
        <v>40000</v>
      </c>
      <c r="M2304">
        <v>76</v>
      </c>
      <c r="Q2304" t="b">
        <v>1</v>
      </c>
      <c r="S2304">
        <v>0.7</v>
      </c>
      <c r="T2304" t="s">
        <v>203</v>
      </c>
      <c r="U2304">
        <v>0.64</v>
      </c>
      <c r="V2304" s="4">
        <v>43124</v>
      </c>
    </row>
    <row r="2305" spans="1:22">
      <c r="A2305" t="s">
        <v>220</v>
      </c>
      <c r="B2305" t="s">
        <v>302</v>
      </c>
      <c r="C2305" t="s">
        <v>1785</v>
      </c>
      <c r="D2305" t="s">
        <v>202</v>
      </c>
      <c r="E2305" t="b">
        <v>1</v>
      </c>
      <c r="F2305" t="b">
        <v>1</v>
      </c>
      <c r="H2305" t="b">
        <v>0</v>
      </c>
      <c r="I2305">
        <v>37</v>
      </c>
      <c r="J2305">
        <v>85</v>
      </c>
      <c r="L2305">
        <v>40000</v>
      </c>
      <c r="M2305">
        <v>76</v>
      </c>
      <c r="Q2305" t="b">
        <v>1</v>
      </c>
      <c r="S2305">
        <v>0.7</v>
      </c>
      <c r="T2305" t="s">
        <v>203</v>
      </c>
      <c r="U2305">
        <v>0.64</v>
      </c>
      <c r="V2305" s="4">
        <v>43124</v>
      </c>
    </row>
    <row r="2306" spans="1:22">
      <c r="A2306" t="s">
        <v>220</v>
      </c>
      <c r="B2306" t="s">
        <v>269</v>
      </c>
      <c r="C2306" t="s">
        <v>1786</v>
      </c>
      <c r="D2306" t="s">
        <v>202</v>
      </c>
      <c r="E2306" t="b">
        <v>1</v>
      </c>
      <c r="F2306" t="b">
        <v>1</v>
      </c>
      <c r="H2306" t="b">
        <v>0</v>
      </c>
      <c r="I2306">
        <v>37</v>
      </c>
      <c r="J2306">
        <v>87</v>
      </c>
      <c r="L2306">
        <v>40000</v>
      </c>
      <c r="M2306">
        <v>92</v>
      </c>
      <c r="Q2306" t="b">
        <v>1</v>
      </c>
      <c r="S2306">
        <v>0.83</v>
      </c>
      <c r="T2306" t="s">
        <v>203</v>
      </c>
      <c r="U2306">
        <v>0.64</v>
      </c>
      <c r="V2306" s="4">
        <v>43130</v>
      </c>
    </row>
    <row r="2307" spans="1:22">
      <c r="A2307" t="s">
        <v>220</v>
      </c>
      <c r="B2307" t="s">
        <v>269</v>
      </c>
      <c r="C2307" t="s">
        <v>1787</v>
      </c>
      <c r="D2307" t="s">
        <v>202</v>
      </c>
      <c r="E2307" t="b">
        <v>1</v>
      </c>
      <c r="F2307" t="b">
        <v>1</v>
      </c>
      <c r="H2307" t="b">
        <v>0</v>
      </c>
      <c r="I2307">
        <v>37</v>
      </c>
      <c r="J2307">
        <v>85</v>
      </c>
      <c r="L2307">
        <v>40000</v>
      </c>
      <c r="M2307">
        <v>76</v>
      </c>
      <c r="Q2307" t="b">
        <v>1</v>
      </c>
      <c r="S2307">
        <v>0.7</v>
      </c>
      <c r="T2307" t="s">
        <v>203</v>
      </c>
      <c r="U2307">
        <v>0.64</v>
      </c>
      <c r="V2307" s="4">
        <v>43130</v>
      </c>
    </row>
    <row r="2308" spans="1:22">
      <c r="A2308" t="s">
        <v>220</v>
      </c>
      <c r="B2308" t="s">
        <v>269</v>
      </c>
      <c r="C2308" t="s">
        <v>1788</v>
      </c>
      <c r="D2308" t="s">
        <v>202</v>
      </c>
      <c r="E2308" t="b">
        <v>1</v>
      </c>
      <c r="F2308" t="b">
        <v>1</v>
      </c>
      <c r="H2308" t="b">
        <v>0</v>
      </c>
      <c r="I2308">
        <v>37</v>
      </c>
      <c r="J2308">
        <v>85</v>
      </c>
      <c r="L2308">
        <v>40000</v>
      </c>
      <c r="M2308">
        <v>76</v>
      </c>
      <c r="Q2308" t="b">
        <v>1</v>
      </c>
      <c r="S2308">
        <v>0.7</v>
      </c>
      <c r="T2308" t="s">
        <v>203</v>
      </c>
      <c r="U2308">
        <v>0.64</v>
      </c>
      <c r="V2308" s="4">
        <v>43130</v>
      </c>
    </row>
    <row r="2309" spans="1:22">
      <c r="A2309" t="s">
        <v>220</v>
      </c>
      <c r="B2309" t="s">
        <v>269</v>
      </c>
      <c r="C2309" t="s">
        <v>1789</v>
      </c>
      <c r="D2309" t="s">
        <v>202</v>
      </c>
      <c r="E2309" t="b">
        <v>1</v>
      </c>
      <c r="F2309" t="b">
        <v>1</v>
      </c>
      <c r="H2309" t="b">
        <v>0</v>
      </c>
      <c r="I2309">
        <v>37</v>
      </c>
      <c r="J2309">
        <v>85</v>
      </c>
      <c r="L2309">
        <v>40000</v>
      </c>
      <c r="M2309">
        <v>76</v>
      </c>
      <c r="Q2309" t="b">
        <v>1</v>
      </c>
      <c r="S2309">
        <v>0.7</v>
      </c>
      <c r="T2309" t="s">
        <v>203</v>
      </c>
      <c r="U2309">
        <v>0.64</v>
      </c>
      <c r="V2309" s="4">
        <v>43130</v>
      </c>
    </row>
    <row r="2310" spans="1:22">
      <c r="A2310" t="s">
        <v>220</v>
      </c>
      <c r="B2310" t="s">
        <v>269</v>
      </c>
      <c r="C2310" t="s">
        <v>1790</v>
      </c>
      <c r="D2310" t="s">
        <v>202</v>
      </c>
      <c r="E2310" t="b">
        <v>1</v>
      </c>
      <c r="F2310" t="b">
        <v>1</v>
      </c>
      <c r="H2310" t="b">
        <v>0</v>
      </c>
      <c r="I2310">
        <v>37</v>
      </c>
      <c r="J2310">
        <v>85</v>
      </c>
      <c r="L2310">
        <v>40000</v>
      </c>
      <c r="M2310">
        <v>76</v>
      </c>
      <c r="Q2310" t="b">
        <v>1</v>
      </c>
      <c r="S2310">
        <v>0.7</v>
      </c>
      <c r="T2310" t="s">
        <v>203</v>
      </c>
      <c r="U2310">
        <v>0.64</v>
      </c>
      <c r="V2310" s="4">
        <v>43130</v>
      </c>
    </row>
    <row r="2311" spans="1:22">
      <c r="A2311" t="s">
        <v>220</v>
      </c>
      <c r="B2311" t="s">
        <v>347</v>
      </c>
      <c r="C2311" t="s">
        <v>1791</v>
      </c>
      <c r="D2311" t="s">
        <v>202</v>
      </c>
      <c r="E2311" t="b">
        <v>1</v>
      </c>
      <c r="F2311" t="b">
        <v>1</v>
      </c>
      <c r="H2311" t="b">
        <v>0</v>
      </c>
      <c r="I2311">
        <v>37</v>
      </c>
      <c r="J2311">
        <v>85</v>
      </c>
      <c r="L2311">
        <v>40000</v>
      </c>
      <c r="M2311">
        <v>76</v>
      </c>
      <c r="Q2311" t="b">
        <v>1</v>
      </c>
      <c r="S2311">
        <v>0.7</v>
      </c>
      <c r="T2311" t="s">
        <v>203</v>
      </c>
      <c r="U2311">
        <v>0.64</v>
      </c>
      <c r="V2311" s="4">
        <v>43130</v>
      </c>
    </row>
    <row r="2312" spans="1:22">
      <c r="A2312" t="s">
        <v>220</v>
      </c>
      <c r="B2312" t="s">
        <v>347</v>
      </c>
      <c r="C2312" t="s">
        <v>1792</v>
      </c>
      <c r="D2312" t="s">
        <v>202</v>
      </c>
      <c r="E2312" t="b">
        <v>1</v>
      </c>
      <c r="F2312" t="b">
        <v>1</v>
      </c>
      <c r="H2312" t="b">
        <v>0</v>
      </c>
      <c r="I2312">
        <v>37</v>
      </c>
      <c r="J2312">
        <v>85</v>
      </c>
      <c r="L2312">
        <v>40000</v>
      </c>
      <c r="M2312">
        <v>76</v>
      </c>
      <c r="Q2312" t="b">
        <v>1</v>
      </c>
      <c r="S2312">
        <v>0.7</v>
      </c>
      <c r="T2312" t="s">
        <v>203</v>
      </c>
      <c r="U2312">
        <v>0.64</v>
      </c>
      <c r="V2312" s="4">
        <v>43130</v>
      </c>
    </row>
    <row r="2313" spans="1:22">
      <c r="A2313" t="s">
        <v>220</v>
      </c>
      <c r="B2313" t="s">
        <v>347</v>
      </c>
      <c r="C2313" t="s">
        <v>1793</v>
      </c>
      <c r="D2313" t="s">
        <v>202</v>
      </c>
      <c r="E2313" t="b">
        <v>1</v>
      </c>
      <c r="F2313" t="b">
        <v>1</v>
      </c>
      <c r="H2313" t="b">
        <v>0</v>
      </c>
      <c r="I2313">
        <v>37</v>
      </c>
      <c r="J2313">
        <v>85</v>
      </c>
      <c r="L2313">
        <v>40000</v>
      </c>
      <c r="M2313">
        <v>76</v>
      </c>
      <c r="Q2313" t="b">
        <v>1</v>
      </c>
      <c r="S2313">
        <v>0.7</v>
      </c>
      <c r="T2313" t="s">
        <v>203</v>
      </c>
      <c r="U2313">
        <v>0.64</v>
      </c>
      <c r="V2313" s="4">
        <v>43130</v>
      </c>
    </row>
    <row r="2314" spans="1:22">
      <c r="A2314" t="s">
        <v>220</v>
      </c>
      <c r="B2314" t="s">
        <v>347</v>
      </c>
      <c r="C2314" t="s">
        <v>1794</v>
      </c>
      <c r="D2314" t="s">
        <v>202</v>
      </c>
      <c r="E2314" t="b">
        <v>1</v>
      </c>
      <c r="F2314" t="b">
        <v>1</v>
      </c>
      <c r="H2314" t="b">
        <v>0</v>
      </c>
      <c r="I2314">
        <v>37</v>
      </c>
      <c r="J2314">
        <v>87</v>
      </c>
      <c r="L2314">
        <v>40000</v>
      </c>
      <c r="M2314">
        <v>92</v>
      </c>
      <c r="Q2314" t="b">
        <v>1</v>
      </c>
      <c r="S2314">
        <v>0.83</v>
      </c>
      <c r="T2314" t="s">
        <v>203</v>
      </c>
      <c r="U2314">
        <v>0.64</v>
      </c>
      <c r="V2314" s="4">
        <v>43130</v>
      </c>
    </row>
    <row r="2315" spans="1:22">
      <c r="A2315" t="s">
        <v>403</v>
      </c>
      <c r="B2315" t="s">
        <v>1569</v>
      </c>
      <c r="C2315">
        <v>153.33262099999999</v>
      </c>
      <c r="D2315" t="s">
        <v>202</v>
      </c>
      <c r="E2315" t="b">
        <v>0</v>
      </c>
      <c r="F2315" t="b">
        <v>1</v>
      </c>
      <c r="H2315" t="b">
        <v>0</v>
      </c>
      <c r="I2315">
        <v>38</v>
      </c>
      <c r="J2315">
        <v>68</v>
      </c>
      <c r="L2315">
        <v>40000</v>
      </c>
      <c r="M2315">
        <v>78</v>
      </c>
      <c r="Q2315" t="b">
        <v>1</v>
      </c>
      <c r="S2315">
        <v>0.7</v>
      </c>
      <c r="T2315" t="s">
        <v>203</v>
      </c>
      <c r="U2315">
        <v>0.57999999999999996</v>
      </c>
      <c r="V2315" s="4">
        <v>43054</v>
      </c>
    </row>
    <row r="2316" spans="1:22">
      <c r="A2316" t="s">
        <v>403</v>
      </c>
      <c r="B2316" t="s">
        <v>841</v>
      </c>
      <c r="C2316">
        <v>153.33262099999999</v>
      </c>
      <c r="D2316" t="s">
        <v>202</v>
      </c>
      <c r="E2316" t="b">
        <v>0</v>
      </c>
      <c r="F2316" t="b">
        <v>1</v>
      </c>
      <c r="H2316" t="b">
        <v>0</v>
      </c>
      <c r="I2316">
        <v>38</v>
      </c>
      <c r="J2316">
        <v>68</v>
      </c>
      <c r="L2316">
        <v>40000</v>
      </c>
      <c r="M2316">
        <v>78</v>
      </c>
      <c r="Q2316" t="b">
        <v>1</v>
      </c>
      <c r="S2316">
        <v>0.66</v>
      </c>
      <c r="T2316" t="s">
        <v>203</v>
      </c>
      <c r="U2316">
        <v>0.57999999999999996</v>
      </c>
      <c r="V2316" s="4">
        <v>43074</v>
      </c>
    </row>
    <row r="2317" spans="1:22">
      <c r="A2317" t="s">
        <v>403</v>
      </c>
      <c r="B2317" t="s">
        <v>841</v>
      </c>
      <c r="C2317">
        <v>153.55641</v>
      </c>
      <c r="D2317" t="s">
        <v>202</v>
      </c>
      <c r="E2317" t="b">
        <v>1</v>
      </c>
      <c r="F2317" t="b">
        <v>1</v>
      </c>
      <c r="H2317" t="b">
        <v>0</v>
      </c>
      <c r="I2317">
        <v>38</v>
      </c>
      <c r="J2317">
        <v>68</v>
      </c>
      <c r="L2317">
        <v>40000</v>
      </c>
      <c r="M2317">
        <v>73</v>
      </c>
      <c r="Q2317" t="b">
        <v>1</v>
      </c>
      <c r="S2317">
        <v>0.65</v>
      </c>
      <c r="T2317" t="s">
        <v>203</v>
      </c>
      <c r="U2317">
        <v>0.57999999999999996</v>
      </c>
      <c r="V2317" s="4">
        <v>43122</v>
      </c>
    </row>
    <row r="2318" spans="1:22">
      <c r="A2318" t="s">
        <v>403</v>
      </c>
      <c r="B2318" t="s">
        <v>605</v>
      </c>
      <c r="C2318" t="s">
        <v>1795</v>
      </c>
      <c r="D2318" t="s">
        <v>202</v>
      </c>
      <c r="E2318" t="b">
        <v>0</v>
      </c>
      <c r="F2318" t="b">
        <v>1</v>
      </c>
      <c r="H2318" t="b">
        <v>0</v>
      </c>
      <c r="I2318">
        <v>38</v>
      </c>
      <c r="J2318">
        <v>68</v>
      </c>
      <c r="L2318">
        <v>40000</v>
      </c>
      <c r="M2318">
        <v>78</v>
      </c>
      <c r="Q2318" t="b">
        <v>1</v>
      </c>
      <c r="S2318">
        <v>0.7</v>
      </c>
      <c r="T2318" t="s">
        <v>203</v>
      </c>
      <c r="U2318">
        <v>0.57999999999999996</v>
      </c>
      <c r="V2318" s="4">
        <v>43054</v>
      </c>
    </row>
    <row r="2319" spans="1:22">
      <c r="A2319" t="s">
        <v>403</v>
      </c>
      <c r="B2319" t="s">
        <v>1289</v>
      </c>
      <c r="C2319" t="s">
        <v>1795</v>
      </c>
      <c r="D2319" t="s">
        <v>202</v>
      </c>
      <c r="E2319" t="b">
        <v>0</v>
      </c>
      <c r="F2319" t="b">
        <v>1</v>
      </c>
      <c r="H2319" t="b">
        <v>0</v>
      </c>
      <c r="I2319">
        <v>38</v>
      </c>
      <c r="J2319">
        <v>68</v>
      </c>
      <c r="L2319">
        <v>40000</v>
      </c>
      <c r="M2319">
        <v>78</v>
      </c>
      <c r="Q2319" t="b">
        <v>1</v>
      </c>
      <c r="S2319">
        <v>0.66</v>
      </c>
      <c r="T2319" t="s">
        <v>203</v>
      </c>
      <c r="U2319">
        <v>0.57999999999999996</v>
      </c>
      <c r="V2319" s="4">
        <v>43073</v>
      </c>
    </row>
    <row r="2320" spans="1:22">
      <c r="A2320" t="s">
        <v>403</v>
      </c>
      <c r="B2320" t="s">
        <v>605</v>
      </c>
      <c r="C2320" t="s">
        <v>1796</v>
      </c>
      <c r="D2320" t="s">
        <v>202</v>
      </c>
      <c r="E2320" t="b">
        <v>0</v>
      </c>
      <c r="F2320" t="b">
        <v>1</v>
      </c>
      <c r="G2320" t="s">
        <v>528</v>
      </c>
      <c r="H2320" t="b">
        <v>0</v>
      </c>
      <c r="I2320">
        <v>38</v>
      </c>
      <c r="J2320">
        <v>88</v>
      </c>
      <c r="L2320">
        <v>50000</v>
      </c>
      <c r="M2320">
        <v>71</v>
      </c>
      <c r="N2320">
        <v>24969</v>
      </c>
      <c r="O2320">
        <v>0.6</v>
      </c>
      <c r="P2320">
        <v>0.6</v>
      </c>
      <c r="T2320" t="s">
        <v>203</v>
      </c>
      <c r="V2320" s="4">
        <v>39407</v>
      </c>
    </row>
    <row r="2321" spans="1:22">
      <c r="A2321" t="s">
        <v>220</v>
      </c>
      <c r="B2321" t="s">
        <v>269</v>
      </c>
      <c r="C2321" t="s">
        <v>1797</v>
      </c>
      <c r="D2321" t="s">
        <v>202</v>
      </c>
      <c r="E2321" t="b">
        <v>0</v>
      </c>
      <c r="F2321" t="b">
        <v>1</v>
      </c>
      <c r="H2321" t="b">
        <v>0</v>
      </c>
      <c r="I2321">
        <v>38</v>
      </c>
      <c r="J2321">
        <v>72</v>
      </c>
      <c r="L2321">
        <v>38000</v>
      </c>
      <c r="M2321">
        <v>76</v>
      </c>
      <c r="O2321">
        <v>0.6</v>
      </c>
      <c r="P2321">
        <v>0.6</v>
      </c>
      <c r="T2321" t="s">
        <v>203</v>
      </c>
      <c r="V2321" s="4">
        <v>42886</v>
      </c>
    </row>
    <row r="2322" spans="1:22">
      <c r="A2322" t="s">
        <v>220</v>
      </c>
      <c r="B2322" t="s">
        <v>269</v>
      </c>
      <c r="C2322" t="s">
        <v>1798</v>
      </c>
      <c r="D2322" t="s">
        <v>202</v>
      </c>
      <c r="E2322" t="b">
        <v>0</v>
      </c>
      <c r="F2322" t="b">
        <v>1</v>
      </c>
      <c r="H2322" t="b">
        <v>0</v>
      </c>
      <c r="I2322">
        <v>38</v>
      </c>
      <c r="J2322">
        <v>72</v>
      </c>
      <c r="L2322">
        <v>38000</v>
      </c>
      <c r="M2322">
        <v>76</v>
      </c>
      <c r="O2322">
        <v>0.6</v>
      </c>
      <c r="P2322">
        <v>0.6</v>
      </c>
      <c r="T2322" t="s">
        <v>203</v>
      </c>
      <c r="V2322" s="4">
        <v>42886</v>
      </c>
    </row>
    <row r="2323" spans="1:22">
      <c r="A2323" t="s">
        <v>220</v>
      </c>
      <c r="B2323" t="s">
        <v>269</v>
      </c>
      <c r="C2323" t="s">
        <v>1799</v>
      </c>
      <c r="D2323" t="s">
        <v>202</v>
      </c>
      <c r="E2323" t="b">
        <v>0</v>
      </c>
      <c r="F2323" t="b">
        <v>1</v>
      </c>
      <c r="H2323" t="b">
        <v>0</v>
      </c>
      <c r="I2323">
        <v>38</v>
      </c>
      <c r="J2323">
        <v>68</v>
      </c>
      <c r="L2323">
        <v>36000</v>
      </c>
      <c r="M2323">
        <v>76</v>
      </c>
      <c r="O2323">
        <v>0.6</v>
      </c>
      <c r="P2323">
        <v>0.6</v>
      </c>
      <c r="T2323" t="s">
        <v>203</v>
      </c>
      <c r="V2323" s="4">
        <v>42886</v>
      </c>
    </row>
    <row r="2324" spans="1:22">
      <c r="A2324" t="s">
        <v>220</v>
      </c>
      <c r="B2324" t="s">
        <v>269</v>
      </c>
      <c r="C2324" t="s">
        <v>1800</v>
      </c>
      <c r="D2324" t="s">
        <v>202</v>
      </c>
      <c r="E2324" t="b">
        <v>0</v>
      </c>
      <c r="F2324" t="b">
        <v>1</v>
      </c>
      <c r="H2324" t="b">
        <v>0</v>
      </c>
      <c r="I2324">
        <v>38</v>
      </c>
      <c r="J2324">
        <v>68</v>
      </c>
      <c r="L2324">
        <v>36000</v>
      </c>
      <c r="M2324">
        <v>76</v>
      </c>
      <c r="O2324">
        <v>0.6</v>
      </c>
      <c r="P2324">
        <v>0.6</v>
      </c>
      <c r="T2324" t="s">
        <v>203</v>
      </c>
      <c r="V2324" s="4">
        <v>42886</v>
      </c>
    </row>
    <row r="2325" spans="1:22">
      <c r="A2325" t="s">
        <v>220</v>
      </c>
      <c r="B2325" t="s">
        <v>269</v>
      </c>
      <c r="C2325" t="s">
        <v>1801</v>
      </c>
      <c r="D2325" t="s">
        <v>202</v>
      </c>
      <c r="E2325" t="b">
        <v>0</v>
      </c>
      <c r="F2325" t="b">
        <v>1</v>
      </c>
      <c r="H2325" t="b">
        <v>0</v>
      </c>
      <c r="I2325">
        <v>38</v>
      </c>
      <c r="J2325">
        <v>72</v>
      </c>
      <c r="L2325">
        <v>38000</v>
      </c>
      <c r="M2325">
        <v>76</v>
      </c>
      <c r="O2325">
        <v>0.6</v>
      </c>
      <c r="P2325">
        <v>0.6</v>
      </c>
      <c r="T2325" t="s">
        <v>203</v>
      </c>
      <c r="V2325" s="4">
        <v>42886</v>
      </c>
    </row>
    <row r="2326" spans="1:22">
      <c r="A2326" t="s">
        <v>220</v>
      </c>
      <c r="B2326" t="s">
        <v>269</v>
      </c>
      <c r="C2326" t="s">
        <v>1802</v>
      </c>
      <c r="D2326" t="s">
        <v>202</v>
      </c>
      <c r="E2326" t="b">
        <v>0</v>
      </c>
      <c r="F2326" t="b">
        <v>1</v>
      </c>
      <c r="H2326" t="b">
        <v>0</v>
      </c>
      <c r="I2326">
        <v>38</v>
      </c>
      <c r="J2326">
        <v>68</v>
      </c>
      <c r="L2326">
        <v>36000</v>
      </c>
      <c r="M2326">
        <v>76</v>
      </c>
      <c r="O2326">
        <v>0.6</v>
      </c>
      <c r="P2326">
        <v>0.6</v>
      </c>
      <c r="T2326" t="s">
        <v>203</v>
      </c>
      <c r="V2326" s="4">
        <v>42886</v>
      </c>
    </row>
    <row r="2327" spans="1:22">
      <c r="A2327" t="s">
        <v>220</v>
      </c>
      <c r="B2327" t="s">
        <v>269</v>
      </c>
      <c r="C2327" t="s">
        <v>1803</v>
      </c>
      <c r="D2327" t="s">
        <v>202</v>
      </c>
      <c r="E2327" t="b">
        <v>0</v>
      </c>
      <c r="F2327" t="b">
        <v>1</v>
      </c>
      <c r="H2327" t="b">
        <v>0</v>
      </c>
      <c r="I2327">
        <v>38</v>
      </c>
      <c r="J2327">
        <v>72</v>
      </c>
      <c r="L2327">
        <v>38000</v>
      </c>
      <c r="M2327">
        <v>76</v>
      </c>
      <c r="O2327">
        <v>0.6</v>
      </c>
      <c r="P2327">
        <v>0.6</v>
      </c>
      <c r="T2327" t="s">
        <v>203</v>
      </c>
      <c r="V2327" s="4">
        <v>42886</v>
      </c>
    </row>
    <row r="2328" spans="1:22">
      <c r="A2328" t="s">
        <v>220</v>
      </c>
      <c r="B2328" t="s">
        <v>269</v>
      </c>
      <c r="C2328" t="s">
        <v>1804</v>
      </c>
      <c r="D2328" t="s">
        <v>202</v>
      </c>
      <c r="E2328" t="b">
        <v>0</v>
      </c>
      <c r="F2328" t="b">
        <v>1</v>
      </c>
      <c r="H2328" t="b">
        <v>0</v>
      </c>
      <c r="I2328">
        <v>38</v>
      </c>
      <c r="J2328">
        <v>68</v>
      </c>
      <c r="L2328">
        <v>36000</v>
      </c>
      <c r="M2328">
        <v>76</v>
      </c>
      <c r="O2328">
        <v>0.6</v>
      </c>
      <c r="P2328">
        <v>0.6</v>
      </c>
      <c r="T2328" t="s">
        <v>203</v>
      </c>
      <c r="V2328" s="4">
        <v>42886</v>
      </c>
    </row>
    <row r="2329" spans="1:22">
      <c r="A2329" t="s">
        <v>220</v>
      </c>
      <c r="B2329" t="s">
        <v>269</v>
      </c>
      <c r="C2329" t="s">
        <v>1805</v>
      </c>
      <c r="D2329" t="s">
        <v>202</v>
      </c>
      <c r="E2329" t="b">
        <v>0</v>
      </c>
      <c r="F2329" t="b">
        <v>1</v>
      </c>
      <c r="H2329" t="b">
        <v>0</v>
      </c>
      <c r="I2329">
        <v>38</v>
      </c>
      <c r="J2329">
        <v>68</v>
      </c>
      <c r="L2329">
        <v>36000</v>
      </c>
      <c r="M2329">
        <v>76</v>
      </c>
      <c r="O2329">
        <v>0.6</v>
      </c>
      <c r="P2329">
        <v>0.6</v>
      </c>
      <c r="T2329" t="s">
        <v>203</v>
      </c>
      <c r="V2329" s="4">
        <v>42886</v>
      </c>
    </row>
    <row r="2330" spans="1:22">
      <c r="A2330" t="s">
        <v>220</v>
      </c>
      <c r="B2330" t="s">
        <v>269</v>
      </c>
      <c r="C2330" t="s">
        <v>1806</v>
      </c>
      <c r="D2330" t="s">
        <v>202</v>
      </c>
      <c r="E2330" t="b">
        <v>0</v>
      </c>
      <c r="F2330" t="b">
        <v>1</v>
      </c>
      <c r="H2330" t="b">
        <v>0</v>
      </c>
      <c r="I2330">
        <v>38</v>
      </c>
      <c r="J2330">
        <v>68</v>
      </c>
      <c r="L2330">
        <v>36000</v>
      </c>
      <c r="M2330">
        <v>76</v>
      </c>
      <c r="O2330">
        <v>0.6</v>
      </c>
      <c r="P2330">
        <v>0.6</v>
      </c>
      <c r="T2330" t="s">
        <v>203</v>
      </c>
      <c r="V2330" s="4">
        <v>42886</v>
      </c>
    </row>
    <row r="2331" spans="1:22">
      <c r="A2331" t="s">
        <v>220</v>
      </c>
      <c r="B2331" t="s">
        <v>269</v>
      </c>
      <c r="C2331" t="s">
        <v>1807</v>
      </c>
      <c r="D2331" t="s">
        <v>202</v>
      </c>
      <c r="E2331" t="b">
        <v>0</v>
      </c>
      <c r="F2331" t="b">
        <v>1</v>
      </c>
      <c r="H2331" t="b">
        <v>0</v>
      </c>
      <c r="I2331">
        <v>38</v>
      </c>
      <c r="J2331">
        <v>72</v>
      </c>
      <c r="L2331">
        <v>38000</v>
      </c>
      <c r="M2331">
        <v>76</v>
      </c>
      <c r="O2331">
        <v>0.6</v>
      </c>
      <c r="P2331">
        <v>0.6</v>
      </c>
      <c r="T2331" t="s">
        <v>203</v>
      </c>
      <c r="V2331" s="4">
        <v>42886</v>
      </c>
    </row>
    <row r="2332" spans="1:22">
      <c r="A2332" t="s">
        <v>220</v>
      </c>
      <c r="B2332" t="s">
        <v>269</v>
      </c>
      <c r="C2332" t="s">
        <v>1808</v>
      </c>
      <c r="D2332" t="s">
        <v>202</v>
      </c>
      <c r="E2332" t="b">
        <v>0</v>
      </c>
      <c r="F2332" t="b">
        <v>1</v>
      </c>
      <c r="H2332" t="b">
        <v>0</v>
      </c>
      <c r="I2332">
        <v>38</v>
      </c>
      <c r="J2332">
        <v>67</v>
      </c>
      <c r="L2332">
        <v>38000</v>
      </c>
      <c r="M2332">
        <v>76</v>
      </c>
      <c r="O2332">
        <v>0.6</v>
      </c>
      <c r="P2332">
        <v>0.6</v>
      </c>
      <c r="T2332" t="s">
        <v>203</v>
      </c>
      <c r="V2332" s="4">
        <v>42886</v>
      </c>
    </row>
    <row r="2333" spans="1:22">
      <c r="A2333" t="s">
        <v>220</v>
      </c>
      <c r="B2333" t="s">
        <v>269</v>
      </c>
      <c r="C2333" t="s">
        <v>1809</v>
      </c>
      <c r="D2333" t="s">
        <v>202</v>
      </c>
      <c r="E2333" t="b">
        <v>0</v>
      </c>
      <c r="F2333" t="b">
        <v>1</v>
      </c>
      <c r="H2333" t="b">
        <v>0</v>
      </c>
      <c r="I2333">
        <v>38</v>
      </c>
      <c r="J2333">
        <v>68</v>
      </c>
      <c r="L2333">
        <v>36000</v>
      </c>
      <c r="M2333">
        <v>78</v>
      </c>
      <c r="O2333">
        <v>0.62</v>
      </c>
      <c r="P2333">
        <v>0.6</v>
      </c>
      <c r="T2333" t="s">
        <v>203</v>
      </c>
      <c r="V2333" s="4">
        <v>42886</v>
      </c>
    </row>
    <row r="2334" spans="1:22">
      <c r="A2334" t="s">
        <v>220</v>
      </c>
      <c r="B2334" t="s">
        <v>269</v>
      </c>
      <c r="C2334" t="s">
        <v>1810</v>
      </c>
      <c r="D2334" t="s">
        <v>202</v>
      </c>
      <c r="E2334" t="b">
        <v>0</v>
      </c>
      <c r="F2334" t="b">
        <v>1</v>
      </c>
      <c r="H2334" t="b">
        <v>0</v>
      </c>
      <c r="I2334">
        <v>38</v>
      </c>
      <c r="J2334">
        <v>68</v>
      </c>
      <c r="L2334">
        <v>36000</v>
      </c>
      <c r="M2334">
        <v>78</v>
      </c>
      <c r="O2334">
        <v>0.62</v>
      </c>
      <c r="P2334">
        <v>0.6</v>
      </c>
      <c r="T2334" t="s">
        <v>203</v>
      </c>
      <c r="V2334" s="4">
        <v>42886</v>
      </c>
    </row>
    <row r="2335" spans="1:22">
      <c r="A2335" t="s">
        <v>220</v>
      </c>
      <c r="B2335" t="s">
        <v>302</v>
      </c>
      <c r="C2335" t="s">
        <v>1811</v>
      </c>
      <c r="D2335" t="s">
        <v>202</v>
      </c>
      <c r="E2335" t="b">
        <v>0</v>
      </c>
      <c r="F2335" t="b">
        <v>1</v>
      </c>
      <c r="H2335" t="b">
        <v>0</v>
      </c>
      <c r="I2335">
        <v>38</v>
      </c>
      <c r="J2335">
        <v>72</v>
      </c>
      <c r="L2335">
        <v>38000</v>
      </c>
      <c r="M2335">
        <v>76</v>
      </c>
      <c r="O2335">
        <v>0.6</v>
      </c>
      <c r="P2335">
        <v>0.6</v>
      </c>
      <c r="T2335" t="s">
        <v>203</v>
      </c>
      <c r="V2335" s="4">
        <v>42887</v>
      </c>
    </row>
    <row r="2336" spans="1:22">
      <c r="A2336" t="s">
        <v>220</v>
      </c>
      <c r="B2336" t="s">
        <v>302</v>
      </c>
      <c r="C2336" t="s">
        <v>1812</v>
      </c>
      <c r="D2336" t="s">
        <v>202</v>
      </c>
      <c r="E2336" t="b">
        <v>0</v>
      </c>
      <c r="F2336" t="b">
        <v>1</v>
      </c>
      <c r="H2336" t="b">
        <v>0</v>
      </c>
      <c r="I2336">
        <v>38</v>
      </c>
      <c r="J2336">
        <v>68</v>
      </c>
      <c r="L2336">
        <v>36000</v>
      </c>
      <c r="M2336">
        <v>76</v>
      </c>
      <c r="O2336">
        <v>0.6</v>
      </c>
      <c r="P2336">
        <v>0.6</v>
      </c>
      <c r="T2336" t="s">
        <v>203</v>
      </c>
      <c r="V2336" s="4">
        <v>42887</v>
      </c>
    </row>
    <row r="2337" spans="1:22">
      <c r="A2337" t="s">
        <v>220</v>
      </c>
      <c r="B2337" t="s">
        <v>302</v>
      </c>
      <c r="C2337" t="s">
        <v>1813</v>
      </c>
      <c r="D2337" t="s">
        <v>202</v>
      </c>
      <c r="E2337" t="b">
        <v>0</v>
      </c>
      <c r="F2337" t="b">
        <v>1</v>
      </c>
      <c r="H2337" t="b">
        <v>0</v>
      </c>
      <c r="I2337">
        <v>38</v>
      </c>
      <c r="J2337">
        <v>72</v>
      </c>
      <c r="L2337">
        <v>38000</v>
      </c>
      <c r="M2337">
        <v>76</v>
      </c>
      <c r="O2337">
        <v>0.6</v>
      </c>
      <c r="P2337">
        <v>0.6</v>
      </c>
      <c r="T2337" t="s">
        <v>203</v>
      </c>
      <c r="V2337" s="4">
        <v>42887</v>
      </c>
    </row>
    <row r="2338" spans="1:22">
      <c r="A2338" t="s">
        <v>220</v>
      </c>
      <c r="B2338" t="s">
        <v>302</v>
      </c>
      <c r="C2338" t="s">
        <v>1814</v>
      </c>
      <c r="D2338" t="s">
        <v>202</v>
      </c>
      <c r="E2338" t="b">
        <v>0</v>
      </c>
      <c r="F2338" t="b">
        <v>1</v>
      </c>
      <c r="H2338" t="b">
        <v>0</v>
      </c>
      <c r="I2338">
        <v>38</v>
      </c>
      <c r="J2338">
        <v>68</v>
      </c>
      <c r="L2338">
        <v>36000</v>
      </c>
      <c r="M2338">
        <v>76</v>
      </c>
      <c r="O2338">
        <v>0.6</v>
      </c>
      <c r="P2338">
        <v>0.6</v>
      </c>
      <c r="T2338" t="s">
        <v>203</v>
      </c>
      <c r="V2338" s="4">
        <v>42887</v>
      </c>
    </row>
    <row r="2339" spans="1:22">
      <c r="A2339" t="s">
        <v>220</v>
      </c>
      <c r="B2339" t="s">
        <v>302</v>
      </c>
      <c r="C2339" t="s">
        <v>1815</v>
      </c>
      <c r="D2339" t="s">
        <v>202</v>
      </c>
      <c r="E2339" t="b">
        <v>0</v>
      </c>
      <c r="F2339" t="b">
        <v>1</v>
      </c>
      <c r="H2339" t="b">
        <v>0</v>
      </c>
      <c r="I2339">
        <v>38</v>
      </c>
      <c r="J2339">
        <v>72</v>
      </c>
      <c r="L2339">
        <v>38000</v>
      </c>
      <c r="M2339">
        <v>76</v>
      </c>
      <c r="O2339">
        <v>0.6</v>
      </c>
      <c r="P2339">
        <v>0.6</v>
      </c>
      <c r="T2339" t="s">
        <v>203</v>
      </c>
      <c r="V2339" s="4">
        <v>42887</v>
      </c>
    </row>
    <row r="2340" spans="1:22">
      <c r="A2340" t="s">
        <v>220</v>
      </c>
      <c r="B2340" t="s">
        <v>302</v>
      </c>
      <c r="C2340" t="s">
        <v>1816</v>
      </c>
      <c r="D2340" t="s">
        <v>202</v>
      </c>
      <c r="E2340" t="b">
        <v>0</v>
      </c>
      <c r="F2340" t="b">
        <v>1</v>
      </c>
      <c r="H2340" t="b">
        <v>0</v>
      </c>
      <c r="I2340">
        <v>38</v>
      </c>
      <c r="J2340">
        <v>68</v>
      </c>
      <c r="L2340">
        <v>36000</v>
      </c>
      <c r="M2340">
        <v>76</v>
      </c>
      <c r="O2340">
        <v>0.6</v>
      </c>
      <c r="P2340">
        <v>0.6</v>
      </c>
      <c r="T2340" t="s">
        <v>203</v>
      </c>
      <c r="V2340" s="4">
        <v>42887</v>
      </c>
    </row>
    <row r="2341" spans="1:22">
      <c r="A2341" t="s">
        <v>220</v>
      </c>
      <c r="B2341" t="s">
        <v>302</v>
      </c>
      <c r="C2341" t="s">
        <v>1817</v>
      </c>
      <c r="D2341" t="s">
        <v>202</v>
      </c>
      <c r="E2341" t="b">
        <v>0</v>
      </c>
      <c r="F2341" t="b">
        <v>1</v>
      </c>
      <c r="H2341" t="b">
        <v>0</v>
      </c>
      <c r="I2341">
        <v>38</v>
      </c>
      <c r="J2341">
        <v>72</v>
      </c>
      <c r="L2341">
        <v>38000</v>
      </c>
      <c r="M2341">
        <v>76</v>
      </c>
      <c r="O2341">
        <v>0.6</v>
      </c>
      <c r="P2341">
        <v>0.6</v>
      </c>
      <c r="T2341" t="s">
        <v>203</v>
      </c>
      <c r="V2341" s="4">
        <v>42887</v>
      </c>
    </row>
    <row r="2342" spans="1:22">
      <c r="A2342" t="s">
        <v>220</v>
      </c>
      <c r="B2342" t="s">
        <v>302</v>
      </c>
      <c r="C2342" t="s">
        <v>1818</v>
      </c>
      <c r="D2342" t="s">
        <v>202</v>
      </c>
      <c r="E2342" t="b">
        <v>0</v>
      </c>
      <c r="F2342" t="b">
        <v>1</v>
      </c>
      <c r="H2342" t="b">
        <v>0</v>
      </c>
      <c r="I2342">
        <v>38</v>
      </c>
      <c r="J2342">
        <v>68</v>
      </c>
      <c r="L2342">
        <v>36000</v>
      </c>
      <c r="M2342">
        <v>76</v>
      </c>
      <c r="O2342">
        <v>0.6</v>
      </c>
      <c r="P2342">
        <v>0.6</v>
      </c>
      <c r="T2342" t="s">
        <v>203</v>
      </c>
      <c r="V2342" s="4">
        <v>42887</v>
      </c>
    </row>
    <row r="2343" spans="1:22">
      <c r="A2343" t="s">
        <v>220</v>
      </c>
      <c r="B2343" t="s">
        <v>316</v>
      </c>
      <c r="C2343" t="s">
        <v>1819</v>
      </c>
      <c r="D2343" t="s">
        <v>202</v>
      </c>
      <c r="E2343" t="b">
        <v>0</v>
      </c>
      <c r="F2343" t="b">
        <v>1</v>
      </c>
      <c r="H2343" t="b">
        <v>0</v>
      </c>
      <c r="I2343">
        <v>38</v>
      </c>
      <c r="J2343">
        <v>72</v>
      </c>
      <c r="L2343">
        <v>38000</v>
      </c>
      <c r="M2343">
        <v>76</v>
      </c>
      <c r="O2343">
        <v>0.6</v>
      </c>
      <c r="P2343">
        <v>0.6</v>
      </c>
      <c r="T2343" t="s">
        <v>203</v>
      </c>
      <c r="V2343" s="4">
        <v>42887</v>
      </c>
    </row>
    <row r="2344" spans="1:22">
      <c r="A2344" t="s">
        <v>220</v>
      </c>
      <c r="B2344" t="s">
        <v>316</v>
      </c>
      <c r="C2344" t="s">
        <v>1820</v>
      </c>
      <c r="D2344" t="s">
        <v>202</v>
      </c>
      <c r="E2344" t="b">
        <v>0</v>
      </c>
      <c r="F2344" t="b">
        <v>1</v>
      </c>
      <c r="H2344" t="b">
        <v>0</v>
      </c>
      <c r="I2344">
        <v>38</v>
      </c>
      <c r="J2344">
        <v>72</v>
      </c>
      <c r="L2344">
        <v>38000</v>
      </c>
      <c r="M2344">
        <v>76</v>
      </c>
      <c r="O2344">
        <v>0.6</v>
      </c>
      <c r="P2344">
        <v>0.6</v>
      </c>
      <c r="T2344" t="s">
        <v>203</v>
      </c>
      <c r="V2344" s="4">
        <v>42887</v>
      </c>
    </row>
    <row r="2345" spans="1:22">
      <c r="A2345" t="s">
        <v>220</v>
      </c>
      <c r="B2345" t="s">
        <v>316</v>
      </c>
      <c r="C2345" t="s">
        <v>1821</v>
      </c>
      <c r="D2345" t="s">
        <v>202</v>
      </c>
      <c r="E2345" t="b">
        <v>1</v>
      </c>
      <c r="F2345" t="b">
        <v>1</v>
      </c>
      <c r="H2345" t="b">
        <v>0</v>
      </c>
      <c r="I2345">
        <v>38</v>
      </c>
      <c r="J2345">
        <v>72</v>
      </c>
      <c r="L2345">
        <v>38000</v>
      </c>
      <c r="M2345">
        <v>76</v>
      </c>
      <c r="O2345">
        <v>0.6</v>
      </c>
      <c r="P2345">
        <v>0.6</v>
      </c>
      <c r="T2345" t="s">
        <v>203</v>
      </c>
      <c r="V2345" s="4">
        <v>42887</v>
      </c>
    </row>
    <row r="2346" spans="1:22">
      <c r="A2346" t="s">
        <v>220</v>
      </c>
      <c r="B2346" t="s">
        <v>347</v>
      </c>
      <c r="C2346" t="s">
        <v>1822</v>
      </c>
      <c r="D2346" t="s">
        <v>202</v>
      </c>
      <c r="E2346" t="b">
        <v>0</v>
      </c>
      <c r="F2346" t="b">
        <v>1</v>
      </c>
      <c r="H2346" t="b">
        <v>0</v>
      </c>
      <c r="I2346">
        <v>38</v>
      </c>
      <c r="J2346">
        <v>72</v>
      </c>
      <c r="L2346">
        <v>38000</v>
      </c>
      <c r="M2346">
        <v>76</v>
      </c>
      <c r="O2346">
        <v>0.6</v>
      </c>
      <c r="P2346">
        <v>0.6</v>
      </c>
      <c r="T2346" t="s">
        <v>203</v>
      </c>
      <c r="V2346" s="4">
        <v>42887</v>
      </c>
    </row>
    <row r="2347" spans="1:22">
      <c r="A2347" t="s">
        <v>220</v>
      </c>
      <c r="B2347" t="s">
        <v>347</v>
      </c>
      <c r="C2347" t="s">
        <v>1823</v>
      </c>
      <c r="D2347" t="s">
        <v>202</v>
      </c>
      <c r="E2347" t="b">
        <v>0</v>
      </c>
      <c r="F2347" t="b">
        <v>1</v>
      </c>
      <c r="H2347" t="b">
        <v>0</v>
      </c>
      <c r="I2347">
        <v>38</v>
      </c>
      <c r="J2347">
        <v>72</v>
      </c>
      <c r="L2347">
        <v>38000</v>
      </c>
      <c r="M2347">
        <v>76</v>
      </c>
      <c r="O2347">
        <v>0.6</v>
      </c>
      <c r="P2347">
        <v>0.6</v>
      </c>
      <c r="T2347" t="s">
        <v>203</v>
      </c>
      <c r="V2347" s="4">
        <v>42887</v>
      </c>
    </row>
    <row r="2348" spans="1:22">
      <c r="A2348" t="s">
        <v>220</v>
      </c>
      <c r="B2348" t="s">
        <v>347</v>
      </c>
      <c r="C2348" t="s">
        <v>1824</v>
      </c>
      <c r="D2348" t="s">
        <v>202</v>
      </c>
      <c r="E2348" t="b">
        <v>0</v>
      </c>
      <c r="F2348" t="b">
        <v>1</v>
      </c>
      <c r="H2348" t="b">
        <v>0</v>
      </c>
      <c r="I2348">
        <v>38</v>
      </c>
      <c r="J2348">
        <v>72</v>
      </c>
      <c r="L2348">
        <v>38000</v>
      </c>
      <c r="M2348">
        <v>76</v>
      </c>
      <c r="O2348">
        <v>0.6</v>
      </c>
      <c r="P2348">
        <v>0.6</v>
      </c>
      <c r="T2348" t="s">
        <v>203</v>
      </c>
      <c r="V2348" s="4">
        <v>42887</v>
      </c>
    </row>
    <row r="2349" spans="1:22">
      <c r="A2349" t="s">
        <v>220</v>
      </c>
      <c r="B2349" t="s">
        <v>347</v>
      </c>
      <c r="C2349" t="s">
        <v>1825</v>
      </c>
      <c r="D2349" t="s">
        <v>202</v>
      </c>
      <c r="E2349" t="b">
        <v>0</v>
      </c>
      <c r="F2349" t="b">
        <v>1</v>
      </c>
      <c r="H2349" t="b">
        <v>0</v>
      </c>
      <c r="I2349">
        <v>38</v>
      </c>
      <c r="J2349">
        <v>68</v>
      </c>
      <c r="L2349">
        <v>36000</v>
      </c>
      <c r="M2349">
        <v>76</v>
      </c>
      <c r="O2349">
        <v>0.6</v>
      </c>
      <c r="P2349">
        <v>0.6</v>
      </c>
      <c r="T2349" t="s">
        <v>203</v>
      </c>
      <c r="V2349" s="4">
        <v>42887</v>
      </c>
    </row>
    <row r="2350" spans="1:22">
      <c r="A2350" t="s">
        <v>220</v>
      </c>
      <c r="B2350" t="s">
        <v>347</v>
      </c>
      <c r="C2350" t="s">
        <v>1826</v>
      </c>
      <c r="D2350" t="s">
        <v>202</v>
      </c>
      <c r="E2350" t="b">
        <v>0</v>
      </c>
      <c r="F2350" t="b">
        <v>1</v>
      </c>
      <c r="H2350" t="b">
        <v>0</v>
      </c>
      <c r="I2350">
        <v>38</v>
      </c>
      <c r="J2350">
        <v>68</v>
      </c>
      <c r="L2350">
        <v>36000</v>
      </c>
      <c r="M2350">
        <v>76</v>
      </c>
      <c r="O2350">
        <v>0.6</v>
      </c>
      <c r="P2350">
        <v>0.6</v>
      </c>
      <c r="T2350" t="s">
        <v>203</v>
      </c>
      <c r="V2350" s="4">
        <v>42887</v>
      </c>
    </row>
    <row r="2351" spans="1:22">
      <c r="A2351" t="s">
        <v>1333</v>
      </c>
      <c r="B2351" t="s">
        <v>930</v>
      </c>
      <c r="C2351" t="s">
        <v>1827</v>
      </c>
      <c r="D2351" t="s">
        <v>202</v>
      </c>
      <c r="E2351" t="b">
        <v>0</v>
      </c>
      <c r="F2351" t="b">
        <v>1</v>
      </c>
      <c r="H2351" t="b">
        <v>0</v>
      </c>
      <c r="I2351">
        <v>38</v>
      </c>
      <c r="J2351">
        <v>67</v>
      </c>
      <c r="L2351">
        <v>40000</v>
      </c>
      <c r="M2351">
        <v>76</v>
      </c>
      <c r="O2351">
        <v>0.62</v>
      </c>
      <c r="Q2351" t="b">
        <v>1</v>
      </c>
      <c r="S2351">
        <v>0.6</v>
      </c>
      <c r="T2351" t="s">
        <v>203</v>
      </c>
      <c r="U2351">
        <v>0.57999999999999996</v>
      </c>
      <c r="V2351" s="4">
        <v>43054</v>
      </c>
    </row>
    <row r="2352" spans="1:22">
      <c r="A2352" t="s">
        <v>1333</v>
      </c>
      <c r="B2352" t="s">
        <v>930</v>
      </c>
      <c r="C2352" t="s">
        <v>1828</v>
      </c>
      <c r="D2352" t="s">
        <v>202</v>
      </c>
      <c r="E2352" t="b">
        <v>0</v>
      </c>
      <c r="F2352" t="b">
        <v>1</v>
      </c>
      <c r="H2352" t="b">
        <v>1</v>
      </c>
      <c r="I2352">
        <v>38</v>
      </c>
      <c r="J2352">
        <v>69</v>
      </c>
      <c r="L2352">
        <v>40000</v>
      </c>
      <c r="M2352">
        <v>73</v>
      </c>
      <c r="O2352">
        <v>0.62</v>
      </c>
      <c r="Q2352" t="b">
        <v>1</v>
      </c>
      <c r="S2352">
        <v>0.6</v>
      </c>
      <c r="T2352" t="s">
        <v>203</v>
      </c>
      <c r="U2352">
        <v>0.57999999999999996</v>
      </c>
      <c r="V2352" s="4">
        <v>43054</v>
      </c>
    </row>
    <row r="2353" spans="1:22">
      <c r="A2353" t="s">
        <v>1333</v>
      </c>
      <c r="B2353" t="s">
        <v>930</v>
      </c>
      <c r="C2353" t="s">
        <v>1829</v>
      </c>
      <c r="D2353" t="s">
        <v>202</v>
      </c>
      <c r="E2353" t="b">
        <v>0</v>
      </c>
      <c r="F2353" t="b">
        <v>1</v>
      </c>
      <c r="H2353" t="b">
        <v>0</v>
      </c>
      <c r="I2353">
        <v>38</v>
      </c>
      <c r="J2353">
        <v>69</v>
      </c>
      <c r="L2353">
        <v>40000</v>
      </c>
      <c r="M2353">
        <v>75</v>
      </c>
      <c r="O2353">
        <v>0.62</v>
      </c>
      <c r="Q2353" t="b">
        <v>1</v>
      </c>
      <c r="S2353">
        <v>0.6</v>
      </c>
      <c r="T2353" t="s">
        <v>203</v>
      </c>
      <c r="U2353">
        <v>0.57999999999999996</v>
      </c>
      <c r="V2353" s="4">
        <v>43054</v>
      </c>
    </row>
    <row r="2354" spans="1:22">
      <c r="A2354" t="s">
        <v>1329</v>
      </c>
      <c r="B2354" t="s">
        <v>1330</v>
      </c>
      <c r="C2354" t="s">
        <v>1830</v>
      </c>
      <c r="D2354" t="s">
        <v>202</v>
      </c>
      <c r="E2354" t="b">
        <v>1</v>
      </c>
      <c r="F2354" t="b">
        <v>1</v>
      </c>
      <c r="H2354" t="b">
        <v>0</v>
      </c>
      <c r="I2354">
        <v>38</v>
      </c>
      <c r="J2354">
        <v>70</v>
      </c>
      <c r="L2354">
        <v>40000</v>
      </c>
      <c r="M2354">
        <v>77</v>
      </c>
      <c r="O2354">
        <v>0.67</v>
      </c>
      <c r="Q2354" t="b">
        <v>1</v>
      </c>
      <c r="S2354">
        <v>0.7</v>
      </c>
      <c r="T2354" t="s">
        <v>203</v>
      </c>
      <c r="U2354">
        <v>0.57999999999999996</v>
      </c>
      <c r="V2354" s="4">
        <v>43054</v>
      </c>
    </row>
    <row r="2355" spans="1:22">
      <c r="A2355" t="s">
        <v>1329</v>
      </c>
      <c r="B2355" t="s">
        <v>1332</v>
      </c>
      <c r="C2355" t="s">
        <v>1830</v>
      </c>
      <c r="D2355" t="s">
        <v>202</v>
      </c>
      <c r="E2355" t="b">
        <v>1</v>
      </c>
      <c r="F2355" t="b">
        <v>1</v>
      </c>
      <c r="H2355" t="b">
        <v>0</v>
      </c>
      <c r="I2355">
        <v>38</v>
      </c>
      <c r="J2355">
        <v>70</v>
      </c>
      <c r="L2355">
        <v>40000</v>
      </c>
      <c r="M2355">
        <v>77</v>
      </c>
      <c r="O2355">
        <v>0.67</v>
      </c>
      <c r="Q2355" t="b">
        <v>1</v>
      </c>
      <c r="S2355">
        <v>0.7</v>
      </c>
      <c r="T2355" t="s">
        <v>203</v>
      </c>
      <c r="U2355">
        <v>0.57999999999999996</v>
      </c>
      <c r="V2355" s="4">
        <v>43054</v>
      </c>
    </row>
    <row r="2356" spans="1:22">
      <c r="A2356" t="s">
        <v>403</v>
      </c>
      <c r="B2356" t="s">
        <v>1831</v>
      </c>
      <c r="C2356" t="s">
        <v>1832</v>
      </c>
      <c r="D2356" t="s">
        <v>202</v>
      </c>
      <c r="E2356" t="b">
        <v>0</v>
      </c>
      <c r="F2356" t="b">
        <v>1</v>
      </c>
      <c r="G2356" t="s">
        <v>528</v>
      </c>
      <c r="H2356" t="b">
        <v>0</v>
      </c>
      <c r="I2356">
        <v>38</v>
      </c>
      <c r="J2356">
        <v>88</v>
      </c>
      <c r="L2356">
        <v>50000</v>
      </c>
      <c r="M2356">
        <v>71</v>
      </c>
      <c r="N2356">
        <v>24969</v>
      </c>
      <c r="O2356">
        <v>0.6</v>
      </c>
      <c r="P2356">
        <v>0.6</v>
      </c>
      <c r="T2356" t="s">
        <v>203</v>
      </c>
      <c r="V2356" s="4">
        <v>39407</v>
      </c>
    </row>
    <row r="2357" spans="1:22">
      <c r="A2357" t="s">
        <v>403</v>
      </c>
      <c r="B2357" t="s">
        <v>1831</v>
      </c>
      <c r="C2357" t="s">
        <v>1833</v>
      </c>
      <c r="D2357" t="s">
        <v>202</v>
      </c>
      <c r="E2357" t="b">
        <v>0</v>
      </c>
      <c r="F2357" t="b">
        <v>1</v>
      </c>
      <c r="G2357" t="s">
        <v>528</v>
      </c>
      <c r="H2357" t="b">
        <v>0</v>
      </c>
      <c r="I2357">
        <v>38</v>
      </c>
      <c r="J2357">
        <v>88</v>
      </c>
      <c r="L2357">
        <v>50000</v>
      </c>
      <c r="M2357">
        <v>71</v>
      </c>
      <c r="N2357">
        <v>24969</v>
      </c>
      <c r="O2357">
        <v>0.6</v>
      </c>
      <c r="P2357">
        <v>0.6</v>
      </c>
      <c r="T2357" t="s">
        <v>203</v>
      </c>
      <c r="V2357" s="4">
        <v>39407</v>
      </c>
    </row>
    <row r="2358" spans="1:22">
      <c r="A2358" t="s">
        <v>1329</v>
      </c>
      <c r="B2358" t="s">
        <v>1332</v>
      </c>
      <c r="C2358" t="s">
        <v>1834</v>
      </c>
      <c r="D2358" t="s">
        <v>202</v>
      </c>
      <c r="E2358" t="b">
        <v>1</v>
      </c>
      <c r="F2358" t="b">
        <v>1</v>
      </c>
      <c r="H2358" t="b">
        <v>0</v>
      </c>
      <c r="I2358">
        <v>38</v>
      </c>
      <c r="J2358">
        <v>62</v>
      </c>
      <c r="L2358">
        <v>38000</v>
      </c>
      <c r="M2358">
        <v>78</v>
      </c>
      <c r="O2358">
        <v>0.7</v>
      </c>
      <c r="Q2358" t="b">
        <v>1</v>
      </c>
      <c r="S2358">
        <v>0.64</v>
      </c>
      <c r="T2358" t="s">
        <v>203</v>
      </c>
      <c r="U2358">
        <v>0.57999999999999996</v>
      </c>
      <c r="V2358" s="4">
        <v>43073</v>
      </c>
    </row>
    <row r="2359" spans="1:22">
      <c r="A2359" t="s">
        <v>1329</v>
      </c>
      <c r="B2359" t="s">
        <v>1332</v>
      </c>
      <c r="C2359" t="s">
        <v>1835</v>
      </c>
      <c r="D2359" t="s">
        <v>202</v>
      </c>
      <c r="E2359" t="b">
        <v>1</v>
      </c>
      <c r="F2359" t="b">
        <v>1</v>
      </c>
      <c r="H2359" t="b">
        <v>0</v>
      </c>
      <c r="I2359">
        <v>38</v>
      </c>
      <c r="J2359">
        <v>75</v>
      </c>
      <c r="L2359">
        <v>40000</v>
      </c>
      <c r="M2359">
        <v>79</v>
      </c>
      <c r="O2359">
        <v>0.7</v>
      </c>
      <c r="Q2359" t="b">
        <v>1</v>
      </c>
      <c r="S2359">
        <v>0.68</v>
      </c>
      <c r="T2359" t="s">
        <v>203</v>
      </c>
      <c r="U2359">
        <v>0.64</v>
      </c>
      <c r="V2359" s="4">
        <v>43073</v>
      </c>
    </row>
    <row r="2360" spans="1:22">
      <c r="A2360" t="s">
        <v>1329</v>
      </c>
      <c r="B2360" t="s">
        <v>1332</v>
      </c>
      <c r="C2360" t="s">
        <v>1836</v>
      </c>
      <c r="D2360" t="s">
        <v>202</v>
      </c>
      <c r="E2360" t="b">
        <v>1</v>
      </c>
      <c r="F2360" t="b">
        <v>1</v>
      </c>
      <c r="H2360" t="b">
        <v>0</v>
      </c>
      <c r="I2360">
        <v>38</v>
      </c>
      <c r="J2360">
        <v>75</v>
      </c>
      <c r="L2360">
        <v>40000</v>
      </c>
      <c r="M2360">
        <v>79</v>
      </c>
      <c r="O2360">
        <v>0.7</v>
      </c>
      <c r="Q2360" t="b">
        <v>1</v>
      </c>
      <c r="S2360">
        <v>0.68</v>
      </c>
      <c r="T2360" t="s">
        <v>203</v>
      </c>
      <c r="U2360">
        <v>0.64</v>
      </c>
      <c r="V2360" s="4">
        <v>43073</v>
      </c>
    </row>
    <row r="2361" spans="1:22">
      <c r="A2361" t="s">
        <v>1329</v>
      </c>
      <c r="B2361" t="s">
        <v>1332</v>
      </c>
      <c r="C2361" t="s">
        <v>1837</v>
      </c>
      <c r="D2361" t="s">
        <v>202</v>
      </c>
      <c r="E2361" t="b">
        <v>1</v>
      </c>
      <c r="F2361" t="b">
        <v>1</v>
      </c>
      <c r="H2361" t="b">
        <v>0</v>
      </c>
      <c r="I2361">
        <v>38</v>
      </c>
      <c r="J2361">
        <v>73</v>
      </c>
      <c r="L2361">
        <v>40000</v>
      </c>
      <c r="M2361">
        <v>76</v>
      </c>
      <c r="O2361">
        <v>0.7</v>
      </c>
      <c r="Q2361" t="b">
        <v>1</v>
      </c>
      <c r="S2361">
        <v>0.64</v>
      </c>
      <c r="T2361" t="s">
        <v>203</v>
      </c>
      <c r="U2361">
        <v>0.57999999999999996</v>
      </c>
      <c r="V2361" s="4">
        <v>43073</v>
      </c>
    </row>
    <row r="2362" spans="1:22">
      <c r="A2362" t="s">
        <v>1329</v>
      </c>
      <c r="B2362" t="s">
        <v>1332</v>
      </c>
      <c r="C2362" t="s">
        <v>1838</v>
      </c>
      <c r="D2362" t="s">
        <v>202</v>
      </c>
      <c r="E2362" t="b">
        <v>1</v>
      </c>
      <c r="F2362" t="b">
        <v>1</v>
      </c>
      <c r="H2362" t="b">
        <v>0</v>
      </c>
      <c r="I2362">
        <v>38</v>
      </c>
      <c r="J2362">
        <v>73</v>
      </c>
      <c r="L2362">
        <v>40000</v>
      </c>
      <c r="M2362">
        <v>77</v>
      </c>
      <c r="O2362">
        <v>0.7</v>
      </c>
      <c r="Q2362" t="b">
        <v>1</v>
      </c>
      <c r="S2362">
        <v>0.64</v>
      </c>
      <c r="T2362" t="s">
        <v>203</v>
      </c>
      <c r="U2362">
        <v>0.57999999999999996</v>
      </c>
      <c r="V2362" s="4">
        <v>43073</v>
      </c>
    </row>
    <row r="2363" spans="1:22">
      <c r="A2363" t="s">
        <v>1329</v>
      </c>
      <c r="B2363" t="s">
        <v>1332</v>
      </c>
      <c r="C2363" t="s">
        <v>1839</v>
      </c>
      <c r="D2363" t="s">
        <v>202</v>
      </c>
      <c r="E2363" t="b">
        <v>0</v>
      </c>
      <c r="F2363" t="b">
        <v>1</v>
      </c>
      <c r="H2363" t="b">
        <v>0</v>
      </c>
      <c r="I2363">
        <v>38</v>
      </c>
      <c r="J2363">
        <v>62</v>
      </c>
      <c r="L2363">
        <v>38000</v>
      </c>
      <c r="M2363">
        <v>75</v>
      </c>
      <c r="O2363">
        <v>0.62</v>
      </c>
      <c r="Q2363" t="b">
        <v>1</v>
      </c>
      <c r="S2363">
        <v>0.6</v>
      </c>
      <c r="T2363" t="s">
        <v>203</v>
      </c>
      <c r="U2363">
        <v>0.57999999999999996</v>
      </c>
      <c r="V2363" s="4">
        <v>43073</v>
      </c>
    </row>
    <row r="2364" spans="1:22">
      <c r="A2364" t="s">
        <v>1329</v>
      </c>
      <c r="B2364" t="s">
        <v>1332</v>
      </c>
      <c r="C2364" t="s">
        <v>1840</v>
      </c>
      <c r="D2364" t="s">
        <v>202</v>
      </c>
      <c r="E2364" t="b">
        <v>0</v>
      </c>
      <c r="F2364" t="b">
        <v>1</v>
      </c>
      <c r="H2364" t="b">
        <v>0</v>
      </c>
      <c r="I2364">
        <v>38</v>
      </c>
      <c r="J2364">
        <v>62</v>
      </c>
      <c r="L2364">
        <v>38000</v>
      </c>
      <c r="M2364">
        <v>75</v>
      </c>
      <c r="O2364">
        <v>0.62</v>
      </c>
      <c r="Q2364" t="b">
        <v>1</v>
      </c>
      <c r="S2364">
        <v>0.6</v>
      </c>
      <c r="T2364" t="s">
        <v>203</v>
      </c>
      <c r="U2364">
        <v>0.57999999999999996</v>
      </c>
      <c r="V2364" s="4">
        <v>43073</v>
      </c>
    </row>
    <row r="2365" spans="1:22">
      <c r="A2365" t="s">
        <v>1329</v>
      </c>
      <c r="B2365" t="s">
        <v>1332</v>
      </c>
      <c r="C2365" t="s">
        <v>1841</v>
      </c>
      <c r="D2365" t="s">
        <v>202</v>
      </c>
      <c r="E2365" t="b">
        <v>0</v>
      </c>
      <c r="F2365" t="b">
        <v>1</v>
      </c>
      <c r="H2365" t="b">
        <v>1</v>
      </c>
      <c r="I2365">
        <v>38</v>
      </c>
      <c r="J2365">
        <v>51</v>
      </c>
      <c r="L2365">
        <v>30000</v>
      </c>
      <c r="M2365">
        <v>78</v>
      </c>
      <c r="O2365">
        <v>0.62</v>
      </c>
      <c r="Q2365" t="b">
        <v>1</v>
      </c>
      <c r="S2365">
        <v>0.57999999999999996</v>
      </c>
      <c r="T2365" t="s">
        <v>203</v>
      </c>
      <c r="U2365">
        <v>0.57999999999999996</v>
      </c>
      <c r="V2365" s="4">
        <v>43073</v>
      </c>
    </row>
    <row r="2366" spans="1:22">
      <c r="A2366" t="s">
        <v>1329</v>
      </c>
      <c r="B2366" t="s">
        <v>1332</v>
      </c>
      <c r="C2366" t="s">
        <v>1842</v>
      </c>
      <c r="D2366" t="s">
        <v>202</v>
      </c>
      <c r="E2366" t="b">
        <v>0</v>
      </c>
      <c r="F2366" t="b">
        <v>1</v>
      </c>
      <c r="H2366" t="b">
        <v>0</v>
      </c>
      <c r="I2366">
        <v>38</v>
      </c>
      <c r="J2366">
        <v>64</v>
      </c>
      <c r="L2366">
        <v>34000</v>
      </c>
      <c r="M2366">
        <v>78</v>
      </c>
      <c r="O2366">
        <v>0.62</v>
      </c>
      <c r="Q2366" t="b">
        <v>1</v>
      </c>
      <c r="S2366">
        <v>0.59</v>
      </c>
      <c r="T2366" t="s">
        <v>203</v>
      </c>
      <c r="U2366">
        <v>0.57999999999999996</v>
      </c>
      <c r="V2366" s="4">
        <v>43073</v>
      </c>
    </row>
    <row r="2367" spans="1:22">
      <c r="A2367" t="s">
        <v>1329</v>
      </c>
      <c r="B2367" t="s">
        <v>1332</v>
      </c>
      <c r="C2367" t="s">
        <v>1843</v>
      </c>
      <c r="D2367" t="s">
        <v>202</v>
      </c>
      <c r="E2367" t="b">
        <v>0</v>
      </c>
      <c r="F2367" t="b">
        <v>1</v>
      </c>
      <c r="H2367" t="b">
        <v>0</v>
      </c>
      <c r="I2367">
        <v>38</v>
      </c>
      <c r="J2367">
        <v>64</v>
      </c>
      <c r="L2367">
        <v>34000</v>
      </c>
      <c r="M2367">
        <v>78</v>
      </c>
      <c r="O2367">
        <v>0.62</v>
      </c>
      <c r="Q2367" t="b">
        <v>1</v>
      </c>
      <c r="S2367">
        <v>0.59</v>
      </c>
      <c r="T2367" t="s">
        <v>203</v>
      </c>
      <c r="U2367">
        <v>0.57999999999999996</v>
      </c>
      <c r="V2367" s="4">
        <v>43073</v>
      </c>
    </row>
    <row r="2368" spans="1:22">
      <c r="A2368" t="s">
        <v>1329</v>
      </c>
      <c r="B2368" t="s">
        <v>1332</v>
      </c>
      <c r="C2368" t="s">
        <v>1844</v>
      </c>
      <c r="D2368" t="s">
        <v>202</v>
      </c>
      <c r="E2368" t="b">
        <v>0</v>
      </c>
      <c r="F2368" t="b">
        <v>1</v>
      </c>
      <c r="H2368" t="b">
        <v>0</v>
      </c>
      <c r="I2368">
        <v>38</v>
      </c>
      <c r="J2368">
        <v>69</v>
      </c>
      <c r="L2368">
        <v>40000</v>
      </c>
      <c r="M2368">
        <v>77</v>
      </c>
      <c r="O2368">
        <v>0.62</v>
      </c>
      <c r="Q2368" t="b">
        <v>1</v>
      </c>
      <c r="S2368">
        <v>0.57999999999999996</v>
      </c>
      <c r="T2368" t="s">
        <v>203</v>
      </c>
      <c r="U2368">
        <v>0.57999999999999996</v>
      </c>
      <c r="V2368" s="4">
        <v>43073</v>
      </c>
    </row>
    <row r="2369" spans="1:22">
      <c r="A2369" t="s">
        <v>1329</v>
      </c>
      <c r="B2369" t="s">
        <v>1332</v>
      </c>
      <c r="C2369" t="s">
        <v>1845</v>
      </c>
      <c r="D2369" t="s">
        <v>202</v>
      </c>
      <c r="E2369" t="b">
        <v>0</v>
      </c>
      <c r="F2369" t="b">
        <v>1</v>
      </c>
      <c r="H2369" t="b">
        <v>0</v>
      </c>
      <c r="I2369">
        <v>38</v>
      </c>
      <c r="J2369">
        <v>69</v>
      </c>
      <c r="L2369">
        <v>40000</v>
      </c>
      <c r="M2369">
        <v>77</v>
      </c>
      <c r="O2369">
        <v>0.62</v>
      </c>
      <c r="Q2369" t="b">
        <v>1</v>
      </c>
      <c r="S2369">
        <v>0.57999999999999996</v>
      </c>
      <c r="T2369" t="s">
        <v>203</v>
      </c>
      <c r="U2369">
        <v>0.57999999999999996</v>
      </c>
      <c r="V2369" s="4">
        <v>43073</v>
      </c>
    </row>
    <row r="2370" spans="1:22">
      <c r="A2370" t="s">
        <v>1329</v>
      </c>
      <c r="B2370" t="s">
        <v>1332</v>
      </c>
      <c r="C2370" t="s">
        <v>1846</v>
      </c>
      <c r="D2370" t="s">
        <v>202</v>
      </c>
      <c r="E2370" t="b">
        <v>1</v>
      </c>
      <c r="F2370" t="b">
        <v>1</v>
      </c>
      <c r="H2370" t="b">
        <v>0</v>
      </c>
      <c r="I2370">
        <v>38</v>
      </c>
      <c r="J2370">
        <v>67</v>
      </c>
      <c r="L2370">
        <v>40000</v>
      </c>
      <c r="M2370">
        <v>74</v>
      </c>
      <c r="O2370">
        <v>0.62</v>
      </c>
      <c r="Q2370" t="b">
        <v>1</v>
      </c>
      <c r="S2370">
        <v>0.59</v>
      </c>
      <c r="T2370" t="s">
        <v>203</v>
      </c>
      <c r="U2370">
        <v>0.57999999999999996</v>
      </c>
      <c r="V2370" s="4">
        <v>43073</v>
      </c>
    </row>
    <row r="2371" spans="1:22">
      <c r="A2371" t="s">
        <v>1329</v>
      </c>
      <c r="B2371" t="s">
        <v>1332</v>
      </c>
      <c r="C2371" t="s">
        <v>1847</v>
      </c>
      <c r="D2371" t="s">
        <v>202</v>
      </c>
      <c r="E2371" t="b">
        <v>0</v>
      </c>
      <c r="F2371" t="b">
        <v>1</v>
      </c>
      <c r="H2371" t="b">
        <v>0</v>
      </c>
      <c r="I2371">
        <v>38</v>
      </c>
      <c r="J2371">
        <v>75</v>
      </c>
      <c r="L2371">
        <v>40000</v>
      </c>
      <c r="M2371">
        <v>77</v>
      </c>
      <c r="O2371">
        <v>0.62</v>
      </c>
      <c r="Q2371" t="b">
        <v>1</v>
      </c>
      <c r="S2371">
        <v>0.64</v>
      </c>
      <c r="T2371" t="s">
        <v>203</v>
      </c>
      <c r="U2371">
        <v>0.64</v>
      </c>
      <c r="V2371" s="4">
        <v>43073</v>
      </c>
    </row>
    <row r="2372" spans="1:22">
      <c r="A2372" t="s">
        <v>1329</v>
      </c>
      <c r="B2372" t="s">
        <v>1332</v>
      </c>
      <c r="C2372" t="s">
        <v>1848</v>
      </c>
      <c r="D2372" t="s">
        <v>202</v>
      </c>
      <c r="E2372" t="b">
        <v>1</v>
      </c>
      <c r="F2372" t="b">
        <v>1</v>
      </c>
      <c r="H2372" t="b">
        <v>0</v>
      </c>
      <c r="I2372">
        <v>38</v>
      </c>
      <c r="J2372">
        <v>65</v>
      </c>
      <c r="L2372">
        <v>40000</v>
      </c>
      <c r="M2372">
        <v>73</v>
      </c>
      <c r="O2372">
        <v>0.62</v>
      </c>
      <c r="Q2372" t="b">
        <v>1</v>
      </c>
      <c r="S2372">
        <v>0.57999999999999996</v>
      </c>
      <c r="T2372" t="s">
        <v>203</v>
      </c>
      <c r="U2372">
        <v>0.57999999999999996</v>
      </c>
      <c r="V2372" s="4">
        <v>43073</v>
      </c>
    </row>
    <row r="2373" spans="1:22">
      <c r="A2373" t="s">
        <v>220</v>
      </c>
      <c r="B2373" t="s">
        <v>269</v>
      </c>
      <c r="C2373" t="s">
        <v>1849</v>
      </c>
      <c r="D2373" t="s">
        <v>202</v>
      </c>
      <c r="E2373" t="b">
        <v>0</v>
      </c>
      <c r="F2373" t="b">
        <v>1</v>
      </c>
      <c r="H2373" t="b">
        <v>0</v>
      </c>
      <c r="I2373">
        <v>38</v>
      </c>
      <c r="J2373">
        <v>0.6</v>
      </c>
      <c r="L2373">
        <v>36000</v>
      </c>
      <c r="M2373">
        <v>80</v>
      </c>
      <c r="Q2373" t="b">
        <v>0</v>
      </c>
      <c r="S2373">
        <v>0.59</v>
      </c>
      <c r="T2373" t="s">
        <v>203</v>
      </c>
      <c r="U2373">
        <v>0.27</v>
      </c>
      <c r="V2373" s="4">
        <v>43073</v>
      </c>
    </row>
    <row r="2374" spans="1:22">
      <c r="A2374" t="s">
        <v>403</v>
      </c>
      <c r="B2374" t="s">
        <v>1831</v>
      </c>
      <c r="C2374" t="s">
        <v>1850</v>
      </c>
      <c r="D2374" t="s">
        <v>202</v>
      </c>
      <c r="E2374" t="b">
        <v>0</v>
      </c>
      <c r="F2374" t="b">
        <v>1</v>
      </c>
      <c r="G2374" t="s">
        <v>528</v>
      </c>
      <c r="H2374" t="b">
        <v>0</v>
      </c>
      <c r="I2374">
        <v>38</v>
      </c>
      <c r="J2374">
        <v>88</v>
      </c>
      <c r="L2374">
        <v>50000</v>
      </c>
      <c r="M2374">
        <v>71</v>
      </c>
      <c r="N2374">
        <v>24969</v>
      </c>
      <c r="O2374">
        <v>0.6</v>
      </c>
      <c r="P2374">
        <v>0.6</v>
      </c>
      <c r="T2374" t="s">
        <v>203</v>
      </c>
      <c r="V2374" s="4">
        <v>39407</v>
      </c>
    </row>
    <row r="2375" spans="1:22">
      <c r="A2375" t="s">
        <v>1329</v>
      </c>
      <c r="B2375" t="s">
        <v>1330</v>
      </c>
      <c r="C2375" t="s">
        <v>1844</v>
      </c>
      <c r="D2375" t="s">
        <v>202</v>
      </c>
      <c r="E2375" t="b">
        <v>0</v>
      </c>
      <c r="F2375" t="b">
        <v>1</v>
      </c>
      <c r="H2375" t="b">
        <v>0</v>
      </c>
      <c r="I2375">
        <v>38</v>
      </c>
      <c r="J2375">
        <v>69</v>
      </c>
      <c r="L2375">
        <v>40000</v>
      </c>
      <c r="M2375">
        <v>77</v>
      </c>
      <c r="O2375">
        <v>0.62</v>
      </c>
      <c r="Q2375" t="b">
        <v>1</v>
      </c>
      <c r="S2375">
        <v>0.57999999999999996</v>
      </c>
      <c r="T2375" t="s">
        <v>203</v>
      </c>
      <c r="U2375">
        <v>0.57999999999999996</v>
      </c>
      <c r="V2375" s="4">
        <v>43073</v>
      </c>
    </row>
    <row r="2376" spans="1:22">
      <c r="A2376" t="s">
        <v>1329</v>
      </c>
      <c r="B2376" t="s">
        <v>1330</v>
      </c>
      <c r="C2376" t="s">
        <v>1845</v>
      </c>
      <c r="D2376" t="s">
        <v>202</v>
      </c>
      <c r="E2376" t="b">
        <v>0</v>
      </c>
      <c r="F2376" t="b">
        <v>1</v>
      </c>
      <c r="H2376" t="b">
        <v>0</v>
      </c>
      <c r="I2376">
        <v>38</v>
      </c>
      <c r="J2376">
        <v>69</v>
      </c>
      <c r="L2376">
        <v>40000</v>
      </c>
      <c r="M2376">
        <v>77</v>
      </c>
      <c r="O2376">
        <v>0.62</v>
      </c>
      <c r="Q2376" t="b">
        <v>1</v>
      </c>
      <c r="S2376">
        <v>0.57999999999999996</v>
      </c>
      <c r="T2376" t="s">
        <v>203</v>
      </c>
      <c r="U2376">
        <v>0.57999999999999996</v>
      </c>
      <c r="V2376" s="4">
        <v>43073</v>
      </c>
    </row>
    <row r="2377" spans="1:22">
      <c r="A2377" t="s">
        <v>1329</v>
      </c>
      <c r="B2377" t="s">
        <v>1330</v>
      </c>
      <c r="C2377" t="s">
        <v>1846</v>
      </c>
      <c r="D2377" t="s">
        <v>202</v>
      </c>
      <c r="E2377" t="b">
        <v>1</v>
      </c>
      <c r="F2377" t="b">
        <v>1</v>
      </c>
      <c r="H2377" t="b">
        <v>0</v>
      </c>
      <c r="I2377">
        <v>38</v>
      </c>
      <c r="J2377">
        <v>67</v>
      </c>
      <c r="L2377">
        <v>40000</v>
      </c>
      <c r="M2377">
        <v>74</v>
      </c>
      <c r="O2377">
        <v>0.62</v>
      </c>
      <c r="Q2377" t="b">
        <v>1</v>
      </c>
      <c r="S2377">
        <v>0.59</v>
      </c>
      <c r="T2377" t="s">
        <v>203</v>
      </c>
      <c r="U2377">
        <v>0.57999999999999996</v>
      </c>
      <c r="V2377" s="4">
        <v>43073</v>
      </c>
    </row>
    <row r="2378" spans="1:22">
      <c r="A2378" t="s">
        <v>1329</v>
      </c>
      <c r="B2378" t="s">
        <v>1330</v>
      </c>
      <c r="C2378" t="s">
        <v>1847</v>
      </c>
      <c r="D2378" t="s">
        <v>202</v>
      </c>
      <c r="E2378" t="b">
        <v>0</v>
      </c>
      <c r="F2378" t="b">
        <v>1</v>
      </c>
      <c r="H2378" t="b">
        <v>0</v>
      </c>
      <c r="I2378">
        <v>38</v>
      </c>
      <c r="J2378">
        <v>75</v>
      </c>
      <c r="L2378">
        <v>40000</v>
      </c>
      <c r="M2378">
        <v>77</v>
      </c>
      <c r="O2378">
        <v>0.62</v>
      </c>
      <c r="Q2378" t="b">
        <v>1</v>
      </c>
      <c r="S2378">
        <v>0.64</v>
      </c>
      <c r="T2378" t="s">
        <v>203</v>
      </c>
      <c r="U2378">
        <v>0.64</v>
      </c>
      <c r="V2378" s="4">
        <v>43073</v>
      </c>
    </row>
    <row r="2379" spans="1:22">
      <c r="A2379" t="s">
        <v>1329</v>
      </c>
      <c r="B2379" t="s">
        <v>1330</v>
      </c>
      <c r="C2379" t="s">
        <v>1848</v>
      </c>
      <c r="D2379" t="s">
        <v>202</v>
      </c>
      <c r="E2379" t="b">
        <v>1</v>
      </c>
      <c r="F2379" t="b">
        <v>1</v>
      </c>
      <c r="H2379" t="b">
        <v>0</v>
      </c>
      <c r="I2379">
        <v>38</v>
      </c>
      <c r="J2379">
        <v>65</v>
      </c>
      <c r="L2379">
        <v>40000</v>
      </c>
      <c r="M2379">
        <v>73</v>
      </c>
      <c r="O2379">
        <v>0.62</v>
      </c>
      <c r="Q2379" t="b">
        <v>1</v>
      </c>
      <c r="S2379">
        <v>0.57999999999999996</v>
      </c>
      <c r="T2379" t="s">
        <v>203</v>
      </c>
      <c r="U2379">
        <v>0.57999999999999996</v>
      </c>
      <c r="V2379" s="4">
        <v>43073</v>
      </c>
    </row>
    <row r="2380" spans="1:22">
      <c r="A2380" t="s">
        <v>1329</v>
      </c>
      <c r="B2380" t="s">
        <v>1330</v>
      </c>
      <c r="C2380" t="s">
        <v>1834</v>
      </c>
      <c r="D2380" t="s">
        <v>202</v>
      </c>
      <c r="E2380" t="b">
        <v>1</v>
      </c>
      <c r="F2380" t="b">
        <v>1</v>
      </c>
      <c r="H2380" t="b">
        <v>0</v>
      </c>
      <c r="I2380">
        <v>38</v>
      </c>
      <c r="J2380">
        <v>62</v>
      </c>
      <c r="L2380">
        <v>38000</v>
      </c>
      <c r="M2380">
        <v>78</v>
      </c>
      <c r="O2380">
        <v>0.7</v>
      </c>
      <c r="Q2380" t="b">
        <v>1</v>
      </c>
      <c r="S2380">
        <v>0.64</v>
      </c>
      <c r="T2380" t="s">
        <v>203</v>
      </c>
      <c r="U2380">
        <v>0.57999999999999996</v>
      </c>
      <c r="V2380" s="4">
        <v>43073</v>
      </c>
    </row>
    <row r="2381" spans="1:22">
      <c r="A2381" t="s">
        <v>1329</v>
      </c>
      <c r="B2381" t="s">
        <v>1330</v>
      </c>
      <c r="C2381" t="s">
        <v>1835</v>
      </c>
      <c r="D2381" t="s">
        <v>202</v>
      </c>
      <c r="E2381" t="b">
        <v>1</v>
      </c>
      <c r="F2381" t="b">
        <v>1</v>
      </c>
      <c r="H2381" t="b">
        <v>0</v>
      </c>
      <c r="I2381">
        <v>38</v>
      </c>
      <c r="J2381">
        <v>75</v>
      </c>
      <c r="L2381">
        <v>40000</v>
      </c>
      <c r="M2381">
        <v>79</v>
      </c>
      <c r="O2381">
        <v>0.7</v>
      </c>
      <c r="Q2381" t="b">
        <v>1</v>
      </c>
      <c r="S2381">
        <v>0.68</v>
      </c>
      <c r="T2381" t="s">
        <v>203</v>
      </c>
      <c r="U2381">
        <v>0.64</v>
      </c>
      <c r="V2381" s="4">
        <v>43073</v>
      </c>
    </row>
    <row r="2382" spans="1:22">
      <c r="A2382" t="s">
        <v>1329</v>
      </c>
      <c r="B2382" t="s">
        <v>1330</v>
      </c>
      <c r="C2382" t="s">
        <v>1836</v>
      </c>
      <c r="D2382" t="s">
        <v>202</v>
      </c>
      <c r="E2382" t="b">
        <v>1</v>
      </c>
      <c r="F2382" t="b">
        <v>1</v>
      </c>
      <c r="H2382" t="b">
        <v>0</v>
      </c>
      <c r="I2382">
        <v>38</v>
      </c>
      <c r="J2382">
        <v>75</v>
      </c>
      <c r="L2382">
        <v>40000</v>
      </c>
      <c r="M2382">
        <v>79</v>
      </c>
      <c r="O2382">
        <v>0.7</v>
      </c>
      <c r="Q2382" t="b">
        <v>1</v>
      </c>
      <c r="S2382">
        <v>0.68</v>
      </c>
      <c r="T2382" t="s">
        <v>203</v>
      </c>
      <c r="U2382">
        <v>0.64</v>
      </c>
      <c r="V2382" s="4">
        <v>43073</v>
      </c>
    </row>
    <row r="2383" spans="1:22">
      <c r="A2383" t="s">
        <v>1329</v>
      </c>
      <c r="B2383" t="s">
        <v>1330</v>
      </c>
      <c r="C2383" t="s">
        <v>1837</v>
      </c>
      <c r="D2383" t="s">
        <v>202</v>
      </c>
      <c r="E2383" t="b">
        <v>1</v>
      </c>
      <c r="F2383" t="b">
        <v>1</v>
      </c>
      <c r="H2383" t="b">
        <v>0</v>
      </c>
      <c r="I2383">
        <v>38</v>
      </c>
      <c r="J2383">
        <v>73</v>
      </c>
      <c r="L2383">
        <v>40000</v>
      </c>
      <c r="M2383">
        <v>76</v>
      </c>
      <c r="O2383">
        <v>0.7</v>
      </c>
      <c r="Q2383" t="b">
        <v>1</v>
      </c>
      <c r="S2383">
        <v>0.64</v>
      </c>
      <c r="T2383" t="s">
        <v>203</v>
      </c>
      <c r="U2383">
        <v>0.57999999999999996</v>
      </c>
      <c r="V2383" s="4">
        <v>43073</v>
      </c>
    </row>
    <row r="2384" spans="1:22">
      <c r="A2384" t="s">
        <v>1329</v>
      </c>
      <c r="B2384" t="s">
        <v>1330</v>
      </c>
      <c r="C2384" t="s">
        <v>1838</v>
      </c>
      <c r="D2384" t="s">
        <v>202</v>
      </c>
      <c r="E2384" t="b">
        <v>1</v>
      </c>
      <c r="F2384" t="b">
        <v>1</v>
      </c>
      <c r="H2384" t="b">
        <v>0</v>
      </c>
      <c r="I2384">
        <v>38</v>
      </c>
      <c r="J2384">
        <v>73</v>
      </c>
      <c r="L2384">
        <v>40000</v>
      </c>
      <c r="M2384">
        <v>77</v>
      </c>
      <c r="O2384">
        <v>0.7</v>
      </c>
      <c r="Q2384" t="b">
        <v>1</v>
      </c>
      <c r="S2384">
        <v>0.64</v>
      </c>
      <c r="T2384" t="s">
        <v>203</v>
      </c>
      <c r="U2384">
        <v>0.57999999999999996</v>
      </c>
      <c r="V2384" s="4">
        <v>43073</v>
      </c>
    </row>
    <row r="2385" spans="1:22">
      <c r="A2385" t="s">
        <v>1329</v>
      </c>
      <c r="B2385" t="s">
        <v>1330</v>
      </c>
      <c r="C2385" t="s">
        <v>1839</v>
      </c>
      <c r="D2385" t="s">
        <v>202</v>
      </c>
      <c r="E2385" t="b">
        <v>0</v>
      </c>
      <c r="F2385" t="b">
        <v>1</v>
      </c>
      <c r="H2385" t="b">
        <v>0</v>
      </c>
      <c r="I2385">
        <v>38</v>
      </c>
      <c r="J2385">
        <v>62</v>
      </c>
      <c r="L2385">
        <v>38000</v>
      </c>
      <c r="M2385">
        <v>75</v>
      </c>
      <c r="O2385">
        <v>0.62</v>
      </c>
      <c r="Q2385" t="b">
        <v>1</v>
      </c>
      <c r="S2385">
        <v>0.6</v>
      </c>
      <c r="T2385" t="s">
        <v>203</v>
      </c>
      <c r="U2385">
        <v>0.57999999999999996</v>
      </c>
      <c r="V2385" s="4">
        <v>43073</v>
      </c>
    </row>
    <row r="2386" spans="1:22">
      <c r="A2386" t="s">
        <v>1329</v>
      </c>
      <c r="B2386" t="s">
        <v>1330</v>
      </c>
      <c r="C2386" t="s">
        <v>1840</v>
      </c>
      <c r="D2386" t="s">
        <v>202</v>
      </c>
      <c r="E2386" t="b">
        <v>0</v>
      </c>
      <c r="F2386" t="b">
        <v>1</v>
      </c>
      <c r="H2386" t="b">
        <v>0</v>
      </c>
      <c r="I2386">
        <v>38</v>
      </c>
      <c r="J2386">
        <v>62</v>
      </c>
      <c r="L2386">
        <v>38000</v>
      </c>
      <c r="M2386">
        <v>75</v>
      </c>
      <c r="O2386">
        <v>0.62</v>
      </c>
      <c r="Q2386" t="b">
        <v>1</v>
      </c>
      <c r="S2386">
        <v>0.6</v>
      </c>
      <c r="T2386" t="s">
        <v>203</v>
      </c>
      <c r="U2386">
        <v>0.57999999999999996</v>
      </c>
      <c r="V2386" s="4">
        <v>43073</v>
      </c>
    </row>
    <row r="2387" spans="1:22">
      <c r="A2387" t="s">
        <v>1329</v>
      </c>
      <c r="B2387" t="s">
        <v>1330</v>
      </c>
      <c r="C2387" t="s">
        <v>1841</v>
      </c>
      <c r="D2387" t="s">
        <v>202</v>
      </c>
      <c r="E2387" t="b">
        <v>0</v>
      </c>
      <c r="F2387" t="b">
        <v>1</v>
      </c>
      <c r="H2387" t="b">
        <v>1</v>
      </c>
      <c r="I2387">
        <v>38</v>
      </c>
      <c r="J2387">
        <v>51</v>
      </c>
      <c r="L2387">
        <v>30000</v>
      </c>
      <c r="M2387">
        <v>78</v>
      </c>
      <c r="O2387">
        <v>0.62</v>
      </c>
      <c r="Q2387" t="b">
        <v>1</v>
      </c>
      <c r="S2387">
        <v>0.57999999999999996</v>
      </c>
      <c r="T2387" t="s">
        <v>203</v>
      </c>
      <c r="U2387">
        <v>0.57999999999999996</v>
      </c>
      <c r="V2387" s="4">
        <v>43073</v>
      </c>
    </row>
    <row r="2388" spans="1:22">
      <c r="A2388" t="s">
        <v>1329</v>
      </c>
      <c r="B2388" t="s">
        <v>1330</v>
      </c>
      <c r="C2388" t="s">
        <v>1842</v>
      </c>
      <c r="D2388" t="s">
        <v>202</v>
      </c>
      <c r="E2388" t="b">
        <v>0</v>
      </c>
      <c r="F2388" t="b">
        <v>1</v>
      </c>
      <c r="H2388" t="b">
        <v>0</v>
      </c>
      <c r="I2388">
        <v>38</v>
      </c>
      <c r="J2388">
        <v>64</v>
      </c>
      <c r="L2388">
        <v>34000</v>
      </c>
      <c r="M2388">
        <v>78</v>
      </c>
      <c r="O2388">
        <v>0.62</v>
      </c>
      <c r="Q2388" t="b">
        <v>1</v>
      </c>
      <c r="S2388">
        <v>0.59</v>
      </c>
      <c r="T2388" t="s">
        <v>203</v>
      </c>
      <c r="U2388">
        <v>0.57999999999999996</v>
      </c>
      <c r="V2388" s="4">
        <v>43073</v>
      </c>
    </row>
    <row r="2389" spans="1:22">
      <c r="A2389" t="s">
        <v>1329</v>
      </c>
      <c r="B2389" t="s">
        <v>1330</v>
      </c>
      <c r="C2389" t="s">
        <v>1843</v>
      </c>
      <c r="D2389" t="s">
        <v>202</v>
      </c>
      <c r="E2389" t="b">
        <v>0</v>
      </c>
      <c r="F2389" t="b">
        <v>1</v>
      </c>
      <c r="H2389" t="b">
        <v>0</v>
      </c>
      <c r="I2389">
        <v>38</v>
      </c>
      <c r="J2389">
        <v>64</v>
      </c>
      <c r="L2389">
        <v>34000</v>
      </c>
      <c r="M2389">
        <v>78</v>
      </c>
      <c r="O2389">
        <v>0.62</v>
      </c>
      <c r="Q2389" t="b">
        <v>1</v>
      </c>
      <c r="S2389">
        <v>0.59</v>
      </c>
      <c r="T2389" t="s">
        <v>203</v>
      </c>
      <c r="U2389">
        <v>0.57999999999999996</v>
      </c>
      <c r="V2389" s="4">
        <v>43073</v>
      </c>
    </row>
    <row r="2390" spans="1:22">
      <c r="A2390" t="s">
        <v>403</v>
      </c>
      <c r="B2390" t="s">
        <v>1831</v>
      </c>
      <c r="C2390" t="s">
        <v>1851</v>
      </c>
      <c r="D2390" t="s">
        <v>202</v>
      </c>
      <c r="E2390" t="b">
        <v>0</v>
      </c>
      <c r="F2390" t="b">
        <v>1</v>
      </c>
      <c r="G2390" t="s">
        <v>528</v>
      </c>
      <c r="H2390" t="b">
        <v>0</v>
      </c>
      <c r="I2390">
        <v>38</v>
      </c>
      <c r="J2390">
        <v>88</v>
      </c>
      <c r="L2390">
        <v>50000</v>
      </c>
      <c r="M2390">
        <v>71</v>
      </c>
      <c r="N2390">
        <v>24969</v>
      </c>
      <c r="O2390">
        <v>0.6</v>
      </c>
      <c r="P2390">
        <v>0.6</v>
      </c>
      <c r="T2390" t="s">
        <v>203</v>
      </c>
      <c r="V2390" s="4">
        <v>39407</v>
      </c>
    </row>
    <row r="2391" spans="1:22">
      <c r="A2391" t="s">
        <v>1329</v>
      </c>
      <c r="B2391" t="s">
        <v>1330</v>
      </c>
      <c r="C2391" t="s">
        <v>1852</v>
      </c>
      <c r="D2391" t="s">
        <v>202</v>
      </c>
      <c r="E2391" t="b">
        <v>1</v>
      </c>
      <c r="F2391" t="b">
        <v>1</v>
      </c>
      <c r="H2391" t="b">
        <v>0</v>
      </c>
      <c r="I2391">
        <v>38</v>
      </c>
      <c r="J2391">
        <v>62</v>
      </c>
      <c r="L2391">
        <v>38000</v>
      </c>
      <c r="M2391">
        <v>78</v>
      </c>
      <c r="O2391">
        <v>0.67</v>
      </c>
      <c r="Q2391" t="b">
        <v>1</v>
      </c>
      <c r="S2391">
        <v>0.64</v>
      </c>
      <c r="T2391" t="s">
        <v>203</v>
      </c>
      <c r="U2391">
        <v>0.57999999999999996</v>
      </c>
      <c r="V2391" s="4">
        <v>43075</v>
      </c>
    </row>
    <row r="2392" spans="1:22">
      <c r="A2392" t="s">
        <v>1329</v>
      </c>
      <c r="B2392" t="s">
        <v>1330</v>
      </c>
      <c r="C2392" t="s">
        <v>1853</v>
      </c>
      <c r="D2392" t="s">
        <v>202</v>
      </c>
      <c r="E2392" t="b">
        <v>1</v>
      </c>
      <c r="F2392" t="b">
        <v>1</v>
      </c>
      <c r="H2392" t="b">
        <v>0</v>
      </c>
      <c r="I2392">
        <v>38</v>
      </c>
      <c r="J2392">
        <v>62</v>
      </c>
      <c r="L2392">
        <v>40000</v>
      </c>
      <c r="M2392">
        <v>76</v>
      </c>
      <c r="O2392">
        <v>0.66</v>
      </c>
      <c r="Q2392" t="b">
        <v>1</v>
      </c>
      <c r="S2392">
        <v>0.61</v>
      </c>
      <c r="T2392" t="s">
        <v>203</v>
      </c>
      <c r="U2392">
        <v>0.57999999999999996</v>
      </c>
      <c r="V2392" s="4">
        <v>43075</v>
      </c>
    </row>
    <row r="2393" spans="1:22">
      <c r="A2393" t="s">
        <v>1329</v>
      </c>
      <c r="B2393" t="s">
        <v>1330</v>
      </c>
      <c r="C2393" t="s">
        <v>1854</v>
      </c>
      <c r="D2393" t="s">
        <v>202</v>
      </c>
      <c r="E2393" t="b">
        <v>1</v>
      </c>
      <c r="F2393" t="b">
        <v>1</v>
      </c>
      <c r="H2393" t="b">
        <v>0</v>
      </c>
      <c r="I2393">
        <v>38</v>
      </c>
      <c r="J2393">
        <v>62</v>
      </c>
      <c r="L2393">
        <v>40000</v>
      </c>
      <c r="M2393">
        <v>76</v>
      </c>
      <c r="O2393">
        <v>0.66</v>
      </c>
      <c r="Q2393" t="b">
        <v>1</v>
      </c>
      <c r="S2393">
        <v>0.61</v>
      </c>
      <c r="T2393" t="s">
        <v>203</v>
      </c>
      <c r="U2393">
        <v>0.57999999999999996</v>
      </c>
      <c r="V2393" s="4">
        <v>43075</v>
      </c>
    </row>
    <row r="2394" spans="1:22">
      <c r="A2394" t="s">
        <v>1329</v>
      </c>
      <c r="B2394" t="s">
        <v>1330</v>
      </c>
      <c r="C2394" t="s">
        <v>1855</v>
      </c>
      <c r="D2394" t="s">
        <v>202</v>
      </c>
      <c r="E2394" t="b">
        <v>1</v>
      </c>
      <c r="F2394" t="b">
        <v>1</v>
      </c>
      <c r="H2394" t="b">
        <v>0</v>
      </c>
      <c r="I2394">
        <v>38</v>
      </c>
      <c r="J2394">
        <v>62</v>
      </c>
      <c r="L2394">
        <v>38000</v>
      </c>
      <c r="M2394">
        <v>78</v>
      </c>
      <c r="Q2394" t="b">
        <v>1</v>
      </c>
      <c r="S2394">
        <v>0.64</v>
      </c>
      <c r="T2394" t="s">
        <v>203</v>
      </c>
      <c r="U2394">
        <v>0.57999999999999996</v>
      </c>
      <c r="V2394" s="4">
        <v>43075</v>
      </c>
    </row>
    <row r="2395" spans="1:22">
      <c r="A2395" t="s">
        <v>1329</v>
      </c>
      <c r="B2395" t="s">
        <v>1332</v>
      </c>
      <c r="C2395" t="s">
        <v>1852</v>
      </c>
      <c r="D2395" t="s">
        <v>202</v>
      </c>
      <c r="E2395" t="b">
        <v>1</v>
      </c>
      <c r="F2395" t="b">
        <v>1</v>
      </c>
      <c r="H2395" t="b">
        <v>0</v>
      </c>
      <c r="I2395">
        <v>38</v>
      </c>
      <c r="J2395">
        <v>62</v>
      </c>
      <c r="L2395">
        <v>38000</v>
      </c>
      <c r="M2395">
        <v>78</v>
      </c>
      <c r="O2395">
        <v>0.67</v>
      </c>
      <c r="Q2395" t="b">
        <v>1</v>
      </c>
      <c r="S2395">
        <v>0.64</v>
      </c>
      <c r="T2395" t="s">
        <v>203</v>
      </c>
      <c r="U2395">
        <v>0.57999999999999996</v>
      </c>
      <c r="V2395" s="4">
        <v>43075</v>
      </c>
    </row>
    <row r="2396" spans="1:22">
      <c r="A2396" t="s">
        <v>1329</v>
      </c>
      <c r="B2396" t="s">
        <v>1332</v>
      </c>
      <c r="C2396" t="s">
        <v>1853</v>
      </c>
      <c r="D2396" t="s">
        <v>202</v>
      </c>
      <c r="E2396" t="b">
        <v>1</v>
      </c>
      <c r="F2396" t="b">
        <v>1</v>
      </c>
      <c r="H2396" t="b">
        <v>0</v>
      </c>
      <c r="I2396">
        <v>38</v>
      </c>
      <c r="J2396">
        <v>62</v>
      </c>
      <c r="L2396">
        <v>40000</v>
      </c>
      <c r="M2396">
        <v>76</v>
      </c>
      <c r="O2396">
        <v>0.66</v>
      </c>
      <c r="Q2396" t="b">
        <v>1</v>
      </c>
      <c r="S2396">
        <v>0.61</v>
      </c>
      <c r="T2396" t="s">
        <v>203</v>
      </c>
      <c r="U2396">
        <v>0.57999999999999996</v>
      </c>
      <c r="V2396" s="4">
        <v>43075</v>
      </c>
    </row>
    <row r="2397" spans="1:22">
      <c r="A2397" t="s">
        <v>1329</v>
      </c>
      <c r="B2397" t="s">
        <v>1332</v>
      </c>
      <c r="C2397" t="s">
        <v>1854</v>
      </c>
      <c r="D2397" t="s">
        <v>202</v>
      </c>
      <c r="E2397" t="b">
        <v>1</v>
      </c>
      <c r="F2397" t="b">
        <v>1</v>
      </c>
      <c r="H2397" t="b">
        <v>0</v>
      </c>
      <c r="I2397">
        <v>38</v>
      </c>
      <c r="J2397">
        <v>62</v>
      </c>
      <c r="L2397">
        <v>40000</v>
      </c>
      <c r="M2397">
        <v>76</v>
      </c>
      <c r="O2397">
        <v>0.66</v>
      </c>
      <c r="Q2397" t="b">
        <v>1</v>
      </c>
      <c r="S2397">
        <v>0.61</v>
      </c>
      <c r="T2397" t="s">
        <v>203</v>
      </c>
      <c r="U2397">
        <v>0.57999999999999996</v>
      </c>
      <c r="V2397" s="4">
        <v>43075</v>
      </c>
    </row>
    <row r="2398" spans="1:22">
      <c r="A2398" t="s">
        <v>1333</v>
      </c>
      <c r="B2398" t="s">
        <v>930</v>
      </c>
      <c r="C2398" t="s">
        <v>1856</v>
      </c>
      <c r="D2398" t="s">
        <v>202</v>
      </c>
      <c r="E2398" t="b">
        <v>1</v>
      </c>
      <c r="F2398" t="b">
        <v>1</v>
      </c>
      <c r="H2398" t="b">
        <v>0</v>
      </c>
      <c r="I2398">
        <v>38</v>
      </c>
      <c r="J2398">
        <v>67</v>
      </c>
      <c r="L2398">
        <v>40000</v>
      </c>
      <c r="M2398">
        <v>73</v>
      </c>
      <c r="Q2398" t="b">
        <v>1</v>
      </c>
      <c r="S2398">
        <v>0.64</v>
      </c>
      <c r="T2398" t="s">
        <v>203</v>
      </c>
      <c r="U2398">
        <v>0.57999999999999996</v>
      </c>
      <c r="V2398" s="4">
        <v>43095</v>
      </c>
    </row>
    <row r="2399" spans="1:22">
      <c r="A2399" t="s">
        <v>1333</v>
      </c>
      <c r="B2399" t="s">
        <v>930</v>
      </c>
      <c r="C2399" t="s">
        <v>1857</v>
      </c>
      <c r="D2399" t="s">
        <v>202</v>
      </c>
      <c r="E2399" t="b">
        <v>1</v>
      </c>
      <c r="F2399" t="b">
        <v>1</v>
      </c>
      <c r="H2399" t="b">
        <v>0</v>
      </c>
      <c r="I2399">
        <v>38</v>
      </c>
      <c r="J2399">
        <v>70</v>
      </c>
      <c r="L2399">
        <v>40000</v>
      </c>
      <c r="M2399">
        <v>74</v>
      </c>
      <c r="Q2399" t="b">
        <v>1</v>
      </c>
      <c r="S2399">
        <v>0.65</v>
      </c>
      <c r="T2399" t="s">
        <v>203</v>
      </c>
      <c r="U2399">
        <v>0.57999999999999996</v>
      </c>
      <c r="V2399" s="4">
        <v>43095</v>
      </c>
    </row>
    <row r="2400" spans="1:22">
      <c r="A2400" t="s">
        <v>1333</v>
      </c>
      <c r="B2400" t="s">
        <v>930</v>
      </c>
      <c r="C2400" t="s">
        <v>1858</v>
      </c>
      <c r="D2400" t="s">
        <v>202</v>
      </c>
      <c r="E2400" t="b">
        <v>1</v>
      </c>
      <c r="F2400" t="b">
        <v>1</v>
      </c>
      <c r="H2400" t="b">
        <v>0</v>
      </c>
      <c r="I2400">
        <v>38</v>
      </c>
      <c r="J2400">
        <v>76</v>
      </c>
      <c r="L2400">
        <v>42000</v>
      </c>
      <c r="M2400">
        <v>77</v>
      </c>
      <c r="Q2400" t="b">
        <v>1</v>
      </c>
      <c r="S2400">
        <v>0.7</v>
      </c>
      <c r="T2400" t="s">
        <v>203</v>
      </c>
      <c r="U2400">
        <v>0.64</v>
      </c>
      <c r="V2400" s="4">
        <v>43095</v>
      </c>
    </row>
    <row r="2401" spans="1:22">
      <c r="A2401" t="s">
        <v>220</v>
      </c>
      <c r="B2401" t="s">
        <v>269</v>
      </c>
      <c r="C2401" t="s">
        <v>1859</v>
      </c>
      <c r="D2401" t="s">
        <v>202</v>
      </c>
      <c r="E2401" t="b">
        <v>0</v>
      </c>
      <c r="F2401" t="b">
        <v>1</v>
      </c>
      <c r="H2401" t="b">
        <v>0</v>
      </c>
      <c r="I2401">
        <v>38</v>
      </c>
      <c r="J2401">
        <v>71</v>
      </c>
      <c r="L2401">
        <v>38000</v>
      </c>
      <c r="M2401">
        <v>76</v>
      </c>
      <c r="Q2401" t="b">
        <v>1</v>
      </c>
      <c r="S2401">
        <v>0.57999999999999996</v>
      </c>
      <c r="T2401" t="s">
        <v>203</v>
      </c>
      <c r="U2401">
        <v>0.57999999999999996</v>
      </c>
      <c r="V2401" s="4">
        <v>43095</v>
      </c>
    </row>
    <row r="2402" spans="1:22">
      <c r="A2402" t="s">
        <v>220</v>
      </c>
      <c r="B2402" t="s">
        <v>269</v>
      </c>
      <c r="C2402" t="s">
        <v>1860</v>
      </c>
      <c r="D2402" t="s">
        <v>202</v>
      </c>
      <c r="E2402" t="b">
        <v>0</v>
      </c>
      <c r="F2402" t="b">
        <v>1</v>
      </c>
      <c r="H2402" t="b">
        <v>0</v>
      </c>
      <c r="I2402">
        <v>38</v>
      </c>
      <c r="J2402">
        <v>71</v>
      </c>
      <c r="L2402">
        <v>38000</v>
      </c>
      <c r="M2402">
        <v>76</v>
      </c>
      <c r="Q2402" t="b">
        <v>1</v>
      </c>
      <c r="S2402">
        <v>0.57999999999999996</v>
      </c>
      <c r="T2402" t="s">
        <v>203</v>
      </c>
      <c r="U2402">
        <v>0.57999999999999996</v>
      </c>
      <c r="V2402" s="4">
        <v>43095</v>
      </c>
    </row>
    <row r="2403" spans="1:22">
      <c r="A2403" t="s">
        <v>220</v>
      </c>
      <c r="B2403" t="s">
        <v>269</v>
      </c>
      <c r="C2403" t="s">
        <v>1861</v>
      </c>
      <c r="D2403" t="s">
        <v>202</v>
      </c>
      <c r="E2403" t="b">
        <v>0</v>
      </c>
      <c r="F2403" t="b">
        <v>1</v>
      </c>
      <c r="H2403" t="b">
        <v>0</v>
      </c>
      <c r="I2403">
        <v>38</v>
      </c>
      <c r="J2403">
        <v>71</v>
      </c>
      <c r="L2403">
        <v>38000</v>
      </c>
      <c r="M2403">
        <v>76</v>
      </c>
      <c r="Q2403" t="b">
        <v>1</v>
      </c>
      <c r="S2403">
        <v>0.57999999999999996</v>
      </c>
      <c r="T2403" t="s">
        <v>203</v>
      </c>
      <c r="U2403">
        <v>0.57999999999999996</v>
      </c>
      <c r="V2403" s="4">
        <v>43095</v>
      </c>
    </row>
    <row r="2404" spans="1:22">
      <c r="A2404" t="s">
        <v>220</v>
      </c>
      <c r="B2404" t="s">
        <v>269</v>
      </c>
      <c r="C2404" t="s">
        <v>1862</v>
      </c>
      <c r="D2404" t="s">
        <v>202</v>
      </c>
      <c r="E2404" t="b">
        <v>0</v>
      </c>
      <c r="F2404" t="b">
        <v>1</v>
      </c>
      <c r="H2404" t="b">
        <v>0</v>
      </c>
      <c r="I2404">
        <v>38</v>
      </c>
      <c r="J2404">
        <v>71</v>
      </c>
      <c r="L2404">
        <v>38000</v>
      </c>
      <c r="M2404">
        <v>76</v>
      </c>
      <c r="Q2404" t="b">
        <v>1</v>
      </c>
      <c r="S2404">
        <v>0.57999999999999996</v>
      </c>
      <c r="T2404" t="s">
        <v>203</v>
      </c>
      <c r="U2404">
        <v>0.57999999999999996</v>
      </c>
      <c r="V2404" s="4">
        <v>43095</v>
      </c>
    </row>
    <row r="2405" spans="1:22">
      <c r="A2405" t="s">
        <v>220</v>
      </c>
      <c r="B2405" t="s">
        <v>269</v>
      </c>
      <c r="C2405" t="s">
        <v>1863</v>
      </c>
      <c r="D2405" t="s">
        <v>202</v>
      </c>
      <c r="E2405" t="b">
        <v>0</v>
      </c>
      <c r="F2405" t="b">
        <v>1</v>
      </c>
      <c r="H2405" t="b">
        <v>0</v>
      </c>
      <c r="I2405">
        <v>38</v>
      </c>
      <c r="J2405">
        <v>71</v>
      </c>
      <c r="L2405">
        <v>38000</v>
      </c>
      <c r="M2405">
        <v>76</v>
      </c>
      <c r="Q2405" t="b">
        <v>1</v>
      </c>
      <c r="S2405">
        <v>0.57999999999999996</v>
      </c>
      <c r="T2405" t="s">
        <v>203</v>
      </c>
      <c r="U2405">
        <v>0.57999999999999996</v>
      </c>
      <c r="V2405" s="4">
        <v>43095</v>
      </c>
    </row>
    <row r="2406" spans="1:22">
      <c r="A2406" t="s">
        <v>220</v>
      </c>
      <c r="B2406" t="s">
        <v>269</v>
      </c>
      <c r="C2406" t="s">
        <v>1864</v>
      </c>
      <c r="D2406" t="s">
        <v>202</v>
      </c>
      <c r="E2406" t="b">
        <v>0</v>
      </c>
      <c r="F2406" t="b">
        <v>1</v>
      </c>
      <c r="H2406" t="b">
        <v>0</v>
      </c>
      <c r="I2406">
        <v>38</v>
      </c>
      <c r="J2406">
        <v>71</v>
      </c>
      <c r="L2406">
        <v>38000</v>
      </c>
      <c r="M2406">
        <v>76</v>
      </c>
      <c r="Q2406" t="b">
        <v>1</v>
      </c>
      <c r="S2406">
        <v>0.57999999999999996</v>
      </c>
      <c r="T2406" t="s">
        <v>203</v>
      </c>
      <c r="U2406">
        <v>0.57999999999999996</v>
      </c>
      <c r="V2406" s="4">
        <v>43095</v>
      </c>
    </row>
    <row r="2407" spans="1:22">
      <c r="A2407" t="s">
        <v>220</v>
      </c>
      <c r="B2407" t="s">
        <v>347</v>
      </c>
      <c r="C2407" t="s">
        <v>1865</v>
      </c>
      <c r="D2407" t="s">
        <v>202</v>
      </c>
      <c r="E2407" t="b">
        <v>0</v>
      </c>
      <c r="F2407" t="b">
        <v>1</v>
      </c>
      <c r="H2407" t="b">
        <v>0</v>
      </c>
      <c r="I2407">
        <v>38</v>
      </c>
      <c r="J2407">
        <v>71</v>
      </c>
      <c r="L2407">
        <v>38000</v>
      </c>
      <c r="M2407">
        <v>76</v>
      </c>
      <c r="Q2407" t="b">
        <v>1</v>
      </c>
      <c r="S2407">
        <v>0.57999999999999996</v>
      </c>
      <c r="T2407" t="s">
        <v>203</v>
      </c>
      <c r="U2407">
        <v>0.57999999999999996</v>
      </c>
      <c r="V2407" s="4">
        <v>43095</v>
      </c>
    </row>
    <row r="2408" spans="1:22">
      <c r="A2408" t="s">
        <v>220</v>
      </c>
      <c r="B2408" t="s">
        <v>347</v>
      </c>
      <c r="C2408" t="s">
        <v>1866</v>
      </c>
      <c r="D2408" t="s">
        <v>202</v>
      </c>
      <c r="E2408" t="b">
        <v>0</v>
      </c>
      <c r="F2408" t="b">
        <v>1</v>
      </c>
      <c r="H2408" t="b">
        <v>0</v>
      </c>
      <c r="I2408">
        <v>38</v>
      </c>
      <c r="J2408">
        <v>71</v>
      </c>
      <c r="L2408">
        <v>38000</v>
      </c>
      <c r="M2408">
        <v>76</v>
      </c>
      <c r="Q2408" t="b">
        <v>1</v>
      </c>
      <c r="S2408">
        <v>0.57999999999999996</v>
      </c>
      <c r="T2408" t="s">
        <v>203</v>
      </c>
      <c r="U2408">
        <v>0.57999999999999996</v>
      </c>
      <c r="V2408" s="4">
        <v>43095</v>
      </c>
    </row>
    <row r="2409" spans="1:22">
      <c r="A2409" t="s">
        <v>220</v>
      </c>
      <c r="B2409" t="s">
        <v>347</v>
      </c>
      <c r="C2409" t="s">
        <v>1867</v>
      </c>
      <c r="D2409" t="s">
        <v>202</v>
      </c>
      <c r="E2409" t="b">
        <v>0</v>
      </c>
      <c r="F2409" t="b">
        <v>1</v>
      </c>
      <c r="H2409" t="b">
        <v>0</v>
      </c>
      <c r="I2409">
        <v>38</v>
      </c>
      <c r="J2409">
        <v>71</v>
      </c>
      <c r="L2409">
        <v>38000</v>
      </c>
      <c r="M2409">
        <v>76</v>
      </c>
      <c r="Q2409" t="b">
        <v>1</v>
      </c>
      <c r="S2409">
        <v>0.57999999999999996</v>
      </c>
      <c r="T2409" t="s">
        <v>203</v>
      </c>
      <c r="U2409">
        <v>0.57999999999999996</v>
      </c>
      <c r="V2409" s="4">
        <v>43095</v>
      </c>
    </row>
    <row r="2410" spans="1:22">
      <c r="A2410" t="s">
        <v>220</v>
      </c>
      <c r="B2410" t="s">
        <v>302</v>
      </c>
      <c r="C2410" t="s">
        <v>1868</v>
      </c>
      <c r="D2410" t="s">
        <v>202</v>
      </c>
      <c r="E2410" t="b">
        <v>0</v>
      </c>
      <c r="F2410" t="b">
        <v>1</v>
      </c>
      <c r="H2410" t="b">
        <v>0</v>
      </c>
      <c r="I2410">
        <v>38</v>
      </c>
      <c r="J2410">
        <v>71</v>
      </c>
      <c r="L2410">
        <v>38000</v>
      </c>
      <c r="M2410">
        <v>76</v>
      </c>
      <c r="Q2410" t="b">
        <v>1</v>
      </c>
      <c r="S2410">
        <v>0.57999999999999996</v>
      </c>
      <c r="T2410" t="s">
        <v>203</v>
      </c>
      <c r="U2410">
        <v>0.57999999999999996</v>
      </c>
      <c r="V2410" s="4">
        <v>43097</v>
      </c>
    </row>
    <row r="2411" spans="1:22">
      <c r="A2411" t="s">
        <v>220</v>
      </c>
      <c r="B2411" t="s">
        <v>302</v>
      </c>
      <c r="C2411" t="s">
        <v>1869</v>
      </c>
      <c r="D2411" t="s">
        <v>202</v>
      </c>
      <c r="E2411" t="b">
        <v>0</v>
      </c>
      <c r="F2411" t="b">
        <v>1</v>
      </c>
      <c r="H2411" t="b">
        <v>0</v>
      </c>
      <c r="I2411">
        <v>38</v>
      </c>
      <c r="J2411">
        <v>71</v>
      </c>
      <c r="L2411">
        <v>38000</v>
      </c>
      <c r="M2411">
        <v>76</v>
      </c>
      <c r="Q2411" t="b">
        <v>1</v>
      </c>
      <c r="S2411">
        <v>0.57999999999999996</v>
      </c>
      <c r="T2411" t="s">
        <v>203</v>
      </c>
      <c r="U2411">
        <v>0.57999999999999996</v>
      </c>
      <c r="V2411" s="4">
        <v>43097</v>
      </c>
    </row>
    <row r="2412" spans="1:22">
      <c r="A2412" t="s">
        <v>220</v>
      </c>
      <c r="B2412" t="s">
        <v>302</v>
      </c>
      <c r="C2412" t="s">
        <v>1870</v>
      </c>
      <c r="D2412" t="s">
        <v>202</v>
      </c>
      <c r="E2412" t="b">
        <v>0</v>
      </c>
      <c r="F2412" t="b">
        <v>1</v>
      </c>
      <c r="H2412" t="b">
        <v>0</v>
      </c>
      <c r="I2412">
        <v>38</v>
      </c>
      <c r="J2412">
        <v>71</v>
      </c>
      <c r="L2412">
        <v>38000</v>
      </c>
      <c r="M2412">
        <v>76</v>
      </c>
      <c r="Q2412" t="b">
        <v>1</v>
      </c>
      <c r="S2412">
        <v>0.57999999999999996</v>
      </c>
      <c r="T2412" t="s">
        <v>203</v>
      </c>
      <c r="U2412">
        <v>0.57999999999999996</v>
      </c>
      <c r="V2412" s="4">
        <v>43097</v>
      </c>
    </row>
    <row r="2413" spans="1:22">
      <c r="A2413" t="s">
        <v>220</v>
      </c>
      <c r="B2413" t="s">
        <v>316</v>
      </c>
      <c r="C2413" t="s">
        <v>1871</v>
      </c>
      <c r="D2413" t="s">
        <v>202</v>
      </c>
      <c r="E2413" t="b">
        <v>0</v>
      </c>
      <c r="F2413" t="b">
        <v>1</v>
      </c>
      <c r="H2413" t="b">
        <v>0</v>
      </c>
      <c r="I2413">
        <v>38</v>
      </c>
      <c r="J2413">
        <v>71</v>
      </c>
      <c r="L2413">
        <v>38000</v>
      </c>
      <c r="M2413">
        <v>76</v>
      </c>
      <c r="Q2413" t="b">
        <v>1</v>
      </c>
      <c r="S2413">
        <v>0.57999999999999996</v>
      </c>
      <c r="T2413" t="s">
        <v>203</v>
      </c>
      <c r="U2413">
        <v>0.57999999999999996</v>
      </c>
      <c r="V2413" s="4">
        <v>43097</v>
      </c>
    </row>
    <row r="2414" spans="1:22">
      <c r="A2414" t="s">
        <v>220</v>
      </c>
      <c r="B2414" t="s">
        <v>316</v>
      </c>
      <c r="C2414" t="s">
        <v>1872</v>
      </c>
      <c r="D2414" t="s">
        <v>202</v>
      </c>
      <c r="E2414" t="b">
        <v>0</v>
      </c>
      <c r="F2414" t="b">
        <v>1</v>
      </c>
      <c r="H2414" t="b">
        <v>0</v>
      </c>
      <c r="I2414">
        <v>38</v>
      </c>
      <c r="J2414">
        <v>64</v>
      </c>
      <c r="L2414">
        <v>36000</v>
      </c>
      <c r="M2414">
        <v>74</v>
      </c>
      <c r="Q2414" t="b">
        <v>1</v>
      </c>
      <c r="S2414">
        <v>0.57999999999999996</v>
      </c>
      <c r="T2414" t="s">
        <v>203</v>
      </c>
      <c r="U2414">
        <v>0.57999999999999996</v>
      </c>
      <c r="V2414" s="4">
        <v>43122</v>
      </c>
    </row>
    <row r="2415" spans="1:22">
      <c r="A2415" t="s">
        <v>1333</v>
      </c>
      <c r="B2415" t="s">
        <v>930</v>
      </c>
      <c r="C2415" t="s">
        <v>1873</v>
      </c>
      <c r="D2415" t="s">
        <v>202</v>
      </c>
      <c r="E2415" t="b">
        <v>0</v>
      </c>
      <c r="F2415" t="b">
        <v>1</v>
      </c>
      <c r="H2415" t="b">
        <v>0</v>
      </c>
      <c r="I2415">
        <v>38</v>
      </c>
      <c r="J2415">
        <v>67</v>
      </c>
      <c r="L2415">
        <v>40000</v>
      </c>
      <c r="M2415">
        <v>74</v>
      </c>
      <c r="O2415">
        <v>0.62</v>
      </c>
      <c r="Q2415" t="b">
        <v>1</v>
      </c>
      <c r="S2415">
        <v>0.59</v>
      </c>
      <c r="T2415" t="s">
        <v>203</v>
      </c>
      <c r="U2415">
        <v>0.57999999999999996</v>
      </c>
      <c r="V2415" s="4">
        <v>43122</v>
      </c>
    </row>
    <row r="2416" spans="1:22">
      <c r="A2416" t="s">
        <v>1333</v>
      </c>
      <c r="B2416" t="s">
        <v>930</v>
      </c>
      <c r="C2416" t="s">
        <v>1874</v>
      </c>
      <c r="D2416" t="s">
        <v>202</v>
      </c>
      <c r="E2416" t="b">
        <v>1</v>
      </c>
      <c r="F2416" t="b">
        <v>1</v>
      </c>
      <c r="H2416" t="b">
        <v>0</v>
      </c>
      <c r="I2416">
        <v>38</v>
      </c>
      <c r="J2416">
        <v>70</v>
      </c>
      <c r="L2416">
        <v>40000</v>
      </c>
      <c r="M2416">
        <v>74</v>
      </c>
      <c r="Q2416" t="b">
        <v>1</v>
      </c>
      <c r="S2416">
        <v>0.65</v>
      </c>
      <c r="T2416" t="s">
        <v>203</v>
      </c>
      <c r="U2416">
        <v>0.57999999999999996</v>
      </c>
      <c r="V2416" s="4">
        <v>43122</v>
      </c>
    </row>
    <row r="2417" spans="1:22">
      <c r="A2417" t="s">
        <v>1329</v>
      </c>
      <c r="B2417" t="s">
        <v>1330</v>
      </c>
      <c r="C2417" t="s">
        <v>1875</v>
      </c>
      <c r="D2417" t="s">
        <v>202</v>
      </c>
      <c r="E2417" t="b">
        <v>0</v>
      </c>
      <c r="F2417" t="b">
        <v>1</v>
      </c>
      <c r="H2417" t="b">
        <v>0</v>
      </c>
      <c r="I2417">
        <v>38</v>
      </c>
      <c r="J2417">
        <v>75</v>
      </c>
      <c r="L2417">
        <v>40000</v>
      </c>
      <c r="M2417">
        <v>77</v>
      </c>
      <c r="O2417">
        <v>0.62</v>
      </c>
      <c r="Q2417" t="b">
        <v>1</v>
      </c>
      <c r="S2417">
        <v>0.64</v>
      </c>
      <c r="T2417" t="s">
        <v>203</v>
      </c>
      <c r="U2417">
        <v>0.64</v>
      </c>
      <c r="V2417" s="4">
        <v>43122</v>
      </c>
    </row>
    <row r="2418" spans="1:22">
      <c r="A2418" t="s">
        <v>1329</v>
      </c>
      <c r="B2418" t="s">
        <v>1332</v>
      </c>
      <c r="C2418" t="s">
        <v>1875</v>
      </c>
      <c r="D2418" t="s">
        <v>202</v>
      </c>
      <c r="E2418" t="b">
        <v>0</v>
      </c>
      <c r="F2418" t="b">
        <v>1</v>
      </c>
      <c r="H2418" t="b">
        <v>0</v>
      </c>
      <c r="I2418">
        <v>38</v>
      </c>
      <c r="J2418">
        <v>75</v>
      </c>
      <c r="L2418">
        <v>40000</v>
      </c>
      <c r="M2418">
        <v>77</v>
      </c>
      <c r="O2418">
        <v>0.62</v>
      </c>
      <c r="Q2418" t="b">
        <v>1</v>
      </c>
      <c r="S2418">
        <v>0.64</v>
      </c>
      <c r="T2418" t="s">
        <v>203</v>
      </c>
      <c r="U2418">
        <v>0.64</v>
      </c>
      <c r="V2418" s="4">
        <v>43122</v>
      </c>
    </row>
    <row r="2419" spans="1:22">
      <c r="A2419" t="s">
        <v>220</v>
      </c>
      <c r="B2419" t="s">
        <v>302</v>
      </c>
      <c r="C2419" t="s">
        <v>1876</v>
      </c>
      <c r="D2419" t="s">
        <v>202</v>
      </c>
      <c r="E2419" t="b">
        <v>0</v>
      </c>
      <c r="F2419" t="b">
        <v>1</v>
      </c>
      <c r="H2419" t="b">
        <v>0</v>
      </c>
      <c r="I2419">
        <v>38</v>
      </c>
      <c r="J2419">
        <v>84</v>
      </c>
      <c r="L2419">
        <v>40000</v>
      </c>
      <c r="M2419">
        <v>80</v>
      </c>
      <c r="Q2419" t="b">
        <v>1</v>
      </c>
      <c r="S2419">
        <v>0.66</v>
      </c>
      <c r="T2419" t="s">
        <v>203</v>
      </c>
      <c r="U2419">
        <v>0.64</v>
      </c>
      <c r="V2419" s="4">
        <v>43124</v>
      </c>
    </row>
    <row r="2420" spans="1:22">
      <c r="A2420" t="s">
        <v>220</v>
      </c>
      <c r="B2420" t="s">
        <v>302</v>
      </c>
      <c r="C2420" t="s">
        <v>1877</v>
      </c>
      <c r="D2420" t="s">
        <v>202</v>
      </c>
      <c r="E2420" t="b">
        <v>0</v>
      </c>
      <c r="F2420" t="b">
        <v>1</v>
      </c>
      <c r="H2420" t="b">
        <v>0</v>
      </c>
      <c r="I2420">
        <v>38</v>
      </c>
      <c r="J2420">
        <v>84</v>
      </c>
      <c r="L2420">
        <v>40000</v>
      </c>
      <c r="M2420">
        <v>80</v>
      </c>
      <c r="Q2420" t="b">
        <v>1</v>
      </c>
      <c r="S2420">
        <v>0.66</v>
      </c>
      <c r="T2420" t="s">
        <v>203</v>
      </c>
      <c r="U2420">
        <v>0.64</v>
      </c>
      <c r="V2420" s="4">
        <v>43124</v>
      </c>
    </row>
    <row r="2421" spans="1:22">
      <c r="A2421" t="s">
        <v>220</v>
      </c>
      <c r="B2421" t="s">
        <v>302</v>
      </c>
      <c r="C2421" t="s">
        <v>1878</v>
      </c>
      <c r="D2421" t="s">
        <v>202</v>
      </c>
      <c r="E2421" t="b">
        <v>0</v>
      </c>
      <c r="F2421" t="b">
        <v>1</v>
      </c>
      <c r="H2421" t="b">
        <v>0</v>
      </c>
      <c r="I2421">
        <v>38</v>
      </c>
      <c r="J2421">
        <v>64</v>
      </c>
      <c r="L2421">
        <v>38000</v>
      </c>
      <c r="M2421">
        <v>74</v>
      </c>
      <c r="Q2421" t="b">
        <v>1</v>
      </c>
      <c r="S2421">
        <v>0.57999999999999996</v>
      </c>
      <c r="T2421" t="s">
        <v>203</v>
      </c>
      <c r="U2421">
        <v>0.57999999999999996</v>
      </c>
      <c r="V2421" s="4">
        <v>43124</v>
      </c>
    </row>
    <row r="2422" spans="1:22">
      <c r="A2422" t="s">
        <v>220</v>
      </c>
      <c r="B2422" t="s">
        <v>302</v>
      </c>
      <c r="C2422" t="s">
        <v>1879</v>
      </c>
      <c r="D2422" t="s">
        <v>202</v>
      </c>
      <c r="E2422" t="b">
        <v>0</v>
      </c>
      <c r="F2422" t="b">
        <v>1</v>
      </c>
      <c r="H2422" t="b">
        <v>0</v>
      </c>
      <c r="I2422">
        <v>38</v>
      </c>
      <c r="J2422">
        <v>64</v>
      </c>
      <c r="L2422">
        <v>38000</v>
      </c>
      <c r="M2422">
        <v>74</v>
      </c>
      <c r="Q2422" t="b">
        <v>1</v>
      </c>
      <c r="S2422">
        <v>0.57999999999999996</v>
      </c>
      <c r="T2422" t="s">
        <v>203</v>
      </c>
      <c r="U2422">
        <v>0.57999999999999996</v>
      </c>
      <c r="V2422" s="4">
        <v>43124</v>
      </c>
    </row>
    <row r="2423" spans="1:22">
      <c r="A2423" t="s">
        <v>220</v>
      </c>
      <c r="B2423" t="s">
        <v>302</v>
      </c>
      <c r="C2423" t="s">
        <v>1880</v>
      </c>
      <c r="D2423" t="s">
        <v>202</v>
      </c>
      <c r="E2423" t="b">
        <v>0</v>
      </c>
      <c r="F2423" t="b">
        <v>1</v>
      </c>
      <c r="H2423" t="b">
        <v>0</v>
      </c>
      <c r="I2423">
        <v>38</v>
      </c>
      <c r="J2423">
        <v>64</v>
      </c>
      <c r="L2423">
        <v>36000</v>
      </c>
      <c r="M2423">
        <v>74</v>
      </c>
      <c r="Q2423" t="b">
        <v>1</v>
      </c>
      <c r="S2423">
        <v>0.57999999999999996</v>
      </c>
      <c r="T2423" t="s">
        <v>203</v>
      </c>
      <c r="U2423">
        <v>0.57999999999999996</v>
      </c>
      <c r="V2423" s="4">
        <v>43124</v>
      </c>
    </row>
    <row r="2424" spans="1:22">
      <c r="A2424" t="s">
        <v>220</v>
      </c>
      <c r="B2424" t="s">
        <v>302</v>
      </c>
      <c r="C2424" t="s">
        <v>1881</v>
      </c>
      <c r="D2424" t="s">
        <v>202</v>
      </c>
      <c r="E2424" t="b">
        <v>0</v>
      </c>
      <c r="F2424" t="b">
        <v>1</v>
      </c>
      <c r="H2424" t="b">
        <v>0</v>
      </c>
      <c r="I2424">
        <v>38</v>
      </c>
      <c r="J2424">
        <v>64</v>
      </c>
      <c r="L2424">
        <v>34000</v>
      </c>
      <c r="M2424">
        <v>75</v>
      </c>
      <c r="Q2424" t="b">
        <v>1</v>
      </c>
      <c r="S2424">
        <v>0.59</v>
      </c>
      <c r="T2424" t="s">
        <v>203</v>
      </c>
      <c r="U2424">
        <v>0.57999999999999996</v>
      </c>
      <c r="V2424" s="4">
        <v>43124</v>
      </c>
    </row>
    <row r="2425" spans="1:22">
      <c r="A2425" t="s">
        <v>220</v>
      </c>
      <c r="B2425" t="s">
        <v>302</v>
      </c>
      <c r="C2425" t="s">
        <v>1882</v>
      </c>
      <c r="D2425" t="s">
        <v>202</v>
      </c>
      <c r="E2425" t="b">
        <v>0</v>
      </c>
      <c r="F2425" t="b">
        <v>1</v>
      </c>
      <c r="H2425" t="b">
        <v>0</v>
      </c>
      <c r="I2425">
        <v>38</v>
      </c>
      <c r="J2425">
        <v>64</v>
      </c>
      <c r="L2425">
        <v>34000</v>
      </c>
      <c r="M2425">
        <v>75</v>
      </c>
      <c r="Q2425" t="b">
        <v>1</v>
      </c>
      <c r="S2425">
        <v>0.59</v>
      </c>
      <c r="T2425" t="s">
        <v>203</v>
      </c>
      <c r="U2425">
        <v>0.57999999999999996</v>
      </c>
      <c r="V2425" s="4">
        <v>43124</v>
      </c>
    </row>
    <row r="2426" spans="1:22">
      <c r="A2426" t="s">
        <v>220</v>
      </c>
      <c r="B2426" t="s">
        <v>302</v>
      </c>
      <c r="C2426" t="s">
        <v>1883</v>
      </c>
      <c r="D2426" t="s">
        <v>202</v>
      </c>
      <c r="E2426" t="b">
        <v>0</v>
      </c>
      <c r="F2426" t="b">
        <v>1</v>
      </c>
      <c r="H2426" t="b">
        <v>0</v>
      </c>
      <c r="I2426">
        <v>38</v>
      </c>
      <c r="J2426">
        <v>84</v>
      </c>
      <c r="L2426">
        <v>40000</v>
      </c>
      <c r="M2426">
        <v>80</v>
      </c>
      <c r="Q2426" t="b">
        <v>1</v>
      </c>
      <c r="S2426">
        <v>0.66</v>
      </c>
      <c r="T2426" t="s">
        <v>203</v>
      </c>
      <c r="U2426">
        <v>0.64</v>
      </c>
      <c r="V2426" s="4">
        <v>43124</v>
      </c>
    </row>
    <row r="2427" spans="1:22">
      <c r="A2427" t="s">
        <v>610</v>
      </c>
      <c r="B2427" t="s">
        <v>218</v>
      </c>
      <c r="C2427" t="s">
        <v>1884</v>
      </c>
      <c r="D2427" t="s">
        <v>202</v>
      </c>
      <c r="E2427" t="b">
        <v>1</v>
      </c>
      <c r="F2427" t="b">
        <v>1</v>
      </c>
      <c r="H2427" t="b">
        <v>0</v>
      </c>
      <c r="I2427">
        <v>38</v>
      </c>
      <c r="J2427">
        <v>80</v>
      </c>
      <c r="L2427">
        <v>40000</v>
      </c>
      <c r="M2427">
        <v>75</v>
      </c>
      <c r="Q2427" t="b">
        <v>1</v>
      </c>
      <c r="S2427">
        <v>0.66</v>
      </c>
      <c r="T2427" t="s">
        <v>203</v>
      </c>
      <c r="U2427">
        <v>0.64</v>
      </c>
      <c r="V2427" s="4">
        <v>43124</v>
      </c>
    </row>
    <row r="2428" spans="1:22">
      <c r="A2428" t="s">
        <v>610</v>
      </c>
      <c r="B2428" t="s">
        <v>218</v>
      </c>
      <c r="C2428" t="s">
        <v>1885</v>
      </c>
      <c r="D2428" t="s">
        <v>202</v>
      </c>
      <c r="E2428" t="b">
        <v>1</v>
      </c>
      <c r="F2428" t="b">
        <v>1</v>
      </c>
      <c r="H2428" t="b">
        <v>0</v>
      </c>
      <c r="I2428">
        <v>38</v>
      </c>
      <c r="J2428">
        <v>84</v>
      </c>
      <c r="L2428">
        <v>40000</v>
      </c>
      <c r="M2428">
        <v>78</v>
      </c>
      <c r="Q2428" t="b">
        <v>1</v>
      </c>
      <c r="S2428">
        <v>0.69</v>
      </c>
      <c r="T2428" t="s">
        <v>203</v>
      </c>
      <c r="U2428">
        <v>0.64</v>
      </c>
      <c r="V2428" s="4">
        <v>43124</v>
      </c>
    </row>
    <row r="2429" spans="1:22">
      <c r="A2429" t="s">
        <v>610</v>
      </c>
      <c r="B2429" t="s">
        <v>218</v>
      </c>
      <c r="C2429" t="s">
        <v>1886</v>
      </c>
      <c r="D2429" t="s">
        <v>202</v>
      </c>
      <c r="E2429" t="b">
        <v>1</v>
      </c>
      <c r="F2429" t="b">
        <v>1</v>
      </c>
      <c r="H2429" t="b">
        <v>0</v>
      </c>
      <c r="I2429">
        <v>38</v>
      </c>
      <c r="J2429">
        <v>77</v>
      </c>
      <c r="L2429">
        <v>38000</v>
      </c>
      <c r="M2429">
        <v>77</v>
      </c>
      <c r="Q2429" t="b">
        <v>1</v>
      </c>
      <c r="S2429">
        <v>0.7</v>
      </c>
      <c r="T2429" t="s">
        <v>203</v>
      </c>
      <c r="U2429">
        <v>0.64</v>
      </c>
      <c r="V2429" s="4">
        <v>43124</v>
      </c>
    </row>
    <row r="2430" spans="1:22">
      <c r="A2430" t="s">
        <v>610</v>
      </c>
      <c r="B2430" t="s">
        <v>218</v>
      </c>
      <c r="C2430" t="s">
        <v>1887</v>
      </c>
      <c r="D2430" t="s">
        <v>202</v>
      </c>
      <c r="E2430" t="b">
        <v>1</v>
      </c>
      <c r="F2430" t="b">
        <v>1</v>
      </c>
      <c r="H2430" t="b">
        <v>0</v>
      </c>
      <c r="I2430">
        <v>38</v>
      </c>
      <c r="J2430">
        <v>84</v>
      </c>
      <c r="L2430">
        <v>40000</v>
      </c>
      <c r="M2430">
        <v>78</v>
      </c>
      <c r="Q2430" t="b">
        <v>1</v>
      </c>
      <c r="S2430">
        <v>0.69</v>
      </c>
      <c r="T2430" t="s">
        <v>203</v>
      </c>
      <c r="U2430">
        <v>0.64</v>
      </c>
      <c r="V2430" s="4">
        <v>43124</v>
      </c>
    </row>
    <row r="2431" spans="1:22">
      <c r="A2431" t="s">
        <v>610</v>
      </c>
      <c r="B2431" t="s">
        <v>218</v>
      </c>
      <c r="C2431" t="s">
        <v>1888</v>
      </c>
      <c r="D2431" t="s">
        <v>202</v>
      </c>
      <c r="E2431" t="b">
        <v>1</v>
      </c>
      <c r="F2431" t="b">
        <v>1</v>
      </c>
      <c r="H2431" t="b">
        <v>0</v>
      </c>
      <c r="I2431">
        <v>38</v>
      </c>
      <c r="J2431">
        <v>73</v>
      </c>
      <c r="L2431">
        <v>38000</v>
      </c>
      <c r="M2431">
        <v>77</v>
      </c>
      <c r="Q2431" t="b">
        <v>1</v>
      </c>
      <c r="S2431">
        <v>0.67</v>
      </c>
      <c r="T2431" t="s">
        <v>203</v>
      </c>
      <c r="U2431">
        <v>0.57999999999999996</v>
      </c>
      <c r="V2431" s="4">
        <v>43124</v>
      </c>
    </row>
    <row r="2432" spans="1:22">
      <c r="A2432" t="s">
        <v>610</v>
      </c>
      <c r="B2432" t="s">
        <v>218</v>
      </c>
      <c r="C2432" t="s">
        <v>1889</v>
      </c>
      <c r="D2432" t="s">
        <v>202</v>
      </c>
      <c r="E2432" t="b">
        <v>1</v>
      </c>
      <c r="F2432" t="b">
        <v>1</v>
      </c>
      <c r="H2432" t="b">
        <v>0</v>
      </c>
      <c r="I2432">
        <v>38</v>
      </c>
      <c r="J2432">
        <v>77</v>
      </c>
      <c r="L2432">
        <v>38000</v>
      </c>
      <c r="M2432">
        <v>77</v>
      </c>
      <c r="Q2432" t="b">
        <v>1</v>
      </c>
      <c r="S2432">
        <v>0.7</v>
      </c>
      <c r="T2432" t="s">
        <v>203</v>
      </c>
      <c r="U2432">
        <v>0.64</v>
      </c>
      <c r="V2432" s="4">
        <v>43124</v>
      </c>
    </row>
    <row r="2433" spans="1:22">
      <c r="A2433" t="s">
        <v>610</v>
      </c>
      <c r="B2433" t="s">
        <v>218</v>
      </c>
      <c r="C2433" t="s">
        <v>1890</v>
      </c>
      <c r="D2433" t="s">
        <v>202</v>
      </c>
      <c r="E2433" t="b">
        <v>1</v>
      </c>
      <c r="F2433" t="b">
        <v>1</v>
      </c>
      <c r="H2433" t="b">
        <v>0</v>
      </c>
      <c r="I2433">
        <v>38</v>
      </c>
      <c r="J2433">
        <v>73</v>
      </c>
      <c r="L2433">
        <v>38000</v>
      </c>
      <c r="M2433">
        <v>77</v>
      </c>
      <c r="Q2433" t="b">
        <v>1</v>
      </c>
      <c r="S2433">
        <v>0.67</v>
      </c>
      <c r="T2433" t="s">
        <v>203</v>
      </c>
      <c r="U2433">
        <v>0.57999999999999996</v>
      </c>
      <c r="V2433" s="4">
        <v>43124</v>
      </c>
    </row>
    <row r="2434" spans="1:22">
      <c r="A2434" t="s">
        <v>610</v>
      </c>
      <c r="B2434" t="s">
        <v>218</v>
      </c>
      <c r="C2434" t="s">
        <v>1891</v>
      </c>
      <c r="D2434" t="s">
        <v>202</v>
      </c>
      <c r="E2434" t="b">
        <v>1</v>
      </c>
      <c r="F2434" t="b">
        <v>1</v>
      </c>
      <c r="H2434" t="b">
        <v>0</v>
      </c>
      <c r="I2434">
        <v>38</v>
      </c>
      <c r="J2434">
        <v>77</v>
      </c>
      <c r="L2434">
        <v>38000</v>
      </c>
      <c r="M2434">
        <v>77</v>
      </c>
      <c r="Q2434" t="b">
        <v>1</v>
      </c>
      <c r="S2434">
        <v>0.7</v>
      </c>
      <c r="T2434" t="s">
        <v>203</v>
      </c>
      <c r="U2434">
        <v>0.64</v>
      </c>
      <c r="V2434" s="4">
        <v>43124</v>
      </c>
    </row>
    <row r="2435" spans="1:22">
      <c r="A2435" t="s">
        <v>610</v>
      </c>
      <c r="B2435" t="s">
        <v>218</v>
      </c>
      <c r="C2435" t="s">
        <v>1892</v>
      </c>
      <c r="D2435" t="s">
        <v>202</v>
      </c>
      <c r="E2435" t="b">
        <v>1</v>
      </c>
      <c r="F2435" t="b">
        <v>1</v>
      </c>
      <c r="H2435" t="b">
        <v>0</v>
      </c>
      <c r="I2435">
        <v>38</v>
      </c>
      <c r="J2435">
        <v>84</v>
      </c>
      <c r="L2435">
        <v>40000</v>
      </c>
      <c r="M2435">
        <v>78</v>
      </c>
      <c r="Q2435" t="b">
        <v>1</v>
      </c>
      <c r="S2435">
        <v>0.69</v>
      </c>
      <c r="T2435" t="s">
        <v>203</v>
      </c>
      <c r="U2435">
        <v>0.64</v>
      </c>
      <c r="V2435" s="4">
        <v>43124</v>
      </c>
    </row>
    <row r="2436" spans="1:22">
      <c r="A2436" t="s">
        <v>610</v>
      </c>
      <c r="B2436" t="s">
        <v>218</v>
      </c>
      <c r="C2436" t="s">
        <v>1893</v>
      </c>
      <c r="D2436" t="s">
        <v>202</v>
      </c>
      <c r="E2436" t="b">
        <v>1</v>
      </c>
      <c r="F2436" t="b">
        <v>1</v>
      </c>
      <c r="H2436" t="b">
        <v>0</v>
      </c>
      <c r="I2436">
        <v>38</v>
      </c>
      <c r="J2436">
        <v>80</v>
      </c>
      <c r="L2436">
        <v>40000</v>
      </c>
      <c r="M2436">
        <v>75</v>
      </c>
      <c r="Q2436" t="b">
        <v>1</v>
      </c>
      <c r="S2436">
        <v>0.66</v>
      </c>
      <c r="T2436" t="s">
        <v>203</v>
      </c>
      <c r="U2436">
        <v>0.64</v>
      </c>
      <c r="V2436" s="4">
        <v>43124</v>
      </c>
    </row>
    <row r="2437" spans="1:22">
      <c r="A2437" t="s">
        <v>610</v>
      </c>
      <c r="B2437" t="s">
        <v>218</v>
      </c>
      <c r="C2437" t="s">
        <v>1894</v>
      </c>
      <c r="D2437" t="s">
        <v>202</v>
      </c>
      <c r="E2437" t="b">
        <v>0</v>
      </c>
      <c r="F2437" t="b">
        <v>1</v>
      </c>
      <c r="H2437" t="b">
        <v>0</v>
      </c>
      <c r="I2437">
        <v>38</v>
      </c>
      <c r="J2437">
        <v>82</v>
      </c>
      <c r="L2437">
        <v>38000</v>
      </c>
      <c r="M2437">
        <v>76</v>
      </c>
      <c r="Q2437" t="b">
        <v>1</v>
      </c>
      <c r="S2437">
        <v>0.65</v>
      </c>
      <c r="T2437" t="s">
        <v>203</v>
      </c>
      <c r="U2437">
        <v>0.64</v>
      </c>
      <c r="V2437" s="4">
        <v>43124</v>
      </c>
    </row>
    <row r="2438" spans="1:22">
      <c r="A2438" t="s">
        <v>220</v>
      </c>
      <c r="B2438" t="s">
        <v>269</v>
      </c>
      <c r="C2438" t="s">
        <v>1895</v>
      </c>
      <c r="D2438" t="s">
        <v>202</v>
      </c>
      <c r="E2438" t="b">
        <v>0</v>
      </c>
      <c r="F2438" t="b">
        <v>1</v>
      </c>
      <c r="H2438" t="b">
        <v>0</v>
      </c>
      <c r="I2438">
        <v>38</v>
      </c>
      <c r="J2438">
        <v>84</v>
      </c>
      <c r="L2438">
        <v>40000</v>
      </c>
      <c r="M2438">
        <v>80</v>
      </c>
      <c r="Q2438" t="b">
        <v>1</v>
      </c>
      <c r="S2438">
        <v>0.66</v>
      </c>
      <c r="T2438" t="s">
        <v>203</v>
      </c>
      <c r="U2438">
        <v>0.64</v>
      </c>
      <c r="V2438" s="4">
        <v>43130</v>
      </c>
    </row>
    <row r="2439" spans="1:22">
      <c r="A2439" t="s">
        <v>220</v>
      </c>
      <c r="B2439" t="s">
        <v>269</v>
      </c>
      <c r="C2439" t="s">
        <v>1896</v>
      </c>
      <c r="D2439" t="s">
        <v>202</v>
      </c>
      <c r="E2439" t="b">
        <v>1</v>
      </c>
      <c r="F2439" t="b">
        <v>1</v>
      </c>
      <c r="H2439" t="b">
        <v>0</v>
      </c>
      <c r="I2439">
        <v>38</v>
      </c>
      <c r="J2439">
        <v>86</v>
      </c>
      <c r="L2439">
        <v>40000</v>
      </c>
      <c r="M2439">
        <v>79</v>
      </c>
      <c r="Q2439" t="b">
        <v>1</v>
      </c>
      <c r="S2439">
        <v>0.69</v>
      </c>
      <c r="T2439" t="s">
        <v>203</v>
      </c>
      <c r="U2439">
        <v>0.64</v>
      </c>
      <c r="V2439" s="4">
        <v>43130</v>
      </c>
    </row>
    <row r="2440" spans="1:22">
      <c r="A2440" t="s">
        <v>220</v>
      </c>
      <c r="B2440" t="s">
        <v>269</v>
      </c>
      <c r="C2440" t="s">
        <v>1897</v>
      </c>
      <c r="D2440" t="s">
        <v>202</v>
      </c>
      <c r="E2440" t="b">
        <v>0</v>
      </c>
      <c r="F2440" t="b">
        <v>1</v>
      </c>
      <c r="H2440" t="b">
        <v>0</v>
      </c>
      <c r="I2440">
        <v>38</v>
      </c>
      <c r="J2440">
        <v>81</v>
      </c>
      <c r="L2440">
        <v>40000</v>
      </c>
      <c r="M2440">
        <v>77</v>
      </c>
      <c r="Q2440" t="b">
        <v>1</v>
      </c>
      <c r="S2440">
        <v>0.65</v>
      </c>
      <c r="T2440" t="s">
        <v>203</v>
      </c>
      <c r="U2440">
        <v>0.64</v>
      </c>
      <c r="V2440" s="4">
        <v>43130</v>
      </c>
    </row>
    <row r="2441" spans="1:22">
      <c r="A2441" t="s">
        <v>220</v>
      </c>
      <c r="B2441" t="s">
        <v>269</v>
      </c>
      <c r="C2441" t="s">
        <v>1898</v>
      </c>
      <c r="D2441" t="s">
        <v>202</v>
      </c>
      <c r="E2441" t="b">
        <v>0</v>
      </c>
      <c r="F2441" t="b">
        <v>1</v>
      </c>
      <c r="H2441" t="b">
        <v>0</v>
      </c>
      <c r="I2441">
        <v>38</v>
      </c>
      <c r="J2441">
        <v>84</v>
      </c>
      <c r="L2441">
        <v>40000</v>
      </c>
      <c r="M2441">
        <v>77</v>
      </c>
      <c r="Q2441" t="b">
        <v>1</v>
      </c>
      <c r="S2441">
        <v>0.65</v>
      </c>
      <c r="T2441" t="s">
        <v>203</v>
      </c>
      <c r="U2441">
        <v>0.64</v>
      </c>
      <c r="V2441" s="4">
        <v>43130</v>
      </c>
    </row>
    <row r="2442" spans="1:22">
      <c r="A2442" t="s">
        <v>220</v>
      </c>
      <c r="B2442" t="s">
        <v>269</v>
      </c>
      <c r="C2442" t="s">
        <v>1899</v>
      </c>
      <c r="D2442" t="s">
        <v>202</v>
      </c>
      <c r="E2442" t="b">
        <v>0</v>
      </c>
      <c r="F2442" t="b">
        <v>1</v>
      </c>
      <c r="H2442" t="b">
        <v>0</v>
      </c>
      <c r="I2442">
        <v>38</v>
      </c>
      <c r="J2442">
        <v>84</v>
      </c>
      <c r="L2442">
        <v>40000</v>
      </c>
      <c r="M2442">
        <v>80</v>
      </c>
      <c r="Q2442" t="b">
        <v>1</v>
      </c>
      <c r="S2442">
        <v>0.66</v>
      </c>
      <c r="T2442" t="s">
        <v>203</v>
      </c>
      <c r="U2442">
        <v>0.64</v>
      </c>
      <c r="V2442" s="4">
        <v>43130</v>
      </c>
    </row>
    <row r="2443" spans="1:22">
      <c r="A2443" t="s">
        <v>220</v>
      </c>
      <c r="B2443" t="s">
        <v>269</v>
      </c>
      <c r="C2443" t="s">
        <v>1900</v>
      </c>
      <c r="D2443" t="s">
        <v>202</v>
      </c>
      <c r="E2443" t="b">
        <v>0</v>
      </c>
      <c r="F2443" t="b">
        <v>1</v>
      </c>
      <c r="H2443" t="b">
        <v>0</v>
      </c>
      <c r="I2443">
        <v>38</v>
      </c>
      <c r="J2443">
        <v>64</v>
      </c>
      <c r="L2443">
        <v>34000</v>
      </c>
      <c r="M2443">
        <v>78</v>
      </c>
      <c r="Q2443" t="b">
        <v>1</v>
      </c>
      <c r="S2443">
        <v>0.57999999999999996</v>
      </c>
      <c r="T2443" t="s">
        <v>203</v>
      </c>
      <c r="U2443">
        <v>0.57999999999999996</v>
      </c>
      <c r="V2443" s="4">
        <v>43130</v>
      </c>
    </row>
    <row r="2444" spans="1:22">
      <c r="A2444" t="s">
        <v>220</v>
      </c>
      <c r="B2444" t="s">
        <v>269</v>
      </c>
      <c r="C2444" t="s">
        <v>1901</v>
      </c>
      <c r="D2444" t="s">
        <v>202</v>
      </c>
      <c r="E2444" t="b">
        <v>0</v>
      </c>
      <c r="F2444" t="b">
        <v>1</v>
      </c>
      <c r="H2444" t="b">
        <v>0</v>
      </c>
      <c r="I2444">
        <v>38</v>
      </c>
      <c r="J2444">
        <v>68</v>
      </c>
      <c r="L2444">
        <v>36000</v>
      </c>
      <c r="M2444">
        <v>77</v>
      </c>
      <c r="Q2444" t="b">
        <v>1</v>
      </c>
      <c r="S2444">
        <v>0.57999999999999996</v>
      </c>
      <c r="T2444" t="s">
        <v>203</v>
      </c>
      <c r="U2444">
        <v>0.57999999999999996</v>
      </c>
      <c r="V2444" s="4">
        <v>43130</v>
      </c>
    </row>
    <row r="2445" spans="1:22">
      <c r="A2445" t="s">
        <v>220</v>
      </c>
      <c r="B2445" t="s">
        <v>269</v>
      </c>
      <c r="C2445" t="s">
        <v>1902</v>
      </c>
      <c r="D2445" t="s">
        <v>202</v>
      </c>
      <c r="E2445" t="b">
        <v>0</v>
      </c>
      <c r="F2445" t="b">
        <v>1</v>
      </c>
      <c r="H2445" t="b">
        <v>1</v>
      </c>
      <c r="I2445">
        <v>38</v>
      </c>
      <c r="J2445">
        <v>58</v>
      </c>
      <c r="L2445">
        <v>30000</v>
      </c>
      <c r="M2445">
        <v>80</v>
      </c>
      <c r="Q2445" t="b">
        <v>1</v>
      </c>
      <c r="S2445">
        <v>0.59</v>
      </c>
      <c r="T2445" t="s">
        <v>203</v>
      </c>
      <c r="U2445">
        <v>0.57999999999999996</v>
      </c>
      <c r="V2445" s="4">
        <v>43130</v>
      </c>
    </row>
    <row r="2446" spans="1:22">
      <c r="A2446" t="s">
        <v>220</v>
      </c>
      <c r="B2446" t="s">
        <v>269</v>
      </c>
      <c r="C2446" t="s">
        <v>1903</v>
      </c>
      <c r="D2446" t="s">
        <v>202</v>
      </c>
      <c r="E2446" t="b">
        <v>0</v>
      </c>
      <c r="F2446" t="b">
        <v>1</v>
      </c>
      <c r="H2446" t="b">
        <v>1</v>
      </c>
      <c r="I2446">
        <v>38</v>
      </c>
      <c r="J2446">
        <v>58</v>
      </c>
      <c r="L2446">
        <v>30000</v>
      </c>
      <c r="M2446">
        <v>80</v>
      </c>
      <c r="Q2446" t="b">
        <v>1</v>
      </c>
      <c r="S2446">
        <v>0.59</v>
      </c>
      <c r="T2446" t="s">
        <v>203</v>
      </c>
      <c r="U2446">
        <v>0.57999999999999996</v>
      </c>
      <c r="V2446" s="4">
        <v>43130</v>
      </c>
    </row>
    <row r="2447" spans="1:22">
      <c r="A2447" t="s">
        <v>220</v>
      </c>
      <c r="B2447" t="s">
        <v>269</v>
      </c>
      <c r="C2447" t="s">
        <v>1904</v>
      </c>
      <c r="D2447" t="s">
        <v>202</v>
      </c>
      <c r="E2447" t="b">
        <v>0</v>
      </c>
      <c r="F2447" t="b">
        <v>1</v>
      </c>
      <c r="H2447" t="b">
        <v>1</v>
      </c>
      <c r="I2447">
        <v>38</v>
      </c>
      <c r="J2447">
        <v>58</v>
      </c>
      <c r="L2447">
        <v>30000</v>
      </c>
      <c r="M2447">
        <v>80</v>
      </c>
      <c r="Q2447" t="b">
        <v>1</v>
      </c>
      <c r="S2447">
        <v>0.59</v>
      </c>
      <c r="T2447" t="s">
        <v>203</v>
      </c>
      <c r="U2447">
        <v>0.57999999999999996</v>
      </c>
      <c r="V2447" s="4">
        <v>43130</v>
      </c>
    </row>
    <row r="2448" spans="1:22">
      <c r="A2448" t="s">
        <v>220</v>
      </c>
      <c r="B2448" t="s">
        <v>269</v>
      </c>
      <c r="C2448" t="s">
        <v>1905</v>
      </c>
      <c r="D2448" t="s">
        <v>202</v>
      </c>
      <c r="E2448" t="b">
        <v>0</v>
      </c>
      <c r="F2448" t="b">
        <v>1</v>
      </c>
      <c r="H2448" t="b">
        <v>1</v>
      </c>
      <c r="I2448">
        <v>38</v>
      </c>
      <c r="J2448">
        <v>57</v>
      </c>
      <c r="L2448">
        <v>34000</v>
      </c>
      <c r="M2448">
        <v>75</v>
      </c>
      <c r="Q2448" t="b">
        <v>1</v>
      </c>
      <c r="S2448">
        <v>0.59</v>
      </c>
      <c r="T2448" t="s">
        <v>203</v>
      </c>
      <c r="U2448">
        <v>0.57999999999999996</v>
      </c>
      <c r="V2448" s="4">
        <v>43130</v>
      </c>
    </row>
    <row r="2449" spans="1:22">
      <c r="A2449" t="s">
        <v>220</v>
      </c>
      <c r="B2449" t="s">
        <v>269</v>
      </c>
      <c r="C2449" t="s">
        <v>1906</v>
      </c>
      <c r="D2449" t="s">
        <v>202</v>
      </c>
      <c r="E2449" t="b">
        <v>0</v>
      </c>
      <c r="F2449" t="b">
        <v>1</v>
      </c>
      <c r="H2449" t="b">
        <v>1</v>
      </c>
      <c r="I2449">
        <v>38</v>
      </c>
      <c r="J2449">
        <v>57</v>
      </c>
      <c r="L2449">
        <v>34000</v>
      </c>
      <c r="M2449">
        <v>75</v>
      </c>
      <c r="Q2449" t="b">
        <v>1</v>
      </c>
      <c r="S2449">
        <v>0.59</v>
      </c>
      <c r="T2449" t="s">
        <v>203</v>
      </c>
      <c r="U2449">
        <v>0.57999999999999996</v>
      </c>
      <c r="V2449" s="4">
        <v>43130</v>
      </c>
    </row>
    <row r="2450" spans="1:22">
      <c r="A2450" t="s">
        <v>220</v>
      </c>
      <c r="B2450" t="s">
        <v>269</v>
      </c>
      <c r="C2450" t="s">
        <v>1907</v>
      </c>
      <c r="D2450" t="s">
        <v>202</v>
      </c>
      <c r="E2450" t="b">
        <v>0</v>
      </c>
      <c r="F2450" t="b">
        <v>1</v>
      </c>
      <c r="H2450" t="b">
        <v>0</v>
      </c>
      <c r="I2450">
        <v>38</v>
      </c>
      <c r="J2450">
        <v>64</v>
      </c>
      <c r="L2450">
        <v>38000</v>
      </c>
      <c r="M2450">
        <v>74</v>
      </c>
      <c r="Q2450" t="b">
        <v>1</v>
      </c>
      <c r="S2450">
        <v>0.57999999999999996</v>
      </c>
      <c r="T2450" t="s">
        <v>203</v>
      </c>
      <c r="U2450">
        <v>0.57999999999999996</v>
      </c>
      <c r="V2450" s="4">
        <v>43130</v>
      </c>
    </row>
    <row r="2451" spans="1:22">
      <c r="A2451" t="s">
        <v>220</v>
      </c>
      <c r="B2451" t="s">
        <v>269</v>
      </c>
      <c r="C2451" t="s">
        <v>1908</v>
      </c>
      <c r="D2451" t="s">
        <v>202</v>
      </c>
      <c r="E2451" t="b">
        <v>0</v>
      </c>
      <c r="F2451" t="b">
        <v>1</v>
      </c>
      <c r="H2451" t="b">
        <v>0</v>
      </c>
      <c r="I2451">
        <v>38</v>
      </c>
      <c r="J2451">
        <v>64</v>
      </c>
      <c r="L2451">
        <v>36000</v>
      </c>
      <c r="M2451">
        <v>74</v>
      </c>
      <c r="Q2451" t="b">
        <v>1</v>
      </c>
      <c r="S2451">
        <v>0.57999999999999996</v>
      </c>
      <c r="T2451" t="s">
        <v>203</v>
      </c>
      <c r="U2451">
        <v>0.57999999999999996</v>
      </c>
      <c r="V2451" s="4">
        <v>43130</v>
      </c>
    </row>
    <row r="2452" spans="1:22">
      <c r="A2452" t="s">
        <v>220</v>
      </c>
      <c r="B2452" t="s">
        <v>269</v>
      </c>
      <c r="C2452" t="s">
        <v>1909</v>
      </c>
      <c r="D2452" t="s">
        <v>202</v>
      </c>
      <c r="E2452" t="b">
        <v>0</v>
      </c>
      <c r="F2452" t="b">
        <v>1</v>
      </c>
      <c r="H2452" t="b">
        <v>0</v>
      </c>
      <c r="I2452">
        <v>38</v>
      </c>
      <c r="J2452">
        <v>64</v>
      </c>
      <c r="L2452">
        <v>34000</v>
      </c>
      <c r="M2452">
        <v>75</v>
      </c>
      <c r="Q2452" t="b">
        <v>1</v>
      </c>
      <c r="S2452">
        <v>0.59</v>
      </c>
      <c r="T2452" t="s">
        <v>203</v>
      </c>
      <c r="U2452">
        <v>0.57999999999999996</v>
      </c>
      <c r="V2452" s="4">
        <v>43130</v>
      </c>
    </row>
    <row r="2453" spans="1:22">
      <c r="A2453" t="s">
        <v>220</v>
      </c>
      <c r="B2453" t="s">
        <v>269</v>
      </c>
      <c r="C2453" t="s">
        <v>1910</v>
      </c>
      <c r="D2453" t="s">
        <v>202</v>
      </c>
      <c r="E2453" t="b">
        <v>0</v>
      </c>
      <c r="F2453" t="b">
        <v>1</v>
      </c>
      <c r="H2453" t="b">
        <v>1</v>
      </c>
      <c r="I2453">
        <v>38</v>
      </c>
      <c r="J2453">
        <v>57</v>
      </c>
      <c r="L2453">
        <v>34000</v>
      </c>
      <c r="M2453">
        <v>75</v>
      </c>
      <c r="Q2453" t="b">
        <v>1</v>
      </c>
      <c r="S2453">
        <v>0.59</v>
      </c>
      <c r="T2453" t="s">
        <v>203</v>
      </c>
      <c r="U2453">
        <v>0.57999999999999996</v>
      </c>
      <c r="V2453" s="4">
        <v>43130</v>
      </c>
    </row>
    <row r="2454" spans="1:22">
      <c r="A2454" t="s">
        <v>220</v>
      </c>
      <c r="B2454" t="s">
        <v>269</v>
      </c>
      <c r="C2454" t="s">
        <v>1911</v>
      </c>
      <c r="D2454" t="s">
        <v>202</v>
      </c>
      <c r="E2454" t="b">
        <v>0</v>
      </c>
      <c r="F2454" t="b">
        <v>1</v>
      </c>
      <c r="H2454" t="b">
        <v>0</v>
      </c>
      <c r="I2454">
        <v>38</v>
      </c>
      <c r="J2454">
        <v>64</v>
      </c>
      <c r="L2454">
        <v>34000</v>
      </c>
      <c r="M2454">
        <v>75</v>
      </c>
      <c r="Q2454" t="b">
        <v>1</v>
      </c>
      <c r="S2454">
        <v>0.59</v>
      </c>
      <c r="T2454" t="s">
        <v>203</v>
      </c>
      <c r="U2454">
        <v>0.57999999999999996</v>
      </c>
      <c r="V2454" s="4">
        <v>43130</v>
      </c>
    </row>
    <row r="2455" spans="1:22">
      <c r="A2455" t="s">
        <v>220</v>
      </c>
      <c r="B2455" t="s">
        <v>269</v>
      </c>
      <c r="C2455" t="s">
        <v>1912</v>
      </c>
      <c r="D2455" t="s">
        <v>202</v>
      </c>
      <c r="E2455" t="b">
        <v>0</v>
      </c>
      <c r="F2455" t="b">
        <v>1</v>
      </c>
      <c r="H2455" t="b">
        <v>0</v>
      </c>
      <c r="I2455">
        <v>38</v>
      </c>
      <c r="J2455">
        <v>64</v>
      </c>
      <c r="L2455">
        <v>38000</v>
      </c>
      <c r="M2455">
        <v>74</v>
      </c>
      <c r="Q2455" t="b">
        <v>1</v>
      </c>
      <c r="S2455">
        <v>0.57999999999999996</v>
      </c>
      <c r="T2455" t="s">
        <v>203</v>
      </c>
      <c r="U2455">
        <v>0.57999999999999996</v>
      </c>
      <c r="V2455" s="4">
        <v>43130</v>
      </c>
    </row>
    <row r="2456" spans="1:22">
      <c r="A2456" t="s">
        <v>220</v>
      </c>
      <c r="B2456" t="s">
        <v>269</v>
      </c>
      <c r="C2456" t="s">
        <v>1913</v>
      </c>
      <c r="D2456" t="s">
        <v>202</v>
      </c>
      <c r="E2456" t="b">
        <v>0</v>
      </c>
      <c r="F2456" t="b">
        <v>1</v>
      </c>
      <c r="H2456" t="b">
        <v>0</v>
      </c>
      <c r="I2456">
        <v>38</v>
      </c>
      <c r="J2456">
        <v>84</v>
      </c>
      <c r="L2456">
        <v>40000</v>
      </c>
      <c r="M2456">
        <v>80</v>
      </c>
      <c r="Q2456" t="b">
        <v>1</v>
      </c>
      <c r="S2456">
        <v>0.66</v>
      </c>
      <c r="T2456" t="s">
        <v>203</v>
      </c>
      <c r="U2456">
        <v>0.64</v>
      </c>
      <c r="V2456" s="4">
        <v>43130</v>
      </c>
    </row>
    <row r="2457" spans="1:22">
      <c r="A2457" t="s">
        <v>220</v>
      </c>
      <c r="B2457" t="s">
        <v>269</v>
      </c>
      <c r="C2457" t="s">
        <v>1914</v>
      </c>
      <c r="D2457" t="s">
        <v>202</v>
      </c>
      <c r="E2457" t="b">
        <v>1</v>
      </c>
      <c r="F2457" t="b">
        <v>1</v>
      </c>
      <c r="H2457" t="b">
        <v>0</v>
      </c>
      <c r="I2457">
        <v>38</v>
      </c>
      <c r="J2457">
        <v>65</v>
      </c>
      <c r="L2457">
        <v>36000</v>
      </c>
      <c r="M2457">
        <v>71</v>
      </c>
      <c r="Q2457" t="b">
        <v>1</v>
      </c>
      <c r="S2457">
        <v>0.64</v>
      </c>
      <c r="T2457" t="s">
        <v>203</v>
      </c>
      <c r="U2457">
        <v>0.57999999999999996</v>
      </c>
      <c r="V2457" s="4">
        <v>43130</v>
      </c>
    </row>
    <row r="2458" spans="1:22">
      <c r="A2458" t="s">
        <v>220</v>
      </c>
      <c r="B2458" t="s">
        <v>347</v>
      </c>
      <c r="C2458" t="s">
        <v>1915</v>
      </c>
      <c r="D2458" t="s">
        <v>202</v>
      </c>
      <c r="E2458" t="b">
        <v>0</v>
      </c>
      <c r="F2458" t="b">
        <v>1</v>
      </c>
      <c r="H2458" t="b">
        <v>0</v>
      </c>
      <c r="I2458">
        <v>38</v>
      </c>
      <c r="J2458">
        <v>64</v>
      </c>
      <c r="L2458">
        <v>34000</v>
      </c>
      <c r="M2458">
        <v>75</v>
      </c>
      <c r="Q2458" t="b">
        <v>1</v>
      </c>
      <c r="S2458">
        <v>0.59</v>
      </c>
      <c r="T2458" t="s">
        <v>203</v>
      </c>
      <c r="U2458">
        <v>0.57999999999999996</v>
      </c>
      <c r="V2458" s="4">
        <v>43130</v>
      </c>
    </row>
    <row r="2459" spans="1:22">
      <c r="A2459" t="s">
        <v>220</v>
      </c>
      <c r="B2459" t="s">
        <v>347</v>
      </c>
      <c r="C2459" t="s">
        <v>1916</v>
      </c>
      <c r="D2459" t="s">
        <v>202</v>
      </c>
      <c r="E2459" t="b">
        <v>0</v>
      </c>
      <c r="F2459" t="b">
        <v>1</v>
      </c>
      <c r="H2459" t="b">
        <v>1</v>
      </c>
      <c r="I2459">
        <v>38</v>
      </c>
      <c r="J2459">
        <v>58</v>
      </c>
      <c r="L2459">
        <v>30000</v>
      </c>
      <c r="M2459">
        <v>80</v>
      </c>
      <c r="Q2459" t="b">
        <v>1</v>
      </c>
      <c r="S2459">
        <v>0.59</v>
      </c>
      <c r="T2459" t="s">
        <v>203</v>
      </c>
      <c r="U2459">
        <v>0.57999999999999996</v>
      </c>
      <c r="V2459" s="4">
        <v>43130</v>
      </c>
    </row>
    <row r="2460" spans="1:22">
      <c r="A2460" t="s">
        <v>220</v>
      </c>
      <c r="B2460" t="s">
        <v>347</v>
      </c>
      <c r="C2460" t="s">
        <v>1917</v>
      </c>
      <c r="D2460" t="s">
        <v>202</v>
      </c>
      <c r="E2460" t="b">
        <v>0</v>
      </c>
      <c r="F2460" t="b">
        <v>1</v>
      </c>
      <c r="H2460" t="b">
        <v>1</v>
      </c>
      <c r="I2460">
        <v>38</v>
      </c>
      <c r="J2460">
        <v>57</v>
      </c>
      <c r="L2460">
        <v>34000</v>
      </c>
      <c r="M2460">
        <v>75</v>
      </c>
      <c r="Q2460" t="b">
        <v>1</v>
      </c>
      <c r="S2460">
        <v>0.59</v>
      </c>
      <c r="T2460" t="s">
        <v>203</v>
      </c>
      <c r="U2460">
        <v>0.57999999999999996</v>
      </c>
      <c r="V2460" s="4">
        <v>43130</v>
      </c>
    </row>
    <row r="2461" spans="1:22">
      <c r="A2461" t="s">
        <v>220</v>
      </c>
      <c r="B2461" t="s">
        <v>347</v>
      </c>
      <c r="C2461" t="s">
        <v>1918</v>
      </c>
      <c r="D2461" t="s">
        <v>202</v>
      </c>
      <c r="E2461" t="b">
        <v>0</v>
      </c>
      <c r="F2461" t="b">
        <v>1</v>
      </c>
      <c r="H2461" t="b">
        <v>0</v>
      </c>
      <c r="I2461">
        <v>38</v>
      </c>
      <c r="J2461">
        <v>64</v>
      </c>
      <c r="L2461">
        <v>38000</v>
      </c>
      <c r="M2461">
        <v>74</v>
      </c>
      <c r="Q2461" t="b">
        <v>1</v>
      </c>
      <c r="S2461">
        <v>0.57999999999999996</v>
      </c>
      <c r="T2461" t="s">
        <v>203</v>
      </c>
      <c r="U2461">
        <v>0.57999999999999996</v>
      </c>
      <c r="V2461" s="4">
        <v>43130</v>
      </c>
    </row>
    <row r="2462" spans="1:22">
      <c r="A2462" t="s">
        <v>220</v>
      </c>
      <c r="B2462" t="s">
        <v>347</v>
      </c>
      <c r="C2462" t="s">
        <v>1919</v>
      </c>
      <c r="D2462" t="s">
        <v>202</v>
      </c>
      <c r="E2462" t="b">
        <v>0</v>
      </c>
      <c r="F2462" t="b">
        <v>1</v>
      </c>
      <c r="H2462" t="b">
        <v>0</v>
      </c>
      <c r="I2462">
        <v>38</v>
      </c>
      <c r="J2462">
        <v>64</v>
      </c>
      <c r="L2462">
        <v>36000</v>
      </c>
      <c r="M2462">
        <v>74</v>
      </c>
      <c r="Q2462" t="b">
        <v>1</v>
      </c>
      <c r="S2462">
        <v>0.57999999999999996</v>
      </c>
      <c r="T2462" t="s">
        <v>203</v>
      </c>
      <c r="U2462">
        <v>0.57999999999999996</v>
      </c>
      <c r="V2462" s="4">
        <v>43130</v>
      </c>
    </row>
    <row r="2463" spans="1:22">
      <c r="A2463" t="s">
        <v>220</v>
      </c>
      <c r="B2463" t="s">
        <v>347</v>
      </c>
      <c r="C2463" t="s">
        <v>1920</v>
      </c>
      <c r="D2463" t="s">
        <v>202</v>
      </c>
      <c r="E2463" t="b">
        <v>0</v>
      </c>
      <c r="F2463" t="b">
        <v>1</v>
      </c>
      <c r="H2463" t="b">
        <v>0</v>
      </c>
      <c r="I2463">
        <v>38</v>
      </c>
      <c r="J2463">
        <v>84</v>
      </c>
      <c r="L2463">
        <v>40000</v>
      </c>
      <c r="M2463">
        <v>80</v>
      </c>
      <c r="Q2463" t="b">
        <v>1</v>
      </c>
      <c r="S2463">
        <v>0.66</v>
      </c>
      <c r="T2463" t="s">
        <v>203</v>
      </c>
      <c r="U2463">
        <v>0.64</v>
      </c>
      <c r="V2463" s="4">
        <v>43130</v>
      </c>
    </row>
    <row r="2464" spans="1:22">
      <c r="A2464" t="s">
        <v>220</v>
      </c>
      <c r="B2464" t="s">
        <v>347</v>
      </c>
      <c r="C2464" t="s">
        <v>1921</v>
      </c>
      <c r="D2464" t="s">
        <v>202</v>
      </c>
      <c r="E2464" t="b">
        <v>0</v>
      </c>
      <c r="F2464" t="b">
        <v>1</v>
      </c>
      <c r="H2464" t="b">
        <v>0</v>
      </c>
      <c r="I2464">
        <v>38</v>
      </c>
      <c r="J2464">
        <v>84</v>
      </c>
      <c r="L2464">
        <v>40000</v>
      </c>
      <c r="M2464">
        <v>80</v>
      </c>
      <c r="Q2464" t="b">
        <v>1</v>
      </c>
      <c r="S2464">
        <v>0.66</v>
      </c>
      <c r="T2464" t="s">
        <v>203</v>
      </c>
      <c r="U2464">
        <v>0.64</v>
      </c>
      <c r="V2464" s="4">
        <v>43130</v>
      </c>
    </row>
    <row r="2465" spans="1:22">
      <c r="A2465" t="s">
        <v>1333</v>
      </c>
      <c r="B2465" t="s">
        <v>1922</v>
      </c>
      <c r="C2465" t="s">
        <v>1923</v>
      </c>
      <c r="D2465" t="s">
        <v>202</v>
      </c>
      <c r="E2465" t="b">
        <v>1</v>
      </c>
      <c r="F2465" t="b">
        <v>1</v>
      </c>
      <c r="H2465" t="b">
        <v>0</v>
      </c>
      <c r="I2465">
        <v>38</v>
      </c>
      <c r="J2465">
        <v>76</v>
      </c>
      <c r="L2465">
        <v>42000</v>
      </c>
      <c r="M2465">
        <v>77</v>
      </c>
      <c r="Q2465" t="b">
        <v>1</v>
      </c>
      <c r="S2465">
        <v>0.7</v>
      </c>
      <c r="T2465" t="s">
        <v>203</v>
      </c>
      <c r="U2465">
        <v>0.64</v>
      </c>
      <c r="V2465" s="4">
        <v>43227</v>
      </c>
    </row>
    <row r="2466" spans="1:22">
      <c r="A2466" t="s">
        <v>269</v>
      </c>
      <c r="B2466" t="s">
        <v>269</v>
      </c>
      <c r="C2466" t="s">
        <v>1924</v>
      </c>
      <c r="D2466" t="s">
        <v>202</v>
      </c>
      <c r="E2466" t="b">
        <v>0</v>
      </c>
      <c r="F2466" t="b">
        <v>1</v>
      </c>
      <c r="H2466" t="b">
        <v>0</v>
      </c>
      <c r="I2466">
        <v>38</v>
      </c>
      <c r="J2466">
        <v>68</v>
      </c>
      <c r="L2466">
        <v>40000</v>
      </c>
      <c r="M2466">
        <v>76</v>
      </c>
      <c r="N2466">
        <v>24969</v>
      </c>
      <c r="O2466">
        <v>0.6</v>
      </c>
      <c r="P2466">
        <v>0.6</v>
      </c>
      <c r="T2466" t="s">
        <v>203</v>
      </c>
      <c r="V2466" s="4">
        <v>39925</v>
      </c>
    </row>
    <row r="2467" spans="1:22">
      <c r="A2467" t="s">
        <v>269</v>
      </c>
      <c r="B2467" t="s">
        <v>302</v>
      </c>
      <c r="C2467" t="s">
        <v>1925</v>
      </c>
      <c r="D2467" t="s">
        <v>202</v>
      </c>
      <c r="E2467" t="b">
        <v>1</v>
      </c>
      <c r="F2467" t="b">
        <v>1</v>
      </c>
      <c r="H2467" t="b">
        <v>0</v>
      </c>
      <c r="I2467">
        <v>38</v>
      </c>
      <c r="J2467">
        <v>71</v>
      </c>
      <c r="L2467">
        <v>36000</v>
      </c>
      <c r="M2467">
        <v>80</v>
      </c>
      <c r="N2467">
        <v>22032</v>
      </c>
      <c r="O2467">
        <v>0.68</v>
      </c>
      <c r="P2467">
        <v>0.6</v>
      </c>
      <c r="T2467" t="s">
        <v>203</v>
      </c>
      <c r="V2467" s="4">
        <v>40591</v>
      </c>
    </row>
    <row r="2468" spans="1:22">
      <c r="A2468" t="s">
        <v>199</v>
      </c>
      <c r="B2468" t="s">
        <v>302</v>
      </c>
      <c r="C2468" t="s">
        <v>1817</v>
      </c>
      <c r="D2468" t="s">
        <v>202</v>
      </c>
      <c r="E2468" t="b">
        <v>0</v>
      </c>
      <c r="F2468" t="b">
        <v>1</v>
      </c>
      <c r="H2468" t="b">
        <v>0</v>
      </c>
      <c r="I2468">
        <v>38</v>
      </c>
      <c r="J2468">
        <v>72</v>
      </c>
      <c r="L2468">
        <v>38000</v>
      </c>
      <c r="M2468">
        <v>76</v>
      </c>
      <c r="O2468">
        <v>0.6</v>
      </c>
      <c r="P2468">
        <v>0.6</v>
      </c>
      <c r="T2468" t="s">
        <v>203</v>
      </c>
      <c r="V2468" s="4">
        <v>42278</v>
      </c>
    </row>
    <row r="2469" spans="1:22">
      <c r="A2469" t="s">
        <v>199</v>
      </c>
      <c r="B2469" t="s">
        <v>269</v>
      </c>
      <c r="C2469" t="s">
        <v>1802</v>
      </c>
      <c r="D2469" t="s">
        <v>202</v>
      </c>
      <c r="E2469" t="b">
        <v>0</v>
      </c>
      <c r="F2469" t="b">
        <v>1</v>
      </c>
      <c r="H2469" t="b">
        <v>0</v>
      </c>
      <c r="I2469">
        <v>38</v>
      </c>
      <c r="J2469">
        <v>68</v>
      </c>
      <c r="L2469">
        <v>36000</v>
      </c>
      <c r="M2469">
        <v>76</v>
      </c>
      <c r="O2469">
        <v>0.6</v>
      </c>
      <c r="P2469">
        <v>0.6</v>
      </c>
      <c r="T2469" t="s">
        <v>203</v>
      </c>
      <c r="V2469" s="4">
        <v>42278</v>
      </c>
    </row>
    <row r="2470" spans="1:22">
      <c r="A2470" t="s">
        <v>403</v>
      </c>
      <c r="B2470" t="s">
        <v>406</v>
      </c>
      <c r="C2470" t="s">
        <v>1926</v>
      </c>
      <c r="D2470" t="s">
        <v>202</v>
      </c>
      <c r="E2470" t="b">
        <v>0</v>
      </c>
      <c r="F2470" t="b">
        <v>1</v>
      </c>
      <c r="H2470" t="b">
        <v>0</v>
      </c>
      <c r="I2470">
        <v>38</v>
      </c>
      <c r="J2470">
        <v>68</v>
      </c>
      <c r="L2470">
        <v>40000</v>
      </c>
      <c r="M2470">
        <v>78</v>
      </c>
      <c r="Q2470" t="b">
        <v>1</v>
      </c>
      <c r="S2470">
        <v>0.7</v>
      </c>
      <c r="T2470" t="s">
        <v>203</v>
      </c>
      <c r="U2470">
        <v>0.57999999999999996</v>
      </c>
      <c r="V2470" s="4">
        <v>43054</v>
      </c>
    </row>
    <row r="2471" spans="1:22">
      <c r="A2471" t="s">
        <v>269</v>
      </c>
      <c r="B2471" t="s">
        <v>269</v>
      </c>
      <c r="C2471" t="s">
        <v>1782</v>
      </c>
      <c r="D2471" t="s">
        <v>202</v>
      </c>
      <c r="E2471" t="b">
        <v>0</v>
      </c>
      <c r="F2471" t="b">
        <v>1</v>
      </c>
      <c r="H2471" t="b">
        <v>0</v>
      </c>
      <c r="I2471">
        <v>38</v>
      </c>
      <c r="J2471">
        <v>68</v>
      </c>
      <c r="L2471">
        <v>36000</v>
      </c>
      <c r="M2471">
        <v>78</v>
      </c>
      <c r="O2471">
        <v>0.62</v>
      </c>
      <c r="P2471">
        <v>0.62</v>
      </c>
      <c r="T2471" t="s">
        <v>203</v>
      </c>
      <c r="V2471" s="4">
        <v>42191</v>
      </c>
    </row>
    <row r="2472" spans="1:22">
      <c r="A2472" t="s">
        <v>403</v>
      </c>
      <c r="B2472" t="s">
        <v>406</v>
      </c>
      <c r="C2472" t="s">
        <v>1927</v>
      </c>
      <c r="D2472" t="s">
        <v>202</v>
      </c>
      <c r="E2472" t="b">
        <v>0</v>
      </c>
      <c r="F2472" t="b">
        <v>1</v>
      </c>
      <c r="H2472" t="b">
        <v>0</v>
      </c>
      <c r="I2472">
        <v>38</v>
      </c>
      <c r="J2472">
        <v>68</v>
      </c>
      <c r="L2472">
        <v>40000</v>
      </c>
      <c r="M2472">
        <v>75</v>
      </c>
      <c r="O2472">
        <v>0.62</v>
      </c>
      <c r="Q2472" t="b">
        <v>1</v>
      </c>
      <c r="S2472">
        <v>0.6</v>
      </c>
      <c r="T2472" t="s">
        <v>203</v>
      </c>
      <c r="U2472">
        <v>0.57999999999999996</v>
      </c>
      <c r="V2472" s="4">
        <v>43054</v>
      </c>
    </row>
    <row r="2473" spans="1:22">
      <c r="A2473" t="s">
        <v>199</v>
      </c>
      <c r="B2473" t="s">
        <v>269</v>
      </c>
      <c r="C2473" t="s">
        <v>1807</v>
      </c>
      <c r="D2473" t="s">
        <v>202</v>
      </c>
      <c r="E2473" t="b">
        <v>0</v>
      </c>
      <c r="F2473" t="b">
        <v>1</v>
      </c>
      <c r="H2473" t="b">
        <v>0</v>
      </c>
      <c r="I2473">
        <v>38</v>
      </c>
      <c r="J2473">
        <v>72</v>
      </c>
      <c r="L2473">
        <v>38000</v>
      </c>
      <c r="M2473">
        <v>76</v>
      </c>
      <c r="O2473">
        <v>0.6</v>
      </c>
      <c r="P2473">
        <v>0.6</v>
      </c>
      <c r="T2473" t="s">
        <v>203</v>
      </c>
      <c r="V2473" s="4">
        <v>42278</v>
      </c>
    </row>
    <row r="2474" spans="1:22">
      <c r="A2474" t="s">
        <v>269</v>
      </c>
      <c r="B2474" t="s">
        <v>302</v>
      </c>
      <c r="C2474" t="s">
        <v>1928</v>
      </c>
      <c r="D2474" t="s">
        <v>202</v>
      </c>
      <c r="E2474" t="b">
        <v>0</v>
      </c>
      <c r="F2474" t="b">
        <v>1</v>
      </c>
      <c r="H2474" t="b">
        <v>0</v>
      </c>
      <c r="I2474">
        <v>38</v>
      </c>
      <c r="J2474">
        <v>68</v>
      </c>
      <c r="L2474">
        <v>40000</v>
      </c>
      <c r="M2474">
        <v>76</v>
      </c>
      <c r="N2474">
        <v>24969</v>
      </c>
      <c r="O2474">
        <v>0.6</v>
      </c>
      <c r="P2474">
        <v>0.6</v>
      </c>
      <c r="T2474" t="s">
        <v>203</v>
      </c>
      <c r="V2474" s="4">
        <v>39925</v>
      </c>
    </row>
    <row r="2475" spans="1:22">
      <c r="A2475" t="s">
        <v>403</v>
      </c>
      <c r="B2475" t="s">
        <v>403</v>
      </c>
      <c r="C2475" t="s">
        <v>1929</v>
      </c>
      <c r="D2475" t="s">
        <v>202</v>
      </c>
      <c r="E2475" t="b">
        <v>0</v>
      </c>
      <c r="F2475" t="b">
        <v>1</v>
      </c>
      <c r="G2475" t="s">
        <v>528</v>
      </c>
      <c r="H2475" t="b">
        <v>0</v>
      </c>
      <c r="I2475">
        <v>38</v>
      </c>
      <c r="J2475">
        <v>71</v>
      </c>
      <c r="L2475">
        <v>40000</v>
      </c>
      <c r="M2475">
        <v>73</v>
      </c>
      <c r="N2475">
        <v>24969</v>
      </c>
      <c r="O2475">
        <v>0.6</v>
      </c>
      <c r="P2475">
        <v>0.6</v>
      </c>
      <c r="T2475" t="s">
        <v>203</v>
      </c>
      <c r="V2475" s="4">
        <v>39407</v>
      </c>
    </row>
    <row r="2476" spans="1:22">
      <c r="A2476" t="s">
        <v>199</v>
      </c>
      <c r="B2476" t="s">
        <v>269</v>
      </c>
      <c r="C2476" t="s">
        <v>1930</v>
      </c>
      <c r="D2476" t="s">
        <v>202</v>
      </c>
      <c r="E2476" t="b">
        <v>0</v>
      </c>
      <c r="F2476" t="b">
        <v>1</v>
      </c>
      <c r="H2476" t="b">
        <v>0</v>
      </c>
      <c r="I2476">
        <v>38</v>
      </c>
      <c r="J2476">
        <v>72</v>
      </c>
      <c r="L2476">
        <v>38000</v>
      </c>
      <c r="M2476">
        <v>80</v>
      </c>
      <c r="O2476">
        <v>0.62</v>
      </c>
      <c r="P2476">
        <v>0.6</v>
      </c>
      <c r="T2476" t="s">
        <v>203</v>
      </c>
      <c r="V2476" s="4">
        <v>42278</v>
      </c>
    </row>
    <row r="2477" spans="1:22">
      <c r="A2477" t="s">
        <v>403</v>
      </c>
      <c r="B2477" t="s">
        <v>406</v>
      </c>
      <c r="C2477" t="s">
        <v>1931</v>
      </c>
      <c r="D2477" t="s">
        <v>202</v>
      </c>
      <c r="E2477" t="b">
        <v>0</v>
      </c>
      <c r="F2477" t="b">
        <v>1</v>
      </c>
      <c r="H2477" t="b">
        <v>0</v>
      </c>
      <c r="I2477">
        <v>38</v>
      </c>
      <c r="J2477">
        <v>88</v>
      </c>
      <c r="L2477">
        <v>50000</v>
      </c>
      <c r="M2477">
        <v>71</v>
      </c>
      <c r="O2477">
        <v>0.6</v>
      </c>
      <c r="P2477">
        <v>0.6</v>
      </c>
      <c r="T2477" t="s">
        <v>203</v>
      </c>
      <c r="V2477" s="4">
        <v>42880</v>
      </c>
    </row>
    <row r="2478" spans="1:22">
      <c r="A2478" t="s">
        <v>403</v>
      </c>
      <c r="B2478" t="s">
        <v>403</v>
      </c>
      <c r="C2478" t="s">
        <v>1931</v>
      </c>
      <c r="D2478" t="s">
        <v>202</v>
      </c>
      <c r="E2478" t="b">
        <v>0</v>
      </c>
      <c r="F2478" t="b">
        <v>1</v>
      </c>
      <c r="G2478" t="s">
        <v>528</v>
      </c>
      <c r="H2478" t="b">
        <v>0</v>
      </c>
      <c r="I2478">
        <v>38</v>
      </c>
      <c r="J2478">
        <v>88</v>
      </c>
      <c r="L2478">
        <v>50000</v>
      </c>
      <c r="M2478">
        <v>71</v>
      </c>
      <c r="N2478">
        <v>24969</v>
      </c>
      <c r="O2478">
        <v>0.6</v>
      </c>
      <c r="P2478">
        <v>0.6</v>
      </c>
      <c r="T2478" t="s">
        <v>203</v>
      </c>
      <c r="V2478" s="4">
        <v>39407</v>
      </c>
    </row>
    <row r="2479" spans="1:22">
      <c r="A2479" t="s">
        <v>403</v>
      </c>
      <c r="B2479" t="s">
        <v>406</v>
      </c>
      <c r="C2479" t="s">
        <v>1932</v>
      </c>
      <c r="D2479" t="s">
        <v>202</v>
      </c>
      <c r="E2479" t="b">
        <v>0</v>
      </c>
      <c r="F2479" t="b">
        <v>1</v>
      </c>
      <c r="H2479" t="b">
        <v>0</v>
      </c>
      <c r="I2479">
        <v>38</v>
      </c>
      <c r="J2479">
        <v>88</v>
      </c>
      <c r="L2479">
        <v>50000</v>
      </c>
      <c r="M2479">
        <v>71</v>
      </c>
      <c r="O2479">
        <v>0.6</v>
      </c>
      <c r="P2479">
        <v>0.6</v>
      </c>
      <c r="T2479" t="s">
        <v>203</v>
      </c>
      <c r="V2479" s="4">
        <v>42880</v>
      </c>
    </row>
    <row r="2480" spans="1:22">
      <c r="A2480" t="s">
        <v>403</v>
      </c>
      <c r="B2480" t="s">
        <v>403</v>
      </c>
      <c r="C2480" t="s">
        <v>1932</v>
      </c>
      <c r="D2480" t="s">
        <v>202</v>
      </c>
      <c r="E2480" t="b">
        <v>0</v>
      </c>
      <c r="F2480" t="b">
        <v>1</v>
      </c>
      <c r="G2480" t="s">
        <v>528</v>
      </c>
      <c r="H2480" t="b">
        <v>0</v>
      </c>
      <c r="I2480">
        <v>38</v>
      </c>
      <c r="J2480">
        <v>88</v>
      </c>
      <c r="L2480">
        <v>50000</v>
      </c>
      <c r="M2480">
        <v>71</v>
      </c>
      <c r="N2480">
        <v>24969</v>
      </c>
      <c r="O2480">
        <v>0.6</v>
      </c>
      <c r="P2480">
        <v>0.6</v>
      </c>
      <c r="T2480" t="s">
        <v>203</v>
      </c>
      <c r="V2480" s="4">
        <v>39407</v>
      </c>
    </row>
    <row r="2481" spans="1:22">
      <c r="A2481" t="s">
        <v>403</v>
      </c>
      <c r="B2481" t="s">
        <v>403</v>
      </c>
      <c r="C2481" t="s">
        <v>1933</v>
      </c>
      <c r="D2481" t="s">
        <v>202</v>
      </c>
      <c r="E2481" t="b">
        <v>0</v>
      </c>
      <c r="F2481" t="b">
        <v>1</v>
      </c>
      <c r="G2481" t="s">
        <v>528</v>
      </c>
      <c r="H2481" t="b">
        <v>0</v>
      </c>
      <c r="I2481">
        <v>38</v>
      </c>
      <c r="J2481">
        <v>88</v>
      </c>
      <c r="L2481">
        <v>50000</v>
      </c>
      <c r="M2481">
        <v>71</v>
      </c>
      <c r="N2481">
        <v>24969</v>
      </c>
      <c r="O2481">
        <v>0.6</v>
      </c>
      <c r="P2481">
        <v>0.6</v>
      </c>
      <c r="T2481" t="s">
        <v>203</v>
      </c>
      <c r="V2481" s="4">
        <v>39407</v>
      </c>
    </row>
    <row r="2482" spans="1:22">
      <c r="A2482" t="s">
        <v>199</v>
      </c>
      <c r="B2482" t="s">
        <v>269</v>
      </c>
      <c r="C2482" t="s">
        <v>1806</v>
      </c>
      <c r="D2482" t="s">
        <v>202</v>
      </c>
      <c r="E2482" t="b">
        <v>0</v>
      </c>
      <c r="F2482" t="b">
        <v>1</v>
      </c>
      <c r="H2482" t="b">
        <v>0</v>
      </c>
      <c r="I2482">
        <v>38</v>
      </c>
      <c r="J2482">
        <v>68</v>
      </c>
      <c r="L2482">
        <v>36000</v>
      </c>
      <c r="M2482">
        <v>76</v>
      </c>
      <c r="O2482">
        <v>0.6</v>
      </c>
      <c r="P2482">
        <v>0.6</v>
      </c>
      <c r="T2482" t="s">
        <v>203</v>
      </c>
      <c r="V2482" s="4">
        <v>42278</v>
      </c>
    </row>
    <row r="2483" spans="1:22">
      <c r="A2483" t="s">
        <v>403</v>
      </c>
      <c r="B2483" t="s">
        <v>659</v>
      </c>
      <c r="C2483" t="s">
        <v>1934</v>
      </c>
      <c r="D2483" t="s">
        <v>202</v>
      </c>
      <c r="E2483" t="b">
        <v>0</v>
      </c>
      <c r="F2483" t="b">
        <v>1</v>
      </c>
      <c r="H2483" t="b">
        <v>0</v>
      </c>
      <c r="I2483">
        <v>38</v>
      </c>
      <c r="J2483">
        <v>68</v>
      </c>
      <c r="L2483">
        <v>40000</v>
      </c>
      <c r="M2483">
        <v>78</v>
      </c>
      <c r="Q2483" t="b">
        <v>1</v>
      </c>
      <c r="S2483">
        <v>0.66</v>
      </c>
      <c r="T2483" t="s">
        <v>203</v>
      </c>
      <c r="U2483">
        <v>0.57999999999999996</v>
      </c>
      <c r="V2483" s="4">
        <v>43073</v>
      </c>
    </row>
    <row r="2484" spans="1:22">
      <c r="A2484" t="s">
        <v>269</v>
      </c>
      <c r="B2484" t="s">
        <v>269</v>
      </c>
      <c r="C2484" t="s">
        <v>1935</v>
      </c>
      <c r="D2484" t="s">
        <v>202</v>
      </c>
      <c r="E2484" t="b">
        <v>0</v>
      </c>
      <c r="F2484" t="b">
        <v>1</v>
      </c>
      <c r="H2484" t="b">
        <v>0</v>
      </c>
      <c r="I2484">
        <v>38</v>
      </c>
      <c r="J2484">
        <v>68</v>
      </c>
      <c r="L2484">
        <v>40000</v>
      </c>
      <c r="M2484">
        <v>76</v>
      </c>
      <c r="N2484">
        <v>24969</v>
      </c>
      <c r="O2484">
        <v>0.6</v>
      </c>
      <c r="P2484">
        <v>0.6</v>
      </c>
      <c r="T2484" t="s">
        <v>203</v>
      </c>
      <c r="V2484" s="4">
        <v>39925</v>
      </c>
    </row>
    <row r="2485" spans="1:22">
      <c r="A2485" t="s">
        <v>269</v>
      </c>
      <c r="B2485" t="s">
        <v>269</v>
      </c>
      <c r="C2485" t="s">
        <v>1936</v>
      </c>
      <c r="D2485" t="s">
        <v>202</v>
      </c>
      <c r="E2485" t="b">
        <v>1</v>
      </c>
      <c r="F2485" t="b">
        <v>1</v>
      </c>
      <c r="H2485" t="b">
        <v>0</v>
      </c>
      <c r="I2485">
        <v>38</v>
      </c>
      <c r="J2485">
        <v>71</v>
      </c>
      <c r="L2485">
        <v>36000</v>
      </c>
      <c r="M2485">
        <v>80</v>
      </c>
      <c r="O2485">
        <v>0.68</v>
      </c>
      <c r="P2485">
        <v>0.6</v>
      </c>
      <c r="T2485" t="s">
        <v>203</v>
      </c>
      <c r="V2485" s="4">
        <v>40813</v>
      </c>
    </row>
    <row r="2486" spans="1:22">
      <c r="A2486" t="s">
        <v>269</v>
      </c>
      <c r="B2486" t="s">
        <v>269</v>
      </c>
      <c r="C2486" t="s">
        <v>1937</v>
      </c>
      <c r="D2486" t="s">
        <v>202</v>
      </c>
      <c r="E2486" t="b">
        <v>0</v>
      </c>
      <c r="F2486" t="b">
        <v>1</v>
      </c>
      <c r="H2486" t="b">
        <v>0</v>
      </c>
      <c r="I2486">
        <v>38</v>
      </c>
      <c r="J2486">
        <v>68</v>
      </c>
      <c r="L2486">
        <v>40000</v>
      </c>
      <c r="M2486">
        <v>76</v>
      </c>
      <c r="N2486">
        <v>24969</v>
      </c>
      <c r="O2486">
        <v>0.6</v>
      </c>
      <c r="P2486">
        <v>0.6</v>
      </c>
      <c r="T2486" t="s">
        <v>203</v>
      </c>
      <c r="V2486" s="4">
        <v>39925</v>
      </c>
    </row>
    <row r="2487" spans="1:22">
      <c r="A2487" t="s">
        <v>199</v>
      </c>
      <c r="B2487" t="s">
        <v>347</v>
      </c>
      <c r="C2487" t="s">
        <v>1824</v>
      </c>
      <c r="D2487" t="s">
        <v>202</v>
      </c>
      <c r="E2487" t="b">
        <v>0</v>
      </c>
      <c r="F2487" t="b">
        <v>1</v>
      </c>
      <c r="H2487" t="b">
        <v>0</v>
      </c>
      <c r="I2487">
        <v>38</v>
      </c>
      <c r="J2487">
        <v>72</v>
      </c>
      <c r="L2487">
        <v>38000</v>
      </c>
      <c r="M2487">
        <v>76</v>
      </c>
      <c r="O2487">
        <v>0.6</v>
      </c>
      <c r="P2487">
        <v>0.6</v>
      </c>
      <c r="T2487" t="s">
        <v>203</v>
      </c>
      <c r="V2487" s="4">
        <v>42278</v>
      </c>
    </row>
    <row r="2488" spans="1:22">
      <c r="A2488" t="s">
        <v>199</v>
      </c>
      <c r="B2488" t="s">
        <v>316</v>
      </c>
      <c r="C2488" t="s">
        <v>1938</v>
      </c>
      <c r="D2488" t="s">
        <v>202</v>
      </c>
      <c r="E2488" t="b">
        <v>0</v>
      </c>
      <c r="F2488" t="b">
        <v>1</v>
      </c>
      <c r="H2488" t="b">
        <v>0</v>
      </c>
      <c r="I2488">
        <v>38</v>
      </c>
      <c r="J2488">
        <v>72</v>
      </c>
      <c r="L2488">
        <v>38000</v>
      </c>
      <c r="M2488">
        <v>80</v>
      </c>
      <c r="O2488">
        <v>0.62</v>
      </c>
      <c r="P2488">
        <v>0.6</v>
      </c>
      <c r="T2488" t="s">
        <v>203</v>
      </c>
      <c r="V2488" s="4">
        <v>42278</v>
      </c>
    </row>
    <row r="2489" spans="1:22">
      <c r="A2489" t="s">
        <v>199</v>
      </c>
      <c r="B2489" t="s">
        <v>347</v>
      </c>
      <c r="C2489" t="s">
        <v>1822</v>
      </c>
      <c r="D2489" t="s">
        <v>202</v>
      </c>
      <c r="E2489" t="b">
        <v>0</v>
      </c>
      <c r="F2489" t="b">
        <v>1</v>
      </c>
      <c r="H2489" t="b">
        <v>0</v>
      </c>
      <c r="I2489">
        <v>38</v>
      </c>
      <c r="J2489">
        <v>72</v>
      </c>
      <c r="L2489">
        <v>38000</v>
      </c>
      <c r="M2489">
        <v>76</v>
      </c>
      <c r="O2489">
        <v>0.6</v>
      </c>
      <c r="P2489">
        <v>0.6</v>
      </c>
      <c r="T2489" t="s">
        <v>203</v>
      </c>
      <c r="V2489" s="4">
        <v>42278</v>
      </c>
    </row>
    <row r="2490" spans="1:22">
      <c r="A2490" t="s">
        <v>269</v>
      </c>
      <c r="B2490" t="s">
        <v>269</v>
      </c>
      <c r="C2490" t="s">
        <v>1939</v>
      </c>
      <c r="D2490" t="s">
        <v>202</v>
      </c>
      <c r="E2490" t="b">
        <v>0</v>
      </c>
      <c r="F2490" t="b">
        <v>1</v>
      </c>
      <c r="H2490" t="b">
        <v>0</v>
      </c>
      <c r="I2490">
        <v>38</v>
      </c>
      <c r="J2490">
        <v>68</v>
      </c>
      <c r="L2490">
        <v>40000</v>
      </c>
      <c r="M2490">
        <v>76</v>
      </c>
      <c r="N2490">
        <v>24969</v>
      </c>
      <c r="O2490">
        <v>0.6</v>
      </c>
      <c r="P2490">
        <v>0.6</v>
      </c>
      <c r="T2490" t="s">
        <v>203</v>
      </c>
      <c r="V2490" s="4">
        <v>39925</v>
      </c>
    </row>
    <row r="2491" spans="1:22">
      <c r="A2491" t="s">
        <v>199</v>
      </c>
      <c r="B2491" t="s">
        <v>269</v>
      </c>
      <c r="C2491" t="s">
        <v>1940</v>
      </c>
      <c r="D2491" t="s">
        <v>202</v>
      </c>
      <c r="E2491" t="b">
        <v>0</v>
      </c>
      <c r="F2491" t="b">
        <v>1</v>
      </c>
      <c r="H2491" t="b">
        <v>0</v>
      </c>
      <c r="I2491">
        <v>38</v>
      </c>
      <c r="J2491">
        <v>72</v>
      </c>
      <c r="L2491">
        <v>38000</v>
      </c>
      <c r="M2491">
        <v>80</v>
      </c>
      <c r="O2491">
        <v>0.62</v>
      </c>
      <c r="P2491">
        <v>0.6</v>
      </c>
      <c r="T2491" t="s">
        <v>203</v>
      </c>
      <c r="V2491" s="4">
        <v>42278</v>
      </c>
    </row>
    <row r="2492" spans="1:22">
      <c r="A2492" t="s">
        <v>269</v>
      </c>
      <c r="B2492" t="s">
        <v>302</v>
      </c>
      <c r="C2492" t="s">
        <v>1941</v>
      </c>
      <c r="D2492" t="s">
        <v>202</v>
      </c>
      <c r="E2492" t="b">
        <v>0</v>
      </c>
      <c r="F2492" t="b">
        <v>1</v>
      </c>
      <c r="H2492" t="b">
        <v>0</v>
      </c>
      <c r="I2492">
        <v>38</v>
      </c>
      <c r="J2492">
        <v>68</v>
      </c>
      <c r="L2492">
        <v>40000</v>
      </c>
      <c r="M2492">
        <v>76</v>
      </c>
      <c r="N2492">
        <v>24969</v>
      </c>
      <c r="O2492">
        <v>0.6</v>
      </c>
      <c r="P2492">
        <v>0.6</v>
      </c>
      <c r="T2492" t="s">
        <v>203</v>
      </c>
      <c r="V2492" s="4">
        <v>39925</v>
      </c>
    </row>
    <row r="2493" spans="1:22">
      <c r="A2493" t="s">
        <v>199</v>
      </c>
      <c r="B2493" t="s">
        <v>302</v>
      </c>
      <c r="C2493" t="s">
        <v>1811</v>
      </c>
      <c r="D2493" t="s">
        <v>202</v>
      </c>
      <c r="E2493" t="b">
        <v>0</v>
      </c>
      <c r="F2493" t="b">
        <v>1</v>
      </c>
      <c r="H2493" t="b">
        <v>0</v>
      </c>
      <c r="I2493">
        <v>38</v>
      </c>
      <c r="J2493">
        <v>72</v>
      </c>
      <c r="L2493">
        <v>38000</v>
      </c>
      <c r="M2493">
        <v>76</v>
      </c>
      <c r="O2493">
        <v>0.6</v>
      </c>
      <c r="P2493">
        <v>0.6</v>
      </c>
      <c r="T2493" t="s">
        <v>203</v>
      </c>
      <c r="V2493" s="4">
        <v>42278</v>
      </c>
    </row>
    <row r="2494" spans="1:22">
      <c r="A2494" t="s">
        <v>199</v>
      </c>
      <c r="B2494" t="s">
        <v>269</v>
      </c>
      <c r="C2494" t="s">
        <v>1810</v>
      </c>
      <c r="D2494" t="s">
        <v>202</v>
      </c>
      <c r="E2494" t="b">
        <v>0</v>
      </c>
      <c r="F2494" t="b">
        <v>1</v>
      </c>
      <c r="H2494" t="b">
        <v>0</v>
      </c>
      <c r="I2494">
        <v>38</v>
      </c>
      <c r="J2494">
        <v>68</v>
      </c>
      <c r="L2494">
        <v>36000</v>
      </c>
      <c r="M2494">
        <v>78</v>
      </c>
      <c r="O2494">
        <v>0.62</v>
      </c>
      <c r="P2494">
        <v>0.6</v>
      </c>
      <c r="T2494" t="s">
        <v>203</v>
      </c>
      <c r="V2494" s="4">
        <v>42278</v>
      </c>
    </row>
    <row r="2495" spans="1:22">
      <c r="A2495" t="s">
        <v>199</v>
      </c>
      <c r="B2495" t="s">
        <v>302</v>
      </c>
      <c r="C2495" t="s">
        <v>1813</v>
      </c>
      <c r="D2495" t="s">
        <v>202</v>
      </c>
      <c r="E2495" t="b">
        <v>0</v>
      </c>
      <c r="F2495" t="b">
        <v>1</v>
      </c>
      <c r="H2495" t="b">
        <v>0</v>
      </c>
      <c r="I2495">
        <v>38</v>
      </c>
      <c r="J2495">
        <v>72</v>
      </c>
      <c r="L2495">
        <v>38000</v>
      </c>
      <c r="M2495">
        <v>76</v>
      </c>
      <c r="O2495">
        <v>0.6</v>
      </c>
      <c r="P2495">
        <v>0.6</v>
      </c>
      <c r="T2495" t="s">
        <v>203</v>
      </c>
      <c r="V2495" s="4">
        <v>42278</v>
      </c>
    </row>
    <row r="2496" spans="1:22">
      <c r="A2496" t="s">
        <v>199</v>
      </c>
      <c r="B2496" t="s">
        <v>302</v>
      </c>
      <c r="C2496" t="s">
        <v>1818</v>
      </c>
      <c r="D2496" t="s">
        <v>202</v>
      </c>
      <c r="E2496" t="b">
        <v>0</v>
      </c>
      <c r="F2496" t="b">
        <v>1</v>
      </c>
      <c r="H2496" t="b">
        <v>0</v>
      </c>
      <c r="I2496">
        <v>38</v>
      </c>
      <c r="J2496">
        <v>68</v>
      </c>
      <c r="L2496">
        <v>36000</v>
      </c>
      <c r="M2496">
        <v>76</v>
      </c>
      <c r="O2496">
        <v>0.6</v>
      </c>
      <c r="P2496">
        <v>0.6</v>
      </c>
      <c r="T2496" t="s">
        <v>203</v>
      </c>
      <c r="V2496" s="4">
        <v>42278</v>
      </c>
    </row>
    <row r="2497" spans="1:22">
      <c r="A2497" t="s">
        <v>403</v>
      </c>
      <c r="B2497" t="s">
        <v>1356</v>
      </c>
      <c r="C2497" t="s">
        <v>1942</v>
      </c>
      <c r="D2497" t="s">
        <v>202</v>
      </c>
      <c r="E2497" t="b">
        <v>0</v>
      </c>
      <c r="F2497" t="b">
        <v>1</v>
      </c>
      <c r="G2497" t="s">
        <v>528</v>
      </c>
      <c r="H2497" t="b">
        <v>0</v>
      </c>
      <c r="I2497">
        <v>38</v>
      </c>
      <c r="J2497">
        <v>71</v>
      </c>
      <c r="L2497">
        <v>40000</v>
      </c>
      <c r="M2497">
        <v>73</v>
      </c>
      <c r="N2497">
        <v>24969</v>
      </c>
      <c r="O2497">
        <v>0.6</v>
      </c>
      <c r="P2497">
        <v>0.6</v>
      </c>
      <c r="T2497" t="s">
        <v>203</v>
      </c>
      <c r="V2497" s="4">
        <v>39407</v>
      </c>
    </row>
    <row r="2498" spans="1:22">
      <c r="A2498" t="s">
        <v>199</v>
      </c>
      <c r="B2498" t="s">
        <v>347</v>
      </c>
      <c r="C2498" t="s">
        <v>1823</v>
      </c>
      <c r="D2498" t="s">
        <v>202</v>
      </c>
      <c r="E2498" t="b">
        <v>0</v>
      </c>
      <c r="F2498" t="b">
        <v>1</v>
      </c>
      <c r="H2498" t="b">
        <v>0</v>
      </c>
      <c r="I2498">
        <v>38</v>
      </c>
      <c r="J2498">
        <v>72</v>
      </c>
      <c r="L2498">
        <v>38000</v>
      </c>
      <c r="M2498">
        <v>76</v>
      </c>
      <c r="O2498">
        <v>0.6</v>
      </c>
      <c r="P2498">
        <v>0.6</v>
      </c>
      <c r="T2498" t="s">
        <v>203</v>
      </c>
      <c r="V2498" s="4">
        <v>42278</v>
      </c>
    </row>
    <row r="2499" spans="1:22">
      <c r="A2499" t="s">
        <v>403</v>
      </c>
      <c r="B2499" t="s">
        <v>1356</v>
      </c>
      <c r="C2499" t="s">
        <v>1943</v>
      </c>
      <c r="D2499" t="s">
        <v>202</v>
      </c>
      <c r="E2499" t="b">
        <v>0</v>
      </c>
      <c r="F2499" t="b">
        <v>1</v>
      </c>
      <c r="G2499" t="s">
        <v>528</v>
      </c>
      <c r="H2499" t="b">
        <v>0</v>
      </c>
      <c r="I2499">
        <v>38</v>
      </c>
      <c r="J2499">
        <v>88</v>
      </c>
      <c r="L2499">
        <v>50000</v>
      </c>
      <c r="M2499">
        <v>71</v>
      </c>
      <c r="N2499">
        <v>24969</v>
      </c>
      <c r="O2499">
        <v>0.6</v>
      </c>
      <c r="P2499">
        <v>0.6</v>
      </c>
      <c r="T2499" t="s">
        <v>203</v>
      </c>
      <c r="V2499" s="4">
        <v>39407</v>
      </c>
    </row>
    <row r="2500" spans="1:22">
      <c r="A2500" t="s">
        <v>199</v>
      </c>
      <c r="B2500" t="s">
        <v>316</v>
      </c>
      <c r="C2500" t="s">
        <v>1819</v>
      </c>
      <c r="D2500" t="s">
        <v>202</v>
      </c>
      <c r="E2500" t="b">
        <v>0</v>
      </c>
      <c r="F2500" t="b">
        <v>1</v>
      </c>
      <c r="H2500" t="b">
        <v>0</v>
      </c>
      <c r="I2500">
        <v>38</v>
      </c>
      <c r="J2500">
        <v>72</v>
      </c>
      <c r="L2500">
        <v>38000</v>
      </c>
      <c r="M2500">
        <v>76</v>
      </c>
      <c r="O2500">
        <v>0.6</v>
      </c>
      <c r="P2500">
        <v>0.6</v>
      </c>
      <c r="T2500" t="s">
        <v>203</v>
      </c>
      <c r="V2500" s="4">
        <v>42278</v>
      </c>
    </row>
    <row r="2501" spans="1:22">
      <c r="A2501" t="s">
        <v>199</v>
      </c>
      <c r="B2501" t="s">
        <v>316</v>
      </c>
      <c r="C2501" t="s">
        <v>1820</v>
      </c>
      <c r="D2501" t="s">
        <v>202</v>
      </c>
      <c r="E2501" t="b">
        <v>0</v>
      </c>
      <c r="F2501" t="b">
        <v>1</v>
      </c>
      <c r="H2501" t="b">
        <v>0</v>
      </c>
      <c r="I2501">
        <v>38</v>
      </c>
      <c r="J2501">
        <v>72</v>
      </c>
      <c r="L2501">
        <v>38000</v>
      </c>
      <c r="M2501">
        <v>76</v>
      </c>
      <c r="O2501">
        <v>0.6</v>
      </c>
      <c r="P2501">
        <v>0.6</v>
      </c>
      <c r="T2501" t="s">
        <v>203</v>
      </c>
      <c r="V2501" s="4">
        <v>42278</v>
      </c>
    </row>
    <row r="2502" spans="1:22">
      <c r="A2502" t="s">
        <v>199</v>
      </c>
      <c r="B2502" t="s">
        <v>347</v>
      </c>
      <c r="C2502" t="s">
        <v>1826</v>
      </c>
      <c r="D2502" t="s">
        <v>202</v>
      </c>
      <c r="E2502" t="b">
        <v>0</v>
      </c>
      <c r="F2502" t="b">
        <v>1</v>
      </c>
      <c r="H2502" t="b">
        <v>0</v>
      </c>
      <c r="I2502">
        <v>38</v>
      </c>
      <c r="J2502">
        <v>68</v>
      </c>
      <c r="L2502">
        <v>36000</v>
      </c>
      <c r="M2502">
        <v>76</v>
      </c>
      <c r="O2502">
        <v>0.6</v>
      </c>
      <c r="P2502">
        <v>0.6</v>
      </c>
      <c r="T2502" t="s">
        <v>203</v>
      </c>
      <c r="V2502" s="4">
        <v>42278</v>
      </c>
    </row>
    <row r="2503" spans="1:22">
      <c r="A2503" t="s">
        <v>199</v>
      </c>
      <c r="B2503" t="s">
        <v>347</v>
      </c>
      <c r="C2503" t="s">
        <v>1825</v>
      </c>
      <c r="D2503" t="s">
        <v>202</v>
      </c>
      <c r="E2503" t="b">
        <v>0</v>
      </c>
      <c r="F2503" t="b">
        <v>1</v>
      </c>
      <c r="H2503" t="b">
        <v>0</v>
      </c>
      <c r="I2503">
        <v>38</v>
      </c>
      <c r="J2503">
        <v>68</v>
      </c>
      <c r="L2503">
        <v>36000</v>
      </c>
      <c r="M2503">
        <v>76</v>
      </c>
      <c r="O2503">
        <v>0.6</v>
      </c>
      <c r="P2503">
        <v>0.6</v>
      </c>
      <c r="T2503" t="s">
        <v>203</v>
      </c>
      <c r="V2503" s="4">
        <v>42278</v>
      </c>
    </row>
    <row r="2504" spans="1:22">
      <c r="A2504" t="s">
        <v>199</v>
      </c>
      <c r="B2504" t="s">
        <v>269</v>
      </c>
      <c r="C2504" t="s">
        <v>1797</v>
      </c>
      <c r="D2504" t="s">
        <v>202</v>
      </c>
      <c r="E2504" t="b">
        <v>0</v>
      </c>
      <c r="F2504" t="b">
        <v>1</v>
      </c>
      <c r="H2504" t="b">
        <v>0</v>
      </c>
      <c r="I2504">
        <v>38</v>
      </c>
      <c r="J2504">
        <v>72</v>
      </c>
      <c r="L2504">
        <v>38000</v>
      </c>
      <c r="M2504">
        <v>76</v>
      </c>
      <c r="O2504">
        <v>0.6</v>
      </c>
      <c r="P2504">
        <v>0.6</v>
      </c>
      <c r="T2504" t="s">
        <v>203</v>
      </c>
      <c r="V2504" s="4">
        <v>42278</v>
      </c>
    </row>
    <row r="2505" spans="1:22">
      <c r="A2505" t="s">
        <v>199</v>
      </c>
      <c r="B2505" t="s">
        <v>269</v>
      </c>
      <c r="C2505" t="s">
        <v>1808</v>
      </c>
      <c r="D2505" t="s">
        <v>202</v>
      </c>
      <c r="E2505" t="b">
        <v>0</v>
      </c>
      <c r="F2505" t="b">
        <v>1</v>
      </c>
      <c r="H2505" t="b">
        <v>0</v>
      </c>
      <c r="I2505">
        <v>38</v>
      </c>
      <c r="J2505">
        <v>67</v>
      </c>
      <c r="L2505">
        <v>38000</v>
      </c>
      <c r="M2505">
        <v>76</v>
      </c>
      <c r="O2505">
        <v>0.6</v>
      </c>
      <c r="P2505">
        <v>0.6</v>
      </c>
      <c r="T2505" t="s">
        <v>203</v>
      </c>
      <c r="V2505" s="4">
        <v>42278</v>
      </c>
    </row>
    <row r="2506" spans="1:22">
      <c r="A2506" t="s">
        <v>269</v>
      </c>
      <c r="B2506" t="s">
        <v>269</v>
      </c>
      <c r="C2506" t="s">
        <v>1930</v>
      </c>
      <c r="D2506" t="s">
        <v>202</v>
      </c>
      <c r="E2506" t="b">
        <v>0</v>
      </c>
      <c r="F2506" t="b">
        <v>1</v>
      </c>
      <c r="H2506" t="b">
        <v>0</v>
      </c>
      <c r="I2506">
        <v>38</v>
      </c>
      <c r="J2506">
        <v>72</v>
      </c>
      <c r="L2506">
        <v>38000</v>
      </c>
      <c r="M2506">
        <v>80</v>
      </c>
      <c r="O2506">
        <v>0.62</v>
      </c>
      <c r="P2506">
        <v>0.62</v>
      </c>
      <c r="T2506" t="s">
        <v>203</v>
      </c>
      <c r="V2506" s="4">
        <v>42191</v>
      </c>
    </row>
    <row r="2507" spans="1:22">
      <c r="A2507" t="s">
        <v>199</v>
      </c>
      <c r="B2507" t="s">
        <v>269</v>
      </c>
      <c r="C2507" t="s">
        <v>1778</v>
      </c>
      <c r="D2507" t="s">
        <v>202</v>
      </c>
      <c r="E2507" t="b">
        <v>0</v>
      </c>
      <c r="F2507" t="b">
        <v>1</v>
      </c>
      <c r="H2507" t="b">
        <v>0</v>
      </c>
      <c r="I2507">
        <v>38</v>
      </c>
      <c r="J2507">
        <v>68</v>
      </c>
      <c r="L2507">
        <v>36000</v>
      </c>
      <c r="M2507">
        <v>78</v>
      </c>
      <c r="O2507">
        <v>0.62</v>
      </c>
      <c r="P2507">
        <v>0.6</v>
      </c>
      <c r="T2507" t="s">
        <v>203</v>
      </c>
      <c r="V2507" s="4">
        <v>42278</v>
      </c>
    </row>
    <row r="2508" spans="1:22">
      <c r="A2508" t="s">
        <v>269</v>
      </c>
      <c r="B2508" t="s">
        <v>269</v>
      </c>
      <c r="C2508" t="s">
        <v>1944</v>
      </c>
      <c r="D2508" t="s">
        <v>202</v>
      </c>
      <c r="E2508" t="b">
        <v>0</v>
      </c>
      <c r="F2508" t="b">
        <v>1</v>
      </c>
      <c r="H2508" t="b">
        <v>0</v>
      </c>
      <c r="I2508">
        <v>38</v>
      </c>
      <c r="J2508">
        <v>68</v>
      </c>
      <c r="L2508">
        <v>40000</v>
      </c>
      <c r="M2508">
        <v>76</v>
      </c>
      <c r="N2508">
        <v>24969</v>
      </c>
      <c r="O2508">
        <v>0.6</v>
      </c>
      <c r="P2508">
        <v>0.6</v>
      </c>
      <c r="T2508" t="s">
        <v>203</v>
      </c>
      <c r="V2508" s="4">
        <v>39925</v>
      </c>
    </row>
    <row r="2509" spans="1:22">
      <c r="A2509" t="s">
        <v>199</v>
      </c>
      <c r="B2509" t="s">
        <v>347</v>
      </c>
      <c r="C2509" t="s">
        <v>1945</v>
      </c>
      <c r="D2509" t="s">
        <v>202</v>
      </c>
      <c r="E2509" t="b">
        <v>0</v>
      </c>
      <c r="F2509" t="b">
        <v>1</v>
      </c>
      <c r="H2509" t="b">
        <v>0</v>
      </c>
      <c r="I2509">
        <v>38</v>
      </c>
      <c r="J2509">
        <v>72</v>
      </c>
      <c r="L2509">
        <v>38000</v>
      </c>
      <c r="M2509">
        <v>80</v>
      </c>
      <c r="O2509">
        <v>0.62</v>
      </c>
      <c r="P2509">
        <v>0.6</v>
      </c>
      <c r="T2509" t="s">
        <v>203</v>
      </c>
      <c r="V2509" s="4">
        <v>42278</v>
      </c>
    </row>
    <row r="2510" spans="1:22">
      <c r="A2510" t="s">
        <v>269</v>
      </c>
      <c r="B2510" t="s">
        <v>269</v>
      </c>
      <c r="C2510" t="s">
        <v>1946</v>
      </c>
      <c r="D2510" t="s">
        <v>202</v>
      </c>
      <c r="E2510" t="b">
        <v>0</v>
      </c>
      <c r="F2510" t="b">
        <v>1</v>
      </c>
      <c r="H2510" t="b">
        <v>0</v>
      </c>
      <c r="I2510">
        <v>38</v>
      </c>
      <c r="J2510">
        <v>72</v>
      </c>
      <c r="L2510">
        <v>38000</v>
      </c>
      <c r="M2510">
        <v>80</v>
      </c>
      <c r="O2510">
        <v>0.62</v>
      </c>
      <c r="P2510">
        <v>0.62</v>
      </c>
      <c r="T2510" t="s">
        <v>203</v>
      </c>
      <c r="V2510" s="4">
        <v>42191</v>
      </c>
    </row>
    <row r="2511" spans="1:22">
      <c r="A2511" t="s">
        <v>199</v>
      </c>
      <c r="B2511" t="s">
        <v>347</v>
      </c>
      <c r="C2511" t="s">
        <v>1780</v>
      </c>
      <c r="D2511" t="s">
        <v>202</v>
      </c>
      <c r="E2511" t="b">
        <v>0</v>
      </c>
      <c r="F2511" t="b">
        <v>1</v>
      </c>
      <c r="H2511" t="b">
        <v>0</v>
      </c>
      <c r="I2511">
        <v>38</v>
      </c>
      <c r="J2511">
        <v>68</v>
      </c>
      <c r="L2511">
        <v>36000</v>
      </c>
      <c r="M2511">
        <v>78</v>
      </c>
      <c r="O2511">
        <v>0.62</v>
      </c>
      <c r="P2511">
        <v>0.6</v>
      </c>
      <c r="T2511" t="s">
        <v>203</v>
      </c>
      <c r="V2511" s="4">
        <v>42278</v>
      </c>
    </row>
    <row r="2512" spans="1:22">
      <c r="A2512" t="s">
        <v>403</v>
      </c>
      <c r="B2512" t="s">
        <v>1356</v>
      </c>
      <c r="C2512" t="s">
        <v>1947</v>
      </c>
      <c r="D2512" t="s">
        <v>202</v>
      </c>
      <c r="E2512" t="b">
        <v>0</v>
      </c>
      <c r="F2512" t="b">
        <v>1</v>
      </c>
      <c r="G2512" t="s">
        <v>528</v>
      </c>
      <c r="H2512" t="b">
        <v>0</v>
      </c>
      <c r="I2512">
        <v>38</v>
      </c>
      <c r="J2512">
        <v>71</v>
      </c>
      <c r="L2512">
        <v>40000</v>
      </c>
      <c r="M2512">
        <v>73</v>
      </c>
      <c r="N2512">
        <v>24969</v>
      </c>
      <c r="O2512">
        <v>0.6</v>
      </c>
      <c r="P2512">
        <v>0.6</v>
      </c>
      <c r="T2512" t="s">
        <v>203</v>
      </c>
      <c r="V2512" s="4">
        <v>39407</v>
      </c>
    </row>
    <row r="2513" spans="1:22">
      <c r="A2513" t="s">
        <v>403</v>
      </c>
      <c r="B2513" t="s">
        <v>1356</v>
      </c>
      <c r="C2513" t="s">
        <v>1948</v>
      </c>
      <c r="D2513" t="s">
        <v>202</v>
      </c>
      <c r="E2513" t="b">
        <v>0</v>
      </c>
      <c r="F2513" t="b">
        <v>1</v>
      </c>
      <c r="G2513" t="s">
        <v>528</v>
      </c>
      <c r="H2513" t="b">
        <v>0</v>
      </c>
      <c r="I2513">
        <v>38</v>
      </c>
      <c r="J2513">
        <v>88</v>
      </c>
      <c r="L2513">
        <v>50000</v>
      </c>
      <c r="M2513">
        <v>71</v>
      </c>
      <c r="N2513">
        <v>24969</v>
      </c>
      <c r="O2513">
        <v>0.6</v>
      </c>
      <c r="P2513">
        <v>0.6</v>
      </c>
      <c r="T2513" t="s">
        <v>203</v>
      </c>
      <c r="V2513" s="4">
        <v>39407</v>
      </c>
    </row>
    <row r="2514" spans="1:22">
      <c r="A2514" t="s">
        <v>269</v>
      </c>
      <c r="B2514" t="s">
        <v>269</v>
      </c>
      <c r="C2514" t="s">
        <v>1779</v>
      </c>
      <c r="D2514" t="s">
        <v>202</v>
      </c>
      <c r="E2514" t="b">
        <v>0</v>
      </c>
      <c r="F2514" t="b">
        <v>1</v>
      </c>
      <c r="H2514" t="b">
        <v>0</v>
      </c>
      <c r="I2514">
        <v>38</v>
      </c>
      <c r="J2514">
        <v>68</v>
      </c>
      <c r="L2514">
        <v>36000</v>
      </c>
      <c r="M2514">
        <v>78</v>
      </c>
      <c r="O2514">
        <v>0.62</v>
      </c>
      <c r="P2514">
        <v>0.62</v>
      </c>
      <c r="T2514" t="s">
        <v>203</v>
      </c>
      <c r="V2514" s="4">
        <v>42191</v>
      </c>
    </row>
    <row r="2515" spans="1:22">
      <c r="A2515" t="s">
        <v>199</v>
      </c>
      <c r="B2515" t="s">
        <v>302</v>
      </c>
      <c r="C2515" t="s">
        <v>1814</v>
      </c>
      <c r="D2515" t="s">
        <v>202</v>
      </c>
      <c r="E2515" t="b">
        <v>0</v>
      </c>
      <c r="F2515" t="b">
        <v>1</v>
      </c>
      <c r="H2515" t="b">
        <v>0</v>
      </c>
      <c r="I2515">
        <v>38</v>
      </c>
      <c r="J2515">
        <v>68</v>
      </c>
      <c r="L2515">
        <v>36000</v>
      </c>
      <c r="M2515">
        <v>76</v>
      </c>
      <c r="O2515">
        <v>0.6</v>
      </c>
      <c r="P2515">
        <v>0.6</v>
      </c>
      <c r="T2515" t="s">
        <v>203</v>
      </c>
      <c r="V2515" s="4">
        <v>42278</v>
      </c>
    </row>
    <row r="2516" spans="1:22">
      <c r="A2516" t="s">
        <v>269</v>
      </c>
      <c r="B2516" t="s">
        <v>269</v>
      </c>
      <c r="C2516" t="s">
        <v>1949</v>
      </c>
      <c r="D2516" t="s">
        <v>202</v>
      </c>
      <c r="E2516" t="b">
        <v>0</v>
      </c>
      <c r="F2516" t="b">
        <v>1</v>
      </c>
      <c r="H2516" t="b">
        <v>0</v>
      </c>
      <c r="I2516">
        <v>38</v>
      </c>
      <c r="J2516">
        <v>72</v>
      </c>
      <c r="L2516">
        <v>38000</v>
      </c>
      <c r="M2516">
        <v>80</v>
      </c>
      <c r="O2516">
        <v>0.62</v>
      </c>
      <c r="P2516">
        <v>0.62</v>
      </c>
      <c r="T2516" t="s">
        <v>203</v>
      </c>
      <c r="V2516" s="4">
        <v>42191</v>
      </c>
    </row>
    <row r="2517" spans="1:22">
      <c r="A2517" t="s">
        <v>269</v>
      </c>
      <c r="B2517" t="s">
        <v>302</v>
      </c>
      <c r="C2517" t="s">
        <v>1950</v>
      </c>
      <c r="D2517" t="s">
        <v>202</v>
      </c>
      <c r="E2517" t="b">
        <v>0</v>
      </c>
      <c r="F2517" t="b">
        <v>1</v>
      </c>
      <c r="H2517" t="b">
        <v>0</v>
      </c>
      <c r="I2517">
        <v>38</v>
      </c>
      <c r="J2517">
        <v>68</v>
      </c>
      <c r="L2517">
        <v>40000</v>
      </c>
      <c r="M2517">
        <v>76</v>
      </c>
      <c r="N2517">
        <v>24969</v>
      </c>
      <c r="O2517">
        <v>0.6</v>
      </c>
      <c r="P2517">
        <v>0.6</v>
      </c>
      <c r="T2517" t="s">
        <v>203</v>
      </c>
      <c r="V2517" s="4">
        <v>39925</v>
      </c>
    </row>
    <row r="2518" spans="1:22">
      <c r="A2518" t="s">
        <v>269</v>
      </c>
      <c r="B2518" t="s">
        <v>347</v>
      </c>
      <c r="C2518" t="s">
        <v>1936</v>
      </c>
      <c r="D2518" t="s">
        <v>202</v>
      </c>
      <c r="E2518" t="b">
        <v>1</v>
      </c>
      <c r="F2518" t="b">
        <v>1</v>
      </c>
      <c r="H2518" t="b">
        <v>0</v>
      </c>
      <c r="I2518">
        <v>38</v>
      </c>
      <c r="J2518">
        <v>71</v>
      </c>
      <c r="L2518">
        <v>36000</v>
      </c>
      <c r="M2518">
        <v>80</v>
      </c>
      <c r="N2518">
        <v>22032</v>
      </c>
      <c r="O2518">
        <v>0.68</v>
      </c>
      <c r="P2518">
        <v>0.6</v>
      </c>
      <c r="T2518" t="s">
        <v>203</v>
      </c>
      <c r="V2518" s="4">
        <v>40591</v>
      </c>
    </row>
    <row r="2519" spans="1:22">
      <c r="A2519" t="s">
        <v>269</v>
      </c>
      <c r="B2519" t="s">
        <v>269</v>
      </c>
      <c r="C2519" t="s">
        <v>1938</v>
      </c>
      <c r="D2519" t="s">
        <v>202</v>
      </c>
      <c r="E2519" t="b">
        <v>0</v>
      </c>
      <c r="F2519" t="b">
        <v>1</v>
      </c>
      <c r="H2519" t="b">
        <v>0</v>
      </c>
      <c r="I2519">
        <v>38</v>
      </c>
      <c r="J2519">
        <v>72</v>
      </c>
      <c r="L2519">
        <v>38000</v>
      </c>
      <c r="M2519">
        <v>80</v>
      </c>
      <c r="O2519">
        <v>0.62</v>
      </c>
      <c r="P2519">
        <v>0.62</v>
      </c>
      <c r="T2519" t="s">
        <v>203</v>
      </c>
      <c r="V2519" s="4">
        <v>42191</v>
      </c>
    </row>
    <row r="2520" spans="1:22">
      <c r="A2520" t="s">
        <v>269</v>
      </c>
      <c r="B2520" t="s">
        <v>269</v>
      </c>
      <c r="C2520" t="s">
        <v>1951</v>
      </c>
      <c r="D2520" t="s">
        <v>202</v>
      </c>
      <c r="E2520" t="b">
        <v>1</v>
      </c>
      <c r="F2520" t="b">
        <v>1</v>
      </c>
      <c r="H2520" t="b">
        <v>0</v>
      </c>
      <c r="I2520">
        <v>38</v>
      </c>
      <c r="J2520">
        <v>71</v>
      </c>
      <c r="L2520">
        <v>36000</v>
      </c>
      <c r="M2520">
        <v>80</v>
      </c>
      <c r="O2520">
        <v>0.68</v>
      </c>
      <c r="P2520">
        <v>0.6</v>
      </c>
      <c r="T2520" t="s">
        <v>203</v>
      </c>
      <c r="V2520" s="4">
        <v>40813</v>
      </c>
    </row>
    <row r="2521" spans="1:22">
      <c r="A2521" t="s">
        <v>269</v>
      </c>
      <c r="B2521" t="s">
        <v>269</v>
      </c>
      <c r="C2521" t="s">
        <v>1952</v>
      </c>
      <c r="D2521" t="s">
        <v>202</v>
      </c>
      <c r="E2521" t="b">
        <v>0</v>
      </c>
      <c r="F2521" t="b">
        <v>1</v>
      </c>
      <c r="H2521" t="b">
        <v>0</v>
      </c>
      <c r="I2521">
        <v>38</v>
      </c>
      <c r="J2521">
        <v>72</v>
      </c>
      <c r="L2521">
        <v>38000</v>
      </c>
      <c r="M2521">
        <v>80</v>
      </c>
      <c r="O2521">
        <v>0.62</v>
      </c>
      <c r="P2521">
        <v>0.62</v>
      </c>
      <c r="T2521" t="s">
        <v>203</v>
      </c>
      <c r="V2521" s="4">
        <v>42191</v>
      </c>
    </row>
    <row r="2522" spans="1:22">
      <c r="A2522" t="s">
        <v>269</v>
      </c>
      <c r="B2522" t="s">
        <v>269</v>
      </c>
      <c r="C2522" t="s">
        <v>1953</v>
      </c>
      <c r="D2522" t="s">
        <v>202</v>
      </c>
      <c r="E2522" t="b">
        <v>0</v>
      </c>
      <c r="F2522" t="b">
        <v>1</v>
      </c>
      <c r="H2522" t="b">
        <v>0</v>
      </c>
      <c r="I2522">
        <v>38</v>
      </c>
      <c r="J2522">
        <v>68</v>
      </c>
      <c r="L2522">
        <v>40000</v>
      </c>
      <c r="M2522">
        <v>76</v>
      </c>
      <c r="N2522">
        <v>24969</v>
      </c>
      <c r="O2522">
        <v>0.6</v>
      </c>
      <c r="P2522">
        <v>0.6</v>
      </c>
      <c r="T2522" t="s">
        <v>203</v>
      </c>
      <c r="V2522" s="4">
        <v>39925</v>
      </c>
    </row>
    <row r="2523" spans="1:22">
      <c r="A2523" t="s">
        <v>199</v>
      </c>
      <c r="B2523" t="s">
        <v>302</v>
      </c>
      <c r="C2523" t="s">
        <v>1815</v>
      </c>
      <c r="D2523" t="s">
        <v>202</v>
      </c>
      <c r="E2523" t="b">
        <v>0</v>
      </c>
      <c r="F2523" t="b">
        <v>1</v>
      </c>
      <c r="H2523" t="b">
        <v>0</v>
      </c>
      <c r="I2523">
        <v>38</v>
      </c>
      <c r="J2523">
        <v>72</v>
      </c>
      <c r="L2523">
        <v>38000</v>
      </c>
      <c r="M2523">
        <v>76</v>
      </c>
      <c r="O2523">
        <v>0.6</v>
      </c>
      <c r="P2523">
        <v>0.6</v>
      </c>
      <c r="T2523" t="s">
        <v>203</v>
      </c>
      <c r="V2523" s="4">
        <v>42278</v>
      </c>
    </row>
    <row r="2524" spans="1:22">
      <c r="A2524" t="s">
        <v>199</v>
      </c>
      <c r="B2524" t="s">
        <v>302</v>
      </c>
      <c r="C2524" t="s">
        <v>1783</v>
      </c>
      <c r="D2524" t="s">
        <v>202</v>
      </c>
      <c r="E2524" t="b">
        <v>0</v>
      </c>
      <c r="F2524" t="b">
        <v>1</v>
      </c>
      <c r="H2524" t="b">
        <v>0</v>
      </c>
      <c r="I2524">
        <v>38</v>
      </c>
      <c r="J2524">
        <v>68</v>
      </c>
      <c r="L2524">
        <v>36000</v>
      </c>
      <c r="M2524">
        <v>78</v>
      </c>
      <c r="O2524">
        <v>0.62</v>
      </c>
      <c r="P2524">
        <v>0.6</v>
      </c>
      <c r="T2524" t="s">
        <v>203</v>
      </c>
      <c r="V2524" s="4">
        <v>42278</v>
      </c>
    </row>
    <row r="2525" spans="1:22">
      <c r="A2525" t="s">
        <v>269</v>
      </c>
      <c r="B2525" t="s">
        <v>269</v>
      </c>
      <c r="C2525" t="s">
        <v>1954</v>
      </c>
      <c r="D2525" t="s">
        <v>202</v>
      </c>
      <c r="E2525" t="b">
        <v>1</v>
      </c>
      <c r="F2525" t="b">
        <v>1</v>
      </c>
      <c r="G2525" t="s">
        <v>528</v>
      </c>
      <c r="H2525" t="b">
        <v>0</v>
      </c>
      <c r="I2525">
        <v>38</v>
      </c>
      <c r="J2525">
        <v>71</v>
      </c>
      <c r="L2525">
        <v>36000</v>
      </c>
      <c r="M2525">
        <v>80</v>
      </c>
      <c r="N2525">
        <v>22032</v>
      </c>
      <c r="O2525">
        <v>0.68</v>
      </c>
      <c r="P2525">
        <v>0.6</v>
      </c>
      <c r="T2525" t="s">
        <v>203</v>
      </c>
      <c r="V2525" s="4">
        <v>41071</v>
      </c>
    </row>
    <row r="2526" spans="1:22">
      <c r="A2526" t="s">
        <v>199</v>
      </c>
      <c r="B2526" t="s">
        <v>347</v>
      </c>
      <c r="C2526" t="s">
        <v>1781</v>
      </c>
      <c r="D2526" t="s">
        <v>202</v>
      </c>
      <c r="E2526" t="b">
        <v>0</v>
      </c>
      <c r="F2526" t="b">
        <v>1</v>
      </c>
      <c r="H2526" t="b">
        <v>0</v>
      </c>
      <c r="I2526">
        <v>38</v>
      </c>
      <c r="J2526">
        <v>68</v>
      </c>
      <c r="L2526">
        <v>36000</v>
      </c>
      <c r="M2526">
        <v>78</v>
      </c>
      <c r="O2526">
        <v>0.62</v>
      </c>
      <c r="P2526">
        <v>0.6</v>
      </c>
      <c r="T2526" t="s">
        <v>203</v>
      </c>
      <c r="V2526" s="4">
        <v>42278</v>
      </c>
    </row>
    <row r="2527" spans="1:22">
      <c r="A2527" t="s">
        <v>269</v>
      </c>
      <c r="B2527" t="s">
        <v>269</v>
      </c>
      <c r="C2527" t="s">
        <v>1955</v>
      </c>
      <c r="D2527" t="s">
        <v>202</v>
      </c>
      <c r="E2527" t="b">
        <v>1</v>
      </c>
      <c r="F2527" t="b">
        <v>1</v>
      </c>
      <c r="H2527" t="b">
        <v>0</v>
      </c>
      <c r="I2527">
        <v>38</v>
      </c>
      <c r="J2527">
        <v>71</v>
      </c>
      <c r="L2527">
        <v>36000</v>
      </c>
      <c r="M2527">
        <v>80</v>
      </c>
      <c r="O2527">
        <v>0.68</v>
      </c>
      <c r="P2527">
        <v>0.6</v>
      </c>
      <c r="T2527" t="s">
        <v>203</v>
      </c>
      <c r="V2527" s="4">
        <v>40813</v>
      </c>
    </row>
    <row r="2528" spans="1:22">
      <c r="A2528" t="s">
        <v>269</v>
      </c>
      <c r="B2528" t="s">
        <v>347</v>
      </c>
      <c r="C2528" t="s">
        <v>1955</v>
      </c>
      <c r="D2528" t="s">
        <v>202</v>
      </c>
      <c r="E2528" t="b">
        <v>1</v>
      </c>
      <c r="F2528" t="b">
        <v>1</v>
      </c>
      <c r="H2528" t="b">
        <v>0</v>
      </c>
      <c r="I2528">
        <v>38</v>
      </c>
      <c r="J2528">
        <v>71</v>
      </c>
      <c r="L2528">
        <v>36000</v>
      </c>
      <c r="M2528">
        <v>80</v>
      </c>
      <c r="N2528">
        <v>22032</v>
      </c>
      <c r="O2528">
        <v>0.68</v>
      </c>
      <c r="P2528">
        <v>0.6</v>
      </c>
      <c r="T2528" t="s">
        <v>203</v>
      </c>
      <c r="V2528" s="4">
        <v>40591</v>
      </c>
    </row>
    <row r="2529" spans="1:22">
      <c r="A2529" t="s">
        <v>269</v>
      </c>
      <c r="B2529" t="s">
        <v>269</v>
      </c>
      <c r="C2529" t="s">
        <v>1945</v>
      </c>
      <c r="D2529" t="s">
        <v>202</v>
      </c>
      <c r="E2529" t="b">
        <v>0</v>
      </c>
      <c r="F2529" t="b">
        <v>1</v>
      </c>
      <c r="H2529" t="b">
        <v>0</v>
      </c>
      <c r="I2529">
        <v>38</v>
      </c>
      <c r="J2529">
        <v>72</v>
      </c>
      <c r="L2529">
        <v>38000</v>
      </c>
      <c r="M2529">
        <v>80</v>
      </c>
      <c r="O2529">
        <v>0.62</v>
      </c>
      <c r="P2529">
        <v>0.62</v>
      </c>
      <c r="T2529" t="s">
        <v>203</v>
      </c>
      <c r="V2529" s="4">
        <v>42191</v>
      </c>
    </row>
    <row r="2530" spans="1:22">
      <c r="A2530" t="s">
        <v>199</v>
      </c>
      <c r="B2530" t="s">
        <v>302</v>
      </c>
      <c r="C2530" t="s">
        <v>1946</v>
      </c>
      <c r="D2530" t="s">
        <v>202</v>
      </c>
      <c r="E2530" t="b">
        <v>0</v>
      </c>
      <c r="F2530" t="b">
        <v>1</v>
      </c>
      <c r="H2530" t="b">
        <v>0</v>
      </c>
      <c r="I2530">
        <v>38</v>
      </c>
      <c r="J2530">
        <v>72</v>
      </c>
      <c r="L2530">
        <v>38000</v>
      </c>
      <c r="M2530">
        <v>80</v>
      </c>
      <c r="O2530">
        <v>0.62</v>
      </c>
      <c r="P2530">
        <v>0.6</v>
      </c>
      <c r="T2530" t="s">
        <v>203</v>
      </c>
      <c r="V2530" s="4">
        <v>42278</v>
      </c>
    </row>
    <row r="2531" spans="1:22">
      <c r="A2531" t="s">
        <v>269</v>
      </c>
      <c r="B2531" t="s">
        <v>269</v>
      </c>
      <c r="C2531" t="s">
        <v>1940</v>
      </c>
      <c r="D2531" t="s">
        <v>202</v>
      </c>
      <c r="E2531" t="b">
        <v>0</v>
      </c>
      <c r="F2531" t="b">
        <v>1</v>
      </c>
      <c r="H2531" t="b">
        <v>0</v>
      </c>
      <c r="I2531">
        <v>38</v>
      </c>
      <c r="J2531">
        <v>72</v>
      </c>
      <c r="L2531">
        <v>38000</v>
      </c>
      <c r="M2531">
        <v>80</v>
      </c>
      <c r="O2531">
        <v>0.62</v>
      </c>
      <c r="P2531">
        <v>0.62</v>
      </c>
      <c r="T2531" t="s">
        <v>203</v>
      </c>
      <c r="V2531" s="4">
        <v>42191</v>
      </c>
    </row>
    <row r="2532" spans="1:22">
      <c r="A2532" t="s">
        <v>199</v>
      </c>
      <c r="B2532" t="s">
        <v>269</v>
      </c>
      <c r="C2532" t="s">
        <v>1779</v>
      </c>
      <c r="D2532" t="s">
        <v>202</v>
      </c>
      <c r="E2532" t="b">
        <v>0</v>
      </c>
      <c r="F2532" t="b">
        <v>1</v>
      </c>
      <c r="H2532" t="b">
        <v>0</v>
      </c>
      <c r="I2532">
        <v>38</v>
      </c>
      <c r="J2532">
        <v>68</v>
      </c>
      <c r="L2532">
        <v>36000</v>
      </c>
      <c r="M2532">
        <v>78</v>
      </c>
      <c r="O2532">
        <v>0.62</v>
      </c>
      <c r="P2532">
        <v>0.6</v>
      </c>
      <c r="T2532" t="s">
        <v>203</v>
      </c>
      <c r="V2532" s="4">
        <v>42278</v>
      </c>
    </row>
    <row r="2533" spans="1:22">
      <c r="A2533" t="s">
        <v>269</v>
      </c>
      <c r="B2533" t="s">
        <v>269</v>
      </c>
      <c r="C2533" t="s">
        <v>1956</v>
      </c>
      <c r="D2533" t="s">
        <v>202</v>
      </c>
      <c r="E2533" t="b">
        <v>0</v>
      </c>
      <c r="F2533" t="b">
        <v>1</v>
      </c>
      <c r="H2533" t="b">
        <v>0</v>
      </c>
      <c r="I2533">
        <v>38</v>
      </c>
      <c r="J2533">
        <v>72</v>
      </c>
      <c r="L2533">
        <v>38000</v>
      </c>
      <c r="M2533">
        <v>80</v>
      </c>
      <c r="O2533">
        <v>0.62</v>
      </c>
      <c r="P2533">
        <v>0.62</v>
      </c>
      <c r="T2533" t="s">
        <v>203</v>
      </c>
      <c r="V2533" s="4">
        <v>42191</v>
      </c>
    </row>
    <row r="2534" spans="1:22">
      <c r="A2534" t="s">
        <v>199</v>
      </c>
      <c r="B2534" t="s">
        <v>269</v>
      </c>
      <c r="C2534" t="s">
        <v>1952</v>
      </c>
      <c r="D2534" t="s">
        <v>202</v>
      </c>
      <c r="E2534" t="b">
        <v>0</v>
      </c>
      <c r="F2534" t="b">
        <v>1</v>
      </c>
      <c r="H2534" t="b">
        <v>0</v>
      </c>
      <c r="I2534">
        <v>38</v>
      </c>
      <c r="J2534">
        <v>72</v>
      </c>
      <c r="L2534">
        <v>38000</v>
      </c>
      <c r="M2534">
        <v>80</v>
      </c>
      <c r="O2534">
        <v>0.62</v>
      </c>
      <c r="P2534">
        <v>0.6</v>
      </c>
      <c r="T2534" t="s">
        <v>203</v>
      </c>
      <c r="V2534" s="4">
        <v>42278</v>
      </c>
    </row>
    <row r="2535" spans="1:22">
      <c r="A2535" t="s">
        <v>269</v>
      </c>
      <c r="B2535" t="s">
        <v>269</v>
      </c>
      <c r="C2535" t="s">
        <v>1957</v>
      </c>
      <c r="D2535" t="s">
        <v>202</v>
      </c>
      <c r="E2535" t="b">
        <v>1</v>
      </c>
      <c r="F2535" t="b">
        <v>1</v>
      </c>
      <c r="H2535" t="b">
        <v>0</v>
      </c>
      <c r="I2535">
        <v>38</v>
      </c>
      <c r="J2535">
        <v>71</v>
      </c>
      <c r="L2535">
        <v>36000</v>
      </c>
      <c r="M2535">
        <v>80</v>
      </c>
      <c r="N2535">
        <v>22032</v>
      </c>
      <c r="O2535">
        <v>0.68</v>
      </c>
      <c r="P2535">
        <v>0.6</v>
      </c>
      <c r="T2535" t="s">
        <v>203</v>
      </c>
      <c r="V2535" s="4">
        <v>40591</v>
      </c>
    </row>
    <row r="2536" spans="1:22">
      <c r="A2536" t="s">
        <v>199</v>
      </c>
      <c r="B2536" t="s">
        <v>347</v>
      </c>
      <c r="C2536" t="s">
        <v>1949</v>
      </c>
      <c r="D2536" t="s">
        <v>202</v>
      </c>
      <c r="E2536" t="b">
        <v>0</v>
      </c>
      <c r="F2536" t="b">
        <v>1</v>
      </c>
      <c r="H2536" t="b">
        <v>0</v>
      </c>
      <c r="I2536">
        <v>38</v>
      </c>
      <c r="J2536">
        <v>72</v>
      </c>
      <c r="L2536">
        <v>38000</v>
      </c>
      <c r="M2536">
        <v>80</v>
      </c>
      <c r="O2536">
        <v>0.62</v>
      </c>
      <c r="P2536">
        <v>0.6</v>
      </c>
      <c r="T2536" t="s">
        <v>203</v>
      </c>
      <c r="V2536" s="4">
        <v>42278</v>
      </c>
    </row>
    <row r="2537" spans="1:22">
      <c r="A2537" t="s">
        <v>199</v>
      </c>
      <c r="B2537" t="s">
        <v>269</v>
      </c>
      <c r="C2537" t="s">
        <v>1958</v>
      </c>
      <c r="D2537" t="s">
        <v>202</v>
      </c>
      <c r="E2537" t="b">
        <v>0</v>
      </c>
      <c r="F2537" t="b">
        <v>1</v>
      </c>
      <c r="H2537" t="b">
        <v>0</v>
      </c>
      <c r="I2537">
        <v>38</v>
      </c>
      <c r="J2537">
        <v>67</v>
      </c>
      <c r="L2537">
        <v>38000</v>
      </c>
      <c r="M2537">
        <v>80</v>
      </c>
      <c r="O2537">
        <v>0.62</v>
      </c>
      <c r="P2537">
        <v>0.6</v>
      </c>
      <c r="T2537" t="s">
        <v>203</v>
      </c>
      <c r="V2537" s="4">
        <v>42278</v>
      </c>
    </row>
    <row r="2538" spans="1:22">
      <c r="A2538" t="s">
        <v>403</v>
      </c>
      <c r="B2538" t="s">
        <v>406</v>
      </c>
      <c r="C2538" t="s">
        <v>1959</v>
      </c>
      <c r="D2538" t="s">
        <v>202</v>
      </c>
      <c r="E2538" t="b">
        <v>0</v>
      </c>
      <c r="F2538" t="b">
        <v>1</v>
      </c>
      <c r="H2538" t="b">
        <v>0</v>
      </c>
      <c r="I2538">
        <v>38</v>
      </c>
      <c r="J2538">
        <v>72</v>
      </c>
      <c r="L2538">
        <v>40000</v>
      </c>
      <c r="M2538">
        <v>74</v>
      </c>
      <c r="O2538">
        <v>0.62</v>
      </c>
      <c r="Q2538" t="b">
        <v>1</v>
      </c>
      <c r="S2538">
        <v>0.6</v>
      </c>
      <c r="T2538" t="s">
        <v>203</v>
      </c>
      <c r="U2538">
        <v>0.57999999999999996</v>
      </c>
      <c r="V2538" s="4">
        <v>43054</v>
      </c>
    </row>
    <row r="2539" spans="1:22">
      <c r="A2539" t="s">
        <v>269</v>
      </c>
      <c r="B2539" t="s">
        <v>347</v>
      </c>
      <c r="C2539" t="s">
        <v>1960</v>
      </c>
      <c r="D2539" t="s">
        <v>202</v>
      </c>
      <c r="E2539" t="b">
        <v>0</v>
      </c>
      <c r="F2539" t="b">
        <v>1</v>
      </c>
      <c r="H2539" t="b">
        <v>0</v>
      </c>
      <c r="I2539">
        <v>38</v>
      </c>
      <c r="J2539">
        <v>68</v>
      </c>
      <c r="L2539">
        <v>40000</v>
      </c>
      <c r="M2539">
        <v>76</v>
      </c>
      <c r="N2539">
        <v>24969</v>
      </c>
      <c r="O2539">
        <v>0.6</v>
      </c>
      <c r="P2539">
        <v>0.6</v>
      </c>
      <c r="T2539" t="s">
        <v>203</v>
      </c>
      <c r="V2539" s="4">
        <v>39925</v>
      </c>
    </row>
    <row r="2540" spans="1:22">
      <c r="A2540" t="s">
        <v>199</v>
      </c>
      <c r="B2540" t="s">
        <v>269</v>
      </c>
      <c r="C2540" t="s">
        <v>1803</v>
      </c>
      <c r="D2540" t="s">
        <v>202</v>
      </c>
      <c r="E2540" t="b">
        <v>0</v>
      </c>
      <c r="F2540" t="b">
        <v>1</v>
      </c>
      <c r="H2540" t="b">
        <v>0</v>
      </c>
      <c r="I2540">
        <v>38</v>
      </c>
      <c r="J2540">
        <v>72</v>
      </c>
      <c r="L2540">
        <v>38000</v>
      </c>
      <c r="M2540">
        <v>76</v>
      </c>
      <c r="O2540">
        <v>0.6</v>
      </c>
      <c r="P2540">
        <v>0.6</v>
      </c>
      <c r="T2540" t="s">
        <v>203</v>
      </c>
      <c r="V2540" s="4">
        <v>42278</v>
      </c>
    </row>
    <row r="2541" spans="1:22">
      <c r="A2541" t="s">
        <v>403</v>
      </c>
      <c r="B2541" t="s">
        <v>406</v>
      </c>
      <c r="C2541" t="s">
        <v>1961</v>
      </c>
      <c r="D2541" t="s">
        <v>202</v>
      </c>
      <c r="E2541" t="b">
        <v>0</v>
      </c>
      <c r="F2541" t="b">
        <v>1</v>
      </c>
      <c r="H2541" t="b">
        <v>0</v>
      </c>
      <c r="I2541">
        <v>38</v>
      </c>
      <c r="J2541">
        <v>72</v>
      </c>
      <c r="L2541">
        <v>40000</v>
      </c>
      <c r="M2541">
        <v>76</v>
      </c>
      <c r="O2541">
        <v>0.62</v>
      </c>
      <c r="Q2541" t="b">
        <v>1</v>
      </c>
      <c r="S2541">
        <v>0.6</v>
      </c>
      <c r="T2541" t="s">
        <v>203</v>
      </c>
      <c r="U2541">
        <v>0.57999999999999996</v>
      </c>
      <c r="V2541" s="4">
        <v>43054</v>
      </c>
    </row>
    <row r="2542" spans="1:22">
      <c r="A2542" t="s">
        <v>269</v>
      </c>
      <c r="B2542" t="s">
        <v>269</v>
      </c>
      <c r="C2542" t="s">
        <v>1810</v>
      </c>
      <c r="D2542" t="s">
        <v>202</v>
      </c>
      <c r="E2542" t="b">
        <v>0</v>
      </c>
      <c r="F2542" t="b">
        <v>1</v>
      </c>
      <c r="H2542" t="b">
        <v>0</v>
      </c>
      <c r="I2542">
        <v>38</v>
      </c>
      <c r="J2542">
        <v>68</v>
      </c>
      <c r="L2542">
        <v>36000</v>
      </c>
      <c r="M2542">
        <v>78</v>
      </c>
      <c r="O2542">
        <v>0.62</v>
      </c>
      <c r="P2542">
        <v>0.62</v>
      </c>
      <c r="T2542" t="s">
        <v>203</v>
      </c>
      <c r="V2542" s="4">
        <v>42191</v>
      </c>
    </row>
    <row r="2543" spans="1:22">
      <c r="A2543" t="s">
        <v>199</v>
      </c>
      <c r="B2543" t="s">
        <v>302</v>
      </c>
      <c r="C2543" t="s">
        <v>1956</v>
      </c>
      <c r="D2543" t="s">
        <v>202</v>
      </c>
      <c r="E2543" t="b">
        <v>0</v>
      </c>
      <c r="F2543" t="b">
        <v>1</v>
      </c>
      <c r="H2543" t="b">
        <v>0</v>
      </c>
      <c r="I2543">
        <v>38</v>
      </c>
      <c r="J2543">
        <v>72</v>
      </c>
      <c r="L2543">
        <v>38000</v>
      </c>
      <c r="M2543">
        <v>80</v>
      </c>
      <c r="O2543">
        <v>0.62</v>
      </c>
      <c r="P2543">
        <v>0.6</v>
      </c>
      <c r="T2543" t="s">
        <v>203</v>
      </c>
      <c r="V2543" s="4">
        <v>42278</v>
      </c>
    </row>
    <row r="2544" spans="1:22">
      <c r="A2544" t="s">
        <v>269</v>
      </c>
      <c r="B2544" t="s">
        <v>269</v>
      </c>
      <c r="C2544" t="s">
        <v>1962</v>
      </c>
      <c r="D2544" t="s">
        <v>202</v>
      </c>
      <c r="E2544" t="b">
        <v>0</v>
      </c>
      <c r="F2544" t="b">
        <v>1</v>
      </c>
      <c r="H2544" t="b">
        <v>0</v>
      </c>
      <c r="I2544">
        <v>38</v>
      </c>
      <c r="J2544">
        <v>68</v>
      </c>
      <c r="L2544">
        <v>40000</v>
      </c>
      <c r="M2544">
        <v>76</v>
      </c>
      <c r="N2544">
        <v>24969</v>
      </c>
      <c r="O2544">
        <v>0.6</v>
      </c>
      <c r="P2544">
        <v>0.6</v>
      </c>
      <c r="T2544" t="s">
        <v>203</v>
      </c>
      <c r="V2544" s="4">
        <v>39925</v>
      </c>
    </row>
    <row r="2545" spans="1:22">
      <c r="A2545" t="s">
        <v>403</v>
      </c>
      <c r="B2545" t="s">
        <v>1362</v>
      </c>
      <c r="C2545" t="s">
        <v>1963</v>
      </c>
      <c r="D2545" t="s">
        <v>202</v>
      </c>
      <c r="E2545" t="b">
        <v>0</v>
      </c>
      <c r="F2545" t="b">
        <v>1</v>
      </c>
      <c r="G2545" t="s">
        <v>528</v>
      </c>
      <c r="H2545" t="b">
        <v>0</v>
      </c>
      <c r="I2545">
        <v>38</v>
      </c>
      <c r="J2545">
        <v>71</v>
      </c>
      <c r="L2545">
        <v>40000</v>
      </c>
      <c r="M2545">
        <v>73</v>
      </c>
      <c r="N2545">
        <v>24969</v>
      </c>
      <c r="O2545">
        <v>0.6</v>
      </c>
      <c r="P2545">
        <v>0.6</v>
      </c>
      <c r="T2545" t="s">
        <v>203</v>
      </c>
      <c r="V2545" s="4">
        <v>39407</v>
      </c>
    </row>
    <row r="2546" spans="1:22">
      <c r="A2546" t="s">
        <v>269</v>
      </c>
      <c r="B2546" t="s">
        <v>269</v>
      </c>
      <c r="C2546" t="s">
        <v>1964</v>
      </c>
      <c r="D2546" t="s">
        <v>202</v>
      </c>
      <c r="E2546" t="b">
        <v>1</v>
      </c>
      <c r="F2546" t="b">
        <v>1</v>
      </c>
      <c r="H2546" t="b">
        <v>0</v>
      </c>
      <c r="I2546">
        <v>38</v>
      </c>
      <c r="J2546">
        <v>71</v>
      </c>
      <c r="L2546">
        <v>36000</v>
      </c>
      <c r="M2546">
        <v>80</v>
      </c>
      <c r="N2546">
        <v>22032</v>
      </c>
      <c r="O2546">
        <v>0.68</v>
      </c>
      <c r="P2546">
        <v>0.6</v>
      </c>
      <c r="T2546" t="s">
        <v>203</v>
      </c>
      <c r="V2546" s="4">
        <v>40591</v>
      </c>
    </row>
    <row r="2547" spans="1:22">
      <c r="A2547" t="s">
        <v>403</v>
      </c>
      <c r="B2547" t="s">
        <v>1362</v>
      </c>
      <c r="C2547" t="s">
        <v>1965</v>
      </c>
      <c r="D2547" t="s">
        <v>202</v>
      </c>
      <c r="E2547" t="b">
        <v>0</v>
      </c>
      <c r="F2547" t="b">
        <v>1</v>
      </c>
      <c r="G2547" t="s">
        <v>528</v>
      </c>
      <c r="H2547" t="b">
        <v>0</v>
      </c>
      <c r="I2547">
        <v>38</v>
      </c>
      <c r="J2547">
        <v>71</v>
      </c>
      <c r="L2547">
        <v>40000</v>
      </c>
      <c r="M2547">
        <v>73</v>
      </c>
      <c r="N2547">
        <v>24969</v>
      </c>
      <c r="O2547">
        <v>0.6</v>
      </c>
      <c r="P2547">
        <v>0.6</v>
      </c>
      <c r="T2547" t="s">
        <v>203</v>
      </c>
      <c r="V2547" s="4">
        <v>39407</v>
      </c>
    </row>
    <row r="2548" spans="1:22">
      <c r="A2548" t="s">
        <v>403</v>
      </c>
      <c r="B2548" t="s">
        <v>1362</v>
      </c>
      <c r="C2548" t="s">
        <v>1966</v>
      </c>
      <c r="D2548" t="s">
        <v>202</v>
      </c>
      <c r="E2548" t="b">
        <v>0</v>
      </c>
      <c r="F2548" t="b">
        <v>1</v>
      </c>
      <c r="G2548" t="s">
        <v>528</v>
      </c>
      <c r="H2548" t="b">
        <v>0</v>
      </c>
      <c r="I2548">
        <v>38</v>
      </c>
      <c r="J2548">
        <v>71</v>
      </c>
      <c r="L2548">
        <v>40000</v>
      </c>
      <c r="M2548">
        <v>73</v>
      </c>
      <c r="N2548">
        <v>24969</v>
      </c>
      <c r="O2548">
        <v>0.6</v>
      </c>
      <c r="P2548">
        <v>0.6</v>
      </c>
      <c r="T2548" t="s">
        <v>203</v>
      </c>
      <c r="V2548" s="4">
        <v>39407</v>
      </c>
    </row>
    <row r="2549" spans="1:22">
      <c r="A2549" t="s">
        <v>403</v>
      </c>
      <c r="B2549" t="s">
        <v>1362</v>
      </c>
      <c r="C2549" t="s">
        <v>1967</v>
      </c>
      <c r="D2549" t="s">
        <v>202</v>
      </c>
      <c r="E2549" t="b">
        <v>0</v>
      </c>
      <c r="F2549" t="b">
        <v>1</v>
      </c>
      <c r="G2549" t="s">
        <v>528</v>
      </c>
      <c r="H2549" t="b">
        <v>0</v>
      </c>
      <c r="I2549">
        <v>38</v>
      </c>
      <c r="J2549">
        <v>71</v>
      </c>
      <c r="L2549">
        <v>40000</v>
      </c>
      <c r="M2549">
        <v>73</v>
      </c>
      <c r="N2549">
        <v>24969</v>
      </c>
      <c r="O2549">
        <v>0.6</v>
      </c>
      <c r="P2549">
        <v>0.6</v>
      </c>
      <c r="T2549" t="s">
        <v>203</v>
      </c>
      <c r="V2549" s="4">
        <v>39407</v>
      </c>
    </row>
    <row r="2550" spans="1:22">
      <c r="A2550" t="s">
        <v>403</v>
      </c>
      <c r="B2550" t="s">
        <v>1362</v>
      </c>
      <c r="C2550" t="s">
        <v>1968</v>
      </c>
      <c r="D2550" t="s">
        <v>202</v>
      </c>
      <c r="E2550" t="b">
        <v>0</v>
      </c>
      <c r="F2550" t="b">
        <v>1</v>
      </c>
      <c r="G2550" t="s">
        <v>528</v>
      </c>
      <c r="H2550" t="b">
        <v>0</v>
      </c>
      <c r="I2550">
        <v>38</v>
      </c>
      <c r="J2550">
        <v>88</v>
      </c>
      <c r="L2550">
        <v>50000</v>
      </c>
      <c r="M2550">
        <v>71</v>
      </c>
      <c r="N2550">
        <v>24969</v>
      </c>
      <c r="O2550">
        <v>0.6</v>
      </c>
      <c r="P2550">
        <v>0.6</v>
      </c>
      <c r="T2550" t="s">
        <v>203</v>
      </c>
      <c r="V2550" s="4">
        <v>39407</v>
      </c>
    </row>
    <row r="2551" spans="1:22">
      <c r="A2551" t="s">
        <v>199</v>
      </c>
      <c r="B2551" t="s">
        <v>269</v>
      </c>
      <c r="C2551" t="s">
        <v>1800</v>
      </c>
      <c r="D2551" t="s">
        <v>202</v>
      </c>
      <c r="E2551" t="b">
        <v>0</v>
      </c>
      <c r="F2551" t="b">
        <v>1</v>
      </c>
      <c r="H2551" t="b">
        <v>0</v>
      </c>
      <c r="I2551">
        <v>38</v>
      </c>
      <c r="J2551">
        <v>68</v>
      </c>
      <c r="L2551">
        <v>36000</v>
      </c>
      <c r="M2551">
        <v>76</v>
      </c>
      <c r="O2551">
        <v>0.6</v>
      </c>
      <c r="P2551">
        <v>0.6</v>
      </c>
      <c r="T2551" t="s">
        <v>203</v>
      </c>
      <c r="V2551" s="4">
        <v>42278</v>
      </c>
    </row>
    <row r="2552" spans="1:22">
      <c r="A2552" t="s">
        <v>269</v>
      </c>
      <c r="B2552" t="s">
        <v>269</v>
      </c>
      <c r="C2552" t="s">
        <v>1778</v>
      </c>
      <c r="D2552" t="s">
        <v>202</v>
      </c>
      <c r="E2552" t="b">
        <v>0</v>
      </c>
      <c r="F2552" t="b">
        <v>1</v>
      </c>
      <c r="H2552" t="b">
        <v>0</v>
      </c>
      <c r="I2552">
        <v>38</v>
      </c>
      <c r="J2552">
        <v>68</v>
      </c>
      <c r="L2552">
        <v>36000</v>
      </c>
      <c r="M2552">
        <v>78</v>
      </c>
      <c r="O2552">
        <v>0.62</v>
      </c>
      <c r="P2552">
        <v>0.62</v>
      </c>
      <c r="T2552" t="s">
        <v>203</v>
      </c>
      <c r="V2552" s="4">
        <v>42191</v>
      </c>
    </row>
    <row r="2553" spans="1:22">
      <c r="A2553" t="s">
        <v>269</v>
      </c>
      <c r="B2553" t="s">
        <v>269</v>
      </c>
      <c r="C2553" t="s">
        <v>1969</v>
      </c>
      <c r="D2553" t="s">
        <v>202</v>
      </c>
      <c r="E2553" t="b">
        <v>0</v>
      </c>
      <c r="F2553" t="b">
        <v>1</v>
      </c>
      <c r="H2553" t="b">
        <v>0</v>
      </c>
      <c r="I2553">
        <v>38</v>
      </c>
      <c r="J2553">
        <v>72</v>
      </c>
      <c r="L2553">
        <v>38000</v>
      </c>
      <c r="M2553">
        <v>80</v>
      </c>
      <c r="O2553">
        <v>0.62</v>
      </c>
      <c r="P2553">
        <v>0.62</v>
      </c>
      <c r="T2553" t="s">
        <v>203</v>
      </c>
      <c r="V2553" s="4">
        <v>42191</v>
      </c>
    </row>
    <row r="2554" spans="1:22">
      <c r="A2554" t="s">
        <v>403</v>
      </c>
      <c r="B2554" t="s">
        <v>1356</v>
      </c>
      <c r="C2554" t="s">
        <v>1970</v>
      </c>
      <c r="D2554" t="s">
        <v>202</v>
      </c>
      <c r="E2554" t="b">
        <v>0</v>
      </c>
      <c r="F2554" t="b">
        <v>1</v>
      </c>
      <c r="G2554" t="s">
        <v>528</v>
      </c>
      <c r="H2554" t="b">
        <v>0</v>
      </c>
      <c r="I2554">
        <v>38</v>
      </c>
      <c r="J2554">
        <v>71</v>
      </c>
      <c r="L2554">
        <v>40000</v>
      </c>
      <c r="M2554">
        <v>73</v>
      </c>
      <c r="N2554">
        <v>24969</v>
      </c>
      <c r="O2554">
        <v>0.6</v>
      </c>
      <c r="P2554">
        <v>0.6</v>
      </c>
      <c r="T2554" t="s">
        <v>203</v>
      </c>
      <c r="V2554" s="4">
        <v>39407</v>
      </c>
    </row>
    <row r="2555" spans="1:22">
      <c r="A2555" t="s">
        <v>199</v>
      </c>
      <c r="B2555" t="s">
        <v>269</v>
      </c>
      <c r="C2555" t="s">
        <v>1799</v>
      </c>
      <c r="D2555" t="s">
        <v>202</v>
      </c>
      <c r="E2555" t="b">
        <v>0</v>
      </c>
      <c r="F2555" t="b">
        <v>1</v>
      </c>
      <c r="H2555" t="b">
        <v>0</v>
      </c>
      <c r="I2555">
        <v>38</v>
      </c>
      <c r="J2555">
        <v>68</v>
      </c>
      <c r="L2555">
        <v>36000</v>
      </c>
      <c r="M2555">
        <v>76</v>
      </c>
      <c r="O2555">
        <v>0.6</v>
      </c>
      <c r="P2555">
        <v>0.6</v>
      </c>
      <c r="T2555" t="s">
        <v>203</v>
      </c>
      <c r="V2555" s="4">
        <v>42278</v>
      </c>
    </row>
    <row r="2556" spans="1:22">
      <c r="A2556" t="s">
        <v>199</v>
      </c>
      <c r="B2556" t="s">
        <v>302</v>
      </c>
      <c r="C2556" t="s">
        <v>1971</v>
      </c>
      <c r="D2556" t="s">
        <v>202</v>
      </c>
      <c r="E2556" t="b">
        <v>0</v>
      </c>
      <c r="F2556" t="b">
        <v>1</v>
      </c>
      <c r="H2556" t="b">
        <v>0</v>
      </c>
      <c r="I2556">
        <v>38</v>
      </c>
      <c r="J2556">
        <v>72</v>
      </c>
      <c r="L2556">
        <v>38000</v>
      </c>
      <c r="M2556">
        <v>80</v>
      </c>
      <c r="O2556">
        <v>0.62</v>
      </c>
      <c r="P2556">
        <v>0.6</v>
      </c>
      <c r="T2556" t="s">
        <v>203</v>
      </c>
      <c r="V2556" s="4">
        <v>42278</v>
      </c>
    </row>
    <row r="2557" spans="1:22">
      <c r="A2557" t="s">
        <v>269</v>
      </c>
      <c r="B2557" t="s">
        <v>269</v>
      </c>
      <c r="C2557" t="s">
        <v>1972</v>
      </c>
      <c r="D2557" t="s">
        <v>202</v>
      </c>
      <c r="E2557" t="b">
        <v>0</v>
      </c>
      <c r="F2557" t="b">
        <v>1</v>
      </c>
      <c r="H2557" t="b">
        <v>0</v>
      </c>
      <c r="I2557">
        <v>38</v>
      </c>
      <c r="J2557">
        <v>68</v>
      </c>
      <c r="L2557">
        <v>40000</v>
      </c>
      <c r="M2557">
        <v>76</v>
      </c>
      <c r="N2557">
        <v>24969</v>
      </c>
      <c r="O2557">
        <v>0.6</v>
      </c>
      <c r="P2557">
        <v>0.6</v>
      </c>
      <c r="T2557" t="s">
        <v>203</v>
      </c>
      <c r="V2557" s="4">
        <v>39925</v>
      </c>
    </row>
    <row r="2558" spans="1:22">
      <c r="A2558" t="s">
        <v>269</v>
      </c>
      <c r="B2558" t="s">
        <v>269</v>
      </c>
      <c r="C2558" t="s">
        <v>1958</v>
      </c>
      <c r="D2558" t="s">
        <v>202</v>
      </c>
      <c r="E2558" t="b">
        <v>0</v>
      </c>
      <c r="F2558" t="b">
        <v>1</v>
      </c>
      <c r="H2558" t="b">
        <v>0</v>
      </c>
      <c r="I2558">
        <v>38</v>
      </c>
      <c r="J2558">
        <v>67</v>
      </c>
      <c r="L2558">
        <v>38000</v>
      </c>
      <c r="M2558">
        <v>80</v>
      </c>
      <c r="O2558">
        <v>0.62</v>
      </c>
      <c r="P2558">
        <v>0.62</v>
      </c>
      <c r="T2558" t="s">
        <v>203</v>
      </c>
      <c r="V2558" s="4">
        <v>42191</v>
      </c>
    </row>
    <row r="2559" spans="1:22">
      <c r="A2559" t="s">
        <v>199</v>
      </c>
      <c r="B2559" t="s">
        <v>269</v>
      </c>
      <c r="C2559" t="s">
        <v>1973</v>
      </c>
      <c r="D2559" t="s">
        <v>202</v>
      </c>
      <c r="E2559" t="b">
        <v>0</v>
      </c>
      <c r="F2559" t="b">
        <v>1</v>
      </c>
      <c r="H2559" t="b">
        <v>0</v>
      </c>
      <c r="I2559">
        <v>38</v>
      </c>
      <c r="J2559">
        <v>70</v>
      </c>
      <c r="L2559">
        <v>38000</v>
      </c>
      <c r="M2559">
        <v>80</v>
      </c>
      <c r="O2559">
        <v>0.62</v>
      </c>
      <c r="P2559">
        <v>0.6</v>
      </c>
      <c r="T2559" t="s">
        <v>203</v>
      </c>
      <c r="V2559" s="4">
        <v>42278</v>
      </c>
    </row>
    <row r="2560" spans="1:22">
      <c r="A2560" t="s">
        <v>269</v>
      </c>
      <c r="B2560" t="s">
        <v>269</v>
      </c>
      <c r="C2560" t="s">
        <v>1777</v>
      </c>
      <c r="D2560" t="s">
        <v>202</v>
      </c>
      <c r="E2560" t="b">
        <v>0</v>
      </c>
      <c r="F2560" t="b">
        <v>1</v>
      </c>
      <c r="H2560" t="b">
        <v>0</v>
      </c>
      <c r="I2560">
        <v>38</v>
      </c>
      <c r="J2560">
        <v>68</v>
      </c>
      <c r="L2560">
        <v>36000</v>
      </c>
      <c r="M2560">
        <v>78</v>
      </c>
      <c r="O2560">
        <v>0.62</v>
      </c>
      <c r="P2560">
        <v>0.62</v>
      </c>
      <c r="T2560" t="s">
        <v>203</v>
      </c>
      <c r="V2560" s="4">
        <v>42191</v>
      </c>
    </row>
    <row r="2561" spans="1:22">
      <c r="A2561" t="s">
        <v>199</v>
      </c>
      <c r="B2561" t="s">
        <v>302</v>
      </c>
      <c r="C2561" t="s">
        <v>1816</v>
      </c>
      <c r="D2561" t="s">
        <v>202</v>
      </c>
      <c r="E2561" t="b">
        <v>0</v>
      </c>
      <c r="F2561" t="b">
        <v>1</v>
      </c>
      <c r="H2561" t="b">
        <v>0</v>
      </c>
      <c r="I2561">
        <v>38</v>
      </c>
      <c r="J2561">
        <v>68</v>
      </c>
      <c r="L2561">
        <v>36000</v>
      </c>
      <c r="M2561">
        <v>76</v>
      </c>
      <c r="O2561">
        <v>0.6</v>
      </c>
      <c r="P2561">
        <v>0.6</v>
      </c>
      <c r="T2561" t="s">
        <v>203</v>
      </c>
      <c r="V2561" s="4">
        <v>42278</v>
      </c>
    </row>
    <row r="2562" spans="1:22">
      <c r="A2562" t="s">
        <v>269</v>
      </c>
      <c r="B2562" t="s">
        <v>269</v>
      </c>
      <c r="C2562" t="s">
        <v>1781</v>
      </c>
      <c r="D2562" t="s">
        <v>202</v>
      </c>
      <c r="E2562" t="b">
        <v>0</v>
      </c>
      <c r="F2562" t="b">
        <v>1</v>
      </c>
      <c r="H2562" t="b">
        <v>0</v>
      </c>
      <c r="I2562">
        <v>38</v>
      </c>
      <c r="J2562">
        <v>68</v>
      </c>
      <c r="L2562">
        <v>36000</v>
      </c>
      <c r="M2562">
        <v>78</v>
      </c>
      <c r="O2562">
        <v>0.62</v>
      </c>
      <c r="P2562">
        <v>0.62</v>
      </c>
      <c r="T2562" t="s">
        <v>203</v>
      </c>
      <c r="V2562" s="4">
        <v>42191</v>
      </c>
    </row>
    <row r="2563" spans="1:22">
      <c r="A2563" t="s">
        <v>403</v>
      </c>
      <c r="B2563" t="s">
        <v>930</v>
      </c>
      <c r="C2563" t="s">
        <v>1974</v>
      </c>
      <c r="D2563" t="s">
        <v>202</v>
      </c>
      <c r="E2563" t="b">
        <v>0</v>
      </c>
      <c r="F2563" t="b">
        <v>1</v>
      </c>
      <c r="H2563" t="b">
        <v>0</v>
      </c>
      <c r="I2563">
        <v>38</v>
      </c>
      <c r="J2563">
        <v>68</v>
      </c>
      <c r="L2563">
        <v>40000</v>
      </c>
      <c r="M2563">
        <v>78</v>
      </c>
      <c r="Q2563" t="b">
        <v>1</v>
      </c>
      <c r="S2563">
        <v>0.66</v>
      </c>
      <c r="T2563" t="s">
        <v>203</v>
      </c>
      <c r="U2563">
        <v>0.57999999999999996</v>
      </c>
      <c r="V2563" s="4">
        <v>43073</v>
      </c>
    </row>
    <row r="2564" spans="1:22">
      <c r="A2564" t="s">
        <v>403</v>
      </c>
      <c r="B2564" t="s">
        <v>679</v>
      </c>
      <c r="C2564" t="s">
        <v>1975</v>
      </c>
      <c r="D2564" t="s">
        <v>202</v>
      </c>
      <c r="E2564" t="b">
        <v>0</v>
      </c>
      <c r="F2564" t="b">
        <v>1</v>
      </c>
      <c r="H2564" t="b">
        <v>0</v>
      </c>
      <c r="I2564">
        <v>38</v>
      </c>
      <c r="J2564">
        <v>68</v>
      </c>
      <c r="L2564">
        <v>40000</v>
      </c>
      <c r="M2564">
        <v>78</v>
      </c>
      <c r="Q2564" t="b">
        <v>1</v>
      </c>
      <c r="S2564">
        <v>0.7</v>
      </c>
      <c r="T2564" t="s">
        <v>203</v>
      </c>
      <c r="U2564">
        <v>0.57999999999999996</v>
      </c>
      <c r="V2564" s="4">
        <v>43054</v>
      </c>
    </row>
    <row r="2565" spans="1:22">
      <c r="A2565" t="s">
        <v>403</v>
      </c>
      <c r="B2565" t="s">
        <v>665</v>
      </c>
      <c r="C2565" t="s">
        <v>1975</v>
      </c>
      <c r="D2565" t="s">
        <v>202</v>
      </c>
      <c r="E2565" t="b">
        <v>0</v>
      </c>
      <c r="F2565" t="b">
        <v>1</v>
      </c>
      <c r="H2565" t="b">
        <v>0</v>
      </c>
      <c r="I2565">
        <v>38</v>
      </c>
      <c r="J2565">
        <v>68</v>
      </c>
      <c r="L2565">
        <v>40000</v>
      </c>
      <c r="M2565">
        <v>78</v>
      </c>
      <c r="Q2565" t="b">
        <v>1</v>
      </c>
      <c r="S2565">
        <v>0.66</v>
      </c>
      <c r="T2565" t="s">
        <v>203</v>
      </c>
      <c r="U2565">
        <v>0.57999999999999996</v>
      </c>
      <c r="V2565" s="4">
        <v>43073</v>
      </c>
    </row>
    <row r="2566" spans="1:22">
      <c r="A2566" t="s">
        <v>403</v>
      </c>
      <c r="B2566" t="s">
        <v>1478</v>
      </c>
      <c r="C2566" t="s">
        <v>1976</v>
      </c>
      <c r="D2566" t="s">
        <v>202</v>
      </c>
      <c r="E2566" t="b">
        <v>0</v>
      </c>
      <c r="F2566" t="b">
        <v>1</v>
      </c>
      <c r="H2566" t="b">
        <v>0</v>
      </c>
      <c r="I2566">
        <v>38</v>
      </c>
      <c r="J2566">
        <v>68</v>
      </c>
      <c r="L2566">
        <v>40000</v>
      </c>
      <c r="M2566">
        <v>78</v>
      </c>
      <c r="Q2566" t="b">
        <v>1</v>
      </c>
      <c r="S2566">
        <v>0.7</v>
      </c>
      <c r="T2566" t="s">
        <v>203</v>
      </c>
      <c r="U2566">
        <v>0.57999999999999996</v>
      </c>
      <c r="V2566" s="4">
        <v>43054</v>
      </c>
    </row>
    <row r="2567" spans="1:22">
      <c r="A2567" t="s">
        <v>403</v>
      </c>
      <c r="B2567" t="s">
        <v>930</v>
      </c>
      <c r="C2567" t="s">
        <v>1977</v>
      </c>
      <c r="D2567" t="s">
        <v>202</v>
      </c>
      <c r="E2567" t="b">
        <v>0</v>
      </c>
      <c r="F2567" t="b">
        <v>1</v>
      </c>
      <c r="H2567" t="b">
        <v>0</v>
      </c>
      <c r="I2567">
        <v>38</v>
      </c>
      <c r="J2567">
        <v>68</v>
      </c>
      <c r="L2567">
        <v>40000</v>
      </c>
      <c r="M2567">
        <v>78</v>
      </c>
      <c r="Q2567" t="b">
        <v>1</v>
      </c>
      <c r="S2567">
        <v>0.66</v>
      </c>
      <c r="T2567" t="s">
        <v>203</v>
      </c>
      <c r="U2567">
        <v>0.57999999999999996</v>
      </c>
      <c r="V2567" s="4">
        <v>43073</v>
      </c>
    </row>
    <row r="2568" spans="1:22">
      <c r="A2568" t="s">
        <v>403</v>
      </c>
      <c r="B2568" t="s">
        <v>930</v>
      </c>
      <c r="C2568" t="s">
        <v>1978</v>
      </c>
      <c r="D2568" t="s">
        <v>202</v>
      </c>
      <c r="E2568" t="b">
        <v>0</v>
      </c>
      <c r="F2568" t="b">
        <v>1</v>
      </c>
      <c r="H2568" t="b">
        <v>0</v>
      </c>
      <c r="I2568">
        <v>38</v>
      </c>
      <c r="J2568">
        <v>68</v>
      </c>
      <c r="L2568">
        <v>40000</v>
      </c>
      <c r="M2568">
        <v>78</v>
      </c>
      <c r="Q2568" t="b">
        <v>1</v>
      </c>
      <c r="S2568">
        <v>0.66</v>
      </c>
      <c r="T2568" t="s">
        <v>203</v>
      </c>
      <c r="U2568">
        <v>0.57999999999999996</v>
      </c>
      <c r="V2568" s="4">
        <v>43073</v>
      </c>
    </row>
    <row r="2569" spans="1:22">
      <c r="A2569" t="s">
        <v>199</v>
      </c>
      <c r="B2569" t="s">
        <v>302</v>
      </c>
      <c r="C2569" t="s">
        <v>1812</v>
      </c>
      <c r="D2569" t="s">
        <v>202</v>
      </c>
      <c r="E2569" t="b">
        <v>0</v>
      </c>
      <c r="F2569" t="b">
        <v>1</v>
      </c>
      <c r="H2569" t="b">
        <v>0</v>
      </c>
      <c r="I2569">
        <v>38</v>
      </c>
      <c r="J2569">
        <v>68</v>
      </c>
      <c r="L2569">
        <v>36000</v>
      </c>
      <c r="M2569">
        <v>76</v>
      </c>
      <c r="O2569">
        <v>0.6</v>
      </c>
      <c r="P2569">
        <v>0.6</v>
      </c>
      <c r="T2569" t="s">
        <v>203</v>
      </c>
      <c r="V2569" s="4">
        <v>42278</v>
      </c>
    </row>
    <row r="2570" spans="1:22">
      <c r="A2570" t="s">
        <v>199</v>
      </c>
      <c r="B2570" t="s">
        <v>302</v>
      </c>
      <c r="C2570" t="s">
        <v>1782</v>
      </c>
      <c r="D2570" t="s">
        <v>202</v>
      </c>
      <c r="E2570" t="b">
        <v>0</v>
      </c>
      <c r="F2570" t="b">
        <v>1</v>
      </c>
      <c r="H2570" t="b">
        <v>0</v>
      </c>
      <c r="I2570">
        <v>38</v>
      </c>
      <c r="J2570">
        <v>68</v>
      </c>
      <c r="L2570">
        <v>36000</v>
      </c>
      <c r="M2570">
        <v>78</v>
      </c>
      <c r="O2570">
        <v>0.62</v>
      </c>
      <c r="P2570">
        <v>0.6</v>
      </c>
      <c r="T2570" t="s">
        <v>203</v>
      </c>
      <c r="V2570" s="4">
        <v>42278</v>
      </c>
    </row>
    <row r="2571" spans="1:22">
      <c r="A2571" t="s">
        <v>199</v>
      </c>
      <c r="B2571" t="s">
        <v>269</v>
      </c>
      <c r="C2571" t="s">
        <v>1805</v>
      </c>
      <c r="D2571" t="s">
        <v>202</v>
      </c>
      <c r="E2571" t="b">
        <v>0</v>
      </c>
      <c r="F2571" t="b">
        <v>1</v>
      </c>
      <c r="H2571" t="b">
        <v>0</v>
      </c>
      <c r="I2571">
        <v>38</v>
      </c>
      <c r="J2571">
        <v>68</v>
      </c>
      <c r="L2571">
        <v>36000</v>
      </c>
      <c r="M2571">
        <v>76</v>
      </c>
      <c r="O2571">
        <v>0.6</v>
      </c>
      <c r="P2571">
        <v>0.6</v>
      </c>
      <c r="T2571" t="s">
        <v>203</v>
      </c>
      <c r="V2571" s="4">
        <v>42278</v>
      </c>
    </row>
    <row r="2572" spans="1:22">
      <c r="A2572" t="s">
        <v>269</v>
      </c>
      <c r="B2572" t="s">
        <v>302</v>
      </c>
      <c r="C2572" t="s">
        <v>1979</v>
      </c>
      <c r="D2572" t="s">
        <v>202</v>
      </c>
      <c r="E2572" t="b">
        <v>0</v>
      </c>
      <c r="F2572" t="b">
        <v>1</v>
      </c>
      <c r="H2572" t="b">
        <v>0</v>
      </c>
      <c r="I2572">
        <v>38</v>
      </c>
      <c r="J2572">
        <v>68</v>
      </c>
      <c r="L2572">
        <v>40000</v>
      </c>
      <c r="M2572">
        <v>76</v>
      </c>
      <c r="N2572">
        <v>24969</v>
      </c>
      <c r="O2572">
        <v>0.6</v>
      </c>
      <c r="P2572">
        <v>0.6</v>
      </c>
      <c r="T2572" t="s">
        <v>203</v>
      </c>
      <c r="V2572" s="4">
        <v>39925</v>
      </c>
    </row>
    <row r="2573" spans="1:22">
      <c r="A2573" t="s">
        <v>269</v>
      </c>
      <c r="B2573" t="s">
        <v>269</v>
      </c>
      <c r="C2573" t="s">
        <v>1783</v>
      </c>
      <c r="D2573" t="s">
        <v>202</v>
      </c>
      <c r="E2573" t="b">
        <v>0</v>
      </c>
      <c r="F2573" t="b">
        <v>1</v>
      </c>
      <c r="H2573" t="b">
        <v>0</v>
      </c>
      <c r="I2573">
        <v>38</v>
      </c>
      <c r="J2573">
        <v>68</v>
      </c>
      <c r="L2573">
        <v>36000</v>
      </c>
      <c r="M2573">
        <v>78</v>
      </c>
      <c r="O2573">
        <v>0.62</v>
      </c>
      <c r="P2573">
        <v>0.62</v>
      </c>
      <c r="T2573" t="s">
        <v>203</v>
      </c>
      <c r="V2573" s="4">
        <v>42191</v>
      </c>
    </row>
    <row r="2574" spans="1:22">
      <c r="A2574" t="s">
        <v>199</v>
      </c>
      <c r="B2574" t="s">
        <v>347</v>
      </c>
      <c r="C2574" t="s">
        <v>1980</v>
      </c>
      <c r="D2574" t="s">
        <v>202</v>
      </c>
      <c r="E2574" t="b">
        <v>0</v>
      </c>
      <c r="F2574" t="b">
        <v>1</v>
      </c>
      <c r="H2574" t="b">
        <v>0</v>
      </c>
      <c r="I2574">
        <v>38</v>
      </c>
      <c r="J2574">
        <v>72</v>
      </c>
      <c r="L2574">
        <v>38000</v>
      </c>
      <c r="M2574">
        <v>80</v>
      </c>
      <c r="O2574">
        <v>0.62</v>
      </c>
      <c r="P2574">
        <v>0.6</v>
      </c>
      <c r="T2574" t="s">
        <v>203</v>
      </c>
      <c r="V2574" s="4">
        <v>42278</v>
      </c>
    </row>
    <row r="2575" spans="1:22">
      <c r="A2575" t="s">
        <v>269</v>
      </c>
      <c r="B2575" t="s">
        <v>347</v>
      </c>
      <c r="C2575" t="s">
        <v>1981</v>
      </c>
      <c r="D2575" t="s">
        <v>202</v>
      </c>
      <c r="E2575" t="b">
        <v>0</v>
      </c>
      <c r="F2575" t="b">
        <v>1</v>
      </c>
      <c r="H2575" t="b">
        <v>0</v>
      </c>
      <c r="I2575">
        <v>38</v>
      </c>
      <c r="J2575">
        <v>68</v>
      </c>
      <c r="L2575">
        <v>40000</v>
      </c>
      <c r="M2575">
        <v>76</v>
      </c>
      <c r="N2575">
        <v>24969</v>
      </c>
      <c r="O2575">
        <v>0.6</v>
      </c>
      <c r="P2575">
        <v>0.6</v>
      </c>
      <c r="T2575" t="s">
        <v>203</v>
      </c>
      <c r="V2575" s="4">
        <v>39925</v>
      </c>
    </row>
    <row r="2576" spans="1:22">
      <c r="A2576" t="s">
        <v>269</v>
      </c>
      <c r="B2576" t="s">
        <v>269</v>
      </c>
      <c r="C2576" t="s">
        <v>1982</v>
      </c>
      <c r="D2576" t="s">
        <v>202</v>
      </c>
      <c r="E2576" t="b">
        <v>1</v>
      </c>
      <c r="F2576" t="b">
        <v>1</v>
      </c>
      <c r="H2576" t="b">
        <v>0</v>
      </c>
      <c r="I2576">
        <v>38</v>
      </c>
      <c r="J2576">
        <v>71</v>
      </c>
      <c r="L2576">
        <v>36000</v>
      </c>
      <c r="M2576">
        <v>80</v>
      </c>
      <c r="N2576">
        <v>22032</v>
      </c>
      <c r="O2576">
        <v>0.68</v>
      </c>
      <c r="P2576">
        <v>0.6</v>
      </c>
      <c r="T2576" t="s">
        <v>203</v>
      </c>
      <c r="V2576" s="4">
        <v>40591</v>
      </c>
    </row>
    <row r="2577" spans="1:22">
      <c r="A2577" t="s">
        <v>199</v>
      </c>
      <c r="B2577" t="s">
        <v>269</v>
      </c>
      <c r="C2577" t="s">
        <v>1801</v>
      </c>
      <c r="D2577" t="s">
        <v>202</v>
      </c>
      <c r="E2577" t="b">
        <v>0</v>
      </c>
      <c r="F2577" t="b">
        <v>1</v>
      </c>
      <c r="H2577" t="b">
        <v>0</v>
      </c>
      <c r="I2577">
        <v>38</v>
      </c>
      <c r="J2577">
        <v>72</v>
      </c>
      <c r="L2577">
        <v>38000</v>
      </c>
      <c r="M2577">
        <v>76</v>
      </c>
      <c r="O2577">
        <v>0.6</v>
      </c>
      <c r="P2577">
        <v>0.6</v>
      </c>
      <c r="T2577" t="s">
        <v>203</v>
      </c>
      <c r="V2577" s="4">
        <v>42278</v>
      </c>
    </row>
    <row r="2578" spans="1:22">
      <c r="A2578" t="s">
        <v>269</v>
      </c>
      <c r="B2578" t="s">
        <v>269</v>
      </c>
      <c r="C2578" t="s">
        <v>1980</v>
      </c>
      <c r="D2578" t="s">
        <v>202</v>
      </c>
      <c r="E2578" t="b">
        <v>0</v>
      </c>
      <c r="F2578" t="b">
        <v>1</v>
      </c>
      <c r="H2578" t="b">
        <v>0</v>
      </c>
      <c r="I2578">
        <v>38</v>
      </c>
      <c r="J2578">
        <v>72</v>
      </c>
      <c r="L2578">
        <v>38000</v>
      </c>
      <c r="M2578">
        <v>80</v>
      </c>
      <c r="O2578">
        <v>0.62</v>
      </c>
      <c r="P2578">
        <v>0.62</v>
      </c>
      <c r="T2578" t="s">
        <v>203</v>
      </c>
      <c r="V2578" s="4">
        <v>42191</v>
      </c>
    </row>
    <row r="2579" spans="1:22">
      <c r="A2579" t="s">
        <v>199</v>
      </c>
      <c r="B2579" t="s">
        <v>316</v>
      </c>
      <c r="C2579" t="s">
        <v>1821</v>
      </c>
      <c r="D2579" t="s">
        <v>202</v>
      </c>
      <c r="E2579" t="b">
        <v>1</v>
      </c>
      <c r="F2579" t="b">
        <v>1</v>
      </c>
      <c r="H2579" t="b">
        <v>0</v>
      </c>
      <c r="I2579">
        <v>38</v>
      </c>
      <c r="J2579">
        <v>72</v>
      </c>
      <c r="L2579">
        <v>38000</v>
      </c>
      <c r="M2579">
        <v>76</v>
      </c>
      <c r="O2579">
        <v>0.6</v>
      </c>
      <c r="P2579">
        <v>0.6</v>
      </c>
      <c r="T2579" t="s">
        <v>203</v>
      </c>
      <c r="V2579" s="4">
        <v>42278</v>
      </c>
    </row>
    <row r="2580" spans="1:22">
      <c r="A2580" t="s">
        <v>269</v>
      </c>
      <c r="B2580" t="s">
        <v>347</v>
      </c>
      <c r="C2580" t="s">
        <v>1951</v>
      </c>
      <c r="D2580" t="s">
        <v>202</v>
      </c>
      <c r="E2580" t="b">
        <v>1</v>
      </c>
      <c r="F2580" t="b">
        <v>1</v>
      </c>
      <c r="H2580" t="b">
        <v>0</v>
      </c>
      <c r="I2580">
        <v>38</v>
      </c>
      <c r="J2580">
        <v>71</v>
      </c>
      <c r="L2580">
        <v>36000</v>
      </c>
      <c r="M2580">
        <v>80</v>
      </c>
      <c r="N2580">
        <v>22032</v>
      </c>
      <c r="O2580">
        <v>0.68</v>
      </c>
      <c r="P2580">
        <v>0.6</v>
      </c>
      <c r="T2580" t="s">
        <v>203</v>
      </c>
      <c r="V2580" s="4">
        <v>40591</v>
      </c>
    </row>
    <row r="2581" spans="1:22">
      <c r="A2581" t="s">
        <v>199</v>
      </c>
      <c r="B2581" t="s">
        <v>269</v>
      </c>
      <c r="C2581" t="s">
        <v>1969</v>
      </c>
      <c r="D2581" t="s">
        <v>202</v>
      </c>
      <c r="E2581" t="b">
        <v>0</v>
      </c>
      <c r="F2581" t="b">
        <v>1</v>
      </c>
      <c r="H2581" t="b">
        <v>0</v>
      </c>
      <c r="I2581">
        <v>38</v>
      </c>
      <c r="J2581">
        <v>72</v>
      </c>
      <c r="L2581">
        <v>38000</v>
      </c>
      <c r="M2581">
        <v>80</v>
      </c>
      <c r="O2581">
        <v>0.62</v>
      </c>
      <c r="P2581">
        <v>0.6</v>
      </c>
      <c r="T2581" t="s">
        <v>203</v>
      </c>
      <c r="V2581" s="4">
        <v>42278</v>
      </c>
    </row>
    <row r="2582" spans="1:22">
      <c r="A2582" t="s">
        <v>269</v>
      </c>
      <c r="B2582" t="s">
        <v>302</v>
      </c>
      <c r="C2582" t="s">
        <v>1983</v>
      </c>
      <c r="D2582" t="s">
        <v>202</v>
      </c>
      <c r="E2582" t="b">
        <v>1</v>
      </c>
      <c r="F2582" t="b">
        <v>1</v>
      </c>
      <c r="H2582" t="b">
        <v>0</v>
      </c>
      <c r="I2582">
        <v>38</v>
      </c>
      <c r="J2582">
        <v>71</v>
      </c>
      <c r="L2582">
        <v>36000</v>
      </c>
      <c r="M2582">
        <v>80</v>
      </c>
      <c r="N2582">
        <v>22032</v>
      </c>
      <c r="O2582">
        <v>0.68</v>
      </c>
      <c r="P2582">
        <v>0.6</v>
      </c>
      <c r="T2582" t="s">
        <v>203</v>
      </c>
      <c r="V2582" s="4">
        <v>40591</v>
      </c>
    </row>
    <row r="2583" spans="1:22">
      <c r="A2583" t="s">
        <v>199</v>
      </c>
      <c r="B2583" t="s">
        <v>269</v>
      </c>
      <c r="C2583" t="s">
        <v>1798</v>
      </c>
      <c r="D2583" t="s">
        <v>202</v>
      </c>
      <c r="E2583" t="b">
        <v>0</v>
      </c>
      <c r="F2583" t="b">
        <v>1</v>
      </c>
      <c r="H2583" t="b">
        <v>0</v>
      </c>
      <c r="I2583">
        <v>38</v>
      </c>
      <c r="J2583">
        <v>72</v>
      </c>
      <c r="L2583">
        <v>38000</v>
      </c>
      <c r="M2583">
        <v>76</v>
      </c>
      <c r="O2583">
        <v>0.6</v>
      </c>
      <c r="P2583">
        <v>0.6</v>
      </c>
      <c r="T2583" t="s">
        <v>203</v>
      </c>
      <c r="V2583" s="4">
        <v>42278</v>
      </c>
    </row>
    <row r="2584" spans="1:22">
      <c r="A2584" t="s">
        <v>269</v>
      </c>
      <c r="B2584" t="s">
        <v>269</v>
      </c>
      <c r="C2584" t="s">
        <v>1973</v>
      </c>
      <c r="D2584" t="s">
        <v>202</v>
      </c>
      <c r="E2584" t="b">
        <v>0</v>
      </c>
      <c r="F2584" t="b">
        <v>1</v>
      </c>
      <c r="H2584" t="b">
        <v>0</v>
      </c>
      <c r="I2584">
        <v>38</v>
      </c>
      <c r="J2584">
        <v>70</v>
      </c>
      <c r="L2584">
        <v>38000</v>
      </c>
      <c r="M2584">
        <v>80</v>
      </c>
      <c r="O2584">
        <v>0.62</v>
      </c>
      <c r="P2584">
        <v>0.62</v>
      </c>
      <c r="T2584" t="s">
        <v>203</v>
      </c>
      <c r="V2584" s="4">
        <v>42191</v>
      </c>
    </row>
    <row r="2585" spans="1:22">
      <c r="A2585" t="s">
        <v>269</v>
      </c>
      <c r="B2585" t="s">
        <v>302</v>
      </c>
      <c r="C2585" t="s">
        <v>1954</v>
      </c>
      <c r="D2585" t="s">
        <v>202</v>
      </c>
      <c r="E2585" t="b">
        <v>1</v>
      </c>
      <c r="F2585" t="b">
        <v>1</v>
      </c>
      <c r="G2585" t="s">
        <v>528</v>
      </c>
      <c r="H2585" t="b">
        <v>0</v>
      </c>
      <c r="I2585">
        <v>38</v>
      </c>
      <c r="J2585">
        <v>71</v>
      </c>
      <c r="L2585">
        <v>36000</v>
      </c>
      <c r="M2585">
        <v>80</v>
      </c>
      <c r="N2585">
        <v>22032</v>
      </c>
      <c r="O2585">
        <v>0.68</v>
      </c>
      <c r="P2585">
        <v>0.6</v>
      </c>
      <c r="T2585" t="s">
        <v>203</v>
      </c>
      <c r="V2585" s="4">
        <v>40591</v>
      </c>
    </row>
    <row r="2586" spans="1:22">
      <c r="A2586" t="s">
        <v>199</v>
      </c>
      <c r="B2586" t="s">
        <v>269</v>
      </c>
      <c r="C2586" t="s">
        <v>1804</v>
      </c>
      <c r="D2586" t="s">
        <v>202</v>
      </c>
      <c r="E2586" t="b">
        <v>0</v>
      </c>
      <c r="F2586" t="b">
        <v>1</v>
      </c>
      <c r="H2586" t="b">
        <v>0</v>
      </c>
      <c r="I2586">
        <v>38</v>
      </c>
      <c r="J2586">
        <v>68</v>
      </c>
      <c r="L2586">
        <v>36000</v>
      </c>
      <c r="M2586">
        <v>76</v>
      </c>
      <c r="O2586">
        <v>0.6</v>
      </c>
      <c r="P2586">
        <v>0.6</v>
      </c>
      <c r="T2586" t="s">
        <v>203</v>
      </c>
      <c r="V2586" s="4">
        <v>42278</v>
      </c>
    </row>
    <row r="2587" spans="1:22">
      <c r="A2587" t="s">
        <v>269</v>
      </c>
      <c r="B2587" t="s">
        <v>269</v>
      </c>
      <c r="C2587" t="s">
        <v>1780</v>
      </c>
      <c r="D2587" t="s">
        <v>202</v>
      </c>
      <c r="E2587" t="b">
        <v>0</v>
      </c>
      <c r="F2587" t="b">
        <v>1</v>
      </c>
      <c r="H2587" t="b">
        <v>0</v>
      </c>
      <c r="I2587">
        <v>38</v>
      </c>
      <c r="J2587">
        <v>68</v>
      </c>
      <c r="L2587">
        <v>36000</v>
      </c>
      <c r="M2587">
        <v>78</v>
      </c>
      <c r="O2587">
        <v>0.62</v>
      </c>
      <c r="P2587">
        <v>0.62</v>
      </c>
      <c r="T2587" t="s">
        <v>203</v>
      </c>
      <c r="V2587" s="4">
        <v>42191</v>
      </c>
    </row>
    <row r="2588" spans="1:22">
      <c r="A2588" t="s">
        <v>269</v>
      </c>
      <c r="B2588" t="s">
        <v>269</v>
      </c>
      <c r="C2588" t="s">
        <v>1971</v>
      </c>
      <c r="D2588" t="s">
        <v>202</v>
      </c>
      <c r="E2588" t="b">
        <v>0</v>
      </c>
      <c r="F2588" t="b">
        <v>1</v>
      </c>
      <c r="H2588" t="b">
        <v>0</v>
      </c>
      <c r="I2588">
        <v>38</v>
      </c>
      <c r="J2588">
        <v>72</v>
      </c>
      <c r="L2588">
        <v>38000</v>
      </c>
      <c r="M2588">
        <v>80</v>
      </c>
      <c r="O2588">
        <v>0.62</v>
      </c>
      <c r="P2588">
        <v>0.62</v>
      </c>
      <c r="T2588" t="s">
        <v>203</v>
      </c>
      <c r="V2588" s="4">
        <v>42191</v>
      </c>
    </row>
    <row r="2589" spans="1:22">
      <c r="A2589" t="s">
        <v>199</v>
      </c>
      <c r="B2589" t="s">
        <v>269</v>
      </c>
      <c r="C2589" t="s">
        <v>1777</v>
      </c>
      <c r="D2589" t="s">
        <v>202</v>
      </c>
      <c r="E2589" t="b">
        <v>0</v>
      </c>
      <c r="F2589" t="b">
        <v>1</v>
      </c>
      <c r="H2589" t="b">
        <v>0</v>
      </c>
      <c r="I2589">
        <v>38</v>
      </c>
      <c r="J2589">
        <v>68</v>
      </c>
      <c r="L2589">
        <v>36000</v>
      </c>
      <c r="M2589">
        <v>78</v>
      </c>
      <c r="O2589">
        <v>0.62</v>
      </c>
      <c r="P2589">
        <v>0.6</v>
      </c>
      <c r="T2589" t="s">
        <v>203</v>
      </c>
      <c r="V2589" s="4">
        <v>42278</v>
      </c>
    </row>
    <row r="2590" spans="1:22">
      <c r="A2590" t="s">
        <v>1333</v>
      </c>
      <c r="B2590" t="s">
        <v>930</v>
      </c>
      <c r="C2590" t="s">
        <v>1984</v>
      </c>
      <c r="D2590" t="s">
        <v>202</v>
      </c>
      <c r="E2590" t="b">
        <v>0</v>
      </c>
      <c r="F2590" t="b">
        <v>1</v>
      </c>
      <c r="H2590" t="b">
        <v>0</v>
      </c>
      <c r="I2590">
        <v>39</v>
      </c>
      <c r="J2590">
        <v>66</v>
      </c>
      <c r="L2590">
        <v>34000</v>
      </c>
      <c r="M2590">
        <v>74</v>
      </c>
      <c r="O2590">
        <v>0.62</v>
      </c>
      <c r="Q2590" t="b">
        <v>1</v>
      </c>
      <c r="S2590">
        <v>0.6</v>
      </c>
      <c r="T2590" t="s">
        <v>203</v>
      </c>
      <c r="U2590">
        <v>0.57999999999999996</v>
      </c>
      <c r="V2590" s="4">
        <v>43054</v>
      </c>
    </row>
    <row r="2591" spans="1:22">
      <c r="A2591" t="s">
        <v>1333</v>
      </c>
      <c r="B2591" t="s">
        <v>930</v>
      </c>
      <c r="C2591" t="s">
        <v>1985</v>
      </c>
      <c r="D2591" t="s">
        <v>202</v>
      </c>
      <c r="E2591" t="b">
        <v>0</v>
      </c>
      <c r="F2591" t="b">
        <v>1</v>
      </c>
      <c r="H2591" t="b">
        <v>0</v>
      </c>
      <c r="I2591">
        <v>39</v>
      </c>
      <c r="J2591">
        <v>64</v>
      </c>
      <c r="L2591">
        <v>36000</v>
      </c>
      <c r="M2591">
        <v>74</v>
      </c>
      <c r="Q2591" t="b">
        <v>1</v>
      </c>
      <c r="S2591">
        <v>0.59</v>
      </c>
      <c r="T2591" t="s">
        <v>203</v>
      </c>
      <c r="U2591">
        <v>0.57999999999999996</v>
      </c>
      <c r="V2591" s="4">
        <v>43095</v>
      </c>
    </row>
    <row r="2592" spans="1:22">
      <c r="A2592" t="s">
        <v>220</v>
      </c>
      <c r="B2592" t="s">
        <v>302</v>
      </c>
      <c r="C2592" t="s">
        <v>1986</v>
      </c>
      <c r="D2592" t="s">
        <v>202</v>
      </c>
      <c r="E2592" t="b">
        <v>0</v>
      </c>
      <c r="F2592" t="b">
        <v>1</v>
      </c>
      <c r="H2592" t="b">
        <v>0</v>
      </c>
      <c r="I2592">
        <v>39</v>
      </c>
      <c r="J2592">
        <v>65</v>
      </c>
      <c r="L2592">
        <v>38000</v>
      </c>
      <c r="M2592">
        <v>77</v>
      </c>
      <c r="Q2592" t="b">
        <v>1</v>
      </c>
      <c r="S2592">
        <v>0.57999999999999996</v>
      </c>
      <c r="T2592" t="s">
        <v>203</v>
      </c>
      <c r="U2592">
        <v>0.57999999999999996</v>
      </c>
      <c r="V2592" s="4">
        <v>43124</v>
      </c>
    </row>
    <row r="2593" spans="1:22">
      <c r="A2593" t="s">
        <v>220</v>
      </c>
      <c r="B2593" t="s">
        <v>302</v>
      </c>
      <c r="C2593" t="s">
        <v>1987</v>
      </c>
      <c r="D2593" t="s">
        <v>202</v>
      </c>
      <c r="E2593" t="b">
        <v>1</v>
      </c>
      <c r="F2593" t="b">
        <v>1</v>
      </c>
      <c r="H2593" t="b">
        <v>0</v>
      </c>
      <c r="I2593">
        <v>39</v>
      </c>
      <c r="J2593">
        <v>69</v>
      </c>
      <c r="L2593">
        <v>40000</v>
      </c>
      <c r="M2593">
        <v>75</v>
      </c>
      <c r="Q2593" t="b">
        <v>1</v>
      </c>
      <c r="S2593">
        <v>0.65</v>
      </c>
      <c r="T2593" t="s">
        <v>203</v>
      </c>
      <c r="U2593">
        <v>0.57999999999999996</v>
      </c>
      <c r="V2593" s="4">
        <v>43124</v>
      </c>
    </row>
    <row r="2594" spans="1:22">
      <c r="A2594" t="s">
        <v>220</v>
      </c>
      <c r="B2594" t="s">
        <v>269</v>
      </c>
      <c r="C2594" t="s">
        <v>1988</v>
      </c>
      <c r="D2594" t="s">
        <v>202</v>
      </c>
      <c r="E2594" t="b">
        <v>0</v>
      </c>
      <c r="F2594" t="b">
        <v>1</v>
      </c>
      <c r="H2594" t="b">
        <v>0</v>
      </c>
      <c r="I2594">
        <v>39</v>
      </c>
      <c r="J2594">
        <v>67</v>
      </c>
      <c r="L2594">
        <v>38000</v>
      </c>
      <c r="M2594">
        <v>76</v>
      </c>
      <c r="Q2594" t="b">
        <v>1</v>
      </c>
      <c r="S2594">
        <v>0.57999999999999996</v>
      </c>
      <c r="T2594" t="s">
        <v>203</v>
      </c>
      <c r="U2594">
        <v>0.57999999999999996</v>
      </c>
      <c r="V2594" s="4">
        <v>43130</v>
      </c>
    </row>
    <row r="2595" spans="1:22">
      <c r="A2595" t="s">
        <v>220</v>
      </c>
      <c r="B2595" t="s">
        <v>269</v>
      </c>
      <c r="C2595" t="s">
        <v>1989</v>
      </c>
      <c r="D2595" t="s">
        <v>202</v>
      </c>
      <c r="E2595" t="b">
        <v>0</v>
      </c>
      <c r="F2595" t="b">
        <v>1</v>
      </c>
      <c r="H2595" t="b">
        <v>0</v>
      </c>
      <c r="I2595">
        <v>39</v>
      </c>
      <c r="J2595">
        <v>68</v>
      </c>
      <c r="L2595">
        <v>38000</v>
      </c>
      <c r="M2595">
        <v>76</v>
      </c>
      <c r="Q2595" t="b">
        <v>1</v>
      </c>
      <c r="S2595">
        <v>0.57999999999999996</v>
      </c>
      <c r="T2595" t="s">
        <v>203</v>
      </c>
      <c r="U2595">
        <v>0.57999999999999996</v>
      </c>
      <c r="V2595" s="4">
        <v>43130</v>
      </c>
    </row>
    <row r="2596" spans="1:22">
      <c r="A2596" t="s">
        <v>220</v>
      </c>
      <c r="B2596" t="s">
        <v>269</v>
      </c>
      <c r="C2596" t="s">
        <v>1990</v>
      </c>
      <c r="D2596" t="s">
        <v>202</v>
      </c>
      <c r="E2596" t="b">
        <v>0</v>
      </c>
      <c r="F2596" t="b">
        <v>1</v>
      </c>
      <c r="H2596" t="b">
        <v>0</v>
      </c>
      <c r="I2596">
        <v>39</v>
      </c>
      <c r="J2596">
        <v>69</v>
      </c>
      <c r="L2596">
        <v>38000</v>
      </c>
      <c r="M2596">
        <v>76</v>
      </c>
      <c r="Q2596" t="b">
        <v>1</v>
      </c>
      <c r="S2596">
        <v>0.57999999999999996</v>
      </c>
      <c r="T2596" t="s">
        <v>203</v>
      </c>
      <c r="U2596">
        <v>0.57999999999999996</v>
      </c>
      <c r="V2596" s="4">
        <v>43130</v>
      </c>
    </row>
    <row r="2597" spans="1:22">
      <c r="A2597" t="s">
        <v>220</v>
      </c>
      <c r="B2597" t="s">
        <v>269</v>
      </c>
      <c r="C2597" t="s">
        <v>1991</v>
      </c>
      <c r="D2597" t="s">
        <v>202</v>
      </c>
      <c r="E2597" t="b">
        <v>0</v>
      </c>
      <c r="F2597" t="b">
        <v>1</v>
      </c>
      <c r="H2597" t="b">
        <v>0</v>
      </c>
      <c r="I2597">
        <v>39</v>
      </c>
      <c r="J2597">
        <v>65</v>
      </c>
      <c r="L2597">
        <v>38000</v>
      </c>
      <c r="M2597">
        <v>77</v>
      </c>
      <c r="Q2597" t="b">
        <v>1</v>
      </c>
      <c r="S2597">
        <v>0.57999999999999996</v>
      </c>
      <c r="T2597" t="s">
        <v>203</v>
      </c>
      <c r="U2597">
        <v>0.57999999999999996</v>
      </c>
      <c r="V2597" s="4">
        <v>43130</v>
      </c>
    </row>
    <row r="2598" spans="1:22">
      <c r="A2598" t="s">
        <v>220</v>
      </c>
      <c r="B2598" t="s">
        <v>269</v>
      </c>
      <c r="C2598" t="s">
        <v>1992</v>
      </c>
      <c r="D2598" t="s">
        <v>202</v>
      </c>
      <c r="E2598" t="b">
        <v>0</v>
      </c>
      <c r="F2598" t="b">
        <v>1</v>
      </c>
      <c r="H2598" t="b">
        <v>0</v>
      </c>
      <c r="I2598">
        <v>39</v>
      </c>
      <c r="J2598">
        <v>65</v>
      </c>
      <c r="L2598">
        <v>38000</v>
      </c>
      <c r="M2598">
        <v>77</v>
      </c>
      <c r="Q2598" t="b">
        <v>1</v>
      </c>
      <c r="S2598">
        <v>0.57999999999999996</v>
      </c>
      <c r="T2598" t="s">
        <v>203</v>
      </c>
      <c r="U2598">
        <v>0.57999999999999996</v>
      </c>
      <c r="V2598" s="4">
        <v>43130</v>
      </c>
    </row>
    <row r="2599" spans="1:22">
      <c r="A2599" t="s">
        <v>220</v>
      </c>
      <c r="B2599" t="s">
        <v>269</v>
      </c>
      <c r="C2599" t="s">
        <v>1993</v>
      </c>
      <c r="D2599" t="s">
        <v>202</v>
      </c>
      <c r="E2599" t="b">
        <v>1</v>
      </c>
      <c r="F2599" t="b">
        <v>1</v>
      </c>
      <c r="H2599" t="b">
        <v>0</v>
      </c>
      <c r="I2599">
        <v>39</v>
      </c>
      <c r="J2599">
        <v>69</v>
      </c>
      <c r="L2599">
        <v>40000</v>
      </c>
      <c r="M2599">
        <v>75</v>
      </c>
      <c r="Q2599" t="b">
        <v>1</v>
      </c>
      <c r="S2599">
        <v>0.65</v>
      </c>
      <c r="T2599" t="s">
        <v>203</v>
      </c>
      <c r="U2599">
        <v>0.57999999999999996</v>
      </c>
      <c r="V2599" s="4">
        <v>43130</v>
      </c>
    </row>
    <row r="2600" spans="1:22">
      <c r="A2600" t="s">
        <v>220</v>
      </c>
      <c r="B2600" t="s">
        <v>269</v>
      </c>
      <c r="C2600" t="s">
        <v>1994</v>
      </c>
      <c r="D2600" t="s">
        <v>202</v>
      </c>
      <c r="E2600" t="b">
        <v>1</v>
      </c>
      <c r="F2600" t="b">
        <v>1</v>
      </c>
      <c r="H2600" t="b">
        <v>0</v>
      </c>
      <c r="I2600">
        <v>39</v>
      </c>
      <c r="J2600">
        <v>69</v>
      </c>
      <c r="L2600">
        <v>40000</v>
      </c>
      <c r="M2600">
        <v>75</v>
      </c>
      <c r="Q2600" t="b">
        <v>1</v>
      </c>
      <c r="S2600">
        <v>0.65</v>
      </c>
      <c r="T2600" t="s">
        <v>203</v>
      </c>
      <c r="U2600">
        <v>0.57999999999999996</v>
      </c>
      <c r="V2600" s="4">
        <v>43130</v>
      </c>
    </row>
    <row r="2601" spans="1:22">
      <c r="A2601" t="s">
        <v>220</v>
      </c>
      <c r="B2601" t="s">
        <v>347</v>
      </c>
      <c r="C2601" t="s">
        <v>1995</v>
      </c>
      <c r="D2601" t="s">
        <v>202</v>
      </c>
      <c r="E2601" t="b">
        <v>0</v>
      </c>
      <c r="F2601" t="b">
        <v>1</v>
      </c>
      <c r="H2601" t="b">
        <v>0</v>
      </c>
      <c r="I2601">
        <v>39</v>
      </c>
      <c r="J2601">
        <v>65</v>
      </c>
      <c r="L2601">
        <v>38000</v>
      </c>
      <c r="M2601">
        <v>77</v>
      </c>
      <c r="Q2601" t="b">
        <v>1</v>
      </c>
      <c r="S2601">
        <v>0.57999999999999996</v>
      </c>
      <c r="T2601" t="s">
        <v>203</v>
      </c>
      <c r="U2601">
        <v>0.57999999999999996</v>
      </c>
      <c r="V2601" s="4">
        <v>43130</v>
      </c>
    </row>
    <row r="2602" spans="1:22">
      <c r="A2602" t="s">
        <v>220</v>
      </c>
      <c r="B2602" t="s">
        <v>347</v>
      </c>
      <c r="C2602" t="s">
        <v>1996</v>
      </c>
      <c r="D2602" t="s">
        <v>202</v>
      </c>
      <c r="E2602" t="b">
        <v>1</v>
      </c>
      <c r="F2602" t="b">
        <v>1</v>
      </c>
      <c r="H2602" t="b">
        <v>0</v>
      </c>
      <c r="I2602">
        <v>39</v>
      </c>
      <c r="J2602">
        <v>69</v>
      </c>
      <c r="L2602">
        <v>40000</v>
      </c>
      <c r="M2602">
        <v>75</v>
      </c>
      <c r="Q2602" t="b">
        <v>1</v>
      </c>
      <c r="S2602">
        <v>0.65</v>
      </c>
      <c r="T2602" t="s">
        <v>203</v>
      </c>
      <c r="U2602">
        <v>0.57999999999999996</v>
      </c>
      <c r="V2602" s="4">
        <v>43130</v>
      </c>
    </row>
    <row r="2603" spans="1:22">
      <c r="A2603" t="s">
        <v>220</v>
      </c>
      <c r="B2603" t="s">
        <v>347</v>
      </c>
      <c r="C2603" t="s">
        <v>1997</v>
      </c>
      <c r="D2603" t="s">
        <v>202</v>
      </c>
      <c r="E2603" t="b">
        <v>1</v>
      </c>
      <c r="F2603" t="b">
        <v>1</v>
      </c>
      <c r="H2603" t="b">
        <v>0</v>
      </c>
      <c r="I2603">
        <v>39</v>
      </c>
      <c r="J2603">
        <v>69</v>
      </c>
      <c r="L2603">
        <v>40000</v>
      </c>
      <c r="M2603">
        <v>75</v>
      </c>
      <c r="Q2603" t="b">
        <v>1</v>
      </c>
      <c r="S2603">
        <v>0.65</v>
      </c>
      <c r="T2603" t="s">
        <v>203</v>
      </c>
      <c r="U2603">
        <v>0.57999999999999996</v>
      </c>
      <c r="V2603" s="4">
        <v>43130</v>
      </c>
    </row>
    <row r="2604" spans="1:22">
      <c r="A2604" t="s">
        <v>220</v>
      </c>
      <c r="B2604" t="s">
        <v>347</v>
      </c>
      <c r="C2604" t="s">
        <v>1998</v>
      </c>
      <c r="D2604" t="s">
        <v>202</v>
      </c>
      <c r="E2604" t="b">
        <v>1</v>
      </c>
      <c r="F2604" t="b">
        <v>1</v>
      </c>
      <c r="H2604" t="b">
        <v>0</v>
      </c>
      <c r="I2604">
        <v>39</v>
      </c>
      <c r="J2604">
        <v>69</v>
      </c>
      <c r="L2604">
        <v>40000</v>
      </c>
      <c r="M2604">
        <v>75</v>
      </c>
      <c r="Q2604" t="b">
        <v>1</v>
      </c>
      <c r="S2604">
        <v>0.65</v>
      </c>
      <c r="T2604" t="s">
        <v>203</v>
      </c>
      <c r="U2604">
        <v>0.57999999999999996</v>
      </c>
      <c r="V2604" s="4">
        <v>43130</v>
      </c>
    </row>
    <row r="2605" spans="1:22">
      <c r="A2605" t="s">
        <v>220</v>
      </c>
      <c r="B2605" t="s">
        <v>347</v>
      </c>
      <c r="C2605" t="s">
        <v>1999</v>
      </c>
      <c r="D2605" t="s">
        <v>202</v>
      </c>
      <c r="E2605" t="b">
        <v>1</v>
      </c>
      <c r="F2605" t="b">
        <v>1</v>
      </c>
      <c r="H2605" t="b">
        <v>0</v>
      </c>
      <c r="I2605">
        <v>39</v>
      </c>
      <c r="J2605">
        <v>64</v>
      </c>
      <c r="L2605">
        <v>36000</v>
      </c>
      <c r="M2605">
        <v>73</v>
      </c>
      <c r="Q2605" t="b">
        <v>1</v>
      </c>
      <c r="S2605">
        <v>0.61</v>
      </c>
      <c r="T2605" t="s">
        <v>203</v>
      </c>
      <c r="U2605">
        <v>0.57999999999999996</v>
      </c>
      <c r="V2605" s="4">
        <v>43130</v>
      </c>
    </row>
    <row r="2606" spans="1:22">
      <c r="A2606" t="s">
        <v>220</v>
      </c>
      <c r="B2606" t="s">
        <v>347</v>
      </c>
      <c r="C2606" t="s">
        <v>2000</v>
      </c>
      <c r="D2606" t="s">
        <v>202</v>
      </c>
      <c r="E2606" t="b">
        <v>0</v>
      </c>
      <c r="F2606" t="b">
        <v>1</v>
      </c>
      <c r="H2606" t="b">
        <v>0</v>
      </c>
      <c r="I2606">
        <v>39</v>
      </c>
      <c r="J2606">
        <v>65</v>
      </c>
      <c r="L2606">
        <v>38000</v>
      </c>
      <c r="M2606">
        <v>77</v>
      </c>
      <c r="Q2606" t="b">
        <v>1</v>
      </c>
      <c r="S2606">
        <v>0.57999999999999996</v>
      </c>
      <c r="T2606" t="s">
        <v>203</v>
      </c>
      <c r="U2606">
        <v>0.57999999999999996</v>
      </c>
      <c r="V2606" s="4">
        <v>43130</v>
      </c>
    </row>
    <row r="2607" spans="1:22">
      <c r="A2607" t="s">
        <v>1333</v>
      </c>
      <c r="B2607" t="s">
        <v>1922</v>
      </c>
      <c r="C2607" t="s">
        <v>2001</v>
      </c>
      <c r="D2607" t="s">
        <v>202</v>
      </c>
      <c r="E2607" t="b">
        <v>1</v>
      </c>
      <c r="F2607" t="b">
        <v>1</v>
      </c>
      <c r="H2607" t="b">
        <v>0</v>
      </c>
      <c r="I2607">
        <v>39</v>
      </c>
      <c r="J2607">
        <v>64</v>
      </c>
      <c r="L2607">
        <v>36000</v>
      </c>
      <c r="M2607">
        <v>74</v>
      </c>
      <c r="Q2607" t="b">
        <v>1</v>
      </c>
      <c r="S2607">
        <v>0.59</v>
      </c>
      <c r="T2607" t="s">
        <v>203</v>
      </c>
      <c r="U2607">
        <v>0.57999999999999996</v>
      </c>
      <c r="V2607" s="4">
        <v>43227</v>
      </c>
    </row>
    <row r="2608" spans="1:22">
      <c r="A2608" t="s">
        <v>2002</v>
      </c>
      <c r="B2608" t="s">
        <v>403</v>
      </c>
      <c r="C2608" t="s">
        <v>2003</v>
      </c>
      <c r="D2608" t="s">
        <v>202</v>
      </c>
      <c r="E2608" t="b">
        <v>1</v>
      </c>
      <c r="F2608" t="b">
        <v>1</v>
      </c>
      <c r="H2608" t="b">
        <v>0</v>
      </c>
      <c r="I2608">
        <v>40</v>
      </c>
      <c r="J2608">
        <v>71</v>
      </c>
      <c r="L2608">
        <v>40000</v>
      </c>
      <c r="M2608">
        <v>84</v>
      </c>
      <c r="O2608">
        <v>0.71</v>
      </c>
      <c r="P2608">
        <v>0.59</v>
      </c>
      <c r="T2608" t="s">
        <v>203</v>
      </c>
      <c r="V2608" s="4">
        <v>42009</v>
      </c>
    </row>
    <row r="2609" spans="1:22">
      <c r="A2609" t="s">
        <v>1333</v>
      </c>
      <c r="B2609" t="s">
        <v>1333</v>
      </c>
      <c r="C2609" t="s">
        <v>2004</v>
      </c>
      <c r="D2609" t="s">
        <v>202</v>
      </c>
      <c r="E2609" t="b">
        <v>1</v>
      </c>
      <c r="F2609" t="b">
        <v>1</v>
      </c>
      <c r="G2609" t="s">
        <v>528</v>
      </c>
      <c r="H2609" t="b">
        <v>0</v>
      </c>
      <c r="I2609">
        <v>40</v>
      </c>
      <c r="J2609">
        <v>67</v>
      </c>
      <c r="L2609">
        <v>42000</v>
      </c>
      <c r="M2609">
        <v>76</v>
      </c>
      <c r="N2609">
        <v>22699</v>
      </c>
      <c r="O2609">
        <v>0.66</v>
      </c>
      <c r="P2609">
        <v>0.59</v>
      </c>
      <c r="T2609" t="s">
        <v>203</v>
      </c>
      <c r="V2609" s="4">
        <v>39552</v>
      </c>
    </row>
    <row r="2610" spans="1:22">
      <c r="A2610" t="s">
        <v>403</v>
      </c>
      <c r="B2610" t="s">
        <v>1418</v>
      </c>
      <c r="C2610">
        <v>153.33045100000001</v>
      </c>
      <c r="D2610" t="s">
        <v>202</v>
      </c>
      <c r="E2610" t="b">
        <v>0</v>
      </c>
      <c r="F2610" t="b">
        <v>1</v>
      </c>
      <c r="H2610" t="b">
        <v>0</v>
      </c>
      <c r="I2610">
        <v>40</v>
      </c>
      <c r="J2610">
        <v>76</v>
      </c>
      <c r="L2610">
        <v>40000</v>
      </c>
      <c r="M2610">
        <v>85</v>
      </c>
      <c r="N2610">
        <v>23780</v>
      </c>
      <c r="O2610">
        <v>0.63</v>
      </c>
      <c r="P2610">
        <v>0.59</v>
      </c>
      <c r="T2610" t="s">
        <v>203</v>
      </c>
      <c r="V2610" s="4">
        <v>39407</v>
      </c>
    </row>
    <row r="2611" spans="1:22">
      <c r="A2611" t="s">
        <v>403</v>
      </c>
      <c r="B2611" t="s">
        <v>1418</v>
      </c>
      <c r="C2611">
        <v>153.33045200000001</v>
      </c>
      <c r="D2611" t="s">
        <v>202</v>
      </c>
      <c r="E2611" t="b">
        <v>0</v>
      </c>
      <c r="F2611" t="b">
        <v>1</v>
      </c>
      <c r="H2611" t="b">
        <v>0</v>
      </c>
      <c r="I2611">
        <v>40</v>
      </c>
      <c r="J2611">
        <v>76</v>
      </c>
      <c r="L2611">
        <v>40000</v>
      </c>
      <c r="M2611">
        <v>85</v>
      </c>
      <c r="N2611">
        <v>23780</v>
      </c>
      <c r="O2611">
        <v>0.63</v>
      </c>
      <c r="P2611">
        <v>0.59</v>
      </c>
      <c r="T2611" t="s">
        <v>203</v>
      </c>
      <c r="V2611" s="4">
        <v>39407</v>
      </c>
    </row>
    <row r="2612" spans="1:22">
      <c r="A2612" t="s">
        <v>1333</v>
      </c>
      <c r="B2612" t="s">
        <v>1478</v>
      </c>
      <c r="C2612" t="s">
        <v>2005</v>
      </c>
      <c r="D2612" t="s">
        <v>202</v>
      </c>
      <c r="E2612" t="b">
        <v>0</v>
      </c>
      <c r="F2612" t="b">
        <v>1</v>
      </c>
      <c r="H2612" t="b">
        <v>0</v>
      </c>
      <c r="I2612">
        <v>40</v>
      </c>
      <c r="J2612">
        <v>67</v>
      </c>
      <c r="L2612">
        <v>40000</v>
      </c>
      <c r="M2612">
        <v>76</v>
      </c>
      <c r="O2612">
        <v>0.62</v>
      </c>
      <c r="P2612">
        <v>0.59</v>
      </c>
      <c r="T2612" t="s">
        <v>203</v>
      </c>
      <c r="V2612" s="4">
        <v>42289</v>
      </c>
    </row>
    <row r="2613" spans="1:22">
      <c r="A2613" t="s">
        <v>1333</v>
      </c>
      <c r="B2613" t="s">
        <v>1478</v>
      </c>
      <c r="C2613" t="s">
        <v>2006</v>
      </c>
      <c r="D2613" t="s">
        <v>202</v>
      </c>
      <c r="E2613" t="b">
        <v>0</v>
      </c>
      <c r="F2613" t="b">
        <v>1</v>
      </c>
      <c r="H2613" t="b">
        <v>0</v>
      </c>
      <c r="I2613">
        <v>40</v>
      </c>
      <c r="J2613">
        <v>70</v>
      </c>
      <c r="L2613">
        <v>40000</v>
      </c>
      <c r="M2613">
        <v>78</v>
      </c>
      <c r="O2613">
        <v>0.62</v>
      </c>
      <c r="P2613">
        <v>0.59</v>
      </c>
      <c r="T2613" t="s">
        <v>203</v>
      </c>
      <c r="V2613" s="4">
        <v>42289</v>
      </c>
    </row>
    <row r="2614" spans="1:22">
      <c r="A2614" t="s">
        <v>403</v>
      </c>
      <c r="B2614" t="s">
        <v>403</v>
      </c>
      <c r="C2614">
        <v>153.33114</v>
      </c>
      <c r="D2614" t="s">
        <v>202</v>
      </c>
      <c r="E2614" t="b">
        <v>0</v>
      </c>
      <c r="F2614" t="b">
        <v>1</v>
      </c>
      <c r="H2614" t="b">
        <v>0</v>
      </c>
      <c r="I2614">
        <v>40</v>
      </c>
      <c r="J2614">
        <v>70</v>
      </c>
      <c r="L2614">
        <v>40000</v>
      </c>
      <c r="M2614">
        <v>76</v>
      </c>
      <c r="O2614">
        <v>0.62</v>
      </c>
      <c r="P2614">
        <v>0.59</v>
      </c>
      <c r="T2614" t="s">
        <v>203</v>
      </c>
      <c r="V2614" s="4">
        <v>40877</v>
      </c>
    </row>
    <row r="2615" spans="1:22">
      <c r="A2615" t="s">
        <v>403</v>
      </c>
      <c r="B2615" t="s">
        <v>1417</v>
      </c>
      <c r="C2615">
        <v>153.33114</v>
      </c>
      <c r="D2615" t="s">
        <v>202</v>
      </c>
      <c r="E2615" t="b">
        <v>0</v>
      </c>
      <c r="F2615" t="b">
        <v>1</v>
      </c>
      <c r="H2615" t="b">
        <v>0</v>
      </c>
      <c r="I2615">
        <v>40</v>
      </c>
      <c r="J2615">
        <v>69</v>
      </c>
      <c r="L2615">
        <v>40000</v>
      </c>
      <c r="M2615">
        <v>76</v>
      </c>
      <c r="O2615">
        <v>0.62</v>
      </c>
      <c r="P2615">
        <v>0.59</v>
      </c>
      <c r="T2615" t="s">
        <v>203</v>
      </c>
      <c r="V2615" s="4">
        <v>41996</v>
      </c>
    </row>
    <row r="2616" spans="1:22">
      <c r="A2616" t="s">
        <v>403</v>
      </c>
      <c r="B2616" t="s">
        <v>1569</v>
      </c>
      <c r="C2616">
        <v>153.3311592</v>
      </c>
      <c r="D2616" t="s">
        <v>202</v>
      </c>
      <c r="E2616" t="b">
        <v>0</v>
      </c>
      <c r="F2616" t="b">
        <v>1</v>
      </c>
      <c r="H2616" t="b">
        <v>0</v>
      </c>
      <c r="I2616">
        <v>40</v>
      </c>
      <c r="J2616">
        <v>90</v>
      </c>
      <c r="L2616">
        <v>40000</v>
      </c>
      <c r="M2616">
        <v>78</v>
      </c>
      <c r="O2616">
        <v>0.62</v>
      </c>
      <c r="P2616">
        <v>0.59</v>
      </c>
      <c r="T2616" t="s">
        <v>203</v>
      </c>
      <c r="V2616" s="4">
        <v>42879</v>
      </c>
    </row>
    <row r="2617" spans="1:22">
      <c r="A2617" t="s">
        <v>403</v>
      </c>
      <c r="B2617" t="s">
        <v>403</v>
      </c>
      <c r="C2617">
        <v>153.3311592</v>
      </c>
      <c r="D2617" t="s">
        <v>202</v>
      </c>
      <c r="E2617" t="b">
        <v>0</v>
      </c>
      <c r="F2617" t="b">
        <v>1</v>
      </c>
      <c r="G2617" t="s">
        <v>528</v>
      </c>
      <c r="H2617" t="b">
        <v>0</v>
      </c>
      <c r="I2617">
        <v>40</v>
      </c>
      <c r="J2617">
        <v>90</v>
      </c>
      <c r="L2617">
        <v>40000</v>
      </c>
      <c r="M2617">
        <v>78</v>
      </c>
      <c r="N2617">
        <v>24164</v>
      </c>
      <c r="O2617">
        <v>0.62</v>
      </c>
      <c r="P2617">
        <v>0.59</v>
      </c>
      <c r="T2617" t="s">
        <v>203</v>
      </c>
      <c r="V2617" s="4">
        <v>39871</v>
      </c>
    </row>
    <row r="2618" spans="1:22">
      <c r="A2618" t="s">
        <v>403</v>
      </c>
      <c r="B2618" t="s">
        <v>1418</v>
      </c>
      <c r="C2618">
        <v>153.33142000000001</v>
      </c>
      <c r="D2618" t="s">
        <v>202</v>
      </c>
      <c r="E2618" t="b">
        <v>0</v>
      </c>
      <c r="F2618" t="b">
        <v>1</v>
      </c>
      <c r="G2618" t="s">
        <v>528</v>
      </c>
      <c r="H2618" t="b">
        <v>0</v>
      </c>
      <c r="I2618">
        <v>40</v>
      </c>
      <c r="J2618">
        <v>81</v>
      </c>
      <c r="L2618">
        <v>40000</v>
      </c>
      <c r="M2618">
        <v>76</v>
      </c>
      <c r="N2618">
        <v>23780</v>
      </c>
      <c r="O2618">
        <v>0.63</v>
      </c>
      <c r="P2618">
        <v>0.59</v>
      </c>
      <c r="T2618" t="s">
        <v>203</v>
      </c>
      <c r="V2618" s="4">
        <v>39407</v>
      </c>
    </row>
    <row r="2619" spans="1:22">
      <c r="A2619" t="s">
        <v>403</v>
      </c>
      <c r="B2619" t="s">
        <v>1418</v>
      </c>
      <c r="C2619">
        <v>153.33144300000001</v>
      </c>
      <c r="D2619" t="s">
        <v>202</v>
      </c>
      <c r="E2619" t="b">
        <v>0</v>
      </c>
      <c r="F2619" t="b">
        <v>1</v>
      </c>
      <c r="G2619" t="s">
        <v>528</v>
      </c>
      <c r="H2619" t="b">
        <v>0</v>
      </c>
      <c r="I2619">
        <v>40</v>
      </c>
      <c r="J2619">
        <v>81</v>
      </c>
      <c r="L2619">
        <v>40000</v>
      </c>
      <c r="M2619">
        <v>76</v>
      </c>
      <c r="N2619">
        <v>23780</v>
      </c>
      <c r="O2619">
        <v>0.63</v>
      </c>
      <c r="P2619">
        <v>0.59</v>
      </c>
      <c r="T2619" t="s">
        <v>203</v>
      </c>
      <c r="V2619" s="4">
        <v>39407</v>
      </c>
    </row>
    <row r="2620" spans="1:22">
      <c r="A2620" t="s">
        <v>1333</v>
      </c>
      <c r="B2620" t="s">
        <v>930</v>
      </c>
      <c r="C2620" t="s">
        <v>2007</v>
      </c>
      <c r="D2620" t="s">
        <v>202</v>
      </c>
      <c r="E2620" t="b">
        <v>0</v>
      </c>
      <c r="F2620" t="b">
        <v>1</v>
      </c>
      <c r="H2620" t="b">
        <v>1</v>
      </c>
      <c r="I2620">
        <v>40</v>
      </c>
      <c r="J2620">
        <v>64</v>
      </c>
      <c r="L2620">
        <v>32000</v>
      </c>
      <c r="M2620">
        <v>76</v>
      </c>
      <c r="O2620">
        <v>0.59</v>
      </c>
      <c r="P2620">
        <v>0.59</v>
      </c>
      <c r="T2620" t="s">
        <v>203</v>
      </c>
      <c r="V2620" s="4">
        <v>42459</v>
      </c>
    </row>
    <row r="2621" spans="1:22">
      <c r="A2621" t="s">
        <v>1333</v>
      </c>
      <c r="B2621" t="s">
        <v>930</v>
      </c>
      <c r="C2621" t="s">
        <v>2008</v>
      </c>
      <c r="D2621" t="s">
        <v>202</v>
      </c>
      <c r="E2621" t="b">
        <v>0</v>
      </c>
      <c r="F2621" t="b">
        <v>1</v>
      </c>
      <c r="H2621" t="b">
        <v>1</v>
      </c>
      <c r="I2621">
        <v>40</v>
      </c>
      <c r="J2621">
        <v>61</v>
      </c>
      <c r="L2621">
        <v>32000</v>
      </c>
      <c r="M2621">
        <v>76</v>
      </c>
      <c r="O2621">
        <v>0.59</v>
      </c>
      <c r="P2621">
        <v>0.59</v>
      </c>
      <c r="T2621" t="s">
        <v>203</v>
      </c>
      <c r="V2621" s="4">
        <v>42459</v>
      </c>
    </row>
    <row r="2622" spans="1:22">
      <c r="A2622" t="s">
        <v>403</v>
      </c>
      <c r="B2622" t="s">
        <v>1418</v>
      </c>
      <c r="C2622">
        <v>153.331444</v>
      </c>
      <c r="D2622" t="s">
        <v>202</v>
      </c>
      <c r="E2622" t="b">
        <v>0</v>
      </c>
      <c r="F2622" t="b">
        <v>1</v>
      </c>
      <c r="G2622" t="s">
        <v>528</v>
      </c>
      <c r="H2622" t="b">
        <v>0</v>
      </c>
      <c r="I2622">
        <v>40</v>
      </c>
      <c r="J2622">
        <v>81</v>
      </c>
      <c r="L2622">
        <v>40000</v>
      </c>
      <c r="M2622">
        <v>76</v>
      </c>
      <c r="N2622">
        <v>23780</v>
      </c>
      <c r="O2622">
        <v>0.63</v>
      </c>
      <c r="P2622">
        <v>0.59</v>
      </c>
      <c r="T2622" t="s">
        <v>203</v>
      </c>
      <c r="V2622" s="4">
        <v>39407</v>
      </c>
    </row>
    <row r="2623" spans="1:22">
      <c r="A2623" t="s">
        <v>403</v>
      </c>
      <c r="B2623" t="s">
        <v>403</v>
      </c>
      <c r="C2623">
        <v>153.331492</v>
      </c>
      <c r="D2623" t="s">
        <v>202</v>
      </c>
      <c r="E2623" t="b">
        <v>0</v>
      </c>
      <c r="F2623" t="b">
        <v>1</v>
      </c>
      <c r="G2623" t="s">
        <v>528</v>
      </c>
      <c r="H2623" t="b">
        <v>0</v>
      </c>
      <c r="I2623">
        <v>40</v>
      </c>
      <c r="J2623">
        <v>67</v>
      </c>
      <c r="L2623">
        <v>40000</v>
      </c>
      <c r="M2623">
        <v>78</v>
      </c>
      <c r="N2623">
        <v>23780</v>
      </c>
      <c r="O2623">
        <v>0.63</v>
      </c>
      <c r="P2623">
        <v>0.59</v>
      </c>
      <c r="T2623" t="s">
        <v>203</v>
      </c>
      <c r="V2623" s="4">
        <v>40877</v>
      </c>
    </row>
    <row r="2624" spans="1:22">
      <c r="A2624" t="s">
        <v>403</v>
      </c>
      <c r="B2624" t="s">
        <v>1417</v>
      </c>
      <c r="C2624">
        <v>153.33165099999999</v>
      </c>
      <c r="D2624" t="s">
        <v>202</v>
      </c>
      <c r="E2624" t="b">
        <v>0</v>
      </c>
      <c r="F2624" t="b">
        <v>1</v>
      </c>
      <c r="H2624" t="b">
        <v>0</v>
      </c>
      <c r="I2624">
        <v>40</v>
      </c>
      <c r="J2624">
        <v>67</v>
      </c>
      <c r="L2624">
        <v>35500</v>
      </c>
      <c r="M2624">
        <v>76</v>
      </c>
      <c r="O2624">
        <v>0.59</v>
      </c>
      <c r="P2624">
        <v>0.59</v>
      </c>
      <c r="T2624" t="s">
        <v>203</v>
      </c>
      <c r="V2624" s="4">
        <v>40813</v>
      </c>
    </row>
    <row r="2625" spans="1:22">
      <c r="A2625" t="s">
        <v>403</v>
      </c>
      <c r="B2625" t="s">
        <v>1417</v>
      </c>
      <c r="C2625">
        <v>153.331661</v>
      </c>
      <c r="D2625" t="s">
        <v>202</v>
      </c>
      <c r="E2625" t="b">
        <v>0</v>
      </c>
      <c r="F2625" t="b">
        <v>1</v>
      </c>
      <c r="H2625" t="b">
        <v>0</v>
      </c>
      <c r="I2625">
        <v>40</v>
      </c>
      <c r="J2625">
        <v>68</v>
      </c>
      <c r="L2625">
        <v>35500</v>
      </c>
      <c r="M2625">
        <v>76</v>
      </c>
      <c r="O2625">
        <v>0.59</v>
      </c>
      <c r="P2625">
        <v>0.59</v>
      </c>
      <c r="T2625" t="s">
        <v>203</v>
      </c>
      <c r="V2625" s="4">
        <v>41071</v>
      </c>
    </row>
    <row r="2626" spans="1:22">
      <c r="A2626" t="s">
        <v>403</v>
      </c>
      <c r="B2626" t="s">
        <v>1569</v>
      </c>
      <c r="C2626">
        <v>153.33183</v>
      </c>
      <c r="D2626" t="s">
        <v>202</v>
      </c>
      <c r="E2626" t="b">
        <v>0</v>
      </c>
      <c r="F2626" t="b">
        <v>1</v>
      </c>
      <c r="H2626" t="b">
        <v>0</v>
      </c>
      <c r="I2626">
        <v>40</v>
      </c>
      <c r="J2626">
        <v>67</v>
      </c>
      <c r="L2626">
        <v>40000</v>
      </c>
      <c r="M2626">
        <v>76</v>
      </c>
      <c r="O2626">
        <v>0.6</v>
      </c>
      <c r="P2626">
        <v>0.59</v>
      </c>
      <c r="T2626" t="s">
        <v>203</v>
      </c>
      <c r="V2626" s="4">
        <v>42879</v>
      </c>
    </row>
    <row r="2627" spans="1:22">
      <c r="A2627" t="s">
        <v>403</v>
      </c>
      <c r="B2627" t="s">
        <v>1417</v>
      </c>
      <c r="C2627">
        <v>153.33183</v>
      </c>
      <c r="D2627" t="s">
        <v>202</v>
      </c>
      <c r="E2627" t="b">
        <v>0</v>
      </c>
      <c r="F2627" t="b">
        <v>1</v>
      </c>
      <c r="H2627" t="b">
        <v>0</v>
      </c>
      <c r="I2627">
        <v>40</v>
      </c>
      <c r="J2627">
        <v>67</v>
      </c>
      <c r="L2627">
        <v>40000</v>
      </c>
      <c r="M2627">
        <v>76</v>
      </c>
      <c r="O2627">
        <v>0.6</v>
      </c>
      <c r="P2627">
        <v>0.59</v>
      </c>
      <c r="T2627" t="s">
        <v>203</v>
      </c>
      <c r="V2627" s="4">
        <v>40877</v>
      </c>
    </row>
    <row r="2628" spans="1:22">
      <c r="A2628" t="s">
        <v>403</v>
      </c>
      <c r="B2628" t="s">
        <v>403</v>
      </c>
      <c r="C2628">
        <v>153.33183</v>
      </c>
      <c r="D2628" t="s">
        <v>202</v>
      </c>
      <c r="E2628" t="b">
        <v>0</v>
      </c>
      <c r="F2628" t="b">
        <v>1</v>
      </c>
      <c r="H2628" t="b">
        <v>0</v>
      </c>
      <c r="I2628">
        <v>40</v>
      </c>
      <c r="J2628">
        <v>67</v>
      </c>
      <c r="L2628">
        <v>40000</v>
      </c>
      <c r="M2628">
        <v>76</v>
      </c>
      <c r="O2628">
        <v>0.6</v>
      </c>
      <c r="P2628">
        <v>0.59</v>
      </c>
      <c r="T2628" t="s">
        <v>203</v>
      </c>
      <c r="V2628" s="4">
        <v>42198</v>
      </c>
    </row>
    <row r="2629" spans="1:22">
      <c r="A2629" t="s">
        <v>403</v>
      </c>
      <c r="B2629" t="s">
        <v>1569</v>
      </c>
      <c r="C2629">
        <v>153.33184</v>
      </c>
      <c r="D2629" t="s">
        <v>202</v>
      </c>
      <c r="E2629" t="b">
        <v>0</v>
      </c>
      <c r="F2629" t="b">
        <v>1</v>
      </c>
      <c r="H2629" t="b">
        <v>0</v>
      </c>
      <c r="I2629">
        <v>40</v>
      </c>
      <c r="J2629">
        <v>70</v>
      </c>
      <c r="L2629">
        <v>40000</v>
      </c>
      <c r="M2629">
        <v>76</v>
      </c>
      <c r="O2629">
        <v>0.6</v>
      </c>
      <c r="P2629">
        <v>0.59</v>
      </c>
      <c r="T2629" t="s">
        <v>203</v>
      </c>
      <c r="V2629" s="4">
        <v>42879</v>
      </c>
    </row>
    <row r="2630" spans="1:22">
      <c r="A2630" t="s">
        <v>403</v>
      </c>
      <c r="B2630" t="s">
        <v>403</v>
      </c>
      <c r="C2630">
        <v>153.33184</v>
      </c>
      <c r="D2630" t="s">
        <v>202</v>
      </c>
      <c r="E2630" t="b">
        <v>0</v>
      </c>
      <c r="F2630" t="b">
        <v>1</v>
      </c>
      <c r="H2630" t="b">
        <v>0</v>
      </c>
      <c r="I2630">
        <v>40</v>
      </c>
      <c r="J2630">
        <v>70</v>
      </c>
      <c r="L2630">
        <v>40000</v>
      </c>
      <c r="M2630">
        <v>76</v>
      </c>
      <c r="O2630">
        <v>0.6</v>
      </c>
      <c r="P2630">
        <v>0.59</v>
      </c>
      <c r="T2630" t="s">
        <v>203</v>
      </c>
      <c r="V2630" s="4">
        <v>42198</v>
      </c>
    </row>
    <row r="2631" spans="1:22">
      <c r="A2631" t="s">
        <v>403</v>
      </c>
      <c r="B2631" t="s">
        <v>1417</v>
      </c>
      <c r="C2631">
        <v>153.33184</v>
      </c>
      <c r="D2631" t="s">
        <v>202</v>
      </c>
      <c r="E2631" t="b">
        <v>0</v>
      </c>
      <c r="F2631" t="b">
        <v>1</v>
      </c>
      <c r="H2631" t="b">
        <v>0</v>
      </c>
      <c r="I2631">
        <v>40</v>
      </c>
      <c r="J2631">
        <v>70</v>
      </c>
      <c r="L2631">
        <v>40000</v>
      </c>
      <c r="M2631">
        <v>76</v>
      </c>
      <c r="O2631">
        <v>0.6</v>
      </c>
      <c r="P2631">
        <v>0.59</v>
      </c>
      <c r="T2631" t="s">
        <v>203</v>
      </c>
      <c r="V2631" s="4">
        <v>41071</v>
      </c>
    </row>
    <row r="2632" spans="1:22">
      <c r="A2632" t="s">
        <v>403</v>
      </c>
      <c r="B2632" t="s">
        <v>1418</v>
      </c>
      <c r="C2632">
        <v>153.33204000000001</v>
      </c>
      <c r="D2632" t="s">
        <v>202</v>
      </c>
      <c r="E2632" t="b">
        <v>1</v>
      </c>
      <c r="F2632" t="b">
        <v>0</v>
      </c>
      <c r="G2632" t="s">
        <v>528</v>
      </c>
      <c r="H2632" t="b">
        <v>0</v>
      </c>
      <c r="I2632">
        <v>40</v>
      </c>
      <c r="J2632">
        <v>69</v>
      </c>
      <c r="L2632">
        <v>40000</v>
      </c>
      <c r="M2632">
        <v>81</v>
      </c>
      <c r="N2632">
        <v>23048</v>
      </c>
      <c r="O2632">
        <v>0.65</v>
      </c>
      <c r="P2632">
        <v>0.59</v>
      </c>
      <c r="T2632" t="s">
        <v>203</v>
      </c>
      <c r="V2632" s="4">
        <v>39407</v>
      </c>
    </row>
    <row r="2633" spans="1:22">
      <c r="A2633" t="s">
        <v>403</v>
      </c>
      <c r="B2633" t="s">
        <v>1417</v>
      </c>
      <c r="C2633">
        <v>153.33242100000001</v>
      </c>
      <c r="D2633" t="s">
        <v>202</v>
      </c>
      <c r="E2633" t="b">
        <v>0</v>
      </c>
      <c r="F2633" t="b">
        <v>1</v>
      </c>
      <c r="H2633" t="b">
        <v>0</v>
      </c>
      <c r="I2633">
        <v>40</v>
      </c>
      <c r="J2633">
        <v>68</v>
      </c>
      <c r="L2633">
        <v>35500</v>
      </c>
      <c r="M2633">
        <v>76</v>
      </c>
      <c r="O2633">
        <v>0.59</v>
      </c>
      <c r="P2633">
        <v>0.59</v>
      </c>
      <c r="T2633" t="s">
        <v>203</v>
      </c>
      <c r="V2633" s="4">
        <v>41071</v>
      </c>
    </row>
    <row r="2634" spans="1:22">
      <c r="A2634" t="s">
        <v>403</v>
      </c>
      <c r="B2634" t="s">
        <v>1417</v>
      </c>
      <c r="C2634">
        <v>153.33262099999999</v>
      </c>
      <c r="D2634" t="s">
        <v>202</v>
      </c>
      <c r="E2634" t="b">
        <v>0</v>
      </c>
      <c r="F2634" t="b">
        <v>1</v>
      </c>
      <c r="H2634" t="b">
        <v>0</v>
      </c>
      <c r="I2634">
        <v>40</v>
      </c>
      <c r="J2634">
        <v>70</v>
      </c>
      <c r="L2634">
        <v>40000</v>
      </c>
      <c r="M2634">
        <v>80</v>
      </c>
      <c r="O2634">
        <v>0.7</v>
      </c>
      <c r="P2634">
        <v>0.59</v>
      </c>
      <c r="T2634" t="s">
        <v>203</v>
      </c>
      <c r="V2634" s="4">
        <v>41674</v>
      </c>
    </row>
    <row r="2635" spans="1:22">
      <c r="A2635" t="s">
        <v>403</v>
      </c>
      <c r="B2635" t="s">
        <v>1418</v>
      </c>
      <c r="C2635">
        <v>153.33266</v>
      </c>
      <c r="D2635" t="s">
        <v>202</v>
      </c>
      <c r="E2635" t="b">
        <v>0</v>
      </c>
      <c r="F2635" t="b">
        <v>1</v>
      </c>
      <c r="G2635" t="s">
        <v>528</v>
      </c>
      <c r="H2635" t="b">
        <v>0</v>
      </c>
      <c r="I2635">
        <v>40</v>
      </c>
      <c r="J2635">
        <v>68</v>
      </c>
      <c r="L2635">
        <v>36000</v>
      </c>
      <c r="M2635">
        <v>75</v>
      </c>
      <c r="N2635">
        <v>25392</v>
      </c>
      <c r="O2635">
        <v>0.59</v>
      </c>
      <c r="P2635">
        <v>0.59</v>
      </c>
      <c r="T2635" t="s">
        <v>203</v>
      </c>
      <c r="V2635" s="4">
        <v>39407</v>
      </c>
    </row>
    <row r="2636" spans="1:22">
      <c r="A2636" t="s">
        <v>403</v>
      </c>
      <c r="B2636" t="s">
        <v>1418</v>
      </c>
      <c r="C2636">
        <v>153.33296000000001</v>
      </c>
      <c r="D2636" t="s">
        <v>202</v>
      </c>
      <c r="E2636" t="b">
        <v>1</v>
      </c>
      <c r="F2636" t="b">
        <v>1</v>
      </c>
      <c r="G2636" t="s">
        <v>528</v>
      </c>
      <c r="H2636" t="b">
        <v>0</v>
      </c>
      <c r="I2636">
        <v>40</v>
      </c>
      <c r="J2636">
        <v>74</v>
      </c>
      <c r="L2636">
        <v>40000</v>
      </c>
      <c r="M2636">
        <v>78</v>
      </c>
      <c r="N2636">
        <v>24969</v>
      </c>
      <c r="O2636">
        <v>0.6</v>
      </c>
      <c r="P2636">
        <v>0.59</v>
      </c>
      <c r="T2636" t="s">
        <v>203</v>
      </c>
      <c r="V2636" s="4">
        <v>39407</v>
      </c>
    </row>
    <row r="2637" spans="1:22">
      <c r="A2637" t="s">
        <v>1333</v>
      </c>
      <c r="B2637" t="s">
        <v>930</v>
      </c>
      <c r="C2637" t="s">
        <v>2009</v>
      </c>
      <c r="D2637" t="s">
        <v>202</v>
      </c>
      <c r="E2637" t="b">
        <v>0</v>
      </c>
      <c r="F2637" t="b">
        <v>1</v>
      </c>
      <c r="H2637" t="b">
        <v>0</v>
      </c>
      <c r="I2637">
        <v>40</v>
      </c>
      <c r="J2637">
        <v>70</v>
      </c>
      <c r="L2637">
        <v>40000</v>
      </c>
      <c r="M2637">
        <v>78</v>
      </c>
      <c r="O2637">
        <v>0.62</v>
      </c>
      <c r="P2637">
        <v>0.59</v>
      </c>
      <c r="T2637" t="s">
        <v>203</v>
      </c>
      <c r="V2637" s="4">
        <v>42726</v>
      </c>
    </row>
    <row r="2638" spans="1:22">
      <c r="A2638" t="s">
        <v>1333</v>
      </c>
      <c r="B2638" t="s">
        <v>930</v>
      </c>
      <c r="C2638" t="s">
        <v>2010</v>
      </c>
      <c r="D2638" t="s">
        <v>202</v>
      </c>
      <c r="E2638" t="b">
        <v>0</v>
      </c>
      <c r="F2638" t="b">
        <v>1</v>
      </c>
      <c r="H2638" t="b">
        <v>0</v>
      </c>
      <c r="I2638">
        <v>40</v>
      </c>
      <c r="J2638">
        <v>67</v>
      </c>
      <c r="L2638">
        <v>40000</v>
      </c>
      <c r="M2638">
        <v>76</v>
      </c>
      <c r="O2638">
        <v>0.62</v>
      </c>
      <c r="P2638">
        <v>0.59</v>
      </c>
      <c r="T2638" t="s">
        <v>203</v>
      </c>
      <c r="V2638" s="4">
        <v>42726</v>
      </c>
    </row>
    <row r="2639" spans="1:22">
      <c r="A2639" t="s">
        <v>1333</v>
      </c>
      <c r="B2639" t="s">
        <v>930</v>
      </c>
      <c r="C2639" t="s">
        <v>2011</v>
      </c>
      <c r="D2639" t="s">
        <v>202</v>
      </c>
      <c r="E2639" t="b">
        <v>0</v>
      </c>
      <c r="F2639" t="b">
        <v>1</v>
      </c>
      <c r="H2639" t="b">
        <v>0</v>
      </c>
      <c r="I2639">
        <v>40</v>
      </c>
      <c r="J2639">
        <v>70</v>
      </c>
      <c r="L2639">
        <v>40000</v>
      </c>
      <c r="M2639">
        <v>76</v>
      </c>
      <c r="O2639">
        <v>0.62</v>
      </c>
      <c r="P2639">
        <v>0.59</v>
      </c>
      <c r="T2639" t="s">
        <v>203</v>
      </c>
      <c r="V2639" s="4">
        <v>42726</v>
      </c>
    </row>
    <row r="2640" spans="1:22">
      <c r="A2640" t="s">
        <v>1333</v>
      </c>
      <c r="B2640" t="s">
        <v>717</v>
      </c>
      <c r="C2640" t="s">
        <v>2012</v>
      </c>
      <c r="D2640" t="s">
        <v>202</v>
      </c>
      <c r="E2640" t="b">
        <v>0</v>
      </c>
      <c r="F2640" t="b">
        <v>1</v>
      </c>
      <c r="H2640" t="b">
        <v>0</v>
      </c>
      <c r="I2640">
        <v>40</v>
      </c>
      <c r="J2640">
        <v>70</v>
      </c>
      <c r="L2640">
        <v>40000</v>
      </c>
      <c r="M2640">
        <v>76</v>
      </c>
      <c r="O2640">
        <v>0.62</v>
      </c>
      <c r="P2640">
        <v>0.59</v>
      </c>
      <c r="T2640" t="s">
        <v>203</v>
      </c>
      <c r="V2640" s="4">
        <v>42726</v>
      </c>
    </row>
    <row r="2641" spans="1:22">
      <c r="A2641" t="s">
        <v>403</v>
      </c>
      <c r="B2641" t="s">
        <v>1418</v>
      </c>
      <c r="C2641">
        <v>153.333944</v>
      </c>
      <c r="D2641" t="s">
        <v>202</v>
      </c>
      <c r="E2641" t="b">
        <v>0</v>
      </c>
      <c r="F2641" t="b">
        <v>0</v>
      </c>
      <c r="G2641" t="s">
        <v>528</v>
      </c>
      <c r="H2641" t="b">
        <v>1</v>
      </c>
      <c r="I2641">
        <v>40</v>
      </c>
      <c r="J2641">
        <v>63</v>
      </c>
      <c r="L2641">
        <v>30000</v>
      </c>
      <c r="M2641">
        <v>76</v>
      </c>
      <c r="N2641">
        <v>25392</v>
      </c>
      <c r="O2641">
        <v>0.59</v>
      </c>
      <c r="P2641">
        <v>0.59</v>
      </c>
      <c r="T2641" t="s">
        <v>203</v>
      </c>
      <c r="V2641" s="4">
        <v>39407</v>
      </c>
    </row>
    <row r="2642" spans="1:22">
      <c r="A2642" t="s">
        <v>403</v>
      </c>
      <c r="B2642" t="s">
        <v>1418</v>
      </c>
      <c r="C2642">
        <v>153.33394999999999</v>
      </c>
      <c r="D2642" t="s">
        <v>202</v>
      </c>
      <c r="E2642" t="b">
        <v>0</v>
      </c>
      <c r="F2642" t="b">
        <v>0</v>
      </c>
      <c r="H2642" t="b">
        <v>1</v>
      </c>
      <c r="I2642">
        <v>40</v>
      </c>
      <c r="J2642">
        <v>62</v>
      </c>
      <c r="L2642">
        <v>35500</v>
      </c>
      <c r="M2642">
        <v>74</v>
      </c>
      <c r="N2642">
        <v>25392</v>
      </c>
      <c r="O2642">
        <v>0.59</v>
      </c>
      <c r="P2642">
        <v>0.59</v>
      </c>
      <c r="T2642" t="s">
        <v>203</v>
      </c>
      <c r="V2642" s="4">
        <v>39871</v>
      </c>
    </row>
    <row r="2643" spans="1:22">
      <c r="A2643" t="s">
        <v>403</v>
      </c>
      <c r="B2643" t="s">
        <v>1418</v>
      </c>
      <c r="C2643">
        <v>153.33443</v>
      </c>
      <c r="D2643" t="s">
        <v>202</v>
      </c>
      <c r="E2643" t="b">
        <v>0</v>
      </c>
      <c r="F2643" t="b">
        <v>1</v>
      </c>
      <c r="G2643" t="s">
        <v>528</v>
      </c>
      <c r="H2643" t="b">
        <v>0</v>
      </c>
      <c r="I2643">
        <v>40</v>
      </c>
      <c r="J2643">
        <v>70</v>
      </c>
      <c r="L2643">
        <v>40000</v>
      </c>
      <c r="M2643">
        <v>82</v>
      </c>
      <c r="N2643">
        <v>23780</v>
      </c>
      <c r="O2643">
        <v>0.63</v>
      </c>
      <c r="P2643">
        <v>0.59</v>
      </c>
      <c r="T2643" t="s">
        <v>203</v>
      </c>
      <c r="V2643" s="4">
        <v>39407</v>
      </c>
    </row>
    <row r="2644" spans="1:22">
      <c r="A2644" t="s">
        <v>403</v>
      </c>
      <c r="B2644" t="s">
        <v>403</v>
      </c>
      <c r="C2644">
        <v>153.33626100000001</v>
      </c>
      <c r="D2644" t="s">
        <v>202</v>
      </c>
      <c r="E2644" t="b">
        <v>0</v>
      </c>
      <c r="F2644" t="b">
        <v>1</v>
      </c>
      <c r="G2644" t="s">
        <v>528</v>
      </c>
      <c r="H2644" t="b">
        <v>0</v>
      </c>
      <c r="I2644">
        <v>40</v>
      </c>
      <c r="J2644">
        <v>63</v>
      </c>
      <c r="L2644">
        <v>35500</v>
      </c>
      <c r="M2644">
        <v>74</v>
      </c>
      <c r="N2644">
        <v>25392</v>
      </c>
      <c r="O2644">
        <v>0.59</v>
      </c>
      <c r="P2644">
        <v>0.59</v>
      </c>
      <c r="T2644" t="s">
        <v>203</v>
      </c>
      <c r="V2644" s="4">
        <v>39407</v>
      </c>
    </row>
    <row r="2645" spans="1:22">
      <c r="A2645" t="s">
        <v>403</v>
      </c>
      <c r="B2645" t="s">
        <v>1418</v>
      </c>
      <c r="C2645">
        <v>153.33626100000001</v>
      </c>
      <c r="D2645" t="s">
        <v>202</v>
      </c>
      <c r="E2645" t="b">
        <v>0</v>
      </c>
      <c r="F2645" t="b">
        <v>1</v>
      </c>
      <c r="G2645" t="s">
        <v>528</v>
      </c>
      <c r="H2645" t="b">
        <v>0</v>
      </c>
      <c r="I2645">
        <v>40</v>
      </c>
      <c r="J2645">
        <v>63</v>
      </c>
      <c r="L2645">
        <v>35500</v>
      </c>
      <c r="M2645">
        <v>74</v>
      </c>
      <c r="N2645">
        <v>25392</v>
      </c>
      <c r="O2645">
        <v>0.59</v>
      </c>
      <c r="P2645">
        <v>0.59</v>
      </c>
      <c r="T2645" t="s">
        <v>203</v>
      </c>
      <c r="V2645" s="4">
        <v>39407</v>
      </c>
    </row>
    <row r="2646" spans="1:22">
      <c r="A2646" t="s">
        <v>403</v>
      </c>
      <c r="B2646" t="s">
        <v>1418</v>
      </c>
      <c r="C2646">
        <v>153.336262</v>
      </c>
      <c r="D2646" t="s">
        <v>202</v>
      </c>
      <c r="E2646" t="b">
        <v>0</v>
      </c>
      <c r="F2646" t="b">
        <v>1</v>
      </c>
      <c r="G2646" t="s">
        <v>528</v>
      </c>
      <c r="H2646" t="b">
        <v>0</v>
      </c>
      <c r="I2646">
        <v>40</v>
      </c>
      <c r="J2646">
        <v>67</v>
      </c>
      <c r="L2646">
        <v>35500</v>
      </c>
      <c r="M2646">
        <v>76</v>
      </c>
      <c r="N2646">
        <v>25392</v>
      </c>
      <c r="O2646">
        <v>0.59</v>
      </c>
      <c r="P2646">
        <v>0.59</v>
      </c>
      <c r="T2646" t="s">
        <v>203</v>
      </c>
      <c r="V2646" s="4">
        <v>39741</v>
      </c>
    </row>
    <row r="2647" spans="1:22">
      <c r="A2647" t="s">
        <v>403</v>
      </c>
      <c r="B2647" t="s">
        <v>1418</v>
      </c>
      <c r="C2647">
        <v>153.33642</v>
      </c>
      <c r="D2647" t="s">
        <v>202</v>
      </c>
      <c r="E2647" t="b">
        <v>0</v>
      </c>
      <c r="F2647" t="b">
        <v>0</v>
      </c>
      <c r="G2647" t="s">
        <v>528</v>
      </c>
      <c r="H2647" t="b">
        <v>0</v>
      </c>
      <c r="I2647">
        <v>40</v>
      </c>
      <c r="J2647">
        <v>62</v>
      </c>
      <c r="L2647">
        <v>35500</v>
      </c>
      <c r="M2647">
        <v>74</v>
      </c>
      <c r="N2647">
        <v>25392</v>
      </c>
      <c r="O2647">
        <v>0.59</v>
      </c>
      <c r="P2647">
        <v>0.59</v>
      </c>
      <c r="T2647" t="s">
        <v>203</v>
      </c>
      <c r="V2647" s="4">
        <v>39407</v>
      </c>
    </row>
    <row r="2648" spans="1:22">
      <c r="A2648" t="s">
        <v>403</v>
      </c>
      <c r="B2648" t="s">
        <v>1418</v>
      </c>
      <c r="C2648">
        <v>153.336434</v>
      </c>
      <c r="D2648" t="s">
        <v>202</v>
      </c>
      <c r="E2648" t="b">
        <v>0</v>
      </c>
      <c r="F2648" t="b">
        <v>1</v>
      </c>
      <c r="G2648" t="s">
        <v>528</v>
      </c>
      <c r="H2648" t="b">
        <v>0</v>
      </c>
      <c r="I2648">
        <v>40</v>
      </c>
      <c r="J2648">
        <v>67</v>
      </c>
      <c r="L2648">
        <v>35500</v>
      </c>
      <c r="M2648">
        <v>76</v>
      </c>
      <c r="N2648">
        <v>25392</v>
      </c>
      <c r="O2648">
        <v>0.59</v>
      </c>
      <c r="P2648">
        <v>0.59</v>
      </c>
      <c r="T2648" t="s">
        <v>203</v>
      </c>
      <c r="V2648" s="4">
        <v>40591</v>
      </c>
    </row>
    <row r="2649" spans="1:22">
      <c r="A2649" t="s">
        <v>403</v>
      </c>
      <c r="B2649" t="s">
        <v>1418</v>
      </c>
      <c r="C2649">
        <v>153.336444</v>
      </c>
      <c r="D2649" t="s">
        <v>202</v>
      </c>
      <c r="E2649" t="b">
        <v>0</v>
      </c>
      <c r="F2649" t="b">
        <v>1</v>
      </c>
      <c r="H2649" t="b">
        <v>1</v>
      </c>
      <c r="I2649">
        <v>40</v>
      </c>
      <c r="J2649">
        <v>57</v>
      </c>
      <c r="L2649">
        <v>35500</v>
      </c>
      <c r="M2649">
        <v>76</v>
      </c>
      <c r="N2649">
        <v>25392</v>
      </c>
      <c r="O2649">
        <v>0.59</v>
      </c>
      <c r="P2649">
        <v>0.59</v>
      </c>
      <c r="T2649" t="s">
        <v>203</v>
      </c>
      <c r="V2649" s="4">
        <v>40253</v>
      </c>
    </row>
    <row r="2650" spans="1:22">
      <c r="A2650" t="s">
        <v>403</v>
      </c>
      <c r="B2650" t="s">
        <v>1418</v>
      </c>
      <c r="C2650">
        <v>153.336465</v>
      </c>
      <c r="D2650" t="s">
        <v>202</v>
      </c>
      <c r="E2650" t="b">
        <v>0</v>
      </c>
      <c r="F2650" t="b">
        <v>1</v>
      </c>
      <c r="G2650" t="s">
        <v>528</v>
      </c>
      <c r="H2650" t="b">
        <v>0</v>
      </c>
      <c r="I2650">
        <v>40</v>
      </c>
      <c r="J2650">
        <v>62</v>
      </c>
      <c r="L2650">
        <v>35500</v>
      </c>
      <c r="M2650">
        <v>74</v>
      </c>
      <c r="N2650">
        <v>25392</v>
      </c>
      <c r="O2650">
        <v>0.59</v>
      </c>
      <c r="P2650">
        <v>0.59</v>
      </c>
      <c r="T2650" t="s">
        <v>203</v>
      </c>
      <c r="V2650" s="4">
        <v>39407</v>
      </c>
    </row>
    <row r="2651" spans="1:22">
      <c r="A2651" t="s">
        <v>403</v>
      </c>
      <c r="B2651" t="s">
        <v>1418</v>
      </c>
      <c r="C2651">
        <v>153.336466</v>
      </c>
      <c r="D2651" t="s">
        <v>202</v>
      </c>
      <c r="E2651" t="b">
        <v>0</v>
      </c>
      <c r="F2651" t="b">
        <v>1</v>
      </c>
      <c r="G2651" t="s">
        <v>528</v>
      </c>
      <c r="H2651" t="b">
        <v>0</v>
      </c>
      <c r="I2651">
        <v>40</v>
      </c>
      <c r="J2651">
        <v>62</v>
      </c>
      <c r="L2651">
        <v>35500</v>
      </c>
      <c r="M2651">
        <v>74</v>
      </c>
      <c r="N2651">
        <v>25392</v>
      </c>
      <c r="O2651">
        <v>0.59</v>
      </c>
      <c r="P2651">
        <v>0.59</v>
      </c>
      <c r="T2651" t="s">
        <v>203</v>
      </c>
      <c r="V2651" s="4">
        <v>39407</v>
      </c>
    </row>
    <row r="2652" spans="1:22">
      <c r="A2652" t="s">
        <v>403</v>
      </c>
      <c r="B2652" t="s">
        <v>1418</v>
      </c>
      <c r="C2652">
        <v>153.33647199999999</v>
      </c>
      <c r="D2652" t="s">
        <v>202</v>
      </c>
      <c r="E2652" t="b">
        <v>0</v>
      </c>
      <c r="F2652" t="b">
        <v>1</v>
      </c>
      <c r="G2652" t="s">
        <v>528</v>
      </c>
      <c r="H2652" t="b">
        <v>0</v>
      </c>
      <c r="I2652">
        <v>40</v>
      </c>
      <c r="J2652">
        <v>68</v>
      </c>
      <c r="L2652">
        <v>35500</v>
      </c>
      <c r="M2652">
        <v>76</v>
      </c>
      <c r="N2652">
        <v>25392</v>
      </c>
      <c r="O2652">
        <v>0.59</v>
      </c>
      <c r="P2652">
        <v>0.59</v>
      </c>
      <c r="T2652" t="s">
        <v>203</v>
      </c>
      <c r="V2652" s="4">
        <v>39773</v>
      </c>
    </row>
    <row r="2653" spans="1:22">
      <c r="A2653" t="s">
        <v>403</v>
      </c>
      <c r="B2653" t="s">
        <v>1417</v>
      </c>
      <c r="C2653">
        <v>153.33694</v>
      </c>
      <c r="D2653" t="s">
        <v>202</v>
      </c>
      <c r="E2653" t="b">
        <v>0</v>
      </c>
      <c r="F2653" t="b">
        <v>1</v>
      </c>
      <c r="H2653" t="b">
        <v>1</v>
      </c>
      <c r="I2653">
        <v>40</v>
      </c>
      <c r="J2653">
        <v>60</v>
      </c>
      <c r="L2653">
        <v>35500</v>
      </c>
      <c r="M2653">
        <v>76</v>
      </c>
      <c r="O2653">
        <v>0.59</v>
      </c>
      <c r="P2653">
        <v>0.59</v>
      </c>
      <c r="T2653" t="s">
        <v>203</v>
      </c>
      <c r="V2653" s="4">
        <v>41996</v>
      </c>
    </row>
    <row r="2654" spans="1:22">
      <c r="A2654" t="s">
        <v>403</v>
      </c>
      <c r="B2654" t="s">
        <v>841</v>
      </c>
      <c r="C2654">
        <v>153.33694199999999</v>
      </c>
      <c r="D2654" t="s">
        <v>202</v>
      </c>
      <c r="E2654" t="b">
        <v>0</v>
      </c>
      <c r="F2654" t="b">
        <v>1</v>
      </c>
      <c r="H2654" t="b">
        <v>1</v>
      </c>
      <c r="I2654">
        <v>40</v>
      </c>
      <c r="J2654">
        <v>62</v>
      </c>
      <c r="L2654">
        <v>35500</v>
      </c>
      <c r="M2654">
        <v>80</v>
      </c>
      <c r="O2654">
        <v>0.62</v>
      </c>
      <c r="P2654">
        <v>0.59</v>
      </c>
      <c r="T2654" t="s">
        <v>203</v>
      </c>
      <c r="V2654" s="4">
        <v>42278</v>
      </c>
    </row>
    <row r="2655" spans="1:22">
      <c r="A2655" t="s">
        <v>403</v>
      </c>
      <c r="B2655" t="s">
        <v>1417</v>
      </c>
      <c r="C2655">
        <v>153.33702099999999</v>
      </c>
      <c r="D2655" t="s">
        <v>202</v>
      </c>
      <c r="E2655" t="b">
        <v>1</v>
      </c>
      <c r="F2655" t="b">
        <v>1</v>
      </c>
      <c r="H2655" t="b">
        <v>0</v>
      </c>
      <c r="I2655">
        <v>40</v>
      </c>
      <c r="J2655">
        <v>67</v>
      </c>
      <c r="L2655">
        <v>40000</v>
      </c>
      <c r="M2655">
        <v>79</v>
      </c>
      <c r="O2655">
        <v>0.67</v>
      </c>
      <c r="P2655">
        <v>0.59</v>
      </c>
      <c r="T2655" t="s">
        <v>203</v>
      </c>
      <c r="V2655" s="4">
        <v>40877</v>
      </c>
    </row>
    <row r="2656" spans="1:22">
      <c r="A2656" t="s">
        <v>403</v>
      </c>
      <c r="B2656" t="s">
        <v>1418</v>
      </c>
      <c r="C2656">
        <v>153.33702099999999</v>
      </c>
      <c r="D2656" t="s">
        <v>202</v>
      </c>
      <c r="E2656" t="b">
        <v>1</v>
      </c>
      <c r="F2656" t="b">
        <v>1</v>
      </c>
      <c r="G2656" t="s">
        <v>528</v>
      </c>
      <c r="H2656" t="b">
        <v>0</v>
      </c>
      <c r="I2656">
        <v>40</v>
      </c>
      <c r="J2656">
        <v>67</v>
      </c>
      <c r="L2656">
        <v>40000</v>
      </c>
      <c r="M2656">
        <v>79</v>
      </c>
      <c r="N2656">
        <v>22360</v>
      </c>
      <c r="O2656">
        <v>0.67</v>
      </c>
      <c r="P2656">
        <v>0.59</v>
      </c>
      <c r="T2656" t="s">
        <v>203</v>
      </c>
      <c r="V2656" s="4">
        <v>40591</v>
      </c>
    </row>
    <row r="2657" spans="1:22">
      <c r="A2657" t="s">
        <v>403</v>
      </c>
      <c r="B2657" t="s">
        <v>1418</v>
      </c>
      <c r="C2657">
        <v>153.33926</v>
      </c>
      <c r="D2657" t="s">
        <v>202</v>
      </c>
      <c r="E2657" t="b">
        <v>0</v>
      </c>
      <c r="F2657" t="b">
        <v>1</v>
      </c>
      <c r="G2657" t="s">
        <v>528</v>
      </c>
      <c r="H2657" t="b">
        <v>0</v>
      </c>
      <c r="I2657">
        <v>40</v>
      </c>
      <c r="J2657">
        <v>71</v>
      </c>
      <c r="L2657">
        <v>40000</v>
      </c>
      <c r="M2657">
        <v>76</v>
      </c>
      <c r="N2657">
        <v>24969</v>
      </c>
      <c r="O2657">
        <v>0.6</v>
      </c>
      <c r="P2657">
        <v>0.59</v>
      </c>
      <c r="T2657" t="s">
        <v>203</v>
      </c>
      <c r="V2657" s="4">
        <v>39407</v>
      </c>
    </row>
    <row r="2658" spans="1:22">
      <c r="A2658" t="s">
        <v>403</v>
      </c>
      <c r="B2658" t="s">
        <v>403</v>
      </c>
      <c r="C2658">
        <v>153.33926099999999</v>
      </c>
      <c r="D2658" t="s">
        <v>202</v>
      </c>
      <c r="E2658" t="b">
        <v>0</v>
      </c>
      <c r="F2658" t="b">
        <v>1</v>
      </c>
      <c r="G2658" t="s">
        <v>528</v>
      </c>
      <c r="H2658" t="b">
        <v>0</v>
      </c>
      <c r="I2658">
        <v>40</v>
      </c>
      <c r="J2658">
        <v>71</v>
      </c>
      <c r="L2658">
        <v>40000</v>
      </c>
      <c r="M2658">
        <v>76</v>
      </c>
      <c r="N2658">
        <v>25392</v>
      </c>
      <c r="O2658">
        <v>0.59</v>
      </c>
      <c r="P2658">
        <v>0.59</v>
      </c>
      <c r="T2658" t="s">
        <v>203</v>
      </c>
      <c r="V2658" s="4">
        <v>39407</v>
      </c>
    </row>
    <row r="2659" spans="1:22">
      <c r="A2659" t="s">
        <v>403</v>
      </c>
      <c r="B2659" t="s">
        <v>1418</v>
      </c>
      <c r="C2659">
        <v>153.33926099999999</v>
      </c>
      <c r="D2659" t="s">
        <v>202</v>
      </c>
      <c r="E2659" t="b">
        <v>0</v>
      </c>
      <c r="F2659" t="b">
        <v>1</v>
      </c>
      <c r="G2659" t="s">
        <v>528</v>
      </c>
      <c r="H2659" t="b">
        <v>0</v>
      </c>
      <c r="I2659">
        <v>40</v>
      </c>
      <c r="J2659">
        <v>71</v>
      </c>
      <c r="L2659">
        <v>40000</v>
      </c>
      <c r="M2659">
        <v>76</v>
      </c>
      <c r="N2659">
        <v>24969</v>
      </c>
      <c r="O2659">
        <v>0.6</v>
      </c>
      <c r="P2659">
        <v>0.59</v>
      </c>
      <c r="T2659" t="s">
        <v>203</v>
      </c>
      <c r="V2659" s="4">
        <v>39407</v>
      </c>
    </row>
    <row r="2660" spans="1:22">
      <c r="A2660" t="s">
        <v>403</v>
      </c>
      <c r="B2660" t="s">
        <v>1418</v>
      </c>
      <c r="C2660">
        <v>153.33926199999999</v>
      </c>
      <c r="D2660" t="s">
        <v>202</v>
      </c>
      <c r="E2660" t="b">
        <v>0</v>
      </c>
      <c r="F2660" t="b">
        <v>1</v>
      </c>
      <c r="G2660" t="s">
        <v>528</v>
      </c>
      <c r="H2660" t="b">
        <v>0</v>
      </c>
      <c r="I2660">
        <v>40</v>
      </c>
      <c r="J2660">
        <v>71</v>
      </c>
      <c r="L2660">
        <v>40000</v>
      </c>
      <c r="M2660">
        <v>76</v>
      </c>
      <c r="N2660">
        <v>24969</v>
      </c>
      <c r="O2660">
        <v>0.6</v>
      </c>
      <c r="P2660">
        <v>0.59</v>
      </c>
      <c r="T2660" t="s">
        <v>203</v>
      </c>
      <c r="V2660" s="4">
        <v>39407</v>
      </c>
    </row>
    <row r="2661" spans="1:22">
      <c r="A2661" t="s">
        <v>403</v>
      </c>
      <c r="B2661" t="s">
        <v>1418</v>
      </c>
      <c r="C2661">
        <v>153.33946</v>
      </c>
      <c r="D2661" t="s">
        <v>202</v>
      </c>
      <c r="E2661" t="b">
        <v>0</v>
      </c>
      <c r="F2661" t="b">
        <v>1</v>
      </c>
      <c r="G2661" t="s">
        <v>528</v>
      </c>
      <c r="H2661" t="b">
        <v>0</v>
      </c>
      <c r="I2661">
        <v>40</v>
      </c>
      <c r="J2661">
        <v>71</v>
      </c>
      <c r="L2661">
        <v>40000</v>
      </c>
      <c r="M2661">
        <v>74</v>
      </c>
      <c r="N2661">
        <v>24969</v>
      </c>
      <c r="O2661">
        <v>0.6</v>
      </c>
      <c r="P2661">
        <v>0.59</v>
      </c>
      <c r="T2661" t="s">
        <v>203</v>
      </c>
      <c r="V2661" s="4">
        <v>39407</v>
      </c>
    </row>
    <row r="2662" spans="1:22">
      <c r="A2662" t="s">
        <v>403</v>
      </c>
      <c r="B2662" t="s">
        <v>403</v>
      </c>
      <c r="C2662">
        <v>153.339461</v>
      </c>
      <c r="D2662" t="s">
        <v>202</v>
      </c>
      <c r="E2662" t="b">
        <v>0</v>
      </c>
      <c r="F2662" t="b">
        <v>1</v>
      </c>
      <c r="G2662" t="s">
        <v>528</v>
      </c>
      <c r="H2662" t="b">
        <v>0</v>
      </c>
      <c r="I2662">
        <v>40</v>
      </c>
      <c r="J2662">
        <v>71</v>
      </c>
      <c r="L2662">
        <v>40000</v>
      </c>
      <c r="M2662">
        <v>74</v>
      </c>
      <c r="N2662">
        <v>25392</v>
      </c>
      <c r="O2662">
        <v>0.59</v>
      </c>
      <c r="P2662">
        <v>0.59</v>
      </c>
      <c r="T2662" t="s">
        <v>203</v>
      </c>
      <c r="V2662" s="4">
        <v>39407</v>
      </c>
    </row>
    <row r="2663" spans="1:22">
      <c r="A2663" t="s">
        <v>403</v>
      </c>
      <c r="B2663" t="s">
        <v>1418</v>
      </c>
      <c r="C2663">
        <v>153.339461</v>
      </c>
      <c r="D2663" t="s">
        <v>202</v>
      </c>
      <c r="E2663" t="b">
        <v>0</v>
      </c>
      <c r="F2663" t="b">
        <v>1</v>
      </c>
      <c r="G2663" t="s">
        <v>528</v>
      </c>
      <c r="H2663" t="b">
        <v>0</v>
      </c>
      <c r="I2663">
        <v>40</v>
      </c>
      <c r="J2663">
        <v>71</v>
      </c>
      <c r="L2663">
        <v>40000</v>
      </c>
      <c r="M2663">
        <v>74</v>
      </c>
      <c r="N2663">
        <v>24969</v>
      </c>
      <c r="O2663">
        <v>0.6</v>
      </c>
      <c r="P2663">
        <v>0.59</v>
      </c>
      <c r="T2663" t="s">
        <v>203</v>
      </c>
      <c r="V2663" s="4">
        <v>39407</v>
      </c>
    </row>
    <row r="2664" spans="1:22">
      <c r="A2664" t="s">
        <v>403</v>
      </c>
      <c r="B2664" t="s">
        <v>1418</v>
      </c>
      <c r="C2664">
        <v>153.339462</v>
      </c>
      <c r="D2664" t="s">
        <v>202</v>
      </c>
      <c r="E2664" t="b">
        <v>0</v>
      </c>
      <c r="F2664" t="b">
        <v>1</v>
      </c>
      <c r="G2664" t="s">
        <v>528</v>
      </c>
      <c r="H2664" t="b">
        <v>0</v>
      </c>
      <c r="I2664">
        <v>40</v>
      </c>
      <c r="J2664">
        <v>71</v>
      </c>
      <c r="L2664">
        <v>40000</v>
      </c>
      <c r="M2664">
        <v>74</v>
      </c>
      <c r="N2664">
        <v>24969</v>
      </c>
      <c r="O2664">
        <v>0.6</v>
      </c>
      <c r="P2664">
        <v>0.59</v>
      </c>
      <c r="T2664" t="s">
        <v>203</v>
      </c>
      <c r="V2664" s="4">
        <v>39407</v>
      </c>
    </row>
    <row r="2665" spans="1:22">
      <c r="A2665" t="s">
        <v>403</v>
      </c>
      <c r="B2665" t="s">
        <v>841</v>
      </c>
      <c r="C2665">
        <v>153.57239999999999</v>
      </c>
      <c r="D2665" t="s">
        <v>202</v>
      </c>
      <c r="E2665" t="b">
        <v>0</v>
      </c>
      <c r="F2665" t="b">
        <v>1</v>
      </c>
      <c r="H2665" t="b">
        <v>0</v>
      </c>
      <c r="I2665">
        <v>40</v>
      </c>
      <c r="J2665">
        <v>70</v>
      </c>
      <c r="L2665">
        <v>40000</v>
      </c>
      <c r="M2665">
        <v>78</v>
      </c>
      <c r="O2665">
        <v>0.62</v>
      </c>
      <c r="P2665">
        <v>0.59</v>
      </c>
      <c r="T2665" t="s">
        <v>203</v>
      </c>
      <c r="V2665" s="4">
        <v>42278</v>
      </c>
    </row>
    <row r="2666" spans="1:22">
      <c r="A2666" t="s">
        <v>1557</v>
      </c>
      <c r="B2666" t="s">
        <v>1417</v>
      </c>
      <c r="C2666">
        <v>153.57239999999999</v>
      </c>
      <c r="D2666" t="s">
        <v>202</v>
      </c>
      <c r="E2666" t="b">
        <v>0</v>
      </c>
      <c r="F2666" t="b">
        <v>1</v>
      </c>
      <c r="H2666" t="b">
        <v>0</v>
      </c>
      <c r="I2666">
        <v>40</v>
      </c>
      <c r="J2666">
        <v>70</v>
      </c>
      <c r="L2666">
        <v>40000</v>
      </c>
      <c r="M2666">
        <v>78</v>
      </c>
      <c r="O2666">
        <v>0.62</v>
      </c>
      <c r="P2666">
        <v>0.62</v>
      </c>
      <c r="T2666" t="s">
        <v>203</v>
      </c>
      <c r="V2666" s="4">
        <v>42191</v>
      </c>
    </row>
    <row r="2667" spans="1:22">
      <c r="A2667" t="s">
        <v>403</v>
      </c>
      <c r="B2667" t="s">
        <v>841</v>
      </c>
      <c r="C2667">
        <v>153.57339999999999</v>
      </c>
      <c r="D2667" t="s">
        <v>202</v>
      </c>
      <c r="E2667" t="b">
        <v>0</v>
      </c>
      <c r="F2667" t="b">
        <v>1</v>
      </c>
      <c r="H2667" t="b">
        <v>0</v>
      </c>
      <c r="I2667">
        <v>40</v>
      </c>
      <c r="J2667">
        <v>67</v>
      </c>
      <c r="L2667">
        <v>35500</v>
      </c>
      <c r="M2667">
        <v>79</v>
      </c>
      <c r="O2667">
        <v>0.62</v>
      </c>
      <c r="P2667">
        <v>0.59</v>
      </c>
      <c r="T2667" t="s">
        <v>203</v>
      </c>
      <c r="V2667" s="4">
        <v>42278</v>
      </c>
    </row>
    <row r="2668" spans="1:22">
      <c r="A2668" t="s">
        <v>403</v>
      </c>
      <c r="B2668" t="s">
        <v>1417</v>
      </c>
      <c r="C2668">
        <v>153.57339999999999</v>
      </c>
      <c r="D2668" t="s">
        <v>202</v>
      </c>
      <c r="E2668" t="b">
        <v>0</v>
      </c>
      <c r="F2668" t="b">
        <v>1</v>
      </c>
      <c r="H2668" t="b">
        <v>0</v>
      </c>
      <c r="I2668">
        <v>40</v>
      </c>
      <c r="J2668">
        <v>67</v>
      </c>
      <c r="L2668">
        <v>35500</v>
      </c>
      <c r="M2668">
        <v>79</v>
      </c>
      <c r="O2668">
        <v>0.62</v>
      </c>
      <c r="P2668">
        <v>0.59</v>
      </c>
      <c r="T2668" t="s">
        <v>203</v>
      </c>
      <c r="V2668" s="4">
        <v>42104</v>
      </c>
    </row>
    <row r="2669" spans="1:22">
      <c r="A2669" t="s">
        <v>403</v>
      </c>
      <c r="B2669" t="s">
        <v>1417</v>
      </c>
      <c r="C2669">
        <v>153.57640000000001</v>
      </c>
      <c r="D2669" t="s">
        <v>202</v>
      </c>
      <c r="E2669" t="b">
        <v>0</v>
      </c>
      <c r="F2669" t="b">
        <v>1</v>
      </c>
      <c r="H2669" t="b">
        <v>0</v>
      </c>
      <c r="I2669">
        <v>40</v>
      </c>
      <c r="J2669">
        <v>69</v>
      </c>
      <c r="L2669">
        <v>40000</v>
      </c>
      <c r="M2669">
        <v>76</v>
      </c>
      <c r="O2669">
        <v>0.62</v>
      </c>
      <c r="P2669">
        <v>0.59</v>
      </c>
      <c r="T2669" t="s">
        <v>203</v>
      </c>
      <c r="V2669" s="4">
        <v>42104</v>
      </c>
    </row>
    <row r="2670" spans="1:22">
      <c r="A2670" t="s">
        <v>403</v>
      </c>
      <c r="B2670" t="s">
        <v>841</v>
      </c>
      <c r="C2670">
        <v>153.57640000000001</v>
      </c>
      <c r="D2670" t="s">
        <v>202</v>
      </c>
      <c r="E2670" t="b">
        <v>0</v>
      </c>
      <c r="F2670" t="b">
        <v>1</v>
      </c>
      <c r="H2670" t="b">
        <v>0</v>
      </c>
      <c r="I2670">
        <v>40</v>
      </c>
      <c r="J2670">
        <v>69</v>
      </c>
      <c r="L2670">
        <v>40000</v>
      </c>
      <c r="M2670">
        <v>76</v>
      </c>
      <c r="O2670">
        <v>0.62</v>
      </c>
      <c r="P2670">
        <v>0.59</v>
      </c>
      <c r="T2670" t="s">
        <v>203</v>
      </c>
      <c r="V2670" s="4">
        <v>42278</v>
      </c>
    </row>
    <row r="2671" spans="1:22">
      <c r="A2671" t="s">
        <v>403</v>
      </c>
      <c r="B2671" t="s">
        <v>841</v>
      </c>
      <c r="C2671">
        <v>153.57641000000001</v>
      </c>
      <c r="D2671" t="s">
        <v>202</v>
      </c>
      <c r="E2671" t="b">
        <v>0</v>
      </c>
      <c r="F2671" t="b">
        <v>1</v>
      </c>
      <c r="H2671" t="b">
        <v>0</v>
      </c>
      <c r="I2671">
        <v>40</v>
      </c>
      <c r="J2671">
        <v>67</v>
      </c>
      <c r="L2671">
        <v>35500</v>
      </c>
      <c r="M2671">
        <v>79</v>
      </c>
      <c r="O2671">
        <v>0.62</v>
      </c>
      <c r="P2671">
        <v>0.59</v>
      </c>
      <c r="T2671" t="s">
        <v>203</v>
      </c>
      <c r="V2671" s="4">
        <v>42278</v>
      </c>
    </row>
    <row r="2672" spans="1:22">
      <c r="A2672" t="s">
        <v>1333</v>
      </c>
      <c r="B2672" t="s">
        <v>406</v>
      </c>
      <c r="C2672" t="s">
        <v>2013</v>
      </c>
      <c r="D2672" t="s">
        <v>202</v>
      </c>
      <c r="E2672" t="b">
        <v>1</v>
      </c>
      <c r="F2672" t="b">
        <v>1</v>
      </c>
      <c r="H2672" t="b">
        <v>0</v>
      </c>
      <c r="I2672">
        <v>40</v>
      </c>
      <c r="J2672">
        <v>67</v>
      </c>
      <c r="L2672">
        <v>40000</v>
      </c>
      <c r="M2672">
        <v>79</v>
      </c>
      <c r="O2672">
        <v>0.67</v>
      </c>
      <c r="P2672">
        <v>0.59</v>
      </c>
      <c r="T2672" t="s">
        <v>203</v>
      </c>
      <c r="V2672" s="4">
        <v>42818</v>
      </c>
    </row>
    <row r="2673" spans="1:22">
      <c r="A2673" t="s">
        <v>1333</v>
      </c>
      <c r="B2673" t="s">
        <v>406</v>
      </c>
      <c r="C2673" t="s">
        <v>2014</v>
      </c>
      <c r="D2673" t="s">
        <v>202</v>
      </c>
      <c r="E2673" t="b">
        <v>1</v>
      </c>
      <c r="F2673" t="b">
        <v>1</v>
      </c>
      <c r="H2673" t="b">
        <v>0</v>
      </c>
      <c r="I2673">
        <v>40</v>
      </c>
      <c r="J2673">
        <v>69</v>
      </c>
      <c r="L2673">
        <v>42000</v>
      </c>
      <c r="M2673">
        <v>80</v>
      </c>
      <c r="O2673">
        <v>0.68</v>
      </c>
      <c r="P2673">
        <v>0.59</v>
      </c>
      <c r="T2673" t="s">
        <v>203</v>
      </c>
      <c r="V2673" s="4">
        <v>42818</v>
      </c>
    </row>
    <row r="2674" spans="1:22">
      <c r="A2674" t="s">
        <v>403</v>
      </c>
      <c r="B2674" t="s">
        <v>1417</v>
      </c>
      <c r="C2674">
        <v>153.57641000000001</v>
      </c>
      <c r="D2674" t="s">
        <v>202</v>
      </c>
      <c r="E2674" t="b">
        <v>0</v>
      </c>
      <c r="F2674" t="b">
        <v>1</v>
      </c>
      <c r="H2674" t="b">
        <v>0</v>
      </c>
      <c r="I2674">
        <v>40</v>
      </c>
      <c r="J2674">
        <v>67</v>
      </c>
      <c r="L2674">
        <v>35500</v>
      </c>
      <c r="M2674">
        <v>79</v>
      </c>
      <c r="O2674">
        <v>0.62</v>
      </c>
      <c r="P2674">
        <v>0.59</v>
      </c>
      <c r="T2674" t="s">
        <v>203</v>
      </c>
      <c r="V2674" s="4">
        <v>42104</v>
      </c>
    </row>
    <row r="2675" spans="1:22">
      <c r="A2675" t="s">
        <v>1333</v>
      </c>
      <c r="B2675" t="s">
        <v>406</v>
      </c>
      <c r="C2675" t="s">
        <v>2015</v>
      </c>
      <c r="D2675" t="s">
        <v>202</v>
      </c>
      <c r="E2675" t="b">
        <v>0</v>
      </c>
      <c r="F2675" t="b">
        <v>1</v>
      </c>
      <c r="H2675" t="b">
        <v>0</v>
      </c>
      <c r="I2675">
        <v>40</v>
      </c>
      <c r="J2675">
        <v>59</v>
      </c>
      <c r="L2675">
        <v>36000</v>
      </c>
      <c r="M2675">
        <v>80</v>
      </c>
      <c r="O2675">
        <v>0.62</v>
      </c>
      <c r="P2675">
        <v>0.59</v>
      </c>
      <c r="T2675" t="s">
        <v>203</v>
      </c>
      <c r="V2675" s="4">
        <v>42865</v>
      </c>
    </row>
    <row r="2676" spans="1:22">
      <c r="A2676" t="s">
        <v>1333</v>
      </c>
      <c r="B2676" t="s">
        <v>406</v>
      </c>
      <c r="C2676" t="s">
        <v>2016</v>
      </c>
      <c r="D2676" t="s">
        <v>202</v>
      </c>
      <c r="E2676" t="b">
        <v>0</v>
      </c>
      <c r="F2676" t="b">
        <v>1</v>
      </c>
      <c r="H2676" t="b">
        <v>0</v>
      </c>
      <c r="I2676">
        <v>40</v>
      </c>
      <c r="J2676">
        <v>56</v>
      </c>
      <c r="L2676">
        <v>34000</v>
      </c>
      <c r="M2676">
        <v>78</v>
      </c>
      <c r="O2676">
        <v>0.62</v>
      </c>
      <c r="P2676">
        <v>0.59</v>
      </c>
      <c r="T2676" t="s">
        <v>203</v>
      </c>
      <c r="V2676" s="4">
        <v>42865</v>
      </c>
    </row>
    <row r="2677" spans="1:22">
      <c r="A2677" t="s">
        <v>1333</v>
      </c>
      <c r="B2677" t="s">
        <v>406</v>
      </c>
      <c r="C2677" t="s">
        <v>2017</v>
      </c>
      <c r="D2677" t="s">
        <v>202</v>
      </c>
      <c r="E2677" t="b">
        <v>0</v>
      </c>
      <c r="F2677" t="b">
        <v>1</v>
      </c>
      <c r="H2677" t="b">
        <v>0</v>
      </c>
      <c r="I2677">
        <v>40</v>
      </c>
      <c r="J2677">
        <v>70</v>
      </c>
      <c r="L2677">
        <v>40000</v>
      </c>
      <c r="M2677">
        <v>78</v>
      </c>
      <c r="O2677">
        <v>0.62</v>
      </c>
      <c r="P2677">
        <v>0.59</v>
      </c>
      <c r="T2677" t="s">
        <v>203</v>
      </c>
      <c r="V2677" s="4">
        <v>42865</v>
      </c>
    </row>
    <row r="2678" spans="1:22">
      <c r="A2678" t="s">
        <v>1333</v>
      </c>
      <c r="B2678" t="s">
        <v>406</v>
      </c>
      <c r="C2678" t="s">
        <v>2018</v>
      </c>
      <c r="D2678" t="s">
        <v>202</v>
      </c>
      <c r="E2678" t="b">
        <v>0</v>
      </c>
      <c r="F2678" t="b">
        <v>1</v>
      </c>
      <c r="H2678" t="b">
        <v>0</v>
      </c>
      <c r="I2678">
        <v>40</v>
      </c>
      <c r="J2678">
        <v>67</v>
      </c>
      <c r="L2678">
        <v>40000</v>
      </c>
      <c r="M2678">
        <v>76</v>
      </c>
      <c r="O2678">
        <v>0.62</v>
      </c>
      <c r="P2678">
        <v>0.59</v>
      </c>
      <c r="T2678" t="s">
        <v>203</v>
      </c>
      <c r="V2678" s="4">
        <v>42865</v>
      </c>
    </row>
    <row r="2679" spans="1:22">
      <c r="A2679" t="s">
        <v>1333</v>
      </c>
      <c r="B2679" t="s">
        <v>406</v>
      </c>
      <c r="C2679" t="s">
        <v>2019</v>
      </c>
      <c r="D2679" t="s">
        <v>202</v>
      </c>
      <c r="E2679" t="b">
        <v>0</v>
      </c>
      <c r="F2679" t="b">
        <v>1</v>
      </c>
      <c r="H2679" t="b">
        <v>1</v>
      </c>
      <c r="I2679">
        <v>40</v>
      </c>
      <c r="J2679">
        <v>71</v>
      </c>
      <c r="L2679">
        <v>40000</v>
      </c>
      <c r="M2679">
        <v>78</v>
      </c>
      <c r="O2679">
        <v>0.62</v>
      </c>
      <c r="P2679">
        <v>0.59</v>
      </c>
      <c r="T2679" t="s">
        <v>203</v>
      </c>
      <c r="V2679" s="4">
        <v>42865</v>
      </c>
    </row>
    <row r="2680" spans="1:22">
      <c r="A2680" t="s">
        <v>1333</v>
      </c>
      <c r="B2680" t="s">
        <v>406</v>
      </c>
      <c r="C2680" t="s">
        <v>2020</v>
      </c>
      <c r="D2680" t="s">
        <v>202</v>
      </c>
      <c r="E2680" t="b">
        <v>0</v>
      </c>
      <c r="F2680" t="b">
        <v>1</v>
      </c>
      <c r="H2680" t="b">
        <v>0</v>
      </c>
      <c r="I2680">
        <v>40</v>
      </c>
      <c r="J2680">
        <v>74</v>
      </c>
      <c r="L2680">
        <v>40000</v>
      </c>
      <c r="M2680">
        <v>80</v>
      </c>
      <c r="O2680">
        <v>0.62</v>
      </c>
      <c r="P2680">
        <v>0.59</v>
      </c>
      <c r="T2680" t="s">
        <v>203</v>
      </c>
      <c r="V2680" s="4">
        <v>42865</v>
      </c>
    </row>
    <row r="2681" spans="1:22">
      <c r="A2681" t="s">
        <v>1333</v>
      </c>
      <c r="B2681" t="s">
        <v>406</v>
      </c>
      <c r="C2681" t="s">
        <v>2021</v>
      </c>
      <c r="D2681" t="s">
        <v>202</v>
      </c>
      <c r="E2681" t="b">
        <v>0</v>
      </c>
      <c r="F2681" t="b">
        <v>1</v>
      </c>
      <c r="H2681" t="b">
        <v>0</v>
      </c>
      <c r="I2681">
        <v>40</v>
      </c>
      <c r="J2681">
        <v>70</v>
      </c>
      <c r="L2681">
        <v>40000</v>
      </c>
      <c r="M2681">
        <v>76</v>
      </c>
      <c r="O2681">
        <v>0.62</v>
      </c>
      <c r="P2681">
        <v>0.59</v>
      </c>
      <c r="T2681" t="s">
        <v>203</v>
      </c>
      <c r="V2681" s="4">
        <v>42865</v>
      </c>
    </row>
    <row r="2682" spans="1:22">
      <c r="A2682" t="s">
        <v>1333</v>
      </c>
      <c r="B2682" t="s">
        <v>665</v>
      </c>
      <c r="C2682" t="s">
        <v>2022</v>
      </c>
      <c r="D2682" t="s">
        <v>202</v>
      </c>
      <c r="E2682" t="b">
        <v>0</v>
      </c>
      <c r="F2682" t="b">
        <v>1</v>
      </c>
      <c r="H2682" t="b">
        <v>1</v>
      </c>
      <c r="I2682">
        <v>40</v>
      </c>
      <c r="J2682">
        <v>71</v>
      </c>
      <c r="L2682">
        <v>40000</v>
      </c>
      <c r="M2682">
        <v>78</v>
      </c>
      <c r="O2682">
        <v>0.62</v>
      </c>
      <c r="P2682">
        <v>0.59</v>
      </c>
      <c r="T2682" t="s">
        <v>203</v>
      </c>
      <c r="V2682" s="4">
        <v>42865</v>
      </c>
    </row>
    <row r="2683" spans="1:22">
      <c r="A2683" t="s">
        <v>403</v>
      </c>
      <c r="B2683" t="s">
        <v>841</v>
      </c>
      <c r="C2683">
        <v>153.57939999999999</v>
      </c>
      <c r="D2683" t="s">
        <v>202</v>
      </c>
      <c r="E2683" t="b">
        <v>0</v>
      </c>
      <c r="F2683" t="b">
        <v>1</v>
      </c>
      <c r="H2683" t="b">
        <v>0</v>
      </c>
      <c r="I2683">
        <v>40</v>
      </c>
      <c r="J2683">
        <v>69</v>
      </c>
      <c r="L2683">
        <v>40000</v>
      </c>
      <c r="M2683">
        <v>76</v>
      </c>
      <c r="O2683">
        <v>0.62</v>
      </c>
      <c r="P2683">
        <v>0.59</v>
      </c>
      <c r="T2683" t="s">
        <v>203</v>
      </c>
      <c r="V2683" s="4">
        <v>42278</v>
      </c>
    </row>
    <row r="2684" spans="1:22">
      <c r="A2684" t="s">
        <v>403</v>
      </c>
      <c r="B2684" t="s">
        <v>1417</v>
      </c>
      <c r="C2684">
        <v>153.57939999999999</v>
      </c>
      <c r="D2684" t="s">
        <v>202</v>
      </c>
      <c r="E2684" t="b">
        <v>0</v>
      </c>
      <c r="F2684" t="b">
        <v>1</v>
      </c>
      <c r="H2684" t="b">
        <v>0</v>
      </c>
      <c r="I2684">
        <v>40</v>
      </c>
      <c r="J2684">
        <v>69</v>
      </c>
      <c r="L2684">
        <v>40000</v>
      </c>
      <c r="M2684">
        <v>76</v>
      </c>
      <c r="O2684">
        <v>0.62</v>
      </c>
      <c r="P2684">
        <v>0.59</v>
      </c>
      <c r="T2684" t="s">
        <v>203</v>
      </c>
      <c r="V2684" s="4">
        <v>42104</v>
      </c>
    </row>
    <row r="2685" spans="1:22">
      <c r="A2685" t="s">
        <v>1557</v>
      </c>
      <c r="B2685" t="s">
        <v>1417</v>
      </c>
      <c r="C2685">
        <v>153.57941</v>
      </c>
      <c r="D2685" t="s">
        <v>202</v>
      </c>
      <c r="E2685" t="b">
        <v>0</v>
      </c>
      <c r="F2685" t="b">
        <v>1</v>
      </c>
      <c r="H2685" t="b">
        <v>0</v>
      </c>
      <c r="I2685">
        <v>40</v>
      </c>
      <c r="J2685">
        <v>70</v>
      </c>
      <c r="L2685">
        <v>40000</v>
      </c>
      <c r="M2685">
        <v>78</v>
      </c>
      <c r="O2685">
        <v>0.62</v>
      </c>
      <c r="P2685">
        <v>0.62</v>
      </c>
      <c r="T2685" t="s">
        <v>203</v>
      </c>
      <c r="V2685" s="4">
        <v>42191</v>
      </c>
    </row>
    <row r="2686" spans="1:22">
      <c r="A2686" t="s">
        <v>403</v>
      </c>
      <c r="B2686" t="s">
        <v>841</v>
      </c>
      <c r="C2686">
        <v>153.57941</v>
      </c>
      <c r="D2686" t="s">
        <v>202</v>
      </c>
      <c r="E2686" t="b">
        <v>0</v>
      </c>
      <c r="F2686" t="b">
        <v>1</v>
      </c>
      <c r="H2686" t="b">
        <v>0</v>
      </c>
      <c r="I2686">
        <v>40</v>
      </c>
      <c r="J2686">
        <v>70</v>
      </c>
      <c r="L2686">
        <v>40000</v>
      </c>
      <c r="M2686">
        <v>78</v>
      </c>
      <c r="O2686">
        <v>0.62</v>
      </c>
      <c r="P2686">
        <v>0.59</v>
      </c>
      <c r="T2686" t="s">
        <v>203</v>
      </c>
      <c r="V2686" s="4">
        <v>42278</v>
      </c>
    </row>
    <row r="2687" spans="1:22">
      <c r="A2687" t="s">
        <v>2002</v>
      </c>
      <c r="B2687" t="s">
        <v>406</v>
      </c>
      <c r="C2687" t="s">
        <v>2023</v>
      </c>
      <c r="D2687" t="s">
        <v>202</v>
      </c>
      <c r="E2687" t="b">
        <v>1</v>
      </c>
      <c r="F2687" t="b">
        <v>1</v>
      </c>
      <c r="H2687" t="b">
        <v>0</v>
      </c>
      <c r="I2687">
        <v>40</v>
      </c>
      <c r="J2687">
        <v>72</v>
      </c>
      <c r="L2687">
        <v>40000</v>
      </c>
      <c r="M2687">
        <v>83</v>
      </c>
      <c r="O2687">
        <v>0.7</v>
      </c>
      <c r="P2687">
        <v>0.59</v>
      </c>
      <c r="T2687" t="s">
        <v>203</v>
      </c>
      <c r="V2687" s="4">
        <v>42865</v>
      </c>
    </row>
    <row r="2688" spans="1:22">
      <c r="A2688" t="s">
        <v>2002</v>
      </c>
      <c r="B2688" t="s">
        <v>406</v>
      </c>
      <c r="C2688" t="s">
        <v>2024</v>
      </c>
      <c r="D2688" t="s">
        <v>202</v>
      </c>
      <c r="E2688" t="b">
        <v>1</v>
      </c>
      <c r="F2688" t="b">
        <v>1</v>
      </c>
      <c r="H2688" t="b">
        <v>0</v>
      </c>
      <c r="I2688">
        <v>40</v>
      </c>
      <c r="J2688">
        <v>93</v>
      </c>
      <c r="L2688">
        <v>50000</v>
      </c>
      <c r="M2688">
        <v>82</v>
      </c>
      <c r="O2688">
        <v>0.7</v>
      </c>
      <c r="P2688">
        <v>0.59</v>
      </c>
      <c r="T2688" t="s">
        <v>203</v>
      </c>
      <c r="V2688" s="4">
        <v>42865</v>
      </c>
    </row>
    <row r="2689" spans="1:22">
      <c r="A2689" t="s">
        <v>2002</v>
      </c>
      <c r="B2689" t="s">
        <v>406</v>
      </c>
      <c r="C2689" t="s">
        <v>2025</v>
      </c>
      <c r="D2689" t="s">
        <v>202</v>
      </c>
      <c r="E2689" t="b">
        <v>1</v>
      </c>
      <c r="F2689" t="b">
        <v>1</v>
      </c>
      <c r="H2689" t="b">
        <v>0</v>
      </c>
      <c r="I2689">
        <v>40</v>
      </c>
      <c r="J2689">
        <v>71</v>
      </c>
      <c r="L2689">
        <v>40000</v>
      </c>
      <c r="M2689">
        <v>84</v>
      </c>
      <c r="O2689">
        <v>0.71</v>
      </c>
      <c r="P2689">
        <v>0.59</v>
      </c>
      <c r="T2689" t="s">
        <v>203</v>
      </c>
      <c r="V2689" s="4">
        <v>42865</v>
      </c>
    </row>
    <row r="2690" spans="1:22">
      <c r="A2690" t="s">
        <v>2002</v>
      </c>
      <c r="B2690" t="s">
        <v>406</v>
      </c>
      <c r="C2690" t="s">
        <v>2026</v>
      </c>
      <c r="D2690" t="s">
        <v>202</v>
      </c>
      <c r="E2690" t="b">
        <v>0</v>
      </c>
      <c r="F2690" t="b">
        <v>1</v>
      </c>
      <c r="H2690" t="b">
        <v>0</v>
      </c>
      <c r="I2690">
        <v>40</v>
      </c>
      <c r="J2690">
        <v>72</v>
      </c>
      <c r="L2690">
        <v>38000</v>
      </c>
      <c r="M2690">
        <v>82</v>
      </c>
      <c r="O2690">
        <v>0.63</v>
      </c>
      <c r="P2690">
        <v>0.59</v>
      </c>
      <c r="T2690" t="s">
        <v>203</v>
      </c>
      <c r="V2690" s="4">
        <v>42865</v>
      </c>
    </row>
    <row r="2691" spans="1:22">
      <c r="A2691" t="s">
        <v>1333</v>
      </c>
      <c r="B2691" t="s">
        <v>1424</v>
      </c>
      <c r="C2691" t="s">
        <v>2027</v>
      </c>
      <c r="D2691" t="s">
        <v>202</v>
      </c>
      <c r="E2691" t="b">
        <v>0</v>
      </c>
      <c r="F2691" t="b">
        <v>1</v>
      </c>
      <c r="H2691" t="b">
        <v>0</v>
      </c>
      <c r="I2691">
        <v>40</v>
      </c>
      <c r="J2691">
        <v>60</v>
      </c>
      <c r="L2691">
        <v>38000</v>
      </c>
      <c r="M2691">
        <v>76</v>
      </c>
      <c r="O2691">
        <v>0.59</v>
      </c>
      <c r="P2691">
        <v>0.59</v>
      </c>
      <c r="T2691" t="s">
        <v>203</v>
      </c>
      <c r="V2691" s="4">
        <v>42877</v>
      </c>
    </row>
    <row r="2692" spans="1:22">
      <c r="A2692" t="s">
        <v>1333</v>
      </c>
      <c r="B2692" t="s">
        <v>1424</v>
      </c>
      <c r="C2692" t="s">
        <v>2028</v>
      </c>
      <c r="D2692" t="s">
        <v>202</v>
      </c>
      <c r="E2692" t="b">
        <v>0</v>
      </c>
      <c r="F2692" t="b">
        <v>1</v>
      </c>
      <c r="H2692" t="b">
        <v>0</v>
      </c>
      <c r="I2692">
        <v>40</v>
      </c>
      <c r="J2692">
        <v>69</v>
      </c>
      <c r="L2692">
        <v>40000</v>
      </c>
      <c r="M2692">
        <v>76</v>
      </c>
      <c r="O2692">
        <v>0.63</v>
      </c>
      <c r="P2692">
        <v>0.59</v>
      </c>
      <c r="T2692" t="s">
        <v>203</v>
      </c>
      <c r="V2692" s="4">
        <v>42877</v>
      </c>
    </row>
    <row r="2693" spans="1:22">
      <c r="A2693" t="s">
        <v>1333</v>
      </c>
      <c r="B2693" t="s">
        <v>1424</v>
      </c>
      <c r="C2693" t="s">
        <v>2029</v>
      </c>
      <c r="D2693" t="s">
        <v>202</v>
      </c>
      <c r="E2693" t="b">
        <v>0</v>
      </c>
      <c r="F2693" t="b">
        <v>1</v>
      </c>
      <c r="H2693" t="b">
        <v>0</v>
      </c>
      <c r="I2693">
        <v>40</v>
      </c>
      <c r="J2693">
        <v>53</v>
      </c>
      <c r="L2693">
        <v>34000</v>
      </c>
      <c r="M2693">
        <v>77</v>
      </c>
      <c r="O2693">
        <v>0.59</v>
      </c>
      <c r="P2693">
        <v>0.59</v>
      </c>
      <c r="T2693" t="s">
        <v>203</v>
      </c>
      <c r="V2693" s="4">
        <v>42877</v>
      </c>
    </row>
    <row r="2694" spans="1:22">
      <c r="A2694" t="s">
        <v>1333</v>
      </c>
      <c r="B2694" t="s">
        <v>1424</v>
      </c>
      <c r="C2694" t="s">
        <v>2030</v>
      </c>
      <c r="D2694" t="s">
        <v>202</v>
      </c>
      <c r="E2694" t="b">
        <v>0</v>
      </c>
      <c r="F2694" t="b">
        <v>1</v>
      </c>
      <c r="H2694" t="b">
        <v>0</v>
      </c>
      <c r="I2694">
        <v>40</v>
      </c>
      <c r="J2694">
        <v>69</v>
      </c>
      <c r="L2694">
        <v>40000</v>
      </c>
      <c r="M2694">
        <v>76</v>
      </c>
      <c r="O2694">
        <v>0.59</v>
      </c>
      <c r="P2694">
        <v>0.59</v>
      </c>
      <c r="T2694" t="s">
        <v>203</v>
      </c>
      <c r="V2694" s="4">
        <v>42877</v>
      </c>
    </row>
    <row r="2695" spans="1:22">
      <c r="A2695" t="s">
        <v>1333</v>
      </c>
      <c r="B2695" t="s">
        <v>1424</v>
      </c>
      <c r="C2695" t="s">
        <v>2031</v>
      </c>
      <c r="D2695" t="s">
        <v>202</v>
      </c>
      <c r="E2695" t="b">
        <v>0</v>
      </c>
      <c r="F2695" t="b">
        <v>1</v>
      </c>
      <c r="H2695" t="b">
        <v>0</v>
      </c>
      <c r="I2695">
        <v>40</v>
      </c>
      <c r="J2695">
        <v>67</v>
      </c>
      <c r="L2695">
        <v>40000</v>
      </c>
      <c r="M2695">
        <v>76</v>
      </c>
      <c r="O2695">
        <v>0.62</v>
      </c>
      <c r="P2695">
        <v>0.59</v>
      </c>
      <c r="T2695" t="s">
        <v>203</v>
      </c>
      <c r="V2695" s="4">
        <v>42877</v>
      </c>
    </row>
    <row r="2696" spans="1:22">
      <c r="A2696" t="s">
        <v>1333</v>
      </c>
      <c r="B2696" t="s">
        <v>1424</v>
      </c>
      <c r="C2696" t="s">
        <v>2032</v>
      </c>
      <c r="D2696" t="s">
        <v>202</v>
      </c>
      <c r="E2696" t="b">
        <v>0</v>
      </c>
      <c r="F2696" t="b">
        <v>1</v>
      </c>
      <c r="H2696" t="b">
        <v>0</v>
      </c>
      <c r="I2696">
        <v>40</v>
      </c>
      <c r="J2696">
        <v>53</v>
      </c>
      <c r="L2696">
        <v>34000</v>
      </c>
      <c r="M2696">
        <v>77</v>
      </c>
      <c r="O2696">
        <v>0.61</v>
      </c>
      <c r="P2696">
        <v>0.59</v>
      </c>
      <c r="T2696" t="s">
        <v>203</v>
      </c>
      <c r="V2696" s="4">
        <v>42877</v>
      </c>
    </row>
    <row r="2697" spans="1:22">
      <c r="A2697" t="s">
        <v>1333</v>
      </c>
      <c r="B2697" t="s">
        <v>1424</v>
      </c>
      <c r="C2697" t="s">
        <v>2033</v>
      </c>
      <c r="D2697" t="s">
        <v>202</v>
      </c>
      <c r="E2697" t="b">
        <v>0</v>
      </c>
      <c r="F2697" t="b">
        <v>1</v>
      </c>
      <c r="H2697" t="b">
        <v>1</v>
      </c>
      <c r="I2697">
        <v>40</v>
      </c>
      <c r="J2697">
        <v>69</v>
      </c>
      <c r="L2697">
        <v>40000</v>
      </c>
      <c r="M2697">
        <v>76</v>
      </c>
      <c r="O2697">
        <v>0.59</v>
      </c>
      <c r="P2697">
        <v>0.59</v>
      </c>
      <c r="T2697" t="s">
        <v>203</v>
      </c>
      <c r="V2697" s="4">
        <v>42877</v>
      </c>
    </row>
    <row r="2698" spans="1:22">
      <c r="A2698" t="s">
        <v>1333</v>
      </c>
      <c r="B2698" t="s">
        <v>1424</v>
      </c>
      <c r="C2698" t="s">
        <v>2034</v>
      </c>
      <c r="D2698" t="s">
        <v>202</v>
      </c>
      <c r="E2698" t="b">
        <v>1</v>
      </c>
      <c r="F2698" t="b">
        <v>1</v>
      </c>
      <c r="H2698" t="b">
        <v>0</v>
      </c>
      <c r="I2698">
        <v>40</v>
      </c>
      <c r="J2698">
        <v>67</v>
      </c>
      <c r="L2698">
        <v>42000</v>
      </c>
      <c r="M2698">
        <v>76</v>
      </c>
      <c r="O2698">
        <v>0.67</v>
      </c>
      <c r="P2698">
        <v>0.59</v>
      </c>
      <c r="T2698" t="s">
        <v>203</v>
      </c>
      <c r="V2698" s="4">
        <v>42877</v>
      </c>
    </row>
    <row r="2699" spans="1:22">
      <c r="A2699" t="s">
        <v>1333</v>
      </c>
      <c r="B2699" t="s">
        <v>1424</v>
      </c>
      <c r="C2699" t="s">
        <v>2035</v>
      </c>
      <c r="D2699" t="s">
        <v>202</v>
      </c>
      <c r="E2699" t="b">
        <v>1</v>
      </c>
      <c r="F2699" t="b">
        <v>1</v>
      </c>
      <c r="H2699" t="b">
        <v>0</v>
      </c>
      <c r="I2699">
        <v>40</v>
      </c>
      <c r="J2699">
        <v>67</v>
      </c>
      <c r="L2699">
        <v>42000</v>
      </c>
      <c r="M2699">
        <v>76</v>
      </c>
      <c r="O2699">
        <v>0.67</v>
      </c>
      <c r="P2699">
        <v>0.59</v>
      </c>
      <c r="T2699" t="s">
        <v>203</v>
      </c>
      <c r="V2699" s="4">
        <v>42877</v>
      </c>
    </row>
    <row r="2700" spans="1:22">
      <c r="A2700" t="s">
        <v>1333</v>
      </c>
      <c r="B2700" t="s">
        <v>1424</v>
      </c>
      <c r="C2700" t="s">
        <v>2036</v>
      </c>
      <c r="D2700" t="s">
        <v>202</v>
      </c>
      <c r="E2700" t="b">
        <v>0</v>
      </c>
      <c r="F2700" t="b">
        <v>1</v>
      </c>
      <c r="H2700" t="b">
        <v>0</v>
      </c>
      <c r="I2700">
        <v>40</v>
      </c>
      <c r="J2700">
        <v>77</v>
      </c>
      <c r="L2700">
        <v>40000</v>
      </c>
      <c r="M2700">
        <v>76</v>
      </c>
      <c r="O2700">
        <v>0.59</v>
      </c>
      <c r="P2700">
        <v>0.59</v>
      </c>
      <c r="T2700" t="s">
        <v>203</v>
      </c>
      <c r="V2700" s="4">
        <v>42877</v>
      </c>
    </row>
    <row r="2701" spans="1:22">
      <c r="A2701" t="s">
        <v>1333</v>
      </c>
      <c r="B2701" t="s">
        <v>1424</v>
      </c>
      <c r="C2701" t="s">
        <v>2037</v>
      </c>
      <c r="D2701" t="s">
        <v>202</v>
      </c>
      <c r="E2701" t="b">
        <v>0</v>
      </c>
      <c r="F2701" t="b">
        <v>1</v>
      </c>
      <c r="H2701" t="b">
        <v>0</v>
      </c>
      <c r="I2701">
        <v>40</v>
      </c>
      <c r="J2701">
        <v>65</v>
      </c>
      <c r="L2701">
        <v>40000</v>
      </c>
      <c r="M2701">
        <v>77</v>
      </c>
      <c r="O2701">
        <v>0.59</v>
      </c>
      <c r="P2701">
        <v>0.59</v>
      </c>
      <c r="T2701" t="s">
        <v>203</v>
      </c>
      <c r="V2701" s="4">
        <v>42877</v>
      </c>
    </row>
    <row r="2702" spans="1:22">
      <c r="A2702" t="s">
        <v>1333</v>
      </c>
      <c r="B2702" t="s">
        <v>1424</v>
      </c>
      <c r="C2702" t="s">
        <v>2038</v>
      </c>
      <c r="D2702" t="s">
        <v>202</v>
      </c>
      <c r="E2702" t="b">
        <v>0</v>
      </c>
      <c r="F2702" t="b">
        <v>1</v>
      </c>
      <c r="H2702" t="b">
        <v>0</v>
      </c>
      <c r="I2702">
        <v>40</v>
      </c>
      <c r="J2702">
        <v>70</v>
      </c>
      <c r="L2702">
        <v>40000</v>
      </c>
      <c r="M2702">
        <v>77</v>
      </c>
      <c r="O2702">
        <v>0.62</v>
      </c>
      <c r="P2702">
        <v>0.59</v>
      </c>
      <c r="T2702" t="s">
        <v>203</v>
      </c>
      <c r="V2702" s="4">
        <v>42877</v>
      </c>
    </row>
    <row r="2703" spans="1:22">
      <c r="A2703" t="s">
        <v>1333</v>
      </c>
      <c r="B2703" t="s">
        <v>1429</v>
      </c>
      <c r="C2703" t="s">
        <v>2027</v>
      </c>
      <c r="D2703" t="s">
        <v>202</v>
      </c>
      <c r="E2703" t="b">
        <v>0</v>
      </c>
      <c r="F2703" t="b">
        <v>1</v>
      </c>
      <c r="H2703" t="b">
        <v>0</v>
      </c>
      <c r="I2703">
        <v>40</v>
      </c>
      <c r="J2703">
        <v>60</v>
      </c>
      <c r="L2703">
        <v>38000</v>
      </c>
      <c r="M2703">
        <v>76</v>
      </c>
      <c r="O2703">
        <v>0.59</v>
      </c>
      <c r="P2703">
        <v>0.59</v>
      </c>
      <c r="T2703" t="s">
        <v>203</v>
      </c>
      <c r="V2703" s="4">
        <v>42877</v>
      </c>
    </row>
    <row r="2704" spans="1:22">
      <c r="A2704" t="s">
        <v>1333</v>
      </c>
      <c r="B2704" t="s">
        <v>1429</v>
      </c>
      <c r="C2704" t="s">
        <v>2028</v>
      </c>
      <c r="D2704" t="s">
        <v>202</v>
      </c>
      <c r="E2704" t="b">
        <v>0</v>
      </c>
      <c r="F2704" t="b">
        <v>1</v>
      </c>
      <c r="H2704" t="b">
        <v>0</v>
      </c>
      <c r="I2704">
        <v>40</v>
      </c>
      <c r="J2704">
        <v>69</v>
      </c>
      <c r="L2704">
        <v>40000</v>
      </c>
      <c r="M2704">
        <v>76</v>
      </c>
      <c r="O2704">
        <v>0.63</v>
      </c>
      <c r="P2704">
        <v>0.59</v>
      </c>
      <c r="T2704" t="s">
        <v>203</v>
      </c>
      <c r="V2704" s="4">
        <v>42877</v>
      </c>
    </row>
    <row r="2705" spans="1:22">
      <c r="A2705" t="s">
        <v>1333</v>
      </c>
      <c r="B2705" t="s">
        <v>1429</v>
      </c>
      <c r="C2705" t="s">
        <v>2029</v>
      </c>
      <c r="D2705" t="s">
        <v>202</v>
      </c>
      <c r="E2705" t="b">
        <v>0</v>
      </c>
      <c r="F2705" t="b">
        <v>1</v>
      </c>
      <c r="H2705" t="b">
        <v>0</v>
      </c>
      <c r="I2705">
        <v>40</v>
      </c>
      <c r="J2705">
        <v>53</v>
      </c>
      <c r="L2705">
        <v>34000</v>
      </c>
      <c r="M2705">
        <v>77</v>
      </c>
      <c r="O2705">
        <v>0.59</v>
      </c>
      <c r="P2705">
        <v>0.59</v>
      </c>
      <c r="T2705" t="s">
        <v>203</v>
      </c>
      <c r="V2705" s="4">
        <v>42877</v>
      </c>
    </row>
    <row r="2706" spans="1:22">
      <c r="A2706" t="s">
        <v>1333</v>
      </c>
      <c r="B2706" t="s">
        <v>1429</v>
      </c>
      <c r="C2706" t="s">
        <v>2030</v>
      </c>
      <c r="D2706" t="s">
        <v>202</v>
      </c>
      <c r="E2706" t="b">
        <v>0</v>
      </c>
      <c r="F2706" t="b">
        <v>1</v>
      </c>
      <c r="H2706" t="b">
        <v>0</v>
      </c>
      <c r="I2706">
        <v>40</v>
      </c>
      <c r="J2706">
        <v>69</v>
      </c>
      <c r="L2706">
        <v>40000</v>
      </c>
      <c r="M2706">
        <v>76</v>
      </c>
      <c r="O2706">
        <v>0.59</v>
      </c>
      <c r="P2706">
        <v>0.59</v>
      </c>
      <c r="T2706" t="s">
        <v>203</v>
      </c>
      <c r="V2706" s="4">
        <v>42877</v>
      </c>
    </row>
    <row r="2707" spans="1:22">
      <c r="A2707" t="s">
        <v>1333</v>
      </c>
      <c r="B2707" t="s">
        <v>1429</v>
      </c>
      <c r="C2707" t="s">
        <v>2031</v>
      </c>
      <c r="D2707" t="s">
        <v>202</v>
      </c>
      <c r="E2707" t="b">
        <v>0</v>
      </c>
      <c r="F2707" t="b">
        <v>1</v>
      </c>
      <c r="H2707" t="b">
        <v>0</v>
      </c>
      <c r="I2707">
        <v>40</v>
      </c>
      <c r="J2707">
        <v>67</v>
      </c>
      <c r="L2707">
        <v>40000</v>
      </c>
      <c r="M2707">
        <v>76</v>
      </c>
      <c r="O2707">
        <v>0.62</v>
      </c>
      <c r="P2707">
        <v>0.59</v>
      </c>
      <c r="T2707" t="s">
        <v>203</v>
      </c>
      <c r="V2707" s="4">
        <v>42877</v>
      </c>
    </row>
    <row r="2708" spans="1:22">
      <c r="A2708" t="s">
        <v>1333</v>
      </c>
      <c r="B2708" t="s">
        <v>1429</v>
      </c>
      <c r="C2708" t="s">
        <v>2032</v>
      </c>
      <c r="D2708" t="s">
        <v>202</v>
      </c>
      <c r="E2708" t="b">
        <v>0</v>
      </c>
      <c r="F2708" t="b">
        <v>1</v>
      </c>
      <c r="H2708" t="b">
        <v>0</v>
      </c>
      <c r="I2708">
        <v>40</v>
      </c>
      <c r="J2708">
        <v>53</v>
      </c>
      <c r="L2708">
        <v>34000</v>
      </c>
      <c r="M2708">
        <v>77</v>
      </c>
      <c r="O2708">
        <v>0.61</v>
      </c>
      <c r="P2708">
        <v>0.59</v>
      </c>
      <c r="T2708" t="s">
        <v>203</v>
      </c>
      <c r="V2708" s="4">
        <v>42877</v>
      </c>
    </row>
    <row r="2709" spans="1:22">
      <c r="A2709" t="s">
        <v>1333</v>
      </c>
      <c r="B2709" t="s">
        <v>1429</v>
      </c>
      <c r="C2709" t="s">
        <v>2033</v>
      </c>
      <c r="D2709" t="s">
        <v>202</v>
      </c>
      <c r="E2709" t="b">
        <v>0</v>
      </c>
      <c r="F2709" t="b">
        <v>1</v>
      </c>
      <c r="H2709" t="b">
        <v>1</v>
      </c>
      <c r="I2709">
        <v>40</v>
      </c>
      <c r="J2709">
        <v>69</v>
      </c>
      <c r="L2709">
        <v>40000</v>
      </c>
      <c r="M2709">
        <v>76</v>
      </c>
      <c r="O2709">
        <v>0.59</v>
      </c>
      <c r="P2709">
        <v>0.59</v>
      </c>
      <c r="T2709" t="s">
        <v>203</v>
      </c>
      <c r="V2709" s="4">
        <v>42877</v>
      </c>
    </row>
    <row r="2710" spans="1:22">
      <c r="A2710" t="s">
        <v>1333</v>
      </c>
      <c r="B2710" t="s">
        <v>1429</v>
      </c>
      <c r="C2710" t="s">
        <v>2034</v>
      </c>
      <c r="D2710" t="s">
        <v>202</v>
      </c>
      <c r="E2710" t="b">
        <v>1</v>
      </c>
      <c r="F2710" t="b">
        <v>1</v>
      </c>
      <c r="H2710" t="b">
        <v>0</v>
      </c>
      <c r="I2710">
        <v>40</v>
      </c>
      <c r="J2710">
        <v>67</v>
      </c>
      <c r="L2710">
        <v>42000</v>
      </c>
      <c r="M2710">
        <v>76</v>
      </c>
      <c r="O2710">
        <v>0.67</v>
      </c>
      <c r="P2710">
        <v>0.59</v>
      </c>
      <c r="T2710" t="s">
        <v>203</v>
      </c>
      <c r="V2710" s="4">
        <v>42877</v>
      </c>
    </row>
    <row r="2711" spans="1:22">
      <c r="A2711" t="s">
        <v>1333</v>
      </c>
      <c r="B2711" t="s">
        <v>1429</v>
      </c>
      <c r="C2711" t="s">
        <v>2035</v>
      </c>
      <c r="D2711" t="s">
        <v>202</v>
      </c>
      <c r="E2711" t="b">
        <v>1</v>
      </c>
      <c r="F2711" t="b">
        <v>1</v>
      </c>
      <c r="H2711" t="b">
        <v>0</v>
      </c>
      <c r="I2711">
        <v>40</v>
      </c>
      <c r="J2711">
        <v>67</v>
      </c>
      <c r="L2711">
        <v>42000</v>
      </c>
      <c r="M2711">
        <v>76</v>
      </c>
      <c r="O2711">
        <v>0.67</v>
      </c>
      <c r="P2711">
        <v>0.59</v>
      </c>
      <c r="T2711" t="s">
        <v>203</v>
      </c>
      <c r="V2711" s="4">
        <v>42877</v>
      </c>
    </row>
    <row r="2712" spans="1:22">
      <c r="A2712" t="s">
        <v>1333</v>
      </c>
      <c r="B2712" t="s">
        <v>1429</v>
      </c>
      <c r="C2712" t="s">
        <v>2036</v>
      </c>
      <c r="D2712" t="s">
        <v>202</v>
      </c>
      <c r="E2712" t="b">
        <v>0</v>
      </c>
      <c r="F2712" t="b">
        <v>1</v>
      </c>
      <c r="H2712" t="b">
        <v>0</v>
      </c>
      <c r="I2712">
        <v>40</v>
      </c>
      <c r="J2712">
        <v>77</v>
      </c>
      <c r="L2712">
        <v>40000</v>
      </c>
      <c r="M2712">
        <v>76</v>
      </c>
      <c r="O2712">
        <v>0.59</v>
      </c>
      <c r="P2712">
        <v>0.59</v>
      </c>
      <c r="T2712" t="s">
        <v>203</v>
      </c>
      <c r="V2712" s="4">
        <v>42877</v>
      </c>
    </row>
    <row r="2713" spans="1:22">
      <c r="A2713" t="s">
        <v>1333</v>
      </c>
      <c r="B2713" t="s">
        <v>1429</v>
      </c>
      <c r="C2713" t="s">
        <v>2037</v>
      </c>
      <c r="D2713" t="s">
        <v>202</v>
      </c>
      <c r="E2713" t="b">
        <v>0</v>
      </c>
      <c r="F2713" t="b">
        <v>1</v>
      </c>
      <c r="H2713" t="b">
        <v>0</v>
      </c>
      <c r="I2713">
        <v>40</v>
      </c>
      <c r="J2713">
        <v>65</v>
      </c>
      <c r="L2713">
        <v>40000</v>
      </c>
      <c r="M2713">
        <v>77</v>
      </c>
      <c r="O2713">
        <v>0.59</v>
      </c>
      <c r="P2713">
        <v>0.59</v>
      </c>
      <c r="T2713" t="s">
        <v>203</v>
      </c>
      <c r="V2713" s="4">
        <v>42877</v>
      </c>
    </row>
    <row r="2714" spans="1:22">
      <c r="A2714" t="s">
        <v>1333</v>
      </c>
      <c r="B2714" t="s">
        <v>1429</v>
      </c>
      <c r="C2714" t="s">
        <v>2038</v>
      </c>
      <c r="D2714" t="s">
        <v>202</v>
      </c>
      <c r="E2714" t="b">
        <v>0</v>
      </c>
      <c r="F2714" t="b">
        <v>1</v>
      </c>
      <c r="H2714" t="b">
        <v>0</v>
      </c>
      <c r="I2714">
        <v>40</v>
      </c>
      <c r="J2714">
        <v>70</v>
      </c>
      <c r="L2714">
        <v>40000</v>
      </c>
      <c r="M2714">
        <v>77</v>
      </c>
      <c r="O2714">
        <v>0.62</v>
      </c>
      <c r="P2714">
        <v>0.59</v>
      </c>
      <c r="T2714" t="s">
        <v>203</v>
      </c>
      <c r="V2714" s="4">
        <v>42877</v>
      </c>
    </row>
    <row r="2715" spans="1:22">
      <c r="A2715" t="s">
        <v>1333</v>
      </c>
      <c r="B2715" t="s">
        <v>1430</v>
      </c>
      <c r="C2715" t="s">
        <v>2027</v>
      </c>
      <c r="D2715" t="s">
        <v>202</v>
      </c>
      <c r="E2715" t="b">
        <v>0</v>
      </c>
      <c r="F2715" t="b">
        <v>1</v>
      </c>
      <c r="H2715" t="b">
        <v>0</v>
      </c>
      <c r="I2715">
        <v>40</v>
      </c>
      <c r="J2715">
        <v>60</v>
      </c>
      <c r="L2715">
        <v>38000</v>
      </c>
      <c r="M2715">
        <v>76</v>
      </c>
      <c r="O2715">
        <v>0.59</v>
      </c>
      <c r="P2715">
        <v>0.59</v>
      </c>
      <c r="T2715" t="s">
        <v>203</v>
      </c>
      <c r="V2715" s="4">
        <v>42878</v>
      </c>
    </row>
    <row r="2716" spans="1:22">
      <c r="A2716" t="s">
        <v>1333</v>
      </c>
      <c r="B2716" t="s">
        <v>1430</v>
      </c>
      <c r="C2716" t="s">
        <v>2028</v>
      </c>
      <c r="D2716" t="s">
        <v>202</v>
      </c>
      <c r="E2716" t="b">
        <v>0</v>
      </c>
      <c r="F2716" t="b">
        <v>1</v>
      </c>
      <c r="H2716" t="b">
        <v>0</v>
      </c>
      <c r="I2716">
        <v>40</v>
      </c>
      <c r="J2716">
        <v>69</v>
      </c>
      <c r="L2716">
        <v>40000</v>
      </c>
      <c r="M2716">
        <v>76</v>
      </c>
      <c r="O2716">
        <v>0.63</v>
      </c>
      <c r="P2716">
        <v>0.59</v>
      </c>
      <c r="T2716" t="s">
        <v>203</v>
      </c>
      <c r="V2716" s="4">
        <v>42878</v>
      </c>
    </row>
    <row r="2717" spans="1:22">
      <c r="A2717" t="s">
        <v>1333</v>
      </c>
      <c r="B2717" t="s">
        <v>1430</v>
      </c>
      <c r="C2717" t="s">
        <v>2029</v>
      </c>
      <c r="D2717" t="s">
        <v>202</v>
      </c>
      <c r="E2717" t="b">
        <v>0</v>
      </c>
      <c r="F2717" t="b">
        <v>1</v>
      </c>
      <c r="H2717" t="b">
        <v>0</v>
      </c>
      <c r="I2717">
        <v>40</v>
      </c>
      <c r="J2717">
        <v>53</v>
      </c>
      <c r="L2717">
        <v>34000</v>
      </c>
      <c r="M2717">
        <v>77</v>
      </c>
      <c r="O2717">
        <v>0.59</v>
      </c>
      <c r="P2717">
        <v>0.59</v>
      </c>
      <c r="T2717" t="s">
        <v>203</v>
      </c>
      <c r="V2717" s="4">
        <v>42878</v>
      </c>
    </row>
    <row r="2718" spans="1:22">
      <c r="A2718" t="s">
        <v>1333</v>
      </c>
      <c r="B2718" t="s">
        <v>1430</v>
      </c>
      <c r="C2718" t="s">
        <v>2030</v>
      </c>
      <c r="D2718" t="s">
        <v>202</v>
      </c>
      <c r="E2718" t="b">
        <v>0</v>
      </c>
      <c r="F2718" t="b">
        <v>1</v>
      </c>
      <c r="H2718" t="b">
        <v>0</v>
      </c>
      <c r="I2718">
        <v>40</v>
      </c>
      <c r="J2718">
        <v>69</v>
      </c>
      <c r="L2718">
        <v>40000</v>
      </c>
      <c r="M2718">
        <v>76</v>
      </c>
      <c r="O2718">
        <v>0.59</v>
      </c>
      <c r="P2718">
        <v>0.59</v>
      </c>
      <c r="T2718" t="s">
        <v>203</v>
      </c>
      <c r="V2718" s="4">
        <v>42878</v>
      </c>
    </row>
    <row r="2719" spans="1:22">
      <c r="A2719" t="s">
        <v>1333</v>
      </c>
      <c r="B2719" t="s">
        <v>1430</v>
      </c>
      <c r="C2719" t="s">
        <v>2031</v>
      </c>
      <c r="D2719" t="s">
        <v>202</v>
      </c>
      <c r="E2719" t="b">
        <v>0</v>
      </c>
      <c r="F2719" t="b">
        <v>1</v>
      </c>
      <c r="H2719" t="b">
        <v>0</v>
      </c>
      <c r="I2719">
        <v>40</v>
      </c>
      <c r="J2719">
        <v>67</v>
      </c>
      <c r="L2719">
        <v>40000</v>
      </c>
      <c r="M2719">
        <v>76</v>
      </c>
      <c r="O2719">
        <v>0.62</v>
      </c>
      <c r="P2719">
        <v>0.59</v>
      </c>
      <c r="T2719" t="s">
        <v>203</v>
      </c>
      <c r="V2719" s="4">
        <v>42878</v>
      </c>
    </row>
    <row r="2720" spans="1:22">
      <c r="A2720" t="s">
        <v>1333</v>
      </c>
      <c r="B2720" t="s">
        <v>1430</v>
      </c>
      <c r="C2720" t="s">
        <v>2032</v>
      </c>
      <c r="D2720" t="s">
        <v>202</v>
      </c>
      <c r="E2720" t="b">
        <v>0</v>
      </c>
      <c r="F2720" t="b">
        <v>1</v>
      </c>
      <c r="H2720" t="b">
        <v>0</v>
      </c>
      <c r="I2720">
        <v>40</v>
      </c>
      <c r="J2720">
        <v>53</v>
      </c>
      <c r="L2720">
        <v>34000</v>
      </c>
      <c r="M2720">
        <v>77</v>
      </c>
      <c r="O2720">
        <v>0.61</v>
      </c>
      <c r="P2720">
        <v>0.59</v>
      </c>
      <c r="T2720" t="s">
        <v>203</v>
      </c>
      <c r="V2720" s="4">
        <v>42878</v>
      </c>
    </row>
    <row r="2721" spans="1:22">
      <c r="A2721" t="s">
        <v>1333</v>
      </c>
      <c r="B2721" t="s">
        <v>1430</v>
      </c>
      <c r="C2721" t="s">
        <v>2033</v>
      </c>
      <c r="D2721" t="s">
        <v>202</v>
      </c>
      <c r="E2721" t="b">
        <v>0</v>
      </c>
      <c r="F2721" t="b">
        <v>1</v>
      </c>
      <c r="H2721" t="b">
        <v>1</v>
      </c>
      <c r="I2721">
        <v>40</v>
      </c>
      <c r="J2721">
        <v>69</v>
      </c>
      <c r="L2721">
        <v>40000</v>
      </c>
      <c r="M2721">
        <v>76</v>
      </c>
      <c r="O2721">
        <v>0.59</v>
      </c>
      <c r="P2721">
        <v>0.59</v>
      </c>
      <c r="T2721" t="s">
        <v>203</v>
      </c>
      <c r="V2721" s="4">
        <v>42878</v>
      </c>
    </row>
    <row r="2722" spans="1:22">
      <c r="A2722" t="s">
        <v>1333</v>
      </c>
      <c r="B2722" t="s">
        <v>1430</v>
      </c>
      <c r="C2722" t="s">
        <v>2034</v>
      </c>
      <c r="D2722" t="s">
        <v>202</v>
      </c>
      <c r="E2722" t="b">
        <v>1</v>
      </c>
      <c r="F2722" t="b">
        <v>1</v>
      </c>
      <c r="H2722" t="b">
        <v>0</v>
      </c>
      <c r="I2722">
        <v>40</v>
      </c>
      <c r="J2722">
        <v>67</v>
      </c>
      <c r="L2722">
        <v>42000</v>
      </c>
      <c r="M2722">
        <v>76</v>
      </c>
      <c r="O2722">
        <v>0.67</v>
      </c>
      <c r="P2722">
        <v>0.59</v>
      </c>
      <c r="T2722" t="s">
        <v>203</v>
      </c>
      <c r="V2722" s="4">
        <v>42878</v>
      </c>
    </row>
    <row r="2723" spans="1:22">
      <c r="A2723" t="s">
        <v>1333</v>
      </c>
      <c r="B2723" t="s">
        <v>1430</v>
      </c>
      <c r="C2723" t="s">
        <v>2035</v>
      </c>
      <c r="D2723" t="s">
        <v>202</v>
      </c>
      <c r="E2723" t="b">
        <v>1</v>
      </c>
      <c r="F2723" t="b">
        <v>1</v>
      </c>
      <c r="H2723" t="b">
        <v>0</v>
      </c>
      <c r="I2723">
        <v>40</v>
      </c>
      <c r="J2723">
        <v>67</v>
      </c>
      <c r="L2723">
        <v>42000</v>
      </c>
      <c r="M2723">
        <v>76</v>
      </c>
      <c r="O2723">
        <v>0.67</v>
      </c>
      <c r="P2723">
        <v>0.59</v>
      </c>
      <c r="T2723" t="s">
        <v>203</v>
      </c>
      <c r="V2723" s="4">
        <v>42878</v>
      </c>
    </row>
    <row r="2724" spans="1:22">
      <c r="A2724" t="s">
        <v>1333</v>
      </c>
      <c r="B2724" t="s">
        <v>1430</v>
      </c>
      <c r="C2724" t="s">
        <v>2036</v>
      </c>
      <c r="D2724" t="s">
        <v>202</v>
      </c>
      <c r="E2724" t="b">
        <v>0</v>
      </c>
      <c r="F2724" t="b">
        <v>1</v>
      </c>
      <c r="H2724" t="b">
        <v>0</v>
      </c>
      <c r="I2724">
        <v>40</v>
      </c>
      <c r="J2724">
        <v>77</v>
      </c>
      <c r="L2724">
        <v>40000</v>
      </c>
      <c r="M2724">
        <v>76</v>
      </c>
      <c r="O2724">
        <v>0.59</v>
      </c>
      <c r="P2724">
        <v>0.59</v>
      </c>
      <c r="T2724" t="s">
        <v>203</v>
      </c>
      <c r="V2724" s="4">
        <v>42878</v>
      </c>
    </row>
    <row r="2725" spans="1:22">
      <c r="A2725" t="s">
        <v>1333</v>
      </c>
      <c r="B2725" t="s">
        <v>1430</v>
      </c>
      <c r="C2725" t="s">
        <v>2037</v>
      </c>
      <c r="D2725" t="s">
        <v>202</v>
      </c>
      <c r="E2725" t="b">
        <v>0</v>
      </c>
      <c r="F2725" t="b">
        <v>1</v>
      </c>
      <c r="H2725" t="b">
        <v>0</v>
      </c>
      <c r="I2725">
        <v>40</v>
      </c>
      <c r="J2725">
        <v>65</v>
      </c>
      <c r="L2725">
        <v>40000</v>
      </c>
      <c r="M2725">
        <v>77</v>
      </c>
      <c r="O2725">
        <v>0.59</v>
      </c>
      <c r="P2725">
        <v>0.59</v>
      </c>
      <c r="T2725" t="s">
        <v>203</v>
      </c>
      <c r="V2725" s="4">
        <v>42878</v>
      </c>
    </row>
    <row r="2726" spans="1:22">
      <c r="A2726" t="s">
        <v>1333</v>
      </c>
      <c r="B2726" t="s">
        <v>1430</v>
      </c>
      <c r="C2726" t="s">
        <v>2038</v>
      </c>
      <c r="D2726" t="s">
        <v>202</v>
      </c>
      <c r="E2726" t="b">
        <v>0</v>
      </c>
      <c r="F2726" t="b">
        <v>1</v>
      </c>
      <c r="H2726" t="b">
        <v>0</v>
      </c>
      <c r="I2726">
        <v>40</v>
      </c>
      <c r="J2726">
        <v>70</v>
      </c>
      <c r="L2726">
        <v>40000</v>
      </c>
      <c r="M2726">
        <v>77</v>
      </c>
      <c r="O2726">
        <v>0.62</v>
      </c>
      <c r="P2726">
        <v>0.59</v>
      </c>
      <c r="T2726" t="s">
        <v>203</v>
      </c>
      <c r="V2726" s="4">
        <v>42878</v>
      </c>
    </row>
    <row r="2727" spans="1:22">
      <c r="A2727" t="s">
        <v>1333</v>
      </c>
      <c r="B2727" t="s">
        <v>1431</v>
      </c>
      <c r="C2727" t="s">
        <v>2027</v>
      </c>
      <c r="D2727" t="s">
        <v>202</v>
      </c>
      <c r="E2727" t="b">
        <v>0</v>
      </c>
      <c r="F2727" t="b">
        <v>1</v>
      </c>
      <c r="H2727" t="b">
        <v>0</v>
      </c>
      <c r="I2727">
        <v>40</v>
      </c>
      <c r="J2727">
        <v>60</v>
      </c>
      <c r="L2727">
        <v>38000</v>
      </c>
      <c r="M2727">
        <v>76</v>
      </c>
      <c r="O2727">
        <v>0.59</v>
      </c>
      <c r="P2727">
        <v>0.59</v>
      </c>
      <c r="T2727" t="s">
        <v>203</v>
      </c>
      <c r="V2727" s="4">
        <v>42878</v>
      </c>
    </row>
    <row r="2728" spans="1:22">
      <c r="A2728" t="s">
        <v>1333</v>
      </c>
      <c r="B2728" t="s">
        <v>1431</v>
      </c>
      <c r="C2728" t="s">
        <v>2028</v>
      </c>
      <c r="D2728" t="s">
        <v>202</v>
      </c>
      <c r="E2728" t="b">
        <v>0</v>
      </c>
      <c r="F2728" t="b">
        <v>1</v>
      </c>
      <c r="H2728" t="b">
        <v>0</v>
      </c>
      <c r="I2728">
        <v>40</v>
      </c>
      <c r="J2728">
        <v>69</v>
      </c>
      <c r="L2728">
        <v>40000</v>
      </c>
      <c r="M2728">
        <v>76</v>
      </c>
      <c r="O2728">
        <v>0.63</v>
      </c>
      <c r="P2728">
        <v>0.59</v>
      </c>
      <c r="T2728" t="s">
        <v>203</v>
      </c>
      <c r="V2728" s="4">
        <v>42878</v>
      </c>
    </row>
    <row r="2729" spans="1:22">
      <c r="A2729" t="s">
        <v>1333</v>
      </c>
      <c r="B2729" t="s">
        <v>1431</v>
      </c>
      <c r="C2729" t="s">
        <v>2029</v>
      </c>
      <c r="D2729" t="s">
        <v>202</v>
      </c>
      <c r="E2729" t="b">
        <v>0</v>
      </c>
      <c r="F2729" t="b">
        <v>1</v>
      </c>
      <c r="H2729" t="b">
        <v>0</v>
      </c>
      <c r="I2729">
        <v>40</v>
      </c>
      <c r="J2729">
        <v>53</v>
      </c>
      <c r="L2729">
        <v>34000</v>
      </c>
      <c r="M2729">
        <v>77</v>
      </c>
      <c r="O2729">
        <v>0.59</v>
      </c>
      <c r="P2729">
        <v>0.59</v>
      </c>
      <c r="T2729" t="s">
        <v>203</v>
      </c>
      <c r="V2729" s="4">
        <v>42878</v>
      </c>
    </row>
    <row r="2730" spans="1:22">
      <c r="A2730" t="s">
        <v>1333</v>
      </c>
      <c r="B2730" t="s">
        <v>1431</v>
      </c>
      <c r="C2730" t="s">
        <v>2030</v>
      </c>
      <c r="D2730" t="s">
        <v>202</v>
      </c>
      <c r="E2730" t="b">
        <v>0</v>
      </c>
      <c r="F2730" t="b">
        <v>1</v>
      </c>
      <c r="H2730" t="b">
        <v>0</v>
      </c>
      <c r="I2730">
        <v>40</v>
      </c>
      <c r="J2730">
        <v>69</v>
      </c>
      <c r="L2730">
        <v>40000</v>
      </c>
      <c r="M2730">
        <v>76</v>
      </c>
      <c r="O2730">
        <v>0.59</v>
      </c>
      <c r="P2730">
        <v>0.59</v>
      </c>
      <c r="T2730" t="s">
        <v>203</v>
      </c>
      <c r="V2730" s="4">
        <v>42878</v>
      </c>
    </row>
    <row r="2731" spans="1:22">
      <c r="A2731" t="s">
        <v>1333</v>
      </c>
      <c r="B2731" t="s">
        <v>1431</v>
      </c>
      <c r="C2731" t="s">
        <v>2031</v>
      </c>
      <c r="D2731" t="s">
        <v>202</v>
      </c>
      <c r="E2731" t="b">
        <v>0</v>
      </c>
      <c r="F2731" t="b">
        <v>1</v>
      </c>
      <c r="H2731" t="b">
        <v>0</v>
      </c>
      <c r="I2731">
        <v>40</v>
      </c>
      <c r="J2731">
        <v>67</v>
      </c>
      <c r="L2731">
        <v>40000</v>
      </c>
      <c r="M2731">
        <v>76</v>
      </c>
      <c r="O2731">
        <v>0.62</v>
      </c>
      <c r="P2731">
        <v>0.59</v>
      </c>
      <c r="T2731" t="s">
        <v>203</v>
      </c>
      <c r="V2731" s="4">
        <v>42878</v>
      </c>
    </row>
    <row r="2732" spans="1:22">
      <c r="A2732" t="s">
        <v>1333</v>
      </c>
      <c r="B2732" t="s">
        <v>1431</v>
      </c>
      <c r="C2732" t="s">
        <v>2032</v>
      </c>
      <c r="D2732" t="s">
        <v>202</v>
      </c>
      <c r="E2732" t="b">
        <v>0</v>
      </c>
      <c r="F2732" t="b">
        <v>1</v>
      </c>
      <c r="H2732" t="b">
        <v>0</v>
      </c>
      <c r="I2732">
        <v>40</v>
      </c>
      <c r="J2732">
        <v>53</v>
      </c>
      <c r="L2732">
        <v>34000</v>
      </c>
      <c r="M2732">
        <v>77</v>
      </c>
      <c r="O2732">
        <v>0.61</v>
      </c>
      <c r="P2732">
        <v>0.59</v>
      </c>
      <c r="T2732" t="s">
        <v>203</v>
      </c>
      <c r="V2732" s="4">
        <v>42878</v>
      </c>
    </row>
    <row r="2733" spans="1:22">
      <c r="A2733" t="s">
        <v>1333</v>
      </c>
      <c r="B2733" t="s">
        <v>1431</v>
      </c>
      <c r="C2733" t="s">
        <v>2033</v>
      </c>
      <c r="D2733" t="s">
        <v>202</v>
      </c>
      <c r="E2733" t="b">
        <v>0</v>
      </c>
      <c r="F2733" t="b">
        <v>1</v>
      </c>
      <c r="H2733" t="b">
        <v>1</v>
      </c>
      <c r="I2733">
        <v>40</v>
      </c>
      <c r="J2733">
        <v>69</v>
      </c>
      <c r="L2733">
        <v>40000</v>
      </c>
      <c r="M2733">
        <v>76</v>
      </c>
      <c r="O2733">
        <v>0.59</v>
      </c>
      <c r="P2733">
        <v>0.59</v>
      </c>
      <c r="T2733" t="s">
        <v>203</v>
      </c>
      <c r="V2733" s="4">
        <v>42878</v>
      </c>
    </row>
    <row r="2734" spans="1:22">
      <c r="A2734" t="s">
        <v>1333</v>
      </c>
      <c r="B2734" t="s">
        <v>1431</v>
      </c>
      <c r="C2734" t="s">
        <v>2034</v>
      </c>
      <c r="D2734" t="s">
        <v>202</v>
      </c>
      <c r="E2734" t="b">
        <v>1</v>
      </c>
      <c r="F2734" t="b">
        <v>1</v>
      </c>
      <c r="H2734" t="b">
        <v>0</v>
      </c>
      <c r="I2734">
        <v>40</v>
      </c>
      <c r="J2734">
        <v>67</v>
      </c>
      <c r="L2734">
        <v>42000</v>
      </c>
      <c r="M2734">
        <v>76</v>
      </c>
      <c r="O2734">
        <v>0.67</v>
      </c>
      <c r="P2734">
        <v>0.59</v>
      </c>
      <c r="T2734" t="s">
        <v>203</v>
      </c>
      <c r="V2734" s="4">
        <v>42878</v>
      </c>
    </row>
    <row r="2735" spans="1:22">
      <c r="A2735" t="s">
        <v>1333</v>
      </c>
      <c r="B2735" t="s">
        <v>1431</v>
      </c>
      <c r="C2735" t="s">
        <v>2035</v>
      </c>
      <c r="D2735" t="s">
        <v>202</v>
      </c>
      <c r="E2735" t="b">
        <v>1</v>
      </c>
      <c r="F2735" t="b">
        <v>1</v>
      </c>
      <c r="H2735" t="b">
        <v>0</v>
      </c>
      <c r="I2735">
        <v>40</v>
      </c>
      <c r="J2735">
        <v>67</v>
      </c>
      <c r="L2735">
        <v>42000</v>
      </c>
      <c r="M2735">
        <v>76</v>
      </c>
      <c r="O2735">
        <v>0.67</v>
      </c>
      <c r="P2735">
        <v>0.59</v>
      </c>
      <c r="T2735" t="s">
        <v>203</v>
      </c>
      <c r="V2735" s="4">
        <v>42878</v>
      </c>
    </row>
    <row r="2736" spans="1:22">
      <c r="A2736" t="s">
        <v>1333</v>
      </c>
      <c r="B2736" t="s">
        <v>1431</v>
      </c>
      <c r="C2736" t="s">
        <v>2036</v>
      </c>
      <c r="D2736" t="s">
        <v>202</v>
      </c>
      <c r="E2736" t="b">
        <v>0</v>
      </c>
      <c r="F2736" t="b">
        <v>1</v>
      </c>
      <c r="H2736" t="b">
        <v>0</v>
      </c>
      <c r="I2736">
        <v>40</v>
      </c>
      <c r="J2736">
        <v>77</v>
      </c>
      <c r="L2736">
        <v>40000</v>
      </c>
      <c r="M2736">
        <v>76</v>
      </c>
      <c r="O2736">
        <v>0.59</v>
      </c>
      <c r="P2736">
        <v>0.59</v>
      </c>
      <c r="T2736" t="s">
        <v>203</v>
      </c>
      <c r="V2736" s="4">
        <v>42878</v>
      </c>
    </row>
    <row r="2737" spans="1:22">
      <c r="A2737" t="s">
        <v>1333</v>
      </c>
      <c r="B2737" t="s">
        <v>1431</v>
      </c>
      <c r="C2737" t="s">
        <v>2037</v>
      </c>
      <c r="D2737" t="s">
        <v>202</v>
      </c>
      <c r="E2737" t="b">
        <v>0</v>
      </c>
      <c r="F2737" t="b">
        <v>1</v>
      </c>
      <c r="H2737" t="b">
        <v>0</v>
      </c>
      <c r="I2737">
        <v>40</v>
      </c>
      <c r="J2737">
        <v>65</v>
      </c>
      <c r="L2737">
        <v>40000</v>
      </c>
      <c r="M2737">
        <v>77</v>
      </c>
      <c r="O2737">
        <v>0.59</v>
      </c>
      <c r="P2737">
        <v>0.59</v>
      </c>
      <c r="T2737" t="s">
        <v>203</v>
      </c>
      <c r="V2737" s="4">
        <v>42878</v>
      </c>
    </row>
    <row r="2738" spans="1:22">
      <c r="A2738" t="s">
        <v>1333</v>
      </c>
      <c r="B2738" t="s">
        <v>1431</v>
      </c>
      <c r="C2738" t="s">
        <v>2038</v>
      </c>
      <c r="D2738" t="s">
        <v>202</v>
      </c>
      <c r="E2738" t="b">
        <v>0</v>
      </c>
      <c r="F2738" t="b">
        <v>1</v>
      </c>
      <c r="H2738" t="b">
        <v>0</v>
      </c>
      <c r="I2738">
        <v>40</v>
      </c>
      <c r="J2738">
        <v>70</v>
      </c>
      <c r="L2738">
        <v>40000</v>
      </c>
      <c r="M2738">
        <v>77</v>
      </c>
      <c r="O2738">
        <v>0.62</v>
      </c>
      <c r="P2738">
        <v>0.59</v>
      </c>
      <c r="T2738" t="s">
        <v>203</v>
      </c>
      <c r="V2738" s="4">
        <v>42878</v>
      </c>
    </row>
    <row r="2739" spans="1:22">
      <c r="A2739" t="s">
        <v>1333</v>
      </c>
      <c r="B2739" t="s">
        <v>1432</v>
      </c>
      <c r="C2739" t="s">
        <v>2027</v>
      </c>
      <c r="D2739" t="s">
        <v>202</v>
      </c>
      <c r="E2739" t="b">
        <v>0</v>
      </c>
      <c r="F2739" t="b">
        <v>1</v>
      </c>
      <c r="H2739" t="b">
        <v>0</v>
      </c>
      <c r="I2739">
        <v>40</v>
      </c>
      <c r="J2739">
        <v>60</v>
      </c>
      <c r="L2739">
        <v>38000</v>
      </c>
      <c r="M2739">
        <v>76</v>
      </c>
      <c r="O2739">
        <v>0.59</v>
      </c>
      <c r="P2739">
        <v>0.59</v>
      </c>
      <c r="T2739" t="s">
        <v>203</v>
      </c>
      <c r="V2739" s="4">
        <v>42878</v>
      </c>
    </row>
    <row r="2740" spans="1:22">
      <c r="A2740" t="s">
        <v>1333</v>
      </c>
      <c r="B2740" t="s">
        <v>1432</v>
      </c>
      <c r="C2740" t="s">
        <v>2028</v>
      </c>
      <c r="D2740" t="s">
        <v>202</v>
      </c>
      <c r="E2740" t="b">
        <v>0</v>
      </c>
      <c r="F2740" t="b">
        <v>1</v>
      </c>
      <c r="H2740" t="b">
        <v>0</v>
      </c>
      <c r="I2740">
        <v>40</v>
      </c>
      <c r="J2740">
        <v>69</v>
      </c>
      <c r="L2740">
        <v>40000</v>
      </c>
      <c r="M2740">
        <v>76</v>
      </c>
      <c r="O2740">
        <v>0.63</v>
      </c>
      <c r="P2740">
        <v>0.59</v>
      </c>
      <c r="T2740" t="s">
        <v>203</v>
      </c>
      <c r="V2740" s="4">
        <v>42878</v>
      </c>
    </row>
    <row r="2741" spans="1:22">
      <c r="A2741" t="s">
        <v>1333</v>
      </c>
      <c r="B2741" t="s">
        <v>1432</v>
      </c>
      <c r="C2741" t="s">
        <v>2029</v>
      </c>
      <c r="D2741" t="s">
        <v>202</v>
      </c>
      <c r="E2741" t="b">
        <v>0</v>
      </c>
      <c r="F2741" t="b">
        <v>1</v>
      </c>
      <c r="H2741" t="b">
        <v>0</v>
      </c>
      <c r="I2741">
        <v>40</v>
      </c>
      <c r="J2741">
        <v>53</v>
      </c>
      <c r="L2741">
        <v>34000</v>
      </c>
      <c r="M2741">
        <v>77</v>
      </c>
      <c r="O2741">
        <v>0.59</v>
      </c>
      <c r="P2741">
        <v>0.59</v>
      </c>
      <c r="T2741" t="s">
        <v>203</v>
      </c>
      <c r="V2741" s="4">
        <v>42878</v>
      </c>
    </row>
    <row r="2742" spans="1:22">
      <c r="A2742" t="s">
        <v>1333</v>
      </c>
      <c r="B2742" t="s">
        <v>1432</v>
      </c>
      <c r="C2742" t="s">
        <v>2030</v>
      </c>
      <c r="D2742" t="s">
        <v>202</v>
      </c>
      <c r="E2742" t="b">
        <v>0</v>
      </c>
      <c r="F2742" t="b">
        <v>1</v>
      </c>
      <c r="H2742" t="b">
        <v>0</v>
      </c>
      <c r="I2742">
        <v>40</v>
      </c>
      <c r="J2742">
        <v>69</v>
      </c>
      <c r="L2742">
        <v>40000</v>
      </c>
      <c r="M2742">
        <v>76</v>
      </c>
      <c r="O2742">
        <v>0.59</v>
      </c>
      <c r="P2742">
        <v>0.59</v>
      </c>
      <c r="T2742" t="s">
        <v>203</v>
      </c>
      <c r="V2742" s="4">
        <v>42878</v>
      </c>
    </row>
    <row r="2743" spans="1:22">
      <c r="A2743" t="s">
        <v>1333</v>
      </c>
      <c r="B2743" t="s">
        <v>1432</v>
      </c>
      <c r="C2743" t="s">
        <v>2031</v>
      </c>
      <c r="D2743" t="s">
        <v>202</v>
      </c>
      <c r="E2743" t="b">
        <v>0</v>
      </c>
      <c r="F2743" t="b">
        <v>1</v>
      </c>
      <c r="H2743" t="b">
        <v>0</v>
      </c>
      <c r="I2743">
        <v>40</v>
      </c>
      <c r="J2743">
        <v>67</v>
      </c>
      <c r="L2743">
        <v>40000</v>
      </c>
      <c r="M2743">
        <v>76</v>
      </c>
      <c r="O2743">
        <v>0.62</v>
      </c>
      <c r="P2743">
        <v>0.59</v>
      </c>
      <c r="T2743" t="s">
        <v>203</v>
      </c>
      <c r="V2743" s="4">
        <v>42878</v>
      </c>
    </row>
    <row r="2744" spans="1:22">
      <c r="A2744" t="s">
        <v>1333</v>
      </c>
      <c r="B2744" t="s">
        <v>1432</v>
      </c>
      <c r="C2744" t="s">
        <v>2032</v>
      </c>
      <c r="D2744" t="s">
        <v>202</v>
      </c>
      <c r="E2744" t="b">
        <v>0</v>
      </c>
      <c r="F2744" t="b">
        <v>1</v>
      </c>
      <c r="H2744" t="b">
        <v>0</v>
      </c>
      <c r="I2744">
        <v>40</v>
      </c>
      <c r="J2744">
        <v>53</v>
      </c>
      <c r="L2744">
        <v>34000</v>
      </c>
      <c r="M2744">
        <v>77</v>
      </c>
      <c r="O2744">
        <v>0.61</v>
      </c>
      <c r="P2744">
        <v>0.59</v>
      </c>
      <c r="T2744" t="s">
        <v>203</v>
      </c>
      <c r="V2744" s="4">
        <v>42878</v>
      </c>
    </row>
    <row r="2745" spans="1:22">
      <c r="A2745" t="s">
        <v>1333</v>
      </c>
      <c r="B2745" t="s">
        <v>1432</v>
      </c>
      <c r="C2745" t="s">
        <v>2033</v>
      </c>
      <c r="D2745" t="s">
        <v>202</v>
      </c>
      <c r="E2745" t="b">
        <v>0</v>
      </c>
      <c r="F2745" t="b">
        <v>1</v>
      </c>
      <c r="H2745" t="b">
        <v>1</v>
      </c>
      <c r="I2745">
        <v>40</v>
      </c>
      <c r="J2745">
        <v>69</v>
      </c>
      <c r="L2745">
        <v>40000</v>
      </c>
      <c r="M2745">
        <v>76</v>
      </c>
      <c r="O2745">
        <v>0.59</v>
      </c>
      <c r="P2745">
        <v>0.59</v>
      </c>
      <c r="T2745" t="s">
        <v>203</v>
      </c>
      <c r="V2745" s="4">
        <v>42878</v>
      </c>
    </row>
    <row r="2746" spans="1:22">
      <c r="A2746" t="s">
        <v>1333</v>
      </c>
      <c r="B2746" t="s">
        <v>1432</v>
      </c>
      <c r="C2746" t="s">
        <v>2034</v>
      </c>
      <c r="D2746" t="s">
        <v>202</v>
      </c>
      <c r="E2746" t="b">
        <v>1</v>
      </c>
      <c r="F2746" t="b">
        <v>1</v>
      </c>
      <c r="H2746" t="b">
        <v>0</v>
      </c>
      <c r="I2746">
        <v>40</v>
      </c>
      <c r="J2746">
        <v>67</v>
      </c>
      <c r="L2746">
        <v>42000</v>
      </c>
      <c r="M2746">
        <v>76</v>
      </c>
      <c r="O2746">
        <v>0.67</v>
      </c>
      <c r="P2746">
        <v>0.59</v>
      </c>
      <c r="T2746" t="s">
        <v>203</v>
      </c>
      <c r="V2746" s="4">
        <v>42878</v>
      </c>
    </row>
    <row r="2747" spans="1:22">
      <c r="A2747" t="s">
        <v>1333</v>
      </c>
      <c r="B2747" t="s">
        <v>1432</v>
      </c>
      <c r="C2747" t="s">
        <v>2035</v>
      </c>
      <c r="D2747" t="s">
        <v>202</v>
      </c>
      <c r="E2747" t="b">
        <v>1</v>
      </c>
      <c r="F2747" t="b">
        <v>1</v>
      </c>
      <c r="H2747" t="b">
        <v>0</v>
      </c>
      <c r="I2747">
        <v>40</v>
      </c>
      <c r="J2747">
        <v>67</v>
      </c>
      <c r="L2747">
        <v>42000</v>
      </c>
      <c r="M2747">
        <v>76</v>
      </c>
      <c r="O2747">
        <v>0.67</v>
      </c>
      <c r="P2747">
        <v>0.59</v>
      </c>
      <c r="T2747" t="s">
        <v>203</v>
      </c>
      <c r="V2747" s="4">
        <v>42878</v>
      </c>
    </row>
    <row r="2748" spans="1:22">
      <c r="A2748" t="s">
        <v>1333</v>
      </c>
      <c r="B2748" t="s">
        <v>1432</v>
      </c>
      <c r="C2748" t="s">
        <v>2036</v>
      </c>
      <c r="D2748" t="s">
        <v>202</v>
      </c>
      <c r="E2748" t="b">
        <v>0</v>
      </c>
      <c r="F2748" t="b">
        <v>1</v>
      </c>
      <c r="H2748" t="b">
        <v>0</v>
      </c>
      <c r="I2748">
        <v>40</v>
      </c>
      <c r="J2748">
        <v>77</v>
      </c>
      <c r="L2748">
        <v>40000</v>
      </c>
      <c r="M2748">
        <v>76</v>
      </c>
      <c r="O2748">
        <v>0.59</v>
      </c>
      <c r="P2748">
        <v>0.59</v>
      </c>
      <c r="T2748" t="s">
        <v>203</v>
      </c>
      <c r="V2748" s="4">
        <v>42878</v>
      </c>
    </row>
    <row r="2749" spans="1:22">
      <c r="A2749" t="s">
        <v>1333</v>
      </c>
      <c r="B2749" t="s">
        <v>1432</v>
      </c>
      <c r="C2749" t="s">
        <v>2037</v>
      </c>
      <c r="D2749" t="s">
        <v>202</v>
      </c>
      <c r="E2749" t="b">
        <v>0</v>
      </c>
      <c r="F2749" t="b">
        <v>1</v>
      </c>
      <c r="H2749" t="b">
        <v>0</v>
      </c>
      <c r="I2749">
        <v>40</v>
      </c>
      <c r="J2749">
        <v>65</v>
      </c>
      <c r="L2749">
        <v>40000</v>
      </c>
      <c r="M2749">
        <v>77</v>
      </c>
      <c r="O2749">
        <v>0.59</v>
      </c>
      <c r="P2749">
        <v>0.59</v>
      </c>
      <c r="T2749" t="s">
        <v>203</v>
      </c>
      <c r="V2749" s="4">
        <v>42878</v>
      </c>
    </row>
    <row r="2750" spans="1:22">
      <c r="A2750" t="s">
        <v>1333</v>
      </c>
      <c r="B2750" t="s">
        <v>1432</v>
      </c>
      <c r="C2750" t="s">
        <v>2038</v>
      </c>
      <c r="D2750" t="s">
        <v>202</v>
      </c>
      <c r="E2750" t="b">
        <v>0</v>
      </c>
      <c r="F2750" t="b">
        <v>1</v>
      </c>
      <c r="H2750" t="b">
        <v>0</v>
      </c>
      <c r="I2750">
        <v>40</v>
      </c>
      <c r="J2750">
        <v>70</v>
      </c>
      <c r="L2750">
        <v>40000</v>
      </c>
      <c r="M2750">
        <v>77</v>
      </c>
      <c r="O2750">
        <v>0.62</v>
      </c>
      <c r="P2750">
        <v>0.59</v>
      </c>
      <c r="T2750" t="s">
        <v>203</v>
      </c>
      <c r="V2750" s="4">
        <v>42878</v>
      </c>
    </row>
    <row r="2751" spans="1:22">
      <c r="A2751" t="s">
        <v>1333</v>
      </c>
      <c r="B2751" t="s">
        <v>1433</v>
      </c>
      <c r="C2751" t="s">
        <v>2027</v>
      </c>
      <c r="D2751" t="s">
        <v>202</v>
      </c>
      <c r="E2751" t="b">
        <v>0</v>
      </c>
      <c r="F2751" t="b">
        <v>1</v>
      </c>
      <c r="H2751" t="b">
        <v>0</v>
      </c>
      <c r="I2751">
        <v>40</v>
      </c>
      <c r="J2751">
        <v>60</v>
      </c>
      <c r="L2751">
        <v>38000</v>
      </c>
      <c r="M2751">
        <v>76</v>
      </c>
      <c r="O2751">
        <v>0.59</v>
      </c>
      <c r="P2751">
        <v>0.59</v>
      </c>
      <c r="T2751" t="s">
        <v>203</v>
      </c>
      <c r="V2751" s="4">
        <v>42878</v>
      </c>
    </row>
    <row r="2752" spans="1:22">
      <c r="A2752" t="s">
        <v>1333</v>
      </c>
      <c r="B2752" t="s">
        <v>1433</v>
      </c>
      <c r="C2752" t="s">
        <v>2028</v>
      </c>
      <c r="D2752" t="s">
        <v>202</v>
      </c>
      <c r="E2752" t="b">
        <v>0</v>
      </c>
      <c r="F2752" t="b">
        <v>1</v>
      </c>
      <c r="H2752" t="b">
        <v>0</v>
      </c>
      <c r="I2752">
        <v>40</v>
      </c>
      <c r="J2752">
        <v>69</v>
      </c>
      <c r="L2752">
        <v>40000</v>
      </c>
      <c r="M2752">
        <v>76</v>
      </c>
      <c r="O2752">
        <v>0.63</v>
      </c>
      <c r="P2752">
        <v>0.59</v>
      </c>
      <c r="T2752" t="s">
        <v>203</v>
      </c>
      <c r="V2752" s="4">
        <v>42878</v>
      </c>
    </row>
    <row r="2753" spans="1:22">
      <c r="A2753" t="s">
        <v>1333</v>
      </c>
      <c r="B2753" t="s">
        <v>1433</v>
      </c>
      <c r="C2753" t="s">
        <v>2029</v>
      </c>
      <c r="D2753" t="s">
        <v>202</v>
      </c>
      <c r="E2753" t="b">
        <v>0</v>
      </c>
      <c r="F2753" t="b">
        <v>1</v>
      </c>
      <c r="H2753" t="b">
        <v>0</v>
      </c>
      <c r="I2753">
        <v>40</v>
      </c>
      <c r="J2753">
        <v>53</v>
      </c>
      <c r="L2753">
        <v>34000</v>
      </c>
      <c r="M2753">
        <v>77</v>
      </c>
      <c r="O2753">
        <v>0.59</v>
      </c>
      <c r="P2753">
        <v>0.59</v>
      </c>
      <c r="T2753" t="s">
        <v>203</v>
      </c>
      <c r="V2753" s="4">
        <v>42878</v>
      </c>
    </row>
    <row r="2754" spans="1:22">
      <c r="A2754" t="s">
        <v>1333</v>
      </c>
      <c r="B2754" t="s">
        <v>1433</v>
      </c>
      <c r="C2754" t="s">
        <v>2030</v>
      </c>
      <c r="D2754" t="s">
        <v>202</v>
      </c>
      <c r="E2754" t="b">
        <v>0</v>
      </c>
      <c r="F2754" t="b">
        <v>1</v>
      </c>
      <c r="H2754" t="b">
        <v>0</v>
      </c>
      <c r="I2754">
        <v>40</v>
      </c>
      <c r="J2754">
        <v>69</v>
      </c>
      <c r="L2754">
        <v>40000</v>
      </c>
      <c r="M2754">
        <v>76</v>
      </c>
      <c r="O2754">
        <v>0.59</v>
      </c>
      <c r="P2754">
        <v>0.59</v>
      </c>
      <c r="T2754" t="s">
        <v>203</v>
      </c>
      <c r="V2754" s="4">
        <v>42878</v>
      </c>
    </row>
    <row r="2755" spans="1:22">
      <c r="A2755" t="s">
        <v>1333</v>
      </c>
      <c r="B2755" t="s">
        <v>1433</v>
      </c>
      <c r="C2755" t="s">
        <v>2031</v>
      </c>
      <c r="D2755" t="s">
        <v>202</v>
      </c>
      <c r="E2755" t="b">
        <v>0</v>
      </c>
      <c r="F2755" t="b">
        <v>1</v>
      </c>
      <c r="H2755" t="b">
        <v>0</v>
      </c>
      <c r="I2755">
        <v>40</v>
      </c>
      <c r="J2755">
        <v>67</v>
      </c>
      <c r="L2755">
        <v>40000</v>
      </c>
      <c r="M2755">
        <v>76</v>
      </c>
      <c r="O2755">
        <v>0.62</v>
      </c>
      <c r="P2755">
        <v>0.59</v>
      </c>
      <c r="T2755" t="s">
        <v>203</v>
      </c>
      <c r="V2755" s="4">
        <v>42878</v>
      </c>
    </row>
    <row r="2756" spans="1:22">
      <c r="A2756" t="s">
        <v>1333</v>
      </c>
      <c r="B2756" t="s">
        <v>1433</v>
      </c>
      <c r="C2756" t="s">
        <v>2032</v>
      </c>
      <c r="D2756" t="s">
        <v>202</v>
      </c>
      <c r="E2756" t="b">
        <v>0</v>
      </c>
      <c r="F2756" t="b">
        <v>1</v>
      </c>
      <c r="H2756" t="b">
        <v>0</v>
      </c>
      <c r="I2756">
        <v>40</v>
      </c>
      <c r="J2756">
        <v>53</v>
      </c>
      <c r="L2756">
        <v>34000</v>
      </c>
      <c r="M2756">
        <v>77</v>
      </c>
      <c r="O2756">
        <v>0.61</v>
      </c>
      <c r="P2756">
        <v>0.59</v>
      </c>
      <c r="T2756" t="s">
        <v>203</v>
      </c>
      <c r="V2756" s="4">
        <v>42878</v>
      </c>
    </row>
    <row r="2757" spans="1:22">
      <c r="A2757" t="s">
        <v>1333</v>
      </c>
      <c r="B2757" t="s">
        <v>1433</v>
      </c>
      <c r="C2757" t="s">
        <v>2033</v>
      </c>
      <c r="D2757" t="s">
        <v>202</v>
      </c>
      <c r="E2757" t="b">
        <v>0</v>
      </c>
      <c r="F2757" t="b">
        <v>1</v>
      </c>
      <c r="H2757" t="b">
        <v>1</v>
      </c>
      <c r="I2757">
        <v>40</v>
      </c>
      <c r="J2757">
        <v>69</v>
      </c>
      <c r="L2757">
        <v>40000</v>
      </c>
      <c r="M2757">
        <v>76</v>
      </c>
      <c r="O2757">
        <v>0.59</v>
      </c>
      <c r="P2757">
        <v>0.59</v>
      </c>
      <c r="T2757" t="s">
        <v>203</v>
      </c>
      <c r="V2757" s="4">
        <v>42878</v>
      </c>
    </row>
    <row r="2758" spans="1:22">
      <c r="A2758" t="s">
        <v>1333</v>
      </c>
      <c r="B2758" t="s">
        <v>1433</v>
      </c>
      <c r="C2758" t="s">
        <v>2034</v>
      </c>
      <c r="D2758" t="s">
        <v>202</v>
      </c>
      <c r="E2758" t="b">
        <v>1</v>
      </c>
      <c r="F2758" t="b">
        <v>1</v>
      </c>
      <c r="H2758" t="b">
        <v>0</v>
      </c>
      <c r="I2758">
        <v>40</v>
      </c>
      <c r="J2758">
        <v>67</v>
      </c>
      <c r="L2758">
        <v>42000</v>
      </c>
      <c r="M2758">
        <v>76</v>
      </c>
      <c r="O2758">
        <v>0.67</v>
      </c>
      <c r="P2758">
        <v>0.59</v>
      </c>
      <c r="T2758" t="s">
        <v>203</v>
      </c>
      <c r="V2758" s="4">
        <v>42878</v>
      </c>
    </row>
    <row r="2759" spans="1:22">
      <c r="A2759" t="s">
        <v>1333</v>
      </c>
      <c r="B2759" t="s">
        <v>1433</v>
      </c>
      <c r="C2759" t="s">
        <v>2035</v>
      </c>
      <c r="D2759" t="s">
        <v>202</v>
      </c>
      <c r="E2759" t="b">
        <v>1</v>
      </c>
      <c r="F2759" t="b">
        <v>1</v>
      </c>
      <c r="H2759" t="b">
        <v>0</v>
      </c>
      <c r="I2759">
        <v>40</v>
      </c>
      <c r="J2759">
        <v>67</v>
      </c>
      <c r="L2759">
        <v>42000</v>
      </c>
      <c r="M2759">
        <v>76</v>
      </c>
      <c r="O2759">
        <v>0.67</v>
      </c>
      <c r="P2759">
        <v>0.59</v>
      </c>
      <c r="T2759" t="s">
        <v>203</v>
      </c>
      <c r="V2759" s="4">
        <v>42878</v>
      </c>
    </row>
    <row r="2760" spans="1:22">
      <c r="A2760" t="s">
        <v>1333</v>
      </c>
      <c r="B2760" t="s">
        <v>1433</v>
      </c>
      <c r="C2760" t="s">
        <v>2036</v>
      </c>
      <c r="D2760" t="s">
        <v>202</v>
      </c>
      <c r="E2760" t="b">
        <v>0</v>
      </c>
      <c r="F2760" t="b">
        <v>1</v>
      </c>
      <c r="H2760" t="b">
        <v>0</v>
      </c>
      <c r="I2760">
        <v>40</v>
      </c>
      <c r="J2760">
        <v>77</v>
      </c>
      <c r="L2760">
        <v>40000</v>
      </c>
      <c r="M2760">
        <v>76</v>
      </c>
      <c r="O2760">
        <v>0.59</v>
      </c>
      <c r="P2760">
        <v>0.59</v>
      </c>
      <c r="T2760" t="s">
        <v>203</v>
      </c>
      <c r="V2760" s="4">
        <v>42878</v>
      </c>
    </row>
    <row r="2761" spans="1:22">
      <c r="A2761" t="s">
        <v>1333</v>
      </c>
      <c r="B2761" t="s">
        <v>1433</v>
      </c>
      <c r="C2761" t="s">
        <v>2037</v>
      </c>
      <c r="D2761" t="s">
        <v>202</v>
      </c>
      <c r="E2761" t="b">
        <v>0</v>
      </c>
      <c r="F2761" t="b">
        <v>1</v>
      </c>
      <c r="H2761" t="b">
        <v>0</v>
      </c>
      <c r="I2761">
        <v>40</v>
      </c>
      <c r="J2761">
        <v>65</v>
      </c>
      <c r="L2761">
        <v>40000</v>
      </c>
      <c r="M2761">
        <v>77</v>
      </c>
      <c r="O2761">
        <v>0.59</v>
      </c>
      <c r="P2761">
        <v>0.59</v>
      </c>
      <c r="T2761" t="s">
        <v>203</v>
      </c>
      <c r="V2761" s="4">
        <v>42878</v>
      </c>
    </row>
    <row r="2762" spans="1:22">
      <c r="A2762" t="s">
        <v>1333</v>
      </c>
      <c r="B2762" t="s">
        <v>1433</v>
      </c>
      <c r="C2762" t="s">
        <v>2038</v>
      </c>
      <c r="D2762" t="s">
        <v>202</v>
      </c>
      <c r="E2762" t="b">
        <v>0</v>
      </c>
      <c r="F2762" t="b">
        <v>1</v>
      </c>
      <c r="H2762" t="b">
        <v>0</v>
      </c>
      <c r="I2762">
        <v>40</v>
      </c>
      <c r="J2762">
        <v>70</v>
      </c>
      <c r="L2762">
        <v>40000</v>
      </c>
      <c r="M2762">
        <v>77</v>
      </c>
      <c r="O2762">
        <v>0.62</v>
      </c>
      <c r="P2762">
        <v>0.59</v>
      </c>
      <c r="T2762" t="s">
        <v>203</v>
      </c>
      <c r="V2762" s="4">
        <v>42878</v>
      </c>
    </row>
    <row r="2763" spans="1:22">
      <c r="A2763" t="s">
        <v>1333</v>
      </c>
      <c r="B2763" t="s">
        <v>1434</v>
      </c>
      <c r="C2763" t="s">
        <v>2027</v>
      </c>
      <c r="D2763" t="s">
        <v>202</v>
      </c>
      <c r="E2763" t="b">
        <v>0</v>
      </c>
      <c r="F2763" t="b">
        <v>1</v>
      </c>
      <c r="H2763" t="b">
        <v>0</v>
      </c>
      <c r="I2763">
        <v>40</v>
      </c>
      <c r="J2763">
        <v>60</v>
      </c>
      <c r="L2763">
        <v>38000</v>
      </c>
      <c r="M2763">
        <v>76</v>
      </c>
      <c r="O2763">
        <v>0.59</v>
      </c>
      <c r="P2763">
        <v>0.59</v>
      </c>
      <c r="T2763" t="s">
        <v>203</v>
      </c>
      <c r="V2763" s="4">
        <v>42878</v>
      </c>
    </row>
    <row r="2764" spans="1:22">
      <c r="A2764" t="s">
        <v>1333</v>
      </c>
      <c r="B2764" t="s">
        <v>1434</v>
      </c>
      <c r="C2764" t="s">
        <v>2028</v>
      </c>
      <c r="D2764" t="s">
        <v>202</v>
      </c>
      <c r="E2764" t="b">
        <v>0</v>
      </c>
      <c r="F2764" t="b">
        <v>1</v>
      </c>
      <c r="H2764" t="b">
        <v>0</v>
      </c>
      <c r="I2764">
        <v>40</v>
      </c>
      <c r="J2764">
        <v>69</v>
      </c>
      <c r="L2764">
        <v>40000</v>
      </c>
      <c r="M2764">
        <v>76</v>
      </c>
      <c r="O2764">
        <v>0.63</v>
      </c>
      <c r="P2764">
        <v>0.59</v>
      </c>
      <c r="T2764" t="s">
        <v>203</v>
      </c>
      <c r="V2764" s="4">
        <v>42878</v>
      </c>
    </row>
    <row r="2765" spans="1:22">
      <c r="A2765" t="s">
        <v>1333</v>
      </c>
      <c r="B2765" t="s">
        <v>1434</v>
      </c>
      <c r="C2765" t="s">
        <v>2029</v>
      </c>
      <c r="D2765" t="s">
        <v>202</v>
      </c>
      <c r="E2765" t="b">
        <v>0</v>
      </c>
      <c r="F2765" t="b">
        <v>1</v>
      </c>
      <c r="H2765" t="b">
        <v>0</v>
      </c>
      <c r="I2765">
        <v>40</v>
      </c>
      <c r="J2765">
        <v>53</v>
      </c>
      <c r="L2765">
        <v>34000</v>
      </c>
      <c r="M2765">
        <v>77</v>
      </c>
      <c r="O2765">
        <v>0.59</v>
      </c>
      <c r="P2765">
        <v>0.59</v>
      </c>
      <c r="T2765" t="s">
        <v>203</v>
      </c>
      <c r="V2765" s="4">
        <v>42878</v>
      </c>
    </row>
    <row r="2766" spans="1:22">
      <c r="A2766" t="s">
        <v>1333</v>
      </c>
      <c r="B2766" t="s">
        <v>1434</v>
      </c>
      <c r="C2766" t="s">
        <v>2030</v>
      </c>
      <c r="D2766" t="s">
        <v>202</v>
      </c>
      <c r="E2766" t="b">
        <v>0</v>
      </c>
      <c r="F2766" t="b">
        <v>1</v>
      </c>
      <c r="H2766" t="b">
        <v>0</v>
      </c>
      <c r="I2766">
        <v>40</v>
      </c>
      <c r="J2766">
        <v>69</v>
      </c>
      <c r="L2766">
        <v>40000</v>
      </c>
      <c r="M2766">
        <v>76</v>
      </c>
      <c r="O2766">
        <v>0.59</v>
      </c>
      <c r="P2766">
        <v>0.59</v>
      </c>
      <c r="T2766" t="s">
        <v>203</v>
      </c>
      <c r="V2766" s="4">
        <v>42878</v>
      </c>
    </row>
    <row r="2767" spans="1:22">
      <c r="A2767" t="s">
        <v>1333</v>
      </c>
      <c r="B2767" t="s">
        <v>1434</v>
      </c>
      <c r="C2767" t="s">
        <v>2031</v>
      </c>
      <c r="D2767" t="s">
        <v>202</v>
      </c>
      <c r="E2767" t="b">
        <v>0</v>
      </c>
      <c r="F2767" t="b">
        <v>1</v>
      </c>
      <c r="H2767" t="b">
        <v>0</v>
      </c>
      <c r="I2767">
        <v>40</v>
      </c>
      <c r="J2767">
        <v>67</v>
      </c>
      <c r="L2767">
        <v>40000</v>
      </c>
      <c r="M2767">
        <v>76</v>
      </c>
      <c r="O2767">
        <v>0.62</v>
      </c>
      <c r="P2767">
        <v>0.59</v>
      </c>
      <c r="T2767" t="s">
        <v>203</v>
      </c>
      <c r="V2767" s="4">
        <v>42878</v>
      </c>
    </row>
    <row r="2768" spans="1:22">
      <c r="A2768" t="s">
        <v>1333</v>
      </c>
      <c r="B2768" t="s">
        <v>1434</v>
      </c>
      <c r="C2768" t="s">
        <v>2032</v>
      </c>
      <c r="D2768" t="s">
        <v>202</v>
      </c>
      <c r="E2768" t="b">
        <v>0</v>
      </c>
      <c r="F2768" t="b">
        <v>1</v>
      </c>
      <c r="H2768" t="b">
        <v>0</v>
      </c>
      <c r="I2768">
        <v>40</v>
      </c>
      <c r="J2768">
        <v>53</v>
      </c>
      <c r="L2768">
        <v>34000</v>
      </c>
      <c r="M2768">
        <v>77</v>
      </c>
      <c r="O2768">
        <v>0.61</v>
      </c>
      <c r="P2768">
        <v>0.59</v>
      </c>
      <c r="T2768" t="s">
        <v>203</v>
      </c>
      <c r="V2768" s="4">
        <v>42878</v>
      </c>
    </row>
    <row r="2769" spans="1:22">
      <c r="A2769" t="s">
        <v>1333</v>
      </c>
      <c r="B2769" t="s">
        <v>1434</v>
      </c>
      <c r="C2769" t="s">
        <v>2033</v>
      </c>
      <c r="D2769" t="s">
        <v>202</v>
      </c>
      <c r="E2769" t="b">
        <v>0</v>
      </c>
      <c r="F2769" t="b">
        <v>1</v>
      </c>
      <c r="H2769" t="b">
        <v>1</v>
      </c>
      <c r="I2769">
        <v>40</v>
      </c>
      <c r="J2769">
        <v>69</v>
      </c>
      <c r="L2769">
        <v>40000</v>
      </c>
      <c r="M2769">
        <v>76</v>
      </c>
      <c r="O2769">
        <v>0.59</v>
      </c>
      <c r="P2769">
        <v>0.59</v>
      </c>
      <c r="T2769" t="s">
        <v>203</v>
      </c>
      <c r="V2769" s="4">
        <v>42878</v>
      </c>
    </row>
    <row r="2770" spans="1:22">
      <c r="A2770" t="s">
        <v>1333</v>
      </c>
      <c r="B2770" t="s">
        <v>1434</v>
      </c>
      <c r="C2770" t="s">
        <v>2034</v>
      </c>
      <c r="D2770" t="s">
        <v>202</v>
      </c>
      <c r="E2770" t="b">
        <v>1</v>
      </c>
      <c r="F2770" t="b">
        <v>1</v>
      </c>
      <c r="H2770" t="b">
        <v>0</v>
      </c>
      <c r="I2770">
        <v>40</v>
      </c>
      <c r="J2770">
        <v>67</v>
      </c>
      <c r="L2770">
        <v>42000</v>
      </c>
      <c r="M2770">
        <v>76</v>
      </c>
      <c r="O2770">
        <v>0.67</v>
      </c>
      <c r="P2770">
        <v>0.59</v>
      </c>
      <c r="T2770" t="s">
        <v>203</v>
      </c>
      <c r="V2770" s="4">
        <v>42878</v>
      </c>
    </row>
    <row r="2771" spans="1:22">
      <c r="A2771" t="s">
        <v>1333</v>
      </c>
      <c r="B2771" t="s">
        <v>1434</v>
      </c>
      <c r="C2771" t="s">
        <v>2035</v>
      </c>
      <c r="D2771" t="s">
        <v>202</v>
      </c>
      <c r="E2771" t="b">
        <v>1</v>
      </c>
      <c r="F2771" t="b">
        <v>1</v>
      </c>
      <c r="H2771" t="b">
        <v>0</v>
      </c>
      <c r="I2771">
        <v>40</v>
      </c>
      <c r="J2771">
        <v>67</v>
      </c>
      <c r="L2771">
        <v>42000</v>
      </c>
      <c r="M2771">
        <v>76</v>
      </c>
      <c r="O2771">
        <v>0.67</v>
      </c>
      <c r="P2771">
        <v>0.59</v>
      </c>
      <c r="T2771" t="s">
        <v>203</v>
      </c>
      <c r="V2771" s="4">
        <v>42878</v>
      </c>
    </row>
    <row r="2772" spans="1:22">
      <c r="A2772" t="s">
        <v>1333</v>
      </c>
      <c r="B2772" t="s">
        <v>1434</v>
      </c>
      <c r="C2772" t="s">
        <v>2036</v>
      </c>
      <c r="D2772" t="s">
        <v>202</v>
      </c>
      <c r="E2772" t="b">
        <v>0</v>
      </c>
      <c r="F2772" t="b">
        <v>1</v>
      </c>
      <c r="H2772" t="b">
        <v>0</v>
      </c>
      <c r="I2772">
        <v>40</v>
      </c>
      <c r="J2772">
        <v>77</v>
      </c>
      <c r="L2772">
        <v>40000</v>
      </c>
      <c r="M2772">
        <v>76</v>
      </c>
      <c r="O2772">
        <v>0.59</v>
      </c>
      <c r="P2772">
        <v>0.59</v>
      </c>
      <c r="T2772" t="s">
        <v>203</v>
      </c>
      <c r="V2772" s="4">
        <v>42878</v>
      </c>
    </row>
    <row r="2773" spans="1:22">
      <c r="A2773" t="s">
        <v>1333</v>
      </c>
      <c r="B2773" t="s">
        <v>1434</v>
      </c>
      <c r="C2773" t="s">
        <v>2037</v>
      </c>
      <c r="D2773" t="s">
        <v>202</v>
      </c>
      <c r="E2773" t="b">
        <v>0</v>
      </c>
      <c r="F2773" t="b">
        <v>1</v>
      </c>
      <c r="H2773" t="b">
        <v>0</v>
      </c>
      <c r="I2773">
        <v>40</v>
      </c>
      <c r="J2773">
        <v>65</v>
      </c>
      <c r="L2773">
        <v>40000</v>
      </c>
      <c r="M2773">
        <v>77</v>
      </c>
      <c r="O2773">
        <v>0.59</v>
      </c>
      <c r="P2773">
        <v>0.59</v>
      </c>
      <c r="T2773" t="s">
        <v>203</v>
      </c>
      <c r="V2773" s="4">
        <v>42878</v>
      </c>
    </row>
    <row r="2774" spans="1:22">
      <c r="A2774" t="s">
        <v>1333</v>
      </c>
      <c r="B2774" t="s">
        <v>1434</v>
      </c>
      <c r="C2774" t="s">
        <v>2038</v>
      </c>
      <c r="D2774" t="s">
        <v>202</v>
      </c>
      <c r="E2774" t="b">
        <v>0</v>
      </c>
      <c r="F2774" t="b">
        <v>1</v>
      </c>
      <c r="H2774" t="b">
        <v>0</v>
      </c>
      <c r="I2774">
        <v>40</v>
      </c>
      <c r="J2774">
        <v>70</v>
      </c>
      <c r="L2774">
        <v>40000</v>
      </c>
      <c r="M2774">
        <v>77</v>
      </c>
      <c r="O2774">
        <v>0.62</v>
      </c>
      <c r="P2774">
        <v>0.59</v>
      </c>
      <c r="T2774" t="s">
        <v>203</v>
      </c>
      <c r="V2774" s="4">
        <v>42878</v>
      </c>
    </row>
    <row r="2775" spans="1:22">
      <c r="A2775" t="s">
        <v>1333</v>
      </c>
      <c r="B2775" t="s">
        <v>1435</v>
      </c>
      <c r="C2775" t="s">
        <v>2027</v>
      </c>
      <c r="D2775" t="s">
        <v>202</v>
      </c>
      <c r="E2775" t="b">
        <v>0</v>
      </c>
      <c r="F2775" t="b">
        <v>1</v>
      </c>
      <c r="H2775" t="b">
        <v>0</v>
      </c>
      <c r="I2775">
        <v>40</v>
      </c>
      <c r="J2775">
        <v>60</v>
      </c>
      <c r="L2775">
        <v>38000</v>
      </c>
      <c r="M2775">
        <v>76</v>
      </c>
      <c r="O2775">
        <v>0.59</v>
      </c>
      <c r="P2775">
        <v>0.59</v>
      </c>
      <c r="T2775" t="s">
        <v>203</v>
      </c>
      <c r="V2775" s="4">
        <v>42878</v>
      </c>
    </row>
    <row r="2776" spans="1:22">
      <c r="A2776" t="s">
        <v>1333</v>
      </c>
      <c r="B2776" t="s">
        <v>1435</v>
      </c>
      <c r="C2776" t="s">
        <v>2028</v>
      </c>
      <c r="D2776" t="s">
        <v>202</v>
      </c>
      <c r="E2776" t="b">
        <v>0</v>
      </c>
      <c r="F2776" t="b">
        <v>1</v>
      </c>
      <c r="H2776" t="b">
        <v>0</v>
      </c>
      <c r="I2776">
        <v>40</v>
      </c>
      <c r="J2776">
        <v>69</v>
      </c>
      <c r="L2776">
        <v>40000</v>
      </c>
      <c r="M2776">
        <v>76</v>
      </c>
      <c r="O2776">
        <v>0.63</v>
      </c>
      <c r="P2776">
        <v>0.59</v>
      </c>
      <c r="T2776" t="s">
        <v>203</v>
      </c>
      <c r="V2776" s="4">
        <v>42878</v>
      </c>
    </row>
    <row r="2777" spans="1:22">
      <c r="A2777" t="s">
        <v>1333</v>
      </c>
      <c r="B2777" t="s">
        <v>1435</v>
      </c>
      <c r="C2777" t="s">
        <v>2029</v>
      </c>
      <c r="D2777" t="s">
        <v>202</v>
      </c>
      <c r="E2777" t="b">
        <v>0</v>
      </c>
      <c r="F2777" t="b">
        <v>1</v>
      </c>
      <c r="H2777" t="b">
        <v>0</v>
      </c>
      <c r="I2777">
        <v>40</v>
      </c>
      <c r="J2777">
        <v>53</v>
      </c>
      <c r="L2777">
        <v>34000</v>
      </c>
      <c r="M2777">
        <v>77</v>
      </c>
      <c r="O2777">
        <v>0.59</v>
      </c>
      <c r="P2777">
        <v>0.59</v>
      </c>
      <c r="T2777" t="s">
        <v>203</v>
      </c>
      <c r="V2777" s="4">
        <v>42878</v>
      </c>
    </row>
    <row r="2778" spans="1:22">
      <c r="A2778" t="s">
        <v>1333</v>
      </c>
      <c r="B2778" t="s">
        <v>1435</v>
      </c>
      <c r="C2778" t="s">
        <v>2030</v>
      </c>
      <c r="D2778" t="s">
        <v>202</v>
      </c>
      <c r="E2778" t="b">
        <v>0</v>
      </c>
      <c r="F2778" t="b">
        <v>1</v>
      </c>
      <c r="H2778" t="b">
        <v>0</v>
      </c>
      <c r="I2778">
        <v>40</v>
      </c>
      <c r="J2778">
        <v>69</v>
      </c>
      <c r="L2778">
        <v>40000</v>
      </c>
      <c r="M2778">
        <v>76</v>
      </c>
      <c r="O2778">
        <v>0.59</v>
      </c>
      <c r="P2778">
        <v>0.59</v>
      </c>
      <c r="T2778" t="s">
        <v>203</v>
      </c>
      <c r="V2778" s="4">
        <v>42878</v>
      </c>
    </row>
    <row r="2779" spans="1:22">
      <c r="A2779" t="s">
        <v>1333</v>
      </c>
      <c r="B2779" t="s">
        <v>1435</v>
      </c>
      <c r="C2779" t="s">
        <v>2031</v>
      </c>
      <c r="D2779" t="s">
        <v>202</v>
      </c>
      <c r="E2779" t="b">
        <v>0</v>
      </c>
      <c r="F2779" t="b">
        <v>1</v>
      </c>
      <c r="H2779" t="b">
        <v>0</v>
      </c>
      <c r="I2779">
        <v>40</v>
      </c>
      <c r="J2779">
        <v>67</v>
      </c>
      <c r="L2779">
        <v>40000</v>
      </c>
      <c r="M2779">
        <v>76</v>
      </c>
      <c r="O2779">
        <v>0.62</v>
      </c>
      <c r="P2779">
        <v>0.59</v>
      </c>
      <c r="T2779" t="s">
        <v>203</v>
      </c>
      <c r="V2779" s="4">
        <v>42878</v>
      </c>
    </row>
    <row r="2780" spans="1:22">
      <c r="A2780" t="s">
        <v>1333</v>
      </c>
      <c r="B2780" t="s">
        <v>1435</v>
      </c>
      <c r="C2780" t="s">
        <v>2032</v>
      </c>
      <c r="D2780" t="s">
        <v>202</v>
      </c>
      <c r="E2780" t="b">
        <v>0</v>
      </c>
      <c r="F2780" t="b">
        <v>1</v>
      </c>
      <c r="H2780" t="b">
        <v>0</v>
      </c>
      <c r="I2780">
        <v>40</v>
      </c>
      <c r="J2780">
        <v>53</v>
      </c>
      <c r="L2780">
        <v>34000</v>
      </c>
      <c r="M2780">
        <v>77</v>
      </c>
      <c r="O2780">
        <v>0.61</v>
      </c>
      <c r="P2780">
        <v>0.59</v>
      </c>
      <c r="T2780" t="s">
        <v>203</v>
      </c>
      <c r="V2780" s="4">
        <v>42878</v>
      </c>
    </row>
    <row r="2781" spans="1:22">
      <c r="A2781" t="s">
        <v>1333</v>
      </c>
      <c r="B2781" t="s">
        <v>1435</v>
      </c>
      <c r="C2781" t="s">
        <v>2033</v>
      </c>
      <c r="D2781" t="s">
        <v>202</v>
      </c>
      <c r="E2781" t="b">
        <v>0</v>
      </c>
      <c r="F2781" t="b">
        <v>1</v>
      </c>
      <c r="H2781" t="b">
        <v>1</v>
      </c>
      <c r="I2781">
        <v>40</v>
      </c>
      <c r="J2781">
        <v>69</v>
      </c>
      <c r="L2781">
        <v>40000</v>
      </c>
      <c r="M2781">
        <v>76</v>
      </c>
      <c r="O2781">
        <v>0.59</v>
      </c>
      <c r="P2781">
        <v>0.59</v>
      </c>
      <c r="T2781" t="s">
        <v>203</v>
      </c>
      <c r="V2781" s="4">
        <v>42878</v>
      </c>
    </row>
    <row r="2782" spans="1:22">
      <c r="A2782" t="s">
        <v>1333</v>
      </c>
      <c r="B2782" t="s">
        <v>1435</v>
      </c>
      <c r="C2782" t="s">
        <v>2034</v>
      </c>
      <c r="D2782" t="s">
        <v>202</v>
      </c>
      <c r="E2782" t="b">
        <v>1</v>
      </c>
      <c r="F2782" t="b">
        <v>1</v>
      </c>
      <c r="H2782" t="b">
        <v>0</v>
      </c>
      <c r="I2782">
        <v>40</v>
      </c>
      <c r="J2782">
        <v>67</v>
      </c>
      <c r="L2782">
        <v>42000</v>
      </c>
      <c r="M2782">
        <v>76</v>
      </c>
      <c r="O2782">
        <v>0.67</v>
      </c>
      <c r="P2782">
        <v>0.59</v>
      </c>
      <c r="T2782" t="s">
        <v>203</v>
      </c>
      <c r="V2782" s="4">
        <v>42878</v>
      </c>
    </row>
    <row r="2783" spans="1:22">
      <c r="A2783" t="s">
        <v>1333</v>
      </c>
      <c r="B2783" t="s">
        <v>1435</v>
      </c>
      <c r="C2783" t="s">
        <v>2035</v>
      </c>
      <c r="D2783" t="s">
        <v>202</v>
      </c>
      <c r="E2783" t="b">
        <v>1</v>
      </c>
      <c r="F2783" t="b">
        <v>1</v>
      </c>
      <c r="H2783" t="b">
        <v>0</v>
      </c>
      <c r="I2783">
        <v>40</v>
      </c>
      <c r="J2783">
        <v>67</v>
      </c>
      <c r="L2783">
        <v>42000</v>
      </c>
      <c r="M2783">
        <v>76</v>
      </c>
      <c r="O2783">
        <v>0.67</v>
      </c>
      <c r="P2783">
        <v>0.59</v>
      </c>
      <c r="T2783" t="s">
        <v>203</v>
      </c>
      <c r="V2783" s="4">
        <v>42878</v>
      </c>
    </row>
    <row r="2784" spans="1:22">
      <c r="A2784" t="s">
        <v>1333</v>
      </c>
      <c r="B2784" t="s">
        <v>1435</v>
      </c>
      <c r="C2784" t="s">
        <v>2036</v>
      </c>
      <c r="D2784" t="s">
        <v>202</v>
      </c>
      <c r="E2784" t="b">
        <v>0</v>
      </c>
      <c r="F2784" t="b">
        <v>1</v>
      </c>
      <c r="H2784" t="b">
        <v>0</v>
      </c>
      <c r="I2784">
        <v>40</v>
      </c>
      <c r="J2784">
        <v>77</v>
      </c>
      <c r="L2784">
        <v>40000</v>
      </c>
      <c r="M2784">
        <v>76</v>
      </c>
      <c r="O2784">
        <v>0.59</v>
      </c>
      <c r="P2784">
        <v>0.59</v>
      </c>
      <c r="T2784" t="s">
        <v>203</v>
      </c>
      <c r="V2784" s="4">
        <v>42878</v>
      </c>
    </row>
    <row r="2785" spans="1:22">
      <c r="A2785" t="s">
        <v>1333</v>
      </c>
      <c r="B2785" t="s">
        <v>1435</v>
      </c>
      <c r="C2785" t="s">
        <v>2037</v>
      </c>
      <c r="D2785" t="s">
        <v>202</v>
      </c>
      <c r="E2785" t="b">
        <v>0</v>
      </c>
      <c r="F2785" t="b">
        <v>1</v>
      </c>
      <c r="H2785" t="b">
        <v>0</v>
      </c>
      <c r="I2785">
        <v>40</v>
      </c>
      <c r="J2785">
        <v>65</v>
      </c>
      <c r="L2785">
        <v>40000</v>
      </c>
      <c r="M2785">
        <v>77</v>
      </c>
      <c r="O2785">
        <v>0.59</v>
      </c>
      <c r="P2785">
        <v>0.59</v>
      </c>
      <c r="T2785" t="s">
        <v>203</v>
      </c>
      <c r="V2785" s="4">
        <v>42878</v>
      </c>
    </row>
    <row r="2786" spans="1:22">
      <c r="A2786" t="s">
        <v>1333</v>
      </c>
      <c r="B2786" t="s">
        <v>1435</v>
      </c>
      <c r="C2786" t="s">
        <v>2038</v>
      </c>
      <c r="D2786" t="s">
        <v>202</v>
      </c>
      <c r="E2786" t="b">
        <v>0</v>
      </c>
      <c r="F2786" t="b">
        <v>1</v>
      </c>
      <c r="H2786" t="b">
        <v>0</v>
      </c>
      <c r="I2786">
        <v>40</v>
      </c>
      <c r="J2786">
        <v>70</v>
      </c>
      <c r="L2786">
        <v>40000</v>
      </c>
      <c r="M2786">
        <v>77</v>
      </c>
      <c r="O2786">
        <v>0.62</v>
      </c>
      <c r="P2786">
        <v>0.59</v>
      </c>
      <c r="T2786" t="s">
        <v>203</v>
      </c>
      <c r="V2786" s="4">
        <v>42878</v>
      </c>
    </row>
    <row r="2787" spans="1:22">
      <c r="A2787" t="s">
        <v>1333</v>
      </c>
      <c r="B2787" t="s">
        <v>1436</v>
      </c>
      <c r="C2787" t="s">
        <v>2027</v>
      </c>
      <c r="D2787" t="s">
        <v>202</v>
      </c>
      <c r="E2787" t="b">
        <v>0</v>
      </c>
      <c r="F2787" t="b">
        <v>1</v>
      </c>
      <c r="H2787" t="b">
        <v>0</v>
      </c>
      <c r="I2787">
        <v>40</v>
      </c>
      <c r="J2787">
        <v>60</v>
      </c>
      <c r="L2787">
        <v>38000</v>
      </c>
      <c r="M2787">
        <v>76</v>
      </c>
      <c r="O2787">
        <v>0.59</v>
      </c>
      <c r="P2787">
        <v>0.59</v>
      </c>
      <c r="T2787" t="s">
        <v>203</v>
      </c>
      <c r="V2787" s="4">
        <v>42878</v>
      </c>
    </row>
    <row r="2788" spans="1:22">
      <c r="A2788" t="s">
        <v>1333</v>
      </c>
      <c r="B2788" t="s">
        <v>1436</v>
      </c>
      <c r="C2788" t="s">
        <v>2028</v>
      </c>
      <c r="D2788" t="s">
        <v>202</v>
      </c>
      <c r="E2788" t="b">
        <v>0</v>
      </c>
      <c r="F2788" t="b">
        <v>1</v>
      </c>
      <c r="H2788" t="b">
        <v>0</v>
      </c>
      <c r="I2788">
        <v>40</v>
      </c>
      <c r="J2788">
        <v>69</v>
      </c>
      <c r="L2788">
        <v>40000</v>
      </c>
      <c r="M2788">
        <v>76</v>
      </c>
      <c r="O2788">
        <v>0.63</v>
      </c>
      <c r="P2788">
        <v>0.59</v>
      </c>
      <c r="T2788" t="s">
        <v>203</v>
      </c>
      <c r="V2788" s="4">
        <v>42878</v>
      </c>
    </row>
    <row r="2789" spans="1:22">
      <c r="A2789" t="s">
        <v>1333</v>
      </c>
      <c r="B2789" t="s">
        <v>1436</v>
      </c>
      <c r="C2789" t="s">
        <v>2029</v>
      </c>
      <c r="D2789" t="s">
        <v>202</v>
      </c>
      <c r="E2789" t="b">
        <v>0</v>
      </c>
      <c r="F2789" t="b">
        <v>1</v>
      </c>
      <c r="H2789" t="b">
        <v>0</v>
      </c>
      <c r="I2789">
        <v>40</v>
      </c>
      <c r="J2789">
        <v>53</v>
      </c>
      <c r="L2789">
        <v>34000</v>
      </c>
      <c r="M2789">
        <v>77</v>
      </c>
      <c r="O2789">
        <v>0.59</v>
      </c>
      <c r="P2789">
        <v>0.59</v>
      </c>
      <c r="T2789" t="s">
        <v>203</v>
      </c>
      <c r="V2789" s="4">
        <v>42878</v>
      </c>
    </row>
    <row r="2790" spans="1:22">
      <c r="A2790" t="s">
        <v>1333</v>
      </c>
      <c r="B2790" t="s">
        <v>1436</v>
      </c>
      <c r="C2790" t="s">
        <v>2030</v>
      </c>
      <c r="D2790" t="s">
        <v>202</v>
      </c>
      <c r="E2790" t="b">
        <v>0</v>
      </c>
      <c r="F2790" t="b">
        <v>1</v>
      </c>
      <c r="H2790" t="b">
        <v>0</v>
      </c>
      <c r="I2790">
        <v>40</v>
      </c>
      <c r="J2790">
        <v>69</v>
      </c>
      <c r="L2790">
        <v>40000</v>
      </c>
      <c r="M2790">
        <v>76</v>
      </c>
      <c r="O2790">
        <v>0.59</v>
      </c>
      <c r="P2790">
        <v>0.59</v>
      </c>
      <c r="T2790" t="s">
        <v>203</v>
      </c>
      <c r="V2790" s="4">
        <v>42878</v>
      </c>
    </row>
    <row r="2791" spans="1:22">
      <c r="A2791" t="s">
        <v>1333</v>
      </c>
      <c r="B2791" t="s">
        <v>1436</v>
      </c>
      <c r="C2791" t="s">
        <v>2031</v>
      </c>
      <c r="D2791" t="s">
        <v>202</v>
      </c>
      <c r="E2791" t="b">
        <v>0</v>
      </c>
      <c r="F2791" t="b">
        <v>1</v>
      </c>
      <c r="H2791" t="b">
        <v>0</v>
      </c>
      <c r="I2791">
        <v>40</v>
      </c>
      <c r="J2791">
        <v>67</v>
      </c>
      <c r="L2791">
        <v>40000</v>
      </c>
      <c r="M2791">
        <v>76</v>
      </c>
      <c r="O2791">
        <v>0.62</v>
      </c>
      <c r="P2791">
        <v>0.59</v>
      </c>
      <c r="T2791" t="s">
        <v>203</v>
      </c>
      <c r="V2791" s="4">
        <v>42878</v>
      </c>
    </row>
    <row r="2792" spans="1:22">
      <c r="A2792" t="s">
        <v>1333</v>
      </c>
      <c r="B2792" t="s">
        <v>1436</v>
      </c>
      <c r="C2792" t="s">
        <v>2032</v>
      </c>
      <c r="D2792" t="s">
        <v>202</v>
      </c>
      <c r="E2792" t="b">
        <v>0</v>
      </c>
      <c r="F2792" t="b">
        <v>1</v>
      </c>
      <c r="H2792" t="b">
        <v>0</v>
      </c>
      <c r="I2792">
        <v>40</v>
      </c>
      <c r="J2792">
        <v>53</v>
      </c>
      <c r="L2792">
        <v>34000</v>
      </c>
      <c r="M2792">
        <v>77</v>
      </c>
      <c r="O2792">
        <v>0.61</v>
      </c>
      <c r="P2792">
        <v>0.59</v>
      </c>
      <c r="T2792" t="s">
        <v>203</v>
      </c>
      <c r="V2792" s="4">
        <v>42878</v>
      </c>
    </row>
    <row r="2793" spans="1:22">
      <c r="A2793" t="s">
        <v>1333</v>
      </c>
      <c r="B2793" t="s">
        <v>1436</v>
      </c>
      <c r="C2793" t="s">
        <v>2033</v>
      </c>
      <c r="D2793" t="s">
        <v>202</v>
      </c>
      <c r="E2793" t="b">
        <v>0</v>
      </c>
      <c r="F2793" t="b">
        <v>1</v>
      </c>
      <c r="H2793" t="b">
        <v>1</v>
      </c>
      <c r="I2793">
        <v>40</v>
      </c>
      <c r="J2793">
        <v>69</v>
      </c>
      <c r="L2793">
        <v>40000</v>
      </c>
      <c r="M2793">
        <v>76</v>
      </c>
      <c r="O2793">
        <v>0.59</v>
      </c>
      <c r="P2793">
        <v>0.59</v>
      </c>
      <c r="T2793" t="s">
        <v>203</v>
      </c>
      <c r="V2793" s="4">
        <v>42878</v>
      </c>
    </row>
    <row r="2794" spans="1:22">
      <c r="A2794" t="s">
        <v>1333</v>
      </c>
      <c r="B2794" t="s">
        <v>1436</v>
      </c>
      <c r="C2794" t="s">
        <v>2034</v>
      </c>
      <c r="D2794" t="s">
        <v>202</v>
      </c>
      <c r="E2794" t="b">
        <v>1</v>
      </c>
      <c r="F2794" t="b">
        <v>1</v>
      </c>
      <c r="H2794" t="b">
        <v>0</v>
      </c>
      <c r="I2794">
        <v>40</v>
      </c>
      <c r="J2794">
        <v>67</v>
      </c>
      <c r="L2794">
        <v>42000</v>
      </c>
      <c r="M2794">
        <v>76</v>
      </c>
      <c r="O2794">
        <v>0.67</v>
      </c>
      <c r="P2794">
        <v>0.59</v>
      </c>
      <c r="T2794" t="s">
        <v>203</v>
      </c>
      <c r="V2794" s="4">
        <v>42878</v>
      </c>
    </row>
    <row r="2795" spans="1:22">
      <c r="A2795" t="s">
        <v>1333</v>
      </c>
      <c r="B2795" t="s">
        <v>1436</v>
      </c>
      <c r="C2795" t="s">
        <v>2035</v>
      </c>
      <c r="D2795" t="s">
        <v>202</v>
      </c>
      <c r="E2795" t="b">
        <v>1</v>
      </c>
      <c r="F2795" t="b">
        <v>1</v>
      </c>
      <c r="H2795" t="b">
        <v>0</v>
      </c>
      <c r="I2795">
        <v>40</v>
      </c>
      <c r="J2795">
        <v>67</v>
      </c>
      <c r="L2795">
        <v>42000</v>
      </c>
      <c r="M2795">
        <v>76</v>
      </c>
      <c r="O2795">
        <v>0.67</v>
      </c>
      <c r="P2795">
        <v>0.59</v>
      </c>
      <c r="T2795" t="s">
        <v>203</v>
      </c>
      <c r="V2795" s="4">
        <v>42878</v>
      </c>
    </row>
    <row r="2796" spans="1:22">
      <c r="A2796" t="s">
        <v>1333</v>
      </c>
      <c r="B2796" t="s">
        <v>1436</v>
      </c>
      <c r="C2796" t="s">
        <v>2036</v>
      </c>
      <c r="D2796" t="s">
        <v>202</v>
      </c>
      <c r="E2796" t="b">
        <v>0</v>
      </c>
      <c r="F2796" t="b">
        <v>1</v>
      </c>
      <c r="H2796" t="b">
        <v>0</v>
      </c>
      <c r="I2796">
        <v>40</v>
      </c>
      <c r="J2796">
        <v>77</v>
      </c>
      <c r="L2796">
        <v>40000</v>
      </c>
      <c r="M2796">
        <v>76</v>
      </c>
      <c r="O2796">
        <v>0.59</v>
      </c>
      <c r="P2796">
        <v>0.59</v>
      </c>
      <c r="T2796" t="s">
        <v>203</v>
      </c>
      <c r="V2796" s="4">
        <v>42878</v>
      </c>
    </row>
    <row r="2797" spans="1:22">
      <c r="A2797" t="s">
        <v>1333</v>
      </c>
      <c r="B2797" t="s">
        <v>1436</v>
      </c>
      <c r="C2797" t="s">
        <v>2037</v>
      </c>
      <c r="D2797" t="s">
        <v>202</v>
      </c>
      <c r="E2797" t="b">
        <v>0</v>
      </c>
      <c r="F2797" t="b">
        <v>1</v>
      </c>
      <c r="H2797" t="b">
        <v>0</v>
      </c>
      <c r="I2797">
        <v>40</v>
      </c>
      <c r="J2797">
        <v>65</v>
      </c>
      <c r="L2797">
        <v>40000</v>
      </c>
      <c r="M2797">
        <v>77</v>
      </c>
      <c r="O2797">
        <v>0.59</v>
      </c>
      <c r="P2797">
        <v>0.59</v>
      </c>
      <c r="T2797" t="s">
        <v>203</v>
      </c>
      <c r="V2797" s="4">
        <v>42878</v>
      </c>
    </row>
    <row r="2798" spans="1:22">
      <c r="A2798" t="s">
        <v>1333</v>
      </c>
      <c r="B2798" t="s">
        <v>1436</v>
      </c>
      <c r="C2798" t="s">
        <v>2038</v>
      </c>
      <c r="D2798" t="s">
        <v>202</v>
      </c>
      <c r="E2798" t="b">
        <v>0</v>
      </c>
      <c r="F2798" t="b">
        <v>1</v>
      </c>
      <c r="H2798" t="b">
        <v>0</v>
      </c>
      <c r="I2798">
        <v>40</v>
      </c>
      <c r="J2798">
        <v>70</v>
      </c>
      <c r="L2798">
        <v>40000</v>
      </c>
      <c r="M2798">
        <v>77</v>
      </c>
      <c r="O2798">
        <v>0.62</v>
      </c>
      <c r="P2798">
        <v>0.59</v>
      </c>
      <c r="T2798" t="s">
        <v>203</v>
      </c>
      <c r="V2798" s="4">
        <v>42878</v>
      </c>
    </row>
    <row r="2799" spans="1:22">
      <c r="A2799" t="s">
        <v>1333</v>
      </c>
      <c r="B2799" t="s">
        <v>1437</v>
      </c>
      <c r="C2799" t="s">
        <v>2027</v>
      </c>
      <c r="D2799" t="s">
        <v>202</v>
      </c>
      <c r="E2799" t="b">
        <v>0</v>
      </c>
      <c r="F2799" t="b">
        <v>1</v>
      </c>
      <c r="H2799" t="b">
        <v>0</v>
      </c>
      <c r="I2799">
        <v>40</v>
      </c>
      <c r="J2799">
        <v>60</v>
      </c>
      <c r="L2799">
        <v>38000</v>
      </c>
      <c r="M2799">
        <v>76</v>
      </c>
      <c r="O2799">
        <v>0.59</v>
      </c>
      <c r="P2799">
        <v>0.59</v>
      </c>
      <c r="T2799" t="s">
        <v>203</v>
      </c>
      <c r="V2799" s="4">
        <v>42878</v>
      </c>
    </row>
    <row r="2800" spans="1:22">
      <c r="A2800" t="s">
        <v>1333</v>
      </c>
      <c r="B2800" t="s">
        <v>1437</v>
      </c>
      <c r="C2800" t="s">
        <v>2028</v>
      </c>
      <c r="D2800" t="s">
        <v>202</v>
      </c>
      <c r="E2800" t="b">
        <v>0</v>
      </c>
      <c r="F2800" t="b">
        <v>1</v>
      </c>
      <c r="H2800" t="b">
        <v>0</v>
      </c>
      <c r="I2800">
        <v>40</v>
      </c>
      <c r="J2800">
        <v>69</v>
      </c>
      <c r="L2800">
        <v>40000</v>
      </c>
      <c r="M2800">
        <v>76</v>
      </c>
      <c r="O2800">
        <v>0.63</v>
      </c>
      <c r="P2800">
        <v>0.59</v>
      </c>
      <c r="T2800" t="s">
        <v>203</v>
      </c>
      <c r="V2800" s="4">
        <v>42878</v>
      </c>
    </row>
    <row r="2801" spans="1:22">
      <c r="A2801" t="s">
        <v>1333</v>
      </c>
      <c r="B2801" t="s">
        <v>1437</v>
      </c>
      <c r="C2801" t="s">
        <v>2029</v>
      </c>
      <c r="D2801" t="s">
        <v>202</v>
      </c>
      <c r="E2801" t="b">
        <v>0</v>
      </c>
      <c r="F2801" t="b">
        <v>1</v>
      </c>
      <c r="H2801" t="b">
        <v>0</v>
      </c>
      <c r="I2801">
        <v>40</v>
      </c>
      <c r="J2801">
        <v>53</v>
      </c>
      <c r="L2801">
        <v>34000</v>
      </c>
      <c r="M2801">
        <v>77</v>
      </c>
      <c r="O2801">
        <v>0.59</v>
      </c>
      <c r="P2801">
        <v>0.59</v>
      </c>
      <c r="T2801" t="s">
        <v>203</v>
      </c>
      <c r="V2801" s="4">
        <v>42878</v>
      </c>
    </row>
    <row r="2802" spans="1:22">
      <c r="A2802" t="s">
        <v>1333</v>
      </c>
      <c r="B2802" t="s">
        <v>1437</v>
      </c>
      <c r="C2802" t="s">
        <v>2030</v>
      </c>
      <c r="D2802" t="s">
        <v>202</v>
      </c>
      <c r="E2802" t="b">
        <v>0</v>
      </c>
      <c r="F2802" t="b">
        <v>1</v>
      </c>
      <c r="H2802" t="b">
        <v>0</v>
      </c>
      <c r="I2802">
        <v>40</v>
      </c>
      <c r="J2802">
        <v>69</v>
      </c>
      <c r="L2802">
        <v>40000</v>
      </c>
      <c r="M2802">
        <v>76</v>
      </c>
      <c r="O2802">
        <v>0.59</v>
      </c>
      <c r="P2802">
        <v>0.59</v>
      </c>
      <c r="T2802" t="s">
        <v>203</v>
      </c>
      <c r="V2802" s="4">
        <v>42878</v>
      </c>
    </row>
    <row r="2803" spans="1:22">
      <c r="A2803" t="s">
        <v>1333</v>
      </c>
      <c r="B2803" t="s">
        <v>1437</v>
      </c>
      <c r="C2803" t="s">
        <v>2031</v>
      </c>
      <c r="D2803" t="s">
        <v>202</v>
      </c>
      <c r="E2803" t="b">
        <v>0</v>
      </c>
      <c r="F2803" t="b">
        <v>1</v>
      </c>
      <c r="H2803" t="b">
        <v>0</v>
      </c>
      <c r="I2803">
        <v>40</v>
      </c>
      <c r="J2803">
        <v>67</v>
      </c>
      <c r="L2803">
        <v>40000</v>
      </c>
      <c r="M2803">
        <v>76</v>
      </c>
      <c r="O2803">
        <v>0.62</v>
      </c>
      <c r="P2803">
        <v>0.59</v>
      </c>
      <c r="T2803" t="s">
        <v>203</v>
      </c>
      <c r="V2803" s="4">
        <v>42878</v>
      </c>
    </row>
    <row r="2804" spans="1:22">
      <c r="A2804" t="s">
        <v>1333</v>
      </c>
      <c r="B2804" t="s">
        <v>1437</v>
      </c>
      <c r="C2804" t="s">
        <v>2032</v>
      </c>
      <c r="D2804" t="s">
        <v>202</v>
      </c>
      <c r="E2804" t="b">
        <v>0</v>
      </c>
      <c r="F2804" t="b">
        <v>1</v>
      </c>
      <c r="H2804" t="b">
        <v>0</v>
      </c>
      <c r="I2804">
        <v>40</v>
      </c>
      <c r="J2804">
        <v>53</v>
      </c>
      <c r="L2804">
        <v>34000</v>
      </c>
      <c r="M2804">
        <v>77</v>
      </c>
      <c r="O2804">
        <v>0.61</v>
      </c>
      <c r="P2804">
        <v>0.59</v>
      </c>
      <c r="T2804" t="s">
        <v>203</v>
      </c>
      <c r="V2804" s="4">
        <v>42878</v>
      </c>
    </row>
    <row r="2805" spans="1:22">
      <c r="A2805" t="s">
        <v>1333</v>
      </c>
      <c r="B2805" t="s">
        <v>1437</v>
      </c>
      <c r="C2805" t="s">
        <v>2033</v>
      </c>
      <c r="D2805" t="s">
        <v>202</v>
      </c>
      <c r="E2805" t="b">
        <v>0</v>
      </c>
      <c r="F2805" t="b">
        <v>1</v>
      </c>
      <c r="H2805" t="b">
        <v>1</v>
      </c>
      <c r="I2805">
        <v>40</v>
      </c>
      <c r="J2805">
        <v>69</v>
      </c>
      <c r="L2805">
        <v>40000</v>
      </c>
      <c r="M2805">
        <v>76</v>
      </c>
      <c r="O2805">
        <v>0.59</v>
      </c>
      <c r="P2805">
        <v>0.59</v>
      </c>
      <c r="T2805" t="s">
        <v>203</v>
      </c>
      <c r="V2805" s="4">
        <v>42878</v>
      </c>
    </row>
    <row r="2806" spans="1:22">
      <c r="A2806" t="s">
        <v>1333</v>
      </c>
      <c r="B2806" t="s">
        <v>1437</v>
      </c>
      <c r="C2806" t="s">
        <v>2034</v>
      </c>
      <c r="D2806" t="s">
        <v>202</v>
      </c>
      <c r="E2806" t="b">
        <v>1</v>
      </c>
      <c r="F2806" t="b">
        <v>1</v>
      </c>
      <c r="H2806" t="b">
        <v>0</v>
      </c>
      <c r="I2806">
        <v>40</v>
      </c>
      <c r="J2806">
        <v>67</v>
      </c>
      <c r="L2806">
        <v>42000</v>
      </c>
      <c r="M2806">
        <v>76</v>
      </c>
      <c r="O2806">
        <v>0.67</v>
      </c>
      <c r="P2806">
        <v>0.59</v>
      </c>
      <c r="T2806" t="s">
        <v>203</v>
      </c>
      <c r="V2806" s="4">
        <v>42878</v>
      </c>
    </row>
    <row r="2807" spans="1:22">
      <c r="A2807" t="s">
        <v>1333</v>
      </c>
      <c r="B2807" t="s">
        <v>1437</v>
      </c>
      <c r="C2807" t="s">
        <v>2035</v>
      </c>
      <c r="D2807" t="s">
        <v>202</v>
      </c>
      <c r="E2807" t="b">
        <v>1</v>
      </c>
      <c r="F2807" t="b">
        <v>1</v>
      </c>
      <c r="H2807" t="b">
        <v>0</v>
      </c>
      <c r="I2807">
        <v>40</v>
      </c>
      <c r="J2807">
        <v>67</v>
      </c>
      <c r="L2807">
        <v>42000</v>
      </c>
      <c r="M2807">
        <v>76</v>
      </c>
      <c r="O2807">
        <v>0.67</v>
      </c>
      <c r="P2807">
        <v>0.59</v>
      </c>
      <c r="T2807" t="s">
        <v>203</v>
      </c>
      <c r="V2807" s="4">
        <v>42878</v>
      </c>
    </row>
    <row r="2808" spans="1:22">
      <c r="A2808" t="s">
        <v>1333</v>
      </c>
      <c r="B2808" t="s">
        <v>1437</v>
      </c>
      <c r="C2808" t="s">
        <v>2036</v>
      </c>
      <c r="D2808" t="s">
        <v>202</v>
      </c>
      <c r="E2808" t="b">
        <v>0</v>
      </c>
      <c r="F2808" t="b">
        <v>1</v>
      </c>
      <c r="H2808" t="b">
        <v>0</v>
      </c>
      <c r="I2808">
        <v>40</v>
      </c>
      <c r="J2808">
        <v>77</v>
      </c>
      <c r="L2808">
        <v>40000</v>
      </c>
      <c r="M2808">
        <v>76</v>
      </c>
      <c r="O2808">
        <v>0.59</v>
      </c>
      <c r="P2808">
        <v>0.59</v>
      </c>
      <c r="T2808" t="s">
        <v>203</v>
      </c>
      <c r="V2808" s="4">
        <v>42878</v>
      </c>
    </row>
    <row r="2809" spans="1:22">
      <c r="A2809" t="s">
        <v>1333</v>
      </c>
      <c r="B2809" t="s">
        <v>1437</v>
      </c>
      <c r="C2809" t="s">
        <v>2037</v>
      </c>
      <c r="D2809" t="s">
        <v>202</v>
      </c>
      <c r="E2809" t="b">
        <v>0</v>
      </c>
      <c r="F2809" t="b">
        <v>1</v>
      </c>
      <c r="H2809" t="b">
        <v>0</v>
      </c>
      <c r="I2809">
        <v>40</v>
      </c>
      <c r="J2809">
        <v>65</v>
      </c>
      <c r="L2809">
        <v>40000</v>
      </c>
      <c r="M2809">
        <v>77</v>
      </c>
      <c r="O2809">
        <v>0.59</v>
      </c>
      <c r="P2809">
        <v>0.59</v>
      </c>
      <c r="T2809" t="s">
        <v>203</v>
      </c>
      <c r="V2809" s="4">
        <v>42878</v>
      </c>
    </row>
    <row r="2810" spans="1:22">
      <c r="A2810" t="s">
        <v>1333</v>
      </c>
      <c r="B2810" t="s">
        <v>1437</v>
      </c>
      <c r="C2810" t="s">
        <v>2038</v>
      </c>
      <c r="D2810" t="s">
        <v>202</v>
      </c>
      <c r="E2810" t="b">
        <v>0</v>
      </c>
      <c r="F2810" t="b">
        <v>1</v>
      </c>
      <c r="H2810" t="b">
        <v>0</v>
      </c>
      <c r="I2810">
        <v>40</v>
      </c>
      <c r="J2810">
        <v>70</v>
      </c>
      <c r="L2810">
        <v>40000</v>
      </c>
      <c r="M2810">
        <v>77</v>
      </c>
      <c r="O2810">
        <v>0.62</v>
      </c>
      <c r="P2810">
        <v>0.59</v>
      </c>
      <c r="T2810" t="s">
        <v>203</v>
      </c>
      <c r="V2810" s="4">
        <v>42878</v>
      </c>
    </row>
    <row r="2811" spans="1:22">
      <c r="A2811" t="s">
        <v>1333</v>
      </c>
      <c r="B2811" t="s">
        <v>1438</v>
      </c>
      <c r="C2811" t="s">
        <v>2027</v>
      </c>
      <c r="D2811" t="s">
        <v>202</v>
      </c>
      <c r="E2811" t="b">
        <v>0</v>
      </c>
      <c r="F2811" t="b">
        <v>1</v>
      </c>
      <c r="H2811" t="b">
        <v>0</v>
      </c>
      <c r="I2811">
        <v>40</v>
      </c>
      <c r="J2811">
        <v>60</v>
      </c>
      <c r="L2811">
        <v>38000</v>
      </c>
      <c r="M2811">
        <v>76</v>
      </c>
      <c r="O2811">
        <v>0.59</v>
      </c>
      <c r="P2811">
        <v>0.59</v>
      </c>
      <c r="T2811" t="s">
        <v>203</v>
      </c>
      <c r="V2811" s="4">
        <v>42878</v>
      </c>
    </row>
    <row r="2812" spans="1:22">
      <c r="A2812" t="s">
        <v>1333</v>
      </c>
      <c r="B2812" t="s">
        <v>1438</v>
      </c>
      <c r="C2812" t="s">
        <v>2028</v>
      </c>
      <c r="D2812" t="s">
        <v>202</v>
      </c>
      <c r="E2812" t="b">
        <v>0</v>
      </c>
      <c r="F2812" t="b">
        <v>1</v>
      </c>
      <c r="H2812" t="b">
        <v>0</v>
      </c>
      <c r="I2812">
        <v>40</v>
      </c>
      <c r="J2812">
        <v>69</v>
      </c>
      <c r="L2812">
        <v>40000</v>
      </c>
      <c r="M2812">
        <v>76</v>
      </c>
      <c r="O2812">
        <v>0.63</v>
      </c>
      <c r="P2812">
        <v>0.59</v>
      </c>
      <c r="T2812" t="s">
        <v>203</v>
      </c>
      <c r="V2812" s="4">
        <v>42878</v>
      </c>
    </row>
    <row r="2813" spans="1:22">
      <c r="A2813" t="s">
        <v>1333</v>
      </c>
      <c r="B2813" t="s">
        <v>1438</v>
      </c>
      <c r="C2813" t="s">
        <v>2029</v>
      </c>
      <c r="D2813" t="s">
        <v>202</v>
      </c>
      <c r="E2813" t="b">
        <v>0</v>
      </c>
      <c r="F2813" t="b">
        <v>1</v>
      </c>
      <c r="H2813" t="b">
        <v>0</v>
      </c>
      <c r="I2813">
        <v>40</v>
      </c>
      <c r="J2813">
        <v>53</v>
      </c>
      <c r="L2813">
        <v>34000</v>
      </c>
      <c r="M2813">
        <v>77</v>
      </c>
      <c r="O2813">
        <v>0.59</v>
      </c>
      <c r="P2813">
        <v>0.59</v>
      </c>
      <c r="T2813" t="s">
        <v>203</v>
      </c>
      <c r="V2813" s="4">
        <v>42878</v>
      </c>
    </row>
    <row r="2814" spans="1:22">
      <c r="A2814" t="s">
        <v>1333</v>
      </c>
      <c r="B2814" t="s">
        <v>1438</v>
      </c>
      <c r="C2814" t="s">
        <v>2030</v>
      </c>
      <c r="D2814" t="s">
        <v>202</v>
      </c>
      <c r="E2814" t="b">
        <v>0</v>
      </c>
      <c r="F2814" t="b">
        <v>1</v>
      </c>
      <c r="H2814" t="b">
        <v>0</v>
      </c>
      <c r="I2814">
        <v>40</v>
      </c>
      <c r="J2814">
        <v>69</v>
      </c>
      <c r="L2814">
        <v>40000</v>
      </c>
      <c r="M2814">
        <v>76</v>
      </c>
      <c r="O2814">
        <v>0.59</v>
      </c>
      <c r="P2814">
        <v>0.59</v>
      </c>
      <c r="T2814" t="s">
        <v>203</v>
      </c>
      <c r="V2814" s="4">
        <v>42878</v>
      </c>
    </row>
    <row r="2815" spans="1:22">
      <c r="A2815" t="s">
        <v>1333</v>
      </c>
      <c r="B2815" t="s">
        <v>1438</v>
      </c>
      <c r="C2815" t="s">
        <v>2031</v>
      </c>
      <c r="D2815" t="s">
        <v>202</v>
      </c>
      <c r="E2815" t="b">
        <v>0</v>
      </c>
      <c r="F2815" t="b">
        <v>1</v>
      </c>
      <c r="H2815" t="b">
        <v>0</v>
      </c>
      <c r="I2815">
        <v>40</v>
      </c>
      <c r="J2815">
        <v>67</v>
      </c>
      <c r="L2815">
        <v>40000</v>
      </c>
      <c r="M2815">
        <v>76</v>
      </c>
      <c r="O2815">
        <v>0.62</v>
      </c>
      <c r="P2815">
        <v>0.59</v>
      </c>
      <c r="T2815" t="s">
        <v>203</v>
      </c>
      <c r="V2815" s="4">
        <v>42878</v>
      </c>
    </row>
    <row r="2816" spans="1:22">
      <c r="A2816" t="s">
        <v>1333</v>
      </c>
      <c r="B2816" t="s">
        <v>1438</v>
      </c>
      <c r="C2816" t="s">
        <v>2032</v>
      </c>
      <c r="D2816" t="s">
        <v>202</v>
      </c>
      <c r="E2816" t="b">
        <v>0</v>
      </c>
      <c r="F2816" t="b">
        <v>1</v>
      </c>
      <c r="H2816" t="b">
        <v>0</v>
      </c>
      <c r="I2816">
        <v>40</v>
      </c>
      <c r="J2816">
        <v>53</v>
      </c>
      <c r="L2816">
        <v>34000</v>
      </c>
      <c r="M2816">
        <v>77</v>
      </c>
      <c r="O2816">
        <v>0.61</v>
      </c>
      <c r="P2816">
        <v>0.59</v>
      </c>
      <c r="T2816" t="s">
        <v>203</v>
      </c>
      <c r="V2816" s="4">
        <v>42878</v>
      </c>
    </row>
    <row r="2817" spans="1:22">
      <c r="A2817" t="s">
        <v>1333</v>
      </c>
      <c r="B2817" t="s">
        <v>1438</v>
      </c>
      <c r="C2817" t="s">
        <v>2033</v>
      </c>
      <c r="D2817" t="s">
        <v>202</v>
      </c>
      <c r="E2817" t="b">
        <v>0</v>
      </c>
      <c r="F2817" t="b">
        <v>1</v>
      </c>
      <c r="H2817" t="b">
        <v>1</v>
      </c>
      <c r="I2817">
        <v>40</v>
      </c>
      <c r="J2817">
        <v>69</v>
      </c>
      <c r="L2817">
        <v>40000</v>
      </c>
      <c r="M2817">
        <v>76</v>
      </c>
      <c r="O2817">
        <v>0.59</v>
      </c>
      <c r="P2817">
        <v>0.59</v>
      </c>
      <c r="T2817" t="s">
        <v>203</v>
      </c>
      <c r="V2817" s="4">
        <v>42878</v>
      </c>
    </row>
    <row r="2818" spans="1:22">
      <c r="A2818" t="s">
        <v>1333</v>
      </c>
      <c r="B2818" t="s">
        <v>1438</v>
      </c>
      <c r="C2818" t="s">
        <v>2034</v>
      </c>
      <c r="D2818" t="s">
        <v>202</v>
      </c>
      <c r="E2818" t="b">
        <v>1</v>
      </c>
      <c r="F2818" t="b">
        <v>1</v>
      </c>
      <c r="H2818" t="b">
        <v>0</v>
      </c>
      <c r="I2818">
        <v>40</v>
      </c>
      <c r="J2818">
        <v>67</v>
      </c>
      <c r="L2818">
        <v>42000</v>
      </c>
      <c r="M2818">
        <v>76</v>
      </c>
      <c r="O2818">
        <v>0.67</v>
      </c>
      <c r="P2818">
        <v>0.59</v>
      </c>
      <c r="T2818" t="s">
        <v>203</v>
      </c>
      <c r="V2818" s="4">
        <v>42878</v>
      </c>
    </row>
    <row r="2819" spans="1:22">
      <c r="A2819" t="s">
        <v>1333</v>
      </c>
      <c r="B2819" t="s">
        <v>1438</v>
      </c>
      <c r="C2819" t="s">
        <v>2035</v>
      </c>
      <c r="D2819" t="s">
        <v>202</v>
      </c>
      <c r="E2819" t="b">
        <v>1</v>
      </c>
      <c r="F2819" t="b">
        <v>1</v>
      </c>
      <c r="H2819" t="b">
        <v>0</v>
      </c>
      <c r="I2819">
        <v>40</v>
      </c>
      <c r="J2819">
        <v>67</v>
      </c>
      <c r="L2819">
        <v>42000</v>
      </c>
      <c r="M2819">
        <v>76</v>
      </c>
      <c r="O2819">
        <v>0.67</v>
      </c>
      <c r="P2819">
        <v>0.59</v>
      </c>
      <c r="T2819" t="s">
        <v>203</v>
      </c>
      <c r="V2819" s="4">
        <v>42878</v>
      </c>
    </row>
    <row r="2820" spans="1:22">
      <c r="A2820" t="s">
        <v>1333</v>
      </c>
      <c r="B2820" t="s">
        <v>1438</v>
      </c>
      <c r="C2820" t="s">
        <v>2036</v>
      </c>
      <c r="D2820" t="s">
        <v>202</v>
      </c>
      <c r="E2820" t="b">
        <v>0</v>
      </c>
      <c r="F2820" t="b">
        <v>1</v>
      </c>
      <c r="H2820" t="b">
        <v>0</v>
      </c>
      <c r="I2820">
        <v>40</v>
      </c>
      <c r="J2820">
        <v>77</v>
      </c>
      <c r="L2820">
        <v>40000</v>
      </c>
      <c r="M2820">
        <v>76</v>
      </c>
      <c r="O2820">
        <v>0.59</v>
      </c>
      <c r="P2820">
        <v>0.59</v>
      </c>
      <c r="T2820" t="s">
        <v>203</v>
      </c>
      <c r="V2820" s="4">
        <v>42878</v>
      </c>
    </row>
    <row r="2821" spans="1:22">
      <c r="A2821" t="s">
        <v>1333</v>
      </c>
      <c r="B2821" t="s">
        <v>1438</v>
      </c>
      <c r="C2821" t="s">
        <v>2037</v>
      </c>
      <c r="D2821" t="s">
        <v>202</v>
      </c>
      <c r="E2821" t="b">
        <v>0</v>
      </c>
      <c r="F2821" t="b">
        <v>1</v>
      </c>
      <c r="H2821" t="b">
        <v>0</v>
      </c>
      <c r="I2821">
        <v>40</v>
      </c>
      <c r="J2821">
        <v>65</v>
      </c>
      <c r="L2821">
        <v>40000</v>
      </c>
      <c r="M2821">
        <v>77</v>
      </c>
      <c r="O2821">
        <v>0.59</v>
      </c>
      <c r="P2821">
        <v>0.59</v>
      </c>
      <c r="T2821" t="s">
        <v>203</v>
      </c>
      <c r="V2821" s="4">
        <v>42878</v>
      </c>
    </row>
    <row r="2822" spans="1:22">
      <c r="A2822" t="s">
        <v>1333</v>
      </c>
      <c r="B2822" t="s">
        <v>1438</v>
      </c>
      <c r="C2822" t="s">
        <v>2038</v>
      </c>
      <c r="D2822" t="s">
        <v>202</v>
      </c>
      <c r="E2822" t="b">
        <v>0</v>
      </c>
      <c r="F2822" t="b">
        <v>1</v>
      </c>
      <c r="H2822" t="b">
        <v>0</v>
      </c>
      <c r="I2822">
        <v>40</v>
      </c>
      <c r="J2822">
        <v>70</v>
      </c>
      <c r="L2822">
        <v>40000</v>
      </c>
      <c r="M2822">
        <v>77</v>
      </c>
      <c r="O2822">
        <v>0.62</v>
      </c>
      <c r="P2822">
        <v>0.59</v>
      </c>
      <c r="T2822" t="s">
        <v>203</v>
      </c>
      <c r="V2822" s="4">
        <v>42878</v>
      </c>
    </row>
    <row r="2823" spans="1:22">
      <c r="A2823" t="s">
        <v>1333</v>
      </c>
      <c r="B2823" t="s">
        <v>1439</v>
      </c>
      <c r="C2823" t="s">
        <v>2027</v>
      </c>
      <c r="D2823" t="s">
        <v>202</v>
      </c>
      <c r="E2823" t="b">
        <v>0</v>
      </c>
      <c r="F2823" t="b">
        <v>1</v>
      </c>
      <c r="H2823" t="b">
        <v>0</v>
      </c>
      <c r="I2823">
        <v>40</v>
      </c>
      <c r="J2823">
        <v>60</v>
      </c>
      <c r="L2823">
        <v>38000</v>
      </c>
      <c r="M2823">
        <v>76</v>
      </c>
      <c r="O2823">
        <v>0.59</v>
      </c>
      <c r="P2823">
        <v>0.59</v>
      </c>
      <c r="T2823" t="s">
        <v>203</v>
      </c>
      <c r="V2823" s="4">
        <v>42878</v>
      </c>
    </row>
    <row r="2824" spans="1:22">
      <c r="A2824" t="s">
        <v>1333</v>
      </c>
      <c r="B2824" t="s">
        <v>1439</v>
      </c>
      <c r="C2824" t="s">
        <v>2028</v>
      </c>
      <c r="D2824" t="s">
        <v>202</v>
      </c>
      <c r="E2824" t="b">
        <v>0</v>
      </c>
      <c r="F2824" t="b">
        <v>1</v>
      </c>
      <c r="H2824" t="b">
        <v>0</v>
      </c>
      <c r="I2824">
        <v>40</v>
      </c>
      <c r="J2824">
        <v>69</v>
      </c>
      <c r="L2824">
        <v>40000</v>
      </c>
      <c r="M2824">
        <v>76</v>
      </c>
      <c r="O2824">
        <v>0.63</v>
      </c>
      <c r="P2824">
        <v>0.59</v>
      </c>
      <c r="T2824" t="s">
        <v>203</v>
      </c>
      <c r="V2824" s="4">
        <v>42878</v>
      </c>
    </row>
    <row r="2825" spans="1:22">
      <c r="A2825" t="s">
        <v>1333</v>
      </c>
      <c r="B2825" t="s">
        <v>1439</v>
      </c>
      <c r="C2825" t="s">
        <v>2029</v>
      </c>
      <c r="D2825" t="s">
        <v>202</v>
      </c>
      <c r="E2825" t="b">
        <v>0</v>
      </c>
      <c r="F2825" t="b">
        <v>1</v>
      </c>
      <c r="H2825" t="b">
        <v>0</v>
      </c>
      <c r="I2825">
        <v>40</v>
      </c>
      <c r="J2825">
        <v>53</v>
      </c>
      <c r="L2825">
        <v>34000</v>
      </c>
      <c r="M2825">
        <v>77</v>
      </c>
      <c r="O2825">
        <v>0.59</v>
      </c>
      <c r="P2825">
        <v>0.59</v>
      </c>
      <c r="T2825" t="s">
        <v>203</v>
      </c>
      <c r="V2825" s="4">
        <v>42878</v>
      </c>
    </row>
    <row r="2826" spans="1:22">
      <c r="A2826" t="s">
        <v>1333</v>
      </c>
      <c r="B2826" t="s">
        <v>1439</v>
      </c>
      <c r="C2826" t="s">
        <v>2030</v>
      </c>
      <c r="D2826" t="s">
        <v>202</v>
      </c>
      <c r="E2826" t="b">
        <v>0</v>
      </c>
      <c r="F2826" t="b">
        <v>1</v>
      </c>
      <c r="H2826" t="b">
        <v>0</v>
      </c>
      <c r="I2826">
        <v>40</v>
      </c>
      <c r="J2826">
        <v>69</v>
      </c>
      <c r="L2826">
        <v>40000</v>
      </c>
      <c r="M2826">
        <v>76</v>
      </c>
      <c r="O2826">
        <v>0.59</v>
      </c>
      <c r="P2826">
        <v>0.59</v>
      </c>
      <c r="T2826" t="s">
        <v>203</v>
      </c>
      <c r="V2826" s="4">
        <v>42878</v>
      </c>
    </row>
    <row r="2827" spans="1:22">
      <c r="A2827" t="s">
        <v>1333</v>
      </c>
      <c r="B2827" t="s">
        <v>1439</v>
      </c>
      <c r="C2827" t="s">
        <v>2031</v>
      </c>
      <c r="D2827" t="s">
        <v>202</v>
      </c>
      <c r="E2827" t="b">
        <v>0</v>
      </c>
      <c r="F2827" t="b">
        <v>1</v>
      </c>
      <c r="H2827" t="b">
        <v>0</v>
      </c>
      <c r="I2827">
        <v>40</v>
      </c>
      <c r="J2827">
        <v>67</v>
      </c>
      <c r="L2827">
        <v>40000</v>
      </c>
      <c r="M2827">
        <v>76</v>
      </c>
      <c r="O2827">
        <v>0.62</v>
      </c>
      <c r="P2827">
        <v>0.59</v>
      </c>
      <c r="T2827" t="s">
        <v>203</v>
      </c>
      <c r="V2827" s="4">
        <v>42878</v>
      </c>
    </row>
    <row r="2828" spans="1:22">
      <c r="A2828" t="s">
        <v>1333</v>
      </c>
      <c r="B2828" t="s">
        <v>1439</v>
      </c>
      <c r="C2828" t="s">
        <v>2032</v>
      </c>
      <c r="D2828" t="s">
        <v>202</v>
      </c>
      <c r="E2828" t="b">
        <v>0</v>
      </c>
      <c r="F2828" t="b">
        <v>1</v>
      </c>
      <c r="H2828" t="b">
        <v>0</v>
      </c>
      <c r="I2828">
        <v>40</v>
      </c>
      <c r="J2828">
        <v>53</v>
      </c>
      <c r="L2828">
        <v>34000</v>
      </c>
      <c r="M2828">
        <v>77</v>
      </c>
      <c r="O2828">
        <v>0.61</v>
      </c>
      <c r="P2828">
        <v>0.59</v>
      </c>
      <c r="T2828" t="s">
        <v>203</v>
      </c>
      <c r="V2828" s="4">
        <v>42878</v>
      </c>
    </row>
    <row r="2829" spans="1:22">
      <c r="A2829" t="s">
        <v>1333</v>
      </c>
      <c r="B2829" t="s">
        <v>1439</v>
      </c>
      <c r="C2829" t="s">
        <v>2033</v>
      </c>
      <c r="D2829" t="s">
        <v>202</v>
      </c>
      <c r="E2829" t="b">
        <v>0</v>
      </c>
      <c r="F2829" t="b">
        <v>1</v>
      </c>
      <c r="H2829" t="b">
        <v>1</v>
      </c>
      <c r="I2829">
        <v>40</v>
      </c>
      <c r="J2829">
        <v>69</v>
      </c>
      <c r="L2829">
        <v>40000</v>
      </c>
      <c r="M2829">
        <v>76</v>
      </c>
      <c r="O2829">
        <v>0.59</v>
      </c>
      <c r="P2829">
        <v>0.59</v>
      </c>
      <c r="T2829" t="s">
        <v>203</v>
      </c>
      <c r="V2829" s="4">
        <v>42878</v>
      </c>
    </row>
    <row r="2830" spans="1:22">
      <c r="A2830" t="s">
        <v>1333</v>
      </c>
      <c r="B2830" t="s">
        <v>1439</v>
      </c>
      <c r="C2830" t="s">
        <v>2034</v>
      </c>
      <c r="D2830" t="s">
        <v>202</v>
      </c>
      <c r="E2830" t="b">
        <v>1</v>
      </c>
      <c r="F2830" t="b">
        <v>1</v>
      </c>
      <c r="H2830" t="b">
        <v>0</v>
      </c>
      <c r="I2830">
        <v>40</v>
      </c>
      <c r="J2830">
        <v>67</v>
      </c>
      <c r="L2830">
        <v>42000</v>
      </c>
      <c r="M2830">
        <v>76</v>
      </c>
      <c r="O2830">
        <v>0.67</v>
      </c>
      <c r="P2830">
        <v>0.59</v>
      </c>
      <c r="T2830" t="s">
        <v>203</v>
      </c>
      <c r="V2830" s="4">
        <v>42878</v>
      </c>
    </row>
    <row r="2831" spans="1:22">
      <c r="A2831" t="s">
        <v>1333</v>
      </c>
      <c r="B2831" t="s">
        <v>1439</v>
      </c>
      <c r="C2831" t="s">
        <v>2035</v>
      </c>
      <c r="D2831" t="s">
        <v>202</v>
      </c>
      <c r="E2831" t="b">
        <v>1</v>
      </c>
      <c r="F2831" t="b">
        <v>1</v>
      </c>
      <c r="H2831" t="b">
        <v>0</v>
      </c>
      <c r="I2831">
        <v>40</v>
      </c>
      <c r="J2831">
        <v>67</v>
      </c>
      <c r="L2831">
        <v>42000</v>
      </c>
      <c r="M2831">
        <v>76</v>
      </c>
      <c r="O2831">
        <v>0.67</v>
      </c>
      <c r="P2831">
        <v>0.59</v>
      </c>
      <c r="T2831" t="s">
        <v>203</v>
      </c>
      <c r="V2831" s="4">
        <v>42878</v>
      </c>
    </row>
    <row r="2832" spans="1:22">
      <c r="A2832" t="s">
        <v>1333</v>
      </c>
      <c r="B2832" t="s">
        <v>1439</v>
      </c>
      <c r="C2832" t="s">
        <v>2036</v>
      </c>
      <c r="D2832" t="s">
        <v>202</v>
      </c>
      <c r="E2832" t="b">
        <v>0</v>
      </c>
      <c r="F2832" t="b">
        <v>1</v>
      </c>
      <c r="H2832" t="b">
        <v>0</v>
      </c>
      <c r="I2832">
        <v>40</v>
      </c>
      <c r="J2832">
        <v>77</v>
      </c>
      <c r="L2832">
        <v>40000</v>
      </c>
      <c r="M2832">
        <v>76</v>
      </c>
      <c r="O2832">
        <v>0.59</v>
      </c>
      <c r="P2832">
        <v>0.59</v>
      </c>
      <c r="T2832" t="s">
        <v>203</v>
      </c>
      <c r="V2832" s="4">
        <v>42878</v>
      </c>
    </row>
    <row r="2833" spans="1:22">
      <c r="A2833" t="s">
        <v>1333</v>
      </c>
      <c r="B2833" t="s">
        <v>1439</v>
      </c>
      <c r="C2833" t="s">
        <v>2037</v>
      </c>
      <c r="D2833" t="s">
        <v>202</v>
      </c>
      <c r="E2833" t="b">
        <v>0</v>
      </c>
      <c r="F2833" t="b">
        <v>1</v>
      </c>
      <c r="H2833" t="b">
        <v>0</v>
      </c>
      <c r="I2833">
        <v>40</v>
      </c>
      <c r="J2833">
        <v>65</v>
      </c>
      <c r="L2833">
        <v>40000</v>
      </c>
      <c r="M2833">
        <v>77</v>
      </c>
      <c r="O2833">
        <v>0.59</v>
      </c>
      <c r="P2833">
        <v>0.59</v>
      </c>
      <c r="T2833" t="s">
        <v>203</v>
      </c>
      <c r="V2833" s="4">
        <v>42878</v>
      </c>
    </row>
    <row r="2834" spans="1:22">
      <c r="A2834" t="s">
        <v>1333</v>
      </c>
      <c r="B2834" t="s">
        <v>1439</v>
      </c>
      <c r="C2834" t="s">
        <v>2038</v>
      </c>
      <c r="D2834" t="s">
        <v>202</v>
      </c>
      <c r="E2834" t="b">
        <v>0</v>
      </c>
      <c r="F2834" t="b">
        <v>1</v>
      </c>
      <c r="H2834" t="b">
        <v>0</v>
      </c>
      <c r="I2834">
        <v>40</v>
      </c>
      <c r="J2834">
        <v>70</v>
      </c>
      <c r="L2834">
        <v>40000</v>
      </c>
      <c r="M2834">
        <v>77</v>
      </c>
      <c r="O2834">
        <v>0.62</v>
      </c>
      <c r="P2834">
        <v>0.59</v>
      </c>
      <c r="T2834" t="s">
        <v>203</v>
      </c>
      <c r="V2834" s="4">
        <v>42878</v>
      </c>
    </row>
    <row r="2835" spans="1:22">
      <c r="A2835" t="s">
        <v>1333</v>
      </c>
      <c r="B2835" t="s">
        <v>1440</v>
      </c>
      <c r="C2835" t="s">
        <v>2027</v>
      </c>
      <c r="D2835" t="s">
        <v>202</v>
      </c>
      <c r="E2835" t="b">
        <v>0</v>
      </c>
      <c r="F2835" t="b">
        <v>1</v>
      </c>
      <c r="H2835" t="b">
        <v>0</v>
      </c>
      <c r="I2835">
        <v>40</v>
      </c>
      <c r="J2835">
        <v>60</v>
      </c>
      <c r="L2835">
        <v>38000</v>
      </c>
      <c r="M2835">
        <v>76</v>
      </c>
      <c r="O2835">
        <v>0.59</v>
      </c>
      <c r="P2835">
        <v>0.59</v>
      </c>
      <c r="T2835" t="s">
        <v>203</v>
      </c>
      <c r="V2835" s="4">
        <v>42878</v>
      </c>
    </row>
    <row r="2836" spans="1:22">
      <c r="A2836" t="s">
        <v>1333</v>
      </c>
      <c r="B2836" t="s">
        <v>1440</v>
      </c>
      <c r="C2836" t="s">
        <v>2028</v>
      </c>
      <c r="D2836" t="s">
        <v>202</v>
      </c>
      <c r="E2836" t="b">
        <v>0</v>
      </c>
      <c r="F2836" t="b">
        <v>1</v>
      </c>
      <c r="H2836" t="b">
        <v>0</v>
      </c>
      <c r="I2836">
        <v>40</v>
      </c>
      <c r="J2836">
        <v>69</v>
      </c>
      <c r="L2836">
        <v>40000</v>
      </c>
      <c r="M2836">
        <v>76</v>
      </c>
      <c r="O2836">
        <v>0.63</v>
      </c>
      <c r="P2836">
        <v>0.59</v>
      </c>
      <c r="T2836" t="s">
        <v>203</v>
      </c>
      <c r="V2836" s="4">
        <v>42878</v>
      </c>
    </row>
    <row r="2837" spans="1:22">
      <c r="A2837" t="s">
        <v>1333</v>
      </c>
      <c r="B2837" t="s">
        <v>1440</v>
      </c>
      <c r="C2837" t="s">
        <v>2029</v>
      </c>
      <c r="D2837" t="s">
        <v>202</v>
      </c>
      <c r="E2837" t="b">
        <v>0</v>
      </c>
      <c r="F2837" t="b">
        <v>1</v>
      </c>
      <c r="H2837" t="b">
        <v>0</v>
      </c>
      <c r="I2837">
        <v>40</v>
      </c>
      <c r="J2837">
        <v>53</v>
      </c>
      <c r="L2837">
        <v>34000</v>
      </c>
      <c r="M2837">
        <v>77</v>
      </c>
      <c r="O2837">
        <v>0.59</v>
      </c>
      <c r="P2837">
        <v>0.59</v>
      </c>
      <c r="T2837" t="s">
        <v>203</v>
      </c>
      <c r="V2837" s="4">
        <v>42878</v>
      </c>
    </row>
    <row r="2838" spans="1:22">
      <c r="A2838" t="s">
        <v>1333</v>
      </c>
      <c r="B2838" t="s">
        <v>1440</v>
      </c>
      <c r="C2838" t="s">
        <v>2030</v>
      </c>
      <c r="D2838" t="s">
        <v>202</v>
      </c>
      <c r="E2838" t="b">
        <v>0</v>
      </c>
      <c r="F2838" t="b">
        <v>1</v>
      </c>
      <c r="H2838" t="b">
        <v>0</v>
      </c>
      <c r="I2838">
        <v>40</v>
      </c>
      <c r="J2838">
        <v>69</v>
      </c>
      <c r="L2838">
        <v>40000</v>
      </c>
      <c r="M2838">
        <v>76</v>
      </c>
      <c r="O2838">
        <v>0.59</v>
      </c>
      <c r="P2838">
        <v>0.59</v>
      </c>
      <c r="T2838" t="s">
        <v>203</v>
      </c>
      <c r="V2838" s="4">
        <v>42878</v>
      </c>
    </row>
    <row r="2839" spans="1:22">
      <c r="A2839" t="s">
        <v>1333</v>
      </c>
      <c r="B2839" t="s">
        <v>1440</v>
      </c>
      <c r="C2839" t="s">
        <v>2031</v>
      </c>
      <c r="D2839" t="s">
        <v>202</v>
      </c>
      <c r="E2839" t="b">
        <v>0</v>
      </c>
      <c r="F2839" t="b">
        <v>1</v>
      </c>
      <c r="H2839" t="b">
        <v>0</v>
      </c>
      <c r="I2839">
        <v>40</v>
      </c>
      <c r="J2839">
        <v>67</v>
      </c>
      <c r="L2839">
        <v>40000</v>
      </c>
      <c r="M2839">
        <v>76</v>
      </c>
      <c r="O2839">
        <v>0.62</v>
      </c>
      <c r="P2839">
        <v>0.59</v>
      </c>
      <c r="T2839" t="s">
        <v>203</v>
      </c>
      <c r="V2839" s="4">
        <v>42878</v>
      </c>
    </row>
    <row r="2840" spans="1:22">
      <c r="A2840" t="s">
        <v>1333</v>
      </c>
      <c r="B2840" t="s">
        <v>1440</v>
      </c>
      <c r="C2840" t="s">
        <v>2032</v>
      </c>
      <c r="D2840" t="s">
        <v>202</v>
      </c>
      <c r="E2840" t="b">
        <v>0</v>
      </c>
      <c r="F2840" t="b">
        <v>1</v>
      </c>
      <c r="H2840" t="b">
        <v>0</v>
      </c>
      <c r="I2840">
        <v>40</v>
      </c>
      <c r="J2840">
        <v>53</v>
      </c>
      <c r="L2840">
        <v>34000</v>
      </c>
      <c r="M2840">
        <v>77</v>
      </c>
      <c r="O2840">
        <v>0.61</v>
      </c>
      <c r="P2840">
        <v>0.59</v>
      </c>
      <c r="T2840" t="s">
        <v>203</v>
      </c>
      <c r="V2840" s="4">
        <v>42878</v>
      </c>
    </row>
    <row r="2841" spans="1:22">
      <c r="A2841" t="s">
        <v>1333</v>
      </c>
      <c r="B2841" t="s">
        <v>1440</v>
      </c>
      <c r="C2841" t="s">
        <v>2033</v>
      </c>
      <c r="D2841" t="s">
        <v>202</v>
      </c>
      <c r="E2841" t="b">
        <v>0</v>
      </c>
      <c r="F2841" t="b">
        <v>1</v>
      </c>
      <c r="H2841" t="b">
        <v>1</v>
      </c>
      <c r="I2841">
        <v>40</v>
      </c>
      <c r="J2841">
        <v>69</v>
      </c>
      <c r="L2841">
        <v>40000</v>
      </c>
      <c r="M2841">
        <v>76</v>
      </c>
      <c r="O2841">
        <v>0.59</v>
      </c>
      <c r="P2841">
        <v>0.59</v>
      </c>
      <c r="T2841" t="s">
        <v>203</v>
      </c>
      <c r="V2841" s="4">
        <v>42878</v>
      </c>
    </row>
    <row r="2842" spans="1:22">
      <c r="A2842" t="s">
        <v>1333</v>
      </c>
      <c r="B2842" t="s">
        <v>1440</v>
      </c>
      <c r="C2842" t="s">
        <v>2034</v>
      </c>
      <c r="D2842" t="s">
        <v>202</v>
      </c>
      <c r="E2842" t="b">
        <v>1</v>
      </c>
      <c r="F2842" t="b">
        <v>1</v>
      </c>
      <c r="H2842" t="b">
        <v>0</v>
      </c>
      <c r="I2842">
        <v>40</v>
      </c>
      <c r="J2842">
        <v>67</v>
      </c>
      <c r="L2842">
        <v>42000</v>
      </c>
      <c r="M2842">
        <v>76</v>
      </c>
      <c r="O2842">
        <v>0.67</v>
      </c>
      <c r="P2842">
        <v>0.59</v>
      </c>
      <c r="T2842" t="s">
        <v>203</v>
      </c>
      <c r="V2842" s="4">
        <v>42878</v>
      </c>
    </row>
    <row r="2843" spans="1:22">
      <c r="A2843" t="s">
        <v>1333</v>
      </c>
      <c r="B2843" t="s">
        <v>1440</v>
      </c>
      <c r="C2843" t="s">
        <v>2035</v>
      </c>
      <c r="D2843" t="s">
        <v>202</v>
      </c>
      <c r="E2843" t="b">
        <v>1</v>
      </c>
      <c r="F2843" t="b">
        <v>1</v>
      </c>
      <c r="H2843" t="b">
        <v>0</v>
      </c>
      <c r="I2843">
        <v>40</v>
      </c>
      <c r="J2843">
        <v>67</v>
      </c>
      <c r="L2843">
        <v>42000</v>
      </c>
      <c r="M2843">
        <v>76</v>
      </c>
      <c r="O2843">
        <v>0.67</v>
      </c>
      <c r="P2843">
        <v>0.59</v>
      </c>
      <c r="T2843" t="s">
        <v>203</v>
      </c>
      <c r="V2843" s="4">
        <v>42878</v>
      </c>
    </row>
    <row r="2844" spans="1:22">
      <c r="A2844" t="s">
        <v>1333</v>
      </c>
      <c r="B2844" t="s">
        <v>1440</v>
      </c>
      <c r="C2844" t="s">
        <v>2036</v>
      </c>
      <c r="D2844" t="s">
        <v>202</v>
      </c>
      <c r="E2844" t="b">
        <v>0</v>
      </c>
      <c r="F2844" t="b">
        <v>1</v>
      </c>
      <c r="H2844" t="b">
        <v>0</v>
      </c>
      <c r="I2844">
        <v>40</v>
      </c>
      <c r="J2844">
        <v>77</v>
      </c>
      <c r="L2844">
        <v>40000</v>
      </c>
      <c r="M2844">
        <v>76</v>
      </c>
      <c r="O2844">
        <v>0.59</v>
      </c>
      <c r="P2844">
        <v>0.59</v>
      </c>
      <c r="T2844" t="s">
        <v>203</v>
      </c>
      <c r="V2844" s="4">
        <v>42878</v>
      </c>
    </row>
    <row r="2845" spans="1:22">
      <c r="A2845" t="s">
        <v>1333</v>
      </c>
      <c r="B2845" t="s">
        <v>1440</v>
      </c>
      <c r="C2845" t="s">
        <v>2037</v>
      </c>
      <c r="D2845" t="s">
        <v>202</v>
      </c>
      <c r="E2845" t="b">
        <v>0</v>
      </c>
      <c r="F2845" t="b">
        <v>1</v>
      </c>
      <c r="H2845" t="b">
        <v>0</v>
      </c>
      <c r="I2845">
        <v>40</v>
      </c>
      <c r="J2845">
        <v>65</v>
      </c>
      <c r="L2845">
        <v>40000</v>
      </c>
      <c r="M2845">
        <v>77</v>
      </c>
      <c r="O2845">
        <v>0.59</v>
      </c>
      <c r="P2845">
        <v>0.59</v>
      </c>
      <c r="T2845" t="s">
        <v>203</v>
      </c>
      <c r="V2845" s="4">
        <v>42878</v>
      </c>
    </row>
    <row r="2846" spans="1:22">
      <c r="A2846" t="s">
        <v>1333</v>
      </c>
      <c r="B2846" t="s">
        <v>1440</v>
      </c>
      <c r="C2846" t="s">
        <v>2038</v>
      </c>
      <c r="D2846" t="s">
        <v>202</v>
      </c>
      <c r="E2846" t="b">
        <v>0</v>
      </c>
      <c r="F2846" t="b">
        <v>1</v>
      </c>
      <c r="H2846" t="b">
        <v>0</v>
      </c>
      <c r="I2846">
        <v>40</v>
      </c>
      <c r="J2846">
        <v>70</v>
      </c>
      <c r="L2846">
        <v>40000</v>
      </c>
      <c r="M2846">
        <v>77</v>
      </c>
      <c r="O2846">
        <v>0.62</v>
      </c>
      <c r="P2846">
        <v>0.59</v>
      </c>
      <c r="T2846" t="s">
        <v>203</v>
      </c>
      <c r="V2846" s="4">
        <v>42878</v>
      </c>
    </row>
    <row r="2847" spans="1:22">
      <c r="A2847" t="s">
        <v>1333</v>
      </c>
      <c r="B2847" t="s">
        <v>1441</v>
      </c>
      <c r="C2847" t="s">
        <v>2027</v>
      </c>
      <c r="D2847" t="s">
        <v>202</v>
      </c>
      <c r="E2847" t="b">
        <v>0</v>
      </c>
      <c r="F2847" t="b">
        <v>1</v>
      </c>
      <c r="H2847" t="b">
        <v>0</v>
      </c>
      <c r="I2847">
        <v>40</v>
      </c>
      <c r="J2847">
        <v>60</v>
      </c>
      <c r="L2847">
        <v>38000</v>
      </c>
      <c r="M2847">
        <v>76</v>
      </c>
      <c r="O2847">
        <v>0.59</v>
      </c>
      <c r="P2847">
        <v>0.59</v>
      </c>
      <c r="T2847" t="s">
        <v>203</v>
      </c>
      <c r="V2847" s="4">
        <v>42878</v>
      </c>
    </row>
    <row r="2848" spans="1:22">
      <c r="A2848" t="s">
        <v>1333</v>
      </c>
      <c r="B2848" t="s">
        <v>1441</v>
      </c>
      <c r="C2848" t="s">
        <v>2028</v>
      </c>
      <c r="D2848" t="s">
        <v>202</v>
      </c>
      <c r="E2848" t="b">
        <v>0</v>
      </c>
      <c r="F2848" t="b">
        <v>1</v>
      </c>
      <c r="H2848" t="b">
        <v>0</v>
      </c>
      <c r="I2848">
        <v>40</v>
      </c>
      <c r="J2848">
        <v>69</v>
      </c>
      <c r="L2848">
        <v>40000</v>
      </c>
      <c r="M2848">
        <v>76</v>
      </c>
      <c r="O2848">
        <v>0.63</v>
      </c>
      <c r="P2848">
        <v>0.59</v>
      </c>
      <c r="T2848" t="s">
        <v>203</v>
      </c>
      <c r="V2848" s="4">
        <v>42878</v>
      </c>
    </row>
    <row r="2849" spans="1:22">
      <c r="A2849" t="s">
        <v>1333</v>
      </c>
      <c r="B2849" t="s">
        <v>1441</v>
      </c>
      <c r="C2849" t="s">
        <v>2029</v>
      </c>
      <c r="D2849" t="s">
        <v>202</v>
      </c>
      <c r="E2849" t="b">
        <v>0</v>
      </c>
      <c r="F2849" t="b">
        <v>1</v>
      </c>
      <c r="H2849" t="b">
        <v>0</v>
      </c>
      <c r="I2849">
        <v>40</v>
      </c>
      <c r="J2849">
        <v>53</v>
      </c>
      <c r="L2849">
        <v>34000</v>
      </c>
      <c r="M2849">
        <v>77</v>
      </c>
      <c r="O2849">
        <v>0.59</v>
      </c>
      <c r="P2849">
        <v>0.59</v>
      </c>
      <c r="T2849" t="s">
        <v>203</v>
      </c>
      <c r="V2849" s="4">
        <v>42878</v>
      </c>
    </row>
    <row r="2850" spans="1:22">
      <c r="A2850" t="s">
        <v>1333</v>
      </c>
      <c r="B2850" t="s">
        <v>1441</v>
      </c>
      <c r="C2850" t="s">
        <v>2030</v>
      </c>
      <c r="D2850" t="s">
        <v>202</v>
      </c>
      <c r="E2850" t="b">
        <v>0</v>
      </c>
      <c r="F2850" t="b">
        <v>1</v>
      </c>
      <c r="H2850" t="b">
        <v>0</v>
      </c>
      <c r="I2850">
        <v>40</v>
      </c>
      <c r="J2850">
        <v>69</v>
      </c>
      <c r="L2850">
        <v>40000</v>
      </c>
      <c r="M2850">
        <v>76</v>
      </c>
      <c r="O2850">
        <v>0.59</v>
      </c>
      <c r="P2850">
        <v>0.59</v>
      </c>
      <c r="T2850" t="s">
        <v>203</v>
      </c>
      <c r="V2850" s="4">
        <v>42878</v>
      </c>
    </row>
    <row r="2851" spans="1:22">
      <c r="A2851" t="s">
        <v>1333</v>
      </c>
      <c r="B2851" t="s">
        <v>1441</v>
      </c>
      <c r="C2851" t="s">
        <v>2031</v>
      </c>
      <c r="D2851" t="s">
        <v>202</v>
      </c>
      <c r="E2851" t="b">
        <v>0</v>
      </c>
      <c r="F2851" t="b">
        <v>1</v>
      </c>
      <c r="H2851" t="b">
        <v>0</v>
      </c>
      <c r="I2851">
        <v>40</v>
      </c>
      <c r="J2851">
        <v>67</v>
      </c>
      <c r="L2851">
        <v>40000</v>
      </c>
      <c r="M2851">
        <v>76</v>
      </c>
      <c r="O2851">
        <v>0.62</v>
      </c>
      <c r="P2851">
        <v>0.59</v>
      </c>
      <c r="T2851" t="s">
        <v>203</v>
      </c>
      <c r="V2851" s="4">
        <v>42878</v>
      </c>
    </row>
    <row r="2852" spans="1:22">
      <c r="A2852" t="s">
        <v>1333</v>
      </c>
      <c r="B2852" t="s">
        <v>1441</v>
      </c>
      <c r="C2852" t="s">
        <v>2032</v>
      </c>
      <c r="D2852" t="s">
        <v>202</v>
      </c>
      <c r="E2852" t="b">
        <v>0</v>
      </c>
      <c r="F2852" t="b">
        <v>1</v>
      </c>
      <c r="H2852" t="b">
        <v>0</v>
      </c>
      <c r="I2852">
        <v>40</v>
      </c>
      <c r="J2852">
        <v>53</v>
      </c>
      <c r="L2852">
        <v>34000</v>
      </c>
      <c r="M2852">
        <v>77</v>
      </c>
      <c r="O2852">
        <v>0.61</v>
      </c>
      <c r="P2852">
        <v>0.59</v>
      </c>
      <c r="T2852" t="s">
        <v>203</v>
      </c>
      <c r="V2852" s="4">
        <v>42878</v>
      </c>
    </row>
    <row r="2853" spans="1:22">
      <c r="A2853" t="s">
        <v>1333</v>
      </c>
      <c r="B2853" t="s">
        <v>1441</v>
      </c>
      <c r="C2853" t="s">
        <v>2033</v>
      </c>
      <c r="D2853" t="s">
        <v>202</v>
      </c>
      <c r="E2853" t="b">
        <v>0</v>
      </c>
      <c r="F2853" t="b">
        <v>1</v>
      </c>
      <c r="H2853" t="b">
        <v>1</v>
      </c>
      <c r="I2853">
        <v>40</v>
      </c>
      <c r="J2853">
        <v>69</v>
      </c>
      <c r="L2853">
        <v>40000</v>
      </c>
      <c r="M2853">
        <v>76</v>
      </c>
      <c r="O2853">
        <v>0.59</v>
      </c>
      <c r="P2853">
        <v>0.59</v>
      </c>
      <c r="T2853" t="s">
        <v>203</v>
      </c>
      <c r="V2853" s="4">
        <v>42878</v>
      </c>
    </row>
    <row r="2854" spans="1:22">
      <c r="A2854" t="s">
        <v>1333</v>
      </c>
      <c r="B2854" t="s">
        <v>1441</v>
      </c>
      <c r="C2854" t="s">
        <v>2034</v>
      </c>
      <c r="D2854" t="s">
        <v>202</v>
      </c>
      <c r="E2854" t="b">
        <v>1</v>
      </c>
      <c r="F2854" t="b">
        <v>1</v>
      </c>
      <c r="H2854" t="b">
        <v>0</v>
      </c>
      <c r="I2854">
        <v>40</v>
      </c>
      <c r="J2854">
        <v>67</v>
      </c>
      <c r="L2854">
        <v>42000</v>
      </c>
      <c r="M2854">
        <v>76</v>
      </c>
      <c r="O2854">
        <v>0.67</v>
      </c>
      <c r="P2854">
        <v>0.59</v>
      </c>
      <c r="T2854" t="s">
        <v>203</v>
      </c>
      <c r="V2854" s="4">
        <v>42878</v>
      </c>
    </row>
    <row r="2855" spans="1:22">
      <c r="A2855" t="s">
        <v>1333</v>
      </c>
      <c r="B2855" t="s">
        <v>1441</v>
      </c>
      <c r="C2855" t="s">
        <v>2035</v>
      </c>
      <c r="D2855" t="s">
        <v>202</v>
      </c>
      <c r="E2855" t="b">
        <v>1</v>
      </c>
      <c r="F2855" t="b">
        <v>1</v>
      </c>
      <c r="H2855" t="b">
        <v>0</v>
      </c>
      <c r="I2855">
        <v>40</v>
      </c>
      <c r="J2855">
        <v>67</v>
      </c>
      <c r="L2855">
        <v>42000</v>
      </c>
      <c r="M2855">
        <v>76</v>
      </c>
      <c r="O2855">
        <v>0.67</v>
      </c>
      <c r="P2855">
        <v>0.59</v>
      </c>
      <c r="T2855" t="s">
        <v>203</v>
      </c>
      <c r="V2855" s="4">
        <v>42878</v>
      </c>
    </row>
    <row r="2856" spans="1:22">
      <c r="A2856" t="s">
        <v>1333</v>
      </c>
      <c r="B2856" t="s">
        <v>1441</v>
      </c>
      <c r="C2856" t="s">
        <v>2036</v>
      </c>
      <c r="D2856" t="s">
        <v>202</v>
      </c>
      <c r="E2856" t="b">
        <v>0</v>
      </c>
      <c r="F2856" t="b">
        <v>1</v>
      </c>
      <c r="H2856" t="b">
        <v>0</v>
      </c>
      <c r="I2856">
        <v>40</v>
      </c>
      <c r="J2856">
        <v>77</v>
      </c>
      <c r="L2856">
        <v>40000</v>
      </c>
      <c r="M2856">
        <v>76</v>
      </c>
      <c r="O2856">
        <v>0.59</v>
      </c>
      <c r="P2856">
        <v>0.59</v>
      </c>
      <c r="T2856" t="s">
        <v>203</v>
      </c>
      <c r="V2856" s="4">
        <v>42878</v>
      </c>
    </row>
    <row r="2857" spans="1:22">
      <c r="A2857" t="s">
        <v>1333</v>
      </c>
      <c r="B2857" t="s">
        <v>1441</v>
      </c>
      <c r="C2857" t="s">
        <v>2037</v>
      </c>
      <c r="D2857" t="s">
        <v>202</v>
      </c>
      <c r="E2857" t="b">
        <v>0</v>
      </c>
      <c r="F2857" t="b">
        <v>1</v>
      </c>
      <c r="H2857" t="b">
        <v>0</v>
      </c>
      <c r="I2857">
        <v>40</v>
      </c>
      <c r="J2857">
        <v>65</v>
      </c>
      <c r="L2857">
        <v>40000</v>
      </c>
      <c r="M2857">
        <v>77</v>
      </c>
      <c r="O2857">
        <v>0.59</v>
      </c>
      <c r="P2857">
        <v>0.59</v>
      </c>
      <c r="T2857" t="s">
        <v>203</v>
      </c>
      <c r="V2857" s="4">
        <v>42878</v>
      </c>
    </row>
    <row r="2858" spans="1:22">
      <c r="A2858" t="s">
        <v>1333</v>
      </c>
      <c r="B2858" t="s">
        <v>1441</v>
      </c>
      <c r="C2858" t="s">
        <v>2038</v>
      </c>
      <c r="D2858" t="s">
        <v>202</v>
      </c>
      <c r="E2858" t="b">
        <v>0</v>
      </c>
      <c r="F2858" t="b">
        <v>1</v>
      </c>
      <c r="H2858" t="b">
        <v>0</v>
      </c>
      <c r="I2858">
        <v>40</v>
      </c>
      <c r="J2858">
        <v>70</v>
      </c>
      <c r="L2858">
        <v>40000</v>
      </c>
      <c r="M2858">
        <v>77</v>
      </c>
      <c r="O2858">
        <v>0.62</v>
      </c>
      <c r="P2858">
        <v>0.59</v>
      </c>
      <c r="T2858" t="s">
        <v>203</v>
      </c>
      <c r="V2858" s="4">
        <v>42878</v>
      </c>
    </row>
    <row r="2859" spans="1:22">
      <c r="A2859" t="s">
        <v>1333</v>
      </c>
      <c r="B2859" t="s">
        <v>1442</v>
      </c>
      <c r="C2859" t="s">
        <v>2027</v>
      </c>
      <c r="D2859" t="s">
        <v>202</v>
      </c>
      <c r="E2859" t="b">
        <v>0</v>
      </c>
      <c r="F2859" t="b">
        <v>1</v>
      </c>
      <c r="H2859" t="b">
        <v>0</v>
      </c>
      <c r="I2859">
        <v>40</v>
      </c>
      <c r="J2859">
        <v>60</v>
      </c>
      <c r="L2859">
        <v>38000</v>
      </c>
      <c r="M2859">
        <v>76</v>
      </c>
      <c r="O2859">
        <v>0.59</v>
      </c>
      <c r="P2859">
        <v>0.59</v>
      </c>
      <c r="T2859" t="s">
        <v>203</v>
      </c>
      <c r="V2859" s="4">
        <v>42878</v>
      </c>
    </row>
    <row r="2860" spans="1:22">
      <c r="A2860" t="s">
        <v>1333</v>
      </c>
      <c r="B2860" t="s">
        <v>1442</v>
      </c>
      <c r="C2860" t="s">
        <v>2028</v>
      </c>
      <c r="D2860" t="s">
        <v>202</v>
      </c>
      <c r="E2860" t="b">
        <v>0</v>
      </c>
      <c r="F2860" t="b">
        <v>1</v>
      </c>
      <c r="H2860" t="b">
        <v>0</v>
      </c>
      <c r="I2860">
        <v>40</v>
      </c>
      <c r="J2860">
        <v>69</v>
      </c>
      <c r="L2860">
        <v>40000</v>
      </c>
      <c r="M2860">
        <v>76</v>
      </c>
      <c r="O2860">
        <v>0.63</v>
      </c>
      <c r="P2860">
        <v>0.59</v>
      </c>
      <c r="T2860" t="s">
        <v>203</v>
      </c>
      <c r="V2860" s="4">
        <v>42878</v>
      </c>
    </row>
    <row r="2861" spans="1:22">
      <c r="A2861" t="s">
        <v>1333</v>
      </c>
      <c r="B2861" t="s">
        <v>1442</v>
      </c>
      <c r="C2861" t="s">
        <v>2029</v>
      </c>
      <c r="D2861" t="s">
        <v>202</v>
      </c>
      <c r="E2861" t="b">
        <v>0</v>
      </c>
      <c r="F2861" t="b">
        <v>1</v>
      </c>
      <c r="H2861" t="b">
        <v>0</v>
      </c>
      <c r="I2861">
        <v>40</v>
      </c>
      <c r="J2861">
        <v>53</v>
      </c>
      <c r="L2861">
        <v>34000</v>
      </c>
      <c r="M2861">
        <v>77</v>
      </c>
      <c r="O2861">
        <v>0.59</v>
      </c>
      <c r="P2861">
        <v>0.59</v>
      </c>
      <c r="T2861" t="s">
        <v>203</v>
      </c>
      <c r="V2861" s="4">
        <v>42878</v>
      </c>
    </row>
    <row r="2862" spans="1:22">
      <c r="A2862" t="s">
        <v>1333</v>
      </c>
      <c r="B2862" t="s">
        <v>1442</v>
      </c>
      <c r="C2862" t="s">
        <v>2030</v>
      </c>
      <c r="D2862" t="s">
        <v>202</v>
      </c>
      <c r="E2862" t="b">
        <v>0</v>
      </c>
      <c r="F2862" t="b">
        <v>1</v>
      </c>
      <c r="H2862" t="b">
        <v>0</v>
      </c>
      <c r="I2862">
        <v>40</v>
      </c>
      <c r="J2862">
        <v>69</v>
      </c>
      <c r="L2862">
        <v>40000</v>
      </c>
      <c r="M2862">
        <v>76</v>
      </c>
      <c r="O2862">
        <v>0.59</v>
      </c>
      <c r="P2862">
        <v>0.59</v>
      </c>
      <c r="T2862" t="s">
        <v>203</v>
      </c>
      <c r="V2862" s="4">
        <v>42878</v>
      </c>
    </row>
    <row r="2863" spans="1:22">
      <c r="A2863" t="s">
        <v>1333</v>
      </c>
      <c r="B2863" t="s">
        <v>1442</v>
      </c>
      <c r="C2863" t="s">
        <v>2031</v>
      </c>
      <c r="D2863" t="s">
        <v>202</v>
      </c>
      <c r="E2863" t="b">
        <v>0</v>
      </c>
      <c r="F2863" t="b">
        <v>1</v>
      </c>
      <c r="H2863" t="b">
        <v>0</v>
      </c>
      <c r="I2863">
        <v>40</v>
      </c>
      <c r="J2863">
        <v>67</v>
      </c>
      <c r="L2863">
        <v>40000</v>
      </c>
      <c r="M2863">
        <v>76</v>
      </c>
      <c r="O2863">
        <v>0.62</v>
      </c>
      <c r="P2863">
        <v>0.59</v>
      </c>
      <c r="T2863" t="s">
        <v>203</v>
      </c>
      <c r="V2863" s="4">
        <v>42878</v>
      </c>
    </row>
    <row r="2864" spans="1:22">
      <c r="A2864" t="s">
        <v>1333</v>
      </c>
      <c r="B2864" t="s">
        <v>1442</v>
      </c>
      <c r="C2864" t="s">
        <v>2032</v>
      </c>
      <c r="D2864" t="s">
        <v>202</v>
      </c>
      <c r="E2864" t="b">
        <v>0</v>
      </c>
      <c r="F2864" t="b">
        <v>1</v>
      </c>
      <c r="H2864" t="b">
        <v>0</v>
      </c>
      <c r="I2864">
        <v>40</v>
      </c>
      <c r="J2864">
        <v>53</v>
      </c>
      <c r="L2864">
        <v>34000</v>
      </c>
      <c r="M2864">
        <v>77</v>
      </c>
      <c r="O2864">
        <v>0.61</v>
      </c>
      <c r="P2864">
        <v>0.59</v>
      </c>
      <c r="T2864" t="s">
        <v>203</v>
      </c>
      <c r="V2864" s="4">
        <v>42878</v>
      </c>
    </row>
    <row r="2865" spans="1:22">
      <c r="A2865" t="s">
        <v>1333</v>
      </c>
      <c r="B2865" t="s">
        <v>1442</v>
      </c>
      <c r="C2865" t="s">
        <v>2033</v>
      </c>
      <c r="D2865" t="s">
        <v>202</v>
      </c>
      <c r="E2865" t="b">
        <v>0</v>
      </c>
      <c r="F2865" t="b">
        <v>1</v>
      </c>
      <c r="H2865" t="b">
        <v>1</v>
      </c>
      <c r="I2865">
        <v>40</v>
      </c>
      <c r="J2865">
        <v>69</v>
      </c>
      <c r="L2865">
        <v>40000</v>
      </c>
      <c r="M2865">
        <v>76</v>
      </c>
      <c r="O2865">
        <v>0.59</v>
      </c>
      <c r="P2865">
        <v>0.59</v>
      </c>
      <c r="T2865" t="s">
        <v>203</v>
      </c>
      <c r="V2865" s="4">
        <v>42878</v>
      </c>
    </row>
    <row r="2866" spans="1:22">
      <c r="A2866" t="s">
        <v>1333</v>
      </c>
      <c r="B2866" t="s">
        <v>1442</v>
      </c>
      <c r="C2866" t="s">
        <v>2034</v>
      </c>
      <c r="D2866" t="s">
        <v>202</v>
      </c>
      <c r="E2866" t="b">
        <v>1</v>
      </c>
      <c r="F2866" t="b">
        <v>1</v>
      </c>
      <c r="H2866" t="b">
        <v>0</v>
      </c>
      <c r="I2866">
        <v>40</v>
      </c>
      <c r="J2866">
        <v>67</v>
      </c>
      <c r="L2866">
        <v>42000</v>
      </c>
      <c r="M2866">
        <v>76</v>
      </c>
      <c r="O2866">
        <v>0.67</v>
      </c>
      <c r="P2866">
        <v>0.59</v>
      </c>
      <c r="T2866" t="s">
        <v>203</v>
      </c>
      <c r="V2866" s="4">
        <v>42878</v>
      </c>
    </row>
    <row r="2867" spans="1:22">
      <c r="A2867" t="s">
        <v>1333</v>
      </c>
      <c r="B2867" t="s">
        <v>1442</v>
      </c>
      <c r="C2867" t="s">
        <v>2035</v>
      </c>
      <c r="D2867" t="s">
        <v>202</v>
      </c>
      <c r="E2867" t="b">
        <v>1</v>
      </c>
      <c r="F2867" t="b">
        <v>1</v>
      </c>
      <c r="H2867" t="b">
        <v>0</v>
      </c>
      <c r="I2867">
        <v>40</v>
      </c>
      <c r="J2867">
        <v>67</v>
      </c>
      <c r="L2867">
        <v>42000</v>
      </c>
      <c r="M2867">
        <v>76</v>
      </c>
      <c r="O2867">
        <v>0.67</v>
      </c>
      <c r="P2867">
        <v>0.59</v>
      </c>
      <c r="T2867" t="s">
        <v>203</v>
      </c>
      <c r="V2867" s="4">
        <v>42878</v>
      </c>
    </row>
    <row r="2868" spans="1:22">
      <c r="A2868" t="s">
        <v>1333</v>
      </c>
      <c r="B2868" t="s">
        <v>1442</v>
      </c>
      <c r="C2868" t="s">
        <v>2036</v>
      </c>
      <c r="D2868" t="s">
        <v>202</v>
      </c>
      <c r="E2868" t="b">
        <v>0</v>
      </c>
      <c r="F2868" t="b">
        <v>1</v>
      </c>
      <c r="H2868" t="b">
        <v>0</v>
      </c>
      <c r="I2868">
        <v>40</v>
      </c>
      <c r="J2868">
        <v>77</v>
      </c>
      <c r="L2868">
        <v>40000</v>
      </c>
      <c r="M2868">
        <v>76</v>
      </c>
      <c r="O2868">
        <v>0.59</v>
      </c>
      <c r="P2868">
        <v>0.59</v>
      </c>
      <c r="T2868" t="s">
        <v>203</v>
      </c>
      <c r="V2868" s="4">
        <v>42878</v>
      </c>
    </row>
    <row r="2869" spans="1:22">
      <c r="A2869" t="s">
        <v>1333</v>
      </c>
      <c r="B2869" t="s">
        <v>1442</v>
      </c>
      <c r="C2869" t="s">
        <v>2037</v>
      </c>
      <c r="D2869" t="s">
        <v>202</v>
      </c>
      <c r="E2869" t="b">
        <v>0</v>
      </c>
      <c r="F2869" t="b">
        <v>1</v>
      </c>
      <c r="H2869" t="b">
        <v>0</v>
      </c>
      <c r="I2869">
        <v>40</v>
      </c>
      <c r="J2869">
        <v>65</v>
      </c>
      <c r="L2869">
        <v>40000</v>
      </c>
      <c r="M2869">
        <v>77</v>
      </c>
      <c r="O2869">
        <v>0.59</v>
      </c>
      <c r="P2869">
        <v>0.59</v>
      </c>
      <c r="T2869" t="s">
        <v>203</v>
      </c>
      <c r="V2869" s="4">
        <v>42878</v>
      </c>
    </row>
    <row r="2870" spans="1:22">
      <c r="A2870" t="s">
        <v>1333</v>
      </c>
      <c r="B2870" t="s">
        <v>1442</v>
      </c>
      <c r="C2870" t="s">
        <v>2038</v>
      </c>
      <c r="D2870" t="s">
        <v>202</v>
      </c>
      <c r="E2870" t="b">
        <v>0</v>
      </c>
      <c r="F2870" t="b">
        <v>1</v>
      </c>
      <c r="H2870" t="b">
        <v>0</v>
      </c>
      <c r="I2870">
        <v>40</v>
      </c>
      <c r="J2870">
        <v>70</v>
      </c>
      <c r="L2870">
        <v>40000</v>
      </c>
      <c r="M2870">
        <v>77</v>
      </c>
      <c r="O2870">
        <v>0.62</v>
      </c>
      <c r="P2870">
        <v>0.59</v>
      </c>
      <c r="T2870" t="s">
        <v>203</v>
      </c>
      <c r="V2870" s="4">
        <v>42878</v>
      </c>
    </row>
    <row r="2871" spans="1:22">
      <c r="A2871" t="s">
        <v>1333</v>
      </c>
      <c r="B2871" t="s">
        <v>1443</v>
      </c>
      <c r="C2871" t="s">
        <v>2027</v>
      </c>
      <c r="D2871" t="s">
        <v>202</v>
      </c>
      <c r="E2871" t="b">
        <v>0</v>
      </c>
      <c r="F2871" t="b">
        <v>1</v>
      </c>
      <c r="H2871" t="b">
        <v>0</v>
      </c>
      <c r="I2871">
        <v>40</v>
      </c>
      <c r="J2871">
        <v>60</v>
      </c>
      <c r="L2871">
        <v>38000</v>
      </c>
      <c r="M2871">
        <v>76</v>
      </c>
      <c r="O2871">
        <v>0.59</v>
      </c>
      <c r="P2871">
        <v>0.59</v>
      </c>
      <c r="T2871" t="s">
        <v>203</v>
      </c>
      <c r="V2871" s="4">
        <v>42878</v>
      </c>
    </row>
    <row r="2872" spans="1:22">
      <c r="A2872" t="s">
        <v>1333</v>
      </c>
      <c r="B2872" t="s">
        <v>1443</v>
      </c>
      <c r="C2872" t="s">
        <v>2028</v>
      </c>
      <c r="D2872" t="s">
        <v>202</v>
      </c>
      <c r="E2872" t="b">
        <v>0</v>
      </c>
      <c r="F2872" t="b">
        <v>1</v>
      </c>
      <c r="H2872" t="b">
        <v>0</v>
      </c>
      <c r="I2872">
        <v>40</v>
      </c>
      <c r="J2872">
        <v>69</v>
      </c>
      <c r="L2872">
        <v>40000</v>
      </c>
      <c r="M2872">
        <v>76</v>
      </c>
      <c r="O2872">
        <v>0.63</v>
      </c>
      <c r="P2872">
        <v>0.59</v>
      </c>
      <c r="T2872" t="s">
        <v>203</v>
      </c>
      <c r="V2872" s="4">
        <v>42878</v>
      </c>
    </row>
    <row r="2873" spans="1:22">
      <c r="A2873" t="s">
        <v>1333</v>
      </c>
      <c r="B2873" t="s">
        <v>1443</v>
      </c>
      <c r="C2873" t="s">
        <v>2029</v>
      </c>
      <c r="D2873" t="s">
        <v>202</v>
      </c>
      <c r="E2873" t="b">
        <v>0</v>
      </c>
      <c r="F2873" t="b">
        <v>1</v>
      </c>
      <c r="H2873" t="b">
        <v>0</v>
      </c>
      <c r="I2873">
        <v>40</v>
      </c>
      <c r="J2873">
        <v>53</v>
      </c>
      <c r="L2873">
        <v>34000</v>
      </c>
      <c r="M2873">
        <v>77</v>
      </c>
      <c r="O2873">
        <v>0.59</v>
      </c>
      <c r="P2873">
        <v>0.59</v>
      </c>
      <c r="T2873" t="s">
        <v>203</v>
      </c>
      <c r="V2873" s="4">
        <v>42878</v>
      </c>
    </row>
    <row r="2874" spans="1:22">
      <c r="A2874" t="s">
        <v>1333</v>
      </c>
      <c r="B2874" t="s">
        <v>1443</v>
      </c>
      <c r="C2874" t="s">
        <v>2030</v>
      </c>
      <c r="D2874" t="s">
        <v>202</v>
      </c>
      <c r="E2874" t="b">
        <v>0</v>
      </c>
      <c r="F2874" t="b">
        <v>1</v>
      </c>
      <c r="H2874" t="b">
        <v>0</v>
      </c>
      <c r="I2874">
        <v>40</v>
      </c>
      <c r="J2874">
        <v>69</v>
      </c>
      <c r="L2874">
        <v>40000</v>
      </c>
      <c r="M2874">
        <v>76</v>
      </c>
      <c r="O2874">
        <v>0.59</v>
      </c>
      <c r="P2874">
        <v>0.59</v>
      </c>
      <c r="T2874" t="s">
        <v>203</v>
      </c>
      <c r="V2874" s="4">
        <v>42878</v>
      </c>
    </row>
    <row r="2875" spans="1:22">
      <c r="A2875" t="s">
        <v>1333</v>
      </c>
      <c r="B2875" t="s">
        <v>1443</v>
      </c>
      <c r="C2875" t="s">
        <v>2031</v>
      </c>
      <c r="D2875" t="s">
        <v>202</v>
      </c>
      <c r="E2875" t="b">
        <v>0</v>
      </c>
      <c r="F2875" t="b">
        <v>1</v>
      </c>
      <c r="H2875" t="b">
        <v>0</v>
      </c>
      <c r="I2875">
        <v>40</v>
      </c>
      <c r="J2875">
        <v>67</v>
      </c>
      <c r="L2875">
        <v>40000</v>
      </c>
      <c r="M2875">
        <v>76</v>
      </c>
      <c r="O2875">
        <v>0.62</v>
      </c>
      <c r="P2875">
        <v>0.59</v>
      </c>
      <c r="T2875" t="s">
        <v>203</v>
      </c>
      <c r="V2875" s="4">
        <v>42878</v>
      </c>
    </row>
    <row r="2876" spans="1:22">
      <c r="A2876" t="s">
        <v>1333</v>
      </c>
      <c r="B2876" t="s">
        <v>1443</v>
      </c>
      <c r="C2876" t="s">
        <v>2032</v>
      </c>
      <c r="D2876" t="s">
        <v>202</v>
      </c>
      <c r="E2876" t="b">
        <v>0</v>
      </c>
      <c r="F2876" t="b">
        <v>1</v>
      </c>
      <c r="H2876" t="b">
        <v>0</v>
      </c>
      <c r="I2876">
        <v>40</v>
      </c>
      <c r="J2876">
        <v>53</v>
      </c>
      <c r="L2876">
        <v>34000</v>
      </c>
      <c r="M2876">
        <v>77</v>
      </c>
      <c r="O2876">
        <v>0.61</v>
      </c>
      <c r="P2876">
        <v>0.59</v>
      </c>
      <c r="T2876" t="s">
        <v>203</v>
      </c>
      <c r="V2876" s="4">
        <v>42878</v>
      </c>
    </row>
    <row r="2877" spans="1:22">
      <c r="A2877" t="s">
        <v>1333</v>
      </c>
      <c r="B2877" t="s">
        <v>1443</v>
      </c>
      <c r="C2877" t="s">
        <v>2033</v>
      </c>
      <c r="D2877" t="s">
        <v>202</v>
      </c>
      <c r="E2877" t="b">
        <v>0</v>
      </c>
      <c r="F2877" t="b">
        <v>1</v>
      </c>
      <c r="H2877" t="b">
        <v>1</v>
      </c>
      <c r="I2877">
        <v>40</v>
      </c>
      <c r="J2877">
        <v>69</v>
      </c>
      <c r="L2877">
        <v>40000</v>
      </c>
      <c r="M2877">
        <v>76</v>
      </c>
      <c r="O2877">
        <v>0.59</v>
      </c>
      <c r="P2877">
        <v>0.59</v>
      </c>
      <c r="T2877" t="s">
        <v>203</v>
      </c>
      <c r="V2877" s="4">
        <v>42878</v>
      </c>
    </row>
    <row r="2878" spans="1:22">
      <c r="A2878" t="s">
        <v>1333</v>
      </c>
      <c r="B2878" t="s">
        <v>1443</v>
      </c>
      <c r="C2878" t="s">
        <v>2034</v>
      </c>
      <c r="D2878" t="s">
        <v>202</v>
      </c>
      <c r="E2878" t="b">
        <v>1</v>
      </c>
      <c r="F2878" t="b">
        <v>1</v>
      </c>
      <c r="H2878" t="b">
        <v>0</v>
      </c>
      <c r="I2878">
        <v>40</v>
      </c>
      <c r="J2878">
        <v>67</v>
      </c>
      <c r="L2878">
        <v>42000</v>
      </c>
      <c r="M2878">
        <v>76</v>
      </c>
      <c r="O2878">
        <v>0.67</v>
      </c>
      <c r="P2878">
        <v>0.59</v>
      </c>
      <c r="T2878" t="s">
        <v>203</v>
      </c>
      <c r="V2878" s="4">
        <v>42878</v>
      </c>
    </row>
    <row r="2879" spans="1:22">
      <c r="A2879" t="s">
        <v>1333</v>
      </c>
      <c r="B2879" t="s">
        <v>1443</v>
      </c>
      <c r="C2879" t="s">
        <v>2035</v>
      </c>
      <c r="D2879" t="s">
        <v>202</v>
      </c>
      <c r="E2879" t="b">
        <v>1</v>
      </c>
      <c r="F2879" t="b">
        <v>1</v>
      </c>
      <c r="H2879" t="b">
        <v>0</v>
      </c>
      <c r="I2879">
        <v>40</v>
      </c>
      <c r="J2879">
        <v>67</v>
      </c>
      <c r="L2879">
        <v>42000</v>
      </c>
      <c r="M2879">
        <v>76</v>
      </c>
      <c r="O2879">
        <v>0.67</v>
      </c>
      <c r="P2879">
        <v>0.59</v>
      </c>
      <c r="T2879" t="s">
        <v>203</v>
      </c>
      <c r="V2879" s="4">
        <v>42878</v>
      </c>
    </row>
    <row r="2880" spans="1:22">
      <c r="A2880" t="s">
        <v>1333</v>
      </c>
      <c r="B2880" t="s">
        <v>1443</v>
      </c>
      <c r="C2880" t="s">
        <v>2036</v>
      </c>
      <c r="D2880" t="s">
        <v>202</v>
      </c>
      <c r="E2880" t="b">
        <v>0</v>
      </c>
      <c r="F2880" t="b">
        <v>1</v>
      </c>
      <c r="H2880" t="b">
        <v>0</v>
      </c>
      <c r="I2880">
        <v>40</v>
      </c>
      <c r="J2880">
        <v>77</v>
      </c>
      <c r="L2880">
        <v>40000</v>
      </c>
      <c r="M2880">
        <v>76</v>
      </c>
      <c r="O2880">
        <v>0.59</v>
      </c>
      <c r="P2880">
        <v>0.59</v>
      </c>
      <c r="T2880" t="s">
        <v>203</v>
      </c>
      <c r="V2880" s="4">
        <v>42878</v>
      </c>
    </row>
    <row r="2881" spans="1:22">
      <c r="A2881" t="s">
        <v>1333</v>
      </c>
      <c r="B2881" t="s">
        <v>1443</v>
      </c>
      <c r="C2881" t="s">
        <v>2037</v>
      </c>
      <c r="D2881" t="s">
        <v>202</v>
      </c>
      <c r="E2881" t="b">
        <v>0</v>
      </c>
      <c r="F2881" t="b">
        <v>1</v>
      </c>
      <c r="H2881" t="b">
        <v>0</v>
      </c>
      <c r="I2881">
        <v>40</v>
      </c>
      <c r="J2881">
        <v>65</v>
      </c>
      <c r="L2881">
        <v>40000</v>
      </c>
      <c r="M2881">
        <v>77</v>
      </c>
      <c r="O2881">
        <v>0.59</v>
      </c>
      <c r="P2881">
        <v>0.59</v>
      </c>
      <c r="T2881" t="s">
        <v>203</v>
      </c>
      <c r="V2881" s="4">
        <v>42878</v>
      </c>
    </row>
    <row r="2882" spans="1:22">
      <c r="A2882" t="s">
        <v>1333</v>
      </c>
      <c r="B2882" t="s">
        <v>1443</v>
      </c>
      <c r="C2882" t="s">
        <v>2038</v>
      </c>
      <c r="D2882" t="s">
        <v>202</v>
      </c>
      <c r="E2882" t="b">
        <v>0</v>
      </c>
      <c r="F2882" t="b">
        <v>1</v>
      </c>
      <c r="H2882" t="b">
        <v>0</v>
      </c>
      <c r="I2882">
        <v>40</v>
      </c>
      <c r="J2882">
        <v>70</v>
      </c>
      <c r="L2882">
        <v>40000</v>
      </c>
      <c r="M2882">
        <v>77</v>
      </c>
      <c r="O2882">
        <v>0.62</v>
      </c>
      <c r="P2882">
        <v>0.59</v>
      </c>
      <c r="T2882" t="s">
        <v>203</v>
      </c>
      <c r="V2882" s="4">
        <v>42878</v>
      </c>
    </row>
    <row r="2883" spans="1:22">
      <c r="A2883" t="s">
        <v>1333</v>
      </c>
      <c r="B2883" t="s">
        <v>1444</v>
      </c>
      <c r="C2883" t="s">
        <v>2027</v>
      </c>
      <c r="D2883" t="s">
        <v>202</v>
      </c>
      <c r="E2883" t="b">
        <v>0</v>
      </c>
      <c r="F2883" t="b">
        <v>1</v>
      </c>
      <c r="H2883" t="b">
        <v>0</v>
      </c>
      <c r="I2883">
        <v>40</v>
      </c>
      <c r="J2883">
        <v>60</v>
      </c>
      <c r="L2883">
        <v>38000</v>
      </c>
      <c r="M2883">
        <v>76</v>
      </c>
      <c r="O2883">
        <v>0.59</v>
      </c>
      <c r="P2883">
        <v>0.59</v>
      </c>
      <c r="T2883" t="s">
        <v>203</v>
      </c>
      <c r="V2883" s="4">
        <v>42878</v>
      </c>
    </row>
    <row r="2884" spans="1:22">
      <c r="A2884" t="s">
        <v>1333</v>
      </c>
      <c r="B2884" t="s">
        <v>1444</v>
      </c>
      <c r="C2884" t="s">
        <v>2028</v>
      </c>
      <c r="D2884" t="s">
        <v>202</v>
      </c>
      <c r="E2884" t="b">
        <v>0</v>
      </c>
      <c r="F2884" t="b">
        <v>1</v>
      </c>
      <c r="H2884" t="b">
        <v>0</v>
      </c>
      <c r="I2884">
        <v>40</v>
      </c>
      <c r="J2884">
        <v>69</v>
      </c>
      <c r="L2884">
        <v>40000</v>
      </c>
      <c r="M2884">
        <v>76</v>
      </c>
      <c r="O2884">
        <v>0.63</v>
      </c>
      <c r="P2884">
        <v>0.59</v>
      </c>
      <c r="T2884" t="s">
        <v>203</v>
      </c>
      <c r="V2884" s="4">
        <v>42878</v>
      </c>
    </row>
    <row r="2885" spans="1:22">
      <c r="A2885" t="s">
        <v>1333</v>
      </c>
      <c r="B2885" t="s">
        <v>1444</v>
      </c>
      <c r="C2885" t="s">
        <v>2029</v>
      </c>
      <c r="D2885" t="s">
        <v>202</v>
      </c>
      <c r="E2885" t="b">
        <v>0</v>
      </c>
      <c r="F2885" t="b">
        <v>1</v>
      </c>
      <c r="H2885" t="b">
        <v>0</v>
      </c>
      <c r="I2885">
        <v>40</v>
      </c>
      <c r="J2885">
        <v>53</v>
      </c>
      <c r="L2885">
        <v>34000</v>
      </c>
      <c r="M2885">
        <v>77</v>
      </c>
      <c r="O2885">
        <v>0.59</v>
      </c>
      <c r="P2885">
        <v>0.59</v>
      </c>
      <c r="T2885" t="s">
        <v>203</v>
      </c>
      <c r="V2885" s="4">
        <v>42878</v>
      </c>
    </row>
    <row r="2886" spans="1:22">
      <c r="A2886" t="s">
        <v>1333</v>
      </c>
      <c r="B2886" t="s">
        <v>1444</v>
      </c>
      <c r="C2886" t="s">
        <v>2030</v>
      </c>
      <c r="D2886" t="s">
        <v>202</v>
      </c>
      <c r="E2886" t="b">
        <v>0</v>
      </c>
      <c r="F2886" t="b">
        <v>1</v>
      </c>
      <c r="H2886" t="b">
        <v>0</v>
      </c>
      <c r="I2886">
        <v>40</v>
      </c>
      <c r="J2886">
        <v>69</v>
      </c>
      <c r="L2886">
        <v>40000</v>
      </c>
      <c r="M2886">
        <v>76</v>
      </c>
      <c r="O2886">
        <v>0.59</v>
      </c>
      <c r="P2886">
        <v>0.59</v>
      </c>
      <c r="T2886" t="s">
        <v>203</v>
      </c>
      <c r="V2886" s="4">
        <v>42878</v>
      </c>
    </row>
    <row r="2887" spans="1:22">
      <c r="A2887" t="s">
        <v>1333</v>
      </c>
      <c r="B2887" t="s">
        <v>1444</v>
      </c>
      <c r="C2887" t="s">
        <v>2031</v>
      </c>
      <c r="D2887" t="s">
        <v>202</v>
      </c>
      <c r="E2887" t="b">
        <v>0</v>
      </c>
      <c r="F2887" t="b">
        <v>1</v>
      </c>
      <c r="H2887" t="b">
        <v>0</v>
      </c>
      <c r="I2887">
        <v>40</v>
      </c>
      <c r="J2887">
        <v>67</v>
      </c>
      <c r="L2887">
        <v>40000</v>
      </c>
      <c r="M2887">
        <v>76</v>
      </c>
      <c r="O2887">
        <v>0.62</v>
      </c>
      <c r="P2887">
        <v>0.59</v>
      </c>
      <c r="T2887" t="s">
        <v>203</v>
      </c>
      <c r="V2887" s="4">
        <v>42878</v>
      </c>
    </row>
    <row r="2888" spans="1:22">
      <c r="A2888" t="s">
        <v>1333</v>
      </c>
      <c r="B2888" t="s">
        <v>1444</v>
      </c>
      <c r="C2888" t="s">
        <v>2032</v>
      </c>
      <c r="D2888" t="s">
        <v>202</v>
      </c>
      <c r="E2888" t="b">
        <v>0</v>
      </c>
      <c r="F2888" t="b">
        <v>1</v>
      </c>
      <c r="H2888" t="b">
        <v>0</v>
      </c>
      <c r="I2888">
        <v>40</v>
      </c>
      <c r="J2888">
        <v>53</v>
      </c>
      <c r="L2888">
        <v>34000</v>
      </c>
      <c r="M2888">
        <v>77</v>
      </c>
      <c r="O2888">
        <v>0.61</v>
      </c>
      <c r="P2888">
        <v>0.59</v>
      </c>
      <c r="T2888" t="s">
        <v>203</v>
      </c>
      <c r="V2888" s="4">
        <v>42878</v>
      </c>
    </row>
    <row r="2889" spans="1:22">
      <c r="A2889" t="s">
        <v>1333</v>
      </c>
      <c r="B2889" t="s">
        <v>1444</v>
      </c>
      <c r="C2889" t="s">
        <v>2033</v>
      </c>
      <c r="D2889" t="s">
        <v>202</v>
      </c>
      <c r="E2889" t="b">
        <v>0</v>
      </c>
      <c r="F2889" t="b">
        <v>1</v>
      </c>
      <c r="H2889" t="b">
        <v>1</v>
      </c>
      <c r="I2889">
        <v>40</v>
      </c>
      <c r="J2889">
        <v>69</v>
      </c>
      <c r="L2889">
        <v>40000</v>
      </c>
      <c r="M2889">
        <v>76</v>
      </c>
      <c r="O2889">
        <v>0.59</v>
      </c>
      <c r="P2889">
        <v>0.59</v>
      </c>
      <c r="T2889" t="s">
        <v>203</v>
      </c>
      <c r="V2889" s="4">
        <v>42878</v>
      </c>
    </row>
    <row r="2890" spans="1:22">
      <c r="A2890" t="s">
        <v>1333</v>
      </c>
      <c r="B2890" t="s">
        <v>1444</v>
      </c>
      <c r="C2890" t="s">
        <v>2034</v>
      </c>
      <c r="D2890" t="s">
        <v>202</v>
      </c>
      <c r="E2890" t="b">
        <v>1</v>
      </c>
      <c r="F2890" t="b">
        <v>1</v>
      </c>
      <c r="H2890" t="b">
        <v>0</v>
      </c>
      <c r="I2890">
        <v>40</v>
      </c>
      <c r="J2890">
        <v>67</v>
      </c>
      <c r="L2890">
        <v>42000</v>
      </c>
      <c r="M2890">
        <v>76</v>
      </c>
      <c r="O2890">
        <v>0.67</v>
      </c>
      <c r="P2890">
        <v>0.59</v>
      </c>
      <c r="T2890" t="s">
        <v>203</v>
      </c>
      <c r="V2890" s="4">
        <v>42878</v>
      </c>
    </row>
    <row r="2891" spans="1:22">
      <c r="A2891" t="s">
        <v>1333</v>
      </c>
      <c r="B2891" t="s">
        <v>1444</v>
      </c>
      <c r="C2891" t="s">
        <v>2035</v>
      </c>
      <c r="D2891" t="s">
        <v>202</v>
      </c>
      <c r="E2891" t="b">
        <v>1</v>
      </c>
      <c r="F2891" t="b">
        <v>1</v>
      </c>
      <c r="H2891" t="b">
        <v>0</v>
      </c>
      <c r="I2891">
        <v>40</v>
      </c>
      <c r="J2891">
        <v>67</v>
      </c>
      <c r="L2891">
        <v>42000</v>
      </c>
      <c r="M2891">
        <v>76</v>
      </c>
      <c r="O2891">
        <v>0.67</v>
      </c>
      <c r="P2891">
        <v>0.59</v>
      </c>
      <c r="T2891" t="s">
        <v>203</v>
      </c>
      <c r="V2891" s="4">
        <v>42878</v>
      </c>
    </row>
    <row r="2892" spans="1:22">
      <c r="A2892" t="s">
        <v>1333</v>
      </c>
      <c r="B2892" t="s">
        <v>1444</v>
      </c>
      <c r="C2892" t="s">
        <v>2036</v>
      </c>
      <c r="D2892" t="s">
        <v>202</v>
      </c>
      <c r="E2892" t="b">
        <v>0</v>
      </c>
      <c r="F2892" t="b">
        <v>1</v>
      </c>
      <c r="H2892" t="b">
        <v>0</v>
      </c>
      <c r="I2892">
        <v>40</v>
      </c>
      <c r="J2892">
        <v>77</v>
      </c>
      <c r="L2892">
        <v>40000</v>
      </c>
      <c r="M2892">
        <v>76</v>
      </c>
      <c r="O2892">
        <v>0.59</v>
      </c>
      <c r="P2892">
        <v>0.59</v>
      </c>
      <c r="T2892" t="s">
        <v>203</v>
      </c>
      <c r="V2892" s="4">
        <v>42878</v>
      </c>
    </row>
    <row r="2893" spans="1:22">
      <c r="A2893" t="s">
        <v>1333</v>
      </c>
      <c r="B2893" t="s">
        <v>1444</v>
      </c>
      <c r="C2893" t="s">
        <v>2037</v>
      </c>
      <c r="D2893" t="s">
        <v>202</v>
      </c>
      <c r="E2893" t="b">
        <v>0</v>
      </c>
      <c r="F2893" t="b">
        <v>1</v>
      </c>
      <c r="H2893" t="b">
        <v>0</v>
      </c>
      <c r="I2893">
        <v>40</v>
      </c>
      <c r="J2893">
        <v>65</v>
      </c>
      <c r="L2893">
        <v>40000</v>
      </c>
      <c r="M2893">
        <v>77</v>
      </c>
      <c r="O2893">
        <v>0.59</v>
      </c>
      <c r="P2893">
        <v>0.59</v>
      </c>
      <c r="T2893" t="s">
        <v>203</v>
      </c>
      <c r="V2893" s="4">
        <v>42878</v>
      </c>
    </row>
    <row r="2894" spans="1:22">
      <c r="A2894" t="s">
        <v>1333</v>
      </c>
      <c r="B2894" t="s">
        <v>1444</v>
      </c>
      <c r="C2894" t="s">
        <v>2038</v>
      </c>
      <c r="D2894" t="s">
        <v>202</v>
      </c>
      <c r="E2894" t="b">
        <v>0</v>
      </c>
      <c r="F2894" t="b">
        <v>1</v>
      </c>
      <c r="H2894" t="b">
        <v>0</v>
      </c>
      <c r="I2894">
        <v>40</v>
      </c>
      <c r="J2894">
        <v>70</v>
      </c>
      <c r="L2894">
        <v>40000</v>
      </c>
      <c r="M2894">
        <v>77</v>
      </c>
      <c r="O2894">
        <v>0.62</v>
      </c>
      <c r="P2894">
        <v>0.59</v>
      </c>
      <c r="T2894" t="s">
        <v>203</v>
      </c>
      <c r="V2894" s="4">
        <v>42878</v>
      </c>
    </row>
    <row r="2895" spans="1:22">
      <c r="A2895" t="s">
        <v>1333</v>
      </c>
      <c r="B2895" t="s">
        <v>1445</v>
      </c>
      <c r="C2895" t="s">
        <v>2027</v>
      </c>
      <c r="D2895" t="s">
        <v>202</v>
      </c>
      <c r="E2895" t="b">
        <v>0</v>
      </c>
      <c r="F2895" t="b">
        <v>1</v>
      </c>
      <c r="H2895" t="b">
        <v>0</v>
      </c>
      <c r="I2895">
        <v>40</v>
      </c>
      <c r="J2895">
        <v>60</v>
      </c>
      <c r="L2895">
        <v>38000</v>
      </c>
      <c r="M2895">
        <v>76</v>
      </c>
      <c r="O2895">
        <v>0.59</v>
      </c>
      <c r="P2895">
        <v>0.59</v>
      </c>
      <c r="T2895" t="s">
        <v>203</v>
      </c>
      <c r="V2895" s="4">
        <v>42878</v>
      </c>
    </row>
    <row r="2896" spans="1:22">
      <c r="A2896" t="s">
        <v>1333</v>
      </c>
      <c r="B2896" t="s">
        <v>1445</v>
      </c>
      <c r="C2896" t="s">
        <v>2028</v>
      </c>
      <c r="D2896" t="s">
        <v>202</v>
      </c>
      <c r="E2896" t="b">
        <v>0</v>
      </c>
      <c r="F2896" t="b">
        <v>1</v>
      </c>
      <c r="H2896" t="b">
        <v>0</v>
      </c>
      <c r="I2896">
        <v>40</v>
      </c>
      <c r="J2896">
        <v>69</v>
      </c>
      <c r="L2896">
        <v>40000</v>
      </c>
      <c r="M2896">
        <v>76</v>
      </c>
      <c r="O2896">
        <v>0.63</v>
      </c>
      <c r="P2896">
        <v>0.59</v>
      </c>
      <c r="T2896" t="s">
        <v>203</v>
      </c>
      <c r="V2896" s="4">
        <v>42878</v>
      </c>
    </row>
    <row r="2897" spans="1:22">
      <c r="A2897" t="s">
        <v>1333</v>
      </c>
      <c r="B2897" t="s">
        <v>1445</v>
      </c>
      <c r="C2897" t="s">
        <v>2029</v>
      </c>
      <c r="D2897" t="s">
        <v>202</v>
      </c>
      <c r="E2897" t="b">
        <v>0</v>
      </c>
      <c r="F2897" t="b">
        <v>1</v>
      </c>
      <c r="H2897" t="b">
        <v>0</v>
      </c>
      <c r="I2897">
        <v>40</v>
      </c>
      <c r="J2897">
        <v>53</v>
      </c>
      <c r="L2897">
        <v>34000</v>
      </c>
      <c r="M2897">
        <v>77</v>
      </c>
      <c r="O2897">
        <v>0.59</v>
      </c>
      <c r="P2897">
        <v>0.59</v>
      </c>
      <c r="T2897" t="s">
        <v>203</v>
      </c>
      <c r="V2897" s="4">
        <v>42878</v>
      </c>
    </row>
    <row r="2898" spans="1:22">
      <c r="A2898" t="s">
        <v>1333</v>
      </c>
      <c r="B2898" t="s">
        <v>1445</v>
      </c>
      <c r="C2898" t="s">
        <v>2030</v>
      </c>
      <c r="D2898" t="s">
        <v>202</v>
      </c>
      <c r="E2898" t="b">
        <v>0</v>
      </c>
      <c r="F2898" t="b">
        <v>1</v>
      </c>
      <c r="H2898" t="b">
        <v>0</v>
      </c>
      <c r="I2898">
        <v>40</v>
      </c>
      <c r="J2898">
        <v>69</v>
      </c>
      <c r="L2898">
        <v>40000</v>
      </c>
      <c r="M2898">
        <v>76</v>
      </c>
      <c r="O2898">
        <v>0.59</v>
      </c>
      <c r="P2898">
        <v>0.59</v>
      </c>
      <c r="T2898" t="s">
        <v>203</v>
      </c>
      <c r="V2898" s="4">
        <v>42878</v>
      </c>
    </row>
    <row r="2899" spans="1:22">
      <c r="A2899" t="s">
        <v>1333</v>
      </c>
      <c r="B2899" t="s">
        <v>1445</v>
      </c>
      <c r="C2899" t="s">
        <v>2031</v>
      </c>
      <c r="D2899" t="s">
        <v>202</v>
      </c>
      <c r="E2899" t="b">
        <v>0</v>
      </c>
      <c r="F2899" t="b">
        <v>1</v>
      </c>
      <c r="H2899" t="b">
        <v>0</v>
      </c>
      <c r="I2899">
        <v>40</v>
      </c>
      <c r="J2899">
        <v>67</v>
      </c>
      <c r="L2899">
        <v>40000</v>
      </c>
      <c r="M2899">
        <v>76</v>
      </c>
      <c r="O2899">
        <v>0.62</v>
      </c>
      <c r="P2899">
        <v>0.59</v>
      </c>
      <c r="T2899" t="s">
        <v>203</v>
      </c>
      <c r="V2899" s="4">
        <v>42878</v>
      </c>
    </row>
    <row r="2900" spans="1:22">
      <c r="A2900" t="s">
        <v>1333</v>
      </c>
      <c r="B2900" t="s">
        <v>1445</v>
      </c>
      <c r="C2900" t="s">
        <v>2032</v>
      </c>
      <c r="D2900" t="s">
        <v>202</v>
      </c>
      <c r="E2900" t="b">
        <v>0</v>
      </c>
      <c r="F2900" t="b">
        <v>1</v>
      </c>
      <c r="H2900" t="b">
        <v>0</v>
      </c>
      <c r="I2900">
        <v>40</v>
      </c>
      <c r="J2900">
        <v>53</v>
      </c>
      <c r="L2900">
        <v>34000</v>
      </c>
      <c r="M2900">
        <v>77</v>
      </c>
      <c r="O2900">
        <v>0.61</v>
      </c>
      <c r="P2900">
        <v>0.59</v>
      </c>
      <c r="T2900" t="s">
        <v>203</v>
      </c>
      <c r="V2900" s="4">
        <v>42878</v>
      </c>
    </row>
    <row r="2901" spans="1:22">
      <c r="A2901" t="s">
        <v>1333</v>
      </c>
      <c r="B2901" t="s">
        <v>1445</v>
      </c>
      <c r="C2901" t="s">
        <v>2033</v>
      </c>
      <c r="D2901" t="s">
        <v>202</v>
      </c>
      <c r="E2901" t="b">
        <v>0</v>
      </c>
      <c r="F2901" t="b">
        <v>1</v>
      </c>
      <c r="H2901" t="b">
        <v>1</v>
      </c>
      <c r="I2901">
        <v>40</v>
      </c>
      <c r="J2901">
        <v>69</v>
      </c>
      <c r="L2901">
        <v>40000</v>
      </c>
      <c r="M2901">
        <v>76</v>
      </c>
      <c r="O2901">
        <v>0.59</v>
      </c>
      <c r="P2901">
        <v>0.59</v>
      </c>
      <c r="T2901" t="s">
        <v>203</v>
      </c>
      <c r="V2901" s="4">
        <v>42878</v>
      </c>
    </row>
    <row r="2902" spans="1:22">
      <c r="A2902" t="s">
        <v>1333</v>
      </c>
      <c r="B2902" t="s">
        <v>1445</v>
      </c>
      <c r="C2902" t="s">
        <v>2034</v>
      </c>
      <c r="D2902" t="s">
        <v>202</v>
      </c>
      <c r="E2902" t="b">
        <v>1</v>
      </c>
      <c r="F2902" t="b">
        <v>1</v>
      </c>
      <c r="H2902" t="b">
        <v>0</v>
      </c>
      <c r="I2902">
        <v>40</v>
      </c>
      <c r="J2902">
        <v>67</v>
      </c>
      <c r="L2902">
        <v>42000</v>
      </c>
      <c r="M2902">
        <v>76</v>
      </c>
      <c r="O2902">
        <v>0.67</v>
      </c>
      <c r="P2902">
        <v>0.59</v>
      </c>
      <c r="T2902" t="s">
        <v>203</v>
      </c>
      <c r="V2902" s="4">
        <v>42878</v>
      </c>
    </row>
    <row r="2903" spans="1:22">
      <c r="A2903" t="s">
        <v>1333</v>
      </c>
      <c r="B2903" t="s">
        <v>1445</v>
      </c>
      <c r="C2903" t="s">
        <v>2035</v>
      </c>
      <c r="D2903" t="s">
        <v>202</v>
      </c>
      <c r="E2903" t="b">
        <v>1</v>
      </c>
      <c r="F2903" t="b">
        <v>1</v>
      </c>
      <c r="H2903" t="b">
        <v>0</v>
      </c>
      <c r="I2903">
        <v>40</v>
      </c>
      <c r="J2903">
        <v>67</v>
      </c>
      <c r="L2903">
        <v>42000</v>
      </c>
      <c r="M2903">
        <v>76</v>
      </c>
      <c r="O2903">
        <v>0.67</v>
      </c>
      <c r="P2903">
        <v>0.59</v>
      </c>
      <c r="T2903" t="s">
        <v>203</v>
      </c>
      <c r="V2903" s="4">
        <v>42878</v>
      </c>
    </row>
    <row r="2904" spans="1:22">
      <c r="A2904" t="s">
        <v>1333</v>
      </c>
      <c r="B2904" t="s">
        <v>1445</v>
      </c>
      <c r="C2904" t="s">
        <v>2036</v>
      </c>
      <c r="D2904" t="s">
        <v>202</v>
      </c>
      <c r="E2904" t="b">
        <v>0</v>
      </c>
      <c r="F2904" t="b">
        <v>1</v>
      </c>
      <c r="H2904" t="b">
        <v>0</v>
      </c>
      <c r="I2904">
        <v>40</v>
      </c>
      <c r="J2904">
        <v>77</v>
      </c>
      <c r="L2904">
        <v>40000</v>
      </c>
      <c r="M2904">
        <v>76</v>
      </c>
      <c r="O2904">
        <v>0.59</v>
      </c>
      <c r="P2904">
        <v>0.59</v>
      </c>
      <c r="T2904" t="s">
        <v>203</v>
      </c>
      <c r="V2904" s="4">
        <v>42878</v>
      </c>
    </row>
    <row r="2905" spans="1:22">
      <c r="A2905" t="s">
        <v>1333</v>
      </c>
      <c r="B2905" t="s">
        <v>1445</v>
      </c>
      <c r="C2905" t="s">
        <v>2037</v>
      </c>
      <c r="D2905" t="s">
        <v>202</v>
      </c>
      <c r="E2905" t="b">
        <v>0</v>
      </c>
      <c r="F2905" t="b">
        <v>1</v>
      </c>
      <c r="H2905" t="b">
        <v>0</v>
      </c>
      <c r="I2905">
        <v>40</v>
      </c>
      <c r="J2905">
        <v>65</v>
      </c>
      <c r="L2905">
        <v>40000</v>
      </c>
      <c r="M2905">
        <v>77</v>
      </c>
      <c r="O2905">
        <v>0.59</v>
      </c>
      <c r="P2905">
        <v>0.59</v>
      </c>
      <c r="T2905" t="s">
        <v>203</v>
      </c>
      <c r="V2905" s="4">
        <v>42878</v>
      </c>
    </row>
    <row r="2906" spans="1:22">
      <c r="A2906" t="s">
        <v>1333</v>
      </c>
      <c r="B2906" t="s">
        <v>1445</v>
      </c>
      <c r="C2906" t="s">
        <v>2038</v>
      </c>
      <c r="D2906" t="s">
        <v>202</v>
      </c>
      <c r="E2906" t="b">
        <v>0</v>
      </c>
      <c r="F2906" t="b">
        <v>1</v>
      </c>
      <c r="H2906" t="b">
        <v>0</v>
      </c>
      <c r="I2906">
        <v>40</v>
      </c>
      <c r="J2906">
        <v>70</v>
      </c>
      <c r="L2906">
        <v>40000</v>
      </c>
      <c r="M2906">
        <v>77</v>
      </c>
      <c r="O2906">
        <v>0.62</v>
      </c>
      <c r="P2906">
        <v>0.59</v>
      </c>
      <c r="T2906" t="s">
        <v>203</v>
      </c>
      <c r="V2906" s="4">
        <v>42878</v>
      </c>
    </row>
    <row r="2907" spans="1:22">
      <c r="A2907" t="s">
        <v>1333</v>
      </c>
      <c r="B2907" t="s">
        <v>1446</v>
      </c>
      <c r="C2907" t="s">
        <v>2027</v>
      </c>
      <c r="D2907" t="s">
        <v>202</v>
      </c>
      <c r="E2907" t="b">
        <v>0</v>
      </c>
      <c r="F2907" t="b">
        <v>1</v>
      </c>
      <c r="H2907" t="b">
        <v>0</v>
      </c>
      <c r="I2907">
        <v>40</v>
      </c>
      <c r="J2907">
        <v>60</v>
      </c>
      <c r="L2907">
        <v>38000</v>
      </c>
      <c r="M2907">
        <v>76</v>
      </c>
      <c r="O2907">
        <v>0.59</v>
      </c>
      <c r="P2907">
        <v>0.59</v>
      </c>
      <c r="T2907" t="s">
        <v>203</v>
      </c>
      <c r="V2907" s="4">
        <v>42878</v>
      </c>
    </row>
    <row r="2908" spans="1:22">
      <c r="A2908" t="s">
        <v>1333</v>
      </c>
      <c r="B2908" t="s">
        <v>1446</v>
      </c>
      <c r="C2908" t="s">
        <v>2028</v>
      </c>
      <c r="D2908" t="s">
        <v>202</v>
      </c>
      <c r="E2908" t="b">
        <v>0</v>
      </c>
      <c r="F2908" t="b">
        <v>1</v>
      </c>
      <c r="H2908" t="b">
        <v>0</v>
      </c>
      <c r="I2908">
        <v>40</v>
      </c>
      <c r="J2908">
        <v>69</v>
      </c>
      <c r="L2908">
        <v>40000</v>
      </c>
      <c r="M2908">
        <v>76</v>
      </c>
      <c r="O2908">
        <v>0.63</v>
      </c>
      <c r="P2908">
        <v>0.59</v>
      </c>
      <c r="T2908" t="s">
        <v>203</v>
      </c>
      <c r="V2908" s="4">
        <v>42878</v>
      </c>
    </row>
    <row r="2909" spans="1:22">
      <c r="A2909" t="s">
        <v>1333</v>
      </c>
      <c r="B2909" t="s">
        <v>1446</v>
      </c>
      <c r="C2909" t="s">
        <v>2029</v>
      </c>
      <c r="D2909" t="s">
        <v>202</v>
      </c>
      <c r="E2909" t="b">
        <v>0</v>
      </c>
      <c r="F2909" t="b">
        <v>1</v>
      </c>
      <c r="H2909" t="b">
        <v>0</v>
      </c>
      <c r="I2909">
        <v>40</v>
      </c>
      <c r="J2909">
        <v>53</v>
      </c>
      <c r="L2909">
        <v>34000</v>
      </c>
      <c r="M2909">
        <v>77</v>
      </c>
      <c r="O2909">
        <v>0.59</v>
      </c>
      <c r="P2909">
        <v>0.59</v>
      </c>
      <c r="T2909" t="s">
        <v>203</v>
      </c>
      <c r="V2909" s="4">
        <v>42878</v>
      </c>
    </row>
    <row r="2910" spans="1:22">
      <c r="A2910" t="s">
        <v>1333</v>
      </c>
      <c r="B2910" t="s">
        <v>1446</v>
      </c>
      <c r="C2910" t="s">
        <v>2030</v>
      </c>
      <c r="D2910" t="s">
        <v>202</v>
      </c>
      <c r="E2910" t="b">
        <v>0</v>
      </c>
      <c r="F2910" t="b">
        <v>1</v>
      </c>
      <c r="H2910" t="b">
        <v>0</v>
      </c>
      <c r="I2910">
        <v>40</v>
      </c>
      <c r="J2910">
        <v>69</v>
      </c>
      <c r="L2910">
        <v>40000</v>
      </c>
      <c r="M2910">
        <v>76</v>
      </c>
      <c r="O2910">
        <v>0.59</v>
      </c>
      <c r="P2910">
        <v>0.59</v>
      </c>
      <c r="T2910" t="s">
        <v>203</v>
      </c>
      <c r="V2910" s="4">
        <v>42878</v>
      </c>
    </row>
    <row r="2911" spans="1:22">
      <c r="A2911" t="s">
        <v>1333</v>
      </c>
      <c r="B2911" t="s">
        <v>1446</v>
      </c>
      <c r="C2911" t="s">
        <v>2031</v>
      </c>
      <c r="D2911" t="s">
        <v>202</v>
      </c>
      <c r="E2911" t="b">
        <v>0</v>
      </c>
      <c r="F2911" t="b">
        <v>1</v>
      </c>
      <c r="H2911" t="b">
        <v>0</v>
      </c>
      <c r="I2911">
        <v>40</v>
      </c>
      <c r="J2911">
        <v>67</v>
      </c>
      <c r="L2911">
        <v>40000</v>
      </c>
      <c r="M2911">
        <v>76</v>
      </c>
      <c r="O2911">
        <v>0.62</v>
      </c>
      <c r="P2911">
        <v>0.59</v>
      </c>
      <c r="T2911" t="s">
        <v>203</v>
      </c>
      <c r="V2911" s="4">
        <v>42878</v>
      </c>
    </row>
    <row r="2912" spans="1:22">
      <c r="A2912" t="s">
        <v>1333</v>
      </c>
      <c r="B2912" t="s">
        <v>1446</v>
      </c>
      <c r="C2912" t="s">
        <v>2032</v>
      </c>
      <c r="D2912" t="s">
        <v>202</v>
      </c>
      <c r="E2912" t="b">
        <v>0</v>
      </c>
      <c r="F2912" t="b">
        <v>1</v>
      </c>
      <c r="H2912" t="b">
        <v>0</v>
      </c>
      <c r="I2912">
        <v>40</v>
      </c>
      <c r="J2912">
        <v>53</v>
      </c>
      <c r="L2912">
        <v>34000</v>
      </c>
      <c r="M2912">
        <v>77</v>
      </c>
      <c r="O2912">
        <v>0.61</v>
      </c>
      <c r="P2912">
        <v>0.59</v>
      </c>
      <c r="T2912" t="s">
        <v>203</v>
      </c>
      <c r="V2912" s="4">
        <v>42878</v>
      </c>
    </row>
    <row r="2913" spans="1:22">
      <c r="A2913" t="s">
        <v>1333</v>
      </c>
      <c r="B2913" t="s">
        <v>1446</v>
      </c>
      <c r="C2913" t="s">
        <v>2033</v>
      </c>
      <c r="D2913" t="s">
        <v>202</v>
      </c>
      <c r="E2913" t="b">
        <v>0</v>
      </c>
      <c r="F2913" t="b">
        <v>1</v>
      </c>
      <c r="H2913" t="b">
        <v>1</v>
      </c>
      <c r="I2913">
        <v>40</v>
      </c>
      <c r="J2913">
        <v>69</v>
      </c>
      <c r="L2913">
        <v>40000</v>
      </c>
      <c r="M2913">
        <v>76</v>
      </c>
      <c r="O2913">
        <v>0.59</v>
      </c>
      <c r="P2913">
        <v>0.59</v>
      </c>
      <c r="T2913" t="s">
        <v>203</v>
      </c>
      <c r="V2913" s="4">
        <v>42878</v>
      </c>
    </row>
    <row r="2914" spans="1:22">
      <c r="A2914" t="s">
        <v>1333</v>
      </c>
      <c r="B2914" t="s">
        <v>1446</v>
      </c>
      <c r="C2914" t="s">
        <v>2034</v>
      </c>
      <c r="D2914" t="s">
        <v>202</v>
      </c>
      <c r="E2914" t="b">
        <v>1</v>
      </c>
      <c r="F2914" t="b">
        <v>1</v>
      </c>
      <c r="H2914" t="b">
        <v>0</v>
      </c>
      <c r="I2914">
        <v>40</v>
      </c>
      <c r="J2914">
        <v>67</v>
      </c>
      <c r="L2914">
        <v>42000</v>
      </c>
      <c r="M2914">
        <v>76</v>
      </c>
      <c r="O2914">
        <v>0.67</v>
      </c>
      <c r="P2914">
        <v>0.59</v>
      </c>
      <c r="T2914" t="s">
        <v>203</v>
      </c>
      <c r="V2914" s="4">
        <v>42878</v>
      </c>
    </row>
    <row r="2915" spans="1:22">
      <c r="A2915" t="s">
        <v>1333</v>
      </c>
      <c r="B2915" t="s">
        <v>1446</v>
      </c>
      <c r="C2915" t="s">
        <v>2035</v>
      </c>
      <c r="D2915" t="s">
        <v>202</v>
      </c>
      <c r="E2915" t="b">
        <v>1</v>
      </c>
      <c r="F2915" t="b">
        <v>1</v>
      </c>
      <c r="H2915" t="b">
        <v>0</v>
      </c>
      <c r="I2915">
        <v>40</v>
      </c>
      <c r="J2915">
        <v>67</v>
      </c>
      <c r="L2915">
        <v>42000</v>
      </c>
      <c r="M2915">
        <v>76</v>
      </c>
      <c r="O2915">
        <v>0.67</v>
      </c>
      <c r="P2915">
        <v>0.59</v>
      </c>
      <c r="T2915" t="s">
        <v>203</v>
      </c>
      <c r="V2915" s="4">
        <v>42878</v>
      </c>
    </row>
    <row r="2916" spans="1:22">
      <c r="A2916" t="s">
        <v>1333</v>
      </c>
      <c r="B2916" t="s">
        <v>1446</v>
      </c>
      <c r="C2916" t="s">
        <v>2036</v>
      </c>
      <c r="D2916" t="s">
        <v>202</v>
      </c>
      <c r="E2916" t="b">
        <v>0</v>
      </c>
      <c r="F2916" t="b">
        <v>1</v>
      </c>
      <c r="H2916" t="b">
        <v>0</v>
      </c>
      <c r="I2916">
        <v>40</v>
      </c>
      <c r="J2916">
        <v>77</v>
      </c>
      <c r="L2916">
        <v>40000</v>
      </c>
      <c r="M2916">
        <v>76</v>
      </c>
      <c r="O2916">
        <v>0.59</v>
      </c>
      <c r="P2916">
        <v>0.59</v>
      </c>
      <c r="T2916" t="s">
        <v>203</v>
      </c>
      <c r="V2916" s="4">
        <v>42878</v>
      </c>
    </row>
    <row r="2917" spans="1:22">
      <c r="A2917" t="s">
        <v>1333</v>
      </c>
      <c r="B2917" t="s">
        <v>1446</v>
      </c>
      <c r="C2917" t="s">
        <v>2037</v>
      </c>
      <c r="D2917" t="s">
        <v>202</v>
      </c>
      <c r="E2917" t="b">
        <v>0</v>
      </c>
      <c r="F2917" t="b">
        <v>1</v>
      </c>
      <c r="H2917" t="b">
        <v>0</v>
      </c>
      <c r="I2917">
        <v>40</v>
      </c>
      <c r="J2917">
        <v>65</v>
      </c>
      <c r="L2917">
        <v>40000</v>
      </c>
      <c r="M2917">
        <v>77</v>
      </c>
      <c r="O2917">
        <v>0.59</v>
      </c>
      <c r="P2917">
        <v>0.59</v>
      </c>
      <c r="T2917" t="s">
        <v>203</v>
      </c>
      <c r="V2917" s="4">
        <v>42878</v>
      </c>
    </row>
    <row r="2918" spans="1:22">
      <c r="A2918" t="s">
        <v>1333</v>
      </c>
      <c r="B2918" t="s">
        <v>1446</v>
      </c>
      <c r="C2918" t="s">
        <v>2038</v>
      </c>
      <c r="D2918" t="s">
        <v>202</v>
      </c>
      <c r="E2918" t="b">
        <v>0</v>
      </c>
      <c r="F2918" t="b">
        <v>1</v>
      </c>
      <c r="H2918" t="b">
        <v>0</v>
      </c>
      <c r="I2918">
        <v>40</v>
      </c>
      <c r="J2918">
        <v>70</v>
      </c>
      <c r="L2918">
        <v>40000</v>
      </c>
      <c r="M2918">
        <v>77</v>
      </c>
      <c r="O2918">
        <v>0.62</v>
      </c>
      <c r="P2918">
        <v>0.59</v>
      </c>
      <c r="T2918" t="s">
        <v>203</v>
      </c>
      <c r="V2918" s="4">
        <v>42878</v>
      </c>
    </row>
    <row r="2919" spans="1:22">
      <c r="A2919" t="s">
        <v>1333</v>
      </c>
      <c r="B2919" t="s">
        <v>1447</v>
      </c>
      <c r="C2919" t="s">
        <v>2027</v>
      </c>
      <c r="D2919" t="s">
        <v>202</v>
      </c>
      <c r="E2919" t="b">
        <v>0</v>
      </c>
      <c r="F2919" t="b">
        <v>1</v>
      </c>
      <c r="H2919" t="b">
        <v>0</v>
      </c>
      <c r="I2919">
        <v>40</v>
      </c>
      <c r="J2919">
        <v>60</v>
      </c>
      <c r="L2919">
        <v>38000</v>
      </c>
      <c r="M2919">
        <v>76</v>
      </c>
      <c r="O2919">
        <v>0.59</v>
      </c>
      <c r="P2919">
        <v>0.59</v>
      </c>
      <c r="T2919" t="s">
        <v>203</v>
      </c>
      <c r="V2919" s="4">
        <v>42878</v>
      </c>
    </row>
    <row r="2920" spans="1:22">
      <c r="A2920" t="s">
        <v>1333</v>
      </c>
      <c r="B2920" t="s">
        <v>1447</v>
      </c>
      <c r="C2920" t="s">
        <v>2028</v>
      </c>
      <c r="D2920" t="s">
        <v>202</v>
      </c>
      <c r="E2920" t="b">
        <v>0</v>
      </c>
      <c r="F2920" t="b">
        <v>1</v>
      </c>
      <c r="H2920" t="b">
        <v>0</v>
      </c>
      <c r="I2920">
        <v>40</v>
      </c>
      <c r="J2920">
        <v>69</v>
      </c>
      <c r="L2920">
        <v>40000</v>
      </c>
      <c r="M2920">
        <v>76</v>
      </c>
      <c r="O2920">
        <v>0.63</v>
      </c>
      <c r="P2920">
        <v>0.59</v>
      </c>
      <c r="T2920" t="s">
        <v>203</v>
      </c>
      <c r="V2920" s="4">
        <v>42878</v>
      </c>
    </row>
    <row r="2921" spans="1:22">
      <c r="A2921" t="s">
        <v>1333</v>
      </c>
      <c r="B2921" t="s">
        <v>1447</v>
      </c>
      <c r="C2921" t="s">
        <v>2029</v>
      </c>
      <c r="D2921" t="s">
        <v>202</v>
      </c>
      <c r="E2921" t="b">
        <v>0</v>
      </c>
      <c r="F2921" t="b">
        <v>1</v>
      </c>
      <c r="H2921" t="b">
        <v>0</v>
      </c>
      <c r="I2921">
        <v>40</v>
      </c>
      <c r="J2921">
        <v>53</v>
      </c>
      <c r="L2921">
        <v>34000</v>
      </c>
      <c r="M2921">
        <v>77</v>
      </c>
      <c r="O2921">
        <v>0.59</v>
      </c>
      <c r="P2921">
        <v>0.59</v>
      </c>
      <c r="T2921" t="s">
        <v>203</v>
      </c>
      <c r="V2921" s="4">
        <v>42878</v>
      </c>
    </row>
    <row r="2922" spans="1:22">
      <c r="A2922" t="s">
        <v>1333</v>
      </c>
      <c r="B2922" t="s">
        <v>1447</v>
      </c>
      <c r="C2922" t="s">
        <v>2030</v>
      </c>
      <c r="D2922" t="s">
        <v>202</v>
      </c>
      <c r="E2922" t="b">
        <v>0</v>
      </c>
      <c r="F2922" t="b">
        <v>1</v>
      </c>
      <c r="H2922" t="b">
        <v>0</v>
      </c>
      <c r="I2922">
        <v>40</v>
      </c>
      <c r="J2922">
        <v>69</v>
      </c>
      <c r="L2922">
        <v>40000</v>
      </c>
      <c r="M2922">
        <v>76</v>
      </c>
      <c r="O2922">
        <v>0.59</v>
      </c>
      <c r="P2922">
        <v>0.59</v>
      </c>
      <c r="T2922" t="s">
        <v>203</v>
      </c>
      <c r="V2922" s="4">
        <v>42878</v>
      </c>
    </row>
    <row r="2923" spans="1:22">
      <c r="A2923" t="s">
        <v>1333</v>
      </c>
      <c r="B2923" t="s">
        <v>1447</v>
      </c>
      <c r="C2923" t="s">
        <v>2031</v>
      </c>
      <c r="D2923" t="s">
        <v>202</v>
      </c>
      <c r="E2923" t="b">
        <v>0</v>
      </c>
      <c r="F2923" t="b">
        <v>1</v>
      </c>
      <c r="H2923" t="b">
        <v>0</v>
      </c>
      <c r="I2923">
        <v>40</v>
      </c>
      <c r="J2923">
        <v>67</v>
      </c>
      <c r="L2923">
        <v>40000</v>
      </c>
      <c r="M2923">
        <v>76</v>
      </c>
      <c r="O2923">
        <v>0.62</v>
      </c>
      <c r="P2923">
        <v>0.59</v>
      </c>
      <c r="T2923" t="s">
        <v>203</v>
      </c>
      <c r="V2923" s="4">
        <v>42878</v>
      </c>
    </row>
    <row r="2924" spans="1:22">
      <c r="A2924" t="s">
        <v>1333</v>
      </c>
      <c r="B2924" t="s">
        <v>1447</v>
      </c>
      <c r="C2924" t="s">
        <v>2032</v>
      </c>
      <c r="D2924" t="s">
        <v>202</v>
      </c>
      <c r="E2924" t="b">
        <v>0</v>
      </c>
      <c r="F2924" t="b">
        <v>1</v>
      </c>
      <c r="H2924" t="b">
        <v>0</v>
      </c>
      <c r="I2924">
        <v>40</v>
      </c>
      <c r="J2924">
        <v>53</v>
      </c>
      <c r="L2924">
        <v>34000</v>
      </c>
      <c r="M2924">
        <v>77</v>
      </c>
      <c r="O2924">
        <v>0.61</v>
      </c>
      <c r="P2924">
        <v>0.59</v>
      </c>
      <c r="T2924" t="s">
        <v>203</v>
      </c>
      <c r="V2924" s="4">
        <v>42878</v>
      </c>
    </row>
    <row r="2925" spans="1:22">
      <c r="A2925" t="s">
        <v>1333</v>
      </c>
      <c r="B2925" t="s">
        <v>1447</v>
      </c>
      <c r="C2925" t="s">
        <v>2033</v>
      </c>
      <c r="D2925" t="s">
        <v>202</v>
      </c>
      <c r="E2925" t="b">
        <v>0</v>
      </c>
      <c r="F2925" t="b">
        <v>1</v>
      </c>
      <c r="H2925" t="b">
        <v>1</v>
      </c>
      <c r="I2925">
        <v>40</v>
      </c>
      <c r="J2925">
        <v>69</v>
      </c>
      <c r="L2925">
        <v>40000</v>
      </c>
      <c r="M2925">
        <v>76</v>
      </c>
      <c r="O2925">
        <v>0.59</v>
      </c>
      <c r="P2925">
        <v>0.59</v>
      </c>
      <c r="T2925" t="s">
        <v>203</v>
      </c>
      <c r="V2925" s="4">
        <v>42878</v>
      </c>
    </row>
    <row r="2926" spans="1:22">
      <c r="A2926" t="s">
        <v>1333</v>
      </c>
      <c r="B2926" t="s">
        <v>1447</v>
      </c>
      <c r="C2926" t="s">
        <v>2034</v>
      </c>
      <c r="D2926" t="s">
        <v>202</v>
      </c>
      <c r="E2926" t="b">
        <v>1</v>
      </c>
      <c r="F2926" t="b">
        <v>1</v>
      </c>
      <c r="H2926" t="b">
        <v>0</v>
      </c>
      <c r="I2926">
        <v>40</v>
      </c>
      <c r="J2926">
        <v>67</v>
      </c>
      <c r="L2926">
        <v>42000</v>
      </c>
      <c r="M2926">
        <v>76</v>
      </c>
      <c r="O2926">
        <v>0.67</v>
      </c>
      <c r="P2926">
        <v>0.59</v>
      </c>
      <c r="T2926" t="s">
        <v>203</v>
      </c>
      <c r="V2926" s="4">
        <v>42878</v>
      </c>
    </row>
    <row r="2927" spans="1:22">
      <c r="A2927" t="s">
        <v>1333</v>
      </c>
      <c r="B2927" t="s">
        <v>1447</v>
      </c>
      <c r="C2927" t="s">
        <v>2035</v>
      </c>
      <c r="D2927" t="s">
        <v>202</v>
      </c>
      <c r="E2927" t="b">
        <v>1</v>
      </c>
      <c r="F2927" t="b">
        <v>1</v>
      </c>
      <c r="H2927" t="b">
        <v>0</v>
      </c>
      <c r="I2927">
        <v>40</v>
      </c>
      <c r="J2927">
        <v>67</v>
      </c>
      <c r="L2927">
        <v>42000</v>
      </c>
      <c r="M2927">
        <v>76</v>
      </c>
      <c r="O2927">
        <v>0.67</v>
      </c>
      <c r="P2927">
        <v>0.59</v>
      </c>
      <c r="T2927" t="s">
        <v>203</v>
      </c>
      <c r="V2927" s="4">
        <v>42878</v>
      </c>
    </row>
    <row r="2928" spans="1:22">
      <c r="A2928" t="s">
        <v>1333</v>
      </c>
      <c r="B2928" t="s">
        <v>1447</v>
      </c>
      <c r="C2928" t="s">
        <v>2036</v>
      </c>
      <c r="D2928" t="s">
        <v>202</v>
      </c>
      <c r="E2928" t="b">
        <v>0</v>
      </c>
      <c r="F2928" t="b">
        <v>1</v>
      </c>
      <c r="H2928" t="b">
        <v>0</v>
      </c>
      <c r="I2928">
        <v>40</v>
      </c>
      <c r="J2928">
        <v>77</v>
      </c>
      <c r="L2928">
        <v>40000</v>
      </c>
      <c r="M2928">
        <v>76</v>
      </c>
      <c r="O2928">
        <v>0.59</v>
      </c>
      <c r="P2928">
        <v>0.59</v>
      </c>
      <c r="T2928" t="s">
        <v>203</v>
      </c>
      <c r="V2928" s="4">
        <v>42878</v>
      </c>
    </row>
    <row r="2929" spans="1:22">
      <c r="A2929" t="s">
        <v>1333</v>
      </c>
      <c r="B2929" t="s">
        <v>1447</v>
      </c>
      <c r="C2929" t="s">
        <v>2037</v>
      </c>
      <c r="D2929" t="s">
        <v>202</v>
      </c>
      <c r="E2929" t="b">
        <v>0</v>
      </c>
      <c r="F2929" t="b">
        <v>1</v>
      </c>
      <c r="H2929" t="b">
        <v>0</v>
      </c>
      <c r="I2929">
        <v>40</v>
      </c>
      <c r="J2929">
        <v>65</v>
      </c>
      <c r="L2929">
        <v>40000</v>
      </c>
      <c r="M2929">
        <v>77</v>
      </c>
      <c r="O2929">
        <v>0.59</v>
      </c>
      <c r="P2929">
        <v>0.59</v>
      </c>
      <c r="T2929" t="s">
        <v>203</v>
      </c>
      <c r="V2929" s="4">
        <v>42878</v>
      </c>
    </row>
    <row r="2930" spans="1:22">
      <c r="A2930" t="s">
        <v>1333</v>
      </c>
      <c r="B2930" t="s">
        <v>1447</v>
      </c>
      <c r="C2930" t="s">
        <v>2038</v>
      </c>
      <c r="D2930" t="s">
        <v>202</v>
      </c>
      <c r="E2930" t="b">
        <v>0</v>
      </c>
      <c r="F2930" t="b">
        <v>1</v>
      </c>
      <c r="H2930" t="b">
        <v>0</v>
      </c>
      <c r="I2930">
        <v>40</v>
      </c>
      <c r="J2930">
        <v>70</v>
      </c>
      <c r="L2930">
        <v>40000</v>
      </c>
      <c r="M2930">
        <v>77</v>
      </c>
      <c r="O2930">
        <v>0.62</v>
      </c>
      <c r="P2930">
        <v>0.59</v>
      </c>
      <c r="T2930" t="s">
        <v>203</v>
      </c>
      <c r="V2930" s="4">
        <v>42878</v>
      </c>
    </row>
    <row r="2931" spans="1:22">
      <c r="A2931" t="s">
        <v>1333</v>
      </c>
      <c r="B2931" t="s">
        <v>1448</v>
      </c>
      <c r="C2931" t="s">
        <v>2027</v>
      </c>
      <c r="D2931" t="s">
        <v>202</v>
      </c>
      <c r="E2931" t="b">
        <v>0</v>
      </c>
      <c r="F2931" t="b">
        <v>1</v>
      </c>
      <c r="H2931" t="b">
        <v>0</v>
      </c>
      <c r="I2931">
        <v>40</v>
      </c>
      <c r="J2931">
        <v>60</v>
      </c>
      <c r="L2931">
        <v>38000</v>
      </c>
      <c r="M2931">
        <v>76</v>
      </c>
      <c r="O2931">
        <v>0.59</v>
      </c>
      <c r="P2931">
        <v>0.59</v>
      </c>
      <c r="T2931" t="s">
        <v>203</v>
      </c>
      <c r="V2931" s="4">
        <v>42878</v>
      </c>
    </row>
    <row r="2932" spans="1:22">
      <c r="A2932" t="s">
        <v>1333</v>
      </c>
      <c r="B2932" t="s">
        <v>1448</v>
      </c>
      <c r="C2932" t="s">
        <v>2028</v>
      </c>
      <c r="D2932" t="s">
        <v>202</v>
      </c>
      <c r="E2932" t="b">
        <v>0</v>
      </c>
      <c r="F2932" t="b">
        <v>1</v>
      </c>
      <c r="H2932" t="b">
        <v>0</v>
      </c>
      <c r="I2932">
        <v>40</v>
      </c>
      <c r="J2932">
        <v>69</v>
      </c>
      <c r="L2932">
        <v>40000</v>
      </c>
      <c r="M2932">
        <v>76</v>
      </c>
      <c r="O2932">
        <v>0.63</v>
      </c>
      <c r="P2932">
        <v>0.59</v>
      </c>
      <c r="T2932" t="s">
        <v>203</v>
      </c>
      <c r="V2932" s="4">
        <v>42878</v>
      </c>
    </row>
    <row r="2933" spans="1:22">
      <c r="A2933" t="s">
        <v>1333</v>
      </c>
      <c r="B2933" t="s">
        <v>1448</v>
      </c>
      <c r="C2933" t="s">
        <v>2029</v>
      </c>
      <c r="D2933" t="s">
        <v>202</v>
      </c>
      <c r="E2933" t="b">
        <v>0</v>
      </c>
      <c r="F2933" t="b">
        <v>1</v>
      </c>
      <c r="H2933" t="b">
        <v>0</v>
      </c>
      <c r="I2933">
        <v>40</v>
      </c>
      <c r="J2933">
        <v>53</v>
      </c>
      <c r="L2933">
        <v>34000</v>
      </c>
      <c r="M2933">
        <v>77</v>
      </c>
      <c r="O2933">
        <v>0.59</v>
      </c>
      <c r="P2933">
        <v>0.59</v>
      </c>
      <c r="T2933" t="s">
        <v>203</v>
      </c>
      <c r="V2933" s="4">
        <v>42878</v>
      </c>
    </row>
    <row r="2934" spans="1:22">
      <c r="A2934" t="s">
        <v>1333</v>
      </c>
      <c r="B2934" t="s">
        <v>1448</v>
      </c>
      <c r="C2934" t="s">
        <v>2030</v>
      </c>
      <c r="D2934" t="s">
        <v>202</v>
      </c>
      <c r="E2934" t="b">
        <v>0</v>
      </c>
      <c r="F2934" t="b">
        <v>1</v>
      </c>
      <c r="H2934" t="b">
        <v>0</v>
      </c>
      <c r="I2934">
        <v>40</v>
      </c>
      <c r="J2934">
        <v>69</v>
      </c>
      <c r="L2934">
        <v>40000</v>
      </c>
      <c r="M2934">
        <v>76</v>
      </c>
      <c r="O2934">
        <v>0.59</v>
      </c>
      <c r="P2934">
        <v>0.59</v>
      </c>
      <c r="T2934" t="s">
        <v>203</v>
      </c>
      <c r="V2934" s="4">
        <v>42878</v>
      </c>
    </row>
    <row r="2935" spans="1:22">
      <c r="A2935" t="s">
        <v>1333</v>
      </c>
      <c r="B2935" t="s">
        <v>1448</v>
      </c>
      <c r="C2935" t="s">
        <v>2031</v>
      </c>
      <c r="D2935" t="s">
        <v>202</v>
      </c>
      <c r="E2935" t="b">
        <v>0</v>
      </c>
      <c r="F2935" t="b">
        <v>1</v>
      </c>
      <c r="H2935" t="b">
        <v>0</v>
      </c>
      <c r="I2935">
        <v>40</v>
      </c>
      <c r="J2935">
        <v>67</v>
      </c>
      <c r="L2935">
        <v>40000</v>
      </c>
      <c r="M2935">
        <v>76</v>
      </c>
      <c r="O2935">
        <v>0.62</v>
      </c>
      <c r="P2935">
        <v>0.59</v>
      </c>
      <c r="T2935" t="s">
        <v>203</v>
      </c>
      <c r="V2935" s="4">
        <v>42878</v>
      </c>
    </row>
    <row r="2936" spans="1:22">
      <c r="A2936" t="s">
        <v>1333</v>
      </c>
      <c r="B2936" t="s">
        <v>1448</v>
      </c>
      <c r="C2936" t="s">
        <v>2032</v>
      </c>
      <c r="D2936" t="s">
        <v>202</v>
      </c>
      <c r="E2936" t="b">
        <v>0</v>
      </c>
      <c r="F2936" t="b">
        <v>1</v>
      </c>
      <c r="H2936" t="b">
        <v>0</v>
      </c>
      <c r="I2936">
        <v>40</v>
      </c>
      <c r="J2936">
        <v>53</v>
      </c>
      <c r="L2936">
        <v>34000</v>
      </c>
      <c r="M2936">
        <v>77</v>
      </c>
      <c r="O2936">
        <v>0.61</v>
      </c>
      <c r="P2936">
        <v>0.59</v>
      </c>
      <c r="T2936" t="s">
        <v>203</v>
      </c>
      <c r="V2936" s="4">
        <v>42878</v>
      </c>
    </row>
    <row r="2937" spans="1:22">
      <c r="A2937" t="s">
        <v>1333</v>
      </c>
      <c r="B2937" t="s">
        <v>1448</v>
      </c>
      <c r="C2937" t="s">
        <v>2033</v>
      </c>
      <c r="D2937" t="s">
        <v>202</v>
      </c>
      <c r="E2937" t="b">
        <v>0</v>
      </c>
      <c r="F2937" t="b">
        <v>1</v>
      </c>
      <c r="H2937" t="b">
        <v>1</v>
      </c>
      <c r="I2937">
        <v>40</v>
      </c>
      <c r="J2937">
        <v>69</v>
      </c>
      <c r="L2937">
        <v>40000</v>
      </c>
      <c r="M2937">
        <v>76</v>
      </c>
      <c r="O2937">
        <v>0.59</v>
      </c>
      <c r="P2937">
        <v>0.59</v>
      </c>
      <c r="T2937" t="s">
        <v>203</v>
      </c>
      <c r="V2937" s="4">
        <v>42878</v>
      </c>
    </row>
    <row r="2938" spans="1:22">
      <c r="A2938" t="s">
        <v>1333</v>
      </c>
      <c r="B2938" t="s">
        <v>1448</v>
      </c>
      <c r="C2938" t="s">
        <v>2034</v>
      </c>
      <c r="D2938" t="s">
        <v>202</v>
      </c>
      <c r="E2938" t="b">
        <v>1</v>
      </c>
      <c r="F2938" t="b">
        <v>1</v>
      </c>
      <c r="H2938" t="b">
        <v>0</v>
      </c>
      <c r="I2938">
        <v>40</v>
      </c>
      <c r="J2938">
        <v>67</v>
      </c>
      <c r="L2938">
        <v>42000</v>
      </c>
      <c r="M2938">
        <v>76</v>
      </c>
      <c r="O2938">
        <v>0.67</v>
      </c>
      <c r="P2938">
        <v>0.59</v>
      </c>
      <c r="T2938" t="s">
        <v>203</v>
      </c>
      <c r="V2938" s="4">
        <v>42878</v>
      </c>
    </row>
    <row r="2939" spans="1:22">
      <c r="A2939" t="s">
        <v>1333</v>
      </c>
      <c r="B2939" t="s">
        <v>1448</v>
      </c>
      <c r="C2939" t="s">
        <v>2035</v>
      </c>
      <c r="D2939" t="s">
        <v>202</v>
      </c>
      <c r="E2939" t="b">
        <v>1</v>
      </c>
      <c r="F2939" t="b">
        <v>1</v>
      </c>
      <c r="H2939" t="b">
        <v>0</v>
      </c>
      <c r="I2939">
        <v>40</v>
      </c>
      <c r="J2939">
        <v>67</v>
      </c>
      <c r="L2939">
        <v>42000</v>
      </c>
      <c r="M2939">
        <v>76</v>
      </c>
      <c r="O2939">
        <v>0.67</v>
      </c>
      <c r="P2939">
        <v>0.59</v>
      </c>
      <c r="T2939" t="s">
        <v>203</v>
      </c>
      <c r="V2939" s="4">
        <v>42878</v>
      </c>
    </row>
    <row r="2940" spans="1:22">
      <c r="A2940" t="s">
        <v>1333</v>
      </c>
      <c r="B2940" t="s">
        <v>1448</v>
      </c>
      <c r="C2940" t="s">
        <v>2036</v>
      </c>
      <c r="D2940" t="s">
        <v>202</v>
      </c>
      <c r="E2940" t="b">
        <v>0</v>
      </c>
      <c r="F2940" t="b">
        <v>1</v>
      </c>
      <c r="H2940" t="b">
        <v>0</v>
      </c>
      <c r="I2940">
        <v>40</v>
      </c>
      <c r="J2940">
        <v>77</v>
      </c>
      <c r="L2940">
        <v>40000</v>
      </c>
      <c r="M2940">
        <v>76</v>
      </c>
      <c r="O2940">
        <v>0.59</v>
      </c>
      <c r="P2940">
        <v>0.59</v>
      </c>
      <c r="T2940" t="s">
        <v>203</v>
      </c>
      <c r="V2940" s="4">
        <v>42878</v>
      </c>
    </row>
    <row r="2941" spans="1:22">
      <c r="A2941" t="s">
        <v>1333</v>
      </c>
      <c r="B2941" t="s">
        <v>1448</v>
      </c>
      <c r="C2941" t="s">
        <v>2037</v>
      </c>
      <c r="D2941" t="s">
        <v>202</v>
      </c>
      <c r="E2941" t="b">
        <v>0</v>
      </c>
      <c r="F2941" t="b">
        <v>1</v>
      </c>
      <c r="H2941" t="b">
        <v>0</v>
      </c>
      <c r="I2941">
        <v>40</v>
      </c>
      <c r="J2941">
        <v>65</v>
      </c>
      <c r="L2941">
        <v>40000</v>
      </c>
      <c r="M2941">
        <v>77</v>
      </c>
      <c r="O2941">
        <v>0.59</v>
      </c>
      <c r="P2941">
        <v>0.59</v>
      </c>
      <c r="T2941" t="s">
        <v>203</v>
      </c>
      <c r="V2941" s="4">
        <v>42878</v>
      </c>
    </row>
    <row r="2942" spans="1:22">
      <c r="A2942" t="s">
        <v>1333</v>
      </c>
      <c r="B2942" t="s">
        <v>1448</v>
      </c>
      <c r="C2942" t="s">
        <v>2038</v>
      </c>
      <c r="D2942" t="s">
        <v>202</v>
      </c>
      <c r="E2942" t="b">
        <v>0</v>
      </c>
      <c r="F2942" t="b">
        <v>1</v>
      </c>
      <c r="H2942" t="b">
        <v>0</v>
      </c>
      <c r="I2942">
        <v>40</v>
      </c>
      <c r="J2942">
        <v>70</v>
      </c>
      <c r="L2942">
        <v>40000</v>
      </c>
      <c r="M2942">
        <v>77</v>
      </c>
      <c r="O2942">
        <v>0.62</v>
      </c>
      <c r="P2942">
        <v>0.59</v>
      </c>
      <c r="T2942" t="s">
        <v>203</v>
      </c>
      <c r="V2942" s="4">
        <v>42878</v>
      </c>
    </row>
    <row r="2943" spans="1:22">
      <c r="A2943" t="s">
        <v>1333</v>
      </c>
      <c r="B2943" t="s">
        <v>1449</v>
      </c>
      <c r="C2943" t="s">
        <v>2027</v>
      </c>
      <c r="D2943" t="s">
        <v>202</v>
      </c>
      <c r="E2943" t="b">
        <v>0</v>
      </c>
      <c r="F2943" t="b">
        <v>1</v>
      </c>
      <c r="H2943" t="b">
        <v>0</v>
      </c>
      <c r="I2943">
        <v>40</v>
      </c>
      <c r="J2943">
        <v>60</v>
      </c>
      <c r="L2943">
        <v>38000</v>
      </c>
      <c r="M2943">
        <v>76</v>
      </c>
      <c r="O2943">
        <v>0.59</v>
      </c>
      <c r="P2943">
        <v>0.59</v>
      </c>
      <c r="T2943" t="s">
        <v>203</v>
      </c>
      <c r="V2943" s="4">
        <v>42878</v>
      </c>
    </row>
    <row r="2944" spans="1:22">
      <c r="A2944" t="s">
        <v>1333</v>
      </c>
      <c r="B2944" t="s">
        <v>1449</v>
      </c>
      <c r="C2944" t="s">
        <v>2028</v>
      </c>
      <c r="D2944" t="s">
        <v>202</v>
      </c>
      <c r="E2944" t="b">
        <v>0</v>
      </c>
      <c r="F2944" t="b">
        <v>1</v>
      </c>
      <c r="H2944" t="b">
        <v>0</v>
      </c>
      <c r="I2944">
        <v>40</v>
      </c>
      <c r="J2944">
        <v>69</v>
      </c>
      <c r="L2944">
        <v>40000</v>
      </c>
      <c r="M2944">
        <v>76</v>
      </c>
      <c r="O2944">
        <v>0.63</v>
      </c>
      <c r="P2944">
        <v>0.59</v>
      </c>
      <c r="T2944" t="s">
        <v>203</v>
      </c>
      <c r="V2944" s="4">
        <v>42878</v>
      </c>
    </row>
    <row r="2945" spans="1:22">
      <c r="A2945" t="s">
        <v>1333</v>
      </c>
      <c r="B2945" t="s">
        <v>1449</v>
      </c>
      <c r="C2945" t="s">
        <v>2029</v>
      </c>
      <c r="D2945" t="s">
        <v>202</v>
      </c>
      <c r="E2945" t="b">
        <v>0</v>
      </c>
      <c r="F2945" t="b">
        <v>1</v>
      </c>
      <c r="H2945" t="b">
        <v>0</v>
      </c>
      <c r="I2945">
        <v>40</v>
      </c>
      <c r="J2945">
        <v>53</v>
      </c>
      <c r="L2945">
        <v>34000</v>
      </c>
      <c r="M2945">
        <v>77</v>
      </c>
      <c r="O2945">
        <v>0.59</v>
      </c>
      <c r="P2945">
        <v>0.59</v>
      </c>
      <c r="T2945" t="s">
        <v>203</v>
      </c>
      <c r="V2945" s="4">
        <v>42878</v>
      </c>
    </row>
    <row r="2946" spans="1:22">
      <c r="A2946" t="s">
        <v>1333</v>
      </c>
      <c r="B2946" t="s">
        <v>1449</v>
      </c>
      <c r="C2946" t="s">
        <v>2030</v>
      </c>
      <c r="D2946" t="s">
        <v>202</v>
      </c>
      <c r="E2946" t="b">
        <v>0</v>
      </c>
      <c r="F2946" t="b">
        <v>1</v>
      </c>
      <c r="H2946" t="b">
        <v>0</v>
      </c>
      <c r="I2946">
        <v>40</v>
      </c>
      <c r="J2946">
        <v>69</v>
      </c>
      <c r="L2946">
        <v>40000</v>
      </c>
      <c r="M2946">
        <v>76</v>
      </c>
      <c r="O2946">
        <v>0.59</v>
      </c>
      <c r="P2946">
        <v>0.59</v>
      </c>
      <c r="T2946" t="s">
        <v>203</v>
      </c>
      <c r="V2946" s="4">
        <v>42878</v>
      </c>
    </row>
    <row r="2947" spans="1:22">
      <c r="A2947" t="s">
        <v>1333</v>
      </c>
      <c r="B2947" t="s">
        <v>1449</v>
      </c>
      <c r="C2947" t="s">
        <v>2031</v>
      </c>
      <c r="D2947" t="s">
        <v>202</v>
      </c>
      <c r="E2947" t="b">
        <v>0</v>
      </c>
      <c r="F2947" t="b">
        <v>1</v>
      </c>
      <c r="H2947" t="b">
        <v>0</v>
      </c>
      <c r="I2947">
        <v>40</v>
      </c>
      <c r="J2947">
        <v>67</v>
      </c>
      <c r="L2947">
        <v>40000</v>
      </c>
      <c r="M2947">
        <v>76</v>
      </c>
      <c r="O2947">
        <v>0.62</v>
      </c>
      <c r="P2947">
        <v>0.59</v>
      </c>
      <c r="T2947" t="s">
        <v>203</v>
      </c>
      <c r="V2947" s="4">
        <v>42878</v>
      </c>
    </row>
    <row r="2948" spans="1:22">
      <c r="A2948" t="s">
        <v>1333</v>
      </c>
      <c r="B2948" t="s">
        <v>1449</v>
      </c>
      <c r="C2948" t="s">
        <v>2032</v>
      </c>
      <c r="D2948" t="s">
        <v>202</v>
      </c>
      <c r="E2948" t="b">
        <v>0</v>
      </c>
      <c r="F2948" t="b">
        <v>1</v>
      </c>
      <c r="H2948" t="b">
        <v>0</v>
      </c>
      <c r="I2948">
        <v>40</v>
      </c>
      <c r="J2948">
        <v>53</v>
      </c>
      <c r="L2948">
        <v>34000</v>
      </c>
      <c r="M2948">
        <v>77</v>
      </c>
      <c r="O2948">
        <v>0.61</v>
      </c>
      <c r="P2948">
        <v>0.59</v>
      </c>
      <c r="T2948" t="s">
        <v>203</v>
      </c>
      <c r="V2948" s="4">
        <v>42878</v>
      </c>
    </row>
    <row r="2949" spans="1:22">
      <c r="A2949" t="s">
        <v>1333</v>
      </c>
      <c r="B2949" t="s">
        <v>1449</v>
      </c>
      <c r="C2949" t="s">
        <v>2033</v>
      </c>
      <c r="D2949" t="s">
        <v>202</v>
      </c>
      <c r="E2949" t="b">
        <v>0</v>
      </c>
      <c r="F2949" t="b">
        <v>1</v>
      </c>
      <c r="H2949" t="b">
        <v>1</v>
      </c>
      <c r="I2949">
        <v>40</v>
      </c>
      <c r="J2949">
        <v>69</v>
      </c>
      <c r="L2949">
        <v>40000</v>
      </c>
      <c r="M2949">
        <v>76</v>
      </c>
      <c r="O2949">
        <v>0.59</v>
      </c>
      <c r="P2949">
        <v>0.59</v>
      </c>
      <c r="T2949" t="s">
        <v>203</v>
      </c>
      <c r="V2949" s="4">
        <v>42878</v>
      </c>
    </row>
    <row r="2950" spans="1:22">
      <c r="A2950" t="s">
        <v>1333</v>
      </c>
      <c r="B2950" t="s">
        <v>1449</v>
      </c>
      <c r="C2950" t="s">
        <v>2034</v>
      </c>
      <c r="D2950" t="s">
        <v>202</v>
      </c>
      <c r="E2950" t="b">
        <v>1</v>
      </c>
      <c r="F2950" t="b">
        <v>1</v>
      </c>
      <c r="H2950" t="b">
        <v>0</v>
      </c>
      <c r="I2950">
        <v>40</v>
      </c>
      <c r="J2950">
        <v>67</v>
      </c>
      <c r="L2950">
        <v>42000</v>
      </c>
      <c r="M2950">
        <v>76</v>
      </c>
      <c r="O2950">
        <v>0.67</v>
      </c>
      <c r="P2950">
        <v>0.59</v>
      </c>
      <c r="T2950" t="s">
        <v>203</v>
      </c>
      <c r="V2950" s="4">
        <v>42878</v>
      </c>
    </row>
    <row r="2951" spans="1:22">
      <c r="A2951" t="s">
        <v>1333</v>
      </c>
      <c r="B2951" t="s">
        <v>1449</v>
      </c>
      <c r="C2951" t="s">
        <v>2035</v>
      </c>
      <c r="D2951" t="s">
        <v>202</v>
      </c>
      <c r="E2951" t="b">
        <v>1</v>
      </c>
      <c r="F2951" t="b">
        <v>1</v>
      </c>
      <c r="H2951" t="b">
        <v>0</v>
      </c>
      <c r="I2951">
        <v>40</v>
      </c>
      <c r="J2951">
        <v>67</v>
      </c>
      <c r="L2951">
        <v>42000</v>
      </c>
      <c r="M2951">
        <v>76</v>
      </c>
      <c r="O2951">
        <v>0.67</v>
      </c>
      <c r="P2951">
        <v>0.59</v>
      </c>
      <c r="T2951" t="s">
        <v>203</v>
      </c>
      <c r="V2951" s="4">
        <v>42878</v>
      </c>
    </row>
    <row r="2952" spans="1:22">
      <c r="A2952" t="s">
        <v>1333</v>
      </c>
      <c r="B2952" t="s">
        <v>1449</v>
      </c>
      <c r="C2952" t="s">
        <v>2036</v>
      </c>
      <c r="D2952" t="s">
        <v>202</v>
      </c>
      <c r="E2952" t="b">
        <v>0</v>
      </c>
      <c r="F2952" t="b">
        <v>1</v>
      </c>
      <c r="H2952" t="b">
        <v>0</v>
      </c>
      <c r="I2952">
        <v>40</v>
      </c>
      <c r="J2952">
        <v>77</v>
      </c>
      <c r="L2952">
        <v>40000</v>
      </c>
      <c r="M2952">
        <v>76</v>
      </c>
      <c r="O2952">
        <v>0.59</v>
      </c>
      <c r="P2952">
        <v>0.59</v>
      </c>
      <c r="T2952" t="s">
        <v>203</v>
      </c>
      <c r="V2952" s="4">
        <v>42878</v>
      </c>
    </row>
    <row r="2953" spans="1:22">
      <c r="A2953" t="s">
        <v>1333</v>
      </c>
      <c r="B2953" t="s">
        <v>1449</v>
      </c>
      <c r="C2953" t="s">
        <v>2037</v>
      </c>
      <c r="D2953" t="s">
        <v>202</v>
      </c>
      <c r="E2953" t="b">
        <v>0</v>
      </c>
      <c r="F2953" t="b">
        <v>1</v>
      </c>
      <c r="H2953" t="b">
        <v>0</v>
      </c>
      <c r="I2953">
        <v>40</v>
      </c>
      <c r="J2953">
        <v>65</v>
      </c>
      <c r="L2953">
        <v>40000</v>
      </c>
      <c r="M2953">
        <v>77</v>
      </c>
      <c r="O2953">
        <v>0.59</v>
      </c>
      <c r="P2953">
        <v>0.59</v>
      </c>
      <c r="T2953" t="s">
        <v>203</v>
      </c>
      <c r="V2953" s="4">
        <v>42878</v>
      </c>
    </row>
    <row r="2954" spans="1:22">
      <c r="A2954" t="s">
        <v>1333</v>
      </c>
      <c r="B2954" t="s">
        <v>1449</v>
      </c>
      <c r="C2954" t="s">
        <v>2038</v>
      </c>
      <c r="D2954" t="s">
        <v>202</v>
      </c>
      <c r="E2954" t="b">
        <v>0</v>
      </c>
      <c r="F2954" t="b">
        <v>1</v>
      </c>
      <c r="H2954" t="b">
        <v>0</v>
      </c>
      <c r="I2954">
        <v>40</v>
      </c>
      <c r="J2954">
        <v>70</v>
      </c>
      <c r="L2954">
        <v>40000</v>
      </c>
      <c r="M2954">
        <v>77</v>
      </c>
      <c r="O2954">
        <v>0.62</v>
      </c>
      <c r="P2954">
        <v>0.59</v>
      </c>
      <c r="T2954" t="s">
        <v>203</v>
      </c>
      <c r="V2954" s="4">
        <v>42878</v>
      </c>
    </row>
    <row r="2955" spans="1:22">
      <c r="A2955" t="s">
        <v>1333</v>
      </c>
      <c r="B2955" t="s">
        <v>1450</v>
      </c>
      <c r="C2955" t="s">
        <v>2027</v>
      </c>
      <c r="D2955" t="s">
        <v>202</v>
      </c>
      <c r="E2955" t="b">
        <v>0</v>
      </c>
      <c r="F2955" t="b">
        <v>1</v>
      </c>
      <c r="H2955" t="b">
        <v>0</v>
      </c>
      <c r="I2955">
        <v>40</v>
      </c>
      <c r="J2955">
        <v>60</v>
      </c>
      <c r="L2955">
        <v>38000</v>
      </c>
      <c r="M2955">
        <v>76</v>
      </c>
      <c r="O2955">
        <v>0.59</v>
      </c>
      <c r="P2955">
        <v>0.59</v>
      </c>
      <c r="T2955" t="s">
        <v>203</v>
      </c>
      <c r="V2955" s="4">
        <v>42878</v>
      </c>
    </row>
    <row r="2956" spans="1:22">
      <c r="A2956" t="s">
        <v>1333</v>
      </c>
      <c r="B2956" t="s">
        <v>1450</v>
      </c>
      <c r="C2956" t="s">
        <v>2028</v>
      </c>
      <c r="D2956" t="s">
        <v>202</v>
      </c>
      <c r="E2956" t="b">
        <v>0</v>
      </c>
      <c r="F2956" t="b">
        <v>1</v>
      </c>
      <c r="H2956" t="b">
        <v>0</v>
      </c>
      <c r="I2956">
        <v>40</v>
      </c>
      <c r="J2956">
        <v>69</v>
      </c>
      <c r="L2956">
        <v>40000</v>
      </c>
      <c r="M2956">
        <v>76</v>
      </c>
      <c r="O2956">
        <v>0.63</v>
      </c>
      <c r="P2956">
        <v>0.59</v>
      </c>
      <c r="T2956" t="s">
        <v>203</v>
      </c>
      <c r="V2956" s="4">
        <v>42878</v>
      </c>
    </row>
    <row r="2957" spans="1:22">
      <c r="A2957" t="s">
        <v>1333</v>
      </c>
      <c r="B2957" t="s">
        <v>1450</v>
      </c>
      <c r="C2957" t="s">
        <v>2029</v>
      </c>
      <c r="D2957" t="s">
        <v>202</v>
      </c>
      <c r="E2957" t="b">
        <v>0</v>
      </c>
      <c r="F2957" t="b">
        <v>1</v>
      </c>
      <c r="H2957" t="b">
        <v>0</v>
      </c>
      <c r="I2957">
        <v>40</v>
      </c>
      <c r="J2957">
        <v>53</v>
      </c>
      <c r="L2957">
        <v>34000</v>
      </c>
      <c r="M2957">
        <v>77</v>
      </c>
      <c r="O2957">
        <v>0.59</v>
      </c>
      <c r="P2957">
        <v>0.59</v>
      </c>
      <c r="T2957" t="s">
        <v>203</v>
      </c>
      <c r="V2957" s="4">
        <v>42878</v>
      </c>
    </row>
    <row r="2958" spans="1:22">
      <c r="A2958" t="s">
        <v>1333</v>
      </c>
      <c r="B2958" t="s">
        <v>1450</v>
      </c>
      <c r="C2958" t="s">
        <v>2030</v>
      </c>
      <c r="D2958" t="s">
        <v>202</v>
      </c>
      <c r="E2958" t="b">
        <v>0</v>
      </c>
      <c r="F2958" t="b">
        <v>1</v>
      </c>
      <c r="H2958" t="b">
        <v>0</v>
      </c>
      <c r="I2958">
        <v>40</v>
      </c>
      <c r="J2958">
        <v>69</v>
      </c>
      <c r="L2958">
        <v>40000</v>
      </c>
      <c r="M2958">
        <v>76</v>
      </c>
      <c r="O2958">
        <v>0.59</v>
      </c>
      <c r="P2958">
        <v>0.59</v>
      </c>
      <c r="T2958" t="s">
        <v>203</v>
      </c>
      <c r="V2958" s="4">
        <v>42878</v>
      </c>
    </row>
    <row r="2959" spans="1:22">
      <c r="A2959" t="s">
        <v>1333</v>
      </c>
      <c r="B2959" t="s">
        <v>1450</v>
      </c>
      <c r="C2959" t="s">
        <v>2031</v>
      </c>
      <c r="D2959" t="s">
        <v>202</v>
      </c>
      <c r="E2959" t="b">
        <v>0</v>
      </c>
      <c r="F2959" t="b">
        <v>1</v>
      </c>
      <c r="H2959" t="b">
        <v>0</v>
      </c>
      <c r="I2959">
        <v>40</v>
      </c>
      <c r="J2959">
        <v>67</v>
      </c>
      <c r="L2959">
        <v>40000</v>
      </c>
      <c r="M2959">
        <v>76</v>
      </c>
      <c r="O2959">
        <v>0.62</v>
      </c>
      <c r="P2959">
        <v>0.59</v>
      </c>
      <c r="T2959" t="s">
        <v>203</v>
      </c>
      <c r="V2959" s="4">
        <v>42878</v>
      </c>
    </row>
    <row r="2960" spans="1:22">
      <c r="A2960" t="s">
        <v>1333</v>
      </c>
      <c r="B2960" t="s">
        <v>1450</v>
      </c>
      <c r="C2960" t="s">
        <v>2032</v>
      </c>
      <c r="D2960" t="s">
        <v>202</v>
      </c>
      <c r="E2960" t="b">
        <v>0</v>
      </c>
      <c r="F2960" t="b">
        <v>1</v>
      </c>
      <c r="H2960" t="b">
        <v>0</v>
      </c>
      <c r="I2960">
        <v>40</v>
      </c>
      <c r="J2960">
        <v>53</v>
      </c>
      <c r="L2960">
        <v>34000</v>
      </c>
      <c r="M2960">
        <v>77</v>
      </c>
      <c r="O2960">
        <v>0.61</v>
      </c>
      <c r="P2960">
        <v>0.59</v>
      </c>
      <c r="T2960" t="s">
        <v>203</v>
      </c>
      <c r="V2960" s="4">
        <v>42878</v>
      </c>
    </row>
    <row r="2961" spans="1:22">
      <c r="A2961" t="s">
        <v>1333</v>
      </c>
      <c r="B2961" t="s">
        <v>1450</v>
      </c>
      <c r="C2961" t="s">
        <v>2033</v>
      </c>
      <c r="D2961" t="s">
        <v>202</v>
      </c>
      <c r="E2961" t="b">
        <v>0</v>
      </c>
      <c r="F2961" t="b">
        <v>1</v>
      </c>
      <c r="H2961" t="b">
        <v>1</v>
      </c>
      <c r="I2961">
        <v>40</v>
      </c>
      <c r="J2961">
        <v>69</v>
      </c>
      <c r="L2961">
        <v>40000</v>
      </c>
      <c r="M2961">
        <v>76</v>
      </c>
      <c r="O2961">
        <v>0.59</v>
      </c>
      <c r="P2961">
        <v>0.59</v>
      </c>
      <c r="T2961" t="s">
        <v>203</v>
      </c>
      <c r="V2961" s="4">
        <v>42878</v>
      </c>
    </row>
    <row r="2962" spans="1:22">
      <c r="A2962" t="s">
        <v>1333</v>
      </c>
      <c r="B2962" t="s">
        <v>1450</v>
      </c>
      <c r="C2962" t="s">
        <v>2034</v>
      </c>
      <c r="D2962" t="s">
        <v>202</v>
      </c>
      <c r="E2962" t="b">
        <v>1</v>
      </c>
      <c r="F2962" t="b">
        <v>1</v>
      </c>
      <c r="H2962" t="b">
        <v>0</v>
      </c>
      <c r="I2962">
        <v>40</v>
      </c>
      <c r="J2962">
        <v>67</v>
      </c>
      <c r="L2962">
        <v>42000</v>
      </c>
      <c r="M2962">
        <v>76</v>
      </c>
      <c r="O2962">
        <v>0.67</v>
      </c>
      <c r="P2962">
        <v>0.59</v>
      </c>
      <c r="T2962" t="s">
        <v>203</v>
      </c>
      <c r="V2962" s="4">
        <v>42878</v>
      </c>
    </row>
    <row r="2963" spans="1:22">
      <c r="A2963" t="s">
        <v>1333</v>
      </c>
      <c r="B2963" t="s">
        <v>1450</v>
      </c>
      <c r="C2963" t="s">
        <v>2035</v>
      </c>
      <c r="D2963" t="s">
        <v>202</v>
      </c>
      <c r="E2963" t="b">
        <v>1</v>
      </c>
      <c r="F2963" t="b">
        <v>1</v>
      </c>
      <c r="H2963" t="b">
        <v>0</v>
      </c>
      <c r="I2963">
        <v>40</v>
      </c>
      <c r="J2963">
        <v>67</v>
      </c>
      <c r="L2963">
        <v>42000</v>
      </c>
      <c r="M2963">
        <v>76</v>
      </c>
      <c r="O2963">
        <v>0.67</v>
      </c>
      <c r="P2963">
        <v>0.59</v>
      </c>
      <c r="T2963" t="s">
        <v>203</v>
      </c>
      <c r="V2963" s="4">
        <v>42878</v>
      </c>
    </row>
    <row r="2964" spans="1:22">
      <c r="A2964" t="s">
        <v>1333</v>
      </c>
      <c r="B2964" t="s">
        <v>1450</v>
      </c>
      <c r="C2964" t="s">
        <v>2036</v>
      </c>
      <c r="D2964" t="s">
        <v>202</v>
      </c>
      <c r="E2964" t="b">
        <v>0</v>
      </c>
      <c r="F2964" t="b">
        <v>1</v>
      </c>
      <c r="H2964" t="b">
        <v>0</v>
      </c>
      <c r="I2964">
        <v>40</v>
      </c>
      <c r="J2964">
        <v>77</v>
      </c>
      <c r="L2964">
        <v>40000</v>
      </c>
      <c r="M2964">
        <v>76</v>
      </c>
      <c r="O2964">
        <v>0.59</v>
      </c>
      <c r="P2964">
        <v>0.59</v>
      </c>
      <c r="T2964" t="s">
        <v>203</v>
      </c>
      <c r="V2964" s="4">
        <v>42878</v>
      </c>
    </row>
    <row r="2965" spans="1:22">
      <c r="A2965" t="s">
        <v>1333</v>
      </c>
      <c r="B2965" t="s">
        <v>1450</v>
      </c>
      <c r="C2965" t="s">
        <v>2037</v>
      </c>
      <c r="D2965" t="s">
        <v>202</v>
      </c>
      <c r="E2965" t="b">
        <v>0</v>
      </c>
      <c r="F2965" t="b">
        <v>1</v>
      </c>
      <c r="H2965" t="b">
        <v>0</v>
      </c>
      <c r="I2965">
        <v>40</v>
      </c>
      <c r="J2965">
        <v>65</v>
      </c>
      <c r="L2965">
        <v>40000</v>
      </c>
      <c r="M2965">
        <v>77</v>
      </c>
      <c r="O2965">
        <v>0.59</v>
      </c>
      <c r="P2965">
        <v>0.59</v>
      </c>
      <c r="T2965" t="s">
        <v>203</v>
      </c>
      <c r="V2965" s="4">
        <v>42878</v>
      </c>
    </row>
    <row r="2966" spans="1:22">
      <c r="A2966" t="s">
        <v>1333</v>
      </c>
      <c r="B2966" t="s">
        <v>1450</v>
      </c>
      <c r="C2966" t="s">
        <v>2038</v>
      </c>
      <c r="D2966" t="s">
        <v>202</v>
      </c>
      <c r="E2966" t="b">
        <v>0</v>
      </c>
      <c r="F2966" t="b">
        <v>1</v>
      </c>
      <c r="H2966" t="b">
        <v>0</v>
      </c>
      <c r="I2966">
        <v>40</v>
      </c>
      <c r="J2966">
        <v>70</v>
      </c>
      <c r="L2966">
        <v>40000</v>
      </c>
      <c r="M2966">
        <v>77</v>
      </c>
      <c r="O2966">
        <v>0.62</v>
      </c>
      <c r="P2966">
        <v>0.59</v>
      </c>
      <c r="T2966" t="s">
        <v>203</v>
      </c>
      <c r="V2966" s="4">
        <v>42878</v>
      </c>
    </row>
    <row r="2967" spans="1:22">
      <c r="A2967" t="s">
        <v>1333</v>
      </c>
      <c r="B2967" t="s">
        <v>1451</v>
      </c>
      <c r="C2967" t="s">
        <v>2027</v>
      </c>
      <c r="D2967" t="s">
        <v>202</v>
      </c>
      <c r="E2967" t="b">
        <v>0</v>
      </c>
      <c r="F2967" t="b">
        <v>1</v>
      </c>
      <c r="H2967" t="b">
        <v>0</v>
      </c>
      <c r="I2967">
        <v>40</v>
      </c>
      <c r="J2967">
        <v>60</v>
      </c>
      <c r="L2967">
        <v>38000</v>
      </c>
      <c r="M2967">
        <v>76</v>
      </c>
      <c r="O2967">
        <v>0.59</v>
      </c>
      <c r="P2967">
        <v>0.59</v>
      </c>
      <c r="T2967" t="s">
        <v>203</v>
      </c>
      <c r="V2967" s="4">
        <v>42878</v>
      </c>
    </row>
    <row r="2968" spans="1:22">
      <c r="A2968" t="s">
        <v>1333</v>
      </c>
      <c r="B2968" t="s">
        <v>1451</v>
      </c>
      <c r="C2968" t="s">
        <v>2028</v>
      </c>
      <c r="D2968" t="s">
        <v>202</v>
      </c>
      <c r="E2968" t="b">
        <v>0</v>
      </c>
      <c r="F2968" t="b">
        <v>1</v>
      </c>
      <c r="H2968" t="b">
        <v>0</v>
      </c>
      <c r="I2968">
        <v>40</v>
      </c>
      <c r="J2968">
        <v>69</v>
      </c>
      <c r="L2968">
        <v>40000</v>
      </c>
      <c r="M2968">
        <v>76</v>
      </c>
      <c r="O2968">
        <v>0.63</v>
      </c>
      <c r="P2968">
        <v>0.59</v>
      </c>
      <c r="T2968" t="s">
        <v>203</v>
      </c>
      <c r="V2968" s="4">
        <v>42878</v>
      </c>
    </row>
    <row r="2969" spans="1:22">
      <c r="A2969" t="s">
        <v>1333</v>
      </c>
      <c r="B2969" t="s">
        <v>1451</v>
      </c>
      <c r="C2969" t="s">
        <v>2029</v>
      </c>
      <c r="D2969" t="s">
        <v>202</v>
      </c>
      <c r="E2969" t="b">
        <v>0</v>
      </c>
      <c r="F2969" t="b">
        <v>1</v>
      </c>
      <c r="H2969" t="b">
        <v>0</v>
      </c>
      <c r="I2969">
        <v>40</v>
      </c>
      <c r="J2969">
        <v>53</v>
      </c>
      <c r="L2969">
        <v>34000</v>
      </c>
      <c r="M2969">
        <v>77</v>
      </c>
      <c r="O2969">
        <v>0.59</v>
      </c>
      <c r="P2969">
        <v>0.59</v>
      </c>
      <c r="T2969" t="s">
        <v>203</v>
      </c>
      <c r="V2969" s="4">
        <v>42878</v>
      </c>
    </row>
    <row r="2970" spans="1:22">
      <c r="A2970" t="s">
        <v>1333</v>
      </c>
      <c r="B2970" t="s">
        <v>1451</v>
      </c>
      <c r="C2970" t="s">
        <v>2030</v>
      </c>
      <c r="D2970" t="s">
        <v>202</v>
      </c>
      <c r="E2970" t="b">
        <v>0</v>
      </c>
      <c r="F2970" t="b">
        <v>1</v>
      </c>
      <c r="H2970" t="b">
        <v>0</v>
      </c>
      <c r="I2970">
        <v>40</v>
      </c>
      <c r="J2970">
        <v>69</v>
      </c>
      <c r="L2970">
        <v>40000</v>
      </c>
      <c r="M2970">
        <v>76</v>
      </c>
      <c r="O2970">
        <v>0.59</v>
      </c>
      <c r="P2970">
        <v>0.59</v>
      </c>
      <c r="T2970" t="s">
        <v>203</v>
      </c>
      <c r="V2970" s="4">
        <v>42878</v>
      </c>
    </row>
    <row r="2971" spans="1:22">
      <c r="A2971" t="s">
        <v>1333</v>
      </c>
      <c r="B2971" t="s">
        <v>1451</v>
      </c>
      <c r="C2971" t="s">
        <v>2031</v>
      </c>
      <c r="D2971" t="s">
        <v>202</v>
      </c>
      <c r="E2971" t="b">
        <v>0</v>
      </c>
      <c r="F2971" t="b">
        <v>1</v>
      </c>
      <c r="H2971" t="b">
        <v>0</v>
      </c>
      <c r="I2971">
        <v>40</v>
      </c>
      <c r="J2971">
        <v>67</v>
      </c>
      <c r="L2971">
        <v>40000</v>
      </c>
      <c r="M2971">
        <v>76</v>
      </c>
      <c r="O2971">
        <v>0.62</v>
      </c>
      <c r="P2971">
        <v>0.59</v>
      </c>
      <c r="T2971" t="s">
        <v>203</v>
      </c>
      <c r="V2971" s="4">
        <v>42878</v>
      </c>
    </row>
    <row r="2972" spans="1:22">
      <c r="A2972" t="s">
        <v>1333</v>
      </c>
      <c r="B2972" t="s">
        <v>1451</v>
      </c>
      <c r="C2972" t="s">
        <v>2032</v>
      </c>
      <c r="D2972" t="s">
        <v>202</v>
      </c>
      <c r="E2972" t="b">
        <v>0</v>
      </c>
      <c r="F2972" t="b">
        <v>1</v>
      </c>
      <c r="H2972" t="b">
        <v>0</v>
      </c>
      <c r="I2972">
        <v>40</v>
      </c>
      <c r="J2972">
        <v>53</v>
      </c>
      <c r="L2972">
        <v>34000</v>
      </c>
      <c r="M2972">
        <v>77</v>
      </c>
      <c r="O2972">
        <v>0.61</v>
      </c>
      <c r="P2972">
        <v>0.59</v>
      </c>
      <c r="T2972" t="s">
        <v>203</v>
      </c>
      <c r="V2972" s="4">
        <v>42878</v>
      </c>
    </row>
    <row r="2973" spans="1:22">
      <c r="A2973" t="s">
        <v>1333</v>
      </c>
      <c r="B2973" t="s">
        <v>1451</v>
      </c>
      <c r="C2973" t="s">
        <v>2033</v>
      </c>
      <c r="D2973" t="s">
        <v>202</v>
      </c>
      <c r="E2973" t="b">
        <v>0</v>
      </c>
      <c r="F2973" t="b">
        <v>1</v>
      </c>
      <c r="H2973" t="b">
        <v>1</v>
      </c>
      <c r="I2973">
        <v>40</v>
      </c>
      <c r="J2973">
        <v>69</v>
      </c>
      <c r="L2973">
        <v>40000</v>
      </c>
      <c r="M2973">
        <v>76</v>
      </c>
      <c r="O2973">
        <v>0.59</v>
      </c>
      <c r="P2973">
        <v>0.59</v>
      </c>
      <c r="T2973" t="s">
        <v>203</v>
      </c>
      <c r="V2973" s="4">
        <v>42878</v>
      </c>
    </row>
    <row r="2974" spans="1:22">
      <c r="A2974" t="s">
        <v>1333</v>
      </c>
      <c r="B2974" t="s">
        <v>1451</v>
      </c>
      <c r="C2974" t="s">
        <v>2034</v>
      </c>
      <c r="D2974" t="s">
        <v>202</v>
      </c>
      <c r="E2974" t="b">
        <v>1</v>
      </c>
      <c r="F2974" t="b">
        <v>1</v>
      </c>
      <c r="H2974" t="b">
        <v>0</v>
      </c>
      <c r="I2974">
        <v>40</v>
      </c>
      <c r="J2974">
        <v>67</v>
      </c>
      <c r="L2974">
        <v>42000</v>
      </c>
      <c r="M2974">
        <v>76</v>
      </c>
      <c r="O2974">
        <v>0.67</v>
      </c>
      <c r="P2974">
        <v>0.59</v>
      </c>
      <c r="T2974" t="s">
        <v>203</v>
      </c>
      <c r="V2974" s="4">
        <v>42878</v>
      </c>
    </row>
    <row r="2975" spans="1:22">
      <c r="A2975" t="s">
        <v>1333</v>
      </c>
      <c r="B2975" t="s">
        <v>1451</v>
      </c>
      <c r="C2975" t="s">
        <v>2035</v>
      </c>
      <c r="D2975" t="s">
        <v>202</v>
      </c>
      <c r="E2975" t="b">
        <v>1</v>
      </c>
      <c r="F2975" t="b">
        <v>1</v>
      </c>
      <c r="H2975" t="b">
        <v>0</v>
      </c>
      <c r="I2975">
        <v>40</v>
      </c>
      <c r="J2975">
        <v>67</v>
      </c>
      <c r="L2975">
        <v>42000</v>
      </c>
      <c r="M2975">
        <v>76</v>
      </c>
      <c r="O2975">
        <v>0.67</v>
      </c>
      <c r="P2975">
        <v>0.59</v>
      </c>
      <c r="T2975" t="s">
        <v>203</v>
      </c>
      <c r="V2975" s="4">
        <v>42878</v>
      </c>
    </row>
    <row r="2976" spans="1:22">
      <c r="A2976" t="s">
        <v>1333</v>
      </c>
      <c r="B2976" t="s">
        <v>1451</v>
      </c>
      <c r="C2976" t="s">
        <v>2036</v>
      </c>
      <c r="D2976" t="s">
        <v>202</v>
      </c>
      <c r="E2976" t="b">
        <v>0</v>
      </c>
      <c r="F2976" t="b">
        <v>1</v>
      </c>
      <c r="H2976" t="b">
        <v>0</v>
      </c>
      <c r="I2976">
        <v>40</v>
      </c>
      <c r="J2976">
        <v>77</v>
      </c>
      <c r="L2976">
        <v>40000</v>
      </c>
      <c r="M2976">
        <v>76</v>
      </c>
      <c r="O2976">
        <v>0.59</v>
      </c>
      <c r="P2976">
        <v>0.59</v>
      </c>
      <c r="T2976" t="s">
        <v>203</v>
      </c>
      <c r="V2976" s="4">
        <v>42878</v>
      </c>
    </row>
    <row r="2977" spans="1:22">
      <c r="A2977" t="s">
        <v>1333</v>
      </c>
      <c r="B2977" t="s">
        <v>1451</v>
      </c>
      <c r="C2977" t="s">
        <v>2037</v>
      </c>
      <c r="D2977" t="s">
        <v>202</v>
      </c>
      <c r="E2977" t="b">
        <v>0</v>
      </c>
      <c r="F2977" t="b">
        <v>1</v>
      </c>
      <c r="H2977" t="b">
        <v>0</v>
      </c>
      <c r="I2977">
        <v>40</v>
      </c>
      <c r="J2977">
        <v>65</v>
      </c>
      <c r="L2977">
        <v>40000</v>
      </c>
      <c r="M2977">
        <v>77</v>
      </c>
      <c r="O2977">
        <v>0.59</v>
      </c>
      <c r="P2977">
        <v>0.59</v>
      </c>
      <c r="T2977" t="s">
        <v>203</v>
      </c>
      <c r="V2977" s="4">
        <v>42878</v>
      </c>
    </row>
    <row r="2978" spans="1:22">
      <c r="A2978" t="s">
        <v>1333</v>
      </c>
      <c r="B2978" t="s">
        <v>1451</v>
      </c>
      <c r="C2978" t="s">
        <v>2038</v>
      </c>
      <c r="D2978" t="s">
        <v>202</v>
      </c>
      <c r="E2978" t="b">
        <v>0</v>
      </c>
      <c r="F2978" t="b">
        <v>1</v>
      </c>
      <c r="H2978" t="b">
        <v>0</v>
      </c>
      <c r="I2978">
        <v>40</v>
      </c>
      <c r="J2978">
        <v>70</v>
      </c>
      <c r="L2978">
        <v>40000</v>
      </c>
      <c r="M2978">
        <v>77</v>
      </c>
      <c r="O2978">
        <v>0.62</v>
      </c>
      <c r="P2978">
        <v>0.59</v>
      </c>
      <c r="T2978" t="s">
        <v>203</v>
      </c>
      <c r="V2978" s="4">
        <v>42878</v>
      </c>
    </row>
    <row r="2979" spans="1:22">
      <c r="A2979" t="s">
        <v>1333</v>
      </c>
      <c r="B2979" t="s">
        <v>1452</v>
      </c>
      <c r="C2979" t="s">
        <v>2027</v>
      </c>
      <c r="D2979" t="s">
        <v>202</v>
      </c>
      <c r="E2979" t="b">
        <v>0</v>
      </c>
      <c r="F2979" t="b">
        <v>1</v>
      </c>
      <c r="H2979" t="b">
        <v>0</v>
      </c>
      <c r="I2979">
        <v>40</v>
      </c>
      <c r="J2979">
        <v>60</v>
      </c>
      <c r="L2979">
        <v>38000</v>
      </c>
      <c r="M2979">
        <v>76</v>
      </c>
      <c r="O2979">
        <v>0.59</v>
      </c>
      <c r="P2979">
        <v>0.59</v>
      </c>
      <c r="T2979" t="s">
        <v>203</v>
      </c>
      <c r="V2979" s="4">
        <v>42878</v>
      </c>
    </row>
    <row r="2980" spans="1:22">
      <c r="A2980" t="s">
        <v>1333</v>
      </c>
      <c r="B2980" t="s">
        <v>1452</v>
      </c>
      <c r="C2980" t="s">
        <v>2028</v>
      </c>
      <c r="D2980" t="s">
        <v>202</v>
      </c>
      <c r="E2980" t="b">
        <v>0</v>
      </c>
      <c r="F2980" t="b">
        <v>1</v>
      </c>
      <c r="H2980" t="b">
        <v>0</v>
      </c>
      <c r="I2980">
        <v>40</v>
      </c>
      <c r="J2980">
        <v>69</v>
      </c>
      <c r="L2980">
        <v>40000</v>
      </c>
      <c r="M2980">
        <v>76</v>
      </c>
      <c r="O2980">
        <v>0.63</v>
      </c>
      <c r="P2980">
        <v>0.59</v>
      </c>
      <c r="T2980" t="s">
        <v>203</v>
      </c>
      <c r="V2980" s="4">
        <v>42878</v>
      </c>
    </row>
    <row r="2981" spans="1:22">
      <c r="A2981" t="s">
        <v>1333</v>
      </c>
      <c r="B2981" t="s">
        <v>1452</v>
      </c>
      <c r="C2981" t="s">
        <v>2029</v>
      </c>
      <c r="D2981" t="s">
        <v>202</v>
      </c>
      <c r="E2981" t="b">
        <v>0</v>
      </c>
      <c r="F2981" t="b">
        <v>1</v>
      </c>
      <c r="H2981" t="b">
        <v>0</v>
      </c>
      <c r="I2981">
        <v>40</v>
      </c>
      <c r="J2981">
        <v>53</v>
      </c>
      <c r="L2981">
        <v>34000</v>
      </c>
      <c r="M2981">
        <v>77</v>
      </c>
      <c r="O2981">
        <v>0.59</v>
      </c>
      <c r="P2981">
        <v>0.59</v>
      </c>
      <c r="T2981" t="s">
        <v>203</v>
      </c>
      <c r="V2981" s="4">
        <v>42878</v>
      </c>
    </row>
    <row r="2982" spans="1:22">
      <c r="A2982" t="s">
        <v>1333</v>
      </c>
      <c r="B2982" t="s">
        <v>1452</v>
      </c>
      <c r="C2982" t="s">
        <v>2030</v>
      </c>
      <c r="D2982" t="s">
        <v>202</v>
      </c>
      <c r="E2982" t="b">
        <v>0</v>
      </c>
      <c r="F2982" t="b">
        <v>1</v>
      </c>
      <c r="H2982" t="b">
        <v>0</v>
      </c>
      <c r="I2982">
        <v>40</v>
      </c>
      <c r="J2982">
        <v>69</v>
      </c>
      <c r="L2982">
        <v>40000</v>
      </c>
      <c r="M2982">
        <v>76</v>
      </c>
      <c r="O2982">
        <v>0.59</v>
      </c>
      <c r="P2982">
        <v>0.59</v>
      </c>
      <c r="T2982" t="s">
        <v>203</v>
      </c>
      <c r="V2982" s="4">
        <v>42878</v>
      </c>
    </row>
    <row r="2983" spans="1:22">
      <c r="A2983" t="s">
        <v>1333</v>
      </c>
      <c r="B2983" t="s">
        <v>1452</v>
      </c>
      <c r="C2983" t="s">
        <v>2031</v>
      </c>
      <c r="D2983" t="s">
        <v>202</v>
      </c>
      <c r="E2983" t="b">
        <v>0</v>
      </c>
      <c r="F2983" t="b">
        <v>1</v>
      </c>
      <c r="H2983" t="b">
        <v>0</v>
      </c>
      <c r="I2983">
        <v>40</v>
      </c>
      <c r="J2983">
        <v>67</v>
      </c>
      <c r="L2983">
        <v>40000</v>
      </c>
      <c r="M2983">
        <v>76</v>
      </c>
      <c r="O2983">
        <v>0.62</v>
      </c>
      <c r="P2983">
        <v>0.59</v>
      </c>
      <c r="T2983" t="s">
        <v>203</v>
      </c>
      <c r="V2983" s="4">
        <v>42878</v>
      </c>
    </row>
    <row r="2984" spans="1:22">
      <c r="A2984" t="s">
        <v>1333</v>
      </c>
      <c r="B2984" t="s">
        <v>1452</v>
      </c>
      <c r="C2984" t="s">
        <v>2032</v>
      </c>
      <c r="D2984" t="s">
        <v>202</v>
      </c>
      <c r="E2984" t="b">
        <v>0</v>
      </c>
      <c r="F2984" t="b">
        <v>1</v>
      </c>
      <c r="H2984" t="b">
        <v>0</v>
      </c>
      <c r="I2984">
        <v>40</v>
      </c>
      <c r="J2984">
        <v>53</v>
      </c>
      <c r="L2984">
        <v>34000</v>
      </c>
      <c r="M2984">
        <v>77</v>
      </c>
      <c r="O2984">
        <v>0.61</v>
      </c>
      <c r="P2984">
        <v>0.59</v>
      </c>
      <c r="T2984" t="s">
        <v>203</v>
      </c>
      <c r="V2984" s="4">
        <v>42878</v>
      </c>
    </row>
    <row r="2985" spans="1:22">
      <c r="A2985" t="s">
        <v>1333</v>
      </c>
      <c r="B2985" t="s">
        <v>1452</v>
      </c>
      <c r="C2985" t="s">
        <v>2033</v>
      </c>
      <c r="D2985" t="s">
        <v>202</v>
      </c>
      <c r="E2985" t="b">
        <v>0</v>
      </c>
      <c r="F2985" t="b">
        <v>1</v>
      </c>
      <c r="H2985" t="b">
        <v>1</v>
      </c>
      <c r="I2985">
        <v>40</v>
      </c>
      <c r="J2985">
        <v>69</v>
      </c>
      <c r="L2985">
        <v>40000</v>
      </c>
      <c r="M2985">
        <v>76</v>
      </c>
      <c r="O2985">
        <v>0.59</v>
      </c>
      <c r="P2985">
        <v>0.59</v>
      </c>
      <c r="T2985" t="s">
        <v>203</v>
      </c>
      <c r="V2985" s="4">
        <v>42878</v>
      </c>
    </row>
    <row r="2986" spans="1:22">
      <c r="A2986" t="s">
        <v>1333</v>
      </c>
      <c r="B2986" t="s">
        <v>1452</v>
      </c>
      <c r="C2986" t="s">
        <v>2034</v>
      </c>
      <c r="D2986" t="s">
        <v>202</v>
      </c>
      <c r="E2986" t="b">
        <v>1</v>
      </c>
      <c r="F2986" t="b">
        <v>1</v>
      </c>
      <c r="H2986" t="b">
        <v>0</v>
      </c>
      <c r="I2986">
        <v>40</v>
      </c>
      <c r="J2986">
        <v>67</v>
      </c>
      <c r="L2986">
        <v>42000</v>
      </c>
      <c r="M2986">
        <v>76</v>
      </c>
      <c r="O2986">
        <v>0.67</v>
      </c>
      <c r="P2986">
        <v>0.59</v>
      </c>
      <c r="T2986" t="s">
        <v>203</v>
      </c>
      <c r="V2986" s="4">
        <v>42878</v>
      </c>
    </row>
    <row r="2987" spans="1:22">
      <c r="A2987" t="s">
        <v>1333</v>
      </c>
      <c r="B2987" t="s">
        <v>1452</v>
      </c>
      <c r="C2987" t="s">
        <v>2035</v>
      </c>
      <c r="D2987" t="s">
        <v>202</v>
      </c>
      <c r="E2987" t="b">
        <v>1</v>
      </c>
      <c r="F2987" t="b">
        <v>1</v>
      </c>
      <c r="H2987" t="b">
        <v>0</v>
      </c>
      <c r="I2987">
        <v>40</v>
      </c>
      <c r="J2987">
        <v>67</v>
      </c>
      <c r="L2987">
        <v>42000</v>
      </c>
      <c r="M2987">
        <v>76</v>
      </c>
      <c r="O2987">
        <v>0.67</v>
      </c>
      <c r="P2987">
        <v>0.59</v>
      </c>
      <c r="T2987" t="s">
        <v>203</v>
      </c>
      <c r="V2987" s="4">
        <v>42878</v>
      </c>
    </row>
    <row r="2988" spans="1:22">
      <c r="A2988" t="s">
        <v>1333</v>
      </c>
      <c r="B2988" t="s">
        <v>1452</v>
      </c>
      <c r="C2988" t="s">
        <v>2036</v>
      </c>
      <c r="D2988" t="s">
        <v>202</v>
      </c>
      <c r="E2988" t="b">
        <v>0</v>
      </c>
      <c r="F2988" t="b">
        <v>1</v>
      </c>
      <c r="H2988" t="b">
        <v>0</v>
      </c>
      <c r="I2988">
        <v>40</v>
      </c>
      <c r="J2988">
        <v>77</v>
      </c>
      <c r="L2988">
        <v>40000</v>
      </c>
      <c r="M2988">
        <v>76</v>
      </c>
      <c r="O2988">
        <v>0.59</v>
      </c>
      <c r="P2988">
        <v>0.59</v>
      </c>
      <c r="T2988" t="s">
        <v>203</v>
      </c>
      <c r="V2988" s="4">
        <v>42878</v>
      </c>
    </row>
    <row r="2989" spans="1:22">
      <c r="A2989" t="s">
        <v>1333</v>
      </c>
      <c r="B2989" t="s">
        <v>1452</v>
      </c>
      <c r="C2989" t="s">
        <v>2037</v>
      </c>
      <c r="D2989" t="s">
        <v>202</v>
      </c>
      <c r="E2989" t="b">
        <v>0</v>
      </c>
      <c r="F2989" t="b">
        <v>1</v>
      </c>
      <c r="H2989" t="b">
        <v>0</v>
      </c>
      <c r="I2989">
        <v>40</v>
      </c>
      <c r="J2989">
        <v>65</v>
      </c>
      <c r="L2989">
        <v>40000</v>
      </c>
      <c r="M2989">
        <v>77</v>
      </c>
      <c r="O2989">
        <v>0.59</v>
      </c>
      <c r="P2989">
        <v>0.59</v>
      </c>
      <c r="T2989" t="s">
        <v>203</v>
      </c>
      <c r="V2989" s="4">
        <v>42878</v>
      </c>
    </row>
    <row r="2990" spans="1:22">
      <c r="A2990" t="s">
        <v>1333</v>
      </c>
      <c r="B2990" t="s">
        <v>1452</v>
      </c>
      <c r="C2990" t="s">
        <v>2038</v>
      </c>
      <c r="D2990" t="s">
        <v>202</v>
      </c>
      <c r="E2990" t="b">
        <v>0</v>
      </c>
      <c r="F2990" t="b">
        <v>1</v>
      </c>
      <c r="H2990" t="b">
        <v>0</v>
      </c>
      <c r="I2990">
        <v>40</v>
      </c>
      <c r="J2990">
        <v>70</v>
      </c>
      <c r="L2990">
        <v>40000</v>
      </c>
      <c r="M2990">
        <v>77</v>
      </c>
      <c r="O2990">
        <v>0.62</v>
      </c>
      <c r="P2990">
        <v>0.59</v>
      </c>
      <c r="T2990" t="s">
        <v>203</v>
      </c>
      <c r="V2990" s="4">
        <v>42878</v>
      </c>
    </row>
    <row r="2991" spans="1:22">
      <c r="A2991" t="s">
        <v>1333</v>
      </c>
      <c r="B2991" t="s">
        <v>1453</v>
      </c>
      <c r="C2991" t="s">
        <v>2027</v>
      </c>
      <c r="D2991" t="s">
        <v>202</v>
      </c>
      <c r="E2991" t="b">
        <v>0</v>
      </c>
      <c r="F2991" t="b">
        <v>1</v>
      </c>
      <c r="H2991" t="b">
        <v>0</v>
      </c>
      <c r="I2991">
        <v>40</v>
      </c>
      <c r="J2991">
        <v>60</v>
      </c>
      <c r="L2991">
        <v>38000</v>
      </c>
      <c r="M2991">
        <v>76</v>
      </c>
      <c r="O2991">
        <v>0.59</v>
      </c>
      <c r="P2991">
        <v>0.59</v>
      </c>
      <c r="T2991" t="s">
        <v>203</v>
      </c>
      <c r="V2991" s="4">
        <v>42878</v>
      </c>
    </row>
    <row r="2992" spans="1:22">
      <c r="A2992" t="s">
        <v>1333</v>
      </c>
      <c r="B2992" t="s">
        <v>1453</v>
      </c>
      <c r="C2992" t="s">
        <v>2028</v>
      </c>
      <c r="D2992" t="s">
        <v>202</v>
      </c>
      <c r="E2992" t="b">
        <v>0</v>
      </c>
      <c r="F2992" t="b">
        <v>1</v>
      </c>
      <c r="H2992" t="b">
        <v>0</v>
      </c>
      <c r="I2992">
        <v>40</v>
      </c>
      <c r="J2992">
        <v>69</v>
      </c>
      <c r="L2992">
        <v>40000</v>
      </c>
      <c r="M2992">
        <v>76</v>
      </c>
      <c r="O2992">
        <v>0.63</v>
      </c>
      <c r="P2992">
        <v>0.59</v>
      </c>
      <c r="T2992" t="s">
        <v>203</v>
      </c>
      <c r="V2992" s="4">
        <v>42878</v>
      </c>
    </row>
    <row r="2993" spans="1:22">
      <c r="A2993" t="s">
        <v>1333</v>
      </c>
      <c r="B2993" t="s">
        <v>1453</v>
      </c>
      <c r="C2993" t="s">
        <v>2029</v>
      </c>
      <c r="D2993" t="s">
        <v>202</v>
      </c>
      <c r="E2993" t="b">
        <v>0</v>
      </c>
      <c r="F2993" t="b">
        <v>1</v>
      </c>
      <c r="H2993" t="b">
        <v>0</v>
      </c>
      <c r="I2993">
        <v>40</v>
      </c>
      <c r="J2993">
        <v>53</v>
      </c>
      <c r="L2993">
        <v>34000</v>
      </c>
      <c r="M2993">
        <v>77</v>
      </c>
      <c r="O2993">
        <v>0.59</v>
      </c>
      <c r="P2993">
        <v>0.59</v>
      </c>
      <c r="T2993" t="s">
        <v>203</v>
      </c>
      <c r="V2993" s="4">
        <v>42878</v>
      </c>
    </row>
    <row r="2994" spans="1:22">
      <c r="A2994" t="s">
        <v>1333</v>
      </c>
      <c r="B2994" t="s">
        <v>1453</v>
      </c>
      <c r="C2994" t="s">
        <v>2030</v>
      </c>
      <c r="D2994" t="s">
        <v>202</v>
      </c>
      <c r="E2994" t="b">
        <v>0</v>
      </c>
      <c r="F2994" t="b">
        <v>1</v>
      </c>
      <c r="H2994" t="b">
        <v>0</v>
      </c>
      <c r="I2994">
        <v>40</v>
      </c>
      <c r="J2994">
        <v>69</v>
      </c>
      <c r="L2994">
        <v>40000</v>
      </c>
      <c r="M2994">
        <v>76</v>
      </c>
      <c r="O2994">
        <v>0.59</v>
      </c>
      <c r="P2994">
        <v>0.59</v>
      </c>
      <c r="T2994" t="s">
        <v>203</v>
      </c>
      <c r="V2994" s="4">
        <v>42878</v>
      </c>
    </row>
    <row r="2995" spans="1:22">
      <c r="A2995" t="s">
        <v>1333</v>
      </c>
      <c r="B2995" t="s">
        <v>1453</v>
      </c>
      <c r="C2995" t="s">
        <v>2031</v>
      </c>
      <c r="D2995" t="s">
        <v>202</v>
      </c>
      <c r="E2995" t="b">
        <v>0</v>
      </c>
      <c r="F2995" t="b">
        <v>1</v>
      </c>
      <c r="H2995" t="b">
        <v>0</v>
      </c>
      <c r="I2995">
        <v>40</v>
      </c>
      <c r="J2995">
        <v>67</v>
      </c>
      <c r="L2995">
        <v>40000</v>
      </c>
      <c r="M2995">
        <v>76</v>
      </c>
      <c r="O2995">
        <v>0.62</v>
      </c>
      <c r="P2995">
        <v>0.59</v>
      </c>
      <c r="T2995" t="s">
        <v>203</v>
      </c>
      <c r="V2995" s="4">
        <v>42878</v>
      </c>
    </row>
    <row r="2996" spans="1:22">
      <c r="A2996" t="s">
        <v>1333</v>
      </c>
      <c r="B2996" t="s">
        <v>1453</v>
      </c>
      <c r="C2996" t="s">
        <v>2032</v>
      </c>
      <c r="D2996" t="s">
        <v>202</v>
      </c>
      <c r="E2996" t="b">
        <v>0</v>
      </c>
      <c r="F2996" t="b">
        <v>1</v>
      </c>
      <c r="H2996" t="b">
        <v>0</v>
      </c>
      <c r="I2996">
        <v>40</v>
      </c>
      <c r="J2996">
        <v>53</v>
      </c>
      <c r="L2996">
        <v>34000</v>
      </c>
      <c r="M2996">
        <v>77</v>
      </c>
      <c r="O2996">
        <v>0.61</v>
      </c>
      <c r="P2996">
        <v>0.59</v>
      </c>
      <c r="T2996" t="s">
        <v>203</v>
      </c>
      <c r="V2996" s="4">
        <v>42878</v>
      </c>
    </row>
    <row r="2997" spans="1:22">
      <c r="A2997" t="s">
        <v>1333</v>
      </c>
      <c r="B2997" t="s">
        <v>1453</v>
      </c>
      <c r="C2997" t="s">
        <v>2033</v>
      </c>
      <c r="D2997" t="s">
        <v>202</v>
      </c>
      <c r="E2997" t="b">
        <v>0</v>
      </c>
      <c r="F2997" t="b">
        <v>1</v>
      </c>
      <c r="H2997" t="b">
        <v>1</v>
      </c>
      <c r="I2997">
        <v>40</v>
      </c>
      <c r="J2997">
        <v>69</v>
      </c>
      <c r="L2997">
        <v>40000</v>
      </c>
      <c r="M2997">
        <v>76</v>
      </c>
      <c r="O2997">
        <v>0.59</v>
      </c>
      <c r="P2997">
        <v>0.59</v>
      </c>
      <c r="T2997" t="s">
        <v>203</v>
      </c>
      <c r="V2997" s="4">
        <v>42878</v>
      </c>
    </row>
    <row r="2998" spans="1:22">
      <c r="A2998" t="s">
        <v>1333</v>
      </c>
      <c r="B2998" t="s">
        <v>1453</v>
      </c>
      <c r="C2998" t="s">
        <v>2034</v>
      </c>
      <c r="D2998" t="s">
        <v>202</v>
      </c>
      <c r="E2998" t="b">
        <v>1</v>
      </c>
      <c r="F2998" t="b">
        <v>1</v>
      </c>
      <c r="H2998" t="b">
        <v>0</v>
      </c>
      <c r="I2998">
        <v>40</v>
      </c>
      <c r="J2998">
        <v>67</v>
      </c>
      <c r="L2998">
        <v>42000</v>
      </c>
      <c r="M2998">
        <v>76</v>
      </c>
      <c r="O2998">
        <v>0.67</v>
      </c>
      <c r="P2998">
        <v>0.59</v>
      </c>
      <c r="T2998" t="s">
        <v>203</v>
      </c>
      <c r="V2998" s="4">
        <v>42878</v>
      </c>
    </row>
    <row r="2999" spans="1:22">
      <c r="A2999" t="s">
        <v>1333</v>
      </c>
      <c r="B2999" t="s">
        <v>1453</v>
      </c>
      <c r="C2999" t="s">
        <v>2035</v>
      </c>
      <c r="D2999" t="s">
        <v>202</v>
      </c>
      <c r="E2999" t="b">
        <v>1</v>
      </c>
      <c r="F2999" t="b">
        <v>1</v>
      </c>
      <c r="H2999" t="b">
        <v>0</v>
      </c>
      <c r="I2999">
        <v>40</v>
      </c>
      <c r="J2999">
        <v>67</v>
      </c>
      <c r="L2999">
        <v>42000</v>
      </c>
      <c r="M2999">
        <v>76</v>
      </c>
      <c r="O2999">
        <v>0.67</v>
      </c>
      <c r="P2999">
        <v>0.59</v>
      </c>
      <c r="T2999" t="s">
        <v>203</v>
      </c>
      <c r="V2999" s="4">
        <v>42878</v>
      </c>
    </row>
    <row r="3000" spans="1:22">
      <c r="A3000" t="s">
        <v>1333</v>
      </c>
      <c r="B3000" t="s">
        <v>1453</v>
      </c>
      <c r="C3000" t="s">
        <v>2036</v>
      </c>
      <c r="D3000" t="s">
        <v>202</v>
      </c>
      <c r="E3000" t="b">
        <v>0</v>
      </c>
      <c r="F3000" t="b">
        <v>1</v>
      </c>
      <c r="H3000" t="b">
        <v>0</v>
      </c>
      <c r="I3000">
        <v>40</v>
      </c>
      <c r="J3000">
        <v>77</v>
      </c>
      <c r="L3000">
        <v>40000</v>
      </c>
      <c r="M3000">
        <v>76</v>
      </c>
      <c r="O3000">
        <v>0.59</v>
      </c>
      <c r="P3000">
        <v>0.59</v>
      </c>
      <c r="T3000" t="s">
        <v>203</v>
      </c>
      <c r="V3000" s="4">
        <v>42878</v>
      </c>
    </row>
    <row r="3001" spans="1:22">
      <c r="A3001" t="s">
        <v>1333</v>
      </c>
      <c r="B3001" t="s">
        <v>1453</v>
      </c>
      <c r="C3001" t="s">
        <v>2037</v>
      </c>
      <c r="D3001" t="s">
        <v>202</v>
      </c>
      <c r="E3001" t="b">
        <v>0</v>
      </c>
      <c r="F3001" t="b">
        <v>1</v>
      </c>
      <c r="H3001" t="b">
        <v>0</v>
      </c>
      <c r="I3001">
        <v>40</v>
      </c>
      <c r="J3001">
        <v>65</v>
      </c>
      <c r="L3001">
        <v>40000</v>
      </c>
      <c r="M3001">
        <v>77</v>
      </c>
      <c r="O3001">
        <v>0.59</v>
      </c>
      <c r="P3001">
        <v>0.59</v>
      </c>
      <c r="T3001" t="s">
        <v>203</v>
      </c>
      <c r="V3001" s="4">
        <v>42878</v>
      </c>
    </row>
    <row r="3002" spans="1:22">
      <c r="A3002" t="s">
        <v>1333</v>
      </c>
      <c r="B3002" t="s">
        <v>1453</v>
      </c>
      <c r="C3002" t="s">
        <v>2038</v>
      </c>
      <c r="D3002" t="s">
        <v>202</v>
      </c>
      <c r="E3002" t="b">
        <v>0</v>
      </c>
      <c r="F3002" t="b">
        <v>1</v>
      </c>
      <c r="H3002" t="b">
        <v>0</v>
      </c>
      <c r="I3002">
        <v>40</v>
      </c>
      <c r="J3002">
        <v>70</v>
      </c>
      <c r="L3002">
        <v>40000</v>
      </c>
      <c r="M3002">
        <v>77</v>
      </c>
      <c r="O3002">
        <v>0.62</v>
      </c>
      <c r="P3002">
        <v>0.59</v>
      </c>
      <c r="T3002" t="s">
        <v>203</v>
      </c>
      <c r="V3002" s="4">
        <v>42878</v>
      </c>
    </row>
    <row r="3003" spans="1:22">
      <c r="A3003" t="s">
        <v>1333</v>
      </c>
      <c r="B3003" t="s">
        <v>1454</v>
      </c>
      <c r="C3003" t="s">
        <v>2027</v>
      </c>
      <c r="D3003" t="s">
        <v>202</v>
      </c>
      <c r="E3003" t="b">
        <v>0</v>
      </c>
      <c r="F3003" t="b">
        <v>1</v>
      </c>
      <c r="H3003" t="b">
        <v>0</v>
      </c>
      <c r="I3003">
        <v>40</v>
      </c>
      <c r="J3003">
        <v>60</v>
      </c>
      <c r="L3003">
        <v>38000</v>
      </c>
      <c r="M3003">
        <v>76</v>
      </c>
      <c r="O3003">
        <v>0.59</v>
      </c>
      <c r="P3003">
        <v>0.59</v>
      </c>
      <c r="T3003" t="s">
        <v>203</v>
      </c>
      <c r="V3003" s="4">
        <v>42878</v>
      </c>
    </row>
    <row r="3004" spans="1:22">
      <c r="A3004" t="s">
        <v>1333</v>
      </c>
      <c r="B3004" t="s">
        <v>1454</v>
      </c>
      <c r="C3004" t="s">
        <v>2028</v>
      </c>
      <c r="D3004" t="s">
        <v>202</v>
      </c>
      <c r="E3004" t="b">
        <v>0</v>
      </c>
      <c r="F3004" t="b">
        <v>1</v>
      </c>
      <c r="H3004" t="b">
        <v>0</v>
      </c>
      <c r="I3004">
        <v>40</v>
      </c>
      <c r="J3004">
        <v>69</v>
      </c>
      <c r="L3004">
        <v>40000</v>
      </c>
      <c r="M3004">
        <v>76</v>
      </c>
      <c r="O3004">
        <v>0.63</v>
      </c>
      <c r="P3004">
        <v>0.59</v>
      </c>
      <c r="T3004" t="s">
        <v>203</v>
      </c>
      <c r="V3004" s="4">
        <v>42878</v>
      </c>
    </row>
    <row r="3005" spans="1:22">
      <c r="A3005" t="s">
        <v>1333</v>
      </c>
      <c r="B3005" t="s">
        <v>1454</v>
      </c>
      <c r="C3005" t="s">
        <v>2029</v>
      </c>
      <c r="D3005" t="s">
        <v>202</v>
      </c>
      <c r="E3005" t="b">
        <v>0</v>
      </c>
      <c r="F3005" t="b">
        <v>1</v>
      </c>
      <c r="H3005" t="b">
        <v>0</v>
      </c>
      <c r="I3005">
        <v>40</v>
      </c>
      <c r="J3005">
        <v>53</v>
      </c>
      <c r="L3005">
        <v>34000</v>
      </c>
      <c r="M3005">
        <v>77</v>
      </c>
      <c r="O3005">
        <v>0.59</v>
      </c>
      <c r="P3005">
        <v>0.59</v>
      </c>
      <c r="T3005" t="s">
        <v>203</v>
      </c>
      <c r="V3005" s="4">
        <v>42878</v>
      </c>
    </row>
    <row r="3006" spans="1:22">
      <c r="A3006" t="s">
        <v>1333</v>
      </c>
      <c r="B3006" t="s">
        <v>1454</v>
      </c>
      <c r="C3006" t="s">
        <v>2030</v>
      </c>
      <c r="D3006" t="s">
        <v>202</v>
      </c>
      <c r="E3006" t="b">
        <v>0</v>
      </c>
      <c r="F3006" t="b">
        <v>1</v>
      </c>
      <c r="H3006" t="b">
        <v>0</v>
      </c>
      <c r="I3006">
        <v>40</v>
      </c>
      <c r="J3006">
        <v>69</v>
      </c>
      <c r="L3006">
        <v>40000</v>
      </c>
      <c r="M3006">
        <v>76</v>
      </c>
      <c r="O3006">
        <v>0.59</v>
      </c>
      <c r="P3006">
        <v>0.59</v>
      </c>
      <c r="T3006" t="s">
        <v>203</v>
      </c>
      <c r="V3006" s="4">
        <v>42878</v>
      </c>
    </row>
    <row r="3007" spans="1:22">
      <c r="A3007" t="s">
        <v>1333</v>
      </c>
      <c r="B3007" t="s">
        <v>1454</v>
      </c>
      <c r="C3007" t="s">
        <v>2031</v>
      </c>
      <c r="D3007" t="s">
        <v>202</v>
      </c>
      <c r="E3007" t="b">
        <v>0</v>
      </c>
      <c r="F3007" t="b">
        <v>1</v>
      </c>
      <c r="H3007" t="b">
        <v>0</v>
      </c>
      <c r="I3007">
        <v>40</v>
      </c>
      <c r="J3007">
        <v>67</v>
      </c>
      <c r="L3007">
        <v>40000</v>
      </c>
      <c r="M3007">
        <v>76</v>
      </c>
      <c r="O3007">
        <v>0.62</v>
      </c>
      <c r="P3007">
        <v>0.59</v>
      </c>
      <c r="T3007" t="s">
        <v>203</v>
      </c>
      <c r="V3007" s="4">
        <v>42878</v>
      </c>
    </row>
    <row r="3008" spans="1:22">
      <c r="A3008" t="s">
        <v>1333</v>
      </c>
      <c r="B3008" t="s">
        <v>1454</v>
      </c>
      <c r="C3008" t="s">
        <v>2032</v>
      </c>
      <c r="D3008" t="s">
        <v>202</v>
      </c>
      <c r="E3008" t="b">
        <v>0</v>
      </c>
      <c r="F3008" t="b">
        <v>1</v>
      </c>
      <c r="H3008" t="b">
        <v>0</v>
      </c>
      <c r="I3008">
        <v>40</v>
      </c>
      <c r="J3008">
        <v>53</v>
      </c>
      <c r="L3008">
        <v>34000</v>
      </c>
      <c r="M3008">
        <v>77</v>
      </c>
      <c r="O3008">
        <v>0.61</v>
      </c>
      <c r="P3008">
        <v>0.59</v>
      </c>
      <c r="T3008" t="s">
        <v>203</v>
      </c>
      <c r="V3008" s="4">
        <v>42878</v>
      </c>
    </row>
    <row r="3009" spans="1:22">
      <c r="A3009" t="s">
        <v>1333</v>
      </c>
      <c r="B3009" t="s">
        <v>1454</v>
      </c>
      <c r="C3009" t="s">
        <v>2033</v>
      </c>
      <c r="D3009" t="s">
        <v>202</v>
      </c>
      <c r="E3009" t="b">
        <v>0</v>
      </c>
      <c r="F3009" t="b">
        <v>1</v>
      </c>
      <c r="H3009" t="b">
        <v>1</v>
      </c>
      <c r="I3009">
        <v>40</v>
      </c>
      <c r="J3009">
        <v>69</v>
      </c>
      <c r="L3009">
        <v>40000</v>
      </c>
      <c r="M3009">
        <v>76</v>
      </c>
      <c r="O3009">
        <v>0.59</v>
      </c>
      <c r="P3009">
        <v>0.59</v>
      </c>
      <c r="T3009" t="s">
        <v>203</v>
      </c>
      <c r="V3009" s="4">
        <v>42878</v>
      </c>
    </row>
    <row r="3010" spans="1:22">
      <c r="A3010" t="s">
        <v>1333</v>
      </c>
      <c r="B3010" t="s">
        <v>1454</v>
      </c>
      <c r="C3010" t="s">
        <v>2034</v>
      </c>
      <c r="D3010" t="s">
        <v>202</v>
      </c>
      <c r="E3010" t="b">
        <v>1</v>
      </c>
      <c r="F3010" t="b">
        <v>1</v>
      </c>
      <c r="H3010" t="b">
        <v>0</v>
      </c>
      <c r="I3010">
        <v>40</v>
      </c>
      <c r="J3010">
        <v>67</v>
      </c>
      <c r="L3010">
        <v>42000</v>
      </c>
      <c r="M3010">
        <v>76</v>
      </c>
      <c r="O3010">
        <v>0.67</v>
      </c>
      <c r="P3010">
        <v>0.59</v>
      </c>
      <c r="T3010" t="s">
        <v>203</v>
      </c>
      <c r="V3010" s="4">
        <v>42878</v>
      </c>
    </row>
    <row r="3011" spans="1:22">
      <c r="A3011" t="s">
        <v>1333</v>
      </c>
      <c r="B3011" t="s">
        <v>1454</v>
      </c>
      <c r="C3011" t="s">
        <v>2035</v>
      </c>
      <c r="D3011" t="s">
        <v>202</v>
      </c>
      <c r="E3011" t="b">
        <v>1</v>
      </c>
      <c r="F3011" t="b">
        <v>1</v>
      </c>
      <c r="H3011" t="b">
        <v>0</v>
      </c>
      <c r="I3011">
        <v>40</v>
      </c>
      <c r="J3011">
        <v>67</v>
      </c>
      <c r="L3011">
        <v>42000</v>
      </c>
      <c r="M3011">
        <v>76</v>
      </c>
      <c r="O3011">
        <v>0.67</v>
      </c>
      <c r="P3011">
        <v>0.59</v>
      </c>
      <c r="T3011" t="s">
        <v>203</v>
      </c>
      <c r="V3011" s="4">
        <v>42878</v>
      </c>
    </row>
    <row r="3012" spans="1:22">
      <c r="A3012" t="s">
        <v>1333</v>
      </c>
      <c r="B3012" t="s">
        <v>1454</v>
      </c>
      <c r="C3012" t="s">
        <v>2036</v>
      </c>
      <c r="D3012" t="s">
        <v>202</v>
      </c>
      <c r="E3012" t="b">
        <v>0</v>
      </c>
      <c r="F3012" t="b">
        <v>1</v>
      </c>
      <c r="H3012" t="b">
        <v>0</v>
      </c>
      <c r="I3012">
        <v>40</v>
      </c>
      <c r="J3012">
        <v>77</v>
      </c>
      <c r="L3012">
        <v>40000</v>
      </c>
      <c r="M3012">
        <v>76</v>
      </c>
      <c r="O3012">
        <v>0.59</v>
      </c>
      <c r="P3012">
        <v>0.59</v>
      </c>
      <c r="T3012" t="s">
        <v>203</v>
      </c>
      <c r="V3012" s="4">
        <v>42878</v>
      </c>
    </row>
    <row r="3013" spans="1:22">
      <c r="A3013" t="s">
        <v>1333</v>
      </c>
      <c r="B3013" t="s">
        <v>1454</v>
      </c>
      <c r="C3013" t="s">
        <v>2037</v>
      </c>
      <c r="D3013" t="s">
        <v>202</v>
      </c>
      <c r="E3013" t="b">
        <v>0</v>
      </c>
      <c r="F3013" t="b">
        <v>1</v>
      </c>
      <c r="H3013" t="b">
        <v>0</v>
      </c>
      <c r="I3013">
        <v>40</v>
      </c>
      <c r="J3013">
        <v>65</v>
      </c>
      <c r="L3013">
        <v>40000</v>
      </c>
      <c r="M3013">
        <v>77</v>
      </c>
      <c r="O3013">
        <v>0.59</v>
      </c>
      <c r="P3013">
        <v>0.59</v>
      </c>
      <c r="T3013" t="s">
        <v>203</v>
      </c>
      <c r="V3013" s="4">
        <v>42878</v>
      </c>
    </row>
    <row r="3014" spans="1:22">
      <c r="A3014" t="s">
        <v>1333</v>
      </c>
      <c r="B3014" t="s">
        <v>1454</v>
      </c>
      <c r="C3014" t="s">
        <v>2038</v>
      </c>
      <c r="D3014" t="s">
        <v>202</v>
      </c>
      <c r="E3014" t="b">
        <v>0</v>
      </c>
      <c r="F3014" t="b">
        <v>1</v>
      </c>
      <c r="H3014" t="b">
        <v>0</v>
      </c>
      <c r="I3014">
        <v>40</v>
      </c>
      <c r="J3014">
        <v>70</v>
      </c>
      <c r="L3014">
        <v>40000</v>
      </c>
      <c r="M3014">
        <v>77</v>
      </c>
      <c r="O3014">
        <v>0.62</v>
      </c>
      <c r="P3014">
        <v>0.59</v>
      </c>
      <c r="T3014" t="s">
        <v>203</v>
      </c>
      <c r="V3014" s="4">
        <v>42878</v>
      </c>
    </row>
    <row r="3015" spans="1:22">
      <c r="A3015" t="s">
        <v>1333</v>
      </c>
      <c r="B3015" t="s">
        <v>1455</v>
      </c>
      <c r="C3015" t="s">
        <v>2027</v>
      </c>
      <c r="D3015" t="s">
        <v>202</v>
      </c>
      <c r="E3015" t="b">
        <v>0</v>
      </c>
      <c r="F3015" t="b">
        <v>1</v>
      </c>
      <c r="H3015" t="b">
        <v>0</v>
      </c>
      <c r="I3015">
        <v>40</v>
      </c>
      <c r="J3015">
        <v>60</v>
      </c>
      <c r="L3015">
        <v>38000</v>
      </c>
      <c r="M3015">
        <v>76</v>
      </c>
      <c r="O3015">
        <v>0.59</v>
      </c>
      <c r="P3015">
        <v>0.59</v>
      </c>
      <c r="T3015" t="s">
        <v>203</v>
      </c>
      <c r="V3015" s="4">
        <v>42878</v>
      </c>
    </row>
    <row r="3016" spans="1:22">
      <c r="A3016" t="s">
        <v>1333</v>
      </c>
      <c r="B3016" t="s">
        <v>1455</v>
      </c>
      <c r="C3016" t="s">
        <v>2028</v>
      </c>
      <c r="D3016" t="s">
        <v>202</v>
      </c>
      <c r="E3016" t="b">
        <v>0</v>
      </c>
      <c r="F3016" t="b">
        <v>1</v>
      </c>
      <c r="H3016" t="b">
        <v>0</v>
      </c>
      <c r="I3016">
        <v>40</v>
      </c>
      <c r="J3016">
        <v>69</v>
      </c>
      <c r="L3016">
        <v>40000</v>
      </c>
      <c r="M3016">
        <v>76</v>
      </c>
      <c r="O3016">
        <v>0.63</v>
      </c>
      <c r="P3016">
        <v>0.59</v>
      </c>
      <c r="T3016" t="s">
        <v>203</v>
      </c>
      <c r="V3016" s="4">
        <v>42878</v>
      </c>
    </row>
    <row r="3017" spans="1:22">
      <c r="A3017" t="s">
        <v>1333</v>
      </c>
      <c r="B3017" t="s">
        <v>1455</v>
      </c>
      <c r="C3017" t="s">
        <v>2029</v>
      </c>
      <c r="D3017" t="s">
        <v>202</v>
      </c>
      <c r="E3017" t="b">
        <v>0</v>
      </c>
      <c r="F3017" t="b">
        <v>1</v>
      </c>
      <c r="H3017" t="b">
        <v>0</v>
      </c>
      <c r="I3017">
        <v>40</v>
      </c>
      <c r="J3017">
        <v>53</v>
      </c>
      <c r="L3017">
        <v>34000</v>
      </c>
      <c r="M3017">
        <v>77</v>
      </c>
      <c r="O3017">
        <v>0.59</v>
      </c>
      <c r="P3017">
        <v>0.59</v>
      </c>
      <c r="T3017" t="s">
        <v>203</v>
      </c>
      <c r="V3017" s="4">
        <v>42878</v>
      </c>
    </row>
    <row r="3018" spans="1:22">
      <c r="A3018" t="s">
        <v>1333</v>
      </c>
      <c r="B3018" t="s">
        <v>1455</v>
      </c>
      <c r="C3018" t="s">
        <v>2030</v>
      </c>
      <c r="D3018" t="s">
        <v>202</v>
      </c>
      <c r="E3018" t="b">
        <v>0</v>
      </c>
      <c r="F3018" t="b">
        <v>1</v>
      </c>
      <c r="H3018" t="b">
        <v>0</v>
      </c>
      <c r="I3018">
        <v>40</v>
      </c>
      <c r="J3018">
        <v>69</v>
      </c>
      <c r="L3018">
        <v>40000</v>
      </c>
      <c r="M3018">
        <v>76</v>
      </c>
      <c r="O3018">
        <v>0.59</v>
      </c>
      <c r="P3018">
        <v>0.59</v>
      </c>
      <c r="T3018" t="s">
        <v>203</v>
      </c>
      <c r="V3018" s="4">
        <v>42878</v>
      </c>
    </row>
    <row r="3019" spans="1:22">
      <c r="A3019" t="s">
        <v>1333</v>
      </c>
      <c r="B3019" t="s">
        <v>1455</v>
      </c>
      <c r="C3019" t="s">
        <v>2031</v>
      </c>
      <c r="D3019" t="s">
        <v>202</v>
      </c>
      <c r="E3019" t="b">
        <v>0</v>
      </c>
      <c r="F3019" t="b">
        <v>1</v>
      </c>
      <c r="H3019" t="b">
        <v>0</v>
      </c>
      <c r="I3019">
        <v>40</v>
      </c>
      <c r="J3019">
        <v>67</v>
      </c>
      <c r="L3019">
        <v>40000</v>
      </c>
      <c r="M3019">
        <v>76</v>
      </c>
      <c r="O3019">
        <v>0.62</v>
      </c>
      <c r="P3019">
        <v>0.59</v>
      </c>
      <c r="T3019" t="s">
        <v>203</v>
      </c>
      <c r="V3019" s="4">
        <v>42878</v>
      </c>
    </row>
    <row r="3020" spans="1:22">
      <c r="A3020" t="s">
        <v>1333</v>
      </c>
      <c r="B3020" t="s">
        <v>1455</v>
      </c>
      <c r="C3020" t="s">
        <v>2032</v>
      </c>
      <c r="D3020" t="s">
        <v>202</v>
      </c>
      <c r="E3020" t="b">
        <v>0</v>
      </c>
      <c r="F3020" t="b">
        <v>1</v>
      </c>
      <c r="H3020" t="b">
        <v>0</v>
      </c>
      <c r="I3020">
        <v>40</v>
      </c>
      <c r="J3020">
        <v>53</v>
      </c>
      <c r="L3020">
        <v>34000</v>
      </c>
      <c r="M3020">
        <v>77</v>
      </c>
      <c r="O3020">
        <v>0.61</v>
      </c>
      <c r="P3020">
        <v>0.59</v>
      </c>
      <c r="T3020" t="s">
        <v>203</v>
      </c>
      <c r="V3020" s="4">
        <v>42878</v>
      </c>
    </row>
    <row r="3021" spans="1:22">
      <c r="A3021" t="s">
        <v>1333</v>
      </c>
      <c r="B3021" t="s">
        <v>1455</v>
      </c>
      <c r="C3021" t="s">
        <v>2033</v>
      </c>
      <c r="D3021" t="s">
        <v>202</v>
      </c>
      <c r="E3021" t="b">
        <v>0</v>
      </c>
      <c r="F3021" t="b">
        <v>1</v>
      </c>
      <c r="H3021" t="b">
        <v>1</v>
      </c>
      <c r="I3021">
        <v>40</v>
      </c>
      <c r="J3021">
        <v>69</v>
      </c>
      <c r="L3021">
        <v>40000</v>
      </c>
      <c r="M3021">
        <v>76</v>
      </c>
      <c r="O3021">
        <v>0.59</v>
      </c>
      <c r="P3021">
        <v>0.59</v>
      </c>
      <c r="T3021" t="s">
        <v>203</v>
      </c>
      <c r="V3021" s="4">
        <v>42878</v>
      </c>
    </row>
    <row r="3022" spans="1:22">
      <c r="A3022" t="s">
        <v>1333</v>
      </c>
      <c r="B3022" t="s">
        <v>1455</v>
      </c>
      <c r="C3022" t="s">
        <v>2034</v>
      </c>
      <c r="D3022" t="s">
        <v>202</v>
      </c>
      <c r="E3022" t="b">
        <v>1</v>
      </c>
      <c r="F3022" t="b">
        <v>1</v>
      </c>
      <c r="H3022" t="b">
        <v>0</v>
      </c>
      <c r="I3022">
        <v>40</v>
      </c>
      <c r="J3022">
        <v>67</v>
      </c>
      <c r="L3022">
        <v>42000</v>
      </c>
      <c r="M3022">
        <v>76</v>
      </c>
      <c r="O3022">
        <v>0.67</v>
      </c>
      <c r="P3022">
        <v>0.59</v>
      </c>
      <c r="T3022" t="s">
        <v>203</v>
      </c>
      <c r="V3022" s="4">
        <v>42878</v>
      </c>
    </row>
    <row r="3023" spans="1:22">
      <c r="A3023" t="s">
        <v>1333</v>
      </c>
      <c r="B3023" t="s">
        <v>1455</v>
      </c>
      <c r="C3023" t="s">
        <v>2035</v>
      </c>
      <c r="D3023" t="s">
        <v>202</v>
      </c>
      <c r="E3023" t="b">
        <v>1</v>
      </c>
      <c r="F3023" t="b">
        <v>1</v>
      </c>
      <c r="H3023" t="b">
        <v>0</v>
      </c>
      <c r="I3023">
        <v>40</v>
      </c>
      <c r="J3023">
        <v>67</v>
      </c>
      <c r="L3023">
        <v>42000</v>
      </c>
      <c r="M3023">
        <v>76</v>
      </c>
      <c r="O3023">
        <v>0.67</v>
      </c>
      <c r="P3023">
        <v>0.59</v>
      </c>
      <c r="T3023" t="s">
        <v>203</v>
      </c>
      <c r="V3023" s="4">
        <v>42878</v>
      </c>
    </row>
    <row r="3024" spans="1:22">
      <c r="A3024" t="s">
        <v>1333</v>
      </c>
      <c r="B3024" t="s">
        <v>1455</v>
      </c>
      <c r="C3024" t="s">
        <v>2036</v>
      </c>
      <c r="D3024" t="s">
        <v>202</v>
      </c>
      <c r="E3024" t="b">
        <v>0</v>
      </c>
      <c r="F3024" t="b">
        <v>1</v>
      </c>
      <c r="H3024" t="b">
        <v>0</v>
      </c>
      <c r="I3024">
        <v>40</v>
      </c>
      <c r="J3024">
        <v>77</v>
      </c>
      <c r="L3024">
        <v>40000</v>
      </c>
      <c r="M3024">
        <v>76</v>
      </c>
      <c r="O3024">
        <v>0.59</v>
      </c>
      <c r="P3024">
        <v>0.59</v>
      </c>
      <c r="T3024" t="s">
        <v>203</v>
      </c>
      <c r="V3024" s="4">
        <v>42878</v>
      </c>
    </row>
    <row r="3025" spans="1:22">
      <c r="A3025" t="s">
        <v>1333</v>
      </c>
      <c r="B3025" t="s">
        <v>1455</v>
      </c>
      <c r="C3025" t="s">
        <v>2037</v>
      </c>
      <c r="D3025" t="s">
        <v>202</v>
      </c>
      <c r="E3025" t="b">
        <v>0</v>
      </c>
      <c r="F3025" t="b">
        <v>1</v>
      </c>
      <c r="H3025" t="b">
        <v>0</v>
      </c>
      <c r="I3025">
        <v>40</v>
      </c>
      <c r="J3025">
        <v>65</v>
      </c>
      <c r="L3025">
        <v>40000</v>
      </c>
      <c r="M3025">
        <v>77</v>
      </c>
      <c r="O3025">
        <v>0.59</v>
      </c>
      <c r="P3025">
        <v>0.59</v>
      </c>
      <c r="T3025" t="s">
        <v>203</v>
      </c>
      <c r="V3025" s="4">
        <v>42878</v>
      </c>
    </row>
    <row r="3026" spans="1:22">
      <c r="A3026" t="s">
        <v>1333</v>
      </c>
      <c r="B3026" t="s">
        <v>1455</v>
      </c>
      <c r="C3026" t="s">
        <v>2038</v>
      </c>
      <c r="D3026" t="s">
        <v>202</v>
      </c>
      <c r="E3026" t="b">
        <v>0</v>
      </c>
      <c r="F3026" t="b">
        <v>1</v>
      </c>
      <c r="H3026" t="b">
        <v>0</v>
      </c>
      <c r="I3026">
        <v>40</v>
      </c>
      <c r="J3026">
        <v>70</v>
      </c>
      <c r="L3026">
        <v>40000</v>
      </c>
      <c r="M3026">
        <v>77</v>
      </c>
      <c r="O3026">
        <v>0.62</v>
      </c>
      <c r="P3026">
        <v>0.59</v>
      </c>
      <c r="T3026" t="s">
        <v>203</v>
      </c>
      <c r="V3026" s="4">
        <v>42878</v>
      </c>
    </row>
    <row r="3027" spans="1:22">
      <c r="A3027" t="s">
        <v>1333</v>
      </c>
      <c r="B3027" t="s">
        <v>1456</v>
      </c>
      <c r="C3027" t="s">
        <v>2027</v>
      </c>
      <c r="D3027" t="s">
        <v>202</v>
      </c>
      <c r="E3027" t="b">
        <v>0</v>
      </c>
      <c r="F3027" t="b">
        <v>1</v>
      </c>
      <c r="H3027" t="b">
        <v>0</v>
      </c>
      <c r="I3027">
        <v>40</v>
      </c>
      <c r="J3027">
        <v>60</v>
      </c>
      <c r="L3027">
        <v>38000</v>
      </c>
      <c r="M3027">
        <v>76</v>
      </c>
      <c r="O3027">
        <v>0.59</v>
      </c>
      <c r="P3027">
        <v>0.59</v>
      </c>
      <c r="T3027" t="s">
        <v>203</v>
      </c>
      <c r="V3027" s="4">
        <v>42878</v>
      </c>
    </row>
    <row r="3028" spans="1:22">
      <c r="A3028" t="s">
        <v>1333</v>
      </c>
      <c r="B3028" t="s">
        <v>1456</v>
      </c>
      <c r="C3028" t="s">
        <v>2028</v>
      </c>
      <c r="D3028" t="s">
        <v>202</v>
      </c>
      <c r="E3028" t="b">
        <v>0</v>
      </c>
      <c r="F3028" t="b">
        <v>1</v>
      </c>
      <c r="H3028" t="b">
        <v>0</v>
      </c>
      <c r="I3028">
        <v>40</v>
      </c>
      <c r="J3028">
        <v>69</v>
      </c>
      <c r="L3028">
        <v>40000</v>
      </c>
      <c r="M3028">
        <v>76</v>
      </c>
      <c r="O3028">
        <v>0.63</v>
      </c>
      <c r="P3028">
        <v>0.59</v>
      </c>
      <c r="T3028" t="s">
        <v>203</v>
      </c>
      <c r="V3028" s="4">
        <v>42878</v>
      </c>
    </row>
    <row r="3029" spans="1:22">
      <c r="A3029" t="s">
        <v>1333</v>
      </c>
      <c r="B3029" t="s">
        <v>1456</v>
      </c>
      <c r="C3029" t="s">
        <v>2029</v>
      </c>
      <c r="D3029" t="s">
        <v>202</v>
      </c>
      <c r="E3029" t="b">
        <v>0</v>
      </c>
      <c r="F3029" t="b">
        <v>1</v>
      </c>
      <c r="H3029" t="b">
        <v>0</v>
      </c>
      <c r="I3029">
        <v>40</v>
      </c>
      <c r="J3029">
        <v>53</v>
      </c>
      <c r="L3029">
        <v>34000</v>
      </c>
      <c r="M3029">
        <v>77</v>
      </c>
      <c r="O3029">
        <v>0.59</v>
      </c>
      <c r="P3029">
        <v>0.59</v>
      </c>
      <c r="T3029" t="s">
        <v>203</v>
      </c>
      <c r="V3029" s="4">
        <v>42878</v>
      </c>
    </row>
    <row r="3030" spans="1:22">
      <c r="A3030" t="s">
        <v>1333</v>
      </c>
      <c r="B3030" t="s">
        <v>1456</v>
      </c>
      <c r="C3030" t="s">
        <v>2030</v>
      </c>
      <c r="D3030" t="s">
        <v>202</v>
      </c>
      <c r="E3030" t="b">
        <v>0</v>
      </c>
      <c r="F3030" t="b">
        <v>1</v>
      </c>
      <c r="H3030" t="b">
        <v>0</v>
      </c>
      <c r="I3030">
        <v>40</v>
      </c>
      <c r="J3030">
        <v>69</v>
      </c>
      <c r="L3030">
        <v>40000</v>
      </c>
      <c r="M3030">
        <v>76</v>
      </c>
      <c r="O3030">
        <v>0.59</v>
      </c>
      <c r="P3030">
        <v>0.59</v>
      </c>
      <c r="T3030" t="s">
        <v>203</v>
      </c>
      <c r="V3030" s="4">
        <v>42878</v>
      </c>
    </row>
    <row r="3031" spans="1:22">
      <c r="A3031" t="s">
        <v>1333</v>
      </c>
      <c r="B3031" t="s">
        <v>1456</v>
      </c>
      <c r="C3031" t="s">
        <v>2031</v>
      </c>
      <c r="D3031" t="s">
        <v>202</v>
      </c>
      <c r="E3031" t="b">
        <v>0</v>
      </c>
      <c r="F3031" t="b">
        <v>1</v>
      </c>
      <c r="H3031" t="b">
        <v>0</v>
      </c>
      <c r="I3031">
        <v>40</v>
      </c>
      <c r="J3031">
        <v>67</v>
      </c>
      <c r="L3031">
        <v>40000</v>
      </c>
      <c r="M3031">
        <v>76</v>
      </c>
      <c r="O3031">
        <v>0.62</v>
      </c>
      <c r="P3031">
        <v>0.59</v>
      </c>
      <c r="T3031" t="s">
        <v>203</v>
      </c>
      <c r="V3031" s="4">
        <v>42878</v>
      </c>
    </row>
    <row r="3032" spans="1:22">
      <c r="A3032" t="s">
        <v>1333</v>
      </c>
      <c r="B3032" t="s">
        <v>1456</v>
      </c>
      <c r="C3032" t="s">
        <v>2032</v>
      </c>
      <c r="D3032" t="s">
        <v>202</v>
      </c>
      <c r="E3032" t="b">
        <v>0</v>
      </c>
      <c r="F3032" t="b">
        <v>1</v>
      </c>
      <c r="H3032" t="b">
        <v>0</v>
      </c>
      <c r="I3032">
        <v>40</v>
      </c>
      <c r="J3032">
        <v>53</v>
      </c>
      <c r="L3032">
        <v>34000</v>
      </c>
      <c r="M3032">
        <v>77</v>
      </c>
      <c r="O3032">
        <v>0.61</v>
      </c>
      <c r="P3032">
        <v>0.59</v>
      </c>
      <c r="T3032" t="s">
        <v>203</v>
      </c>
      <c r="V3032" s="4">
        <v>42878</v>
      </c>
    </row>
    <row r="3033" spans="1:22">
      <c r="A3033" t="s">
        <v>1333</v>
      </c>
      <c r="B3033" t="s">
        <v>1456</v>
      </c>
      <c r="C3033" t="s">
        <v>2033</v>
      </c>
      <c r="D3033" t="s">
        <v>202</v>
      </c>
      <c r="E3033" t="b">
        <v>0</v>
      </c>
      <c r="F3033" t="b">
        <v>1</v>
      </c>
      <c r="H3033" t="b">
        <v>1</v>
      </c>
      <c r="I3033">
        <v>40</v>
      </c>
      <c r="J3033">
        <v>69</v>
      </c>
      <c r="L3033">
        <v>40000</v>
      </c>
      <c r="M3033">
        <v>76</v>
      </c>
      <c r="O3033">
        <v>0.59</v>
      </c>
      <c r="P3033">
        <v>0.59</v>
      </c>
      <c r="T3033" t="s">
        <v>203</v>
      </c>
      <c r="V3033" s="4">
        <v>42878</v>
      </c>
    </row>
    <row r="3034" spans="1:22">
      <c r="A3034" t="s">
        <v>1333</v>
      </c>
      <c r="B3034" t="s">
        <v>1456</v>
      </c>
      <c r="C3034" t="s">
        <v>2034</v>
      </c>
      <c r="D3034" t="s">
        <v>202</v>
      </c>
      <c r="E3034" t="b">
        <v>1</v>
      </c>
      <c r="F3034" t="b">
        <v>1</v>
      </c>
      <c r="H3034" t="b">
        <v>0</v>
      </c>
      <c r="I3034">
        <v>40</v>
      </c>
      <c r="J3034">
        <v>67</v>
      </c>
      <c r="L3034">
        <v>42000</v>
      </c>
      <c r="M3034">
        <v>76</v>
      </c>
      <c r="O3034">
        <v>0.67</v>
      </c>
      <c r="P3034">
        <v>0.59</v>
      </c>
      <c r="T3034" t="s">
        <v>203</v>
      </c>
      <c r="V3034" s="4">
        <v>42878</v>
      </c>
    </row>
    <row r="3035" spans="1:22">
      <c r="A3035" t="s">
        <v>1333</v>
      </c>
      <c r="B3035" t="s">
        <v>1456</v>
      </c>
      <c r="C3035" t="s">
        <v>2035</v>
      </c>
      <c r="D3035" t="s">
        <v>202</v>
      </c>
      <c r="E3035" t="b">
        <v>1</v>
      </c>
      <c r="F3035" t="b">
        <v>1</v>
      </c>
      <c r="H3035" t="b">
        <v>0</v>
      </c>
      <c r="I3035">
        <v>40</v>
      </c>
      <c r="J3035">
        <v>67</v>
      </c>
      <c r="L3035">
        <v>42000</v>
      </c>
      <c r="M3035">
        <v>76</v>
      </c>
      <c r="O3035">
        <v>0.67</v>
      </c>
      <c r="P3035">
        <v>0.59</v>
      </c>
      <c r="T3035" t="s">
        <v>203</v>
      </c>
      <c r="V3035" s="4">
        <v>42878</v>
      </c>
    </row>
    <row r="3036" spans="1:22">
      <c r="A3036" t="s">
        <v>1333</v>
      </c>
      <c r="B3036" t="s">
        <v>1456</v>
      </c>
      <c r="C3036" t="s">
        <v>2036</v>
      </c>
      <c r="D3036" t="s">
        <v>202</v>
      </c>
      <c r="E3036" t="b">
        <v>0</v>
      </c>
      <c r="F3036" t="b">
        <v>1</v>
      </c>
      <c r="H3036" t="b">
        <v>0</v>
      </c>
      <c r="I3036">
        <v>40</v>
      </c>
      <c r="J3036">
        <v>77</v>
      </c>
      <c r="L3036">
        <v>40000</v>
      </c>
      <c r="M3036">
        <v>76</v>
      </c>
      <c r="O3036">
        <v>0.59</v>
      </c>
      <c r="P3036">
        <v>0.59</v>
      </c>
      <c r="T3036" t="s">
        <v>203</v>
      </c>
      <c r="V3036" s="4">
        <v>42878</v>
      </c>
    </row>
    <row r="3037" spans="1:22">
      <c r="A3037" t="s">
        <v>1333</v>
      </c>
      <c r="B3037" t="s">
        <v>1456</v>
      </c>
      <c r="C3037" t="s">
        <v>2037</v>
      </c>
      <c r="D3037" t="s">
        <v>202</v>
      </c>
      <c r="E3037" t="b">
        <v>0</v>
      </c>
      <c r="F3037" t="b">
        <v>1</v>
      </c>
      <c r="H3037" t="b">
        <v>0</v>
      </c>
      <c r="I3037">
        <v>40</v>
      </c>
      <c r="J3037">
        <v>65</v>
      </c>
      <c r="L3037">
        <v>40000</v>
      </c>
      <c r="M3037">
        <v>77</v>
      </c>
      <c r="O3037">
        <v>0.59</v>
      </c>
      <c r="P3037">
        <v>0.59</v>
      </c>
      <c r="T3037" t="s">
        <v>203</v>
      </c>
      <c r="V3037" s="4">
        <v>42878</v>
      </c>
    </row>
    <row r="3038" spans="1:22">
      <c r="A3038" t="s">
        <v>1333</v>
      </c>
      <c r="B3038" t="s">
        <v>1456</v>
      </c>
      <c r="C3038" t="s">
        <v>2038</v>
      </c>
      <c r="D3038" t="s">
        <v>202</v>
      </c>
      <c r="E3038" t="b">
        <v>0</v>
      </c>
      <c r="F3038" t="b">
        <v>1</v>
      </c>
      <c r="H3038" t="b">
        <v>0</v>
      </c>
      <c r="I3038">
        <v>40</v>
      </c>
      <c r="J3038">
        <v>70</v>
      </c>
      <c r="L3038">
        <v>40000</v>
      </c>
      <c r="M3038">
        <v>77</v>
      </c>
      <c r="O3038">
        <v>0.62</v>
      </c>
      <c r="P3038">
        <v>0.59</v>
      </c>
      <c r="T3038" t="s">
        <v>203</v>
      </c>
      <c r="V3038" s="4">
        <v>42878</v>
      </c>
    </row>
    <row r="3039" spans="1:22">
      <c r="A3039" t="s">
        <v>1333</v>
      </c>
      <c r="B3039" t="s">
        <v>1457</v>
      </c>
      <c r="C3039" t="s">
        <v>2027</v>
      </c>
      <c r="D3039" t="s">
        <v>202</v>
      </c>
      <c r="E3039" t="b">
        <v>0</v>
      </c>
      <c r="F3039" t="b">
        <v>1</v>
      </c>
      <c r="H3039" t="b">
        <v>0</v>
      </c>
      <c r="I3039">
        <v>40</v>
      </c>
      <c r="J3039">
        <v>60</v>
      </c>
      <c r="L3039">
        <v>38000</v>
      </c>
      <c r="M3039">
        <v>76</v>
      </c>
      <c r="O3039">
        <v>0.59</v>
      </c>
      <c r="P3039">
        <v>0.59</v>
      </c>
      <c r="T3039" t="s">
        <v>203</v>
      </c>
      <c r="V3039" s="4">
        <v>42878</v>
      </c>
    </row>
    <row r="3040" spans="1:22">
      <c r="A3040" t="s">
        <v>1333</v>
      </c>
      <c r="B3040" t="s">
        <v>1457</v>
      </c>
      <c r="C3040" t="s">
        <v>2028</v>
      </c>
      <c r="D3040" t="s">
        <v>202</v>
      </c>
      <c r="E3040" t="b">
        <v>0</v>
      </c>
      <c r="F3040" t="b">
        <v>1</v>
      </c>
      <c r="H3040" t="b">
        <v>0</v>
      </c>
      <c r="I3040">
        <v>40</v>
      </c>
      <c r="J3040">
        <v>69</v>
      </c>
      <c r="L3040">
        <v>40000</v>
      </c>
      <c r="M3040">
        <v>76</v>
      </c>
      <c r="O3040">
        <v>0.63</v>
      </c>
      <c r="P3040">
        <v>0.59</v>
      </c>
      <c r="T3040" t="s">
        <v>203</v>
      </c>
      <c r="V3040" s="4">
        <v>42878</v>
      </c>
    </row>
    <row r="3041" spans="1:22">
      <c r="A3041" t="s">
        <v>1333</v>
      </c>
      <c r="B3041" t="s">
        <v>1457</v>
      </c>
      <c r="C3041" t="s">
        <v>2029</v>
      </c>
      <c r="D3041" t="s">
        <v>202</v>
      </c>
      <c r="E3041" t="b">
        <v>0</v>
      </c>
      <c r="F3041" t="b">
        <v>1</v>
      </c>
      <c r="H3041" t="b">
        <v>0</v>
      </c>
      <c r="I3041">
        <v>40</v>
      </c>
      <c r="J3041">
        <v>53</v>
      </c>
      <c r="L3041">
        <v>34000</v>
      </c>
      <c r="M3041">
        <v>77</v>
      </c>
      <c r="O3041">
        <v>0.59</v>
      </c>
      <c r="P3041">
        <v>0.59</v>
      </c>
      <c r="T3041" t="s">
        <v>203</v>
      </c>
      <c r="V3041" s="4">
        <v>42878</v>
      </c>
    </row>
    <row r="3042" spans="1:22">
      <c r="A3042" t="s">
        <v>1333</v>
      </c>
      <c r="B3042" t="s">
        <v>1457</v>
      </c>
      <c r="C3042" t="s">
        <v>2030</v>
      </c>
      <c r="D3042" t="s">
        <v>202</v>
      </c>
      <c r="E3042" t="b">
        <v>0</v>
      </c>
      <c r="F3042" t="b">
        <v>1</v>
      </c>
      <c r="H3042" t="b">
        <v>0</v>
      </c>
      <c r="I3042">
        <v>40</v>
      </c>
      <c r="J3042">
        <v>69</v>
      </c>
      <c r="L3042">
        <v>40000</v>
      </c>
      <c r="M3042">
        <v>76</v>
      </c>
      <c r="O3042">
        <v>0.59</v>
      </c>
      <c r="P3042">
        <v>0.59</v>
      </c>
      <c r="T3042" t="s">
        <v>203</v>
      </c>
      <c r="V3042" s="4">
        <v>42878</v>
      </c>
    </row>
    <row r="3043" spans="1:22">
      <c r="A3043" t="s">
        <v>1333</v>
      </c>
      <c r="B3043" t="s">
        <v>1457</v>
      </c>
      <c r="C3043" t="s">
        <v>2031</v>
      </c>
      <c r="D3043" t="s">
        <v>202</v>
      </c>
      <c r="E3043" t="b">
        <v>0</v>
      </c>
      <c r="F3043" t="b">
        <v>1</v>
      </c>
      <c r="H3043" t="b">
        <v>0</v>
      </c>
      <c r="I3043">
        <v>40</v>
      </c>
      <c r="J3043">
        <v>67</v>
      </c>
      <c r="L3043">
        <v>40000</v>
      </c>
      <c r="M3043">
        <v>76</v>
      </c>
      <c r="O3043">
        <v>0.62</v>
      </c>
      <c r="P3043">
        <v>0.59</v>
      </c>
      <c r="T3043" t="s">
        <v>203</v>
      </c>
      <c r="V3043" s="4">
        <v>42878</v>
      </c>
    </row>
    <row r="3044" spans="1:22">
      <c r="A3044" t="s">
        <v>1333</v>
      </c>
      <c r="B3044" t="s">
        <v>1457</v>
      </c>
      <c r="C3044" t="s">
        <v>2032</v>
      </c>
      <c r="D3044" t="s">
        <v>202</v>
      </c>
      <c r="E3044" t="b">
        <v>0</v>
      </c>
      <c r="F3044" t="b">
        <v>1</v>
      </c>
      <c r="H3044" t="b">
        <v>0</v>
      </c>
      <c r="I3044">
        <v>40</v>
      </c>
      <c r="J3044">
        <v>53</v>
      </c>
      <c r="L3044">
        <v>34000</v>
      </c>
      <c r="M3044">
        <v>77</v>
      </c>
      <c r="O3044">
        <v>0.61</v>
      </c>
      <c r="P3044">
        <v>0.59</v>
      </c>
      <c r="T3044" t="s">
        <v>203</v>
      </c>
      <c r="V3044" s="4">
        <v>42878</v>
      </c>
    </row>
    <row r="3045" spans="1:22">
      <c r="A3045" t="s">
        <v>1333</v>
      </c>
      <c r="B3045" t="s">
        <v>1457</v>
      </c>
      <c r="C3045" t="s">
        <v>2033</v>
      </c>
      <c r="D3045" t="s">
        <v>202</v>
      </c>
      <c r="E3045" t="b">
        <v>0</v>
      </c>
      <c r="F3045" t="b">
        <v>1</v>
      </c>
      <c r="H3045" t="b">
        <v>1</v>
      </c>
      <c r="I3045">
        <v>40</v>
      </c>
      <c r="J3045">
        <v>69</v>
      </c>
      <c r="L3045">
        <v>40000</v>
      </c>
      <c r="M3045">
        <v>76</v>
      </c>
      <c r="O3045">
        <v>0.59</v>
      </c>
      <c r="P3045">
        <v>0.59</v>
      </c>
      <c r="T3045" t="s">
        <v>203</v>
      </c>
      <c r="V3045" s="4">
        <v>42878</v>
      </c>
    </row>
    <row r="3046" spans="1:22">
      <c r="A3046" t="s">
        <v>1333</v>
      </c>
      <c r="B3046" t="s">
        <v>1457</v>
      </c>
      <c r="C3046" t="s">
        <v>2034</v>
      </c>
      <c r="D3046" t="s">
        <v>202</v>
      </c>
      <c r="E3046" t="b">
        <v>1</v>
      </c>
      <c r="F3046" t="b">
        <v>1</v>
      </c>
      <c r="H3046" t="b">
        <v>0</v>
      </c>
      <c r="I3046">
        <v>40</v>
      </c>
      <c r="J3046">
        <v>67</v>
      </c>
      <c r="L3046">
        <v>42000</v>
      </c>
      <c r="M3046">
        <v>76</v>
      </c>
      <c r="O3046">
        <v>0.67</v>
      </c>
      <c r="P3046">
        <v>0.59</v>
      </c>
      <c r="T3046" t="s">
        <v>203</v>
      </c>
      <c r="V3046" s="4">
        <v>42878</v>
      </c>
    </row>
    <row r="3047" spans="1:22">
      <c r="A3047" t="s">
        <v>1333</v>
      </c>
      <c r="B3047" t="s">
        <v>1457</v>
      </c>
      <c r="C3047" t="s">
        <v>2035</v>
      </c>
      <c r="D3047" t="s">
        <v>202</v>
      </c>
      <c r="E3047" t="b">
        <v>1</v>
      </c>
      <c r="F3047" t="b">
        <v>1</v>
      </c>
      <c r="H3047" t="b">
        <v>0</v>
      </c>
      <c r="I3047">
        <v>40</v>
      </c>
      <c r="J3047">
        <v>67</v>
      </c>
      <c r="L3047">
        <v>42000</v>
      </c>
      <c r="M3047">
        <v>76</v>
      </c>
      <c r="O3047">
        <v>0.67</v>
      </c>
      <c r="P3047">
        <v>0.59</v>
      </c>
      <c r="T3047" t="s">
        <v>203</v>
      </c>
      <c r="V3047" s="4">
        <v>42878</v>
      </c>
    </row>
    <row r="3048" spans="1:22">
      <c r="A3048" t="s">
        <v>1333</v>
      </c>
      <c r="B3048" t="s">
        <v>1457</v>
      </c>
      <c r="C3048" t="s">
        <v>2036</v>
      </c>
      <c r="D3048" t="s">
        <v>202</v>
      </c>
      <c r="E3048" t="b">
        <v>0</v>
      </c>
      <c r="F3048" t="b">
        <v>1</v>
      </c>
      <c r="H3048" t="b">
        <v>0</v>
      </c>
      <c r="I3048">
        <v>40</v>
      </c>
      <c r="J3048">
        <v>77</v>
      </c>
      <c r="L3048">
        <v>40000</v>
      </c>
      <c r="M3048">
        <v>76</v>
      </c>
      <c r="O3048">
        <v>0.59</v>
      </c>
      <c r="P3048">
        <v>0.59</v>
      </c>
      <c r="T3048" t="s">
        <v>203</v>
      </c>
      <c r="V3048" s="4">
        <v>42878</v>
      </c>
    </row>
    <row r="3049" spans="1:22">
      <c r="A3049" t="s">
        <v>1333</v>
      </c>
      <c r="B3049" t="s">
        <v>1457</v>
      </c>
      <c r="C3049" t="s">
        <v>2037</v>
      </c>
      <c r="D3049" t="s">
        <v>202</v>
      </c>
      <c r="E3049" t="b">
        <v>0</v>
      </c>
      <c r="F3049" t="b">
        <v>1</v>
      </c>
      <c r="H3049" t="b">
        <v>0</v>
      </c>
      <c r="I3049">
        <v>40</v>
      </c>
      <c r="J3049">
        <v>65</v>
      </c>
      <c r="L3049">
        <v>40000</v>
      </c>
      <c r="M3049">
        <v>77</v>
      </c>
      <c r="O3049">
        <v>0.59</v>
      </c>
      <c r="P3049">
        <v>0.59</v>
      </c>
      <c r="T3049" t="s">
        <v>203</v>
      </c>
      <c r="V3049" s="4">
        <v>42878</v>
      </c>
    </row>
    <row r="3050" spans="1:22">
      <c r="A3050" t="s">
        <v>1333</v>
      </c>
      <c r="B3050" t="s">
        <v>1457</v>
      </c>
      <c r="C3050" t="s">
        <v>2038</v>
      </c>
      <c r="D3050" t="s">
        <v>202</v>
      </c>
      <c r="E3050" t="b">
        <v>0</v>
      </c>
      <c r="F3050" t="b">
        <v>1</v>
      </c>
      <c r="H3050" t="b">
        <v>0</v>
      </c>
      <c r="I3050">
        <v>40</v>
      </c>
      <c r="J3050">
        <v>70</v>
      </c>
      <c r="L3050">
        <v>40000</v>
      </c>
      <c r="M3050">
        <v>77</v>
      </c>
      <c r="O3050">
        <v>0.62</v>
      </c>
      <c r="P3050">
        <v>0.59</v>
      </c>
      <c r="T3050" t="s">
        <v>203</v>
      </c>
      <c r="V3050" s="4">
        <v>42878</v>
      </c>
    </row>
    <row r="3051" spans="1:22">
      <c r="A3051" t="s">
        <v>1333</v>
      </c>
      <c r="B3051" t="s">
        <v>841</v>
      </c>
      <c r="C3051" t="s">
        <v>2027</v>
      </c>
      <c r="D3051" t="s">
        <v>202</v>
      </c>
      <c r="E3051" t="b">
        <v>0</v>
      </c>
      <c r="F3051" t="b">
        <v>1</v>
      </c>
      <c r="H3051" t="b">
        <v>0</v>
      </c>
      <c r="I3051">
        <v>40</v>
      </c>
      <c r="J3051">
        <v>60</v>
      </c>
      <c r="L3051">
        <v>38000</v>
      </c>
      <c r="M3051">
        <v>76</v>
      </c>
      <c r="O3051">
        <v>0.59</v>
      </c>
      <c r="P3051">
        <v>0.59</v>
      </c>
      <c r="T3051" t="s">
        <v>203</v>
      </c>
      <c r="V3051" s="4">
        <v>42878</v>
      </c>
    </row>
    <row r="3052" spans="1:22">
      <c r="A3052" t="s">
        <v>1333</v>
      </c>
      <c r="B3052" t="s">
        <v>841</v>
      </c>
      <c r="C3052" t="s">
        <v>2029</v>
      </c>
      <c r="D3052" t="s">
        <v>202</v>
      </c>
      <c r="E3052" t="b">
        <v>0</v>
      </c>
      <c r="F3052" t="b">
        <v>1</v>
      </c>
      <c r="H3052" t="b">
        <v>0</v>
      </c>
      <c r="I3052">
        <v>40</v>
      </c>
      <c r="J3052">
        <v>53</v>
      </c>
      <c r="L3052">
        <v>34000</v>
      </c>
      <c r="M3052">
        <v>77</v>
      </c>
      <c r="O3052">
        <v>0.59</v>
      </c>
      <c r="P3052">
        <v>0.59</v>
      </c>
      <c r="T3052" t="s">
        <v>203</v>
      </c>
      <c r="V3052" s="4">
        <v>42878</v>
      </c>
    </row>
    <row r="3053" spans="1:22">
      <c r="A3053" t="s">
        <v>1333</v>
      </c>
      <c r="B3053" t="s">
        <v>841</v>
      </c>
      <c r="C3053" t="s">
        <v>2030</v>
      </c>
      <c r="D3053" t="s">
        <v>202</v>
      </c>
      <c r="E3053" t="b">
        <v>0</v>
      </c>
      <c r="F3053" t="b">
        <v>1</v>
      </c>
      <c r="H3053" t="b">
        <v>0</v>
      </c>
      <c r="I3053">
        <v>40</v>
      </c>
      <c r="J3053">
        <v>69</v>
      </c>
      <c r="L3053">
        <v>40000</v>
      </c>
      <c r="M3053">
        <v>76</v>
      </c>
      <c r="O3053">
        <v>0.59</v>
      </c>
      <c r="P3053">
        <v>0.59</v>
      </c>
      <c r="T3053" t="s">
        <v>203</v>
      </c>
      <c r="V3053" s="4">
        <v>42878</v>
      </c>
    </row>
    <row r="3054" spans="1:22">
      <c r="A3054" t="s">
        <v>1333</v>
      </c>
      <c r="B3054" t="s">
        <v>841</v>
      </c>
      <c r="C3054" t="s">
        <v>2032</v>
      </c>
      <c r="D3054" t="s">
        <v>202</v>
      </c>
      <c r="E3054" t="b">
        <v>0</v>
      </c>
      <c r="F3054" t="b">
        <v>1</v>
      </c>
      <c r="H3054" t="b">
        <v>0</v>
      </c>
      <c r="I3054">
        <v>40</v>
      </c>
      <c r="J3054">
        <v>53</v>
      </c>
      <c r="L3054">
        <v>34000</v>
      </c>
      <c r="M3054">
        <v>77</v>
      </c>
      <c r="O3054">
        <v>0.61</v>
      </c>
      <c r="P3054">
        <v>0.59</v>
      </c>
      <c r="T3054" t="s">
        <v>203</v>
      </c>
      <c r="V3054" s="4">
        <v>42878</v>
      </c>
    </row>
    <row r="3055" spans="1:22">
      <c r="A3055" t="s">
        <v>1333</v>
      </c>
      <c r="B3055" t="s">
        <v>841</v>
      </c>
      <c r="C3055" t="s">
        <v>2033</v>
      </c>
      <c r="D3055" t="s">
        <v>202</v>
      </c>
      <c r="E3055" t="b">
        <v>0</v>
      </c>
      <c r="F3055" t="b">
        <v>1</v>
      </c>
      <c r="H3055" t="b">
        <v>1</v>
      </c>
      <c r="I3055">
        <v>40</v>
      </c>
      <c r="J3055">
        <v>69</v>
      </c>
      <c r="L3055">
        <v>40000</v>
      </c>
      <c r="M3055">
        <v>76</v>
      </c>
      <c r="O3055">
        <v>0.59</v>
      </c>
      <c r="P3055">
        <v>0.59</v>
      </c>
      <c r="T3055" t="s">
        <v>203</v>
      </c>
      <c r="V3055" s="4">
        <v>42878</v>
      </c>
    </row>
    <row r="3056" spans="1:22">
      <c r="A3056" t="s">
        <v>1333</v>
      </c>
      <c r="B3056" t="s">
        <v>841</v>
      </c>
      <c r="C3056" t="s">
        <v>2036</v>
      </c>
      <c r="D3056" t="s">
        <v>202</v>
      </c>
      <c r="E3056" t="b">
        <v>0</v>
      </c>
      <c r="F3056" t="b">
        <v>1</v>
      </c>
      <c r="H3056" t="b">
        <v>0</v>
      </c>
      <c r="I3056">
        <v>40</v>
      </c>
      <c r="J3056">
        <v>77</v>
      </c>
      <c r="L3056">
        <v>40000</v>
      </c>
      <c r="M3056">
        <v>76</v>
      </c>
      <c r="O3056">
        <v>0.59</v>
      </c>
      <c r="P3056">
        <v>0.59</v>
      </c>
      <c r="T3056" t="s">
        <v>203</v>
      </c>
      <c r="V3056" s="4">
        <v>42878</v>
      </c>
    </row>
    <row r="3057" spans="1:22">
      <c r="A3057" t="s">
        <v>1333</v>
      </c>
      <c r="B3057" t="s">
        <v>841</v>
      </c>
      <c r="C3057" t="s">
        <v>2037</v>
      </c>
      <c r="D3057" t="s">
        <v>202</v>
      </c>
      <c r="E3057" t="b">
        <v>0</v>
      </c>
      <c r="F3057" t="b">
        <v>1</v>
      </c>
      <c r="H3057" t="b">
        <v>0</v>
      </c>
      <c r="I3057">
        <v>40</v>
      </c>
      <c r="J3057">
        <v>65</v>
      </c>
      <c r="L3057">
        <v>40000</v>
      </c>
      <c r="M3057">
        <v>77</v>
      </c>
      <c r="O3057">
        <v>0.59</v>
      </c>
      <c r="P3057">
        <v>0.59</v>
      </c>
      <c r="T3057" t="s">
        <v>203</v>
      </c>
      <c r="V3057" s="4">
        <v>42878</v>
      </c>
    </row>
    <row r="3058" spans="1:22">
      <c r="A3058" t="s">
        <v>1333</v>
      </c>
      <c r="B3058" t="s">
        <v>1458</v>
      </c>
      <c r="C3058" t="s">
        <v>2027</v>
      </c>
      <c r="D3058" t="s">
        <v>202</v>
      </c>
      <c r="E3058" t="b">
        <v>0</v>
      </c>
      <c r="F3058" t="b">
        <v>1</v>
      </c>
      <c r="H3058" t="b">
        <v>0</v>
      </c>
      <c r="I3058">
        <v>40</v>
      </c>
      <c r="J3058">
        <v>60</v>
      </c>
      <c r="L3058">
        <v>38000</v>
      </c>
      <c r="M3058">
        <v>76</v>
      </c>
      <c r="O3058">
        <v>0.59</v>
      </c>
      <c r="P3058">
        <v>0.59</v>
      </c>
      <c r="T3058" t="s">
        <v>203</v>
      </c>
      <c r="V3058" s="4">
        <v>42878</v>
      </c>
    </row>
    <row r="3059" spans="1:22">
      <c r="A3059" t="s">
        <v>1333</v>
      </c>
      <c r="B3059" t="s">
        <v>1458</v>
      </c>
      <c r="C3059" t="s">
        <v>2028</v>
      </c>
      <c r="D3059" t="s">
        <v>202</v>
      </c>
      <c r="E3059" t="b">
        <v>0</v>
      </c>
      <c r="F3059" t="b">
        <v>1</v>
      </c>
      <c r="H3059" t="b">
        <v>0</v>
      </c>
      <c r="I3059">
        <v>40</v>
      </c>
      <c r="J3059">
        <v>69</v>
      </c>
      <c r="L3059">
        <v>40000</v>
      </c>
      <c r="M3059">
        <v>76</v>
      </c>
      <c r="O3059">
        <v>0.63</v>
      </c>
      <c r="P3059">
        <v>0.59</v>
      </c>
      <c r="T3059" t="s">
        <v>203</v>
      </c>
      <c r="V3059" s="4">
        <v>42878</v>
      </c>
    </row>
    <row r="3060" spans="1:22">
      <c r="A3060" t="s">
        <v>1333</v>
      </c>
      <c r="B3060" t="s">
        <v>1458</v>
      </c>
      <c r="C3060" t="s">
        <v>2029</v>
      </c>
      <c r="D3060" t="s">
        <v>202</v>
      </c>
      <c r="E3060" t="b">
        <v>0</v>
      </c>
      <c r="F3060" t="b">
        <v>1</v>
      </c>
      <c r="H3060" t="b">
        <v>0</v>
      </c>
      <c r="I3060">
        <v>40</v>
      </c>
      <c r="J3060">
        <v>53</v>
      </c>
      <c r="L3060">
        <v>34000</v>
      </c>
      <c r="M3060">
        <v>77</v>
      </c>
      <c r="O3060">
        <v>0.59</v>
      </c>
      <c r="P3060">
        <v>0.59</v>
      </c>
      <c r="T3060" t="s">
        <v>203</v>
      </c>
      <c r="V3060" s="4">
        <v>42878</v>
      </c>
    </row>
    <row r="3061" spans="1:22">
      <c r="A3061" t="s">
        <v>1333</v>
      </c>
      <c r="B3061" t="s">
        <v>1458</v>
      </c>
      <c r="C3061" t="s">
        <v>2030</v>
      </c>
      <c r="D3061" t="s">
        <v>202</v>
      </c>
      <c r="E3061" t="b">
        <v>0</v>
      </c>
      <c r="F3061" t="b">
        <v>1</v>
      </c>
      <c r="H3061" t="b">
        <v>0</v>
      </c>
      <c r="I3061">
        <v>40</v>
      </c>
      <c r="J3061">
        <v>69</v>
      </c>
      <c r="L3061">
        <v>40000</v>
      </c>
      <c r="M3061">
        <v>76</v>
      </c>
      <c r="O3061">
        <v>0.59</v>
      </c>
      <c r="P3061">
        <v>0.59</v>
      </c>
      <c r="T3061" t="s">
        <v>203</v>
      </c>
      <c r="V3061" s="4">
        <v>42878</v>
      </c>
    </row>
    <row r="3062" spans="1:22">
      <c r="A3062" t="s">
        <v>1333</v>
      </c>
      <c r="B3062" t="s">
        <v>1458</v>
      </c>
      <c r="C3062" t="s">
        <v>2031</v>
      </c>
      <c r="D3062" t="s">
        <v>202</v>
      </c>
      <c r="E3062" t="b">
        <v>0</v>
      </c>
      <c r="F3062" t="b">
        <v>1</v>
      </c>
      <c r="H3062" t="b">
        <v>0</v>
      </c>
      <c r="I3062">
        <v>40</v>
      </c>
      <c r="J3062">
        <v>67</v>
      </c>
      <c r="L3062">
        <v>40000</v>
      </c>
      <c r="M3062">
        <v>76</v>
      </c>
      <c r="O3062">
        <v>0.62</v>
      </c>
      <c r="P3062">
        <v>0.59</v>
      </c>
      <c r="T3062" t="s">
        <v>203</v>
      </c>
      <c r="V3062" s="4">
        <v>42878</v>
      </c>
    </row>
    <row r="3063" spans="1:22">
      <c r="A3063" t="s">
        <v>1333</v>
      </c>
      <c r="B3063" t="s">
        <v>1458</v>
      </c>
      <c r="C3063" t="s">
        <v>2032</v>
      </c>
      <c r="D3063" t="s">
        <v>202</v>
      </c>
      <c r="E3063" t="b">
        <v>0</v>
      </c>
      <c r="F3063" t="b">
        <v>1</v>
      </c>
      <c r="H3063" t="b">
        <v>0</v>
      </c>
      <c r="I3063">
        <v>40</v>
      </c>
      <c r="J3063">
        <v>53</v>
      </c>
      <c r="L3063">
        <v>34000</v>
      </c>
      <c r="M3063">
        <v>77</v>
      </c>
      <c r="O3063">
        <v>0.61</v>
      </c>
      <c r="P3063">
        <v>0.59</v>
      </c>
      <c r="T3063" t="s">
        <v>203</v>
      </c>
      <c r="V3063" s="4">
        <v>42878</v>
      </c>
    </row>
    <row r="3064" spans="1:22">
      <c r="A3064" t="s">
        <v>1333</v>
      </c>
      <c r="B3064" t="s">
        <v>1458</v>
      </c>
      <c r="C3064" t="s">
        <v>2033</v>
      </c>
      <c r="D3064" t="s">
        <v>202</v>
      </c>
      <c r="E3064" t="b">
        <v>0</v>
      </c>
      <c r="F3064" t="b">
        <v>1</v>
      </c>
      <c r="H3064" t="b">
        <v>1</v>
      </c>
      <c r="I3064">
        <v>40</v>
      </c>
      <c r="J3064">
        <v>69</v>
      </c>
      <c r="L3064">
        <v>40000</v>
      </c>
      <c r="M3064">
        <v>76</v>
      </c>
      <c r="O3064">
        <v>0.59</v>
      </c>
      <c r="P3064">
        <v>0.59</v>
      </c>
      <c r="T3064" t="s">
        <v>203</v>
      </c>
      <c r="V3064" s="4">
        <v>42878</v>
      </c>
    </row>
    <row r="3065" spans="1:22">
      <c r="A3065" t="s">
        <v>1333</v>
      </c>
      <c r="B3065" t="s">
        <v>1458</v>
      </c>
      <c r="C3065" t="s">
        <v>2034</v>
      </c>
      <c r="D3065" t="s">
        <v>202</v>
      </c>
      <c r="E3065" t="b">
        <v>1</v>
      </c>
      <c r="F3065" t="b">
        <v>1</v>
      </c>
      <c r="H3065" t="b">
        <v>0</v>
      </c>
      <c r="I3065">
        <v>40</v>
      </c>
      <c r="J3065">
        <v>67</v>
      </c>
      <c r="L3065">
        <v>42000</v>
      </c>
      <c r="M3065">
        <v>76</v>
      </c>
      <c r="O3065">
        <v>0.67</v>
      </c>
      <c r="P3065">
        <v>0.59</v>
      </c>
      <c r="T3065" t="s">
        <v>203</v>
      </c>
      <c r="V3065" s="4">
        <v>42878</v>
      </c>
    </row>
    <row r="3066" spans="1:22">
      <c r="A3066" t="s">
        <v>1333</v>
      </c>
      <c r="B3066" t="s">
        <v>1458</v>
      </c>
      <c r="C3066" t="s">
        <v>2035</v>
      </c>
      <c r="D3066" t="s">
        <v>202</v>
      </c>
      <c r="E3066" t="b">
        <v>1</v>
      </c>
      <c r="F3066" t="b">
        <v>1</v>
      </c>
      <c r="H3066" t="b">
        <v>0</v>
      </c>
      <c r="I3066">
        <v>40</v>
      </c>
      <c r="J3066">
        <v>67</v>
      </c>
      <c r="L3066">
        <v>42000</v>
      </c>
      <c r="M3066">
        <v>76</v>
      </c>
      <c r="O3066">
        <v>0.67</v>
      </c>
      <c r="P3066">
        <v>0.59</v>
      </c>
      <c r="T3066" t="s">
        <v>203</v>
      </c>
      <c r="V3066" s="4">
        <v>42878</v>
      </c>
    </row>
    <row r="3067" spans="1:22">
      <c r="A3067" t="s">
        <v>1333</v>
      </c>
      <c r="B3067" t="s">
        <v>1458</v>
      </c>
      <c r="C3067" t="s">
        <v>2036</v>
      </c>
      <c r="D3067" t="s">
        <v>202</v>
      </c>
      <c r="E3067" t="b">
        <v>0</v>
      </c>
      <c r="F3067" t="b">
        <v>1</v>
      </c>
      <c r="H3067" t="b">
        <v>0</v>
      </c>
      <c r="I3067">
        <v>40</v>
      </c>
      <c r="J3067">
        <v>77</v>
      </c>
      <c r="L3067">
        <v>40000</v>
      </c>
      <c r="M3067">
        <v>76</v>
      </c>
      <c r="O3067">
        <v>0.59</v>
      </c>
      <c r="P3067">
        <v>0.59</v>
      </c>
      <c r="T3067" t="s">
        <v>203</v>
      </c>
      <c r="V3067" s="4">
        <v>42878</v>
      </c>
    </row>
    <row r="3068" spans="1:22">
      <c r="A3068" t="s">
        <v>1333</v>
      </c>
      <c r="B3068" t="s">
        <v>1458</v>
      </c>
      <c r="C3068" t="s">
        <v>2037</v>
      </c>
      <c r="D3068" t="s">
        <v>202</v>
      </c>
      <c r="E3068" t="b">
        <v>0</v>
      </c>
      <c r="F3068" t="b">
        <v>1</v>
      </c>
      <c r="H3068" t="b">
        <v>0</v>
      </c>
      <c r="I3068">
        <v>40</v>
      </c>
      <c r="J3068">
        <v>65</v>
      </c>
      <c r="L3068">
        <v>40000</v>
      </c>
      <c r="M3068">
        <v>77</v>
      </c>
      <c r="O3068">
        <v>0.59</v>
      </c>
      <c r="P3068">
        <v>0.59</v>
      </c>
      <c r="T3068" t="s">
        <v>203</v>
      </c>
      <c r="V3068" s="4">
        <v>42878</v>
      </c>
    </row>
    <row r="3069" spans="1:22">
      <c r="A3069" t="s">
        <v>1333</v>
      </c>
      <c r="B3069" t="s">
        <v>1458</v>
      </c>
      <c r="C3069" t="s">
        <v>2038</v>
      </c>
      <c r="D3069" t="s">
        <v>202</v>
      </c>
      <c r="E3069" t="b">
        <v>0</v>
      </c>
      <c r="F3069" t="b">
        <v>1</v>
      </c>
      <c r="H3069" t="b">
        <v>0</v>
      </c>
      <c r="I3069">
        <v>40</v>
      </c>
      <c r="J3069">
        <v>70</v>
      </c>
      <c r="L3069">
        <v>40000</v>
      </c>
      <c r="M3069">
        <v>77</v>
      </c>
      <c r="O3069">
        <v>0.62</v>
      </c>
      <c r="P3069">
        <v>0.59</v>
      </c>
      <c r="T3069" t="s">
        <v>203</v>
      </c>
      <c r="V3069" s="4">
        <v>42878</v>
      </c>
    </row>
    <row r="3070" spans="1:22">
      <c r="A3070" t="s">
        <v>1333</v>
      </c>
      <c r="B3070" t="s">
        <v>1459</v>
      </c>
      <c r="C3070" t="s">
        <v>2027</v>
      </c>
      <c r="D3070" t="s">
        <v>202</v>
      </c>
      <c r="E3070" t="b">
        <v>0</v>
      </c>
      <c r="F3070" t="b">
        <v>1</v>
      </c>
      <c r="H3070" t="b">
        <v>0</v>
      </c>
      <c r="I3070">
        <v>40</v>
      </c>
      <c r="J3070">
        <v>60</v>
      </c>
      <c r="L3070">
        <v>38000</v>
      </c>
      <c r="M3070">
        <v>76</v>
      </c>
      <c r="O3070">
        <v>0.59</v>
      </c>
      <c r="P3070">
        <v>0.59</v>
      </c>
      <c r="T3070" t="s">
        <v>203</v>
      </c>
      <c r="V3070" s="4">
        <v>42878</v>
      </c>
    </row>
    <row r="3071" spans="1:22">
      <c r="A3071" t="s">
        <v>1333</v>
      </c>
      <c r="B3071" t="s">
        <v>1459</v>
      </c>
      <c r="C3071" t="s">
        <v>2028</v>
      </c>
      <c r="D3071" t="s">
        <v>202</v>
      </c>
      <c r="E3071" t="b">
        <v>0</v>
      </c>
      <c r="F3071" t="b">
        <v>1</v>
      </c>
      <c r="H3071" t="b">
        <v>0</v>
      </c>
      <c r="I3071">
        <v>40</v>
      </c>
      <c r="J3071">
        <v>69</v>
      </c>
      <c r="L3071">
        <v>40000</v>
      </c>
      <c r="M3071">
        <v>76</v>
      </c>
      <c r="O3071">
        <v>0.63</v>
      </c>
      <c r="P3071">
        <v>0.59</v>
      </c>
      <c r="T3071" t="s">
        <v>203</v>
      </c>
      <c r="V3071" s="4">
        <v>42878</v>
      </c>
    </row>
    <row r="3072" spans="1:22">
      <c r="A3072" t="s">
        <v>1333</v>
      </c>
      <c r="B3072" t="s">
        <v>1459</v>
      </c>
      <c r="C3072" t="s">
        <v>2029</v>
      </c>
      <c r="D3072" t="s">
        <v>202</v>
      </c>
      <c r="E3072" t="b">
        <v>0</v>
      </c>
      <c r="F3072" t="b">
        <v>1</v>
      </c>
      <c r="H3072" t="b">
        <v>0</v>
      </c>
      <c r="I3072">
        <v>40</v>
      </c>
      <c r="J3072">
        <v>53</v>
      </c>
      <c r="L3072">
        <v>34000</v>
      </c>
      <c r="M3072">
        <v>77</v>
      </c>
      <c r="O3072">
        <v>0.59</v>
      </c>
      <c r="P3072">
        <v>0.59</v>
      </c>
      <c r="T3072" t="s">
        <v>203</v>
      </c>
      <c r="V3072" s="4">
        <v>42878</v>
      </c>
    </row>
    <row r="3073" spans="1:22">
      <c r="A3073" t="s">
        <v>1333</v>
      </c>
      <c r="B3073" t="s">
        <v>1459</v>
      </c>
      <c r="C3073" t="s">
        <v>2030</v>
      </c>
      <c r="D3073" t="s">
        <v>202</v>
      </c>
      <c r="E3073" t="b">
        <v>0</v>
      </c>
      <c r="F3073" t="b">
        <v>1</v>
      </c>
      <c r="H3073" t="b">
        <v>0</v>
      </c>
      <c r="I3073">
        <v>40</v>
      </c>
      <c r="J3073">
        <v>69</v>
      </c>
      <c r="L3073">
        <v>40000</v>
      </c>
      <c r="M3073">
        <v>76</v>
      </c>
      <c r="O3073">
        <v>0.59</v>
      </c>
      <c r="P3073">
        <v>0.59</v>
      </c>
      <c r="T3073" t="s">
        <v>203</v>
      </c>
      <c r="V3073" s="4">
        <v>42878</v>
      </c>
    </row>
    <row r="3074" spans="1:22">
      <c r="A3074" t="s">
        <v>1333</v>
      </c>
      <c r="B3074" t="s">
        <v>1459</v>
      </c>
      <c r="C3074" t="s">
        <v>2031</v>
      </c>
      <c r="D3074" t="s">
        <v>202</v>
      </c>
      <c r="E3074" t="b">
        <v>0</v>
      </c>
      <c r="F3074" t="b">
        <v>1</v>
      </c>
      <c r="H3074" t="b">
        <v>0</v>
      </c>
      <c r="I3074">
        <v>40</v>
      </c>
      <c r="J3074">
        <v>67</v>
      </c>
      <c r="L3074">
        <v>40000</v>
      </c>
      <c r="M3074">
        <v>76</v>
      </c>
      <c r="O3074">
        <v>0.62</v>
      </c>
      <c r="P3074">
        <v>0.59</v>
      </c>
      <c r="T3074" t="s">
        <v>203</v>
      </c>
      <c r="V3074" s="4">
        <v>42878</v>
      </c>
    </row>
    <row r="3075" spans="1:22">
      <c r="A3075" t="s">
        <v>1333</v>
      </c>
      <c r="B3075" t="s">
        <v>1459</v>
      </c>
      <c r="C3075" t="s">
        <v>2032</v>
      </c>
      <c r="D3075" t="s">
        <v>202</v>
      </c>
      <c r="E3075" t="b">
        <v>0</v>
      </c>
      <c r="F3075" t="b">
        <v>1</v>
      </c>
      <c r="H3075" t="b">
        <v>0</v>
      </c>
      <c r="I3075">
        <v>40</v>
      </c>
      <c r="J3075">
        <v>53</v>
      </c>
      <c r="L3075">
        <v>34000</v>
      </c>
      <c r="M3075">
        <v>77</v>
      </c>
      <c r="O3075">
        <v>0.61</v>
      </c>
      <c r="P3075">
        <v>0.59</v>
      </c>
      <c r="T3075" t="s">
        <v>203</v>
      </c>
      <c r="V3075" s="4">
        <v>42878</v>
      </c>
    </row>
    <row r="3076" spans="1:22">
      <c r="A3076" t="s">
        <v>1333</v>
      </c>
      <c r="B3076" t="s">
        <v>1459</v>
      </c>
      <c r="C3076" t="s">
        <v>2033</v>
      </c>
      <c r="D3076" t="s">
        <v>202</v>
      </c>
      <c r="E3076" t="b">
        <v>0</v>
      </c>
      <c r="F3076" t="b">
        <v>1</v>
      </c>
      <c r="H3076" t="b">
        <v>1</v>
      </c>
      <c r="I3076">
        <v>40</v>
      </c>
      <c r="J3076">
        <v>69</v>
      </c>
      <c r="L3076">
        <v>40000</v>
      </c>
      <c r="M3076">
        <v>76</v>
      </c>
      <c r="O3076">
        <v>0.59</v>
      </c>
      <c r="P3076">
        <v>0.59</v>
      </c>
      <c r="T3076" t="s">
        <v>203</v>
      </c>
      <c r="V3076" s="4">
        <v>42878</v>
      </c>
    </row>
    <row r="3077" spans="1:22">
      <c r="A3077" t="s">
        <v>1333</v>
      </c>
      <c r="B3077" t="s">
        <v>1459</v>
      </c>
      <c r="C3077" t="s">
        <v>2034</v>
      </c>
      <c r="D3077" t="s">
        <v>202</v>
      </c>
      <c r="E3077" t="b">
        <v>1</v>
      </c>
      <c r="F3077" t="b">
        <v>1</v>
      </c>
      <c r="H3077" t="b">
        <v>0</v>
      </c>
      <c r="I3077">
        <v>40</v>
      </c>
      <c r="J3077">
        <v>67</v>
      </c>
      <c r="L3077">
        <v>42000</v>
      </c>
      <c r="M3077">
        <v>76</v>
      </c>
      <c r="O3077">
        <v>0.67</v>
      </c>
      <c r="P3077">
        <v>0.59</v>
      </c>
      <c r="T3077" t="s">
        <v>203</v>
      </c>
      <c r="V3077" s="4">
        <v>42878</v>
      </c>
    </row>
    <row r="3078" spans="1:22">
      <c r="A3078" t="s">
        <v>1333</v>
      </c>
      <c r="B3078" t="s">
        <v>1459</v>
      </c>
      <c r="C3078" t="s">
        <v>2035</v>
      </c>
      <c r="D3078" t="s">
        <v>202</v>
      </c>
      <c r="E3078" t="b">
        <v>1</v>
      </c>
      <c r="F3078" t="b">
        <v>1</v>
      </c>
      <c r="H3078" t="b">
        <v>0</v>
      </c>
      <c r="I3078">
        <v>40</v>
      </c>
      <c r="J3078">
        <v>67</v>
      </c>
      <c r="L3078">
        <v>42000</v>
      </c>
      <c r="M3078">
        <v>76</v>
      </c>
      <c r="O3078">
        <v>0.67</v>
      </c>
      <c r="P3078">
        <v>0.59</v>
      </c>
      <c r="T3078" t="s">
        <v>203</v>
      </c>
      <c r="V3078" s="4">
        <v>42878</v>
      </c>
    </row>
    <row r="3079" spans="1:22">
      <c r="A3079" t="s">
        <v>1333</v>
      </c>
      <c r="B3079" t="s">
        <v>1459</v>
      </c>
      <c r="C3079" t="s">
        <v>2036</v>
      </c>
      <c r="D3079" t="s">
        <v>202</v>
      </c>
      <c r="E3079" t="b">
        <v>0</v>
      </c>
      <c r="F3079" t="b">
        <v>1</v>
      </c>
      <c r="H3079" t="b">
        <v>0</v>
      </c>
      <c r="I3079">
        <v>40</v>
      </c>
      <c r="J3079">
        <v>77</v>
      </c>
      <c r="L3079">
        <v>40000</v>
      </c>
      <c r="M3079">
        <v>76</v>
      </c>
      <c r="O3079">
        <v>0.59</v>
      </c>
      <c r="P3079">
        <v>0.59</v>
      </c>
      <c r="T3079" t="s">
        <v>203</v>
      </c>
      <c r="V3079" s="4">
        <v>42878</v>
      </c>
    </row>
    <row r="3080" spans="1:22">
      <c r="A3080" t="s">
        <v>1333</v>
      </c>
      <c r="B3080" t="s">
        <v>1459</v>
      </c>
      <c r="C3080" t="s">
        <v>2037</v>
      </c>
      <c r="D3080" t="s">
        <v>202</v>
      </c>
      <c r="E3080" t="b">
        <v>0</v>
      </c>
      <c r="F3080" t="b">
        <v>1</v>
      </c>
      <c r="H3080" t="b">
        <v>0</v>
      </c>
      <c r="I3080">
        <v>40</v>
      </c>
      <c r="J3080">
        <v>65</v>
      </c>
      <c r="L3080">
        <v>40000</v>
      </c>
      <c r="M3080">
        <v>77</v>
      </c>
      <c r="O3080">
        <v>0.59</v>
      </c>
      <c r="P3080">
        <v>0.59</v>
      </c>
      <c r="T3080" t="s">
        <v>203</v>
      </c>
      <c r="V3080" s="4">
        <v>42878</v>
      </c>
    </row>
    <row r="3081" spans="1:22">
      <c r="A3081" t="s">
        <v>1333</v>
      </c>
      <c r="B3081" t="s">
        <v>1459</v>
      </c>
      <c r="C3081" t="s">
        <v>2038</v>
      </c>
      <c r="D3081" t="s">
        <v>202</v>
      </c>
      <c r="E3081" t="b">
        <v>0</v>
      </c>
      <c r="F3081" t="b">
        <v>1</v>
      </c>
      <c r="H3081" t="b">
        <v>0</v>
      </c>
      <c r="I3081">
        <v>40</v>
      </c>
      <c r="J3081">
        <v>70</v>
      </c>
      <c r="L3081">
        <v>40000</v>
      </c>
      <c r="M3081">
        <v>77</v>
      </c>
      <c r="O3081">
        <v>0.62</v>
      </c>
      <c r="P3081">
        <v>0.59</v>
      </c>
      <c r="T3081" t="s">
        <v>203</v>
      </c>
      <c r="V3081" s="4">
        <v>42878</v>
      </c>
    </row>
    <row r="3082" spans="1:22">
      <c r="A3082" t="s">
        <v>1333</v>
      </c>
      <c r="B3082" t="s">
        <v>1460</v>
      </c>
      <c r="C3082" t="s">
        <v>2027</v>
      </c>
      <c r="D3082" t="s">
        <v>202</v>
      </c>
      <c r="E3082" t="b">
        <v>0</v>
      </c>
      <c r="F3082" t="b">
        <v>1</v>
      </c>
      <c r="H3082" t="b">
        <v>0</v>
      </c>
      <c r="I3082">
        <v>40</v>
      </c>
      <c r="J3082">
        <v>60</v>
      </c>
      <c r="L3082">
        <v>38000</v>
      </c>
      <c r="M3082">
        <v>76</v>
      </c>
      <c r="O3082">
        <v>0.59</v>
      </c>
      <c r="P3082">
        <v>0.59</v>
      </c>
      <c r="T3082" t="s">
        <v>203</v>
      </c>
      <c r="V3082" s="4">
        <v>42878</v>
      </c>
    </row>
    <row r="3083" spans="1:22">
      <c r="A3083" t="s">
        <v>1333</v>
      </c>
      <c r="B3083" t="s">
        <v>1460</v>
      </c>
      <c r="C3083" t="s">
        <v>2028</v>
      </c>
      <c r="D3083" t="s">
        <v>202</v>
      </c>
      <c r="E3083" t="b">
        <v>0</v>
      </c>
      <c r="F3083" t="b">
        <v>1</v>
      </c>
      <c r="H3083" t="b">
        <v>0</v>
      </c>
      <c r="I3083">
        <v>40</v>
      </c>
      <c r="J3083">
        <v>69</v>
      </c>
      <c r="L3083">
        <v>40000</v>
      </c>
      <c r="M3083">
        <v>76</v>
      </c>
      <c r="O3083">
        <v>0.63</v>
      </c>
      <c r="P3083">
        <v>0.59</v>
      </c>
      <c r="T3083" t="s">
        <v>203</v>
      </c>
      <c r="V3083" s="4">
        <v>42878</v>
      </c>
    </row>
    <row r="3084" spans="1:22">
      <c r="A3084" t="s">
        <v>1333</v>
      </c>
      <c r="B3084" t="s">
        <v>1460</v>
      </c>
      <c r="C3084" t="s">
        <v>2029</v>
      </c>
      <c r="D3084" t="s">
        <v>202</v>
      </c>
      <c r="E3084" t="b">
        <v>0</v>
      </c>
      <c r="F3084" t="b">
        <v>1</v>
      </c>
      <c r="H3084" t="b">
        <v>0</v>
      </c>
      <c r="I3084">
        <v>40</v>
      </c>
      <c r="J3084">
        <v>53</v>
      </c>
      <c r="L3084">
        <v>34000</v>
      </c>
      <c r="M3084">
        <v>77</v>
      </c>
      <c r="O3084">
        <v>0.59</v>
      </c>
      <c r="P3084">
        <v>0.59</v>
      </c>
      <c r="T3084" t="s">
        <v>203</v>
      </c>
      <c r="V3084" s="4">
        <v>42878</v>
      </c>
    </row>
    <row r="3085" spans="1:22">
      <c r="A3085" t="s">
        <v>1333</v>
      </c>
      <c r="B3085" t="s">
        <v>1460</v>
      </c>
      <c r="C3085" t="s">
        <v>2030</v>
      </c>
      <c r="D3085" t="s">
        <v>202</v>
      </c>
      <c r="E3085" t="b">
        <v>0</v>
      </c>
      <c r="F3085" t="b">
        <v>1</v>
      </c>
      <c r="H3085" t="b">
        <v>0</v>
      </c>
      <c r="I3085">
        <v>40</v>
      </c>
      <c r="J3085">
        <v>69</v>
      </c>
      <c r="L3085">
        <v>40000</v>
      </c>
      <c r="M3085">
        <v>76</v>
      </c>
      <c r="O3085">
        <v>0.59</v>
      </c>
      <c r="P3085">
        <v>0.59</v>
      </c>
      <c r="T3085" t="s">
        <v>203</v>
      </c>
      <c r="V3085" s="4">
        <v>42878</v>
      </c>
    </row>
    <row r="3086" spans="1:22">
      <c r="A3086" t="s">
        <v>1333</v>
      </c>
      <c r="B3086" t="s">
        <v>1460</v>
      </c>
      <c r="C3086" t="s">
        <v>2031</v>
      </c>
      <c r="D3086" t="s">
        <v>202</v>
      </c>
      <c r="E3086" t="b">
        <v>0</v>
      </c>
      <c r="F3086" t="b">
        <v>1</v>
      </c>
      <c r="H3086" t="b">
        <v>0</v>
      </c>
      <c r="I3086">
        <v>40</v>
      </c>
      <c r="J3086">
        <v>67</v>
      </c>
      <c r="L3086">
        <v>40000</v>
      </c>
      <c r="M3086">
        <v>76</v>
      </c>
      <c r="O3086">
        <v>0.62</v>
      </c>
      <c r="P3086">
        <v>0.59</v>
      </c>
      <c r="T3086" t="s">
        <v>203</v>
      </c>
      <c r="V3086" s="4">
        <v>42878</v>
      </c>
    </row>
    <row r="3087" spans="1:22">
      <c r="A3087" t="s">
        <v>1333</v>
      </c>
      <c r="B3087" t="s">
        <v>1460</v>
      </c>
      <c r="C3087" t="s">
        <v>2032</v>
      </c>
      <c r="D3087" t="s">
        <v>202</v>
      </c>
      <c r="E3087" t="b">
        <v>0</v>
      </c>
      <c r="F3087" t="b">
        <v>1</v>
      </c>
      <c r="H3087" t="b">
        <v>0</v>
      </c>
      <c r="I3087">
        <v>40</v>
      </c>
      <c r="J3087">
        <v>53</v>
      </c>
      <c r="L3087">
        <v>34000</v>
      </c>
      <c r="M3087">
        <v>77</v>
      </c>
      <c r="O3087">
        <v>0.61</v>
      </c>
      <c r="P3087">
        <v>0.59</v>
      </c>
      <c r="T3087" t="s">
        <v>203</v>
      </c>
      <c r="V3087" s="4">
        <v>42878</v>
      </c>
    </row>
    <row r="3088" spans="1:22">
      <c r="A3088" t="s">
        <v>1333</v>
      </c>
      <c r="B3088" t="s">
        <v>1460</v>
      </c>
      <c r="C3088" t="s">
        <v>2033</v>
      </c>
      <c r="D3088" t="s">
        <v>202</v>
      </c>
      <c r="E3088" t="b">
        <v>0</v>
      </c>
      <c r="F3088" t="b">
        <v>1</v>
      </c>
      <c r="H3088" t="b">
        <v>1</v>
      </c>
      <c r="I3088">
        <v>40</v>
      </c>
      <c r="J3088">
        <v>69</v>
      </c>
      <c r="L3088">
        <v>40000</v>
      </c>
      <c r="M3088">
        <v>76</v>
      </c>
      <c r="O3088">
        <v>0.59</v>
      </c>
      <c r="P3088">
        <v>0.59</v>
      </c>
      <c r="T3088" t="s">
        <v>203</v>
      </c>
      <c r="V3088" s="4">
        <v>42878</v>
      </c>
    </row>
    <row r="3089" spans="1:22">
      <c r="A3089" t="s">
        <v>1333</v>
      </c>
      <c r="B3089" t="s">
        <v>1460</v>
      </c>
      <c r="C3089" t="s">
        <v>2034</v>
      </c>
      <c r="D3089" t="s">
        <v>202</v>
      </c>
      <c r="E3089" t="b">
        <v>1</v>
      </c>
      <c r="F3089" t="b">
        <v>1</v>
      </c>
      <c r="H3089" t="b">
        <v>0</v>
      </c>
      <c r="I3089">
        <v>40</v>
      </c>
      <c r="J3089">
        <v>67</v>
      </c>
      <c r="L3089">
        <v>42000</v>
      </c>
      <c r="M3089">
        <v>76</v>
      </c>
      <c r="O3089">
        <v>0.67</v>
      </c>
      <c r="P3089">
        <v>0.59</v>
      </c>
      <c r="T3089" t="s">
        <v>203</v>
      </c>
      <c r="V3089" s="4">
        <v>42878</v>
      </c>
    </row>
    <row r="3090" spans="1:22">
      <c r="A3090" t="s">
        <v>1333</v>
      </c>
      <c r="B3090" t="s">
        <v>1460</v>
      </c>
      <c r="C3090" t="s">
        <v>2035</v>
      </c>
      <c r="D3090" t="s">
        <v>202</v>
      </c>
      <c r="E3090" t="b">
        <v>1</v>
      </c>
      <c r="F3090" t="b">
        <v>1</v>
      </c>
      <c r="H3090" t="b">
        <v>0</v>
      </c>
      <c r="I3090">
        <v>40</v>
      </c>
      <c r="J3090">
        <v>67</v>
      </c>
      <c r="L3090">
        <v>42000</v>
      </c>
      <c r="M3090">
        <v>76</v>
      </c>
      <c r="O3090">
        <v>0.67</v>
      </c>
      <c r="P3090">
        <v>0.59</v>
      </c>
      <c r="T3090" t="s">
        <v>203</v>
      </c>
      <c r="V3090" s="4">
        <v>42878</v>
      </c>
    </row>
    <row r="3091" spans="1:22">
      <c r="A3091" t="s">
        <v>1333</v>
      </c>
      <c r="B3091" t="s">
        <v>1460</v>
      </c>
      <c r="C3091" t="s">
        <v>2036</v>
      </c>
      <c r="D3091" t="s">
        <v>202</v>
      </c>
      <c r="E3091" t="b">
        <v>0</v>
      </c>
      <c r="F3091" t="b">
        <v>1</v>
      </c>
      <c r="H3091" t="b">
        <v>0</v>
      </c>
      <c r="I3091">
        <v>40</v>
      </c>
      <c r="J3091">
        <v>77</v>
      </c>
      <c r="L3091">
        <v>40000</v>
      </c>
      <c r="M3091">
        <v>76</v>
      </c>
      <c r="O3091">
        <v>0.59</v>
      </c>
      <c r="P3091">
        <v>0.59</v>
      </c>
      <c r="T3091" t="s">
        <v>203</v>
      </c>
      <c r="V3091" s="4">
        <v>42878</v>
      </c>
    </row>
    <row r="3092" spans="1:22">
      <c r="A3092" t="s">
        <v>1333</v>
      </c>
      <c r="B3092" t="s">
        <v>1460</v>
      </c>
      <c r="C3092" t="s">
        <v>2037</v>
      </c>
      <c r="D3092" t="s">
        <v>202</v>
      </c>
      <c r="E3092" t="b">
        <v>0</v>
      </c>
      <c r="F3092" t="b">
        <v>1</v>
      </c>
      <c r="H3092" t="b">
        <v>0</v>
      </c>
      <c r="I3092">
        <v>40</v>
      </c>
      <c r="J3092">
        <v>65</v>
      </c>
      <c r="L3092">
        <v>40000</v>
      </c>
      <c r="M3092">
        <v>77</v>
      </c>
      <c r="O3092">
        <v>0.59</v>
      </c>
      <c r="P3092">
        <v>0.59</v>
      </c>
      <c r="T3092" t="s">
        <v>203</v>
      </c>
      <c r="V3092" s="4">
        <v>42878</v>
      </c>
    </row>
    <row r="3093" spans="1:22">
      <c r="A3093" t="s">
        <v>1333</v>
      </c>
      <c r="B3093" t="s">
        <v>1460</v>
      </c>
      <c r="C3093" t="s">
        <v>2038</v>
      </c>
      <c r="D3093" t="s">
        <v>202</v>
      </c>
      <c r="E3093" t="b">
        <v>0</v>
      </c>
      <c r="F3093" t="b">
        <v>1</v>
      </c>
      <c r="H3093" t="b">
        <v>0</v>
      </c>
      <c r="I3093">
        <v>40</v>
      </c>
      <c r="J3093">
        <v>70</v>
      </c>
      <c r="L3093">
        <v>40000</v>
      </c>
      <c r="M3093">
        <v>77</v>
      </c>
      <c r="O3093">
        <v>0.62</v>
      </c>
      <c r="P3093">
        <v>0.59</v>
      </c>
      <c r="T3093" t="s">
        <v>203</v>
      </c>
      <c r="V3093" s="4">
        <v>42878</v>
      </c>
    </row>
    <row r="3094" spans="1:22">
      <c r="A3094" t="s">
        <v>1333</v>
      </c>
      <c r="B3094" t="s">
        <v>1461</v>
      </c>
      <c r="C3094" t="s">
        <v>2027</v>
      </c>
      <c r="D3094" t="s">
        <v>202</v>
      </c>
      <c r="E3094" t="b">
        <v>0</v>
      </c>
      <c r="F3094" t="b">
        <v>1</v>
      </c>
      <c r="H3094" t="b">
        <v>0</v>
      </c>
      <c r="I3094">
        <v>40</v>
      </c>
      <c r="J3094">
        <v>60</v>
      </c>
      <c r="L3094">
        <v>38000</v>
      </c>
      <c r="M3094">
        <v>76</v>
      </c>
      <c r="O3094">
        <v>0.59</v>
      </c>
      <c r="P3094">
        <v>0.59</v>
      </c>
      <c r="T3094" t="s">
        <v>203</v>
      </c>
      <c r="V3094" s="4">
        <v>42878</v>
      </c>
    </row>
    <row r="3095" spans="1:22">
      <c r="A3095" t="s">
        <v>1333</v>
      </c>
      <c r="B3095" t="s">
        <v>1461</v>
      </c>
      <c r="C3095" t="s">
        <v>2028</v>
      </c>
      <c r="D3095" t="s">
        <v>202</v>
      </c>
      <c r="E3095" t="b">
        <v>0</v>
      </c>
      <c r="F3095" t="b">
        <v>1</v>
      </c>
      <c r="H3095" t="b">
        <v>0</v>
      </c>
      <c r="I3095">
        <v>40</v>
      </c>
      <c r="J3095">
        <v>69</v>
      </c>
      <c r="L3095">
        <v>40000</v>
      </c>
      <c r="M3095">
        <v>76</v>
      </c>
      <c r="O3095">
        <v>0.63</v>
      </c>
      <c r="P3095">
        <v>0.59</v>
      </c>
      <c r="T3095" t="s">
        <v>203</v>
      </c>
      <c r="V3095" s="4">
        <v>42878</v>
      </c>
    </row>
    <row r="3096" spans="1:22">
      <c r="A3096" t="s">
        <v>1333</v>
      </c>
      <c r="B3096" t="s">
        <v>1461</v>
      </c>
      <c r="C3096" t="s">
        <v>2029</v>
      </c>
      <c r="D3096" t="s">
        <v>202</v>
      </c>
      <c r="E3096" t="b">
        <v>0</v>
      </c>
      <c r="F3096" t="b">
        <v>1</v>
      </c>
      <c r="H3096" t="b">
        <v>0</v>
      </c>
      <c r="I3096">
        <v>40</v>
      </c>
      <c r="J3096">
        <v>53</v>
      </c>
      <c r="L3096">
        <v>34000</v>
      </c>
      <c r="M3096">
        <v>77</v>
      </c>
      <c r="O3096">
        <v>0.59</v>
      </c>
      <c r="P3096">
        <v>0.59</v>
      </c>
      <c r="T3096" t="s">
        <v>203</v>
      </c>
      <c r="V3096" s="4">
        <v>42878</v>
      </c>
    </row>
    <row r="3097" spans="1:22">
      <c r="A3097" t="s">
        <v>1333</v>
      </c>
      <c r="B3097" t="s">
        <v>1461</v>
      </c>
      <c r="C3097" t="s">
        <v>2030</v>
      </c>
      <c r="D3097" t="s">
        <v>202</v>
      </c>
      <c r="E3097" t="b">
        <v>0</v>
      </c>
      <c r="F3097" t="b">
        <v>1</v>
      </c>
      <c r="H3097" t="b">
        <v>0</v>
      </c>
      <c r="I3097">
        <v>40</v>
      </c>
      <c r="J3097">
        <v>69</v>
      </c>
      <c r="L3097">
        <v>40000</v>
      </c>
      <c r="M3097">
        <v>76</v>
      </c>
      <c r="O3097">
        <v>0.59</v>
      </c>
      <c r="P3097">
        <v>0.59</v>
      </c>
      <c r="T3097" t="s">
        <v>203</v>
      </c>
      <c r="V3097" s="4">
        <v>42878</v>
      </c>
    </row>
    <row r="3098" spans="1:22">
      <c r="A3098" t="s">
        <v>1333</v>
      </c>
      <c r="B3098" t="s">
        <v>1461</v>
      </c>
      <c r="C3098" t="s">
        <v>2031</v>
      </c>
      <c r="D3098" t="s">
        <v>202</v>
      </c>
      <c r="E3098" t="b">
        <v>0</v>
      </c>
      <c r="F3098" t="b">
        <v>1</v>
      </c>
      <c r="H3098" t="b">
        <v>0</v>
      </c>
      <c r="I3098">
        <v>40</v>
      </c>
      <c r="J3098">
        <v>67</v>
      </c>
      <c r="L3098">
        <v>40000</v>
      </c>
      <c r="M3098">
        <v>76</v>
      </c>
      <c r="O3098">
        <v>0.62</v>
      </c>
      <c r="P3098">
        <v>0.59</v>
      </c>
      <c r="T3098" t="s">
        <v>203</v>
      </c>
      <c r="V3098" s="4">
        <v>42878</v>
      </c>
    </row>
    <row r="3099" spans="1:22">
      <c r="A3099" t="s">
        <v>1333</v>
      </c>
      <c r="B3099" t="s">
        <v>1461</v>
      </c>
      <c r="C3099" t="s">
        <v>2032</v>
      </c>
      <c r="D3099" t="s">
        <v>202</v>
      </c>
      <c r="E3099" t="b">
        <v>0</v>
      </c>
      <c r="F3099" t="b">
        <v>1</v>
      </c>
      <c r="H3099" t="b">
        <v>0</v>
      </c>
      <c r="I3099">
        <v>40</v>
      </c>
      <c r="J3099">
        <v>53</v>
      </c>
      <c r="L3099">
        <v>34000</v>
      </c>
      <c r="M3099">
        <v>77</v>
      </c>
      <c r="O3099">
        <v>0.61</v>
      </c>
      <c r="P3099">
        <v>0.59</v>
      </c>
      <c r="T3099" t="s">
        <v>203</v>
      </c>
      <c r="V3099" s="4">
        <v>42878</v>
      </c>
    </row>
    <row r="3100" spans="1:22">
      <c r="A3100" t="s">
        <v>1333</v>
      </c>
      <c r="B3100" t="s">
        <v>1461</v>
      </c>
      <c r="C3100" t="s">
        <v>2033</v>
      </c>
      <c r="D3100" t="s">
        <v>202</v>
      </c>
      <c r="E3100" t="b">
        <v>0</v>
      </c>
      <c r="F3100" t="b">
        <v>1</v>
      </c>
      <c r="H3100" t="b">
        <v>1</v>
      </c>
      <c r="I3100">
        <v>40</v>
      </c>
      <c r="J3100">
        <v>69</v>
      </c>
      <c r="L3100">
        <v>40000</v>
      </c>
      <c r="M3100">
        <v>76</v>
      </c>
      <c r="O3100">
        <v>0.59</v>
      </c>
      <c r="P3100">
        <v>0.59</v>
      </c>
      <c r="T3100" t="s">
        <v>203</v>
      </c>
      <c r="V3100" s="4">
        <v>42878</v>
      </c>
    </row>
    <row r="3101" spans="1:22">
      <c r="A3101" t="s">
        <v>1333</v>
      </c>
      <c r="B3101" t="s">
        <v>1461</v>
      </c>
      <c r="C3101" t="s">
        <v>2034</v>
      </c>
      <c r="D3101" t="s">
        <v>202</v>
      </c>
      <c r="E3101" t="b">
        <v>1</v>
      </c>
      <c r="F3101" t="b">
        <v>1</v>
      </c>
      <c r="H3101" t="b">
        <v>0</v>
      </c>
      <c r="I3101">
        <v>40</v>
      </c>
      <c r="J3101">
        <v>67</v>
      </c>
      <c r="L3101">
        <v>42000</v>
      </c>
      <c r="M3101">
        <v>76</v>
      </c>
      <c r="O3101">
        <v>0.67</v>
      </c>
      <c r="P3101">
        <v>0.59</v>
      </c>
      <c r="T3101" t="s">
        <v>203</v>
      </c>
      <c r="V3101" s="4">
        <v>42878</v>
      </c>
    </row>
    <row r="3102" spans="1:22">
      <c r="A3102" t="s">
        <v>1333</v>
      </c>
      <c r="B3102" t="s">
        <v>1461</v>
      </c>
      <c r="C3102" t="s">
        <v>2035</v>
      </c>
      <c r="D3102" t="s">
        <v>202</v>
      </c>
      <c r="E3102" t="b">
        <v>1</v>
      </c>
      <c r="F3102" t="b">
        <v>1</v>
      </c>
      <c r="H3102" t="b">
        <v>0</v>
      </c>
      <c r="I3102">
        <v>40</v>
      </c>
      <c r="J3102">
        <v>67</v>
      </c>
      <c r="L3102">
        <v>42000</v>
      </c>
      <c r="M3102">
        <v>76</v>
      </c>
      <c r="O3102">
        <v>0.67</v>
      </c>
      <c r="P3102">
        <v>0.59</v>
      </c>
      <c r="T3102" t="s">
        <v>203</v>
      </c>
      <c r="V3102" s="4">
        <v>42878</v>
      </c>
    </row>
    <row r="3103" spans="1:22">
      <c r="A3103" t="s">
        <v>1333</v>
      </c>
      <c r="B3103" t="s">
        <v>1461</v>
      </c>
      <c r="C3103" t="s">
        <v>2036</v>
      </c>
      <c r="D3103" t="s">
        <v>202</v>
      </c>
      <c r="E3103" t="b">
        <v>0</v>
      </c>
      <c r="F3103" t="b">
        <v>1</v>
      </c>
      <c r="H3103" t="b">
        <v>0</v>
      </c>
      <c r="I3103">
        <v>40</v>
      </c>
      <c r="J3103">
        <v>77</v>
      </c>
      <c r="L3103">
        <v>40000</v>
      </c>
      <c r="M3103">
        <v>76</v>
      </c>
      <c r="O3103">
        <v>0.59</v>
      </c>
      <c r="P3103">
        <v>0.59</v>
      </c>
      <c r="T3103" t="s">
        <v>203</v>
      </c>
      <c r="V3103" s="4">
        <v>42878</v>
      </c>
    </row>
    <row r="3104" spans="1:22">
      <c r="A3104" t="s">
        <v>1333</v>
      </c>
      <c r="B3104" t="s">
        <v>1461</v>
      </c>
      <c r="C3104" t="s">
        <v>2037</v>
      </c>
      <c r="D3104" t="s">
        <v>202</v>
      </c>
      <c r="E3104" t="b">
        <v>0</v>
      </c>
      <c r="F3104" t="b">
        <v>1</v>
      </c>
      <c r="H3104" t="b">
        <v>0</v>
      </c>
      <c r="I3104">
        <v>40</v>
      </c>
      <c r="J3104">
        <v>65</v>
      </c>
      <c r="L3104">
        <v>40000</v>
      </c>
      <c r="M3104">
        <v>77</v>
      </c>
      <c r="O3104">
        <v>0.59</v>
      </c>
      <c r="P3104">
        <v>0.59</v>
      </c>
      <c r="T3104" t="s">
        <v>203</v>
      </c>
      <c r="V3104" s="4">
        <v>42878</v>
      </c>
    </row>
    <row r="3105" spans="1:22">
      <c r="A3105" t="s">
        <v>1333</v>
      </c>
      <c r="B3105" t="s">
        <v>1461</v>
      </c>
      <c r="C3105" t="s">
        <v>2038</v>
      </c>
      <c r="D3105" t="s">
        <v>202</v>
      </c>
      <c r="E3105" t="b">
        <v>0</v>
      </c>
      <c r="F3105" t="b">
        <v>1</v>
      </c>
      <c r="H3105" t="b">
        <v>0</v>
      </c>
      <c r="I3105">
        <v>40</v>
      </c>
      <c r="J3105">
        <v>70</v>
      </c>
      <c r="L3105">
        <v>40000</v>
      </c>
      <c r="M3105">
        <v>77</v>
      </c>
      <c r="O3105">
        <v>0.62</v>
      </c>
      <c r="P3105">
        <v>0.59</v>
      </c>
      <c r="T3105" t="s">
        <v>203</v>
      </c>
      <c r="V3105" s="4">
        <v>42878</v>
      </c>
    </row>
    <row r="3106" spans="1:22">
      <c r="A3106" t="s">
        <v>1333</v>
      </c>
      <c r="B3106" t="s">
        <v>1462</v>
      </c>
      <c r="C3106" t="s">
        <v>2027</v>
      </c>
      <c r="D3106" t="s">
        <v>202</v>
      </c>
      <c r="E3106" t="b">
        <v>0</v>
      </c>
      <c r="F3106" t="b">
        <v>1</v>
      </c>
      <c r="H3106" t="b">
        <v>0</v>
      </c>
      <c r="I3106">
        <v>40</v>
      </c>
      <c r="J3106">
        <v>60</v>
      </c>
      <c r="L3106">
        <v>38000</v>
      </c>
      <c r="M3106">
        <v>76</v>
      </c>
      <c r="O3106">
        <v>0.59</v>
      </c>
      <c r="P3106">
        <v>0.59</v>
      </c>
      <c r="T3106" t="s">
        <v>203</v>
      </c>
      <c r="V3106" s="4">
        <v>42878</v>
      </c>
    </row>
    <row r="3107" spans="1:22">
      <c r="A3107" t="s">
        <v>1333</v>
      </c>
      <c r="B3107" t="s">
        <v>1462</v>
      </c>
      <c r="C3107" t="s">
        <v>2028</v>
      </c>
      <c r="D3107" t="s">
        <v>202</v>
      </c>
      <c r="E3107" t="b">
        <v>0</v>
      </c>
      <c r="F3107" t="b">
        <v>1</v>
      </c>
      <c r="H3107" t="b">
        <v>0</v>
      </c>
      <c r="I3107">
        <v>40</v>
      </c>
      <c r="J3107">
        <v>69</v>
      </c>
      <c r="L3107">
        <v>40000</v>
      </c>
      <c r="M3107">
        <v>76</v>
      </c>
      <c r="O3107">
        <v>0.63</v>
      </c>
      <c r="P3107">
        <v>0.59</v>
      </c>
      <c r="T3107" t="s">
        <v>203</v>
      </c>
      <c r="V3107" s="4">
        <v>42878</v>
      </c>
    </row>
    <row r="3108" spans="1:22">
      <c r="A3108" t="s">
        <v>1333</v>
      </c>
      <c r="B3108" t="s">
        <v>1462</v>
      </c>
      <c r="C3108" t="s">
        <v>2029</v>
      </c>
      <c r="D3108" t="s">
        <v>202</v>
      </c>
      <c r="E3108" t="b">
        <v>0</v>
      </c>
      <c r="F3108" t="b">
        <v>1</v>
      </c>
      <c r="H3108" t="b">
        <v>0</v>
      </c>
      <c r="I3108">
        <v>40</v>
      </c>
      <c r="J3108">
        <v>53</v>
      </c>
      <c r="L3108">
        <v>34000</v>
      </c>
      <c r="M3108">
        <v>77</v>
      </c>
      <c r="O3108">
        <v>0.59</v>
      </c>
      <c r="P3108">
        <v>0.59</v>
      </c>
      <c r="T3108" t="s">
        <v>203</v>
      </c>
      <c r="V3108" s="4">
        <v>42878</v>
      </c>
    </row>
    <row r="3109" spans="1:22">
      <c r="A3109" t="s">
        <v>1333</v>
      </c>
      <c r="B3109" t="s">
        <v>1462</v>
      </c>
      <c r="C3109" t="s">
        <v>2030</v>
      </c>
      <c r="D3109" t="s">
        <v>202</v>
      </c>
      <c r="E3109" t="b">
        <v>0</v>
      </c>
      <c r="F3109" t="b">
        <v>1</v>
      </c>
      <c r="H3109" t="b">
        <v>0</v>
      </c>
      <c r="I3109">
        <v>40</v>
      </c>
      <c r="J3109">
        <v>69</v>
      </c>
      <c r="L3109">
        <v>40000</v>
      </c>
      <c r="M3109">
        <v>76</v>
      </c>
      <c r="O3109">
        <v>0.59</v>
      </c>
      <c r="P3109">
        <v>0.59</v>
      </c>
      <c r="T3109" t="s">
        <v>203</v>
      </c>
      <c r="V3109" s="4">
        <v>42878</v>
      </c>
    </row>
    <row r="3110" spans="1:22">
      <c r="A3110" t="s">
        <v>1333</v>
      </c>
      <c r="B3110" t="s">
        <v>1462</v>
      </c>
      <c r="C3110" t="s">
        <v>2031</v>
      </c>
      <c r="D3110" t="s">
        <v>202</v>
      </c>
      <c r="E3110" t="b">
        <v>0</v>
      </c>
      <c r="F3110" t="b">
        <v>1</v>
      </c>
      <c r="H3110" t="b">
        <v>0</v>
      </c>
      <c r="I3110">
        <v>40</v>
      </c>
      <c r="J3110">
        <v>67</v>
      </c>
      <c r="L3110">
        <v>40000</v>
      </c>
      <c r="M3110">
        <v>76</v>
      </c>
      <c r="O3110">
        <v>0.62</v>
      </c>
      <c r="P3110">
        <v>0.59</v>
      </c>
      <c r="T3110" t="s">
        <v>203</v>
      </c>
      <c r="V3110" s="4">
        <v>42878</v>
      </c>
    </row>
    <row r="3111" spans="1:22">
      <c r="A3111" t="s">
        <v>1333</v>
      </c>
      <c r="B3111" t="s">
        <v>1462</v>
      </c>
      <c r="C3111" t="s">
        <v>2032</v>
      </c>
      <c r="D3111" t="s">
        <v>202</v>
      </c>
      <c r="E3111" t="b">
        <v>0</v>
      </c>
      <c r="F3111" t="b">
        <v>1</v>
      </c>
      <c r="H3111" t="b">
        <v>0</v>
      </c>
      <c r="I3111">
        <v>40</v>
      </c>
      <c r="J3111">
        <v>53</v>
      </c>
      <c r="L3111">
        <v>34000</v>
      </c>
      <c r="M3111">
        <v>77</v>
      </c>
      <c r="O3111">
        <v>0.61</v>
      </c>
      <c r="P3111">
        <v>0.59</v>
      </c>
      <c r="T3111" t="s">
        <v>203</v>
      </c>
      <c r="V3111" s="4">
        <v>42878</v>
      </c>
    </row>
    <row r="3112" spans="1:22">
      <c r="A3112" t="s">
        <v>1333</v>
      </c>
      <c r="B3112" t="s">
        <v>1462</v>
      </c>
      <c r="C3112" t="s">
        <v>2033</v>
      </c>
      <c r="D3112" t="s">
        <v>202</v>
      </c>
      <c r="E3112" t="b">
        <v>0</v>
      </c>
      <c r="F3112" t="b">
        <v>1</v>
      </c>
      <c r="H3112" t="b">
        <v>1</v>
      </c>
      <c r="I3112">
        <v>40</v>
      </c>
      <c r="J3112">
        <v>69</v>
      </c>
      <c r="L3112">
        <v>40000</v>
      </c>
      <c r="M3112">
        <v>76</v>
      </c>
      <c r="O3112">
        <v>0.59</v>
      </c>
      <c r="P3112">
        <v>0.59</v>
      </c>
      <c r="T3112" t="s">
        <v>203</v>
      </c>
      <c r="V3112" s="4">
        <v>42878</v>
      </c>
    </row>
    <row r="3113" spans="1:22">
      <c r="A3113" t="s">
        <v>1333</v>
      </c>
      <c r="B3113" t="s">
        <v>1462</v>
      </c>
      <c r="C3113" t="s">
        <v>2034</v>
      </c>
      <c r="D3113" t="s">
        <v>202</v>
      </c>
      <c r="E3113" t="b">
        <v>1</v>
      </c>
      <c r="F3113" t="b">
        <v>1</v>
      </c>
      <c r="H3113" t="b">
        <v>0</v>
      </c>
      <c r="I3113">
        <v>40</v>
      </c>
      <c r="J3113">
        <v>67</v>
      </c>
      <c r="L3113">
        <v>42000</v>
      </c>
      <c r="M3113">
        <v>76</v>
      </c>
      <c r="O3113">
        <v>0.67</v>
      </c>
      <c r="P3113">
        <v>0.59</v>
      </c>
      <c r="T3113" t="s">
        <v>203</v>
      </c>
      <c r="V3113" s="4">
        <v>42878</v>
      </c>
    </row>
    <row r="3114" spans="1:22">
      <c r="A3114" t="s">
        <v>1333</v>
      </c>
      <c r="B3114" t="s">
        <v>1462</v>
      </c>
      <c r="C3114" t="s">
        <v>2035</v>
      </c>
      <c r="D3114" t="s">
        <v>202</v>
      </c>
      <c r="E3114" t="b">
        <v>1</v>
      </c>
      <c r="F3114" t="b">
        <v>1</v>
      </c>
      <c r="H3114" t="b">
        <v>0</v>
      </c>
      <c r="I3114">
        <v>40</v>
      </c>
      <c r="J3114">
        <v>67</v>
      </c>
      <c r="L3114">
        <v>42000</v>
      </c>
      <c r="M3114">
        <v>76</v>
      </c>
      <c r="O3114">
        <v>0.67</v>
      </c>
      <c r="P3114">
        <v>0.59</v>
      </c>
      <c r="T3114" t="s">
        <v>203</v>
      </c>
      <c r="V3114" s="4">
        <v>42878</v>
      </c>
    </row>
    <row r="3115" spans="1:22">
      <c r="A3115" t="s">
        <v>1333</v>
      </c>
      <c r="B3115" t="s">
        <v>1462</v>
      </c>
      <c r="C3115" t="s">
        <v>2036</v>
      </c>
      <c r="D3115" t="s">
        <v>202</v>
      </c>
      <c r="E3115" t="b">
        <v>0</v>
      </c>
      <c r="F3115" t="b">
        <v>1</v>
      </c>
      <c r="H3115" t="b">
        <v>0</v>
      </c>
      <c r="I3115">
        <v>40</v>
      </c>
      <c r="J3115">
        <v>77</v>
      </c>
      <c r="L3115">
        <v>40000</v>
      </c>
      <c r="M3115">
        <v>76</v>
      </c>
      <c r="O3115">
        <v>0.59</v>
      </c>
      <c r="P3115">
        <v>0.59</v>
      </c>
      <c r="T3115" t="s">
        <v>203</v>
      </c>
      <c r="V3115" s="4">
        <v>42878</v>
      </c>
    </row>
    <row r="3116" spans="1:22">
      <c r="A3116" t="s">
        <v>1333</v>
      </c>
      <c r="B3116" t="s">
        <v>1462</v>
      </c>
      <c r="C3116" t="s">
        <v>2037</v>
      </c>
      <c r="D3116" t="s">
        <v>202</v>
      </c>
      <c r="E3116" t="b">
        <v>0</v>
      </c>
      <c r="F3116" t="b">
        <v>1</v>
      </c>
      <c r="H3116" t="b">
        <v>0</v>
      </c>
      <c r="I3116">
        <v>40</v>
      </c>
      <c r="J3116">
        <v>65</v>
      </c>
      <c r="L3116">
        <v>40000</v>
      </c>
      <c r="M3116">
        <v>77</v>
      </c>
      <c r="O3116">
        <v>0.59</v>
      </c>
      <c r="P3116">
        <v>0.59</v>
      </c>
      <c r="T3116" t="s">
        <v>203</v>
      </c>
      <c r="V3116" s="4">
        <v>42878</v>
      </c>
    </row>
    <row r="3117" spans="1:22">
      <c r="A3117" t="s">
        <v>1333</v>
      </c>
      <c r="B3117" t="s">
        <v>1462</v>
      </c>
      <c r="C3117" t="s">
        <v>2038</v>
      </c>
      <c r="D3117" t="s">
        <v>202</v>
      </c>
      <c r="E3117" t="b">
        <v>0</v>
      </c>
      <c r="F3117" t="b">
        <v>1</v>
      </c>
      <c r="H3117" t="b">
        <v>0</v>
      </c>
      <c r="I3117">
        <v>40</v>
      </c>
      <c r="J3117">
        <v>70</v>
      </c>
      <c r="L3117">
        <v>40000</v>
      </c>
      <c r="M3117">
        <v>77</v>
      </c>
      <c r="O3117">
        <v>0.62</v>
      </c>
      <c r="P3117">
        <v>0.59</v>
      </c>
      <c r="T3117" t="s">
        <v>203</v>
      </c>
      <c r="V3117" s="4">
        <v>42878</v>
      </c>
    </row>
    <row r="3118" spans="1:22">
      <c r="A3118" t="s">
        <v>1333</v>
      </c>
      <c r="B3118" t="s">
        <v>1463</v>
      </c>
      <c r="C3118" t="s">
        <v>2027</v>
      </c>
      <c r="D3118" t="s">
        <v>202</v>
      </c>
      <c r="E3118" t="b">
        <v>0</v>
      </c>
      <c r="F3118" t="b">
        <v>1</v>
      </c>
      <c r="H3118" t="b">
        <v>0</v>
      </c>
      <c r="I3118">
        <v>40</v>
      </c>
      <c r="J3118">
        <v>60</v>
      </c>
      <c r="L3118">
        <v>38000</v>
      </c>
      <c r="M3118">
        <v>76</v>
      </c>
      <c r="O3118">
        <v>0.59</v>
      </c>
      <c r="P3118">
        <v>0.59</v>
      </c>
      <c r="T3118" t="s">
        <v>203</v>
      </c>
      <c r="V3118" s="4">
        <v>42878</v>
      </c>
    </row>
    <row r="3119" spans="1:22">
      <c r="A3119" t="s">
        <v>1333</v>
      </c>
      <c r="B3119" t="s">
        <v>1463</v>
      </c>
      <c r="C3119" t="s">
        <v>2028</v>
      </c>
      <c r="D3119" t="s">
        <v>202</v>
      </c>
      <c r="E3119" t="b">
        <v>0</v>
      </c>
      <c r="F3119" t="b">
        <v>1</v>
      </c>
      <c r="H3119" t="b">
        <v>0</v>
      </c>
      <c r="I3119">
        <v>40</v>
      </c>
      <c r="J3119">
        <v>69</v>
      </c>
      <c r="L3119">
        <v>40000</v>
      </c>
      <c r="M3119">
        <v>76</v>
      </c>
      <c r="O3119">
        <v>0.63</v>
      </c>
      <c r="P3119">
        <v>0.59</v>
      </c>
      <c r="T3119" t="s">
        <v>203</v>
      </c>
      <c r="V3119" s="4">
        <v>42878</v>
      </c>
    </row>
    <row r="3120" spans="1:22">
      <c r="A3120" t="s">
        <v>1333</v>
      </c>
      <c r="B3120" t="s">
        <v>1463</v>
      </c>
      <c r="C3120" t="s">
        <v>2029</v>
      </c>
      <c r="D3120" t="s">
        <v>202</v>
      </c>
      <c r="E3120" t="b">
        <v>0</v>
      </c>
      <c r="F3120" t="b">
        <v>1</v>
      </c>
      <c r="H3120" t="b">
        <v>0</v>
      </c>
      <c r="I3120">
        <v>40</v>
      </c>
      <c r="J3120">
        <v>53</v>
      </c>
      <c r="L3120">
        <v>34000</v>
      </c>
      <c r="M3120">
        <v>77</v>
      </c>
      <c r="O3120">
        <v>0.59</v>
      </c>
      <c r="P3120">
        <v>0.59</v>
      </c>
      <c r="T3120" t="s">
        <v>203</v>
      </c>
      <c r="V3120" s="4">
        <v>42878</v>
      </c>
    </row>
    <row r="3121" spans="1:22">
      <c r="A3121" t="s">
        <v>1333</v>
      </c>
      <c r="B3121" t="s">
        <v>1463</v>
      </c>
      <c r="C3121" t="s">
        <v>2030</v>
      </c>
      <c r="D3121" t="s">
        <v>202</v>
      </c>
      <c r="E3121" t="b">
        <v>0</v>
      </c>
      <c r="F3121" t="b">
        <v>1</v>
      </c>
      <c r="H3121" t="b">
        <v>0</v>
      </c>
      <c r="I3121">
        <v>40</v>
      </c>
      <c r="J3121">
        <v>69</v>
      </c>
      <c r="L3121">
        <v>40000</v>
      </c>
      <c r="M3121">
        <v>76</v>
      </c>
      <c r="O3121">
        <v>0.59</v>
      </c>
      <c r="P3121">
        <v>0.59</v>
      </c>
      <c r="T3121" t="s">
        <v>203</v>
      </c>
      <c r="V3121" s="4">
        <v>42878</v>
      </c>
    </row>
    <row r="3122" spans="1:22">
      <c r="A3122" t="s">
        <v>1333</v>
      </c>
      <c r="B3122" t="s">
        <v>1463</v>
      </c>
      <c r="C3122" t="s">
        <v>2031</v>
      </c>
      <c r="D3122" t="s">
        <v>202</v>
      </c>
      <c r="E3122" t="b">
        <v>0</v>
      </c>
      <c r="F3122" t="b">
        <v>1</v>
      </c>
      <c r="H3122" t="b">
        <v>0</v>
      </c>
      <c r="I3122">
        <v>40</v>
      </c>
      <c r="J3122">
        <v>67</v>
      </c>
      <c r="L3122">
        <v>40000</v>
      </c>
      <c r="M3122">
        <v>76</v>
      </c>
      <c r="O3122">
        <v>0.62</v>
      </c>
      <c r="P3122">
        <v>0.59</v>
      </c>
      <c r="T3122" t="s">
        <v>203</v>
      </c>
      <c r="V3122" s="4">
        <v>42878</v>
      </c>
    </row>
    <row r="3123" spans="1:22">
      <c r="A3123" t="s">
        <v>1333</v>
      </c>
      <c r="B3123" t="s">
        <v>1463</v>
      </c>
      <c r="C3123" t="s">
        <v>2032</v>
      </c>
      <c r="D3123" t="s">
        <v>202</v>
      </c>
      <c r="E3123" t="b">
        <v>0</v>
      </c>
      <c r="F3123" t="b">
        <v>1</v>
      </c>
      <c r="H3123" t="b">
        <v>0</v>
      </c>
      <c r="I3123">
        <v>40</v>
      </c>
      <c r="J3123">
        <v>53</v>
      </c>
      <c r="L3123">
        <v>34000</v>
      </c>
      <c r="M3123">
        <v>77</v>
      </c>
      <c r="O3123">
        <v>0.61</v>
      </c>
      <c r="P3123">
        <v>0.59</v>
      </c>
      <c r="T3123" t="s">
        <v>203</v>
      </c>
      <c r="V3123" s="4">
        <v>42878</v>
      </c>
    </row>
    <row r="3124" spans="1:22">
      <c r="A3124" t="s">
        <v>1333</v>
      </c>
      <c r="B3124" t="s">
        <v>1463</v>
      </c>
      <c r="C3124" t="s">
        <v>2033</v>
      </c>
      <c r="D3124" t="s">
        <v>202</v>
      </c>
      <c r="E3124" t="b">
        <v>0</v>
      </c>
      <c r="F3124" t="b">
        <v>1</v>
      </c>
      <c r="H3124" t="b">
        <v>1</v>
      </c>
      <c r="I3124">
        <v>40</v>
      </c>
      <c r="J3124">
        <v>69</v>
      </c>
      <c r="L3124">
        <v>40000</v>
      </c>
      <c r="M3124">
        <v>76</v>
      </c>
      <c r="O3124">
        <v>0.59</v>
      </c>
      <c r="P3124">
        <v>0.59</v>
      </c>
      <c r="T3124" t="s">
        <v>203</v>
      </c>
      <c r="V3124" s="4">
        <v>42878</v>
      </c>
    </row>
    <row r="3125" spans="1:22">
      <c r="A3125" t="s">
        <v>1333</v>
      </c>
      <c r="B3125" t="s">
        <v>1463</v>
      </c>
      <c r="C3125" t="s">
        <v>2034</v>
      </c>
      <c r="D3125" t="s">
        <v>202</v>
      </c>
      <c r="E3125" t="b">
        <v>1</v>
      </c>
      <c r="F3125" t="b">
        <v>1</v>
      </c>
      <c r="H3125" t="b">
        <v>0</v>
      </c>
      <c r="I3125">
        <v>40</v>
      </c>
      <c r="J3125">
        <v>67</v>
      </c>
      <c r="L3125">
        <v>42000</v>
      </c>
      <c r="M3125">
        <v>76</v>
      </c>
      <c r="O3125">
        <v>0.67</v>
      </c>
      <c r="P3125">
        <v>0.59</v>
      </c>
      <c r="T3125" t="s">
        <v>203</v>
      </c>
      <c r="V3125" s="4">
        <v>42878</v>
      </c>
    </row>
    <row r="3126" spans="1:22">
      <c r="A3126" t="s">
        <v>1333</v>
      </c>
      <c r="B3126" t="s">
        <v>1463</v>
      </c>
      <c r="C3126" t="s">
        <v>2035</v>
      </c>
      <c r="D3126" t="s">
        <v>202</v>
      </c>
      <c r="E3126" t="b">
        <v>1</v>
      </c>
      <c r="F3126" t="b">
        <v>1</v>
      </c>
      <c r="H3126" t="b">
        <v>0</v>
      </c>
      <c r="I3126">
        <v>40</v>
      </c>
      <c r="J3126">
        <v>67</v>
      </c>
      <c r="L3126">
        <v>42000</v>
      </c>
      <c r="M3126">
        <v>76</v>
      </c>
      <c r="O3126">
        <v>0.67</v>
      </c>
      <c r="P3126">
        <v>0.59</v>
      </c>
      <c r="T3126" t="s">
        <v>203</v>
      </c>
      <c r="V3126" s="4">
        <v>42878</v>
      </c>
    </row>
    <row r="3127" spans="1:22">
      <c r="A3127" t="s">
        <v>1333</v>
      </c>
      <c r="B3127" t="s">
        <v>1463</v>
      </c>
      <c r="C3127" t="s">
        <v>2036</v>
      </c>
      <c r="D3127" t="s">
        <v>202</v>
      </c>
      <c r="E3127" t="b">
        <v>0</v>
      </c>
      <c r="F3127" t="b">
        <v>1</v>
      </c>
      <c r="H3127" t="b">
        <v>0</v>
      </c>
      <c r="I3127">
        <v>40</v>
      </c>
      <c r="J3127">
        <v>77</v>
      </c>
      <c r="L3127">
        <v>40000</v>
      </c>
      <c r="M3127">
        <v>76</v>
      </c>
      <c r="O3127">
        <v>0.59</v>
      </c>
      <c r="P3127">
        <v>0.59</v>
      </c>
      <c r="T3127" t="s">
        <v>203</v>
      </c>
      <c r="V3127" s="4">
        <v>42878</v>
      </c>
    </row>
    <row r="3128" spans="1:22">
      <c r="A3128" t="s">
        <v>1333</v>
      </c>
      <c r="B3128" t="s">
        <v>1463</v>
      </c>
      <c r="C3128" t="s">
        <v>2037</v>
      </c>
      <c r="D3128" t="s">
        <v>202</v>
      </c>
      <c r="E3128" t="b">
        <v>0</v>
      </c>
      <c r="F3128" t="b">
        <v>1</v>
      </c>
      <c r="H3128" t="b">
        <v>0</v>
      </c>
      <c r="I3128">
        <v>40</v>
      </c>
      <c r="J3128">
        <v>65</v>
      </c>
      <c r="L3128">
        <v>40000</v>
      </c>
      <c r="M3128">
        <v>77</v>
      </c>
      <c r="O3128">
        <v>0.59</v>
      </c>
      <c r="P3128">
        <v>0.59</v>
      </c>
      <c r="T3128" t="s">
        <v>203</v>
      </c>
      <c r="V3128" s="4">
        <v>42878</v>
      </c>
    </row>
    <row r="3129" spans="1:22">
      <c r="A3129" t="s">
        <v>1333</v>
      </c>
      <c r="B3129" t="s">
        <v>1463</v>
      </c>
      <c r="C3129" t="s">
        <v>2038</v>
      </c>
      <c r="D3129" t="s">
        <v>202</v>
      </c>
      <c r="E3129" t="b">
        <v>0</v>
      </c>
      <c r="F3129" t="b">
        <v>1</v>
      </c>
      <c r="H3129" t="b">
        <v>0</v>
      </c>
      <c r="I3129">
        <v>40</v>
      </c>
      <c r="J3129">
        <v>70</v>
      </c>
      <c r="L3129">
        <v>40000</v>
      </c>
      <c r="M3129">
        <v>77</v>
      </c>
      <c r="O3129">
        <v>0.62</v>
      </c>
      <c r="P3129">
        <v>0.59</v>
      </c>
      <c r="T3129" t="s">
        <v>203</v>
      </c>
      <c r="V3129" s="4">
        <v>42878</v>
      </c>
    </row>
    <row r="3130" spans="1:22">
      <c r="A3130" t="s">
        <v>1333</v>
      </c>
      <c r="B3130" t="s">
        <v>1464</v>
      </c>
      <c r="C3130" t="s">
        <v>2027</v>
      </c>
      <c r="D3130" t="s">
        <v>202</v>
      </c>
      <c r="E3130" t="b">
        <v>0</v>
      </c>
      <c r="F3130" t="b">
        <v>1</v>
      </c>
      <c r="H3130" t="b">
        <v>0</v>
      </c>
      <c r="I3130">
        <v>40</v>
      </c>
      <c r="J3130">
        <v>60</v>
      </c>
      <c r="L3130">
        <v>38000</v>
      </c>
      <c r="M3130">
        <v>76</v>
      </c>
      <c r="O3130">
        <v>0.59</v>
      </c>
      <c r="P3130">
        <v>0.59</v>
      </c>
      <c r="T3130" t="s">
        <v>203</v>
      </c>
      <c r="V3130" s="4">
        <v>42878</v>
      </c>
    </row>
    <row r="3131" spans="1:22">
      <c r="A3131" t="s">
        <v>1333</v>
      </c>
      <c r="B3131" t="s">
        <v>1464</v>
      </c>
      <c r="C3131" t="s">
        <v>2028</v>
      </c>
      <c r="D3131" t="s">
        <v>202</v>
      </c>
      <c r="E3131" t="b">
        <v>0</v>
      </c>
      <c r="F3131" t="b">
        <v>1</v>
      </c>
      <c r="H3131" t="b">
        <v>0</v>
      </c>
      <c r="I3131">
        <v>40</v>
      </c>
      <c r="J3131">
        <v>69</v>
      </c>
      <c r="L3131">
        <v>40000</v>
      </c>
      <c r="M3131">
        <v>76</v>
      </c>
      <c r="O3131">
        <v>0.63</v>
      </c>
      <c r="P3131">
        <v>0.59</v>
      </c>
      <c r="T3131" t="s">
        <v>203</v>
      </c>
      <c r="V3131" s="4">
        <v>42878</v>
      </c>
    </row>
    <row r="3132" spans="1:22">
      <c r="A3132" t="s">
        <v>1333</v>
      </c>
      <c r="B3132" t="s">
        <v>1464</v>
      </c>
      <c r="C3132" t="s">
        <v>2029</v>
      </c>
      <c r="D3132" t="s">
        <v>202</v>
      </c>
      <c r="E3132" t="b">
        <v>0</v>
      </c>
      <c r="F3132" t="b">
        <v>1</v>
      </c>
      <c r="H3132" t="b">
        <v>0</v>
      </c>
      <c r="I3132">
        <v>40</v>
      </c>
      <c r="J3132">
        <v>53</v>
      </c>
      <c r="L3132">
        <v>34000</v>
      </c>
      <c r="M3132">
        <v>77</v>
      </c>
      <c r="O3132">
        <v>0.59</v>
      </c>
      <c r="P3132">
        <v>0.59</v>
      </c>
      <c r="T3132" t="s">
        <v>203</v>
      </c>
      <c r="V3132" s="4">
        <v>42878</v>
      </c>
    </row>
    <row r="3133" spans="1:22">
      <c r="A3133" t="s">
        <v>1333</v>
      </c>
      <c r="B3133" t="s">
        <v>1464</v>
      </c>
      <c r="C3133" t="s">
        <v>2030</v>
      </c>
      <c r="D3133" t="s">
        <v>202</v>
      </c>
      <c r="E3133" t="b">
        <v>0</v>
      </c>
      <c r="F3133" t="b">
        <v>1</v>
      </c>
      <c r="H3133" t="b">
        <v>0</v>
      </c>
      <c r="I3133">
        <v>40</v>
      </c>
      <c r="J3133">
        <v>69</v>
      </c>
      <c r="L3133">
        <v>40000</v>
      </c>
      <c r="M3133">
        <v>76</v>
      </c>
      <c r="O3133">
        <v>0.59</v>
      </c>
      <c r="P3133">
        <v>0.59</v>
      </c>
      <c r="T3133" t="s">
        <v>203</v>
      </c>
      <c r="V3133" s="4">
        <v>42878</v>
      </c>
    </row>
    <row r="3134" spans="1:22">
      <c r="A3134" t="s">
        <v>1333</v>
      </c>
      <c r="B3134" t="s">
        <v>1464</v>
      </c>
      <c r="C3134" t="s">
        <v>2031</v>
      </c>
      <c r="D3134" t="s">
        <v>202</v>
      </c>
      <c r="E3134" t="b">
        <v>0</v>
      </c>
      <c r="F3134" t="b">
        <v>1</v>
      </c>
      <c r="H3134" t="b">
        <v>0</v>
      </c>
      <c r="I3134">
        <v>40</v>
      </c>
      <c r="J3134">
        <v>67</v>
      </c>
      <c r="L3134">
        <v>40000</v>
      </c>
      <c r="M3134">
        <v>76</v>
      </c>
      <c r="O3134">
        <v>0.62</v>
      </c>
      <c r="P3134">
        <v>0.59</v>
      </c>
      <c r="T3134" t="s">
        <v>203</v>
      </c>
      <c r="V3134" s="4">
        <v>42878</v>
      </c>
    </row>
    <row r="3135" spans="1:22">
      <c r="A3135" t="s">
        <v>1333</v>
      </c>
      <c r="B3135" t="s">
        <v>1464</v>
      </c>
      <c r="C3135" t="s">
        <v>2032</v>
      </c>
      <c r="D3135" t="s">
        <v>202</v>
      </c>
      <c r="E3135" t="b">
        <v>0</v>
      </c>
      <c r="F3135" t="b">
        <v>1</v>
      </c>
      <c r="H3135" t="b">
        <v>0</v>
      </c>
      <c r="I3135">
        <v>40</v>
      </c>
      <c r="J3135">
        <v>53</v>
      </c>
      <c r="L3135">
        <v>34000</v>
      </c>
      <c r="M3135">
        <v>77</v>
      </c>
      <c r="O3135">
        <v>0.61</v>
      </c>
      <c r="P3135">
        <v>0.59</v>
      </c>
      <c r="T3135" t="s">
        <v>203</v>
      </c>
      <c r="V3135" s="4">
        <v>42878</v>
      </c>
    </row>
    <row r="3136" spans="1:22">
      <c r="A3136" t="s">
        <v>1333</v>
      </c>
      <c r="B3136" t="s">
        <v>1464</v>
      </c>
      <c r="C3136" t="s">
        <v>2033</v>
      </c>
      <c r="D3136" t="s">
        <v>202</v>
      </c>
      <c r="E3136" t="b">
        <v>0</v>
      </c>
      <c r="F3136" t="b">
        <v>1</v>
      </c>
      <c r="H3136" t="b">
        <v>1</v>
      </c>
      <c r="I3136">
        <v>40</v>
      </c>
      <c r="J3136">
        <v>69</v>
      </c>
      <c r="L3136">
        <v>40000</v>
      </c>
      <c r="M3136">
        <v>76</v>
      </c>
      <c r="O3136">
        <v>0.59</v>
      </c>
      <c r="P3136">
        <v>0.59</v>
      </c>
      <c r="T3136" t="s">
        <v>203</v>
      </c>
      <c r="V3136" s="4">
        <v>42878</v>
      </c>
    </row>
    <row r="3137" spans="1:22">
      <c r="A3137" t="s">
        <v>1333</v>
      </c>
      <c r="B3137" t="s">
        <v>1464</v>
      </c>
      <c r="C3137" t="s">
        <v>2034</v>
      </c>
      <c r="D3137" t="s">
        <v>202</v>
      </c>
      <c r="E3137" t="b">
        <v>1</v>
      </c>
      <c r="F3137" t="b">
        <v>1</v>
      </c>
      <c r="H3137" t="b">
        <v>0</v>
      </c>
      <c r="I3137">
        <v>40</v>
      </c>
      <c r="J3137">
        <v>67</v>
      </c>
      <c r="L3137">
        <v>42000</v>
      </c>
      <c r="M3137">
        <v>76</v>
      </c>
      <c r="O3137">
        <v>0.67</v>
      </c>
      <c r="P3137">
        <v>0.59</v>
      </c>
      <c r="T3137" t="s">
        <v>203</v>
      </c>
      <c r="V3137" s="4">
        <v>42878</v>
      </c>
    </row>
    <row r="3138" spans="1:22">
      <c r="A3138" t="s">
        <v>1333</v>
      </c>
      <c r="B3138" t="s">
        <v>1464</v>
      </c>
      <c r="C3138" t="s">
        <v>2035</v>
      </c>
      <c r="D3138" t="s">
        <v>202</v>
      </c>
      <c r="E3138" t="b">
        <v>1</v>
      </c>
      <c r="F3138" t="b">
        <v>1</v>
      </c>
      <c r="H3138" t="b">
        <v>0</v>
      </c>
      <c r="I3138">
        <v>40</v>
      </c>
      <c r="J3138">
        <v>67</v>
      </c>
      <c r="L3138">
        <v>42000</v>
      </c>
      <c r="M3138">
        <v>76</v>
      </c>
      <c r="O3138">
        <v>0.67</v>
      </c>
      <c r="P3138">
        <v>0.59</v>
      </c>
      <c r="T3138" t="s">
        <v>203</v>
      </c>
      <c r="V3138" s="4">
        <v>42878</v>
      </c>
    </row>
    <row r="3139" spans="1:22">
      <c r="A3139" t="s">
        <v>1333</v>
      </c>
      <c r="B3139" t="s">
        <v>1464</v>
      </c>
      <c r="C3139" t="s">
        <v>2036</v>
      </c>
      <c r="D3139" t="s">
        <v>202</v>
      </c>
      <c r="E3139" t="b">
        <v>0</v>
      </c>
      <c r="F3139" t="b">
        <v>1</v>
      </c>
      <c r="H3139" t="b">
        <v>0</v>
      </c>
      <c r="I3139">
        <v>40</v>
      </c>
      <c r="J3139">
        <v>77</v>
      </c>
      <c r="L3139">
        <v>40000</v>
      </c>
      <c r="M3139">
        <v>76</v>
      </c>
      <c r="O3139">
        <v>0.59</v>
      </c>
      <c r="P3139">
        <v>0.59</v>
      </c>
      <c r="T3139" t="s">
        <v>203</v>
      </c>
      <c r="V3139" s="4">
        <v>42878</v>
      </c>
    </row>
    <row r="3140" spans="1:22">
      <c r="A3140" t="s">
        <v>1333</v>
      </c>
      <c r="B3140" t="s">
        <v>1464</v>
      </c>
      <c r="C3140" t="s">
        <v>2037</v>
      </c>
      <c r="D3140" t="s">
        <v>202</v>
      </c>
      <c r="E3140" t="b">
        <v>0</v>
      </c>
      <c r="F3140" t="b">
        <v>1</v>
      </c>
      <c r="H3140" t="b">
        <v>0</v>
      </c>
      <c r="I3140">
        <v>40</v>
      </c>
      <c r="J3140">
        <v>65</v>
      </c>
      <c r="L3140">
        <v>40000</v>
      </c>
      <c r="M3140">
        <v>77</v>
      </c>
      <c r="O3140">
        <v>0.59</v>
      </c>
      <c r="P3140">
        <v>0.59</v>
      </c>
      <c r="T3140" t="s">
        <v>203</v>
      </c>
      <c r="V3140" s="4">
        <v>42878</v>
      </c>
    </row>
    <row r="3141" spans="1:22">
      <c r="A3141" t="s">
        <v>1333</v>
      </c>
      <c r="B3141" t="s">
        <v>1464</v>
      </c>
      <c r="C3141" t="s">
        <v>2038</v>
      </c>
      <c r="D3141" t="s">
        <v>202</v>
      </c>
      <c r="E3141" t="b">
        <v>0</v>
      </c>
      <c r="F3141" t="b">
        <v>1</v>
      </c>
      <c r="H3141" t="b">
        <v>0</v>
      </c>
      <c r="I3141">
        <v>40</v>
      </c>
      <c r="J3141">
        <v>70</v>
      </c>
      <c r="L3141">
        <v>40000</v>
      </c>
      <c r="M3141">
        <v>77</v>
      </c>
      <c r="O3141">
        <v>0.62</v>
      </c>
      <c r="P3141">
        <v>0.59</v>
      </c>
      <c r="T3141" t="s">
        <v>203</v>
      </c>
      <c r="V3141" s="4">
        <v>42878</v>
      </c>
    </row>
    <row r="3142" spans="1:22">
      <c r="A3142" t="s">
        <v>1333</v>
      </c>
      <c r="B3142" t="s">
        <v>1465</v>
      </c>
      <c r="C3142" t="s">
        <v>2027</v>
      </c>
      <c r="D3142" t="s">
        <v>202</v>
      </c>
      <c r="E3142" t="b">
        <v>0</v>
      </c>
      <c r="F3142" t="b">
        <v>1</v>
      </c>
      <c r="H3142" t="b">
        <v>0</v>
      </c>
      <c r="I3142">
        <v>40</v>
      </c>
      <c r="J3142">
        <v>60</v>
      </c>
      <c r="L3142">
        <v>38000</v>
      </c>
      <c r="M3142">
        <v>76</v>
      </c>
      <c r="O3142">
        <v>0.59</v>
      </c>
      <c r="P3142">
        <v>0.59</v>
      </c>
      <c r="T3142" t="s">
        <v>203</v>
      </c>
      <c r="V3142" s="4">
        <v>42878</v>
      </c>
    </row>
    <row r="3143" spans="1:22">
      <c r="A3143" t="s">
        <v>1333</v>
      </c>
      <c r="B3143" t="s">
        <v>1465</v>
      </c>
      <c r="C3143" t="s">
        <v>2028</v>
      </c>
      <c r="D3143" t="s">
        <v>202</v>
      </c>
      <c r="E3143" t="b">
        <v>0</v>
      </c>
      <c r="F3143" t="b">
        <v>1</v>
      </c>
      <c r="H3143" t="b">
        <v>0</v>
      </c>
      <c r="I3143">
        <v>40</v>
      </c>
      <c r="J3143">
        <v>69</v>
      </c>
      <c r="L3143">
        <v>40000</v>
      </c>
      <c r="M3143">
        <v>76</v>
      </c>
      <c r="O3143">
        <v>0.63</v>
      </c>
      <c r="P3143">
        <v>0.59</v>
      </c>
      <c r="T3143" t="s">
        <v>203</v>
      </c>
      <c r="V3143" s="4">
        <v>42878</v>
      </c>
    </row>
    <row r="3144" spans="1:22">
      <c r="A3144" t="s">
        <v>1333</v>
      </c>
      <c r="B3144" t="s">
        <v>1465</v>
      </c>
      <c r="C3144" t="s">
        <v>2029</v>
      </c>
      <c r="D3144" t="s">
        <v>202</v>
      </c>
      <c r="E3144" t="b">
        <v>0</v>
      </c>
      <c r="F3144" t="b">
        <v>1</v>
      </c>
      <c r="H3144" t="b">
        <v>0</v>
      </c>
      <c r="I3144">
        <v>40</v>
      </c>
      <c r="J3144">
        <v>53</v>
      </c>
      <c r="L3144">
        <v>34000</v>
      </c>
      <c r="M3144">
        <v>77</v>
      </c>
      <c r="O3144">
        <v>0.59</v>
      </c>
      <c r="P3144">
        <v>0.59</v>
      </c>
      <c r="T3144" t="s">
        <v>203</v>
      </c>
      <c r="V3144" s="4">
        <v>42878</v>
      </c>
    </row>
    <row r="3145" spans="1:22">
      <c r="A3145" t="s">
        <v>1333</v>
      </c>
      <c r="B3145" t="s">
        <v>1465</v>
      </c>
      <c r="C3145" t="s">
        <v>2030</v>
      </c>
      <c r="D3145" t="s">
        <v>202</v>
      </c>
      <c r="E3145" t="b">
        <v>0</v>
      </c>
      <c r="F3145" t="b">
        <v>1</v>
      </c>
      <c r="H3145" t="b">
        <v>0</v>
      </c>
      <c r="I3145">
        <v>40</v>
      </c>
      <c r="J3145">
        <v>69</v>
      </c>
      <c r="L3145">
        <v>40000</v>
      </c>
      <c r="M3145">
        <v>76</v>
      </c>
      <c r="O3145">
        <v>0.59</v>
      </c>
      <c r="P3145">
        <v>0.59</v>
      </c>
      <c r="T3145" t="s">
        <v>203</v>
      </c>
      <c r="V3145" s="4">
        <v>42878</v>
      </c>
    </row>
    <row r="3146" spans="1:22">
      <c r="A3146" t="s">
        <v>1333</v>
      </c>
      <c r="B3146" t="s">
        <v>1465</v>
      </c>
      <c r="C3146" t="s">
        <v>2031</v>
      </c>
      <c r="D3146" t="s">
        <v>202</v>
      </c>
      <c r="E3146" t="b">
        <v>0</v>
      </c>
      <c r="F3146" t="b">
        <v>1</v>
      </c>
      <c r="H3146" t="b">
        <v>0</v>
      </c>
      <c r="I3146">
        <v>40</v>
      </c>
      <c r="J3146">
        <v>67</v>
      </c>
      <c r="L3146">
        <v>40000</v>
      </c>
      <c r="M3146">
        <v>76</v>
      </c>
      <c r="O3146">
        <v>0.62</v>
      </c>
      <c r="P3146">
        <v>0.59</v>
      </c>
      <c r="T3146" t="s">
        <v>203</v>
      </c>
      <c r="V3146" s="4">
        <v>42878</v>
      </c>
    </row>
    <row r="3147" spans="1:22">
      <c r="A3147" t="s">
        <v>1333</v>
      </c>
      <c r="B3147" t="s">
        <v>1465</v>
      </c>
      <c r="C3147" t="s">
        <v>2032</v>
      </c>
      <c r="D3147" t="s">
        <v>202</v>
      </c>
      <c r="E3147" t="b">
        <v>0</v>
      </c>
      <c r="F3147" t="b">
        <v>1</v>
      </c>
      <c r="H3147" t="b">
        <v>0</v>
      </c>
      <c r="I3147">
        <v>40</v>
      </c>
      <c r="J3147">
        <v>53</v>
      </c>
      <c r="L3147">
        <v>34000</v>
      </c>
      <c r="M3147">
        <v>77</v>
      </c>
      <c r="O3147">
        <v>0.61</v>
      </c>
      <c r="P3147">
        <v>0.59</v>
      </c>
      <c r="T3147" t="s">
        <v>203</v>
      </c>
      <c r="V3147" s="4">
        <v>42878</v>
      </c>
    </row>
    <row r="3148" spans="1:22">
      <c r="A3148" t="s">
        <v>1333</v>
      </c>
      <c r="B3148" t="s">
        <v>1465</v>
      </c>
      <c r="C3148" t="s">
        <v>2033</v>
      </c>
      <c r="D3148" t="s">
        <v>202</v>
      </c>
      <c r="E3148" t="b">
        <v>0</v>
      </c>
      <c r="F3148" t="b">
        <v>1</v>
      </c>
      <c r="H3148" t="b">
        <v>1</v>
      </c>
      <c r="I3148">
        <v>40</v>
      </c>
      <c r="J3148">
        <v>69</v>
      </c>
      <c r="L3148">
        <v>40000</v>
      </c>
      <c r="M3148">
        <v>76</v>
      </c>
      <c r="O3148">
        <v>0.59</v>
      </c>
      <c r="P3148">
        <v>0.59</v>
      </c>
      <c r="T3148" t="s">
        <v>203</v>
      </c>
      <c r="V3148" s="4">
        <v>42878</v>
      </c>
    </row>
    <row r="3149" spans="1:22">
      <c r="A3149" t="s">
        <v>1333</v>
      </c>
      <c r="B3149" t="s">
        <v>1465</v>
      </c>
      <c r="C3149" t="s">
        <v>2034</v>
      </c>
      <c r="D3149" t="s">
        <v>202</v>
      </c>
      <c r="E3149" t="b">
        <v>1</v>
      </c>
      <c r="F3149" t="b">
        <v>1</v>
      </c>
      <c r="H3149" t="b">
        <v>0</v>
      </c>
      <c r="I3149">
        <v>40</v>
      </c>
      <c r="J3149">
        <v>67</v>
      </c>
      <c r="L3149">
        <v>42000</v>
      </c>
      <c r="M3149">
        <v>76</v>
      </c>
      <c r="O3149">
        <v>0.67</v>
      </c>
      <c r="P3149">
        <v>0.59</v>
      </c>
      <c r="T3149" t="s">
        <v>203</v>
      </c>
      <c r="V3149" s="4">
        <v>42878</v>
      </c>
    </row>
    <row r="3150" spans="1:22">
      <c r="A3150" t="s">
        <v>1333</v>
      </c>
      <c r="B3150" t="s">
        <v>1465</v>
      </c>
      <c r="C3150" t="s">
        <v>2035</v>
      </c>
      <c r="D3150" t="s">
        <v>202</v>
      </c>
      <c r="E3150" t="b">
        <v>1</v>
      </c>
      <c r="F3150" t="b">
        <v>1</v>
      </c>
      <c r="H3150" t="b">
        <v>0</v>
      </c>
      <c r="I3150">
        <v>40</v>
      </c>
      <c r="J3150">
        <v>67</v>
      </c>
      <c r="L3150">
        <v>42000</v>
      </c>
      <c r="M3150">
        <v>76</v>
      </c>
      <c r="O3150">
        <v>0.67</v>
      </c>
      <c r="P3150">
        <v>0.59</v>
      </c>
      <c r="T3150" t="s">
        <v>203</v>
      </c>
      <c r="V3150" s="4">
        <v>42878</v>
      </c>
    </row>
    <row r="3151" spans="1:22">
      <c r="A3151" t="s">
        <v>1333</v>
      </c>
      <c r="B3151" t="s">
        <v>1465</v>
      </c>
      <c r="C3151" t="s">
        <v>2036</v>
      </c>
      <c r="D3151" t="s">
        <v>202</v>
      </c>
      <c r="E3151" t="b">
        <v>0</v>
      </c>
      <c r="F3151" t="b">
        <v>1</v>
      </c>
      <c r="H3151" t="b">
        <v>0</v>
      </c>
      <c r="I3151">
        <v>40</v>
      </c>
      <c r="J3151">
        <v>77</v>
      </c>
      <c r="L3151">
        <v>40000</v>
      </c>
      <c r="M3151">
        <v>76</v>
      </c>
      <c r="O3151">
        <v>0.59</v>
      </c>
      <c r="P3151">
        <v>0.59</v>
      </c>
      <c r="T3151" t="s">
        <v>203</v>
      </c>
      <c r="V3151" s="4">
        <v>42878</v>
      </c>
    </row>
    <row r="3152" spans="1:22">
      <c r="A3152" t="s">
        <v>1333</v>
      </c>
      <c r="B3152" t="s">
        <v>1465</v>
      </c>
      <c r="C3152" t="s">
        <v>2037</v>
      </c>
      <c r="D3152" t="s">
        <v>202</v>
      </c>
      <c r="E3152" t="b">
        <v>0</v>
      </c>
      <c r="F3152" t="b">
        <v>1</v>
      </c>
      <c r="H3152" t="b">
        <v>0</v>
      </c>
      <c r="I3152">
        <v>40</v>
      </c>
      <c r="J3152">
        <v>65</v>
      </c>
      <c r="L3152">
        <v>40000</v>
      </c>
      <c r="M3152">
        <v>77</v>
      </c>
      <c r="O3152">
        <v>0.59</v>
      </c>
      <c r="P3152">
        <v>0.59</v>
      </c>
      <c r="T3152" t="s">
        <v>203</v>
      </c>
      <c r="V3152" s="4">
        <v>42878</v>
      </c>
    </row>
    <row r="3153" spans="1:22">
      <c r="A3153" t="s">
        <v>1333</v>
      </c>
      <c r="B3153" t="s">
        <v>1465</v>
      </c>
      <c r="C3153" t="s">
        <v>2038</v>
      </c>
      <c r="D3153" t="s">
        <v>202</v>
      </c>
      <c r="E3153" t="b">
        <v>0</v>
      </c>
      <c r="F3153" t="b">
        <v>1</v>
      </c>
      <c r="H3153" t="b">
        <v>0</v>
      </c>
      <c r="I3153">
        <v>40</v>
      </c>
      <c r="J3153">
        <v>70</v>
      </c>
      <c r="L3153">
        <v>40000</v>
      </c>
      <c r="M3153">
        <v>77</v>
      </c>
      <c r="O3153">
        <v>0.62</v>
      </c>
      <c r="P3153">
        <v>0.59</v>
      </c>
      <c r="T3153" t="s">
        <v>203</v>
      </c>
      <c r="V3153" s="4">
        <v>42878</v>
      </c>
    </row>
    <row r="3154" spans="1:22">
      <c r="A3154" t="s">
        <v>1333</v>
      </c>
      <c r="B3154" t="s">
        <v>1466</v>
      </c>
      <c r="C3154" t="s">
        <v>2027</v>
      </c>
      <c r="D3154" t="s">
        <v>202</v>
      </c>
      <c r="E3154" t="b">
        <v>0</v>
      </c>
      <c r="F3154" t="b">
        <v>1</v>
      </c>
      <c r="H3154" t="b">
        <v>0</v>
      </c>
      <c r="I3154">
        <v>40</v>
      </c>
      <c r="J3154">
        <v>60</v>
      </c>
      <c r="L3154">
        <v>38000</v>
      </c>
      <c r="M3154">
        <v>76</v>
      </c>
      <c r="O3154">
        <v>0.59</v>
      </c>
      <c r="P3154">
        <v>0.59</v>
      </c>
      <c r="T3154" t="s">
        <v>203</v>
      </c>
      <c r="V3154" s="4">
        <v>42878</v>
      </c>
    </row>
    <row r="3155" spans="1:22">
      <c r="A3155" t="s">
        <v>1333</v>
      </c>
      <c r="B3155" t="s">
        <v>1466</v>
      </c>
      <c r="C3155" t="s">
        <v>2028</v>
      </c>
      <c r="D3155" t="s">
        <v>202</v>
      </c>
      <c r="E3155" t="b">
        <v>0</v>
      </c>
      <c r="F3155" t="b">
        <v>1</v>
      </c>
      <c r="H3155" t="b">
        <v>0</v>
      </c>
      <c r="I3155">
        <v>40</v>
      </c>
      <c r="J3155">
        <v>69</v>
      </c>
      <c r="L3155">
        <v>40000</v>
      </c>
      <c r="M3155">
        <v>76</v>
      </c>
      <c r="O3155">
        <v>0.63</v>
      </c>
      <c r="P3155">
        <v>0.59</v>
      </c>
      <c r="T3155" t="s">
        <v>203</v>
      </c>
      <c r="V3155" s="4">
        <v>42878</v>
      </c>
    </row>
    <row r="3156" spans="1:22">
      <c r="A3156" t="s">
        <v>1333</v>
      </c>
      <c r="B3156" t="s">
        <v>1466</v>
      </c>
      <c r="C3156" t="s">
        <v>2029</v>
      </c>
      <c r="D3156" t="s">
        <v>202</v>
      </c>
      <c r="E3156" t="b">
        <v>0</v>
      </c>
      <c r="F3156" t="b">
        <v>1</v>
      </c>
      <c r="H3156" t="b">
        <v>0</v>
      </c>
      <c r="I3156">
        <v>40</v>
      </c>
      <c r="J3156">
        <v>53</v>
      </c>
      <c r="L3156">
        <v>34000</v>
      </c>
      <c r="M3156">
        <v>77</v>
      </c>
      <c r="O3156">
        <v>0.59</v>
      </c>
      <c r="P3156">
        <v>0.59</v>
      </c>
      <c r="T3156" t="s">
        <v>203</v>
      </c>
      <c r="V3156" s="4">
        <v>42878</v>
      </c>
    </row>
    <row r="3157" spans="1:22">
      <c r="A3157" t="s">
        <v>1333</v>
      </c>
      <c r="B3157" t="s">
        <v>1466</v>
      </c>
      <c r="C3157" t="s">
        <v>2030</v>
      </c>
      <c r="D3157" t="s">
        <v>202</v>
      </c>
      <c r="E3157" t="b">
        <v>0</v>
      </c>
      <c r="F3157" t="b">
        <v>1</v>
      </c>
      <c r="H3157" t="b">
        <v>0</v>
      </c>
      <c r="I3157">
        <v>40</v>
      </c>
      <c r="J3157">
        <v>69</v>
      </c>
      <c r="L3157">
        <v>40000</v>
      </c>
      <c r="M3157">
        <v>76</v>
      </c>
      <c r="O3157">
        <v>0.59</v>
      </c>
      <c r="P3157">
        <v>0.59</v>
      </c>
      <c r="T3157" t="s">
        <v>203</v>
      </c>
      <c r="V3157" s="4">
        <v>42878</v>
      </c>
    </row>
    <row r="3158" spans="1:22">
      <c r="A3158" t="s">
        <v>1333</v>
      </c>
      <c r="B3158" t="s">
        <v>1466</v>
      </c>
      <c r="C3158" t="s">
        <v>2031</v>
      </c>
      <c r="D3158" t="s">
        <v>202</v>
      </c>
      <c r="E3158" t="b">
        <v>0</v>
      </c>
      <c r="F3158" t="b">
        <v>1</v>
      </c>
      <c r="H3158" t="b">
        <v>0</v>
      </c>
      <c r="I3158">
        <v>40</v>
      </c>
      <c r="J3158">
        <v>67</v>
      </c>
      <c r="L3158">
        <v>40000</v>
      </c>
      <c r="M3158">
        <v>76</v>
      </c>
      <c r="O3158">
        <v>0.62</v>
      </c>
      <c r="P3158">
        <v>0.59</v>
      </c>
      <c r="T3158" t="s">
        <v>203</v>
      </c>
      <c r="V3158" s="4">
        <v>42878</v>
      </c>
    </row>
    <row r="3159" spans="1:22">
      <c r="A3159" t="s">
        <v>1333</v>
      </c>
      <c r="B3159" t="s">
        <v>1466</v>
      </c>
      <c r="C3159" t="s">
        <v>2032</v>
      </c>
      <c r="D3159" t="s">
        <v>202</v>
      </c>
      <c r="E3159" t="b">
        <v>0</v>
      </c>
      <c r="F3159" t="b">
        <v>1</v>
      </c>
      <c r="H3159" t="b">
        <v>0</v>
      </c>
      <c r="I3159">
        <v>40</v>
      </c>
      <c r="J3159">
        <v>53</v>
      </c>
      <c r="L3159">
        <v>34000</v>
      </c>
      <c r="M3159">
        <v>77</v>
      </c>
      <c r="O3159">
        <v>0.61</v>
      </c>
      <c r="P3159">
        <v>0.59</v>
      </c>
      <c r="T3159" t="s">
        <v>203</v>
      </c>
      <c r="V3159" s="4">
        <v>42878</v>
      </c>
    </row>
    <row r="3160" spans="1:22">
      <c r="A3160" t="s">
        <v>1333</v>
      </c>
      <c r="B3160" t="s">
        <v>1466</v>
      </c>
      <c r="C3160" t="s">
        <v>2033</v>
      </c>
      <c r="D3160" t="s">
        <v>202</v>
      </c>
      <c r="E3160" t="b">
        <v>0</v>
      </c>
      <c r="F3160" t="b">
        <v>1</v>
      </c>
      <c r="H3160" t="b">
        <v>1</v>
      </c>
      <c r="I3160">
        <v>40</v>
      </c>
      <c r="J3160">
        <v>69</v>
      </c>
      <c r="L3160">
        <v>40000</v>
      </c>
      <c r="M3160">
        <v>76</v>
      </c>
      <c r="O3160">
        <v>0.59</v>
      </c>
      <c r="P3160">
        <v>0.59</v>
      </c>
      <c r="T3160" t="s">
        <v>203</v>
      </c>
      <c r="V3160" s="4">
        <v>42878</v>
      </c>
    </row>
    <row r="3161" spans="1:22">
      <c r="A3161" t="s">
        <v>1333</v>
      </c>
      <c r="B3161" t="s">
        <v>1466</v>
      </c>
      <c r="C3161" t="s">
        <v>2034</v>
      </c>
      <c r="D3161" t="s">
        <v>202</v>
      </c>
      <c r="E3161" t="b">
        <v>1</v>
      </c>
      <c r="F3161" t="b">
        <v>1</v>
      </c>
      <c r="H3161" t="b">
        <v>0</v>
      </c>
      <c r="I3161">
        <v>40</v>
      </c>
      <c r="J3161">
        <v>67</v>
      </c>
      <c r="L3161">
        <v>42000</v>
      </c>
      <c r="M3161">
        <v>76</v>
      </c>
      <c r="O3161">
        <v>0.67</v>
      </c>
      <c r="P3161">
        <v>0.59</v>
      </c>
      <c r="T3161" t="s">
        <v>203</v>
      </c>
      <c r="V3161" s="4">
        <v>42878</v>
      </c>
    </row>
    <row r="3162" spans="1:22">
      <c r="A3162" t="s">
        <v>1333</v>
      </c>
      <c r="B3162" t="s">
        <v>1466</v>
      </c>
      <c r="C3162" t="s">
        <v>2035</v>
      </c>
      <c r="D3162" t="s">
        <v>202</v>
      </c>
      <c r="E3162" t="b">
        <v>1</v>
      </c>
      <c r="F3162" t="b">
        <v>1</v>
      </c>
      <c r="H3162" t="b">
        <v>0</v>
      </c>
      <c r="I3162">
        <v>40</v>
      </c>
      <c r="J3162">
        <v>67</v>
      </c>
      <c r="L3162">
        <v>42000</v>
      </c>
      <c r="M3162">
        <v>76</v>
      </c>
      <c r="O3162">
        <v>0.67</v>
      </c>
      <c r="P3162">
        <v>0.59</v>
      </c>
      <c r="T3162" t="s">
        <v>203</v>
      </c>
      <c r="V3162" s="4">
        <v>42878</v>
      </c>
    </row>
    <row r="3163" spans="1:22">
      <c r="A3163" t="s">
        <v>1333</v>
      </c>
      <c r="B3163" t="s">
        <v>1466</v>
      </c>
      <c r="C3163" t="s">
        <v>2036</v>
      </c>
      <c r="D3163" t="s">
        <v>202</v>
      </c>
      <c r="E3163" t="b">
        <v>0</v>
      </c>
      <c r="F3163" t="b">
        <v>1</v>
      </c>
      <c r="H3163" t="b">
        <v>0</v>
      </c>
      <c r="I3163">
        <v>40</v>
      </c>
      <c r="J3163">
        <v>77</v>
      </c>
      <c r="L3163">
        <v>40000</v>
      </c>
      <c r="M3163">
        <v>76</v>
      </c>
      <c r="O3163">
        <v>0.59</v>
      </c>
      <c r="P3163">
        <v>0.59</v>
      </c>
      <c r="T3163" t="s">
        <v>203</v>
      </c>
      <c r="V3163" s="4">
        <v>42878</v>
      </c>
    </row>
    <row r="3164" spans="1:22">
      <c r="A3164" t="s">
        <v>1333</v>
      </c>
      <c r="B3164" t="s">
        <v>1466</v>
      </c>
      <c r="C3164" t="s">
        <v>2037</v>
      </c>
      <c r="D3164" t="s">
        <v>202</v>
      </c>
      <c r="E3164" t="b">
        <v>0</v>
      </c>
      <c r="F3164" t="b">
        <v>1</v>
      </c>
      <c r="H3164" t="b">
        <v>0</v>
      </c>
      <c r="I3164">
        <v>40</v>
      </c>
      <c r="J3164">
        <v>65</v>
      </c>
      <c r="L3164">
        <v>40000</v>
      </c>
      <c r="M3164">
        <v>77</v>
      </c>
      <c r="O3164">
        <v>0.59</v>
      </c>
      <c r="P3164">
        <v>0.59</v>
      </c>
      <c r="T3164" t="s">
        <v>203</v>
      </c>
      <c r="V3164" s="4">
        <v>42878</v>
      </c>
    </row>
    <row r="3165" spans="1:22">
      <c r="A3165" t="s">
        <v>1333</v>
      </c>
      <c r="B3165" t="s">
        <v>1466</v>
      </c>
      <c r="C3165" t="s">
        <v>2038</v>
      </c>
      <c r="D3165" t="s">
        <v>202</v>
      </c>
      <c r="E3165" t="b">
        <v>0</v>
      </c>
      <c r="F3165" t="b">
        <v>1</v>
      </c>
      <c r="H3165" t="b">
        <v>0</v>
      </c>
      <c r="I3165">
        <v>40</v>
      </c>
      <c r="J3165">
        <v>70</v>
      </c>
      <c r="L3165">
        <v>40000</v>
      </c>
      <c r="M3165">
        <v>77</v>
      </c>
      <c r="O3165">
        <v>0.62</v>
      </c>
      <c r="P3165">
        <v>0.59</v>
      </c>
      <c r="T3165" t="s">
        <v>203</v>
      </c>
      <c r="V3165" s="4">
        <v>42878</v>
      </c>
    </row>
    <row r="3166" spans="1:22">
      <c r="A3166" t="s">
        <v>1333</v>
      </c>
      <c r="B3166" t="s">
        <v>1467</v>
      </c>
      <c r="C3166" t="s">
        <v>2027</v>
      </c>
      <c r="D3166" t="s">
        <v>202</v>
      </c>
      <c r="E3166" t="b">
        <v>0</v>
      </c>
      <c r="F3166" t="b">
        <v>1</v>
      </c>
      <c r="H3166" t="b">
        <v>0</v>
      </c>
      <c r="I3166">
        <v>40</v>
      </c>
      <c r="J3166">
        <v>60</v>
      </c>
      <c r="L3166">
        <v>38000</v>
      </c>
      <c r="M3166">
        <v>76</v>
      </c>
      <c r="O3166">
        <v>0.59</v>
      </c>
      <c r="P3166">
        <v>0.59</v>
      </c>
      <c r="T3166" t="s">
        <v>203</v>
      </c>
      <c r="V3166" s="4">
        <v>42878</v>
      </c>
    </row>
    <row r="3167" spans="1:22">
      <c r="A3167" t="s">
        <v>1333</v>
      </c>
      <c r="B3167" t="s">
        <v>1467</v>
      </c>
      <c r="C3167" t="s">
        <v>2028</v>
      </c>
      <c r="D3167" t="s">
        <v>202</v>
      </c>
      <c r="E3167" t="b">
        <v>0</v>
      </c>
      <c r="F3167" t="b">
        <v>1</v>
      </c>
      <c r="H3167" t="b">
        <v>0</v>
      </c>
      <c r="I3167">
        <v>40</v>
      </c>
      <c r="J3167">
        <v>69</v>
      </c>
      <c r="L3167">
        <v>40000</v>
      </c>
      <c r="M3167">
        <v>76</v>
      </c>
      <c r="O3167">
        <v>0.63</v>
      </c>
      <c r="P3167">
        <v>0.59</v>
      </c>
      <c r="T3167" t="s">
        <v>203</v>
      </c>
      <c r="V3167" s="4">
        <v>42878</v>
      </c>
    </row>
    <row r="3168" spans="1:22">
      <c r="A3168" t="s">
        <v>1333</v>
      </c>
      <c r="B3168" t="s">
        <v>1467</v>
      </c>
      <c r="C3168" t="s">
        <v>2029</v>
      </c>
      <c r="D3168" t="s">
        <v>202</v>
      </c>
      <c r="E3168" t="b">
        <v>0</v>
      </c>
      <c r="F3168" t="b">
        <v>1</v>
      </c>
      <c r="H3168" t="b">
        <v>0</v>
      </c>
      <c r="I3168">
        <v>40</v>
      </c>
      <c r="J3168">
        <v>53</v>
      </c>
      <c r="L3168">
        <v>34000</v>
      </c>
      <c r="M3168">
        <v>77</v>
      </c>
      <c r="O3168">
        <v>0.59</v>
      </c>
      <c r="P3168">
        <v>0.59</v>
      </c>
      <c r="T3168" t="s">
        <v>203</v>
      </c>
      <c r="V3168" s="4">
        <v>42878</v>
      </c>
    </row>
    <row r="3169" spans="1:22">
      <c r="A3169" t="s">
        <v>1333</v>
      </c>
      <c r="B3169" t="s">
        <v>1467</v>
      </c>
      <c r="C3169" t="s">
        <v>2030</v>
      </c>
      <c r="D3169" t="s">
        <v>202</v>
      </c>
      <c r="E3169" t="b">
        <v>0</v>
      </c>
      <c r="F3169" t="b">
        <v>1</v>
      </c>
      <c r="H3169" t="b">
        <v>0</v>
      </c>
      <c r="I3169">
        <v>40</v>
      </c>
      <c r="J3169">
        <v>69</v>
      </c>
      <c r="L3169">
        <v>40000</v>
      </c>
      <c r="M3169">
        <v>76</v>
      </c>
      <c r="O3169">
        <v>0.59</v>
      </c>
      <c r="P3169">
        <v>0.59</v>
      </c>
      <c r="T3169" t="s">
        <v>203</v>
      </c>
      <c r="V3169" s="4">
        <v>42878</v>
      </c>
    </row>
    <row r="3170" spans="1:22">
      <c r="A3170" t="s">
        <v>1333</v>
      </c>
      <c r="B3170" t="s">
        <v>1467</v>
      </c>
      <c r="C3170" t="s">
        <v>2031</v>
      </c>
      <c r="D3170" t="s">
        <v>202</v>
      </c>
      <c r="E3170" t="b">
        <v>0</v>
      </c>
      <c r="F3170" t="b">
        <v>1</v>
      </c>
      <c r="H3170" t="b">
        <v>0</v>
      </c>
      <c r="I3170">
        <v>40</v>
      </c>
      <c r="J3170">
        <v>67</v>
      </c>
      <c r="L3170">
        <v>40000</v>
      </c>
      <c r="M3170">
        <v>76</v>
      </c>
      <c r="O3170">
        <v>0.62</v>
      </c>
      <c r="P3170">
        <v>0.59</v>
      </c>
      <c r="T3170" t="s">
        <v>203</v>
      </c>
      <c r="V3170" s="4">
        <v>42878</v>
      </c>
    </row>
    <row r="3171" spans="1:22">
      <c r="A3171" t="s">
        <v>1333</v>
      </c>
      <c r="B3171" t="s">
        <v>1467</v>
      </c>
      <c r="C3171" t="s">
        <v>2032</v>
      </c>
      <c r="D3171" t="s">
        <v>202</v>
      </c>
      <c r="E3171" t="b">
        <v>0</v>
      </c>
      <c r="F3171" t="b">
        <v>1</v>
      </c>
      <c r="H3171" t="b">
        <v>0</v>
      </c>
      <c r="I3171">
        <v>40</v>
      </c>
      <c r="J3171">
        <v>53</v>
      </c>
      <c r="L3171">
        <v>34000</v>
      </c>
      <c r="M3171">
        <v>77</v>
      </c>
      <c r="O3171">
        <v>0.61</v>
      </c>
      <c r="P3171">
        <v>0.59</v>
      </c>
      <c r="T3171" t="s">
        <v>203</v>
      </c>
      <c r="V3171" s="4">
        <v>42878</v>
      </c>
    </row>
    <row r="3172" spans="1:22">
      <c r="A3172" t="s">
        <v>1333</v>
      </c>
      <c r="B3172" t="s">
        <v>1467</v>
      </c>
      <c r="C3172" t="s">
        <v>2033</v>
      </c>
      <c r="D3172" t="s">
        <v>202</v>
      </c>
      <c r="E3172" t="b">
        <v>0</v>
      </c>
      <c r="F3172" t="b">
        <v>1</v>
      </c>
      <c r="H3172" t="b">
        <v>1</v>
      </c>
      <c r="I3172">
        <v>40</v>
      </c>
      <c r="J3172">
        <v>69</v>
      </c>
      <c r="L3172">
        <v>40000</v>
      </c>
      <c r="M3172">
        <v>76</v>
      </c>
      <c r="O3172">
        <v>0.59</v>
      </c>
      <c r="P3172">
        <v>0.59</v>
      </c>
      <c r="T3172" t="s">
        <v>203</v>
      </c>
      <c r="V3172" s="4">
        <v>42878</v>
      </c>
    </row>
    <row r="3173" spans="1:22">
      <c r="A3173" t="s">
        <v>1333</v>
      </c>
      <c r="B3173" t="s">
        <v>1467</v>
      </c>
      <c r="C3173" t="s">
        <v>2034</v>
      </c>
      <c r="D3173" t="s">
        <v>202</v>
      </c>
      <c r="E3173" t="b">
        <v>1</v>
      </c>
      <c r="F3173" t="b">
        <v>1</v>
      </c>
      <c r="H3173" t="b">
        <v>0</v>
      </c>
      <c r="I3173">
        <v>40</v>
      </c>
      <c r="J3173">
        <v>67</v>
      </c>
      <c r="L3173">
        <v>42000</v>
      </c>
      <c r="M3173">
        <v>76</v>
      </c>
      <c r="O3173">
        <v>0.67</v>
      </c>
      <c r="P3173">
        <v>0.59</v>
      </c>
      <c r="T3173" t="s">
        <v>203</v>
      </c>
      <c r="V3173" s="4">
        <v>42878</v>
      </c>
    </row>
    <row r="3174" spans="1:22">
      <c r="A3174" t="s">
        <v>1333</v>
      </c>
      <c r="B3174" t="s">
        <v>1467</v>
      </c>
      <c r="C3174" t="s">
        <v>2035</v>
      </c>
      <c r="D3174" t="s">
        <v>202</v>
      </c>
      <c r="E3174" t="b">
        <v>1</v>
      </c>
      <c r="F3174" t="b">
        <v>1</v>
      </c>
      <c r="H3174" t="b">
        <v>0</v>
      </c>
      <c r="I3174">
        <v>40</v>
      </c>
      <c r="J3174">
        <v>67</v>
      </c>
      <c r="L3174">
        <v>42000</v>
      </c>
      <c r="M3174">
        <v>76</v>
      </c>
      <c r="O3174">
        <v>0.67</v>
      </c>
      <c r="P3174">
        <v>0.59</v>
      </c>
      <c r="T3174" t="s">
        <v>203</v>
      </c>
      <c r="V3174" s="4">
        <v>42878</v>
      </c>
    </row>
    <row r="3175" spans="1:22">
      <c r="A3175" t="s">
        <v>1333</v>
      </c>
      <c r="B3175" t="s">
        <v>1467</v>
      </c>
      <c r="C3175" t="s">
        <v>2036</v>
      </c>
      <c r="D3175" t="s">
        <v>202</v>
      </c>
      <c r="E3175" t="b">
        <v>0</v>
      </c>
      <c r="F3175" t="b">
        <v>1</v>
      </c>
      <c r="H3175" t="b">
        <v>0</v>
      </c>
      <c r="I3175">
        <v>40</v>
      </c>
      <c r="J3175">
        <v>77</v>
      </c>
      <c r="L3175">
        <v>40000</v>
      </c>
      <c r="M3175">
        <v>76</v>
      </c>
      <c r="O3175">
        <v>0.59</v>
      </c>
      <c r="P3175">
        <v>0.59</v>
      </c>
      <c r="T3175" t="s">
        <v>203</v>
      </c>
      <c r="V3175" s="4">
        <v>42878</v>
      </c>
    </row>
    <row r="3176" spans="1:22">
      <c r="A3176" t="s">
        <v>1333</v>
      </c>
      <c r="B3176" t="s">
        <v>1467</v>
      </c>
      <c r="C3176" t="s">
        <v>2037</v>
      </c>
      <c r="D3176" t="s">
        <v>202</v>
      </c>
      <c r="E3176" t="b">
        <v>0</v>
      </c>
      <c r="F3176" t="b">
        <v>1</v>
      </c>
      <c r="H3176" t="b">
        <v>0</v>
      </c>
      <c r="I3176">
        <v>40</v>
      </c>
      <c r="J3176">
        <v>65</v>
      </c>
      <c r="L3176">
        <v>40000</v>
      </c>
      <c r="M3176">
        <v>77</v>
      </c>
      <c r="O3176">
        <v>0.59</v>
      </c>
      <c r="P3176">
        <v>0.59</v>
      </c>
      <c r="T3176" t="s">
        <v>203</v>
      </c>
      <c r="V3176" s="4">
        <v>42878</v>
      </c>
    </row>
    <row r="3177" spans="1:22">
      <c r="A3177" t="s">
        <v>1333</v>
      </c>
      <c r="B3177" t="s">
        <v>1467</v>
      </c>
      <c r="C3177" t="s">
        <v>2038</v>
      </c>
      <c r="D3177" t="s">
        <v>202</v>
      </c>
      <c r="E3177" t="b">
        <v>0</v>
      </c>
      <c r="F3177" t="b">
        <v>1</v>
      </c>
      <c r="H3177" t="b">
        <v>0</v>
      </c>
      <c r="I3177">
        <v>40</v>
      </c>
      <c r="J3177">
        <v>70</v>
      </c>
      <c r="L3177">
        <v>40000</v>
      </c>
      <c r="M3177">
        <v>77</v>
      </c>
      <c r="O3177">
        <v>0.62</v>
      </c>
      <c r="P3177">
        <v>0.59</v>
      </c>
      <c r="T3177" t="s">
        <v>203</v>
      </c>
      <c r="V3177" s="4">
        <v>42878</v>
      </c>
    </row>
    <row r="3178" spans="1:22">
      <c r="A3178" t="s">
        <v>1333</v>
      </c>
      <c r="B3178" t="s">
        <v>1468</v>
      </c>
      <c r="C3178" t="s">
        <v>2027</v>
      </c>
      <c r="D3178" t="s">
        <v>202</v>
      </c>
      <c r="E3178" t="b">
        <v>0</v>
      </c>
      <c r="F3178" t="b">
        <v>1</v>
      </c>
      <c r="H3178" t="b">
        <v>0</v>
      </c>
      <c r="I3178">
        <v>40</v>
      </c>
      <c r="J3178">
        <v>60</v>
      </c>
      <c r="L3178">
        <v>38000</v>
      </c>
      <c r="M3178">
        <v>76</v>
      </c>
      <c r="O3178">
        <v>0.59</v>
      </c>
      <c r="P3178">
        <v>0.59</v>
      </c>
      <c r="T3178" t="s">
        <v>203</v>
      </c>
      <c r="V3178" s="4">
        <v>42878</v>
      </c>
    </row>
    <row r="3179" spans="1:22">
      <c r="A3179" t="s">
        <v>1333</v>
      </c>
      <c r="B3179" t="s">
        <v>1468</v>
      </c>
      <c r="C3179" t="s">
        <v>2028</v>
      </c>
      <c r="D3179" t="s">
        <v>202</v>
      </c>
      <c r="E3179" t="b">
        <v>0</v>
      </c>
      <c r="F3179" t="b">
        <v>1</v>
      </c>
      <c r="H3179" t="b">
        <v>0</v>
      </c>
      <c r="I3179">
        <v>40</v>
      </c>
      <c r="J3179">
        <v>69</v>
      </c>
      <c r="L3179">
        <v>40000</v>
      </c>
      <c r="M3179">
        <v>76</v>
      </c>
      <c r="O3179">
        <v>0.63</v>
      </c>
      <c r="P3179">
        <v>0.59</v>
      </c>
      <c r="T3179" t="s">
        <v>203</v>
      </c>
      <c r="V3179" s="4">
        <v>42878</v>
      </c>
    </row>
    <row r="3180" spans="1:22">
      <c r="A3180" t="s">
        <v>1333</v>
      </c>
      <c r="B3180" t="s">
        <v>1468</v>
      </c>
      <c r="C3180" t="s">
        <v>2029</v>
      </c>
      <c r="D3180" t="s">
        <v>202</v>
      </c>
      <c r="E3180" t="b">
        <v>0</v>
      </c>
      <c r="F3180" t="b">
        <v>1</v>
      </c>
      <c r="H3180" t="b">
        <v>0</v>
      </c>
      <c r="I3180">
        <v>40</v>
      </c>
      <c r="J3180">
        <v>53</v>
      </c>
      <c r="L3180">
        <v>34000</v>
      </c>
      <c r="M3180">
        <v>77</v>
      </c>
      <c r="O3180">
        <v>0.59</v>
      </c>
      <c r="P3180">
        <v>0.59</v>
      </c>
      <c r="T3180" t="s">
        <v>203</v>
      </c>
      <c r="V3180" s="4">
        <v>42878</v>
      </c>
    </row>
    <row r="3181" spans="1:22">
      <c r="A3181" t="s">
        <v>1333</v>
      </c>
      <c r="B3181" t="s">
        <v>1468</v>
      </c>
      <c r="C3181" t="s">
        <v>2030</v>
      </c>
      <c r="D3181" t="s">
        <v>202</v>
      </c>
      <c r="E3181" t="b">
        <v>0</v>
      </c>
      <c r="F3181" t="b">
        <v>1</v>
      </c>
      <c r="H3181" t="b">
        <v>0</v>
      </c>
      <c r="I3181">
        <v>40</v>
      </c>
      <c r="J3181">
        <v>69</v>
      </c>
      <c r="L3181">
        <v>40000</v>
      </c>
      <c r="M3181">
        <v>76</v>
      </c>
      <c r="O3181">
        <v>0.59</v>
      </c>
      <c r="P3181">
        <v>0.59</v>
      </c>
      <c r="T3181" t="s">
        <v>203</v>
      </c>
      <c r="V3181" s="4">
        <v>42878</v>
      </c>
    </row>
    <row r="3182" spans="1:22">
      <c r="A3182" t="s">
        <v>1333</v>
      </c>
      <c r="B3182" t="s">
        <v>1468</v>
      </c>
      <c r="C3182" t="s">
        <v>2031</v>
      </c>
      <c r="D3182" t="s">
        <v>202</v>
      </c>
      <c r="E3182" t="b">
        <v>0</v>
      </c>
      <c r="F3182" t="b">
        <v>1</v>
      </c>
      <c r="H3182" t="b">
        <v>0</v>
      </c>
      <c r="I3182">
        <v>40</v>
      </c>
      <c r="J3182">
        <v>67</v>
      </c>
      <c r="L3182">
        <v>40000</v>
      </c>
      <c r="M3182">
        <v>76</v>
      </c>
      <c r="O3182">
        <v>0.62</v>
      </c>
      <c r="P3182">
        <v>0.59</v>
      </c>
      <c r="T3182" t="s">
        <v>203</v>
      </c>
      <c r="V3182" s="4">
        <v>42878</v>
      </c>
    </row>
    <row r="3183" spans="1:22">
      <c r="A3183" t="s">
        <v>1333</v>
      </c>
      <c r="B3183" t="s">
        <v>1468</v>
      </c>
      <c r="C3183" t="s">
        <v>2032</v>
      </c>
      <c r="D3183" t="s">
        <v>202</v>
      </c>
      <c r="E3183" t="b">
        <v>0</v>
      </c>
      <c r="F3183" t="b">
        <v>1</v>
      </c>
      <c r="H3183" t="b">
        <v>0</v>
      </c>
      <c r="I3183">
        <v>40</v>
      </c>
      <c r="J3183">
        <v>53</v>
      </c>
      <c r="L3183">
        <v>34000</v>
      </c>
      <c r="M3183">
        <v>77</v>
      </c>
      <c r="O3183">
        <v>0.61</v>
      </c>
      <c r="P3183">
        <v>0.59</v>
      </c>
      <c r="T3183" t="s">
        <v>203</v>
      </c>
      <c r="V3183" s="4">
        <v>42878</v>
      </c>
    </row>
    <row r="3184" spans="1:22">
      <c r="A3184" t="s">
        <v>1333</v>
      </c>
      <c r="B3184" t="s">
        <v>1468</v>
      </c>
      <c r="C3184" t="s">
        <v>2033</v>
      </c>
      <c r="D3184" t="s">
        <v>202</v>
      </c>
      <c r="E3184" t="b">
        <v>0</v>
      </c>
      <c r="F3184" t="b">
        <v>1</v>
      </c>
      <c r="H3184" t="b">
        <v>1</v>
      </c>
      <c r="I3184">
        <v>40</v>
      </c>
      <c r="J3184">
        <v>69</v>
      </c>
      <c r="L3184">
        <v>40000</v>
      </c>
      <c r="M3184">
        <v>76</v>
      </c>
      <c r="O3184">
        <v>0.59</v>
      </c>
      <c r="P3184">
        <v>0.59</v>
      </c>
      <c r="T3184" t="s">
        <v>203</v>
      </c>
      <c r="V3184" s="4">
        <v>42878</v>
      </c>
    </row>
    <row r="3185" spans="1:22">
      <c r="A3185" t="s">
        <v>1333</v>
      </c>
      <c r="B3185" t="s">
        <v>1468</v>
      </c>
      <c r="C3185" t="s">
        <v>2034</v>
      </c>
      <c r="D3185" t="s">
        <v>202</v>
      </c>
      <c r="E3185" t="b">
        <v>1</v>
      </c>
      <c r="F3185" t="b">
        <v>1</v>
      </c>
      <c r="H3185" t="b">
        <v>0</v>
      </c>
      <c r="I3185">
        <v>40</v>
      </c>
      <c r="J3185">
        <v>67</v>
      </c>
      <c r="L3185">
        <v>42000</v>
      </c>
      <c r="M3185">
        <v>76</v>
      </c>
      <c r="O3185">
        <v>0.67</v>
      </c>
      <c r="P3185">
        <v>0.59</v>
      </c>
      <c r="T3185" t="s">
        <v>203</v>
      </c>
      <c r="V3185" s="4">
        <v>42878</v>
      </c>
    </row>
    <row r="3186" spans="1:22">
      <c r="A3186" t="s">
        <v>1333</v>
      </c>
      <c r="B3186" t="s">
        <v>1468</v>
      </c>
      <c r="C3186" t="s">
        <v>2035</v>
      </c>
      <c r="D3186" t="s">
        <v>202</v>
      </c>
      <c r="E3186" t="b">
        <v>1</v>
      </c>
      <c r="F3186" t="b">
        <v>1</v>
      </c>
      <c r="H3186" t="b">
        <v>0</v>
      </c>
      <c r="I3186">
        <v>40</v>
      </c>
      <c r="J3186">
        <v>67</v>
      </c>
      <c r="L3186">
        <v>42000</v>
      </c>
      <c r="M3186">
        <v>76</v>
      </c>
      <c r="O3186">
        <v>0.67</v>
      </c>
      <c r="P3186">
        <v>0.59</v>
      </c>
      <c r="T3186" t="s">
        <v>203</v>
      </c>
      <c r="V3186" s="4">
        <v>42878</v>
      </c>
    </row>
    <row r="3187" spans="1:22">
      <c r="A3187" t="s">
        <v>1333</v>
      </c>
      <c r="B3187" t="s">
        <v>1468</v>
      </c>
      <c r="C3187" t="s">
        <v>2036</v>
      </c>
      <c r="D3187" t="s">
        <v>202</v>
      </c>
      <c r="E3187" t="b">
        <v>0</v>
      </c>
      <c r="F3187" t="b">
        <v>1</v>
      </c>
      <c r="H3187" t="b">
        <v>0</v>
      </c>
      <c r="I3187">
        <v>40</v>
      </c>
      <c r="J3187">
        <v>77</v>
      </c>
      <c r="L3187">
        <v>40000</v>
      </c>
      <c r="M3187">
        <v>76</v>
      </c>
      <c r="O3187">
        <v>0.59</v>
      </c>
      <c r="P3187">
        <v>0.59</v>
      </c>
      <c r="T3187" t="s">
        <v>203</v>
      </c>
      <c r="V3187" s="4">
        <v>42878</v>
      </c>
    </row>
    <row r="3188" spans="1:22">
      <c r="A3188" t="s">
        <v>1333</v>
      </c>
      <c r="B3188" t="s">
        <v>1468</v>
      </c>
      <c r="C3188" t="s">
        <v>2037</v>
      </c>
      <c r="D3188" t="s">
        <v>202</v>
      </c>
      <c r="E3188" t="b">
        <v>0</v>
      </c>
      <c r="F3188" t="b">
        <v>1</v>
      </c>
      <c r="H3188" t="b">
        <v>0</v>
      </c>
      <c r="I3188">
        <v>40</v>
      </c>
      <c r="J3188">
        <v>65</v>
      </c>
      <c r="L3188">
        <v>40000</v>
      </c>
      <c r="M3188">
        <v>77</v>
      </c>
      <c r="O3188">
        <v>0.59</v>
      </c>
      <c r="P3188">
        <v>0.59</v>
      </c>
      <c r="T3188" t="s">
        <v>203</v>
      </c>
      <c r="V3188" s="4">
        <v>42878</v>
      </c>
    </row>
    <row r="3189" spans="1:22">
      <c r="A3189" t="s">
        <v>1333</v>
      </c>
      <c r="B3189" t="s">
        <v>1468</v>
      </c>
      <c r="C3189" t="s">
        <v>2038</v>
      </c>
      <c r="D3189" t="s">
        <v>202</v>
      </c>
      <c r="E3189" t="b">
        <v>0</v>
      </c>
      <c r="F3189" t="b">
        <v>1</v>
      </c>
      <c r="H3189" t="b">
        <v>0</v>
      </c>
      <c r="I3189">
        <v>40</v>
      </c>
      <c r="J3189">
        <v>70</v>
      </c>
      <c r="L3189">
        <v>40000</v>
      </c>
      <c r="M3189">
        <v>77</v>
      </c>
      <c r="O3189">
        <v>0.62</v>
      </c>
      <c r="P3189">
        <v>0.59</v>
      </c>
      <c r="T3189" t="s">
        <v>203</v>
      </c>
      <c r="V3189" s="4">
        <v>42878</v>
      </c>
    </row>
    <row r="3190" spans="1:22">
      <c r="A3190" t="s">
        <v>1333</v>
      </c>
      <c r="B3190" t="s">
        <v>1469</v>
      </c>
      <c r="C3190" t="s">
        <v>2027</v>
      </c>
      <c r="D3190" t="s">
        <v>202</v>
      </c>
      <c r="E3190" t="b">
        <v>0</v>
      </c>
      <c r="F3190" t="b">
        <v>1</v>
      </c>
      <c r="H3190" t="b">
        <v>0</v>
      </c>
      <c r="I3190">
        <v>40</v>
      </c>
      <c r="J3190">
        <v>60</v>
      </c>
      <c r="L3190">
        <v>38000</v>
      </c>
      <c r="M3190">
        <v>76</v>
      </c>
      <c r="O3190">
        <v>0.59</v>
      </c>
      <c r="P3190">
        <v>0.59</v>
      </c>
      <c r="T3190" t="s">
        <v>203</v>
      </c>
      <c r="V3190" s="4">
        <v>42878</v>
      </c>
    </row>
    <row r="3191" spans="1:22">
      <c r="A3191" t="s">
        <v>1333</v>
      </c>
      <c r="B3191" t="s">
        <v>1469</v>
      </c>
      <c r="C3191" t="s">
        <v>2028</v>
      </c>
      <c r="D3191" t="s">
        <v>202</v>
      </c>
      <c r="E3191" t="b">
        <v>0</v>
      </c>
      <c r="F3191" t="b">
        <v>1</v>
      </c>
      <c r="H3191" t="b">
        <v>0</v>
      </c>
      <c r="I3191">
        <v>40</v>
      </c>
      <c r="J3191">
        <v>69</v>
      </c>
      <c r="L3191">
        <v>40000</v>
      </c>
      <c r="M3191">
        <v>76</v>
      </c>
      <c r="O3191">
        <v>0.63</v>
      </c>
      <c r="P3191">
        <v>0.59</v>
      </c>
      <c r="T3191" t="s">
        <v>203</v>
      </c>
      <c r="V3191" s="4">
        <v>42878</v>
      </c>
    </row>
    <row r="3192" spans="1:22">
      <c r="A3192" t="s">
        <v>1333</v>
      </c>
      <c r="B3192" t="s">
        <v>1469</v>
      </c>
      <c r="C3192" t="s">
        <v>2029</v>
      </c>
      <c r="D3192" t="s">
        <v>202</v>
      </c>
      <c r="E3192" t="b">
        <v>0</v>
      </c>
      <c r="F3192" t="b">
        <v>1</v>
      </c>
      <c r="H3192" t="b">
        <v>0</v>
      </c>
      <c r="I3192">
        <v>40</v>
      </c>
      <c r="J3192">
        <v>53</v>
      </c>
      <c r="L3192">
        <v>34000</v>
      </c>
      <c r="M3192">
        <v>77</v>
      </c>
      <c r="O3192">
        <v>0.59</v>
      </c>
      <c r="P3192">
        <v>0.59</v>
      </c>
      <c r="T3192" t="s">
        <v>203</v>
      </c>
      <c r="V3192" s="4">
        <v>42878</v>
      </c>
    </row>
    <row r="3193" spans="1:22">
      <c r="A3193" t="s">
        <v>1333</v>
      </c>
      <c r="B3193" t="s">
        <v>1469</v>
      </c>
      <c r="C3193" t="s">
        <v>2030</v>
      </c>
      <c r="D3193" t="s">
        <v>202</v>
      </c>
      <c r="E3193" t="b">
        <v>0</v>
      </c>
      <c r="F3193" t="b">
        <v>1</v>
      </c>
      <c r="H3193" t="b">
        <v>0</v>
      </c>
      <c r="I3193">
        <v>40</v>
      </c>
      <c r="J3193">
        <v>69</v>
      </c>
      <c r="L3193">
        <v>40000</v>
      </c>
      <c r="M3193">
        <v>76</v>
      </c>
      <c r="O3193">
        <v>0.59</v>
      </c>
      <c r="P3193">
        <v>0.59</v>
      </c>
      <c r="T3193" t="s">
        <v>203</v>
      </c>
      <c r="V3193" s="4">
        <v>42878</v>
      </c>
    </row>
    <row r="3194" spans="1:22">
      <c r="A3194" t="s">
        <v>1333</v>
      </c>
      <c r="B3194" t="s">
        <v>1469</v>
      </c>
      <c r="C3194" t="s">
        <v>2031</v>
      </c>
      <c r="D3194" t="s">
        <v>202</v>
      </c>
      <c r="E3194" t="b">
        <v>0</v>
      </c>
      <c r="F3194" t="b">
        <v>1</v>
      </c>
      <c r="H3194" t="b">
        <v>0</v>
      </c>
      <c r="I3194">
        <v>40</v>
      </c>
      <c r="J3194">
        <v>67</v>
      </c>
      <c r="L3194">
        <v>40000</v>
      </c>
      <c r="M3194">
        <v>76</v>
      </c>
      <c r="O3194">
        <v>0.62</v>
      </c>
      <c r="P3194">
        <v>0.59</v>
      </c>
      <c r="T3194" t="s">
        <v>203</v>
      </c>
      <c r="V3194" s="4">
        <v>42878</v>
      </c>
    </row>
    <row r="3195" spans="1:22">
      <c r="A3195" t="s">
        <v>1333</v>
      </c>
      <c r="B3195" t="s">
        <v>1469</v>
      </c>
      <c r="C3195" t="s">
        <v>2032</v>
      </c>
      <c r="D3195" t="s">
        <v>202</v>
      </c>
      <c r="E3195" t="b">
        <v>0</v>
      </c>
      <c r="F3195" t="b">
        <v>1</v>
      </c>
      <c r="H3195" t="b">
        <v>0</v>
      </c>
      <c r="I3195">
        <v>40</v>
      </c>
      <c r="J3195">
        <v>53</v>
      </c>
      <c r="L3195">
        <v>34000</v>
      </c>
      <c r="M3195">
        <v>77</v>
      </c>
      <c r="O3195">
        <v>0.61</v>
      </c>
      <c r="P3195">
        <v>0.59</v>
      </c>
      <c r="T3195" t="s">
        <v>203</v>
      </c>
      <c r="V3195" s="4">
        <v>42878</v>
      </c>
    </row>
    <row r="3196" spans="1:22">
      <c r="A3196" t="s">
        <v>1333</v>
      </c>
      <c r="B3196" t="s">
        <v>1469</v>
      </c>
      <c r="C3196" t="s">
        <v>2033</v>
      </c>
      <c r="D3196" t="s">
        <v>202</v>
      </c>
      <c r="E3196" t="b">
        <v>0</v>
      </c>
      <c r="F3196" t="b">
        <v>1</v>
      </c>
      <c r="H3196" t="b">
        <v>1</v>
      </c>
      <c r="I3196">
        <v>40</v>
      </c>
      <c r="J3196">
        <v>69</v>
      </c>
      <c r="L3196">
        <v>40000</v>
      </c>
      <c r="M3196">
        <v>76</v>
      </c>
      <c r="O3196">
        <v>0.59</v>
      </c>
      <c r="P3196">
        <v>0.59</v>
      </c>
      <c r="T3196" t="s">
        <v>203</v>
      </c>
      <c r="V3196" s="4">
        <v>42878</v>
      </c>
    </row>
    <row r="3197" spans="1:22">
      <c r="A3197" t="s">
        <v>1333</v>
      </c>
      <c r="B3197" t="s">
        <v>1469</v>
      </c>
      <c r="C3197" t="s">
        <v>2034</v>
      </c>
      <c r="D3197" t="s">
        <v>202</v>
      </c>
      <c r="E3197" t="b">
        <v>1</v>
      </c>
      <c r="F3197" t="b">
        <v>1</v>
      </c>
      <c r="H3197" t="b">
        <v>0</v>
      </c>
      <c r="I3197">
        <v>40</v>
      </c>
      <c r="J3197">
        <v>67</v>
      </c>
      <c r="L3197">
        <v>42000</v>
      </c>
      <c r="M3197">
        <v>76</v>
      </c>
      <c r="O3197">
        <v>0.67</v>
      </c>
      <c r="P3197">
        <v>0.59</v>
      </c>
      <c r="T3197" t="s">
        <v>203</v>
      </c>
      <c r="V3197" s="4">
        <v>42878</v>
      </c>
    </row>
    <row r="3198" spans="1:22">
      <c r="A3198" t="s">
        <v>1333</v>
      </c>
      <c r="B3198" t="s">
        <v>1469</v>
      </c>
      <c r="C3198" t="s">
        <v>2035</v>
      </c>
      <c r="D3198" t="s">
        <v>202</v>
      </c>
      <c r="E3198" t="b">
        <v>1</v>
      </c>
      <c r="F3198" t="b">
        <v>1</v>
      </c>
      <c r="H3198" t="b">
        <v>0</v>
      </c>
      <c r="I3198">
        <v>40</v>
      </c>
      <c r="J3198">
        <v>67</v>
      </c>
      <c r="L3198">
        <v>42000</v>
      </c>
      <c r="M3198">
        <v>76</v>
      </c>
      <c r="O3198">
        <v>0.67</v>
      </c>
      <c r="P3198">
        <v>0.59</v>
      </c>
      <c r="T3198" t="s">
        <v>203</v>
      </c>
      <c r="V3198" s="4">
        <v>42878</v>
      </c>
    </row>
    <row r="3199" spans="1:22">
      <c r="A3199" t="s">
        <v>1333</v>
      </c>
      <c r="B3199" t="s">
        <v>1469</v>
      </c>
      <c r="C3199" t="s">
        <v>2036</v>
      </c>
      <c r="D3199" t="s">
        <v>202</v>
      </c>
      <c r="E3199" t="b">
        <v>0</v>
      </c>
      <c r="F3199" t="b">
        <v>1</v>
      </c>
      <c r="H3199" t="b">
        <v>0</v>
      </c>
      <c r="I3199">
        <v>40</v>
      </c>
      <c r="J3199">
        <v>77</v>
      </c>
      <c r="L3199">
        <v>40000</v>
      </c>
      <c r="M3199">
        <v>76</v>
      </c>
      <c r="O3199">
        <v>0.59</v>
      </c>
      <c r="P3199">
        <v>0.59</v>
      </c>
      <c r="T3199" t="s">
        <v>203</v>
      </c>
      <c r="V3199" s="4">
        <v>42878</v>
      </c>
    </row>
    <row r="3200" spans="1:22">
      <c r="A3200" t="s">
        <v>1333</v>
      </c>
      <c r="B3200" t="s">
        <v>1469</v>
      </c>
      <c r="C3200" t="s">
        <v>2037</v>
      </c>
      <c r="D3200" t="s">
        <v>202</v>
      </c>
      <c r="E3200" t="b">
        <v>0</v>
      </c>
      <c r="F3200" t="b">
        <v>1</v>
      </c>
      <c r="H3200" t="b">
        <v>0</v>
      </c>
      <c r="I3200">
        <v>40</v>
      </c>
      <c r="J3200">
        <v>65</v>
      </c>
      <c r="L3200">
        <v>40000</v>
      </c>
      <c r="M3200">
        <v>77</v>
      </c>
      <c r="O3200">
        <v>0.59</v>
      </c>
      <c r="P3200">
        <v>0.59</v>
      </c>
      <c r="T3200" t="s">
        <v>203</v>
      </c>
      <c r="V3200" s="4">
        <v>42878</v>
      </c>
    </row>
    <row r="3201" spans="1:22">
      <c r="A3201" t="s">
        <v>1333</v>
      </c>
      <c r="B3201" t="s">
        <v>1469</v>
      </c>
      <c r="C3201" t="s">
        <v>2038</v>
      </c>
      <c r="D3201" t="s">
        <v>202</v>
      </c>
      <c r="E3201" t="b">
        <v>0</v>
      </c>
      <c r="F3201" t="b">
        <v>1</v>
      </c>
      <c r="H3201" t="b">
        <v>0</v>
      </c>
      <c r="I3201">
        <v>40</v>
      </c>
      <c r="J3201">
        <v>70</v>
      </c>
      <c r="L3201">
        <v>40000</v>
      </c>
      <c r="M3201">
        <v>77</v>
      </c>
      <c r="O3201">
        <v>0.62</v>
      </c>
      <c r="P3201">
        <v>0.59</v>
      </c>
      <c r="T3201" t="s">
        <v>203</v>
      </c>
      <c r="V3201" s="4">
        <v>42878</v>
      </c>
    </row>
    <row r="3202" spans="1:22">
      <c r="A3202" t="s">
        <v>1333</v>
      </c>
      <c r="B3202" t="s">
        <v>1470</v>
      </c>
      <c r="C3202" t="s">
        <v>2027</v>
      </c>
      <c r="D3202" t="s">
        <v>202</v>
      </c>
      <c r="E3202" t="b">
        <v>0</v>
      </c>
      <c r="F3202" t="b">
        <v>1</v>
      </c>
      <c r="H3202" t="b">
        <v>0</v>
      </c>
      <c r="I3202">
        <v>40</v>
      </c>
      <c r="J3202">
        <v>60</v>
      </c>
      <c r="L3202">
        <v>38000</v>
      </c>
      <c r="M3202">
        <v>76</v>
      </c>
      <c r="O3202">
        <v>0.59</v>
      </c>
      <c r="P3202">
        <v>0.59</v>
      </c>
      <c r="T3202" t="s">
        <v>203</v>
      </c>
      <c r="V3202" s="4">
        <v>42878</v>
      </c>
    </row>
    <row r="3203" spans="1:22">
      <c r="A3203" t="s">
        <v>1333</v>
      </c>
      <c r="B3203" t="s">
        <v>1470</v>
      </c>
      <c r="C3203" t="s">
        <v>2028</v>
      </c>
      <c r="D3203" t="s">
        <v>202</v>
      </c>
      <c r="E3203" t="b">
        <v>0</v>
      </c>
      <c r="F3203" t="b">
        <v>1</v>
      </c>
      <c r="H3203" t="b">
        <v>0</v>
      </c>
      <c r="I3203">
        <v>40</v>
      </c>
      <c r="J3203">
        <v>69</v>
      </c>
      <c r="L3203">
        <v>40000</v>
      </c>
      <c r="M3203">
        <v>76</v>
      </c>
      <c r="O3203">
        <v>0.63</v>
      </c>
      <c r="P3203">
        <v>0.59</v>
      </c>
      <c r="T3203" t="s">
        <v>203</v>
      </c>
      <c r="V3203" s="4">
        <v>42878</v>
      </c>
    </row>
    <row r="3204" spans="1:22">
      <c r="A3204" t="s">
        <v>1333</v>
      </c>
      <c r="B3204" t="s">
        <v>1470</v>
      </c>
      <c r="C3204" t="s">
        <v>2029</v>
      </c>
      <c r="D3204" t="s">
        <v>202</v>
      </c>
      <c r="E3204" t="b">
        <v>0</v>
      </c>
      <c r="F3204" t="b">
        <v>1</v>
      </c>
      <c r="H3204" t="b">
        <v>0</v>
      </c>
      <c r="I3204">
        <v>40</v>
      </c>
      <c r="J3204">
        <v>53</v>
      </c>
      <c r="L3204">
        <v>34000</v>
      </c>
      <c r="M3204">
        <v>77</v>
      </c>
      <c r="O3204">
        <v>0.59</v>
      </c>
      <c r="P3204">
        <v>0.59</v>
      </c>
      <c r="T3204" t="s">
        <v>203</v>
      </c>
      <c r="V3204" s="4">
        <v>42878</v>
      </c>
    </row>
    <row r="3205" spans="1:22">
      <c r="A3205" t="s">
        <v>1333</v>
      </c>
      <c r="B3205" t="s">
        <v>1470</v>
      </c>
      <c r="C3205" t="s">
        <v>2030</v>
      </c>
      <c r="D3205" t="s">
        <v>202</v>
      </c>
      <c r="E3205" t="b">
        <v>0</v>
      </c>
      <c r="F3205" t="b">
        <v>1</v>
      </c>
      <c r="H3205" t="b">
        <v>0</v>
      </c>
      <c r="I3205">
        <v>40</v>
      </c>
      <c r="J3205">
        <v>69</v>
      </c>
      <c r="L3205">
        <v>40000</v>
      </c>
      <c r="M3205">
        <v>76</v>
      </c>
      <c r="O3205">
        <v>0.59</v>
      </c>
      <c r="P3205">
        <v>0.59</v>
      </c>
      <c r="T3205" t="s">
        <v>203</v>
      </c>
      <c r="V3205" s="4">
        <v>42878</v>
      </c>
    </row>
    <row r="3206" spans="1:22">
      <c r="A3206" t="s">
        <v>1333</v>
      </c>
      <c r="B3206" t="s">
        <v>1470</v>
      </c>
      <c r="C3206" t="s">
        <v>2031</v>
      </c>
      <c r="D3206" t="s">
        <v>202</v>
      </c>
      <c r="E3206" t="b">
        <v>0</v>
      </c>
      <c r="F3206" t="b">
        <v>1</v>
      </c>
      <c r="H3206" t="b">
        <v>0</v>
      </c>
      <c r="I3206">
        <v>40</v>
      </c>
      <c r="J3206">
        <v>67</v>
      </c>
      <c r="L3206">
        <v>40000</v>
      </c>
      <c r="M3206">
        <v>76</v>
      </c>
      <c r="O3206">
        <v>0.62</v>
      </c>
      <c r="P3206">
        <v>0.59</v>
      </c>
      <c r="T3206" t="s">
        <v>203</v>
      </c>
      <c r="V3206" s="4">
        <v>42878</v>
      </c>
    </row>
    <row r="3207" spans="1:22">
      <c r="A3207" t="s">
        <v>1333</v>
      </c>
      <c r="B3207" t="s">
        <v>1470</v>
      </c>
      <c r="C3207" t="s">
        <v>2032</v>
      </c>
      <c r="D3207" t="s">
        <v>202</v>
      </c>
      <c r="E3207" t="b">
        <v>0</v>
      </c>
      <c r="F3207" t="b">
        <v>1</v>
      </c>
      <c r="H3207" t="b">
        <v>0</v>
      </c>
      <c r="I3207">
        <v>40</v>
      </c>
      <c r="J3207">
        <v>53</v>
      </c>
      <c r="L3207">
        <v>34000</v>
      </c>
      <c r="M3207">
        <v>77</v>
      </c>
      <c r="O3207">
        <v>0.61</v>
      </c>
      <c r="P3207">
        <v>0.59</v>
      </c>
      <c r="T3207" t="s">
        <v>203</v>
      </c>
      <c r="V3207" s="4">
        <v>42878</v>
      </c>
    </row>
    <row r="3208" spans="1:22">
      <c r="A3208" t="s">
        <v>1333</v>
      </c>
      <c r="B3208" t="s">
        <v>1470</v>
      </c>
      <c r="C3208" t="s">
        <v>2033</v>
      </c>
      <c r="D3208" t="s">
        <v>202</v>
      </c>
      <c r="E3208" t="b">
        <v>0</v>
      </c>
      <c r="F3208" t="b">
        <v>1</v>
      </c>
      <c r="H3208" t="b">
        <v>1</v>
      </c>
      <c r="I3208">
        <v>40</v>
      </c>
      <c r="J3208">
        <v>69</v>
      </c>
      <c r="L3208">
        <v>40000</v>
      </c>
      <c r="M3208">
        <v>76</v>
      </c>
      <c r="O3208">
        <v>0.59</v>
      </c>
      <c r="P3208">
        <v>0.59</v>
      </c>
      <c r="T3208" t="s">
        <v>203</v>
      </c>
      <c r="V3208" s="4">
        <v>42878</v>
      </c>
    </row>
    <row r="3209" spans="1:22">
      <c r="A3209" t="s">
        <v>1333</v>
      </c>
      <c r="B3209" t="s">
        <v>1470</v>
      </c>
      <c r="C3209" t="s">
        <v>2034</v>
      </c>
      <c r="D3209" t="s">
        <v>202</v>
      </c>
      <c r="E3209" t="b">
        <v>1</v>
      </c>
      <c r="F3209" t="b">
        <v>1</v>
      </c>
      <c r="H3209" t="b">
        <v>0</v>
      </c>
      <c r="I3209">
        <v>40</v>
      </c>
      <c r="J3209">
        <v>67</v>
      </c>
      <c r="L3209">
        <v>42000</v>
      </c>
      <c r="M3209">
        <v>76</v>
      </c>
      <c r="O3209">
        <v>0.67</v>
      </c>
      <c r="P3209">
        <v>0.59</v>
      </c>
      <c r="T3209" t="s">
        <v>203</v>
      </c>
      <c r="V3209" s="4">
        <v>42878</v>
      </c>
    </row>
    <row r="3210" spans="1:22">
      <c r="A3210" t="s">
        <v>1333</v>
      </c>
      <c r="B3210" t="s">
        <v>1470</v>
      </c>
      <c r="C3210" t="s">
        <v>2035</v>
      </c>
      <c r="D3210" t="s">
        <v>202</v>
      </c>
      <c r="E3210" t="b">
        <v>1</v>
      </c>
      <c r="F3210" t="b">
        <v>1</v>
      </c>
      <c r="H3210" t="b">
        <v>0</v>
      </c>
      <c r="I3210">
        <v>40</v>
      </c>
      <c r="J3210">
        <v>67</v>
      </c>
      <c r="L3210">
        <v>42000</v>
      </c>
      <c r="M3210">
        <v>76</v>
      </c>
      <c r="O3210">
        <v>0.67</v>
      </c>
      <c r="P3210">
        <v>0.59</v>
      </c>
      <c r="T3210" t="s">
        <v>203</v>
      </c>
      <c r="V3210" s="4">
        <v>42878</v>
      </c>
    </row>
    <row r="3211" spans="1:22">
      <c r="A3211" t="s">
        <v>1333</v>
      </c>
      <c r="B3211" t="s">
        <v>1470</v>
      </c>
      <c r="C3211" t="s">
        <v>2036</v>
      </c>
      <c r="D3211" t="s">
        <v>202</v>
      </c>
      <c r="E3211" t="b">
        <v>0</v>
      </c>
      <c r="F3211" t="b">
        <v>1</v>
      </c>
      <c r="H3211" t="b">
        <v>0</v>
      </c>
      <c r="I3211">
        <v>40</v>
      </c>
      <c r="J3211">
        <v>77</v>
      </c>
      <c r="L3211">
        <v>40000</v>
      </c>
      <c r="M3211">
        <v>76</v>
      </c>
      <c r="O3211">
        <v>0.59</v>
      </c>
      <c r="P3211">
        <v>0.59</v>
      </c>
      <c r="T3211" t="s">
        <v>203</v>
      </c>
      <c r="V3211" s="4">
        <v>42878</v>
      </c>
    </row>
    <row r="3212" spans="1:22">
      <c r="A3212" t="s">
        <v>1333</v>
      </c>
      <c r="B3212" t="s">
        <v>1470</v>
      </c>
      <c r="C3212" t="s">
        <v>2037</v>
      </c>
      <c r="D3212" t="s">
        <v>202</v>
      </c>
      <c r="E3212" t="b">
        <v>0</v>
      </c>
      <c r="F3212" t="b">
        <v>1</v>
      </c>
      <c r="H3212" t="b">
        <v>0</v>
      </c>
      <c r="I3212">
        <v>40</v>
      </c>
      <c r="J3212">
        <v>65</v>
      </c>
      <c r="L3212">
        <v>40000</v>
      </c>
      <c r="M3212">
        <v>77</v>
      </c>
      <c r="O3212">
        <v>0.59</v>
      </c>
      <c r="P3212">
        <v>0.59</v>
      </c>
      <c r="T3212" t="s">
        <v>203</v>
      </c>
      <c r="V3212" s="4">
        <v>42878</v>
      </c>
    </row>
    <row r="3213" spans="1:22">
      <c r="A3213" t="s">
        <v>1333</v>
      </c>
      <c r="B3213" t="s">
        <v>1470</v>
      </c>
      <c r="C3213" t="s">
        <v>2038</v>
      </c>
      <c r="D3213" t="s">
        <v>202</v>
      </c>
      <c r="E3213" t="b">
        <v>0</v>
      </c>
      <c r="F3213" t="b">
        <v>1</v>
      </c>
      <c r="H3213" t="b">
        <v>0</v>
      </c>
      <c r="I3213">
        <v>40</v>
      </c>
      <c r="J3213">
        <v>70</v>
      </c>
      <c r="L3213">
        <v>40000</v>
      </c>
      <c r="M3213">
        <v>77</v>
      </c>
      <c r="O3213">
        <v>0.62</v>
      </c>
      <c r="P3213">
        <v>0.59</v>
      </c>
      <c r="T3213" t="s">
        <v>203</v>
      </c>
      <c r="V3213" s="4">
        <v>42878</v>
      </c>
    </row>
    <row r="3214" spans="1:22">
      <c r="A3214" t="s">
        <v>1333</v>
      </c>
      <c r="B3214" t="s">
        <v>1471</v>
      </c>
      <c r="C3214" t="s">
        <v>2027</v>
      </c>
      <c r="D3214" t="s">
        <v>202</v>
      </c>
      <c r="E3214" t="b">
        <v>0</v>
      </c>
      <c r="F3214" t="b">
        <v>1</v>
      </c>
      <c r="H3214" t="b">
        <v>0</v>
      </c>
      <c r="I3214">
        <v>40</v>
      </c>
      <c r="J3214">
        <v>60</v>
      </c>
      <c r="L3214">
        <v>38000</v>
      </c>
      <c r="M3214">
        <v>76</v>
      </c>
      <c r="O3214">
        <v>0.59</v>
      </c>
      <c r="P3214">
        <v>0.59</v>
      </c>
      <c r="T3214" t="s">
        <v>203</v>
      </c>
      <c r="V3214" s="4">
        <v>42878</v>
      </c>
    </row>
    <row r="3215" spans="1:22">
      <c r="A3215" t="s">
        <v>1333</v>
      </c>
      <c r="B3215" t="s">
        <v>1471</v>
      </c>
      <c r="C3215" t="s">
        <v>2028</v>
      </c>
      <c r="D3215" t="s">
        <v>202</v>
      </c>
      <c r="E3215" t="b">
        <v>0</v>
      </c>
      <c r="F3215" t="b">
        <v>1</v>
      </c>
      <c r="H3215" t="b">
        <v>0</v>
      </c>
      <c r="I3215">
        <v>40</v>
      </c>
      <c r="J3215">
        <v>69</v>
      </c>
      <c r="L3215">
        <v>40000</v>
      </c>
      <c r="M3215">
        <v>76</v>
      </c>
      <c r="O3215">
        <v>0.63</v>
      </c>
      <c r="P3215">
        <v>0.59</v>
      </c>
      <c r="T3215" t="s">
        <v>203</v>
      </c>
      <c r="V3215" s="4">
        <v>42878</v>
      </c>
    </row>
    <row r="3216" spans="1:22">
      <c r="A3216" t="s">
        <v>1333</v>
      </c>
      <c r="B3216" t="s">
        <v>1471</v>
      </c>
      <c r="C3216" t="s">
        <v>2029</v>
      </c>
      <c r="D3216" t="s">
        <v>202</v>
      </c>
      <c r="E3216" t="b">
        <v>0</v>
      </c>
      <c r="F3216" t="b">
        <v>1</v>
      </c>
      <c r="H3216" t="b">
        <v>0</v>
      </c>
      <c r="I3216">
        <v>40</v>
      </c>
      <c r="J3216">
        <v>53</v>
      </c>
      <c r="L3216">
        <v>34000</v>
      </c>
      <c r="M3216">
        <v>77</v>
      </c>
      <c r="O3216">
        <v>0.59</v>
      </c>
      <c r="P3216">
        <v>0.59</v>
      </c>
      <c r="T3216" t="s">
        <v>203</v>
      </c>
      <c r="V3216" s="4">
        <v>42878</v>
      </c>
    </row>
    <row r="3217" spans="1:22">
      <c r="A3217" t="s">
        <v>1333</v>
      </c>
      <c r="B3217" t="s">
        <v>1471</v>
      </c>
      <c r="C3217" t="s">
        <v>2030</v>
      </c>
      <c r="D3217" t="s">
        <v>202</v>
      </c>
      <c r="E3217" t="b">
        <v>0</v>
      </c>
      <c r="F3217" t="b">
        <v>1</v>
      </c>
      <c r="H3217" t="b">
        <v>0</v>
      </c>
      <c r="I3217">
        <v>40</v>
      </c>
      <c r="J3217">
        <v>69</v>
      </c>
      <c r="L3217">
        <v>40000</v>
      </c>
      <c r="M3217">
        <v>76</v>
      </c>
      <c r="O3217">
        <v>0.59</v>
      </c>
      <c r="P3217">
        <v>0.59</v>
      </c>
      <c r="T3217" t="s">
        <v>203</v>
      </c>
      <c r="V3217" s="4">
        <v>42878</v>
      </c>
    </row>
    <row r="3218" spans="1:22">
      <c r="A3218" t="s">
        <v>1333</v>
      </c>
      <c r="B3218" t="s">
        <v>1471</v>
      </c>
      <c r="C3218" t="s">
        <v>2031</v>
      </c>
      <c r="D3218" t="s">
        <v>202</v>
      </c>
      <c r="E3218" t="b">
        <v>0</v>
      </c>
      <c r="F3218" t="b">
        <v>1</v>
      </c>
      <c r="H3218" t="b">
        <v>0</v>
      </c>
      <c r="I3218">
        <v>40</v>
      </c>
      <c r="J3218">
        <v>67</v>
      </c>
      <c r="L3218">
        <v>40000</v>
      </c>
      <c r="M3218">
        <v>76</v>
      </c>
      <c r="O3218">
        <v>0.62</v>
      </c>
      <c r="P3218">
        <v>0.59</v>
      </c>
      <c r="T3218" t="s">
        <v>203</v>
      </c>
      <c r="V3218" s="4">
        <v>42878</v>
      </c>
    </row>
    <row r="3219" spans="1:22">
      <c r="A3219" t="s">
        <v>1333</v>
      </c>
      <c r="B3219" t="s">
        <v>1471</v>
      </c>
      <c r="C3219" t="s">
        <v>2032</v>
      </c>
      <c r="D3219" t="s">
        <v>202</v>
      </c>
      <c r="E3219" t="b">
        <v>0</v>
      </c>
      <c r="F3219" t="b">
        <v>1</v>
      </c>
      <c r="H3219" t="b">
        <v>0</v>
      </c>
      <c r="I3219">
        <v>40</v>
      </c>
      <c r="J3219">
        <v>53</v>
      </c>
      <c r="L3219">
        <v>34000</v>
      </c>
      <c r="M3219">
        <v>77</v>
      </c>
      <c r="O3219">
        <v>0.61</v>
      </c>
      <c r="P3219">
        <v>0.59</v>
      </c>
      <c r="T3219" t="s">
        <v>203</v>
      </c>
      <c r="V3219" s="4">
        <v>42878</v>
      </c>
    </row>
    <row r="3220" spans="1:22">
      <c r="A3220" t="s">
        <v>1333</v>
      </c>
      <c r="B3220" t="s">
        <v>1471</v>
      </c>
      <c r="C3220" t="s">
        <v>2033</v>
      </c>
      <c r="D3220" t="s">
        <v>202</v>
      </c>
      <c r="E3220" t="b">
        <v>0</v>
      </c>
      <c r="F3220" t="b">
        <v>1</v>
      </c>
      <c r="H3220" t="b">
        <v>1</v>
      </c>
      <c r="I3220">
        <v>40</v>
      </c>
      <c r="J3220">
        <v>69</v>
      </c>
      <c r="L3220">
        <v>40000</v>
      </c>
      <c r="M3220">
        <v>76</v>
      </c>
      <c r="O3220">
        <v>0.59</v>
      </c>
      <c r="P3220">
        <v>0.59</v>
      </c>
      <c r="T3220" t="s">
        <v>203</v>
      </c>
      <c r="V3220" s="4">
        <v>42878</v>
      </c>
    </row>
    <row r="3221" spans="1:22">
      <c r="A3221" t="s">
        <v>1333</v>
      </c>
      <c r="B3221" t="s">
        <v>1471</v>
      </c>
      <c r="C3221" t="s">
        <v>2034</v>
      </c>
      <c r="D3221" t="s">
        <v>202</v>
      </c>
      <c r="E3221" t="b">
        <v>1</v>
      </c>
      <c r="F3221" t="b">
        <v>1</v>
      </c>
      <c r="H3221" t="b">
        <v>0</v>
      </c>
      <c r="I3221">
        <v>40</v>
      </c>
      <c r="J3221">
        <v>67</v>
      </c>
      <c r="L3221">
        <v>42000</v>
      </c>
      <c r="M3221">
        <v>76</v>
      </c>
      <c r="O3221">
        <v>0.67</v>
      </c>
      <c r="P3221">
        <v>0.59</v>
      </c>
      <c r="T3221" t="s">
        <v>203</v>
      </c>
      <c r="V3221" s="4">
        <v>42878</v>
      </c>
    </row>
    <row r="3222" spans="1:22">
      <c r="A3222" t="s">
        <v>1333</v>
      </c>
      <c r="B3222" t="s">
        <v>1471</v>
      </c>
      <c r="C3222" t="s">
        <v>2035</v>
      </c>
      <c r="D3222" t="s">
        <v>202</v>
      </c>
      <c r="E3222" t="b">
        <v>1</v>
      </c>
      <c r="F3222" t="b">
        <v>1</v>
      </c>
      <c r="H3222" t="b">
        <v>0</v>
      </c>
      <c r="I3222">
        <v>40</v>
      </c>
      <c r="J3222">
        <v>67</v>
      </c>
      <c r="L3222">
        <v>42000</v>
      </c>
      <c r="M3222">
        <v>76</v>
      </c>
      <c r="O3222">
        <v>0.67</v>
      </c>
      <c r="P3222">
        <v>0.59</v>
      </c>
      <c r="T3222" t="s">
        <v>203</v>
      </c>
      <c r="V3222" s="4">
        <v>42878</v>
      </c>
    </row>
    <row r="3223" spans="1:22">
      <c r="A3223" t="s">
        <v>1333</v>
      </c>
      <c r="B3223" t="s">
        <v>1471</v>
      </c>
      <c r="C3223" t="s">
        <v>2036</v>
      </c>
      <c r="D3223" t="s">
        <v>202</v>
      </c>
      <c r="E3223" t="b">
        <v>0</v>
      </c>
      <c r="F3223" t="b">
        <v>1</v>
      </c>
      <c r="H3223" t="b">
        <v>0</v>
      </c>
      <c r="I3223">
        <v>40</v>
      </c>
      <c r="J3223">
        <v>77</v>
      </c>
      <c r="L3223">
        <v>40000</v>
      </c>
      <c r="M3223">
        <v>76</v>
      </c>
      <c r="O3223">
        <v>0.59</v>
      </c>
      <c r="P3223">
        <v>0.59</v>
      </c>
      <c r="T3223" t="s">
        <v>203</v>
      </c>
      <c r="V3223" s="4">
        <v>42878</v>
      </c>
    </row>
    <row r="3224" spans="1:22">
      <c r="A3224" t="s">
        <v>1333</v>
      </c>
      <c r="B3224" t="s">
        <v>1471</v>
      </c>
      <c r="C3224" t="s">
        <v>2037</v>
      </c>
      <c r="D3224" t="s">
        <v>202</v>
      </c>
      <c r="E3224" t="b">
        <v>0</v>
      </c>
      <c r="F3224" t="b">
        <v>1</v>
      </c>
      <c r="H3224" t="b">
        <v>0</v>
      </c>
      <c r="I3224">
        <v>40</v>
      </c>
      <c r="J3224">
        <v>65</v>
      </c>
      <c r="L3224">
        <v>40000</v>
      </c>
      <c r="M3224">
        <v>77</v>
      </c>
      <c r="O3224">
        <v>0.59</v>
      </c>
      <c r="P3224">
        <v>0.59</v>
      </c>
      <c r="T3224" t="s">
        <v>203</v>
      </c>
      <c r="V3224" s="4">
        <v>42878</v>
      </c>
    </row>
    <row r="3225" spans="1:22">
      <c r="A3225" t="s">
        <v>1333</v>
      </c>
      <c r="B3225" t="s">
        <v>1471</v>
      </c>
      <c r="C3225" t="s">
        <v>2038</v>
      </c>
      <c r="D3225" t="s">
        <v>202</v>
      </c>
      <c r="E3225" t="b">
        <v>0</v>
      </c>
      <c r="F3225" t="b">
        <v>1</v>
      </c>
      <c r="H3225" t="b">
        <v>0</v>
      </c>
      <c r="I3225">
        <v>40</v>
      </c>
      <c r="J3225">
        <v>70</v>
      </c>
      <c r="L3225">
        <v>40000</v>
      </c>
      <c r="M3225">
        <v>77</v>
      </c>
      <c r="O3225">
        <v>0.62</v>
      </c>
      <c r="P3225">
        <v>0.59</v>
      </c>
      <c r="T3225" t="s">
        <v>203</v>
      </c>
      <c r="V3225" s="4">
        <v>42878</v>
      </c>
    </row>
    <row r="3226" spans="1:22">
      <c r="A3226" t="s">
        <v>1333</v>
      </c>
      <c r="B3226" t="s">
        <v>1472</v>
      </c>
      <c r="C3226" t="s">
        <v>2027</v>
      </c>
      <c r="D3226" t="s">
        <v>202</v>
      </c>
      <c r="E3226" t="b">
        <v>0</v>
      </c>
      <c r="F3226" t="b">
        <v>1</v>
      </c>
      <c r="H3226" t="b">
        <v>0</v>
      </c>
      <c r="I3226">
        <v>40</v>
      </c>
      <c r="J3226">
        <v>60</v>
      </c>
      <c r="L3226">
        <v>38000</v>
      </c>
      <c r="M3226">
        <v>76</v>
      </c>
      <c r="O3226">
        <v>0.59</v>
      </c>
      <c r="P3226">
        <v>0.59</v>
      </c>
      <c r="T3226" t="s">
        <v>203</v>
      </c>
      <c r="V3226" s="4">
        <v>42879</v>
      </c>
    </row>
    <row r="3227" spans="1:22">
      <c r="A3227" t="s">
        <v>1333</v>
      </c>
      <c r="B3227" t="s">
        <v>1472</v>
      </c>
      <c r="C3227" t="s">
        <v>2028</v>
      </c>
      <c r="D3227" t="s">
        <v>202</v>
      </c>
      <c r="E3227" t="b">
        <v>0</v>
      </c>
      <c r="F3227" t="b">
        <v>1</v>
      </c>
      <c r="H3227" t="b">
        <v>0</v>
      </c>
      <c r="I3227">
        <v>40</v>
      </c>
      <c r="J3227">
        <v>69</v>
      </c>
      <c r="L3227">
        <v>40000</v>
      </c>
      <c r="M3227">
        <v>76</v>
      </c>
      <c r="O3227">
        <v>0.63</v>
      </c>
      <c r="P3227">
        <v>0.59</v>
      </c>
      <c r="T3227" t="s">
        <v>203</v>
      </c>
      <c r="V3227" s="4">
        <v>42879</v>
      </c>
    </row>
    <row r="3228" spans="1:22">
      <c r="A3228" t="s">
        <v>1333</v>
      </c>
      <c r="B3228" t="s">
        <v>1472</v>
      </c>
      <c r="C3228" t="s">
        <v>2029</v>
      </c>
      <c r="D3228" t="s">
        <v>202</v>
      </c>
      <c r="E3228" t="b">
        <v>0</v>
      </c>
      <c r="F3228" t="b">
        <v>1</v>
      </c>
      <c r="H3228" t="b">
        <v>0</v>
      </c>
      <c r="I3228">
        <v>40</v>
      </c>
      <c r="J3228">
        <v>53</v>
      </c>
      <c r="L3228">
        <v>34000</v>
      </c>
      <c r="M3228">
        <v>77</v>
      </c>
      <c r="O3228">
        <v>0.59</v>
      </c>
      <c r="P3228">
        <v>0.59</v>
      </c>
      <c r="T3228" t="s">
        <v>203</v>
      </c>
      <c r="V3228" s="4">
        <v>42879</v>
      </c>
    </row>
    <row r="3229" spans="1:22">
      <c r="A3229" t="s">
        <v>1333</v>
      </c>
      <c r="B3229" t="s">
        <v>1472</v>
      </c>
      <c r="C3229" t="s">
        <v>2030</v>
      </c>
      <c r="D3229" t="s">
        <v>202</v>
      </c>
      <c r="E3229" t="b">
        <v>0</v>
      </c>
      <c r="F3229" t="b">
        <v>1</v>
      </c>
      <c r="H3229" t="b">
        <v>0</v>
      </c>
      <c r="I3229">
        <v>40</v>
      </c>
      <c r="J3229">
        <v>69</v>
      </c>
      <c r="L3229">
        <v>40000</v>
      </c>
      <c r="M3229">
        <v>76</v>
      </c>
      <c r="O3229">
        <v>0.59</v>
      </c>
      <c r="P3229">
        <v>0.59</v>
      </c>
      <c r="T3229" t="s">
        <v>203</v>
      </c>
      <c r="V3229" s="4">
        <v>42879</v>
      </c>
    </row>
    <row r="3230" spans="1:22">
      <c r="A3230" t="s">
        <v>1333</v>
      </c>
      <c r="B3230" t="s">
        <v>1472</v>
      </c>
      <c r="C3230" t="s">
        <v>2031</v>
      </c>
      <c r="D3230" t="s">
        <v>202</v>
      </c>
      <c r="E3230" t="b">
        <v>0</v>
      </c>
      <c r="F3230" t="b">
        <v>1</v>
      </c>
      <c r="H3230" t="b">
        <v>0</v>
      </c>
      <c r="I3230">
        <v>40</v>
      </c>
      <c r="J3230">
        <v>67</v>
      </c>
      <c r="L3230">
        <v>40000</v>
      </c>
      <c r="M3230">
        <v>76</v>
      </c>
      <c r="O3230">
        <v>0.62</v>
      </c>
      <c r="P3230">
        <v>0.59</v>
      </c>
      <c r="T3230" t="s">
        <v>203</v>
      </c>
      <c r="V3230" s="4">
        <v>42879</v>
      </c>
    </row>
    <row r="3231" spans="1:22">
      <c r="A3231" t="s">
        <v>1333</v>
      </c>
      <c r="B3231" t="s">
        <v>1472</v>
      </c>
      <c r="C3231" t="s">
        <v>2032</v>
      </c>
      <c r="D3231" t="s">
        <v>202</v>
      </c>
      <c r="E3231" t="b">
        <v>0</v>
      </c>
      <c r="F3231" t="b">
        <v>1</v>
      </c>
      <c r="H3231" t="b">
        <v>0</v>
      </c>
      <c r="I3231">
        <v>40</v>
      </c>
      <c r="J3231">
        <v>53</v>
      </c>
      <c r="L3231">
        <v>34000</v>
      </c>
      <c r="M3231">
        <v>77</v>
      </c>
      <c r="O3231">
        <v>0.61</v>
      </c>
      <c r="P3231">
        <v>0.59</v>
      </c>
      <c r="T3231" t="s">
        <v>203</v>
      </c>
      <c r="V3231" s="4">
        <v>42879</v>
      </c>
    </row>
    <row r="3232" spans="1:22">
      <c r="A3232" t="s">
        <v>1333</v>
      </c>
      <c r="B3232" t="s">
        <v>1472</v>
      </c>
      <c r="C3232" t="s">
        <v>2033</v>
      </c>
      <c r="D3232" t="s">
        <v>202</v>
      </c>
      <c r="E3232" t="b">
        <v>0</v>
      </c>
      <c r="F3232" t="b">
        <v>1</v>
      </c>
      <c r="H3232" t="b">
        <v>1</v>
      </c>
      <c r="I3232">
        <v>40</v>
      </c>
      <c r="J3232">
        <v>69</v>
      </c>
      <c r="L3232">
        <v>40000</v>
      </c>
      <c r="M3232">
        <v>76</v>
      </c>
      <c r="O3232">
        <v>0.59</v>
      </c>
      <c r="P3232">
        <v>0.59</v>
      </c>
      <c r="T3232" t="s">
        <v>203</v>
      </c>
      <c r="V3232" s="4">
        <v>42879</v>
      </c>
    </row>
    <row r="3233" spans="1:22">
      <c r="A3233" t="s">
        <v>1333</v>
      </c>
      <c r="B3233" t="s">
        <v>1472</v>
      </c>
      <c r="C3233" t="s">
        <v>2034</v>
      </c>
      <c r="D3233" t="s">
        <v>202</v>
      </c>
      <c r="E3233" t="b">
        <v>1</v>
      </c>
      <c r="F3233" t="b">
        <v>1</v>
      </c>
      <c r="H3233" t="b">
        <v>0</v>
      </c>
      <c r="I3233">
        <v>40</v>
      </c>
      <c r="J3233">
        <v>67</v>
      </c>
      <c r="L3233">
        <v>42000</v>
      </c>
      <c r="M3233">
        <v>76</v>
      </c>
      <c r="O3233">
        <v>0.67</v>
      </c>
      <c r="P3233">
        <v>0.59</v>
      </c>
      <c r="T3233" t="s">
        <v>203</v>
      </c>
      <c r="V3233" s="4">
        <v>42879</v>
      </c>
    </row>
    <row r="3234" spans="1:22">
      <c r="A3234" t="s">
        <v>1333</v>
      </c>
      <c r="B3234" t="s">
        <v>1472</v>
      </c>
      <c r="C3234" t="s">
        <v>2035</v>
      </c>
      <c r="D3234" t="s">
        <v>202</v>
      </c>
      <c r="E3234" t="b">
        <v>1</v>
      </c>
      <c r="F3234" t="b">
        <v>1</v>
      </c>
      <c r="H3234" t="b">
        <v>0</v>
      </c>
      <c r="I3234">
        <v>40</v>
      </c>
      <c r="J3234">
        <v>67</v>
      </c>
      <c r="L3234">
        <v>42000</v>
      </c>
      <c r="M3234">
        <v>76</v>
      </c>
      <c r="O3234">
        <v>0.67</v>
      </c>
      <c r="P3234">
        <v>0.59</v>
      </c>
      <c r="T3234" t="s">
        <v>203</v>
      </c>
      <c r="V3234" s="4">
        <v>42879</v>
      </c>
    </row>
    <row r="3235" spans="1:22">
      <c r="A3235" t="s">
        <v>1333</v>
      </c>
      <c r="B3235" t="s">
        <v>1472</v>
      </c>
      <c r="C3235" t="s">
        <v>2036</v>
      </c>
      <c r="D3235" t="s">
        <v>202</v>
      </c>
      <c r="E3235" t="b">
        <v>0</v>
      </c>
      <c r="F3235" t="b">
        <v>1</v>
      </c>
      <c r="H3235" t="b">
        <v>0</v>
      </c>
      <c r="I3235">
        <v>40</v>
      </c>
      <c r="J3235">
        <v>77</v>
      </c>
      <c r="L3235">
        <v>40000</v>
      </c>
      <c r="M3235">
        <v>76</v>
      </c>
      <c r="O3235">
        <v>0.59</v>
      </c>
      <c r="P3235">
        <v>0.59</v>
      </c>
      <c r="T3235" t="s">
        <v>203</v>
      </c>
      <c r="V3235" s="4">
        <v>42879</v>
      </c>
    </row>
    <row r="3236" spans="1:22">
      <c r="A3236" t="s">
        <v>1333</v>
      </c>
      <c r="B3236" t="s">
        <v>1472</v>
      </c>
      <c r="C3236" t="s">
        <v>2037</v>
      </c>
      <c r="D3236" t="s">
        <v>202</v>
      </c>
      <c r="E3236" t="b">
        <v>0</v>
      </c>
      <c r="F3236" t="b">
        <v>1</v>
      </c>
      <c r="H3236" t="b">
        <v>0</v>
      </c>
      <c r="I3236">
        <v>40</v>
      </c>
      <c r="J3236">
        <v>65</v>
      </c>
      <c r="L3236">
        <v>40000</v>
      </c>
      <c r="M3236">
        <v>77</v>
      </c>
      <c r="O3236">
        <v>0.59</v>
      </c>
      <c r="P3236">
        <v>0.59</v>
      </c>
      <c r="T3236" t="s">
        <v>203</v>
      </c>
      <c r="V3236" s="4">
        <v>42879</v>
      </c>
    </row>
    <row r="3237" spans="1:22">
      <c r="A3237" t="s">
        <v>1333</v>
      </c>
      <c r="B3237" t="s">
        <v>1472</v>
      </c>
      <c r="C3237" t="s">
        <v>2038</v>
      </c>
      <c r="D3237" t="s">
        <v>202</v>
      </c>
      <c r="E3237" t="b">
        <v>0</v>
      </c>
      <c r="F3237" t="b">
        <v>1</v>
      </c>
      <c r="H3237" t="b">
        <v>0</v>
      </c>
      <c r="I3237">
        <v>40</v>
      </c>
      <c r="J3237">
        <v>70</v>
      </c>
      <c r="L3237">
        <v>40000</v>
      </c>
      <c r="M3237">
        <v>77</v>
      </c>
      <c r="O3237">
        <v>0.62</v>
      </c>
      <c r="P3237">
        <v>0.59</v>
      </c>
      <c r="T3237" t="s">
        <v>203</v>
      </c>
      <c r="V3237" s="4">
        <v>42879</v>
      </c>
    </row>
    <row r="3238" spans="1:22">
      <c r="A3238" t="s">
        <v>1333</v>
      </c>
      <c r="B3238" t="s">
        <v>1473</v>
      </c>
      <c r="C3238" t="s">
        <v>2027</v>
      </c>
      <c r="D3238" t="s">
        <v>202</v>
      </c>
      <c r="E3238" t="b">
        <v>0</v>
      </c>
      <c r="F3238" t="b">
        <v>1</v>
      </c>
      <c r="H3238" t="b">
        <v>0</v>
      </c>
      <c r="I3238">
        <v>40</v>
      </c>
      <c r="J3238">
        <v>60</v>
      </c>
      <c r="L3238">
        <v>38000</v>
      </c>
      <c r="M3238">
        <v>76</v>
      </c>
      <c r="O3238">
        <v>0.59</v>
      </c>
      <c r="P3238">
        <v>0.59</v>
      </c>
      <c r="T3238" t="s">
        <v>203</v>
      </c>
      <c r="V3238" s="4">
        <v>42879</v>
      </c>
    </row>
    <row r="3239" spans="1:22">
      <c r="A3239" t="s">
        <v>1333</v>
      </c>
      <c r="B3239" t="s">
        <v>1473</v>
      </c>
      <c r="C3239" t="s">
        <v>2028</v>
      </c>
      <c r="D3239" t="s">
        <v>202</v>
      </c>
      <c r="E3239" t="b">
        <v>0</v>
      </c>
      <c r="F3239" t="b">
        <v>1</v>
      </c>
      <c r="H3239" t="b">
        <v>0</v>
      </c>
      <c r="I3239">
        <v>40</v>
      </c>
      <c r="J3239">
        <v>69</v>
      </c>
      <c r="L3239">
        <v>40000</v>
      </c>
      <c r="M3239">
        <v>76</v>
      </c>
      <c r="O3239">
        <v>0.63</v>
      </c>
      <c r="P3239">
        <v>0.59</v>
      </c>
      <c r="T3239" t="s">
        <v>203</v>
      </c>
      <c r="V3239" s="4">
        <v>42879</v>
      </c>
    </row>
    <row r="3240" spans="1:22">
      <c r="A3240" t="s">
        <v>1333</v>
      </c>
      <c r="B3240" t="s">
        <v>1473</v>
      </c>
      <c r="C3240" t="s">
        <v>2029</v>
      </c>
      <c r="D3240" t="s">
        <v>202</v>
      </c>
      <c r="E3240" t="b">
        <v>0</v>
      </c>
      <c r="F3240" t="b">
        <v>1</v>
      </c>
      <c r="H3240" t="b">
        <v>0</v>
      </c>
      <c r="I3240">
        <v>40</v>
      </c>
      <c r="J3240">
        <v>53</v>
      </c>
      <c r="L3240">
        <v>34000</v>
      </c>
      <c r="M3240">
        <v>77</v>
      </c>
      <c r="O3240">
        <v>0.59</v>
      </c>
      <c r="P3240">
        <v>0.59</v>
      </c>
      <c r="T3240" t="s">
        <v>203</v>
      </c>
      <c r="V3240" s="4">
        <v>42879</v>
      </c>
    </row>
    <row r="3241" spans="1:22">
      <c r="A3241" t="s">
        <v>1333</v>
      </c>
      <c r="B3241" t="s">
        <v>1473</v>
      </c>
      <c r="C3241" t="s">
        <v>2030</v>
      </c>
      <c r="D3241" t="s">
        <v>202</v>
      </c>
      <c r="E3241" t="b">
        <v>0</v>
      </c>
      <c r="F3241" t="b">
        <v>1</v>
      </c>
      <c r="H3241" t="b">
        <v>0</v>
      </c>
      <c r="I3241">
        <v>40</v>
      </c>
      <c r="J3241">
        <v>69</v>
      </c>
      <c r="L3241">
        <v>40000</v>
      </c>
      <c r="M3241">
        <v>76</v>
      </c>
      <c r="O3241">
        <v>0.59</v>
      </c>
      <c r="P3241">
        <v>0.59</v>
      </c>
      <c r="T3241" t="s">
        <v>203</v>
      </c>
      <c r="V3241" s="4">
        <v>42879</v>
      </c>
    </row>
    <row r="3242" spans="1:22">
      <c r="A3242" t="s">
        <v>1333</v>
      </c>
      <c r="B3242" t="s">
        <v>1473</v>
      </c>
      <c r="C3242" t="s">
        <v>2031</v>
      </c>
      <c r="D3242" t="s">
        <v>202</v>
      </c>
      <c r="E3242" t="b">
        <v>0</v>
      </c>
      <c r="F3242" t="b">
        <v>1</v>
      </c>
      <c r="H3242" t="b">
        <v>0</v>
      </c>
      <c r="I3242">
        <v>40</v>
      </c>
      <c r="J3242">
        <v>67</v>
      </c>
      <c r="L3242">
        <v>40000</v>
      </c>
      <c r="M3242">
        <v>76</v>
      </c>
      <c r="O3242">
        <v>0.62</v>
      </c>
      <c r="P3242">
        <v>0.59</v>
      </c>
      <c r="T3242" t="s">
        <v>203</v>
      </c>
      <c r="V3242" s="4">
        <v>42879</v>
      </c>
    </row>
    <row r="3243" spans="1:22">
      <c r="A3243" t="s">
        <v>1333</v>
      </c>
      <c r="B3243" t="s">
        <v>1473</v>
      </c>
      <c r="C3243" t="s">
        <v>2032</v>
      </c>
      <c r="D3243" t="s">
        <v>202</v>
      </c>
      <c r="E3243" t="b">
        <v>0</v>
      </c>
      <c r="F3243" t="b">
        <v>1</v>
      </c>
      <c r="H3243" t="b">
        <v>0</v>
      </c>
      <c r="I3243">
        <v>40</v>
      </c>
      <c r="J3243">
        <v>53</v>
      </c>
      <c r="L3243">
        <v>34000</v>
      </c>
      <c r="M3243">
        <v>77</v>
      </c>
      <c r="O3243">
        <v>0.61</v>
      </c>
      <c r="P3243">
        <v>0.59</v>
      </c>
      <c r="T3243" t="s">
        <v>203</v>
      </c>
      <c r="V3243" s="4">
        <v>42879</v>
      </c>
    </row>
    <row r="3244" spans="1:22">
      <c r="A3244" t="s">
        <v>1333</v>
      </c>
      <c r="B3244" t="s">
        <v>1473</v>
      </c>
      <c r="C3244" t="s">
        <v>2033</v>
      </c>
      <c r="D3244" t="s">
        <v>202</v>
      </c>
      <c r="E3244" t="b">
        <v>0</v>
      </c>
      <c r="F3244" t="b">
        <v>1</v>
      </c>
      <c r="H3244" t="b">
        <v>1</v>
      </c>
      <c r="I3244">
        <v>40</v>
      </c>
      <c r="J3244">
        <v>69</v>
      </c>
      <c r="L3244">
        <v>40000</v>
      </c>
      <c r="M3244">
        <v>76</v>
      </c>
      <c r="O3244">
        <v>0.59</v>
      </c>
      <c r="P3244">
        <v>0.59</v>
      </c>
      <c r="T3244" t="s">
        <v>203</v>
      </c>
      <c r="V3244" s="4">
        <v>42879</v>
      </c>
    </row>
    <row r="3245" spans="1:22">
      <c r="A3245" t="s">
        <v>1333</v>
      </c>
      <c r="B3245" t="s">
        <v>1473</v>
      </c>
      <c r="C3245" t="s">
        <v>2034</v>
      </c>
      <c r="D3245" t="s">
        <v>202</v>
      </c>
      <c r="E3245" t="b">
        <v>1</v>
      </c>
      <c r="F3245" t="b">
        <v>1</v>
      </c>
      <c r="H3245" t="b">
        <v>0</v>
      </c>
      <c r="I3245">
        <v>40</v>
      </c>
      <c r="J3245">
        <v>67</v>
      </c>
      <c r="L3245">
        <v>42000</v>
      </c>
      <c r="M3245">
        <v>76</v>
      </c>
      <c r="O3245">
        <v>0.67</v>
      </c>
      <c r="P3245">
        <v>0.59</v>
      </c>
      <c r="T3245" t="s">
        <v>203</v>
      </c>
      <c r="V3245" s="4">
        <v>42879</v>
      </c>
    </row>
    <row r="3246" spans="1:22">
      <c r="A3246" t="s">
        <v>1333</v>
      </c>
      <c r="B3246" t="s">
        <v>1473</v>
      </c>
      <c r="C3246" t="s">
        <v>2035</v>
      </c>
      <c r="D3246" t="s">
        <v>202</v>
      </c>
      <c r="E3246" t="b">
        <v>1</v>
      </c>
      <c r="F3246" t="b">
        <v>1</v>
      </c>
      <c r="H3246" t="b">
        <v>0</v>
      </c>
      <c r="I3246">
        <v>40</v>
      </c>
      <c r="J3246">
        <v>67</v>
      </c>
      <c r="L3246">
        <v>42000</v>
      </c>
      <c r="M3246">
        <v>76</v>
      </c>
      <c r="O3246">
        <v>0.67</v>
      </c>
      <c r="P3246">
        <v>0.59</v>
      </c>
      <c r="T3246" t="s">
        <v>203</v>
      </c>
      <c r="V3246" s="4">
        <v>42879</v>
      </c>
    </row>
    <row r="3247" spans="1:22">
      <c r="A3247" t="s">
        <v>1333</v>
      </c>
      <c r="B3247" t="s">
        <v>1473</v>
      </c>
      <c r="C3247" t="s">
        <v>2036</v>
      </c>
      <c r="D3247" t="s">
        <v>202</v>
      </c>
      <c r="E3247" t="b">
        <v>0</v>
      </c>
      <c r="F3247" t="b">
        <v>1</v>
      </c>
      <c r="H3247" t="b">
        <v>0</v>
      </c>
      <c r="I3247">
        <v>40</v>
      </c>
      <c r="J3247">
        <v>77</v>
      </c>
      <c r="L3247">
        <v>40000</v>
      </c>
      <c r="M3247">
        <v>76</v>
      </c>
      <c r="O3247">
        <v>0.59</v>
      </c>
      <c r="P3247">
        <v>0.59</v>
      </c>
      <c r="T3247" t="s">
        <v>203</v>
      </c>
      <c r="V3247" s="4">
        <v>42879</v>
      </c>
    </row>
    <row r="3248" spans="1:22">
      <c r="A3248" t="s">
        <v>1333</v>
      </c>
      <c r="B3248" t="s">
        <v>1473</v>
      </c>
      <c r="C3248" t="s">
        <v>2037</v>
      </c>
      <c r="D3248" t="s">
        <v>202</v>
      </c>
      <c r="E3248" t="b">
        <v>0</v>
      </c>
      <c r="F3248" t="b">
        <v>1</v>
      </c>
      <c r="H3248" t="b">
        <v>0</v>
      </c>
      <c r="I3248">
        <v>40</v>
      </c>
      <c r="J3248">
        <v>65</v>
      </c>
      <c r="L3248">
        <v>40000</v>
      </c>
      <c r="M3248">
        <v>77</v>
      </c>
      <c r="O3248">
        <v>0.59</v>
      </c>
      <c r="P3248">
        <v>0.59</v>
      </c>
      <c r="T3248" t="s">
        <v>203</v>
      </c>
      <c r="V3248" s="4">
        <v>42879</v>
      </c>
    </row>
    <row r="3249" spans="1:22">
      <c r="A3249" t="s">
        <v>1333</v>
      </c>
      <c r="B3249" t="s">
        <v>1473</v>
      </c>
      <c r="C3249" t="s">
        <v>2038</v>
      </c>
      <c r="D3249" t="s">
        <v>202</v>
      </c>
      <c r="E3249" t="b">
        <v>0</v>
      </c>
      <c r="F3249" t="b">
        <v>1</v>
      </c>
      <c r="H3249" t="b">
        <v>0</v>
      </c>
      <c r="I3249">
        <v>40</v>
      </c>
      <c r="J3249">
        <v>70</v>
      </c>
      <c r="L3249">
        <v>40000</v>
      </c>
      <c r="M3249">
        <v>77</v>
      </c>
      <c r="O3249">
        <v>0.62</v>
      </c>
      <c r="P3249">
        <v>0.59</v>
      </c>
      <c r="T3249" t="s">
        <v>203</v>
      </c>
      <c r="V3249" s="4">
        <v>42879</v>
      </c>
    </row>
    <row r="3250" spans="1:22">
      <c r="A3250" t="s">
        <v>1333</v>
      </c>
      <c r="B3250" t="s">
        <v>1474</v>
      </c>
      <c r="C3250" t="s">
        <v>2027</v>
      </c>
      <c r="D3250" t="s">
        <v>202</v>
      </c>
      <c r="E3250" t="b">
        <v>0</v>
      </c>
      <c r="F3250" t="b">
        <v>1</v>
      </c>
      <c r="H3250" t="b">
        <v>0</v>
      </c>
      <c r="I3250">
        <v>40</v>
      </c>
      <c r="J3250">
        <v>60</v>
      </c>
      <c r="L3250">
        <v>38000</v>
      </c>
      <c r="M3250">
        <v>76</v>
      </c>
      <c r="O3250">
        <v>0.59</v>
      </c>
      <c r="P3250">
        <v>0.59</v>
      </c>
      <c r="T3250" t="s">
        <v>203</v>
      </c>
      <c r="V3250" s="4">
        <v>42879</v>
      </c>
    </row>
    <row r="3251" spans="1:22">
      <c r="A3251" t="s">
        <v>1333</v>
      </c>
      <c r="B3251" t="s">
        <v>1474</v>
      </c>
      <c r="C3251" t="s">
        <v>2028</v>
      </c>
      <c r="D3251" t="s">
        <v>202</v>
      </c>
      <c r="E3251" t="b">
        <v>0</v>
      </c>
      <c r="F3251" t="b">
        <v>1</v>
      </c>
      <c r="H3251" t="b">
        <v>0</v>
      </c>
      <c r="I3251">
        <v>40</v>
      </c>
      <c r="J3251">
        <v>69</v>
      </c>
      <c r="L3251">
        <v>40000</v>
      </c>
      <c r="M3251">
        <v>76</v>
      </c>
      <c r="O3251">
        <v>0.63</v>
      </c>
      <c r="P3251">
        <v>0.59</v>
      </c>
      <c r="T3251" t="s">
        <v>203</v>
      </c>
      <c r="V3251" s="4">
        <v>42879</v>
      </c>
    </row>
    <row r="3252" spans="1:22">
      <c r="A3252" t="s">
        <v>1333</v>
      </c>
      <c r="B3252" t="s">
        <v>1474</v>
      </c>
      <c r="C3252" t="s">
        <v>2029</v>
      </c>
      <c r="D3252" t="s">
        <v>202</v>
      </c>
      <c r="E3252" t="b">
        <v>0</v>
      </c>
      <c r="F3252" t="b">
        <v>1</v>
      </c>
      <c r="H3252" t="b">
        <v>0</v>
      </c>
      <c r="I3252">
        <v>40</v>
      </c>
      <c r="J3252">
        <v>53</v>
      </c>
      <c r="L3252">
        <v>34000</v>
      </c>
      <c r="M3252">
        <v>77</v>
      </c>
      <c r="O3252">
        <v>0.59</v>
      </c>
      <c r="P3252">
        <v>0.59</v>
      </c>
      <c r="T3252" t="s">
        <v>203</v>
      </c>
      <c r="V3252" s="4">
        <v>42879</v>
      </c>
    </row>
    <row r="3253" spans="1:22">
      <c r="A3253" t="s">
        <v>1333</v>
      </c>
      <c r="B3253" t="s">
        <v>1474</v>
      </c>
      <c r="C3253" t="s">
        <v>2030</v>
      </c>
      <c r="D3253" t="s">
        <v>202</v>
      </c>
      <c r="E3253" t="b">
        <v>0</v>
      </c>
      <c r="F3253" t="b">
        <v>1</v>
      </c>
      <c r="H3253" t="b">
        <v>0</v>
      </c>
      <c r="I3253">
        <v>40</v>
      </c>
      <c r="J3253">
        <v>69</v>
      </c>
      <c r="L3253">
        <v>40000</v>
      </c>
      <c r="M3253">
        <v>76</v>
      </c>
      <c r="O3253">
        <v>0.59</v>
      </c>
      <c r="P3253">
        <v>0.59</v>
      </c>
      <c r="T3253" t="s">
        <v>203</v>
      </c>
      <c r="V3253" s="4">
        <v>42879</v>
      </c>
    </row>
    <row r="3254" spans="1:22">
      <c r="A3254" t="s">
        <v>1333</v>
      </c>
      <c r="B3254" t="s">
        <v>1474</v>
      </c>
      <c r="C3254" t="s">
        <v>2031</v>
      </c>
      <c r="D3254" t="s">
        <v>202</v>
      </c>
      <c r="E3254" t="b">
        <v>0</v>
      </c>
      <c r="F3254" t="b">
        <v>1</v>
      </c>
      <c r="H3254" t="b">
        <v>0</v>
      </c>
      <c r="I3254">
        <v>40</v>
      </c>
      <c r="J3254">
        <v>67</v>
      </c>
      <c r="L3254">
        <v>40000</v>
      </c>
      <c r="M3254">
        <v>76</v>
      </c>
      <c r="O3254">
        <v>0.62</v>
      </c>
      <c r="P3254">
        <v>0.59</v>
      </c>
      <c r="T3254" t="s">
        <v>203</v>
      </c>
      <c r="V3254" s="4">
        <v>42879</v>
      </c>
    </row>
    <row r="3255" spans="1:22">
      <c r="A3255" t="s">
        <v>1333</v>
      </c>
      <c r="B3255" t="s">
        <v>1474</v>
      </c>
      <c r="C3255" t="s">
        <v>2032</v>
      </c>
      <c r="D3255" t="s">
        <v>202</v>
      </c>
      <c r="E3255" t="b">
        <v>0</v>
      </c>
      <c r="F3255" t="b">
        <v>1</v>
      </c>
      <c r="H3255" t="b">
        <v>0</v>
      </c>
      <c r="I3255">
        <v>40</v>
      </c>
      <c r="J3255">
        <v>53</v>
      </c>
      <c r="L3255">
        <v>34000</v>
      </c>
      <c r="M3255">
        <v>77</v>
      </c>
      <c r="O3255">
        <v>0.61</v>
      </c>
      <c r="P3255">
        <v>0.59</v>
      </c>
      <c r="T3255" t="s">
        <v>203</v>
      </c>
      <c r="V3255" s="4">
        <v>42879</v>
      </c>
    </row>
    <row r="3256" spans="1:22">
      <c r="A3256" t="s">
        <v>1333</v>
      </c>
      <c r="B3256" t="s">
        <v>1474</v>
      </c>
      <c r="C3256" t="s">
        <v>2033</v>
      </c>
      <c r="D3256" t="s">
        <v>202</v>
      </c>
      <c r="E3256" t="b">
        <v>0</v>
      </c>
      <c r="F3256" t="b">
        <v>1</v>
      </c>
      <c r="H3256" t="b">
        <v>1</v>
      </c>
      <c r="I3256">
        <v>40</v>
      </c>
      <c r="J3256">
        <v>69</v>
      </c>
      <c r="L3256">
        <v>40000</v>
      </c>
      <c r="M3256">
        <v>76</v>
      </c>
      <c r="O3256">
        <v>0.59</v>
      </c>
      <c r="P3256">
        <v>0.59</v>
      </c>
      <c r="T3256" t="s">
        <v>203</v>
      </c>
      <c r="V3256" s="4">
        <v>42879</v>
      </c>
    </row>
    <row r="3257" spans="1:22">
      <c r="A3257" t="s">
        <v>1333</v>
      </c>
      <c r="B3257" t="s">
        <v>1474</v>
      </c>
      <c r="C3257" t="s">
        <v>2034</v>
      </c>
      <c r="D3257" t="s">
        <v>202</v>
      </c>
      <c r="E3257" t="b">
        <v>1</v>
      </c>
      <c r="F3257" t="b">
        <v>1</v>
      </c>
      <c r="H3257" t="b">
        <v>0</v>
      </c>
      <c r="I3257">
        <v>40</v>
      </c>
      <c r="J3257">
        <v>67</v>
      </c>
      <c r="L3257">
        <v>42000</v>
      </c>
      <c r="M3257">
        <v>76</v>
      </c>
      <c r="O3257">
        <v>0.67</v>
      </c>
      <c r="P3257">
        <v>0.59</v>
      </c>
      <c r="T3257" t="s">
        <v>203</v>
      </c>
      <c r="V3257" s="4">
        <v>42879</v>
      </c>
    </row>
    <row r="3258" spans="1:22">
      <c r="A3258" t="s">
        <v>1333</v>
      </c>
      <c r="B3258" t="s">
        <v>1474</v>
      </c>
      <c r="C3258" t="s">
        <v>2035</v>
      </c>
      <c r="D3258" t="s">
        <v>202</v>
      </c>
      <c r="E3258" t="b">
        <v>1</v>
      </c>
      <c r="F3258" t="b">
        <v>1</v>
      </c>
      <c r="H3258" t="b">
        <v>0</v>
      </c>
      <c r="I3258">
        <v>40</v>
      </c>
      <c r="J3258">
        <v>67</v>
      </c>
      <c r="L3258">
        <v>42000</v>
      </c>
      <c r="M3258">
        <v>76</v>
      </c>
      <c r="O3258">
        <v>0.67</v>
      </c>
      <c r="P3258">
        <v>0.59</v>
      </c>
      <c r="T3258" t="s">
        <v>203</v>
      </c>
      <c r="V3258" s="4">
        <v>42879</v>
      </c>
    </row>
    <row r="3259" spans="1:22">
      <c r="A3259" t="s">
        <v>1333</v>
      </c>
      <c r="B3259" t="s">
        <v>1474</v>
      </c>
      <c r="C3259" t="s">
        <v>2036</v>
      </c>
      <c r="D3259" t="s">
        <v>202</v>
      </c>
      <c r="E3259" t="b">
        <v>0</v>
      </c>
      <c r="F3259" t="b">
        <v>1</v>
      </c>
      <c r="H3259" t="b">
        <v>0</v>
      </c>
      <c r="I3259">
        <v>40</v>
      </c>
      <c r="J3259">
        <v>77</v>
      </c>
      <c r="L3259">
        <v>40000</v>
      </c>
      <c r="M3259">
        <v>76</v>
      </c>
      <c r="O3259">
        <v>0.59</v>
      </c>
      <c r="P3259">
        <v>0.59</v>
      </c>
      <c r="T3259" t="s">
        <v>203</v>
      </c>
      <c r="V3259" s="4">
        <v>42879</v>
      </c>
    </row>
    <row r="3260" spans="1:22">
      <c r="A3260" t="s">
        <v>1333</v>
      </c>
      <c r="B3260" t="s">
        <v>1474</v>
      </c>
      <c r="C3260" t="s">
        <v>2037</v>
      </c>
      <c r="D3260" t="s">
        <v>202</v>
      </c>
      <c r="E3260" t="b">
        <v>0</v>
      </c>
      <c r="F3260" t="b">
        <v>1</v>
      </c>
      <c r="H3260" t="b">
        <v>0</v>
      </c>
      <c r="I3260">
        <v>40</v>
      </c>
      <c r="J3260">
        <v>65</v>
      </c>
      <c r="L3260">
        <v>40000</v>
      </c>
      <c r="M3260">
        <v>77</v>
      </c>
      <c r="O3260">
        <v>0.59</v>
      </c>
      <c r="P3260">
        <v>0.59</v>
      </c>
      <c r="T3260" t="s">
        <v>203</v>
      </c>
      <c r="V3260" s="4">
        <v>42879</v>
      </c>
    </row>
    <row r="3261" spans="1:22">
      <c r="A3261" t="s">
        <v>1333</v>
      </c>
      <c r="B3261" t="s">
        <v>1474</v>
      </c>
      <c r="C3261" t="s">
        <v>2038</v>
      </c>
      <c r="D3261" t="s">
        <v>202</v>
      </c>
      <c r="E3261" t="b">
        <v>0</v>
      </c>
      <c r="F3261" t="b">
        <v>1</v>
      </c>
      <c r="H3261" t="b">
        <v>0</v>
      </c>
      <c r="I3261">
        <v>40</v>
      </c>
      <c r="J3261">
        <v>70</v>
      </c>
      <c r="L3261">
        <v>40000</v>
      </c>
      <c r="M3261">
        <v>77</v>
      </c>
      <c r="O3261">
        <v>0.62</v>
      </c>
      <c r="P3261">
        <v>0.59</v>
      </c>
      <c r="T3261" t="s">
        <v>203</v>
      </c>
      <c r="V3261" s="4">
        <v>42879</v>
      </c>
    </row>
    <row r="3262" spans="1:22">
      <c r="A3262" t="s">
        <v>1333</v>
      </c>
      <c r="B3262" t="s">
        <v>1475</v>
      </c>
      <c r="C3262" t="s">
        <v>2027</v>
      </c>
      <c r="D3262" t="s">
        <v>202</v>
      </c>
      <c r="E3262" t="b">
        <v>0</v>
      </c>
      <c r="F3262" t="b">
        <v>1</v>
      </c>
      <c r="H3262" t="b">
        <v>0</v>
      </c>
      <c r="I3262">
        <v>40</v>
      </c>
      <c r="J3262">
        <v>60</v>
      </c>
      <c r="L3262">
        <v>38000</v>
      </c>
      <c r="M3262">
        <v>76</v>
      </c>
      <c r="O3262">
        <v>0.59</v>
      </c>
      <c r="P3262">
        <v>0.59</v>
      </c>
      <c r="T3262" t="s">
        <v>203</v>
      </c>
      <c r="V3262" s="4">
        <v>42879</v>
      </c>
    </row>
    <row r="3263" spans="1:22">
      <c r="A3263" t="s">
        <v>1333</v>
      </c>
      <c r="B3263" t="s">
        <v>1475</v>
      </c>
      <c r="C3263" t="s">
        <v>2028</v>
      </c>
      <c r="D3263" t="s">
        <v>202</v>
      </c>
      <c r="E3263" t="b">
        <v>0</v>
      </c>
      <c r="F3263" t="b">
        <v>1</v>
      </c>
      <c r="H3263" t="b">
        <v>0</v>
      </c>
      <c r="I3263">
        <v>40</v>
      </c>
      <c r="J3263">
        <v>69</v>
      </c>
      <c r="L3263">
        <v>40000</v>
      </c>
      <c r="M3263">
        <v>76</v>
      </c>
      <c r="O3263">
        <v>0.63</v>
      </c>
      <c r="P3263">
        <v>0.59</v>
      </c>
      <c r="T3263" t="s">
        <v>203</v>
      </c>
      <c r="V3263" s="4">
        <v>42879</v>
      </c>
    </row>
    <row r="3264" spans="1:22">
      <c r="A3264" t="s">
        <v>1333</v>
      </c>
      <c r="B3264" t="s">
        <v>1475</v>
      </c>
      <c r="C3264" t="s">
        <v>2029</v>
      </c>
      <c r="D3264" t="s">
        <v>202</v>
      </c>
      <c r="E3264" t="b">
        <v>0</v>
      </c>
      <c r="F3264" t="b">
        <v>1</v>
      </c>
      <c r="H3264" t="b">
        <v>0</v>
      </c>
      <c r="I3264">
        <v>40</v>
      </c>
      <c r="J3264">
        <v>53</v>
      </c>
      <c r="L3264">
        <v>34000</v>
      </c>
      <c r="M3264">
        <v>77</v>
      </c>
      <c r="O3264">
        <v>0.59</v>
      </c>
      <c r="P3264">
        <v>0.59</v>
      </c>
      <c r="T3264" t="s">
        <v>203</v>
      </c>
      <c r="V3264" s="4">
        <v>42879</v>
      </c>
    </row>
    <row r="3265" spans="1:22">
      <c r="A3265" t="s">
        <v>1333</v>
      </c>
      <c r="B3265" t="s">
        <v>1475</v>
      </c>
      <c r="C3265" t="s">
        <v>2030</v>
      </c>
      <c r="D3265" t="s">
        <v>202</v>
      </c>
      <c r="E3265" t="b">
        <v>0</v>
      </c>
      <c r="F3265" t="b">
        <v>1</v>
      </c>
      <c r="H3265" t="b">
        <v>0</v>
      </c>
      <c r="I3265">
        <v>40</v>
      </c>
      <c r="J3265">
        <v>69</v>
      </c>
      <c r="L3265">
        <v>40000</v>
      </c>
      <c r="M3265">
        <v>76</v>
      </c>
      <c r="O3265">
        <v>0.59</v>
      </c>
      <c r="P3265">
        <v>0.59</v>
      </c>
      <c r="T3265" t="s">
        <v>203</v>
      </c>
      <c r="V3265" s="4">
        <v>42879</v>
      </c>
    </row>
    <row r="3266" spans="1:22">
      <c r="A3266" t="s">
        <v>1333</v>
      </c>
      <c r="B3266" t="s">
        <v>1475</v>
      </c>
      <c r="C3266" t="s">
        <v>2031</v>
      </c>
      <c r="D3266" t="s">
        <v>202</v>
      </c>
      <c r="E3266" t="b">
        <v>0</v>
      </c>
      <c r="F3266" t="b">
        <v>1</v>
      </c>
      <c r="H3266" t="b">
        <v>0</v>
      </c>
      <c r="I3266">
        <v>40</v>
      </c>
      <c r="J3266">
        <v>67</v>
      </c>
      <c r="L3266">
        <v>40000</v>
      </c>
      <c r="M3266">
        <v>76</v>
      </c>
      <c r="O3266">
        <v>0.62</v>
      </c>
      <c r="P3266">
        <v>0.59</v>
      </c>
      <c r="T3266" t="s">
        <v>203</v>
      </c>
      <c r="V3266" s="4">
        <v>42879</v>
      </c>
    </row>
    <row r="3267" spans="1:22">
      <c r="A3267" t="s">
        <v>1333</v>
      </c>
      <c r="B3267" t="s">
        <v>1475</v>
      </c>
      <c r="C3267" t="s">
        <v>2032</v>
      </c>
      <c r="D3267" t="s">
        <v>202</v>
      </c>
      <c r="E3267" t="b">
        <v>0</v>
      </c>
      <c r="F3267" t="b">
        <v>1</v>
      </c>
      <c r="H3267" t="b">
        <v>0</v>
      </c>
      <c r="I3267">
        <v>40</v>
      </c>
      <c r="J3267">
        <v>53</v>
      </c>
      <c r="L3267">
        <v>34000</v>
      </c>
      <c r="M3267">
        <v>77</v>
      </c>
      <c r="O3267">
        <v>0.61</v>
      </c>
      <c r="P3267">
        <v>0.59</v>
      </c>
      <c r="T3267" t="s">
        <v>203</v>
      </c>
      <c r="V3267" s="4">
        <v>42879</v>
      </c>
    </row>
    <row r="3268" spans="1:22">
      <c r="A3268" t="s">
        <v>1333</v>
      </c>
      <c r="B3268" t="s">
        <v>1475</v>
      </c>
      <c r="C3268" t="s">
        <v>2033</v>
      </c>
      <c r="D3268" t="s">
        <v>202</v>
      </c>
      <c r="E3268" t="b">
        <v>0</v>
      </c>
      <c r="F3268" t="b">
        <v>1</v>
      </c>
      <c r="H3268" t="b">
        <v>1</v>
      </c>
      <c r="I3268">
        <v>40</v>
      </c>
      <c r="J3268">
        <v>69</v>
      </c>
      <c r="L3268">
        <v>40000</v>
      </c>
      <c r="M3268">
        <v>76</v>
      </c>
      <c r="O3268">
        <v>0.59</v>
      </c>
      <c r="P3268">
        <v>0.59</v>
      </c>
      <c r="T3268" t="s">
        <v>203</v>
      </c>
      <c r="V3268" s="4">
        <v>42879</v>
      </c>
    </row>
    <row r="3269" spans="1:22">
      <c r="A3269" t="s">
        <v>1333</v>
      </c>
      <c r="B3269" t="s">
        <v>1475</v>
      </c>
      <c r="C3269" t="s">
        <v>2034</v>
      </c>
      <c r="D3269" t="s">
        <v>202</v>
      </c>
      <c r="E3269" t="b">
        <v>1</v>
      </c>
      <c r="F3269" t="b">
        <v>1</v>
      </c>
      <c r="H3269" t="b">
        <v>0</v>
      </c>
      <c r="I3269">
        <v>40</v>
      </c>
      <c r="J3269">
        <v>67</v>
      </c>
      <c r="L3269">
        <v>42000</v>
      </c>
      <c r="M3269">
        <v>76</v>
      </c>
      <c r="O3269">
        <v>0.67</v>
      </c>
      <c r="P3269">
        <v>0.59</v>
      </c>
      <c r="T3269" t="s">
        <v>203</v>
      </c>
      <c r="V3269" s="4">
        <v>42879</v>
      </c>
    </row>
    <row r="3270" spans="1:22">
      <c r="A3270" t="s">
        <v>1333</v>
      </c>
      <c r="B3270" t="s">
        <v>1475</v>
      </c>
      <c r="C3270" t="s">
        <v>2035</v>
      </c>
      <c r="D3270" t="s">
        <v>202</v>
      </c>
      <c r="E3270" t="b">
        <v>1</v>
      </c>
      <c r="F3270" t="b">
        <v>1</v>
      </c>
      <c r="H3270" t="b">
        <v>0</v>
      </c>
      <c r="I3270">
        <v>40</v>
      </c>
      <c r="J3270">
        <v>67</v>
      </c>
      <c r="L3270">
        <v>42000</v>
      </c>
      <c r="M3270">
        <v>76</v>
      </c>
      <c r="O3270">
        <v>0.67</v>
      </c>
      <c r="P3270">
        <v>0.59</v>
      </c>
      <c r="T3270" t="s">
        <v>203</v>
      </c>
      <c r="V3270" s="4">
        <v>42879</v>
      </c>
    </row>
    <row r="3271" spans="1:22">
      <c r="A3271" t="s">
        <v>1333</v>
      </c>
      <c r="B3271" t="s">
        <v>1475</v>
      </c>
      <c r="C3271" t="s">
        <v>2036</v>
      </c>
      <c r="D3271" t="s">
        <v>202</v>
      </c>
      <c r="E3271" t="b">
        <v>0</v>
      </c>
      <c r="F3271" t="b">
        <v>1</v>
      </c>
      <c r="H3271" t="b">
        <v>0</v>
      </c>
      <c r="I3271">
        <v>40</v>
      </c>
      <c r="J3271">
        <v>77</v>
      </c>
      <c r="L3271">
        <v>40000</v>
      </c>
      <c r="M3271">
        <v>76</v>
      </c>
      <c r="O3271">
        <v>0.59</v>
      </c>
      <c r="P3271">
        <v>0.59</v>
      </c>
      <c r="T3271" t="s">
        <v>203</v>
      </c>
      <c r="V3271" s="4">
        <v>42879</v>
      </c>
    </row>
    <row r="3272" spans="1:22">
      <c r="A3272" t="s">
        <v>1333</v>
      </c>
      <c r="B3272" t="s">
        <v>1475</v>
      </c>
      <c r="C3272" t="s">
        <v>2037</v>
      </c>
      <c r="D3272" t="s">
        <v>202</v>
      </c>
      <c r="E3272" t="b">
        <v>0</v>
      </c>
      <c r="F3272" t="b">
        <v>1</v>
      </c>
      <c r="H3272" t="b">
        <v>0</v>
      </c>
      <c r="I3272">
        <v>40</v>
      </c>
      <c r="J3272">
        <v>65</v>
      </c>
      <c r="L3272">
        <v>40000</v>
      </c>
      <c r="M3272">
        <v>77</v>
      </c>
      <c r="O3272">
        <v>0.59</v>
      </c>
      <c r="P3272">
        <v>0.59</v>
      </c>
      <c r="T3272" t="s">
        <v>203</v>
      </c>
      <c r="V3272" s="4">
        <v>42879</v>
      </c>
    </row>
    <row r="3273" spans="1:22">
      <c r="A3273" t="s">
        <v>1333</v>
      </c>
      <c r="B3273" t="s">
        <v>1475</v>
      </c>
      <c r="C3273" t="s">
        <v>2038</v>
      </c>
      <c r="D3273" t="s">
        <v>202</v>
      </c>
      <c r="E3273" t="b">
        <v>0</v>
      </c>
      <c r="F3273" t="b">
        <v>1</v>
      </c>
      <c r="H3273" t="b">
        <v>0</v>
      </c>
      <c r="I3273">
        <v>40</v>
      </c>
      <c r="J3273">
        <v>70</v>
      </c>
      <c r="L3273">
        <v>40000</v>
      </c>
      <c r="M3273">
        <v>77</v>
      </c>
      <c r="O3273">
        <v>0.62</v>
      </c>
      <c r="P3273">
        <v>0.59</v>
      </c>
      <c r="T3273" t="s">
        <v>203</v>
      </c>
      <c r="V3273" s="4">
        <v>42879</v>
      </c>
    </row>
    <row r="3274" spans="1:22">
      <c r="A3274" t="s">
        <v>1333</v>
      </c>
      <c r="B3274" t="s">
        <v>1476</v>
      </c>
      <c r="C3274" t="s">
        <v>2027</v>
      </c>
      <c r="D3274" t="s">
        <v>202</v>
      </c>
      <c r="E3274" t="b">
        <v>0</v>
      </c>
      <c r="F3274" t="b">
        <v>1</v>
      </c>
      <c r="H3274" t="b">
        <v>0</v>
      </c>
      <c r="I3274">
        <v>40</v>
      </c>
      <c r="J3274">
        <v>60</v>
      </c>
      <c r="L3274">
        <v>38000</v>
      </c>
      <c r="M3274">
        <v>76</v>
      </c>
      <c r="O3274">
        <v>0.59</v>
      </c>
      <c r="P3274">
        <v>0.59</v>
      </c>
      <c r="T3274" t="s">
        <v>203</v>
      </c>
      <c r="V3274" s="4">
        <v>42879</v>
      </c>
    </row>
    <row r="3275" spans="1:22">
      <c r="A3275" t="s">
        <v>1333</v>
      </c>
      <c r="B3275" t="s">
        <v>1476</v>
      </c>
      <c r="C3275" t="s">
        <v>2028</v>
      </c>
      <c r="D3275" t="s">
        <v>202</v>
      </c>
      <c r="E3275" t="b">
        <v>0</v>
      </c>
      <c r="F3275" t="b">
        <v>1</v>
      </c>
      <c r="H3275" t="b">
        <v>0</v>
      </c>
      <c r="I3275">
        <v>40</v>
      </c>
      <c r="J3275">
        <v>69</v>
      </c>
      <c r="L3275">
        <v>40000</v>
      </c>
      <c r="M3275">
        <v>76</v>
      </c>
      <c r="O3275">
        <v>0.63</v>
      </c>
      <c r="P3275">
        <v>0.59</v>
      </c>
      <c r="T3275" t="s">
        <v>203</v>
      </c>
      <c r="V3275" s="4">
        <v>42879</v>
      </c>
    </row>
    <row r="3276" spans="1:22">
      <c r="A3276" t="s">
        <v>1333</v>
      </c>
      <c r="B3276" t="s">
        <v>1476</v>
      </c>
      <c r="C3276" t="s">
        <v>2029</v>
      </c>
      <c r="D3276" t="s">
        <v>202</v>
      </c>
      <c r="E3276" t="b">
        <v>0</v>
      </c>
      <c r="F3276" t="b">
        <v>1</v>
      </c>
      <c r="H3276" t="b">
        <v>0</v>
      </c>
      <c r="I3276">
        <v>40</v>
      </c>
      <c r="J3276">
        <v>53</v>
      </c>
      <c r="L3276">
        <v>34000</v>
      </c>
      <c r="M3276">
        <v>77</v>
      </c>
      <c r="O3276">
        <v>0.59</v>
      </c>
      <c r="P3276">
        <v>0.59</v>
      </c>
      <c r="T3276" t="s">
        <v>203</v>
      </c>
      <c r="V3276" s="4">
        <v>42879</v>
      </c>
    </row>
    <row r="3277" spans="1:22">
      <c r="A3277" t="s">
        <v>1333</v>
      </c>
      <c r="B3277" t="s">
        <v>1476</v>
      </c>
      <c r="C3277" t="s">
        <v>2030</v>
      </c>
      <c r="D3277" t="s">
        <v>202</v>
      </c>
      <c r="E3277" t="b">
        <v>0</v>
      </c>
      <c r="F3277" t="b">
        <v>1</v>
      </c>
      <c r="H3277" t="b">
        <v>0</v>
      </c>
      <c r="I3277">
        <v>40</v>
      </c>
      <c r="J3277">
        <v>69</v>
      </c>
      <c r="L3277">
        <v>40000</v>
      </c>
      <c r="M3277">
        <v>76</v>
      </c>
      <c r="O3277">
        <v>0.59</v>
      </c>
      <c r="P3277">
        <v>0.59</v>
      </c>
      <c r="T3277" t="s">
        <v>203</v>
      </c>
      <c r="V3277" s="4">
        <v>42879</v>
      </c>
    </row>
    <row r="3278" spans="1:22">
      <c r="A3278" t="s">
        <v>1333</v>
      </c>
      <c r="B3278" t="s">
        <v>1476</v>
      </c>
      <c r="C3278" t="s">
        <v>2031</v>
      </c>
      <c r="D3278" t="s">
        <v>202</v>
      </c>
      <c r="E3278" t="b">
        <v>0</v>
      </c>
      <c r="F3278" t="b">
        <v>1</v>
      </c>
      <c r="H3278" t="b">
        <v>0</v>
      </c>
      <c r="I3278">
        <v>40</v>
      </c>
      <c r="J3278">
        <v>67</v>
      </c>
      <c r="L3278">
        <v>40000</v>
      </c>
      <c r="M3278">
        <v>76</v>
      </c>
      <c r="O3278">
        <v>0.62</v>
      </c>
      <c r="P3278">
        <v>0.59</v>
      </c>
      <c r="T3278" t="s">
        <v>203</v>
      </c>
      <c r="V3278" s="4">
        <v>42879</v>
      </c>
    </row>
    <row r="3279" spans="1:22">
      <c r="A3279" t="s">
        <v>1333</v>
      </c>
      <c r="B3279" t="s">
        <v>1476</v>
      </c>
      <c r="C3279" t="s">
        <v>2032</v>
      </c>
      <c r="D3279" t="s">
        <v>202</v>
      </c>
      <c r="E3279" t="b">
        <v>0</v>
      </c>
      <c r="F3279" t="b">
        <v>1</v>
      </c>
      <c r="H3279" t="b">
        <v>0</v>
      </c>
      <c r="I3279">
        <v>40</v>
      </c>
      <c r="J3279">
        <v>53</v>
      </c>
      <c r="L3279">
        <v>34000</v>
      </c>
      <c r="M3279">
        <v>77</v>
      </c>
      <c r="O3279">
        <v>0.61</v>
      </c>
      <c r="P3279">
        <v>0.59</v>
      </c>
      <c r="T3279" t="s">
        <v>203</v>
      </c>
      <c r="V3279" s="4">
        <v>42879</v>
      </c>
    </row>
    <row r="3280" spans="1:22">
      <c r="A3280" t="s">
        <v>1333</v>
      </c>
      <c r="B3280" t="s">
        <v>1476</v>
      </c>
      <c r="C3280" t="s">
        <v>2033</v>
      </c>
      <c r="D3280" t="s">
        <v>202</v>
      </c>
      <c r="E3280" t="b">
        <v>0</v>
      </c>
      <c r="F3280" t="b">
        <v>1</v>
      </c>
      <c r="H3280" t="b">
        <v>1</v>
      </c>
      <c r="I3280">
        <v>40</v>
      </c>
      <c r="J3280">
        <v>69</v>
      </c>
      <c r="L3280">
        <v>40000</v>
      </c>
      <c r="M3280">
        <v>76</v>
      </c>
      <c r="O3280">
        <v>0.59</v>
      </c>
      <c r="P3280">
        <v>0.59</v>
      </c>
      <c r="T3280" t="s">
        <v>203</v>
      </c>
      <c r="V3280" s="4">
        <v>42879</v>
      </c>
    </row>
    <row r="3281" spans="1:22">
      <c r="A3281" t="s">
        <v>1333</v>
      </c>
      <c r="B3281" t="s">
        <v>1476</v>
      </c>
      <c r="C3281" t="s">
        <v>2034</v>
      </c>
      <c r="D3281" t="s">
        <v>202</v>
      </c>
      <c r="E3281" t="b">
        <v>1</v>
      </c>
      <c r="F3281" t="b">
        <v>1</v>
      </c>
      <c r="H3281" t="b">
        <v>0</v>
      </c>
      <c r="I3281">
        <v>40</v>
      </c>
      <c r="J3281">
        <v>67</v>
      </c>
      <c r="L3281">
        <v>42000</v>
      </c>
      <c r="M3281">
        <v>76</v>
      </c>
      <c r="O3281">
        <v>0.67</v>
      </c>
      <c r="P3281">
        <v>0.59</v>
      </c>
      <c r="T3281" t="s">
        <v>203</v>
      </c>
      <c r="V3281" s="4">
        <v>42879</v>
      </c>
    </row>
    <row r="3282" spans="1:22">
      <c r="A3282" t="s">
        <v>1333</v>
      </c>
      <c r="B3282" t="s">
        <v>1476</v>
      </c>
      <c r="C3282" t="s">
        <v>2035</v>
      </c>
      <c r="D3282" t="s">
        <v>202</v>
      </c>
      <c r="E3282" t="b">
        <v>1</v>
      </c>
      <c r="F3282" t="b">
        <v>1</v>
      </c>
      <c r="H3282" t="b">
        <v>0</v>
      </c>
      <c r="I3282">
        <v>40</v>
      </c>
      <c r="J3282">
        <v>67</v>
      </c>
      <c r="L3282">
        <v>42000</v>
      </c>
      <c r="M3282">
        <v>76</v>
      </c>
      <c r="O3282">
        <v>0.67</v>
      </c>
      <c r="P3282">
        <v>0.59</v>
      </c>
      <c r="T3282" t="s">
        <v>203</v>
      </c>
      <c r="V3282" s="4">
        <v>42879</v>
      </c>
    </row>
    <row r="3283" spans="1:22">
      <c r="A3283" t="s">
        <v>1333</v>
      </c>
      <c r="B3283" t="s">
        <v>1476</v>
      </c>
      <c r="C3283" t="s">
        <v>2036</v>
      </c>
      <c r="D3283" t="s">
        <v>202</v>
      </c>
      <c r="E3283" t="b">
        <v>0</v>
      </c>
      <c r="F3283" t="b">
        <v>1</v>
      </c>
      <c r="H3283" t="b">
        <v>0</v>
      </c>
      <c r="I3283">
        <v>40</v>
      </c>
      <c r="J3283">
        <v>77</v>
      </c>
      <c r="L3283">
        <v>40000</v>
      </c>
      <c r="M3283">
        <v>76</v>
      </c>
      <c r="O3283">
        <v>0.59</v>
      </c>
      <c r="P3283">
        <v>0.59</v>
      </c>
      <c r="T3283" t="s">
        <v>203</v>
      </c>
      <c r="V3283" s="4">
        <v>42879</v>
      </c>
    </row>
    <row r="3284" spans="1:22">
      <c r="A3284" t="s">
        <v>1333</v>
      </c>
      <c r="B3284" t="s">
        <v>1476</v>
      </c>
      <c r="C3284" t="s">
        <v>2037</v>
      </c>
      <c r="D3284" t="s">
        <v>202</v>
      </c>
      <c r="E3284" t="b">
        <v>0</v>
      </c>
      <c r="F3284" t="b">
        <v>1</v>
      </c>
      <c r="H3284" t="b">
        <v>0</v>
      </c>
      <c r="I3284">
        <v>40</v>
      </c>
      <c r="J3284">
        <v>65</v>
      </c>
      <c r="L3284">
        <v>40000</v>
      </c>
      <c r="M3284">
        <v>77</v>
      </c>
      <c r="O3284">
        <v>0.59</v>
      </c>
      <c r="P3284">
        <v>0.59</v>
      </c>
      <c r="T3284" t="s">
        <v>203</v>
      </c>
      <c r="V3284" s="4">
        <v>42879</v>
      </c>
    </row>
    <row r="3285" spans="1:22">
      <c r="A3285" t="s">
        <v>1333</v>
      </c>
      <c r="B3285" t="s">
        <v>1476</v>
      </c>
      <c r="C3285" t="s">
        <v>2038</v>
      </c>
      <c r="D3285" t="s">
        <v>202</v>
      </c>
      <c r="E3285" t="b">
        <v>0</v>
      </c>
      <c r="F3285" t="b">
        <v>1</v>
      </c>
      <c r="H3285" t="b">
        <v>0</v>
      </c>
      <c r="I3285">
        <v>40</v>
      </c>
      <c r="J3285">
        <v>70</v>
      </c>
      <c r="L3285">
        <v>40000</v>
      </c>
      <c r="M3285">
        <v>77</v>
      </c>
      <c r="O3285">
        <v>0.62</v>
      </c>
      <c r="P3285">
        <v>0.59</v>
      </c>
      <c r="T3285" t="s">
        <v>203</v>
      </c>
      <c r="V3285" s="4">
        <v>42879</v>
      </c>
    </row>
    <row r="3286" spans="1:22">
      <c r="A3286" t="s">
        <v>1333</v>
      </c>
      <c r="B3286" t="s">
        <v>1477</v>
      </c>
      <c r="C3286" t="s">
        <v>2027</v>
      </c>
      <c r="D3286" t="s">
        <v>202</v>
      </c>
      <c r="E3286" t="b">
        <v>0</v>
      </c>
      <c r="F3286" t="b">
        <v>1</v>
      </c>
      <c r="H3286" t="b">
        <v>0</v>
      </c>
      <c r="I3286">
        <v>40</v>
      </c>
      <c r="J3286">
        <v>60</v>
      </c>
      <c r="L3286">
        <v>38000</v>
      </c>
      <c r="M3286">
        <v>76</v>
      </c>
      <c r="O3286">
        <v>0.59</v>
      </c>
      <c r="P3286">
        <v>0.59</v>
      </c>
      <c r="T3286" t="s">
        <v>203</v>
      </c>
      <c r="V3286" s="4">
        <v>42879</v>
      </c>
    </row>
    <row r="3287" spans="1:22">
      <c r="A3287" t="s">
        <v>1333</v>
      </c>
      <c r="B3287" t="s">
        <v>1477</v>
      </c>
      <c r="C3287" t="s">
        <v>2028</v>
      </c>
      <c r="D3287" t="s">
        <v>202</v>
      </c>
      <c r="E3287" t="b">
        <v>0</v>
      </c>
      <c r="F3287" t="b">
        <v>1</v>
      </c>
      <c r="H3287" t="b">
        <v>0</v>
      </c>
      <c r="I3287">
        <v>40</v>
      </c>
      <c r="J3287">
        <v>69</v>
      </c>
      <c r="L3287">
        <v>40000</v>
      </c>
      <c r="M3287">
        <v>76</v>
      </c>
      <c r="O3287">
        <v>0.63</v>
      </c>
      <c r="P3287">
        <v>0.59</v>
      </c>
      <c r="T3287" t="s">
        <v>203</v>
      </c>
      <c r="V3287" s="4">
        <v>42879</v>
      </c>
    </row>
    <row r="3288" spans="1:22">
      <c r="A3288" t="s">
        <v>1333</v>
      </c>
      <c r="B3288" t="s">
        <v>1477</v>
      </c>
      <c r="C3288" t="s">
        <v>2029</v>
      </c>
      <c r="D3288" t="s">
        <v>202</v>
      </c>
      <c r="E3288" t="b">
        <v>0</v>
      </c>
      <c r="F3288" t="b">
        <v>1</v>
      </c>
      <c r="H3288" t="b">
        <v>0</v>
      </c>
      <c r="I3288">
        <v>40</v>
      </c>
      <c r="J3288">
        <v>53</v>
      </c>
      <c r="L3288">
        <v>34000</v>
      </c>
      <c r="M3288">
        <v>77</v>
      </c>
      <c r="O3288">
        <v>0.59</v>
      </c>
      <c r="P3288">
        <v>0.59</v>
      </c>
      <c r="T3288" t="s">
        <v>203</v>
      </c>
      <c r="V3288" s="4">
        <v>42879</v>
      </c>
    </row>
    <row r="3289" spans="1:22">
      <c r="A3289" t="s">
        <v>1333</v>
      </c>
      <c r="B3289" t="s">
        <v>1477</v>
      </c>
      <c r="C3289" t="s">
        <v>2030</v>
      </c>
      <c r="D3289" t="s">
        <v>202</v>
      </c>
      <c r="E3289" t="b">
        <v>0</v>
      </c>
      <c r="F3289" t="b">
        <v>1</v>
      </c>
      <c r="H3289" t="b">
        <v>0</v>
      </c>
      <c r="I3289">
        <v>40</v>
      </c>
      <c r="J3289">
        <v>69</v>
      </c>
      <c r="L3289">
        <v>40000</v>
      </c>
      <c r="M3289">
        <v>76</v>
      </c>
      <c r="O3289">
        <v>0.59</v>
      </c>
      <c r="P3289">
        <v>0.59</v>
      </c>
      <c r="T3289" t="s">
        <v>203</v>
      </c>
      <c r="V3289" s="4">
        <v>42879</v>
      </c>
    </row>
    <row r="3290" spans="1:22">
      <c r="A3290" t="s">
        <v>1333</v>
      </c>
      <c r="B3290" t="s">
        <v>1477</v>
      </c>
      <c r="C3290" t="s">
        <v>2031</v>
      </c>
      <c r="D3290" t="s">
        <v>202</v>
      </c>
      <c r="E3290" t="b">
        <v>0</v>
      </c>
      <c r="F3290" t="b">
        <v>1</v>
      </c>
      <c r="H3290" t="b">
        <v>0</v>
      </c>
      <c r="I3290">
        <v>40</v>
      </c>
      <c r="J3290">
        <v>67</v>
      </c>
      <c r="L3290">
        <v>40000</v>
      </c>
      <c r="M3290">
        <v>76</v>
      </c>
      <c r="O3290">
        <v>0.62</v>
      </c>
      <c r="P3290">
        <v>0.59</v>
      </c>
      <c r="T3290" t="s">
        <v>203</v>
      </c>
      <c r="V3290" s="4">
        <v>42879</v>
      </c>
    </row>
    <row r="3291" spans="1:22">
      <c r="A3291" t="s">
        <v>1333</v>
      </c>
      <c r="B3291" t="s">
        <v>1477</v>
      </c>
      <c r="C3291" t="s">
        <v>2032</v>
      </c>
      <c r="D3291" t="s">
        <v>202</v>
      </c>
      <c r="E3291" t="b">
        <v>0</v>
      </c>
      <c r="F3291" t="b">
        <v>1</v>
      </c>
      <c r="H3291" t="b">
        <v>0</v>
      </c>
      <c r="I3291">
        <v>40</v>
      </c>
      <c r="J3291">
        <v>53</v>
      </c>
      <c r="L3291">
        <v>34000</v>
      </c>
      <c r="M3291">
        <v>77</v>
      </c>
      <c r="O3291">
        <v>0.61</v>
      </c>
      <c r="P3291">
        <v>0.59</v>
      </c>
      <c r="T3291" t="s">
        <v>203</v>
      </c>
      <c r="V3291" s="4">
        <v>42879</v>
      </c>
    </row>
    <row r="3292" spans="1:22">
      <c r="A3292" t="s">
        <v>1333</v>
      </c>
      <c r="B3292" t="s">
        <v>1477</v>
      </c>
      <c r="C3292" t="s">
        <v>2033</v>
      </c>
      <c r="D3292" t="s">
        <v>202</v>
      </c>
      <c r="E3292" t="b">
        <v>0</v>
      </c>
      <c r="F3292" t="b">
        <v>1</v>
      </c>
      <c r="H3292" t="b">
        <v>1</v>
      </c>
      <c r="I3292">
        <v>40</v>
      </c>
      <c r="J3292">
        <v>69</v>
      </c>
      <c r="L3292">
        <v>40000</v>
      </c>
      <c r="M3292">
        <v>76</v>
      </c>
      <c r="O3292">
        <v>0.59</v>
      </c>
      <c r="P3292">
        <v>0.59</v>
      </c>
      <c r="T3292" t="s">
        <v>203</v>
      </c>
      <c r="V3292" s="4">
        <v>42879</v>
      </c>
    </row>
    <row r="3293" spans="1:22">
      <c r="A3293" t="s">
        <v>1333</v>
      </c>
      <c r="B3293" t="s">
        <v>1477</v>
      </c>
      <c r="C3293" t="s">
        <v>2034</v>
      </c>
      <c r="D3293" t="s">
        <v>202</v>
      </c>
      <c r="E3293" t="b">
        <v>1</v>
      </c>
      <c r="F3293" t="b">
        <v>1</v>
      </c>
      <c r="H3293" t="b">
        <v>0</v>
      </c>
      <c r="I3293">
        <v>40</v>
      </c>
      <c r="J3293">
        <v>67</v>
      </c>
      <c r="L3293">
        <v>42000</v>
      </c>
      <c r="M3293">
        <v>76</v>
      </c>
      <c r="O3293">
        <v>0.67</v>
      </c>
      <c r="P3293">
        <v>0.59</v>
      </c>
      <c r="T3293" t="s">
        <v>203</v>
      </c>
      <c r="V3293" s="4">
        <v>42879</v>
      </c>
    </row>
    <row r="3294" spans="1:22">
      <c r="A3294" t="s">
        <v>1333</v>
      </c>
      <c r="B3294" t="s">
        <v>1477</v>
      </c>
      <c r="C3294" t="s">
        <v>2035</v>
      </c>
      <c r="D3294" t="s">
        <v>202</v>
      </c>
      <c r="E3294" t="b">
        <v>1</v>
      </c>
      <c r="F3294" t="b">
        <v>1</v>
      </c>
      <c r="H3294" t="b">
        <v>0</v>
      </c>
      <c r="I3294">
        <v>40</v>
      </c>
      <c r="J3294">
        <v>67</v>
      </c>
      <c r="L3294">
        <v>42000</v>
      </c>
      <c r="M3294">
        <v>76</v>
      </c>
      <c r="O3294">
        <v>0.67</v>
      </c>
      <c r="P3294">
        <v>0.59</v>
      </c>
      <c r="T3294" t="s">
        <v>203</v>
      </c>
      <c r="V3294" s="4">
        <v>42879</v>
      </c>
    </row>
    <row r="3295" spans="1:22">
      <c r="A3295" t="s">
        <v>1333</v>
      </c>
      <c r="B3295" t="s">
        <v>1477</v>
      </c>
      <c r="C3295" t="s">
        <v>2036</v>
      </c>
      <c r="D3295" t="s">
        <v>202</v>
      </c>
      <c r="E3295" t="b">
        <v>0</v>
      </c>
      <c r="F3295" t="b">
        <v>1</v>
      </c>
      <c r="H3295" t="b">
        <v>0</v>
      </c>
      <c r="I3295">
        <v>40</v>
      </c>
      <c r="J3295">
        <v>77</v>
      </c>
      <c r="L3295">
        <v>40000</v>
      </c>
      <c r="M3295">
        <v>76</v>
      </c>
      <c r="O3295">
        <v>0.59</v>
      </c>
      <c r="P3295">
        <v>0.59</v>
      </c>
      <c r="T3295" t="s">
        <v>203</v>
      </c>
      <c r="V3295" s="4">
        <v>42879</v>
      </c>
    </row>
    <row r="3296" spans="1:22">
      <c r="A3296" t="s">
        <v>1333</v>
      </c>
      <c r="B3296" t="s">
        <v>1477</v>
      </c>
      <c r="C3296" t="s">
        <v>2037</v>
      </c>
      <c r="D3296" t="s">
        <v>202</v>
      </c>
      <c r="E3296" t="b">
        <v>0</v>
      </c>
      <c r="F3296" t="b">
        <v>1</v>
      </c>
      <c r="H3296" t="b">
        <v>0</v>
      </c>
      <c r="I3296">
        <v>40</v>
      </c>
      <c r="J3296">
        <v>65</v>
      </c>
      <c r="L3296">
        <v>40000</v>
      </c>
      <c r="M3296">
        <v>77</v>
      </c>
      <c r="O3296">
        <v>0.59</v>
      </c>
      <c r="P3296">
        <v>0.59</v>
      </c>
      <c r="T3296" t="s">
        <v>203</v>
      </c>
      <c r="V3296" s="4">
        <v>42879</v>
      </c>
    </row>
    <row r="3297" spans="1:22">
      <c r="A3297" t="s">
        <v>1333</v>
      </c>
      <c r="B3297" t="s">
        <v>1477</v>
      </c>
      <c r="C3297" t="s">
        <v>2038</v>
      </c>
      <c r="D3297" t="s">
        <v>202</v>
      </c>
      <c r="E3297" t="b">
        <v>0</v>
      </c>
      <c r="F3297" t="b">
        <v>1</v>
      </c>
      <c r="H3297" t="b">
        <v>0</v>
      </c>
      <c r="I3297">
        <v>40</v>
      </c>
      <c r="J3297">
        <v>70</v>
      </c>
      <c r="L3297">
        <v>40000</v>
      </c>
      <c r="M3297">
        <v>77</v>
      </c>
      <c r="O3297">
        <v>0.62</v>
      </c>
      <c r="P3297">
        <v>0.59</v>
      </c>
      <c r="T3297" t="s">
        <v>203</v>
      </c>
      <c r="V3297" s="4">
        <v>42879</v>
      </c>
    </row>
    <row r="3298" spans="1:22">
      <c r="A3298" t="s">
        <v>1333</v>
      </c>
      <c r="B3298" t="s">
        <v>1478</v>
      </c>
      <c r="C3298" t="s">
        <v>2027</v>
      </c>
      <c r="D3298" t="s">
        <v>202</v>
      </c>
      <c r="E3298" t="b">
        <v>0</v>
      </c>
      <c r="F3298" t="b">
        <v>1</v>
      </c>
      <c r="H3298" t="b">
        <v>0</v>
      </c>
      <c r="I3298">
        <v>40</v>
      </c>
      <c r="J3298">
        <v>60</v>
      </c>
      <c r="L3298">
        <v>38000</v>
      </c>
      <c r="M3298">
        <v>76</v>
      </c>
      <c r="O3298">
        <v>0.59</v>
      </c>
      <c r="P3298">
        <v>0.59</v>
      </c>
      <c r="T3298" t="s">
        <v>203</v>
      </c>
      <c r="V3298" s="4">
        <v>42879</v>
      </c>
    </row>
    <row r="3299" spans="1:22">
      <c r="A3299" t="s">
        <v>1333</v>
      </c>
      <c r="B3299" t="s">
        <v>1478</v>
      </c>
      <c r="C3299" t="s">
        <v>2028</v>
      </c>
      <c r="D3299" t="s">
        <v>202</v>
      </c>
      <c r="E3299" t="b">
        <v>0</v>
      </c>
      <c r="F3299" t="b">
        <v>1</v>
      </c>
      <c r="H3299" t="b">
        <v>0</v>
      </c>
      <c r="I3299">
        <v>40</v>
      </c>
      <c r="J3299">
        <v>69</v>
      </c>
      <c r="L3299">
        <v>40000</v>
      </c>
      <c r="M3299">
        <v>76</v>
      </c>
      <c r="O3299">
        <v>0.63</v>
      </c>
      <c r="P3299">
        <v>0.59</v>
      </c>
      <c r="T3299" t="s">
        <v>203</v>
      </c>
      <c r="V3299" s="4">
        <v>42879</v>
      </c>
    </row>
    <row r="3300" spans="1:22">
      <c r="A3300" t="s">
        <v>1333</v>
      </c>
      <c r="B3300" t="s">
        <v>1478</v>
      </c>
      <c r="C3300" t="s">
        <v>2029</v>
      </c>
      <c r="D3300" t="s">
        <v>202</v>
      </c>
      <c r="E3300" t="b">
        <v>0</v>
      </c>
      <c r="F3300" t="b">
        <v>1</v>
      </c>
      <c r="H3300" t="b">
        <v>0</v>
      </c>
      <c r="I3300">
        <v>40</v>
      </c>
      <c r="J3300">
        <v>53</v>
      </c>
      <c r="L3300">
        <v>34000</v>
      </c>
      <c r="M3300">
        <v>77</v>
      </c>
      <c r="O3300">
        <v>0.59</v>
      </c>
      <c r="P3300">
        <v>0.59</v>
      </c>
      <c r="T3300" t="s">
        <v>203</v>
      </c>
      <c r="V3300" s="4">
        <v>42879</v>
      </c>
    </row>
    <row r="3301" spans="1:22">
      <c r="A3301" t="s">
        <v>1333</v>
      </c>
      <c r="B3301" t="s">
        <v>1478</v>
      </c>
      <c r="C3301" t="s">
        <v>2030</v>
      </c>
      <c r="D3301" t="s">
        <v>202</v>
      </c>
      <c r="E3301" t="b">
        <v>0</v>
      </c>
      <c r="F3301" t="b">
        <v>1</v>
      </c>
      <c r="H3301" t="b">
        <v>0</v>
      </c>
      <c r="I3301">
        <v>40</v>
      </c>
      <c r="J3301">
        <v>69</v>
      </c>
      <c r="L3301">
        <v>40000</v>
      </c>
      <c r="M3301">
        <v>76</v>
      </c>
      <c r="O3301">
        <v>0.59</v>
      </c>
      <c r="P3301">
        <v>0.59</v>
      </c>
      <c r="T3301" t="s">
        <v>203</v>
      </c>
      <c r="V3301" s="4">
        <v>42879</v>
      </c>
    </row>
    <row r="3302" spans="1:22">
      <c r="A3302" t="s">
        <v>1333</v>
      </c>
      <c r="B3302" t="s">
        <v>1478</v>
      </c>
      <c r="C3302" t="s">
        <v>2031</v>
      </c>
      <c r="D3302" t="s">
        <v>202</v>
      </c>
      <c r="E3302" t="b">
        <v>0</v>
      </c>
      <c r="F3302" t="b">
        <v>1</v>
      </c>
      <c r="H3302" t="b">
        <v>0</v>
      </c>
      <c r="I3302">
        <v>40</v>
      </c>
      <c r="J3302">
        <v>67</v>
      </c>
      <c r="L3302">
        <v>40000</v>
      </c>
      <c r="M3302">
        <v>76</v>
      </c>
      <c r="O3302">
        <v>0.62</v>
      </c>
      <c r="P3302">
        <v>0.59</v>
      </c>
      <c r="T3302" t="s">
        <v>203</v>
      </c>
      <c r="V3302" s="4">
        <v>42879</v>
      </c>
    </row>
    <row r="3303" spans="1:22">
      <c r="A3303" t="s">
        <v>1333</v>
      </c>
      <c r="B3303" t="s">
        <v>1478</v>
      </c>
      <c r="C3303" t="s">
        <v>2032</v>
      </c>
      <c r="D3303" t="s">
        <v>202</v>
      </c>
      <c r="E3303" t="b">
        <v>0</v>
      </c>
      <c r="F3303" t="b">
        <v>1</v>
      </c>
      <c r="H3303" t="b">
        <v>0</v>
      </c>
      <c r="I3303">
        <v>40</v>
      </c>
      <c r="J3303">
        <v>53</v>
      </c>
      <c r="L3303">
        <v>34000</v>
      </c>
      <c r="M3303">
        <v>77</v>
      </c>
      <c r="O3303">
        <v>0.61</v>
      </c>
      <c r="P3303">
        <v>0.59</v>
      </c>
      <c r="T3303" t="s">
        <v>203</v>
      </c>
      <c r="V3303" s="4">
        <v>42879</v>
      </c>
    </row>
    <row r="3304" spans="1:22">
      <c r="A3304" t="s">
        <v>1333</v>
      </c>
      <c r="B3304" t="s">
        <v>1478</v>
      </c>
      <c r="C3304" t="s">
        <v>2033</v>
      </c>
      <c r="D3304" t="s">
        <v>202</v>
      </c>
      <c r="E3304" t="b">
        <v>0</v>
      </c>
      <c r="F3304" t="b">
        <v>1</v>
      </c>
      <c r="H3304" t="b">
        <v>1</v>
      </c>
      <c r="I3304">
        <v>40</v>
      </c>
      <c r="J3304">
        <v>69</v>
      </c>
      <c r="L3304">
        <v>40000</v>
      </c>
      <c r="M3304">
        <v>76</v>
      </c>
      <c r="O3304">
        <v>0.59</v>
      </c>
      <c r="P3304">
        <v>0.59</v>
      </c>
      <c r="T3304" t="s">
        <v>203</v>
      </c>
      <c r="V3304" s="4">
        <v>42879</v>
      </c>
    </row>
    <row r="3305" spans="1:22">
      <c r="A3305" t="s">
        <v>1333</v>
      </c>
      <c r="B3305" t="s">
        <v>1478</v>
      </c>
      <c r="C3305" t="s">
        <v>2034</v>
      </c>
      <c r="D3305" t="s">
        <v>202</v>
      </c>
      <c r="E3305" t="b">
        <v>1</v>
      </c>
      <c r="F3305" t="b">
        <v>1</v>
      </c>
      <c r="H3305" t="b">
        <v>0</v>
      </c>
      <c r="I3305">
        <v>40</v>
      </c>
      <c r="J3305">
        <v>67</v>
      </c>
      <c r="L3305">
        <v>42000</v>
      </c>
      <c r="M3305">
        <v>76</v>
      </c>
      <c r="O3305">
        <v>0.67</v>
      </c>
      <c r="P3305">
        <v>0.59</v>
      </c>
      <c r="T3305" t="s">
        <v>203</v>
      </c>
      <c r="V3305" s="4">
        <v>42879</v>
      </c>
    </row>
    <row r="3306" spans="1:22">
      <c r="A3306" t="s">
        <v>1333</v>
      </c>
      <c r="B3306" t="s">
        <v>1478</v>
      </c>
      <c r="C3306" t="s">
        <v>2035</v>
      </c>
      <c r="D3306" t="s">
        <v>202</v>
      </c>
      <c r="E3306" t="b">
        <v>1</v>
      </c>
      <c r="F3306" t="b">
        <v>1</v>
      </c>
      <c r="H3306" t="b">
        <v>0</v>
      </c>
      <c r="I3306">
        <v>40</v>
      </c>
      <c r="J3306">
        <v>67</v>
      </c>
      <c r="L3306">
        <v>42000</v>
      </c>
      <c r="M3306">
        <v>76</v>
      </c>
      <c r="O3306">
        <v>0.67</v>
      </c>
      <c r="P3306">
        <v>0.59</v>
      </c>
      <c r="T3306" t="s">
        <v>203</v>
      </c>
      <c r="V3306" s="4">
        <v>42879</v>
      </c>
    </row>
    <row r="3307" spans="1:22">
      <c r="A3307" t="s">
        <v>1333</v>
      </c>
      <c r="B3307" t="s">
        <v>1478</v>
      </c>
      <c r="C3307" t="s">
        <v>2036</v>
      </c>
      <c r="D3307" t="s">
        <v>202</v>
      </c>
      <c r="E3307" t="b">
        <v>0</v>
      </c>
      <c r="F3307" t="b">
        <v>1</v>
      </c>
      <c r="H3307" t="b">
        <v>0</v>
      </c>
      <c r="I3307">
        <v>40</v>
      </c>
      <c r="J3307">
        <v>77</v>
      </c>
      <c r="L3307">
        <v>40000</v>
      </c>
      <c r="M3307">
        <v>76</v>
      </c>
      <c r="O3307">
        <v>0.59</v>
      </c>
      <c r="P3307">
        <v>0.59</v>
      </c>
      <c r="T3307" t="s">
        <v>203</v>
      </c>
      <c r="V3307" s="4">
        <v>42879</v>
      </c>
    </row>
    <row r="3308" spans="1:22">
      <c r="A3308" t="s">
        <v>1333</v>
      </c>
      <c r="B3308" t="s">
        <v>1478</v>
      </c>
      <c r="C3308" t="s">
        <v>2037</v>
      </c>
      <c r="D3308" t="s">
        <v>202</v>
      </c>
      <c r="E3308" t="b">
        <v>0</v>
      </c>
      <c r="F3308" t="b">
        <v>1</v>
      </c>
      <c r="H3308" t="b">
        <v>0</v>
      </c>
      <c r="I3308">
        <v>40</v>
      </c>
      <c r="J3308">
        <v>65</v>
      </c>
      <c r="L3308">
        <v>40000</v>
      </c>
      <c r="M3308">
        <v>77</v>
      </c>
      <c r="O3308">
        <v>0.59</v>
      </c>
      <c r="P3308">
        <v>0.59</v>
      </c>
      <c r="T3308" t="s">
        <v>203</v>
      </c>
      <c r="V3308" s="4">
        <v>42879</v>
      </c>
    </row>
    <row r="3309" spans="1:22">
      <c r="A3309" t="s">
        <v>1333</v>
      </c>
      <c r="B3309" t="s">
        <v>1478</v>
      </c>
      <c r="C3309" t="s">
        <v>2038</v>
      </c>
      <c r="D3309" t="s">
        <v>202</v>
      </c>
      <c r="E3309" t="b">
        <v>0</v>
      </c>
      <c r="F3309" t="b">
        <v>1</v>
      </c>
      <c r="H3309" t="b">
        <v>0</v>
      </c>
      <c r="I3309">
        <v>40</v>
      </c>
      <c r="J3309">
        <v>70</v>
      </c>
      <c r="L3309">
        <v>40000</v>
      </c>
      <c r="M3309">
        <v>77</v>
      </c>
      <c r="O3309">
        <v>0.62</v>
      </c>
      <c r="P3309">
        <v>0.59</v>
      </c>
      <c r="T3309" t="s">
        <v>203</v>
      </c>
      <c r="V3309" s="4">
        <v>42879</v>
      </c>
    </row>
    <row r="3310" spans="1:22">
      <c r="A3310" t="s">
        <v>1333</v>
      </c>
      <c r="B3310" t="s">
        <v>1479</v>
      </c>
      <c r="C3310" t="s">
        <v>2027</v>
      </c>
      <c r="D3310" t="s">
        <v>202</v>
      </c>
      <c r="E3310" t="b">
        <v>0</v>
      </c>
      <c r="F3310" t="b">
        <v>1</v>
      </c>
      <c r="H3310" t="b">
        <v>0</v>
      </c>
      <c r="I3310">
        <v>40</v>
      </c>
      <c r="J3310">
        <v>60</v>
      </c>
      <c r="L3310">
        <v>38000</v>
      </c>
      <c r="M3310">
        <v>76</v>
      </c>
      <c r="O3310">
        <v>0.59</v>
      </c>
      <c r="P3310">
        <v>0.59</v>
      </c>
      <c r="T3310" t="s">
        <v>203</v>
      </c>
      <c r="V3310" s="4">
        <v>42879</v>
      </c>
    </row>
    <row r="3311" spans="1:22">
      <c r="A3311" t="s">
        <v>1333</v>
      </c>
      <c r="B3311" t="s">
        <v>1479</v>
      </c>
      <c r="C3311" t="s">
        <v>2028</v>
      </c>
      <c r="D3311" t="s">
        <v>202</v>
      </c>
      <c r="E3311" t="b">
        <v>0</v>
      </c>
      <c r="F3311" t="b">
        <v>1</v>
      </c>
      <c r="H3311" t="b">
        <v>0</v>
      </c>
      <c r="I3311">
        <v>40</v>
      </c>
      <c r="J3311">
        <v>69</v>
      </c>
      <c r="L3311">
        <v>40000</v>
      </c>
      <c r="M3311">
        <v>76</v>
      </c>
      <c r="O3311">
        <v>0.63</v>
      </c>
      <c r="P3311">
        <v>0.59</v>
      </c>
      <c r="T3311" t="s">
        <v>203</v>
      </c>
      <c r="V3311" s="4">
        <v>42879</v>
      </c>
    </row>
    <row r="3312" spans="1:22">
      <c r="A3312" t="s">
        <v>1333</v>
      </c>
      <c r="B3312" t="s">
        <v>1479</v>
      </c>
      <c r="C3312" t="s">
        <v>2029</v>
      </c>
      <c r="D3312" t="s">
        <v>202</v>
      </c>
      <c r="E3312" t="b">
        <v>0</v>
      </c>
      <c r="F3312" t="b">
        <v>1</v>
      </c>
      <c r="H3312" t="b">
        <v>0</v>
      </c>
      <c r="I3312">
        <v>40</v>
      </c>
      <c r="J3312">
        <v>53</v>
      </c>
      <c r="L3312">
        <v>34000</v>
      </c>
      <c r="M3312">
        <v>77</v>
      </c>
      <c r="O3312">
        <v>0.59</v>
      </c>
      <c r="P3312">
        <v>0.59</v>
      </c>
      <c r="T3312" t="s">
        <v>203</v>
      </c>
      <c r="V3312" s="4">
        <v>42879</v>
      </c>
    </row>
    <row r="3313" spans="1:22">
      <c r="A3313" t="s">
        <v>1333</v>
      </c>
      <c r="B3313" t="s">
        <v>1479</v>
      </c>
      <c r="C3313" t="s">
        <v>2030</v>
      </c>
      <c r="D3313" t="s">
        <v>202</v>
      </c>
      <c r="E3313" t="b">
        <v>0</v>
      </c>
      <c r="F3313" t="b">
        <v>1</v>
      </c>
      <c r="H3313" t="b">
        <v>0</v>
      </c>
      <c r="I3313">
        <v>40</v>
      </c>
      <c r="J3313">
        <v>69</v>
      </c>
      <c r="L3313">
        <v>40000</v>
      </c>
      <c r="M3313">
        <v>76</v>
      </c>
      <c r="O3313">
        <v>0.59</v>
      </c>
      <c r="P3313">
        <v>0.59</v>
      </c>
      <c r="T3313" t="s">
        <v>203</v>
      </c>
      <c r="V3313" s="4">
        <v>42879</v>
      </c>
    </row>
    <row r="3314" spans="1:22">
      <c r="A3314" t="s">
        <v>1333</v>
      </c>
      <c r="B3314" t="s">
        <v>1479</v>
      </c>
      <c r="C3314" t="s">
        <v>2031</v>
      </c>
      <c r="D3314" t="s">
        <v>202</v>
      </c>
      <c r="E3314" t="b">
        <v>0</v>
      </c>
      <c r="F3314" t="b">
        <v>1</v>
      </c>
      <c r="H3314" t="b">
        <v>0</v>
      </c>
      <c r="I3314">
        <v>40</v>
      </c>
      <c r="J3314">
        <v>67</v>
      </c>
      <c r="L3314">
        <v>40000</v>
      </c>
      <c r="M3314">
        <v>76</v>
      </c>
      <c r="O3314">
        <v>0.62</v>
      </c>
      <c r="P3314">
        <v>0.59</v>
      </c>
      <c r="T3314" t="s">
        <v>203</v>
      </c>
      <c r="V3314" s="4">
        <v>42879</v>
      </c>
    </row>
    <row r="3315" spans="1:22">
      <c r="A3315" t="s">
        <v>1333</v>
      </c>
      <c r="B3315" t="s">
        <v>1479</v>
      </c>
      <c r="C3315" t="s">
        <v>2032</v>
      </c>
      <c r="D3315" t="s">
        <v>202</v>
      </c>
      <c r="E3315" t="b">
        <v>0</v>
      </c>
      <c r="F3315" t="b">
        <v>1</v>
      </c>
      <c r="H3315" t="b">
        <v>0</v>
      </c>
      <c r="I3315">
        <v>40</v>
      </c>
      <c r="J3315">
        <v>53</v>
      </c>
      <c r="L3315">
        <v>34000</v>
      </c>
      <c r="M3315">
        <v>77</v>
      </c>
      <c r="O3315">
        <v>0.61</v>
      </c>
      <c r="P3315">
        <v>0.59</v>
      </c>
      <c r="T3315" t="s">
        <v>203</v>
      </c>
      <c r="V3315" s="4">
        <v>42879</v>
      </c>
    </row>
    <row r="3316" spans="1:22">
      <c r="A3316" t="s">
        <v>1333</v>
      </c>
      <c r="B3316" t="s">
        <v>1479</v>
      </c>
      <c r="C3316" t="s">
        <v>2033</v>
      </c>
      <c r="D3316" t="s">
        <v>202</v>
      </c>
      <c r="E3316" t="b">
        <v>0</v>
      </c>
      <c r="F3316" t="b">
        <v>1</v>
      </c>
      <c r="H3316" t="b">
        <v>1</v>
      </c>
      <c r="I3316">
        <v>40</v>
      </c>
      <c r="J3316">
        <v>69</v>
      </c>
      <c r="L3316">
        <v>40000</v>
      </c>
      <c r="M3316">
        <v>76</v>
      </c>
      <c r="O3316">
        <v>0.59</v>
      </c>
      <c r="P3316">
        <v>0.59</v>
      </c>
      <c r="T3316" t="s">
        <v>203</v>
      </c>
      <c r="V3316" s="4">
        <v>42879</v>
      </c>
    </row>
    <row r="3317" spans="1:22">
      <c r="A3317" t="s">
        <v>1333</v>
      </c>
      <c r="B3317" t="s">
        <v>1479</v>
      </c>
      <c r="C3317" t="s">
        <v>2034</v>
      </c>
      <c r="D3317" t="s">
        <v>202</v>
      </c>
      <c r="E3317" t="b">
        <v>1</v>
      </c>
      <c r="F3317" t="b">
        <v>1</v>
      </c>
      <c r="H3317" t="b">
        <v>0</v>
      </c>
      <c r="I3317">
        <v>40</v>
      </c>
      <c r="J3317">
        <v>67</v>
      </c>
      <c r="L3317">
        <v>42000</v>
      </c>
      <c r="M3317">
        <v>76</v>
      </c>
      <c r="O3317">
        <v>0.67</v>
      </c>
      <c r="P3317">
        <v>0.59</v>
      </c>
      <c r="T3317" t="s">
        <v>203</v>
      </c>
      <c r="V3317" s="4">
        <v>42879</v>
      </c>
    </row>
    <row r="3318" spans="1:22">
      <c r="A3318" t="s">
        <v>1333</v>
      </c>
      <c r="B3318" t="s">
        <v>1479</v>
      </c>
      <c r="C3318" t="s">
        <v>2035</v>
      </c>
      <c r="D3318" t="s">
        <v>202</v>
      </c>
      <c r="E3318" t="b">
        <v>1</v>
      </c>
      <c r="F3318" t="b">
        <v>1</v>
      </c>
      <c r="H3318" t="b">
        <v>0</v>
      </c>
      <c r="I3318">
        <v>40</v>
      </c>
      <c r="J3318">
        <v>67</v>
      </c>
      <c r="L3318">
        <v>42000</v>
      </c>
      <c r="M3318">
        <v>76</v>
      </c>
      <c r="O3318">
        <v>0.67</v>
      </c>
      <c r="P3318">
        <v>0.59</v>
      </c>
      <c r="T3318" t="s">
        <v>203</v>
      </c>
      <c r="V3318" s="4">
        <v>42879</v>
      </c>
    </row>
    <row r="3319" spans="1:22">
      <c r="A3319" t="s">
        <v>1333</v>
      </c>
      <c r="B3319" t="s">
        <v>1479</v>
      </c>
      <c r="C3319" t="s">
        <v>2036</v>
      </c>
      <c r="D3319" t="s">
        <v>202</v>
      </c>
      <c r="E3319" t="b">
        <v>0</v>
      </c>
      <c r="F3319" t="b">
        <v>1</v>
      </c>
      <c r="H3319" t="b">
        <v>0</v>
      </c>
      <c r="I3319">
        <v>40</v>
      </c>
      <c r="J3319">
        <v>77</v>
      </c>
      <c r="L3319">
        <v>40000</v>
      </c>
      <c r="M3319">
        <v>76</v>
      </c>
      <c r="O3319">
        <v>0.59</v>
      </c>
      <c r="P3319">
        <v>0.59</v>
      </c>
      <c r="T3319" t="s">
        <v>203</v>
      </c>
      <c r="V3319" s="4">
        <v>42879</v>
      </c>
    </row>
    <row r="3320" spans="1:22">
      <c r="A3320" t="s">
        <v>1333</v>
      </c>
      <c r="B3320" t="s">
        <v>1479</v>
      </c>
      <c r="C3320" t="s">
        <v>2037</v>
      </c>
      <c r="D3320" t="s">
        <v>202</v>
      </c>
      <c r="E3320" t="b">
        <v>0</v>
      </c>
      <c r="F3320" t="b">
        <v>1</v>
      </c>
      <c r="H3320" t="b">
        <v>0</v>
      </c>
      <c r="I3320">
        <v>40</v>
      </c>
      <c r="J3320">
        <v>65</v>
      </c>
      <c r="L3320">
        <v>40000</v>
      </c>
      <c r="M3320">
        <v>77</v>
      </c>
      <c r="O3320">
        <v>0.59</v>
      </c>
      <c r="P3320">
        <v>0.59</v>
      </c>
      <c r="T3320" t="s">
        <v>203</v>
      </c>
      <c r="V3320" s="4">
        <v>42879</v>
      </c>
    </row>
    <row r="3321" spans="1:22">
      <c r="A3321" t="s">
        <v>1333</v>
      </c>
      <c r="B3321" t="s">
        <v>1479</v>
      </c>
      <c r="C3321" t="s">
        <v>2038</v>
      </c>
      <c r="D3321" t="s">
        <v>202</v>
      </c>
      <c r="E3321" t="b">
        <v>0</v>
      </c>
      <c r="F3321" t="b">
        <v>1</v>
      </c>
      <c r="H3321" t="b">
        <v>0</v>
      </c>
      <c r="I3321">
        <v>40</v>
      </c>
      <c r="J3321">
        <v>70</v>
      </c>
      <c r="L3321">
        <v>40000</v>
      </c>
      <c r="M3321">
        <v>77</v>
      </c>
      <c r="O3321">
        <v>0.62</v>
      </c>
      <c r="P3321">
        <v>0.59</v>
      </c>
      <c r="T3321" t="s">
        <v>203</v>
      </c>
      <c r="V3321" s="4">
        <v>42879</v>
      </c>
    </row>
    <row r="3322" spans="1:22">
      <c r="A3322" t="s">
        <v>1333</v>
      </c>
      <c r="B3322" t="s">
        <v>1480</v>
      </c>
      <c r="C3322" t="s">
        <v>2027</v>
      </c>
      <c r="D3322" t="s">
        <v>202</v>
      </c>
      <c r="E3322" t="b">
        <v>0</v>
      </c>
      <c r="F3322" t="b">
        <v>1</v>
      </c>
      <c r="H3322" t="b">
        <v>0</v>
      </c>
      <c r="I3322">
        <v>40</v>
      </c>
      <c r="J3322">
        <v>60</v>
      </c>
      <c r="L3322">
        <v>38000</v>
      </c>
      <c r="M3322">
        <v>76</v>
      </c>
      <c r="O3322">
        <v>0.59</v>
      </c>
      <c r="P3322">
        <v>0.59</v>
      </c>
      <c r="T3322" t="s">
        <v>203</v>
      </c>
      <c r="V3322" s="4">
        <v>42879</v>
      </c>
    </row>
    <row r="3323" spans="1:22">
      <c r="A3323" t="s">
        <v>1333</v>
      </c>
      <c r="B3323" t="s">
        <v>1480</v>
      </c>
      <c r="C3323" t="s">
        <v>2028</v>
      </c>
      <c r="D3323" t="s">
        <v>202</v>
      </c>
      <c r="E3323" t="b">
        <v>0</v>
      </c>
      <c r="F3323" t="b">
        <v>1</v>
      </c>
      <c r="H3323" t="b">
        <v>0</v>
      </c>
      <c r="I3323">
        <v>40</v>
      </c>
      <c r="J3323">
        <v>69</v>
      </c>
      <c r="L3323">
        <v>40000</v>
      </c>
      <c r="M3323">
        <v>76</v>
      </c>
      <c r="O3323">
        <v>0.63</v>
      </c>
      <c r="P3323">
        <v>0.59</v>
      </c>
      <c r="T3323" t="s">
        <v>203</v>
      </c>
      <c r="V3323" s="4">
        <v>42879</v>
      </c>
    </row>
    <row r="3324" spans="1:22">
      <c r="A3324" t="s">
        <v>1333</v>
      </c>
      <c r="B3324" t="s">
        <v>1480</v>
      </c>
      <c r="C3324" t="s">
        <v>2029</v>
      </c>
      <c r="D3324" t="s">
        <v>202</v>
      </c>
      <c r="E3324" t="b">
        <v>0</v>
      </c>
      <c r="F3324" t="b">
        <v>1</v>
      </c>
      <c r="H3324" t="b">
        <v>0</v>
      </c>
      <c r="I3324">
        <v>40</v>
      </c>
      <c r="J3324">
        <v>53</v>
      </c>
      <c r="L3324">
        <v>34000</v>
      </c>
      <c r="M3324">
        <v>77</v>
      </c>
      <c r="O3324">
        <v>0.59</v>
      </c>
      <c r="P3324">
        <v>0.59</v>
      </c>
      <c r="T3324" t="s">
        <v>203</v>
      </c>
      <c r="V3324" s="4">
        <v>42879</v>
      </c>
    </row>
    <row r="3325" spans="1:22">
      <c r="A3325" t="s">
        <v>1333</v>
      </c>
      <c r="B3325" t="s">
        <v>1480</v>
      </c>
      <c r="C3325" t="s">
        <v>2030</v>
      </c>
      <c r="D3325" t="s">
        <v>202</v>
      </c>
      <c r="E3325" t="b">
        <v>0</v>
      </c>
      <c r="F3325" t="b">
        <v>1</v>
      </c>
      <c r="H3325" t="b">
        <v>0</v>
      </c>
      <c r="I3325">
        <v>40</v>
      </c>
      <c r="J3325">
        <v>69</v>
      </c>
      <c r="L3325">
        <v>40000</v>
      </c>
      <c r="M3325">
        <v>76</v>
      </c>
      <c r="O3325">
        <v>0.59</v>
      </c>
      <c r="P3325">
        <v>0.59</v>
      </c>
      <c r="T3325" t="s">
        <v>203</v>
      </c>
      <c r="V3325" s="4">
        <v>42879</v>
      </c>
    </row>
    <row r="3326" spans="1:22">
      <c r="A3326" t="s">
        <v>1333</v>
      </c>
      <c r="B3326" t="s">
        <v>1480</v>
      </c>
      <c r="C3326" t="s">
        <v>2031</v>
      </c>
      <c r="D3326" t="s">
        <v>202</v>
      </c>
      <c r="E3326" t="b">
        <v>0</v>
      </c>
      <c r="F3326" t="b">
        <v>1</v>
      </c>
      <c r="H3326" t="b">
        <v>0</v>
      </c>
      <c r="I3326">
        <v>40</v>
      </c>
      <c r="J3326">
        <v>67</v>
      </c>
      <c r="L3326">
        <v>40000</v>
      </c>
      <c r="M3326">
        <v>76</v>
      </c>
      <c r="O3326">
        <v>0.62</v>
      </c>
      <c r="P3326">
        <v>0.59</v>
      </c>
      <c r="T3326" t="s">
        <v>203</v>
      </c>
      <c r="V3326" s="4">
        <v>42879</v>
      </c>
    </row>
    <row r="3327" spans="1:22">
      <c r="A3327" t="s">
        <v>1333</v>
      </c>
      <c r="B3327" t="s">
        <v>1480</v>
      </c>
      <c r="C3327" t="s">
        <v>2032</v>
      </c>
      <c r="D3327" t="s">
        <v>202</v>
      </c>
      <c r="E3327" t="b">
        <v>0</v>
      </c>
      <c r="F3327" t="b">
        <v>1</v>
      </c>
      <c r="H3327" t="b">
        <v>0</v>
      </c>
      <c r="I3327">
        <v>40</v>
      </c>
      <c r="J3327">
        <v>53</v>
      </c>
      <c r="L3327">
        <v>34000</v>
      </c>
      <c r="M3327">
        <v>77</v>
      </c>
      <c r="O3327">
        <v>0.61</v>
      </c>
      <c r="P3327">
        <v>0.59</v>
      </c>
      <c r="T3327" t="s">
        <v>203</v>
      </c>
      <c r="V3327" s="4">
        <v>42879</v>
      </c>
    </row>
    <row r="3328" spans="1:22">
      <c r="A3328" t="s">
        <v>1333</v>
      </c>
      <c r="B3328" t="s">
        <v>1480</v>
      </c>
      <c r="C3328" t="s">
        <v>2033</v>
      </c>
      <c r="D3328" t="s">
        <v>202</v>
      </c>
      <c r="E3328" t="b">
        <v>0</v>
      </c>
      <c r="F3328" t="b">
        <v>1</v>
      </c>
      <c r="H3328" t="b">
        <v>1</v>
      </c>
      <c r="I3328">
        <v>40</v>
      </c>
      <c r="J3328">
        <v>69</v>
      </c>
      <c r="L3328">
        <v>40000</v>
      </c>
      <c r="M3328">
        <v>76</v>
      </c>
      <c r="O3328">
        <v>0.59</v>
      </c>
      <c r="P3328">
        <v>0.59</v>
      </c>
      <c r="T3328" t="s">
        <v>203</v>
      </c>
      <c r="V3328" s="4">
        <v>42879</v>
      </c>
    </row>
    <row r="3329" spans="1:22">
      <c r="A3329" t="s">
        <v>1333</v>
      </c>
      <c r="B3329" t="s">
        <v>1480</v>
      </c>
      <c r="C3329" t="s">
        <v>2034</v>
      </c>
      <c r="D3329" t="s">
        <v>202</v>
      </c>
      <c r="E3329" t="b">
        <v>1</v>
      </c>
      <c r="F3329" t="b">
        <v>1</v>
      </c>
      <c r="H3329" t="b">
        <v>0</v>
      </c>
      <c r="I3329">
        <v>40</v>
      </c>
      <c r="J3329">
        <v>67</v>
      </c>
      <c r="L3329">
        <v>42000</v>
      </c>
      <c r="M3329">
        <v>76</v>
      </c>
      <c r="O3329">
        <v>0.67</v>
      </c>
      <c r="P3329">
        <v>0.59</v>
      </c>
      <c r="T3329" t="s">
        <v>203</v>
      </c>
      <c r="V3329" s="4">
        <v>42879</v>
      </c>
    </row>
    <row r="3330" spans="1:22">
      <c r="A3330" t="s">
        <v>1333</v>
      </c>
      <c r="B3330" t="s">
        <v>1480</v>
      </c>
      <c r="C3330" t="s">
        <v>2035</v>
      </c>
      <c r="D3330" t="s">
        <v>202</v>
      </c>
      <c r="E3330" t="b">
        <v>1</v>
      </c>
      <c r="F3330" t="b">
        <v>1</v>
      </c>
      <c r="H3330" t="b">
        <v>0</v>
      </c>
      <c r="I3330">
        <v>40</v>
      </c>
      <c r="J3330">
        <v>67</v>
      </c>
      <c r="L3330">
        <v>42000</v>
      </c>
      <c r="M3330">
        <v>76</v>
      </c>
      <c r="O3330">
        <v>0.67</v>
      </c>
      <c r="P3330">
        <v>0.59</v>
      </c>
      <c r="T3330" t="s">
        <v>203</v>
      </c>
      <c r="V3330" s="4">
        <v>42879</v>
      </c>
    </row>
    <row r="3331" spans="1:22">
      <c r="A3331" t="s">
        <v>1333</v>
      </c>
      <c r="B3331" t="s">
        <v>1480</v>
      </c>
      <c r="C3331" t="s">
        <v>2036</v>
      </c>
      <c r="D3331" t="s">
        <v>202</v>
      </c>
      <c r="E3331" t="b">
        <v>0</v>
      </c>
      <c r="F3331" t="b">
        <v>1</v>
      </c>
      <c r="H3331" t="b">
        <v>0</v>
      </c>
      <c r="I3331">
        <v>40</v>
      </c>
      <c r="J3331">
        <v>77</v>
      </c>
      <c r="L3331">
        <v>40000</v>
      </c>
      <c r="M3331">
        <v>76</v>
      </c>
      <c r="O3331">
        <v>0.59</v>
      </c>
      <c r="P3331">
        <v>0.59</v>
      </c>
      <c r="T3331" t="s">
        <v>203</v>
      </c>
      <c r="V3331" s="4">
        <v>42879</v>
      </c>
    </row>
    <row r="3332" spans="1:22">
      <c r="A3332" t="s">
        <v>1333</v>
      </c>
      <c r="B3332" t="s">
        <v>1480</v>
      </c>
      <c r="C3332" t="s">
        <v>2037</v>
      </c>
      <c r="D3332" t="s">
        <v>202</v>
      </c>
      <c r="E3332" t="b">
        <v>0</v>
      </c>
      <c r="F3332" t="b">
        <v>1</v>
      </c>
      <c r="H3332" t="b">
        <v>0</v>
      </c>
      <c r="I3332">
        <v>40</v>
      </c>
      <c r="J3332">
        <v>65</v>
      </c>
      <c r="L3332">
        <v>40000</v>
      </c>
      <c r="M3332">
        <v>77</v>
      </c>
      <c r="O3332">
        <v>0.59</v>
      </c>
      <c r="P3332">
        <v>0.59</v>
      </c>
      <c r="T3332" t="s">
        <v>203</v>
      </c>
      <c r="V3332" s="4">
        <v>42879</v>
      </c>
    </row>
    <row r="3333" spans="1:22">
      <c r="A3333" t="s">
        <v>1333</v>
      </c>
      <c r="B3333" t="s">
        <v>1480</v>
      </c>
      <c r="C3333" t="s">
        <v>2038</v>
      </c>
      <c r="D3333" t="s">
        <v>202</v>
      </c>
      <c r="E3333" t="b">
        <v>0</v>
      </c>
      <c r="F3333" t="b">
        <v>1</v>
      </c>
      <c r="H3333" t="b">
        <v>0</v>
      </c>
      <c r="I3333">
        <v>40</v>
      </c>
      <c r="J3333">
        <v>70</v>
      </c>
      <c r="L3333">
        <v>40000</v>
      </c>
      <c r="M3333">
        <v>77</v>
      </c>
      <c r="O3333">
        <v>0.62</v>
      </c>
      <c r="P3333">
        <v>0.59</v>
      </c>
      <c r="T3333" t="s">
        <v>203</v>
      </c>
      <c r="V3333" s="4">
        <v>42879</v>
      </c>
    </row>
    <row r="3334" spans="1:22">
      <c r="A3334" t="s">
        <v>1333</v>
      </c>
      <c r="B3334" t="s">
        <v>1481</v>
      </c>
      <c r="C3334" t="s">
        <v>2027</v>
      </c>
      <c r="D3334" t="s">
        <v>202</v>
      </c>
      <c r="E3334" t="b">
        <v>0</v>
      </c>
      <c r="F3334" t="b">
        <v>1</v>
      </c>
      <c r="H3334" t="b">
        <v>0</v>
      </c>
      <c r="I3334">
        <v>40</v>
      </c>
      <c r="J3334">
        <v>60</v>
      </c>
      <c r="L3334">
        <v>38000</v>
      </c>
      <c r="M3334">
        <v>76</v>
      </c>
      <c r="O3334">
        <v>0.59</v>
      </c>
      <c r="P3334">
        <v>0.59</v>
      </c>
      <c r="T3334" t="s">
        <v>203</v>
      </c>
      <c r="V3334" s="4">
        <v>42879</v>
      </c>
    </row>
    <row r="3335" spans="1:22">
      <c r="A3335" t="s">
        <v>1333</v>
      </c>
      <c r="B3335" t="s">
        <v>1481</v>
      </c>
      <c r="C3335" t="s">
        <v>2028</v>
      </c>
      <c r="D3335" t="s">
        <v>202</v>
      </c>
      <c r="E3335" t="b">
        <v>0</v>
      </c>
      <c r="F3335" t="b">
        <v>1</v>
      </c>
      <c r="H3335" t="b">
        <v>0</v>
      </c>
      <c r="I3335">
        <v>40</v>
      </c>
      <c r="J3335">
        <v>69</v>
      </c>
      <c r="L3335">
        <v>40000</v>
      </c>
      <c r="M3335">
        <v>76</v>
      </c>
      <c r="O3335">
        <v>0.63</v>
      </c>
      <c r="P3335">
        <v>0.59</v>
      </c>
      <c r="T3335" t="s">
        <v>203</v>
      </c>
      <c r="V3335" s="4">
        <v>42879</v>
      </c>
    </row>
    <row r="3336" spans="1:22">
      <c r="A3336" t="s">
        <v>1333</v>
      </c>
      <c r="B3336" t="s">
        <v>1481</v>
      </c>
      <c r="C3336" t="s">
        <v>2029</v>
      </c>
      <c r="D3336" t="s">
        <v>202</v>
      </c>
      <c r="E3336" t="b">
        <v>0</v>
      </c>
      <c r="F3336" t="b">
        <v>1</v>
      </c>
      <c r="H3336" t="b">
        <v>0</v>
      </c>
      <c r="I3336">
        <v>40</v>
      </c>
      <c r="J3336">
        <v>53</v>
      </c>
      <c r="L3336">
        <v>34000</v>
      </c>
      <c r="M3336">
        <v>77</v>
      </c>
      <c r="O3336">
        <v>0.59</v>
      </c>
      <c r="P3336">
        <v>0.59</v>
      </c>
      <c r="T3336" t="s">
        <v>203</v>
      </c>
      <c r="V3336" s="4">
        <v>42879</v>
      </c>
    </row>
    <row r="3337" spans="1:22">
      <c r="A3337" t="s">
        <v>1333</v>
      </c>
      <c r="B3337" t="s">
        <v>1481</v>
      </c>
      <c r="C3337" t="s">
        <v>2030</v>
      </c>
      <c r="D3337" t="s">
        <v>202</v>
      </c>
      <c r="E3337" t="b">
        <v>0</v>
      </c>
      <c r="F3337" t="b">
        <v>1</v>
      </c>
      <c r="H3337" t="b">
        <v>0</v>
      </c>
      <c r="I3337">
        <v>40</v>
      </c>
      <c r="J3337">
        <v>69</v>
      </c>
      <c r="L3337">
        <v>40000</v>
      </c>
      <c r="M3337">
        <v>76</v>
      </c>
      <c r="O3337">
        <v>0.59</v>
      </c>
      <c r="P3337">
        <v>0.59</v>
      </c>
      <c r="T3337" t="s">
        <v>203</v>
      </c>
      <c r="V3337" s="4">
        <v>42879</v>
      </c>
    </row>
    <row r="3338" spans="1:22">
      <c r="A3338" t="s">
        <v>1333</v>
      </c>
      <c r="B3338" t="s">
        <v>1481</v>
      </c>
      <c r="C3338" t="s">
        <v>2031</v>
      </c>
      <c r="D3338" t="s">
        <v>202</v>
      </c>
      <c r="E3338" t="b">
        <v>0</v>
      </c>
      <c r="F3338" t="b">
        <v>1</v>
      </c>
      <c r="H3338" t="b">
        <v>0</v>
      </c>
      <c r="I3338">
        <v>40</v>
      </c>
      <c r="J3338">
        <v>67</v>
      </c>
      <c r="L3338">
        <v>40000</v>
      </c>
      <c r="M3338">
        <v>76</v>
      </c>
      <c r="O3338">
        <v>0.62</v>
      </c>
      <c r="P3338">
        <v>0.59</v>
      </c>
      <c r="T3338" t="s">
        <v>203</v>
      </c>
      <c r="V3338" s="4">
        <v>42879</v>
      </c>
    </row>
    <row r="3339" spans="1:22">
      <c r="A3339" t="s">
        <v>1333</v>
      </c>
      <c r="B3339" t="s">
        <v>1481</v>
      </c>
      <c r="C3339" t="s">
        <v>2032</v>
      </c>
      <c r="D3339" t="s">
        <v>202</v>
      </c>
      <c r="E3339" t="b">
        <v>0</v>
      </c>
      <c r="F3339" t="b">
        <v>1</v>
      </c>
      <c r="H3339" t="b">
        <v>0</v>
      </c>
      <c r="I3339">
        <v>40</v>
      </c>
      <c r="J3339">
        <v>53</v>
      </c>
      <c r="L3339">
        <v>34000</v>
      </c>
      <c r="M3339">
        <v>77</v>
      </c>
      <c r="O3339">
        <v>0.61</v>
      </c>
      <c r="P3339">
        <v>0.59</v>
      </c>
      <c r="T3339" t="s">
        <v>203</v>
      </c>
      <c r="V3339" s="4">
        <v>42879</v>
      </c>
    </row>
    <row r="3340" spans="1:22">
      <c r="A3340" t="s">
        <v>1333</v>
      </c>
      <c r="B3340" t="s">
        <v>1481</v>
      </c>
      <c r="C3340" t="s">
        <v>2033</v>
      </c>
      <c r="D3340" t="s">
        <v>202</v>
      </c>
      <c r="E3340" t="b">
        <v>0</v>
      </c>
      <c r="F3340" t="b">
        <v>1</v>
      </c>
      <c r="H3340" t="b">
        <v>1</v>
      </c>
      <c r="I3340">
        <v>40</v>
      </c>
      <c r="J3340">
        <v>69</v>
      </c>
      <c r="L3340">
        <v>40000</v>
      </c>
      <c r="M3340">
        <v>76</v>
      </c>
      <c r="O3340">
        <v>0.59</v>
      </c>
      <c r="P3340">
        <v>0.59</v>
      </c>
      <c r="T3340" t="s">
        <v>203</v>
      </c>
      <c r="V3340" s="4">
        <v>42879</v>
      </c>
    </row>
    <row r="3341" spans="1:22">
      <c r="A3341" t="s">
        <v>1333</v>
      </c>
      <c r="B3341" t="s">
        <v>1481</v>
      </c>
      <c r="C3341" t="s">
        <v>2034</v>
      </c>
      <c r="D3341" t="s">
        <v>202</v>
      </c>
      <c r="E3341" t="b">
        <v>1</v>
      </c>
      <c r="F3341" t="b">
        <v>1</v>
      </c>
      <c r="H3341" t="b">
        <v>0</v>
      </c>
      <c r="I3341">
        <v>40</v>
      </c>
      <c r="J3341">
        <v>67</v>
      </c>
      <c r="L3341">
        <v>42000</v>
      </c>
      <c r="M3341">
        <v>76</v>
      </c>
      <c r="O3341">
        <v>0.67</v>
      </c>
      <c r="P3341">
        <v>0.59</v>
      </c>
      <c r="T3341" t="s">
        <v>203</v>
      </c>
      <c r="V3341" s="4">
        <v>42879</v>
      </c>
    </row>
    <row r="3342" spans="1:22">
      <c r="A3342" t="s">
        <v>1333</v>
      </c>
      <c r="B3342" t="s">
        <v>1481</v>
      </c>
      <c r="C3342" t="s">
        <v>2035</v>
      </c>
      <c r="D3342" t="s">
        <v>202</v>
      </c>
      <c r="E3342" t="b">
        <v>1</v>
      </c>
      <c r="F3342" t="b">
        <v>1</v>
      </c>
      <c r="H3342" t="b">
        <v>0</v>
      </c>
      <c r="I3342">
        <v>40</v>
      </c>
      <c r="J3342">
        <v>67</v>
      </c>
      <c r="L3342">
        <v>42000</v>
      </c>
      <c r="M3342">
        <v>76</v>
      </c>
      <c r="O3342">
        <v>0.67</v>
      </c>
      <c r="P3342">
        <v>0.59</v>
      </c>
      <c r="T3342" t="s">
        <v>203</v>
      </c>
      <c r="V3342" s="4">
        <v>42879</v>
      </c>
    </row>
    <row r="3343" spans="1:22">
      <c r="A3343" t="s">
        <v>1333</v>
      </c>
      <c r="B3343" t="s">
        <v>1481</v>
      </c>
      <c r="C3343" t="s">
        <v>2036</v>
      </c>
      <c r="D3343" t="s">
        <v>202</v>
      </c>
      <c r="E3343" t="b">
        <v>0</v>
      </c>
      <c r="F3343" t="b">
        <v>1</v>
      </c>
      <c r="H3343" t="b">
        <v>0</v>
      </c>
      <c r="I3343">
        <v>40</v>
      </c>
      <c r="J3343">
        <v>77</v>
      </c>
      <c r="L3343">
        <v>40000</v>
      </c>
      <c r="M3343">
        <v>76</v>
      </c>
      <c r="O3343">
        <v>0.59</v>
      </c>
      <c r="P3343">
        <v>0.59</v>
      </c>
      <c r="T3343" t="s">
        <v>203</v>
      </c>
      <c r="V3343" s="4">
        <v>42879</v>
      </c>
    </row>
    <row r="3344" spans="1:22">
      <c r="A3344" t="s">
        <v>1333</v>
      </c>
      <c r="B3344" t="s">
        <v>1481</v>
      </c>
      <c r="C3344" t="s">
        <v>2037</v>
      </c>
      <c r="D3344" t="s">
        <v>202</v>
      </c>
      <c r="E3344" t="b">
        <v>0</v>
      </c>
      <c r="F3344" t="b">
        <v>1</v>
      </c>
      <c r="H3344" t="b">
        <v>0</v>
      </c>
      <c r="I3344">
        <v>40</v>
      </c>
      <c r="J3344">
        <v>65</v>
      </c>
      <c r="L3344">
        <v>40000</v>
      </c>
      <c r="M3344">
        <v>77</v>
      </c>
      <c r="O3344">
        <v>0.59</v>
      </c>
      <c r="P3344">
        <v>0.59</v>
      </c>
      <c r="T3344" t="s">
        <v>203</v>
      </c>
      <c r="V3344" s="4">
        <v>42879</v>
      </c>
    </row>
    <row r="3345" spans="1:22">
      <c r="A3345" t="s">
        <v>1333</v>
      </c>
      <c r="B3345" t="s">
        <v>1481</v>
      </c>
      <c r="C3345" t="s">
        <v>2038</v>
      </c>
      <c r="D3345" t="s">
        <v>202</v>
      </c>
      <c r="E3345" t="b">
        <v>0</v>
      </c>
      <c r="F3345" t="b">
        <v>1</v>
      </c>
      <c r="H3345" t="b">
        <v>0</v>
      </c>
      <c r="I3345">
        <v>40</v>
      </c>
      <c r="J3345">
        <v>70</v>
      </c>
      <c r="L3345">
        <v>40000</v>
      </c>
      <c r="M3345">
        <v>77</v>
      </c>
      <c r="O3345">
        <v>0.62</v>
      </c>
      <c r="P3345">
        <v>0.59</v>
      </c>
      <c r="T3345" t="s">
        <v>203</v>
      </c>
      <c r="V3345" s="4">
        <v>42879</v>
      </c>
    </row>
    <row r="3346" spans="1:22">
      <c r="A3346" t="s">
        <v>403</v>
      </c>
      <c r="B3346" t="s">
        <v>605</v>
      </c>
      <c r="C3346" t="s">
        <v>2039</v>
      </c>
      <c r="D3346" t="s">
        <v>202</v>
      </c>
      <c r="E3346" t="b">
        <v>0</v>
      </c>
      <c r="F3346" t="b">
        <v>1</v>
      </c>
      <c r="H3346" t="b">
        <v>0</v>
      </c>
      <c r="I3346">
        <v>40</v>
      </c>
      <c r="J3346">
        <v>67</v>
      </c>
      <c r="L3346">
        <v>35500</v>
      </c>
      <c r="M3346">
        <v>79</v>
      </c>
      <c r="O3346">
        <v>0.62</v>
      </c>
      <c r="P3346">
        <v>0.59</v>
      </c>
      <c r="T3346" t="s">
        <v>203</v>
      </c>
      <c r="V3346" s="4">
        <v>42278</v>
      </c>
    </row>
    <row r="3347" spans="1:22">
      <c r="A3347" t="s">
        <v>403</v>
      </c>
      <c r="B3347" t="s">
        <v>605</v>
      </c>
      <c r="C3347" t="s">
        <v>2040</v>
      </c>
      <c r="D3347" t="s">
        <v>202</v>
      </c>
      <c r="E3347" t="b">
        <v>0</v>
      </c>
      <c r="F3347" t="b">
        <v>1</v>
      </c>
      <c r="H3347" t="b">
        <v>0</v>
      </c>
      <c r="I3347">
        <v>40</v>
      </c>
      <c r="J3347">
        <v>71</v>
      </c>
      <c r="L3347">
        <v>40000</v>
      </c>
      <c r="M3347">
        <v>80</v>
      </c>
      <c r="O3347">
        <v>0.62</v>
      </c>
      <c r="P3347">
        <v>0.59</v>
      </c>
      <c r="T3347" t="s">
        <v>203</v>
      </c>
      <c r="V3347" s="4">
        <v>42278</v>
      </c>
    </row>
    <row r="3348" spans="1:22">
      <c r="A3348" t="s">
        <v>1557</v>
      </c>
      <c r="B3348" t="s">
        <v>605</v>
      </c>
      <c r="C3348" t="s">
        <v>2040</v>
      </c>
      <c r="D3348" t="s">
        <v>202</v>
      </c>
      <c r="E3348" t="b">
        <v>0</v>
      </c>
      <c r="F3348" t="b">
        <v>1</v>
      </c>
      <c r="H3348" t="b">
        <v>0</v>
      </c>
      <c r="I3348">
        <v>40</v>
      </c>
      <c r="J3348">
        <v>71</v>
      </c>
      <c r="L3348">
        <v>40000</v>
      </c>
      <c r="M3348">
        <v>80</v>
      </c>
      <c r="O3348">
        <v>0.62</v>
      </c>
      <c r="P3348">
        <v>0.62</v>
      </c>
      <c r="T3348" t="s">
        <v>203</v>
      </c>
      <c r="V3348" s="4">
        <v>42191</v>
      </c>
    </row>
    <row r="3349" spans="1:22">
      <c r="A3349" t="s">
        <v>403</v>
      </c>
      <c r="B3349" t="s">
        <v>605</v>
      </c>
      <c r="C3349" t="s">
        <v>2041</v>
      </c>
      <c r="D3349" t="s">
        <v>202</v>
      </c>
      <c r="E3349" t="b">
        <v>0</v>
      </c>
      <c r="F3349" t="b">
        <v>1</v>
      </c>
      <c r="H3349" t="b">
        <v>0</v>
      </c>
      <c r="I3349">
        <v>40</v>
      </c>
      <c r="J3349">
        <v>69</v>
      </c>
      <c r="L3349">
        <v>40000</v>
      </c>
      <c r="M3349">
        <v>76</v>
      </c>
      <c r="O3349">
        <v>0.62</v>
      </c>
      <c r="P3349">
        <v>0.59</v>
      </c>
      <c r="T3349" t="s">
        <v>203</v>
      </c>
      <c r="V3349" s="4">
        <v>42278</v>
      </c>
    </row>
    <row r="3350" spans="1:22">
      <c r="A3350" t="s">
        <v>1557</v>
      </c>
      <c r="B3350" t="s">
        <v>605</v>
      </c>
      <c r="C3350" t="s">
        <v>2042</v>
      </c>
      <c r="D3350" t="s">
        <v>202</v>
      </c>
      <c r="E3350" t="b">
        <v>0</v>
      </c>
      <c r="F3350" t="b">
        <v>1</v>
      </c>
      <c r="H3350" t="b">
        <v>0</v>
      </c>
      <c r="I3350">
        <v>40</v>
      </c>
      <c r="J3350">
        <v>70</v>
      </c>
      <c r="L3350">
        <v>40000</v>
      </c>
      <c r="M3350">
        <v>78</v>
      </c>
      <c r="O3350">
        <v>0.62</v>
      </c>
      <c r="P3350">
        <v>0.62</v>
      </c>
      <c r="T3350" t="s">
        <v>203</v>
      </c>
      <c r="V3350" s="4">
        <v>42191</v>
      </c>
    </row>
    <row r="3351" spans="1:22">
      <c r="A3351" t="s">
        <v>403</v>
      </c>
      <c r="B3351" t="s">
        <v>605</v>
      </c>
      <c r="C3351" t="s">
        <v>2042</v>
      </c>
      <c r="D3351" t="s">
        <v>202</v>
      </c>
      <c r="E3351" t="b">
        <v>0</v>
      </c>
      <c r="F3351" t="b">
        <v>1</v>
      </c>
      <c r="H3351" t="b">
        <v>0</v>
      </c>
      <c r="I3351">
        <v>40</v>
      </c>
      <c r="J3351">
        <v>70</v>
      </c>
      <c r="L3351">
        <v>40000</v>
      </c>
      <c r="M3351">
        <v>78</v>
      </c>
      <c r="O3351">
        <v>0.62</v>
      </c>
      <c r="P3351">
        <v>0.59</v>
      </c>
      <c r="T3351" t="s">
        <v>203</v>
      </c>
      <c r="V3351" s="4">
        <v>42278</v>
      </c>
    </row>
    <row r="3352" spans="1:22">
      <c r="A3352" t="s">
        <v>403</v>
      </c>
      <c r="B3352" t="s">
        <v>605</v>
      </c>
      <c r="C3352" t="s">
        <v>2043</v>
      </c>
      <c r="D3352" t="s">
        <v>202</v>
      </c>
      <c r="E3352" t="b">
        <v>0</v>
      </c>
      <c r="F3352" t="b">
        <v>1</v>
      </c>
      <c r="H3352" t="b">
        <v>0</v>
      </c>
      <c r="I3352">
        <v>40</v>
      </c>
      <c r="J3352">
        <v>71</v>
      </c>
      <c r="L3352">
        <v>40000</v>
      </c>
      <c r="M3352">
        <v>78</v>
      </c>
      <c r="O3352">
        <v>0.63</v>
      </c>
      <c r="P3352">
        <v>0.59</v>
      </c>
      <c r="T3352" t="s">
        <v>203</v>
      </c>
      <c r="V3352" s="4">
        <v>42278</v>
      </c>
    </row>
    <row r="3353" spans="1:22">
      <c r="A3353" t="s">
        <v>403</v>
      </c>
      <c r="B3353" t="s">
        <v>406</v>
      </c>
      <c r="C3353" t="s">
        <v>2044</v>
      </c>
      <c r="D3353" t="s">
        <v>202</v>
      </c>
      <c r="E3353" t="b">
        <v>0</v>
      </c>
      <c r="F3353" t="b">
        <v>1</v>
      </c>
      <c r="H3353" t="b">
        <v>0</v>
      </c>
      <c r="I3353">
        <v>40</v>
      </c>
      <c r="J3353">
        <v>70</v>
      </c>
      <c r="L3353">
        <v>40000</v>
      </c>
      <c r="M3353">
        <v>78</v>
      </c>
      <c r="O3353">
        <v>0.62</v>
      </c>
      <c r="P3353">
        <v>0.59</v>
      </c>
      <c r="T3353" t="s">
        <v>203</v>
      </c>
      <c r="V3353" s="4">
        <v>42880</v>
      </c>
    </row>
    <row r="3354" spans="1:22">
      <c r="A3354" t="s">
        <v>1557</v>
      </c>
      <c r="B3354" t="s">
        <v>403</v>
      </c>
      <c r="C3354" t="s">
        <v>2044</v>
      </c>
      <c r="D3354" t="s">
        <v>202</v>
      </c>
      <c r="E3354" t="b">
        <v>0</v>
      </c>
      <c r="F3354" t="b">
        <v>1</v>
      </c>
      <c r="H3354" t="b">
        <v>0</v>
      </c>
      <c r="I3354">
        <v>40</v>
      </c>
      <c r="J3354">
        <v>70</v>
      </c>
      <c r="L3354">
        <v>40000</v>
      </c>
      <c r="M3354">
        <v>78</v>
      </c>
      <c r="O3354">
        <v>0.62</v>
      </c>
      <c r="P3354">
        <v>0.62</v>
      </c>
      <c r="T3354" t="s">
        <v>203</v>
      </c>
      <c r="V3354" s="4">
        <v>42191</v>
      </c>
    </row>
    <row r="3355" spans="1:22">
      <c r="A3355" t="s">
        <v>403</v>
      </c>
      <c r="B3355" t="s">
        <v>406</v>
      </c>
      <c r="C3355" t="s">
        <v>2045</v>
      </c>
      <c r="D3355" t="s">
        <v>202</v>
      </c>
      <c r="E3355" t="b">
        <v>0</v>
      </c>
      <c r="F3355" t="b">
        <v>1</v>
      </c>
      <c r="H3355" t="b">
        <v>0</v>
      </c>
      <c r="I3355">
        <v>40</v>
      </c>
      <c r="J3355">
        <v>67</v>
      </c>
      <c r="L3355">
        <v>35500</v>
      </c>
      <c r="M3355">
        <v>79</v>
      </c>
      <c r="O3355">
        <v>0.62</v>
      </c>
      <c r="P3355">
        <v>0.59</v>
      </c>
      <c r="T3355" t="s">
        <v>203</v>
      </c>
      <c r="V3355" s="4">
        <v>42880</v>
      </c>
    </row>
    <row r="3356" spans="1:22">
      <c r="A3356" t="s">
        <v>403</v>
      </c>
      <c r="B3356" t="s">
        <v>403</v>
      </c>
      <c r="C3356" t="s">
        <v>2045</v>
      </c>
      <c r="D3356" t="s">
        <v>202</v>
      </c>
      <c r="E3356" t="b">
        <v>0</v>
      </c>
      <c r="F3356" t="b">
        <v>1</v>
      </c>
      <c r="H3356" t="b">
        <v>0</v>
      </c>
      <c r="I3356">
        <v>40</v>
      </c>
      <c r="J3356">
        <v>67</v>
      </c>
      <c r="L3356">
        <v>35500</v>
      </c>
      <c r="M3356">
        <v>79</v>
      </c>
      <c r="O3356">
        <v>0.62</v>
      </c>
      <c r="P3356">
        <v>0.59</v>
      </c>
      <c r="T3356" t="s">
        <v>203</v>
      </c>
      <c r="V3356" s="4">
        <v>42104</v>
      </c>
    </row>
    <row r="3357" spans="1:22">
      <c r="A3357" t="s">
        <v>403</v>
      </c>
      <c r="B3357" t="s">
        <v>406</v>
      </c>
      <c r="C3357" t="s">
        <v>2046</v>
      </c>
      <c r="D3357" t="s">
        <v>202</v>
      </c>
      <c r="E3357" t="b">
        <v>0</v>
      </c>
      <c r="F3357" t="b">
        <v>1</v>
      </c>
      <c r="H3357" t="b">
        <v>0</v>
      </c>
      <c r="I3357">
        <v>40</v>
      </c>
      <c r="J3357">
        <v>69</v>
      </c>
      <c r="L3357">
        <v>40000</v>
      </c>
      <c r="M3357">
        <v>76</v>
      </c>
      <c r="O3357">
        <v>0.62</v>
      </c>
      <c r="P3357">
        <v>0.59</v>
      </c>
      <c r="T3357" t="s">
        <v>203</v>
      </c>
      <c r="V3357" s="4">
        <v>42880</v>
      </c>
    </row>
    <row r="3358" spans="1:22">
      <c r="A3358" t="s">
        <v>403</v>
      </c>
      <c r="B3358" t="s">
        <v>403</v>
      </c>
      <c r="C3358" t="s">
        <v>2046</v>
      </c>
      <c r="D3358" t="s">
        <v>202</v>
      </c>
      <c r="E3358" t="b">
        <v>0</v>
      </c>
      <c r="F3358" t="b">
        <v>1</v>
      </c>
      <c r="H3358" t="b">
        <v>0</v>
      </c>
      <c r="I3358">
        <v>40</v>
      </c>
      <c r="J3358">
        <v>69</v>
      </c>
      <c r="L3358">
        <v>40000</v>
      </c>
      <c r="M3358">
        <v>76</v>
      </c>
      <c r="O3358">
        <v>0.62</v>
      </c>
      <c r="P3358">
        <v>0.59</v>
      </c>
      <c r="T3358" t="s">
        <v>203</v>
      </c>
      <c r="V3358" s="4">
        <v>42104</v>
      </c>
    </row>
    <row r="3359" spans="1:22">
      <c r="A3359" t="s">
        <v>610</v>
      </c>
      <c r="B3359" t="s">
        <v>218</v>
      </c>
      <c r="C3359" t="s">
        <v>2047</v>
      </c>
      <c r="D3359" t="s">
        <v>202</v>
      </c>
      <c r="E3359" t="b">
        <v>1</v>
      </c>
      <c r="F3359" t="b">
        <v>1</v>
      </c>
      <c r="H3359" t="b">
        <v>0</v>
      </c>
      <c r="I3359">
        <v>40</v>
      </c>
      <c r="J3359">
        <v>69</v>
      </c>
      <c r="L3359">
        <v>38000</v>
      </c>
      <c r="M3359">
        <v>81</v>
      </c>
      <c r="O3359">
        <v>0.67</v>
      </c>
      <c r="P3359">
        <v>0.59</v>
      </c>
      <c r="T3359" t="s">
        <v>203</v>
      </c>
      <c r="V3359" s="4">
        <v>42880</v>
      </c>
    </row>
    <row r="3360" spans="1:22">
      <c r="A3360" t="s">
        <v>610</v>
      </c>
      <c r="B3360" t="s">
        <v>218</v>
      </c>
      <c r="C3360" t="s">
        <v>2048</v>
      </c>
      <c r="D3360" t="s">
        <v>202</v>
      </c>
      <c r="E3360" t="b">
        <v>1</v>
      </c>
      <c r="F3360" t="b">
        <v>1</v>
      </c>
      <c r="H3360" t="b">
        <v>0</v>
      </c>
      <c r="I3360">
        <v>40</v>
      </c>
      <c r="J3360">
        <v>70</v>
      </c>
      <c r="L3360">
        <v>40000</v>
      </c>
      <c r="M3360">
        <v>78</v>
      </c>
      <c r="O3360">
        <v>0.67</v>
      </c>
      <c r="P3360">
        <v>0.59</v>
      </c>
      <c r="T3360" t="s">
        <v>203</v>
      </c>
      <c r="V3360" s="4">
        <v>42880</v>
      </c>
    </row>
    <row r="3361" spans="1:22">
      <c r="A3361" t="s">
        <v>1333</v>
      </c>
      <c r="B3361" t="s">
        <v>930</v>
      </c>
      <c r="C3361" t="s">
        <v>2049</v>
      </c>
      <c r="D3361" t="s">
        <v>202</v>
      </c>
      <c r="E3361" t="b">
        <v>0</v>
      </c>
      <c r="F3361" t="b">
        <v>1</v>
      </c>
      <c r="H3361" t="b">
        <v>0</v>
      </c>
      <c r="I3361">
        <v>40</v>
      </c>
      <c r="J3361">
        <v>74</v>
      </c>
      <c r="L3361">
        <v>40000</v>
      </c>
      <c r="M3361">
        <v>80</v>
      </c>
      <c r="O3361">
        <v>0.62</v>
      </c>
      <c r="P3361">
        <v>0.59</v>
      </c>
      <c r="T3361" t="s">
        <v>203</v>
      </c>
      <c r="V3361" s="4">
        <v>42880</v>
      </c>
    </row>
    <row r="3362" spans="1:22">
      <c r="A3362" t="s">
        <v>1333</v>
      </c>
      <c r="B3362" t="s">
        <v>930</v>
      </c>
      <c r="C3362" t="s">
        <v>2027</v>
      </c>
      <c r="D3362" t="s">
        <v>202</v>
      </c>
      <c r="E3362" t="b">
        <v>0</v>
      </c>
      <c r="F3362" t="b">
        <v>1</v>
      </c>
      <c r="H3362" t="b">
        <v>0</v>
      </c>
      <c r="I3362">
        <v>40</v>
      </c>
      <c r="J3362">
        <v>60</v>
      </c>
      <c r="L3362">
        <v>38000</v>
      </c>
      <c r="M3362">
        <v>76</v>
      </c>
      <c r="O3362">
        <v>0.59</v>
      </c>
      <c r="P3362">
        <v>0.59</v>
      </c>
      <c r="T3362" t="s">
        <v>203</v>
      </c>
      <c r="V3362" s="4">
        <v>42880</v>
      </c>
    </row>
    <row r="3363" spans="1:22">
      <c r="A3363" t="s">
        <v>1333</v>
      </c>
      <c r="B3363" t="s">
        <v>930</v>
      </c>
      <c r="C3363" t="s">
        <v>2028</v>
      </c>
      <c r="D3363" t="s">
        <v>202</v>
      </c>
      <c r="E3363" t="b">
        <v>0</v>
      </c>
      <c r="F3363" t="b">
        <v>1</v>
      </c>
      <c r="H3363" t="b">
        <v>0</v>
      </c>
      <c r="I3363">
        <v>40</v>
      </c>
      <c r="J3363">
        <v>69</v>
      </c>
      <c r="L3363">
        <v>40000</v>
      </c>
      <c r="M3363">
        <v>76</v>
      </c>
      <c r="O3363">
        <v>0.63</v>
      </c>
      <c r="P3363">
        <v>0.59</v>
      </c>
      <c r="T3363" t="s">
        <v>203</v>
      </c>
      <c r="V3363" s="4">
        <v>42880</v>
      </c>
    </row>
    <row r="3364" spans="1:22">
      <c r="A3364" t="s">
        <v>1333</v>
      </c>
      <c r="B3364" t="s">
        <v>930</v>
      </c>
      <c r="C3364" t="s">
        <v>2050</v>
      </c>
      <c r="D3364" t="s">
        <v>202</v>
      </c>
      <c r="E3364" t="b">
        <v>0</v>
      </c>
      <c r="F3364" t="b">
        <v>1</v>
      </c>
      <c r="H3364" t="b">
        <v>0</v>
      </c>
      <c r="I3364">
        <v>40</v>
      </c>
      <c r="J3364">
        <v>67</v>
      </c>
      <c r="L3364">
        <v>40000</v>
      </c>
      <c r="M3364">
        <v>76</v>
      </c>
      <c r="O3364">
        <v>0.59</v>
      </c>
      <c r="P3364">
        <v>0.59</v>
      </c>
      <c r="T3364" t="s">
        <v>203</v>
      </c>
      <c r="V3364" s="4">
        <v>42880</v>
      </c>
    </row>
    <row r="3365" spans="1:22">
      <c r="A3365" t="s">
        <v>1333</v>
      </c>
      <c r="B3365" t="s">
        <v>930</v>
      </c>
      <c r="C3365" t="s">
        <v>2029</v>
      </c>
      <c r="D3365" t="s">
        <v>202</v>
      </c>
      <c r="E3365" t="b">
        <v>0</v>
      </c>
      <c r="F3365" t="b">
        <v>1</v>
      </c>
      <c r="H3365" t="b">
        <v>0</v>
      </c>
      <c r="I3365">
        <v>40</v>
      </c>
      <c r="J3365">
        <v>53</v>
      </c>
      <c r="L3365">
        <v>34000</v>
      </c>
      <c r="M3365">
        <v>77</v>
      </c>
      <c r="O3365">
        <v>0.59</v>
      </c>
      <c r="P3365">
        <v>0.59</v>
      </c>
      <c r="T3365" t="s">
        <v>203</v>
      </c>
      <c r="V3365" s="4">
        <v>42880</v>
      </c>
    </row>
    <row r="3366" spans="1:22">
      <c r="A3366" t="s">
        <v>1333</v>
      </c>
      <c r="B3366" t="s">
        <v>930</v>
      </c>
      <c r="C3366" t="s">
        <v>2030</v>
      </c>
      <c r="D3366" t="s">
        <v>202</v>
      </c>
      <c r="E3366" t="b">
        <v>0</v>
      </c>
      <c r="F3366" t="b">
        <v>1</v>
      </c>
      <c r="H3366" t="b">
        <v>0</v>
      </c>
      <c r="I3366">
        <v>40</v>
      </c>
      <c r="J3366">
        <v>69</v>
      </c>
      <c r="L3366">
        <v>40000</v>
      </c>
      <c r="M3366">
        <v>76</v>
      </c>
      <c r="O3366">
        <v>0.59</v>
      </c>
      <c r="P3366">
        <v>0.59</v>
      </c>
      <c r="T3366" t="s">
        <v>203</v>
      </c>
      <c r="V3366" s="4">
        <v>42880</v>
      </c>
    </row>
    <row r="3367" spans="1:22">
      <c r="A3367" t="s">
        <v>1333</v>
      </c>
      <c r="B3367" t="s">
        <v>930</v>
      </c>
      <c r="C3367" t="s">
        <v>2031</v>
      </c>
      <c r="D3367" t="s">
        <v>202</v>
      </c>
      <c r="E3367" t="b">
        <v>0</v>
      </c>
      <c r="F3367" t="b">
        <v>1</v>
      </c>
      <c r="H3367" t="b">
        <v>0</v>
      </c>
      <c r="I3367">
        <v>40</v>
      </c>
      <c r="J3367">
        <v>67</v>
      </c>
      <c r="L3367">
        <v>40000</v>
      </c>
      <c r="M3367">
        <v>76</v>
      </c>
      <c r="O3367">
        <v>0.62</v>
      </c>
      <c r="P3367">
        <v>0.59</v>
      </c>
      <c r="T3367" t="s">
        <v>203</v>
      </c>
      <c r="V3367" s="4">
        <v>42880</v>
      </c>
    </row>
    <row r="3368" spans="1:22">
      <c r="A3368" t="s">
        <v>1333</v>
      </c>
      <c r="B3368" t="s">
        <v>930</v>
      </c>
      <c r="C3368" t="s">
        <v>2032</v>
      </c>
      <c r="D3368" t="s">
        <v>202</v>
      </c>
      <c r="E3368" t="b">
        <v>0</v>
      </c>
      <c r="F3368" t="b">
        <v>1</v>
      </c>
      <c r="H3368" t="b">
        <v>0</v>
      </c>
      <c r="I3368">
        <v>40</v>
      </c>
      <c r="J3368">
        <v>53</v>
      </c>
      <c r="L3368">
        <v>34000</v>
      </c>
      <c r="M3368">
        <v>77</v>
      </c>
      <c r="O3368">
        <v>0.61</v>
      </c>
      <c r="P3368">
        <v>0.59</v>
      </c>
      <c r="T3368" t="s">
        <v>203</v>
      </c>
      <c r="V3368" s="4">
        <v>42880</v>
      </c>
    </row>
    <row r="3369" spans="1:22">
      <c r="A3369" t="s">
        <v>1333</v>
      </c>
      <c r="B3369" t="s">
        <v>930</v>
      </c>
      <c r="C3369" t="s">
        <v>2033</v>
      </c>
      <c r="D3369" t="s">
        <v>202</v>
      </c>
      <c r="E3369" t="b">
        <v>0</v>
      </c>
      <c r="F3369" t="b">
        <v>1</v>
      </c>
      <c r="H3369" t="b">
        <v>1</v>
      </c>
      <c r="I3369">
        <v>40</v>
      </c>
      <c r="J3369">
        <v>69</v>
      </c>
      <c r="L3369">
        <v>40000</v>
      </c>
      <c r="M3369">
        <v>76</v>
      </c>
      <c r="O3369">
        <v>0.59</v>
      </c>
      <c r="P3369">
        <v>0.59</v>
      </c>
      <c r="T3369" t="s">
        <v>203</v>
      </c>
      <c r="V3369" s="4">
        <v>42880</v>
      </c>
    </row>
    <row r="3370" spans="1:22">
      <c r="A3370" t="s">
        <v>1333</v>
      </c>
      <c r="B3370" t="s">
        <v>930</v>
      </c>
      <c r="C3370" t="s">
        <v>2034</v>
      </c>
      <c r="D3370" t="s">
        <v>202</v>
      </c>
      <c r="E3370" t="b">
        <v>1</v>
      </c>
      <c r="F3370" t="b">
        <v>1</v>
      </c>
      <c r="H3370" t="b">
        <v>0</v>
      </c>
      <c r="I3370">
        <v>40</v>
      </c>
      <c r="J3370">
        <v>67</v>
      </c>
      <c r="L3370">
        <v>42000</v>
      </c>
      <c r="M3370">
        <v>76</v>
      </c>
      <c r="O3370">
        <v>0.67</v>
      </c>
      <c r="P3370">
        <v>0.59</v>
      </c>
      <c r="T3370" t="s">
        <v>203</v>
      </c>
      <c r="V3370" s="4">
        <v>42880</v>
      </c>
    </row>
    <row r="3371" spans="1:22">
      <c r="A3371" t="s">
        <v>1333</v>
      </c>
      <c r="B3371" t="s">
        <v>930</v>
      </c>
      <c r="C3371" t="s">
        <v>2035</v>
      </c>
      <c r="D3371" t="s">
        <v>202</v>
      </c>
      <c r="E3371" t="b">
        <v>1</v>
      </c>
      <c r="F3371" t="b">
        <v>1</v>
      </c>
      <c r="H3371" t="b">
        <v>0</v>
      </c>
      <c r="I3371">
        <v>40</v>
      </c>
      <c r="J3371">
        <v>67</v>
      </c>
      <c r="L3371">
        <v>42000</v>
      </c>
      <c r="M3371">
        <v>76</v>
      </c>
      <c r="O3371">
        <v>0.67</v>
      </c>
      <c r="P3371">
        <v>0.59</v>
      </c>
      <c r="T3371" t="s">
        <v>203</v>
      </c>
      <c r="V3371" s="4">
        <v>42880</v>
      </c>
    </row>
    <row r="3372" spans="1:22">
      <c r="A3372" t="s">
        <v>1333</v>
      </c>
      <c r="B3372" t="s">
        <v>930</v>
      </c>
      <c r="C3372" t="s">
        <v>2036</v>
      </c>
      <c r="D3372" t="s">
        <v>202</v>
      </c>
      <c r="E3372" t="b">
        <v>0</v>
      </c>
      <c r="F3372" t="b">
        <v>1</v>
      </c>
      <c r="H3372" t="b">
        <v>0</v>
      </c>
      <c r="I3372">
        <v>40</v>
      </c>
      <c r="J3372">
        <v>77</v>
      </c>
      <c r="L3372">
        <v>40000</v>
      </c>
      <c r="M3372">
        <v>76</v>
      </c>
      <c r="O3372">
        <v>0.59</v>
      </c>
      <c r="P3372">
        <v>0.59</v>
      </c>
      <c r="T3372" t="s">
        <v>203</v>
      </c>
      <c r="V3372" s="4">
        <v>42880</v>
      </c>
    </row>
    <row r="3373" spans="1:22">
      <c r="A3373" t="s">
        <v>1333</v>
      </c>
      <c r="B3373" t="s">
        <v>930</v>
      </c>
      <c r="C3373" t="s">
        <v>2037</v>
      </c>
      <c r="D3373" t="s">
        <v>202</v>
      </c>
      <c r="E3373" t="b">
        <v>0</v>
      </c>
      <c r="F3373" t="b">
        <v>1</v>
      </c>
      <c r="H3373" t="b">
        <v>0</v>
      </c>
      <c r="I3373">
        <v>40</v>
      </c>
      <c r="J3373">
        <v>65</v>
      </c>
      <c r="L3373">
        <v>40000</v>
      </c>
      <c r="M3373">
        <v>77</v>
      </c>
      <c r="O3373">
        <v>0.59</v>
      </c>
      <c r="P3373">
        <v>0.59</v>
      </c>
      <c r="T3373" t="s">
        <v>203</v>
      </c>
      <c r="V3373" s="4">
        <v>42880</v>
      </c>
    </row>
    <row r="3374" spans="1:22">
      <c r="A3374" t="s">
        <v>1333</v>
      </c>
      <c r="B3374" t="s">
        <v>930</v>
      </c>
      <c r="C3374" t="s">
        <v>2038</v>
      </c>
      <c r="D3374" t="s">
        <v>202</v>
      </c>
      <c r="E3374" t="b">
        <v>0</v>
      </c>
      <c r="F3374" t="b">
        <v>1</v>
      </c>
      <c r="H3374" t="b">
        <v>0</v>
      </c>
      <c r="I3374">
        <v>40</v>
      </c>
      <c r="J3374">
        <v>70</v>
      </c>
      <c r="L3374">
        <v>40000</v>
      </c>
      <c r="M3374">
        <v>77</v>
      </c>
      <c r="O3374">
        <v>0.62</v>
      </c>
      <c r="P3374">
        <v>0.59</v>
      </c>
      <c r="T3374" t="s">
        <v>203</v>
      </c>
      <c r="V3374" s="4">
        <v>42880</v>
      </c>
    </row>
    <row r="3375" spans="1:22">
      <c r="A3375" t="s">
        <v>1333</v>
      </c>
      <c r="B3375" t="s">
        <v>930</v>
      </c>
      <c r="C3375" t="s">
        <v>2051</v>
      </c>
      <c r="D3375" t="s">
        <v>202</v>
      </c>
      <c r="E3375" t="b">
        <v>0</v>
      </c>
      <c r="F3375" t="b">
        <v>1</v>
      </c>
      <c r="H3375" t="b">
        <v>0</v>
      </c>
      <c r="I3375">
        <v>40</v>
      </c>
      <c r="J3375">
        <v>74</v>
      </c>
      <c r="L3375">
        <v>40000</v>
      </c>
      <c r="M3375">
        <v>80</v>
      </c>
      <c r="O3375">
        <v>0.62</v>
      </c>
      <c r="P3375">
        <v>0.59</v>
      </c>
      <c r="T3375" t="s">
        <v>203</v>
      </c>
      <c r="V3375" s="4">
        <v>42880</v>
      </c>
    </row>
    <row r="3376" spans="1:22">
      <c r="A3376" t="s">
        <v>1329</v>
      </c>
      <c r="B3376" t="s">
        <v>1330</v>
      </c>
      <c r="C3376" t="s">
        <v>2052</v>
      </c>
      <c r="D3376" t="s">
        <v>202</v>
      </c>
      <c r="E3376" t="b">
        <v>0</v>
      </c>
      <c r="F3376" t="b">
        <v>1</v>
      </c>
      <c r="H3376" t="b">
        <v>0</v>
      </c>
      <c r="I3376">
        <v>40</v>
      </c>
      <c r="J3376">
        <v>73</v>
      </c>
      <c r="L3376">
        <v>38000</v>
      </c>
      <c r="M3376">
        <v>79</v>
      </c>
      <c r="O3376">
        <v>0.59</v>
      </c>
      <c r="P3376">
        <v>0.59</v>
      </c>
      <c r="T3376" t="s">
        <v>203</v>
      </c>
      <c r="V3376" s="4">
        <v>42880</v>
      </c>
    </row>
    <row r="3377" spans="1:22">
      <c r="A3377" t="s">
        <v>1329</v>
      </c>
      <c r="B3377" t="s">
        <v>1330</v>
      </c>
      <c r="C3377" t="s">
        <v>2053</v>
      </c>
      <c r="D3377" t="s">
        <v>202</v>
      </c>
      <c r="E3377" t="b">
        <v>0</v>
      </c>
      <c r="F3377" t="b">
        <v>1</v>
      </c>
      <c r="H3377" t="b">
        <v>0</v>
      </c>
      <c r="I3377">
        <v>40</v>
      </c>
      <c r="J3377">
        <v>74</v>
      </c>
      <c r="L3377">
        <v>40000</v>
      </c>
      <c r="M3377">
        <v>79</v>
      </c>
      <c r="O3377">
        <v>0.59</v>
      </c>
      <c r="P3377">
        <v>0.59</v>
      </c>
      <c r="T3377" t="s">
        <v>203</v>
      </c>
      <c r="V3377" s="4">
        <v>42880</v>
      </c>
    </row>
    <row r="3378" spans="1:22">
      <c r="A3378" t="s">
        <v>1329</v>
      </c>
      <c r="B3378" t="s">
        <v>1330</v>
      </c>
      <c r="C3378" t="s">
        <v>2054</v>
      </c>
      <c r="D3378" t="s">
        <v>202</v>
      </c>
      <c r="E3378" t="b">
        <v>0</v>
      </c>
      <c r="F3378" t="b">
        <v>1</v>
      </c>
      <c r="H3378" t="b">
        <v>0</v>
      </c>
      <c r="I3378">
        <v>40</v>
      </c>
      <c r="J3378">
        <v>76</v>
      </c>
      <c r="L3378">
        <v>40000</v>
      </c>
      <c r="M3378">
        <v>80</v>
      </c>
      <c r="O3378">
        <v>0.62</v>
      </c>
      <c r="P3378">
        <v>0.59</v>
      </c>
      <c r="T3378" t="s">
        <v>203</v>
      </c>
      <c r="V3378" s="4">
        <v>42880</v>
      </c>
    </row>
    <row r="3379" spans="1:22">
      <c r="A3379" t="s">
        <v>1329</v>
      </c>
      <c r="B3379" t="s">
        <v>1330</v>
      </c>
      <c r="C3379" t="s">
        <v>2055</v>
      </c>
      <c r="D3379" t="s">
        <v>202</v>
      </c>
      <c r="E3379" t="b">
        <v>0</v>
      </c>
      <c r="F3379" t="b">
        <v>1</v>
      </c>
      <c r="H3379" t="b">
        <v>0</v>
      </c>
      <c r="I3379">
        <v>40</v>
      </c>
      <c r="J3379">
        <v>74</v>
      </c>
      <c r="L3379">
        <v>40000</v>
      </c>
      <c r="M3379">
        <v>80</v>
      </c>
      <c r="O3379">
        <v>0.62</v>
      </c>
      <c r="P3379">
        <v>0.59</v>
      </c>
      <c r="T3379" t="s">
        <v>203</v>
      </c>
      <c r="V3379" s="4">
        <v>42880</v>
      </c>
    </row>
    <row r="3380" spans="1:22">
      <c r="A3380" t="s">
        <v>1329</v>
      </c>
      <c r="B3380" t="s">
        <v>1330</v>
      </c>
      <c r="C3380" t="s">
        <v>2056</v>
      </c>
      <c r="D3380" t="s">
        <v>202</v>
      </c>
      <c r="E3380" t="b">
        <v>1</v>
      </c>
      <c r="F3380" t="b">
        <v>1</v>
      </c>
      <c r="H3380" t="b">
        <v>0</v>
      </c>
      <c r="I3380">
        <v>40</v>
      </c>
      <c r="J3380">
        <v>72</v>
      </c>
      <c r="L3380">
        <v>38000</v>
      </c>
      <c r="M3380">
        <v>78</v>
      </c>
      <c r="O3380">
        <v>0.67</v>
      </c>
      <c r="P3380">
        <v>0.59</v>
      </c>
      <c r="T3380" t="s">
        <v>203</v>
      </c>
      <c r="V3380" s="4">
        <v>42880</v>
      </c>
    </row>
    <row r="3381" spans="1:22">
      <c r="A3381" t="s">
        <v>1329</v>
      </c>
      <c r="B3381" t="s">
        <v>1330</v>
      </c>
      <c r="C3381" t="s">
        <v>2057</v>
      </c>
      <c r="D3381" t="s">
        <v>202</v>
      </c>
      <c r="E3381" t="b">
        <v>1</v>
      </c>
      <c r="F3381" t="b">
        <v>1</v>
      </c>
      <c r="H3381" t="b">
        <v>0</v>
      </c>
      <c r="I3381">
        <v>40</v>
      </c>
      <c r="J3381">
        <v>72</v>
      </c>
      <c r="L3381">
        <v>40000</v>
      </c>
      <c r="M3381">
        <v>80</v>
      </c>
      <c r="O3381">
        <v>0.64</v>
      </c>
      <c r="P3381">
        <v>0.59</v>
      </c>
      <c r="T3381" t="s">
        <v>203</v>
      </c>
      <c r="V3381" s="4">
        <v>42880</v>
      </c>
    </row>
    <row r="3382" spans="1:22">
      <c r="A3382" t="s">
        <v>1329</v>
      </c>
      <c r="B3382" t="s">
        <v>1330</v>
      </c>
      <c r="C3382" t="s">
        <v>2058</v>
      </c>
      <c r="D3382" t="s">
        <v>202</v>
      </c>
      <c r="E3382" t="b">
        <v>1</v>
      </c>
      <c r="F3382" t="b">
        <v>1</v>
      </c>
      <c r="H3382" t="b">
        <v>0</v>
      </c>
      <c r="I3382">
        <v>40</v>
      </c>
      <c r="J3382">
        <v>72</v>
      </c>
      <c r="L3382">
        <v>40000</v>
      </c>
      <c r="M3382">
        <v>80</v>
      </c>
      <c r="O3382">
        <v>0.63</v>
      </c>
      <c r="P3382">
        <v>0.59</v>
      </c>
      <c r="T3382" t="s">
        <v>203</v>
      </c>
      <c r="V3382" s="4">
        <v>42880</v>
      </c>
    </row>
    <row r="3383" spans="1:22">
      <c r="A3383" t="s">
        <v>1329</v>
      </c>
      <c r="B3383" t="s">
        <v>1330</v>
      </c>
      <c r="C3383" t="s">
        <v>2059</v>
      </c>
      <c r="D3383" t="s">
        <v>202</v>
      </c>
      <c r="E3383" t="b">
        <v>1</v>
      </c>
      <c r="F3383" t="b">
        <v>1</v>
      </c>
      <c r="H3383" t="b">
        <v>0</v>
      </c>
      <c r="I3383">
        <v>40</v>
      </c>
      <c r="J3383">
        <v>72</v>
      </c>
      <c r="L3383">
        <v>40000</v>
      </c>
      <c r="M3383">
        <v>80</v>
      </c>
      <c r="O3383">
        <v>0.63</v>
      </c>
      <c r="P3383">
        <v>0.59</v>
      </c>
      <c r="T3383" t="s">
        <v>203</v>
      </c>
      <c r="V3383" s="4">
        <v>42880</v>
      </c>
    </row>
    <row r="3384" spans="1:22">
      <c r="A3384" t="s">
        <v>1329</v>
      </c>
      <c r="B3384" t="s">
        <v>1330</v>
      </c>
      <c r="C3384" t="s">
        <v>2060</v>
      </c>
      <c r="D3384" t="s">
        <v>202</v>
      </c>
      <c r="E3384" t="b">
        <v>1</v>
      </c>
      <c r="F3384" t="b">
        <v>1</v>
      </c>
      <c r="H3384" t="b">
        <v>0</v>
      </c>
      <c r="I3384">
        <v>40</v>
      </c>
      <c r="J3384">
        <v>72</v>
      </c>
      <c r="L3384">
        <v>40000</v>
      </c>
      <c r="M3384">
        <v>78</v>
      </c>
      <c r="O3384">
        <v>0.67</v>
      </c>
      <c r="P3384">
        <v>0.59</v>
      </c>
      <c r="T3384" t="s">
        <v>203</v>
      </c>
      <c r="V3384" s="4">
        <v>42880</v>
      </c>
    </row>
    <row r="3385" spans="1:22">
      <c r="A3385" t="s">
        <v>1329</v>
      </c>
      <c r="B3385" t="s">
        <v>1330</v>
      </c>
      <c r="C3385" t="s">
        <v>2061</v>
      </c>
      <c r="D3385" t="s">
        <v>202</v>
      </c>
      <c r="E3385" t="b">
        <v>0</v>
      </c>
      <c r="F3385" t="b">
        <v>1</v>
      </c>
      <c r="H3385" t="b">
        <v>1</v>
      </c>
      <c r="I3385">
        <v>40</v>
      </c>
      <c r="J3385">
        <v>60</v>
      </c>
      <c r="L3385">
        <v>34000</v>
      </c>
      <c r="M3385">
        <v>78</v>
      </c>
      <c r="O3385">
        <v>0.59</v>
      </c>
      <c r="P3385">
        <v>0.59</v>
      </c>
      <c r="T3385" t="s">
        <v>203</v>
      </c>
      <c r="V3385" s="4">
        <v>42880</v>
      </c>
    </row>
    <row r="3386" spans="1:22">
      <c r="A3386" t="s">
        <v>1329</v>
      </c>
      <c r="B3386" t="s">
        <v>1330</v>
      </c>
      <c r="C3386" t="s">
        <v>2062</v>
      </c>
      <c r="D3386" t="s">
        <v>202</v>
      </c>
      <c r="E3386" t="b">
        <v>0</v>
      </c>
      <c r="F3386" t="b">
        <v>1</v>
      </c>
      <c r="H3386" t="b">
        <v>1</v>
      </c>
      <c r="I3386">
        <v>40</v>
      </c>
      <c r="J3386">
        <v>60</v>
      </c>
      <c r="L3386">
        <v>34000</v>
      </c>
      <c r="M3386">
        <v>78</v>
      </c>
      <c r="O3386">
        <v>0.59</v>
      </c>
      <c r="P3386">
        <v>0.59</v>
      </c>
      <c r="T3386" t="s">
        <v>203</v>
      </c>
      <c r="V3386" s="4">
        <v>42880</v>
      </c>
    </row>
    <row r="3387" spans="1:22">
      <c r="A3387" t="s">
        <v>1329</v>
      </c>
      <c r="B3387" t="s">
        <v>1330</v>
      </c>
      <c r="C3387" t="s">
        <v>2063</v>
      </c>
      <c r="D3387" t="s">
        <v>202</v>
      </c>
      <c r="E3387" t="b">
        <v>0</v>
      </c>
      <c r="F3387" t="b">
        <v>1</v>
      </c>
      <c r="H3387" t="b">
        <v>1</v>
      </c>
      <c r="I3387">
        <v>40</v>
      </c>
      <c r="J3387">
        <v>60</v>
      </c>
      <c r="L3387">
        <v>34000</v>
      </c>
      <c r="M3387">
        <v>78</v>
      </c>
      <c r="O3387">
        <v>0.59</v>
      </c>
      <c r="P3387">
        <v>0.59</v>
      </c>
      <c r="T3387" t="s">
        <v>203</v>
      </c>
      <c r="V3387" s="4">
        <v>42880</v>
      </c>
    </row>
    <row r="3388" spans="1:22">
      <c r="A3388" t="s">
        <v>1329</v>
      </c>
      <c r="B3388" t="s">
        <v>1330</v>
      </c>
      <c r="C3388" t="s">
        <v>2064</v>
      </c>
      <c r="D3388" t="s">
        <v>202</v>
      </c>
      <c r="E3388" t="b">
        <v>0</v>
      </c>
      <c r="F3388" t="b">
        <v>1</v>
      </c>
      <c r="H3388" t="b">
        <v>1</v>
      </c>
      <c r="I3388">
        <v>40</v>
      </c>
      <c r="J3388">
        <v>60</v>
      </c>
      <c r="L3388">
        <v>34000</v>
      </c>
      <c r="M3388">
        <v>78</v>
      </c>
      <c r="O3388">
        <v>0.59</v>
      </c>
      <c r="P3388">
        <v>0.59</v>
      </c>
      <c r="T3388" t="s">
        <v>203</v>
      </c>
      <c r="V3388" s="4">
        <v>42880</v>
      </c>
    </row>
    <row r="3389" spans="1:22">
      <c r="A3389" t="s">
        <v>1329</v>
      </c>
      <c r="B3389" t="s">
        <v>1330</v>
      </c>
      <c r="C3389" t="s">
        <v>2065</v>
      </c>
      <c r="D3389" t="s">
        <v>202</v>
      </c>
      <c r="E3389" t="b">
        <v>0</v>
      </c>
      <c r="F3389" t="b">
        <v>1</v>
      </c>
      <c r="H3389" t="b">
        <v>1</v>
      </c>
      <c r="I3389">
        <v>40</v>
      </c>
      <c r="J3389">
        <v>60</v>
      </c>
      <c r="L3389">
        <v>34000</v>
      </c>
      <c r="M3389">
        <v>78</v>
      </c>
      <c r="O3389">
        <v>0.59</v>
      </c>
      <c r="P3389">
        <v>0.59</v>
      </c>
      <c r="T3389" t="s">
        <v>203</v>
      </c>
      <c r="V3389" s="4">
        <v>42880</v>
      </c>
    </row>
    <row r="3390" spans="1:22">
      <c r="A3390" t="s">
        <v>1329</v>
      </c>
      <c r="B3390" t="s">
        <v>1330</v>
      </c>
      <c r="C3390" t="s">
        <v>2066</v>
      </c>
      <c r="D3390" t="s">
        <v>202</v>
      </c>
      <c r="E3390" t="b">
        <v>0</v>
      </c>
      <c r="F3390" t="b">
        <v>1</v>
      </c>
      <c r="H3390" t="b">
        <v>1</v>
      </c>
      <c r="I3390">
        <v>40</v>
      </c>
      <c r="J3390">
        <v>59</v>
      </c>
      <c r="L3390">
        <v>30000</v>
      </c>
      <c r="M3390">
        <v>78</v>
      </c>
      <c r="O3390">
        <v>0.59</v>
      </c>
      <c r="P3390">
        <v>0.59</v>
      </c>
      <c r="T3390" t="s">
        <v>203</v>
      </c>
      <c r="V3390" s="4">
        <v>42880</v>
      </c>
    </row>
    <row r="3391" spans="1:22">
      <c r="A3391" t="s">
        <v>1329</v>
      </c>
      <c r="B3391" t="s">
        <v>1330</v>
      </c>
      <c r="C3391" t="s">
        <v>2067</v>
      </c>
      <c r="D3391" t="s">
        <v>202</v>
      </c>
      <c r="E3391" t="b">
        <v>0</v>
      </c>
      <c r="F3391" t="b">
        <v>1</v>
      </c>
      <c r="H3391" t="b">
        <v>1</v>
      </c>
      <c r="I3391">
        <v>40</v>
      </c>
      <c r="J3391">
        <v>59</v>
      </c>
      <c r="L3391">
        <v>30000</v>
      </c>
      <c r="M3391">
        <v>78</v>
      </c>
      <c r="O3391">
        <v>0.59</v>
      </c>
      <c r="P3391">
        <v>0.59</v>
      </c>
      <c r="T3391" t="s">
        <v>203</v>
      </c>
      <c r="V3391" s="4">
        <v>42880</v>
      </c>
    </row>
    <row r="3392" spans="1:22">
      <c r="A3392" t="s">
        <v>1329</v>
      </c>
      <c r="B3392" t="s">
        <v>1330</v>
      </c>
      <c r="C3392" t="s">
        <v>2068</v>
      </c>
      <c r="D3392" t="s">
        <v>202</v>
      </c>
      <c r="E3392" t="b">
        <v>0</v>
      </c>
      <c r="F3392" t="b">
        <v>1</v>
      </c>
      <c r="H3392" t="b">
        <v>1</v>
      </c>
      <c r="I3392">
        <v>40</v>
      </c>
      <c r="J3392">
        <v>59</v>
      </c>
      <c r="L3392">
        <v>30000</v>
      </c>
      <c r="M3392">
        <v>78</v>
      </c>
      <c r="O3392">
        <v>0.59</v>
      </c>
      <c r="P3392">
        <v>0.59</v>
      </c>
      <c r="T3392" t="s">
        <v>203</v>
      </c>
      <c r="V3392" s="4">
        <v>42880</v>
      </c>
    </row>
    <row r="3393" spans="1:22">
      <c r="A3393" t="s">
        <v>1329</v>
      </c>
      <c r="B3393" t="s">
        <v>1330</v>
      </c>
      <c r="C3393" t="s">
        <v>2069</v>
      </c>
      <c r="D3393" t="s">
        <v>202</v>
      </c>
      <c r="E3393" t="b">
        <v>0</v>
      </c>
      <c r="F3393" t="b">
        <v>1</v>
      </c>
      <c r="H3393" t="b">
        <v>1</v>
      </c>
      <c r="I3393">
        <v>40</v>
      </c>
      <c r="J3393">
        <v>59</v>
      </c>
      <c r="L3393">
        <v>30000</v>
      </c>
      <c r="M3393">
        <v>78</v>
      </c>
      <c r="O3393">
        <v>0.59</v>
      </c>
      <c r="P3393">
        <v>0.59</v>
      </c>
      <c r="T3393" t="s">
        <v>203</v>
      </c>
      <c r="V3393" s="4">
        <v>42880</v>
      </c>
    </row>
    <row r="3394" spans="1:22">
      <c r="A3394" t="s">
        <v>1329</v>
      </c>
      <c r="B3394" t="s">
        <v>1330</v>
      </c>
      <c r="C3394" t="s">
        <v>2070</v>
      </c>
      <c r="D3394" t="s">
        <v>202</v>
      </c>
      <c r="E3394" t="b">
        <v>1</v>
      </c>
      <c r="F3394" t="b">
        <v>1</v>
      </c>
      <c r="H3394" t="b">
        <v>0</v>
      </c>
      <c r="I3394">
        <v>40</v>
      </c>
      <c r="J3394">
        <v>72</v>
      </c>
      <c r="L3394">
        <v>40000</v>
      </c>
      <c r="M3394">
        <v>80</v>
      </c>
      <c r="O3394">
        <v>0.63</v>
      </c>
      <c r="P3394">
        <v>0.59</v>
      </c>
      <c r="T3394" t="s">
        <v>203</v>
      </c>
      <c r="V3394" s="4">
        <v>42880</v>
      </c>
    </row>
    <row r="3395" spans="1:22">
      <c r="A3395" t="s">
        <v>1329</v>
      </c>
      <c r="B3395" t="s">
        <v>1330</v>
      </c>
      <c r="C3395" t="s">
        <v>2071</v>
      </c>
      <c r="D3395" t="s">
        <v>202</v>
      </c>
      <c r="E3395" t="b">
        <v>1</v>
      </c>
      <c r="F3395" t="b">
        <v>1</v>
      </c>
      <c r="H3395" t="b">
        <v>0</v>
      </c>
      <c r="I3395">
        <v>40</v>
      </c>
      <c r="J3395">
        <v>72</v>
      </c>
      <c r="L3395">
        <v>40000</v>
      </c>
      <c r="M3395">
        <v>80</v>
      </c>
      <c r="O3395">
        <v>0.63</v>
      </c>
      <c r="P3395">
        <v>0.59</v>
      </c>
      <c r="T3395" t="s">
        <v>203</v>
      </c>
      <c r="V3395" s="4">
        <v>42880</v>
      </c>
    </row>
    <row r="3396" spans="1:22">
      <c r="A3396" t="s">
        <v>1329</v>
      </c>
      <c r="B3396" t="s">
        <v>1330</v>
      </c>
      <c r="C3396" t="s">
        <v>2072</v>
      </c>
      <c r="D3396" t="s">
        <v>202</v>
      </c>
      <c r="E3396" t="b">
        <v>1</v>
      </c>
      <c r="F3396" t="b">
        <v>1</v>
      </c>
      <c r="H3396" t="b">
        <v>0</v>
      </c>
      <c r="I3396">
        <v>40</v>
      </c>
      <c r="J3396">
        <v>72</v>
      </c>
      <c r="L3396">
        <v>40000</v>
      </c>
      <c r="M3396">
        <v>80</v>
      </c>
      <c r="O3396">
        <v>0.63</v>
      </c>
      <c r="P3396">
        <v>0.59</v>
      </c>
      <c r="T3396" t="s">
        <v>203</v>
      </c>
      <c r="V3396" s="4">
        <v>42880</v>
      </c>
    </row>
    <row r="3397" spans="1:22">
      <c r="A3397" t="s">
        <v>1329</v>
      </c>
      <c r="B3397" t="s">
        <v>1330</v>
      </c>
      <c r="C3397" t="s">
        <v>2073</v>
      </c>
      <c r="D3397" t="s">
        <v>202</v>
      </c>
      <c r="E3397" t="b">
        <v>1</v>
      </c>
      <c r="F3397" t="b">
        <v>1</v>
      </c>
      <c r="H3397" t="b">
        <v>0</v>
      </c>
      <c r="I3397">
        <v>40</v>
      </c>
      <c r="J3397">
        <v>72</v>
      </c>
      <c r="L3397">
        <v>40000</v>
      </c>
      <c r="M3397">
        <v>80</v>
      </c>
      <c r="O3397">
        <v>0.63</v>
      </c>
      <c r="P3397">
        <v>0.59</v>
      </c>
      <c r="T3397" t="s">
        <v>203</v>
      </c>
      <c r="V3397" s="4">
        <v>42880</v>
      </c>
    </row>
    <row r="3398" spans="1:22">
      <c r="A3398" t="s">
        <v>1329</v>
      </c>
      <c r="B3398" t="s">
        <v>1330</v>
      </c>
      <c r="C3398" t="s">
        <v>2074</v>
      </c>
      <c r="D3398" t="s">
        <v>202</v>
      </c>
      <c r="E3398" t="b">
        <v>1</v>
      </c>
      <c r="F3398" t="b">
        <v>1</v>
      </c>
      <c r="H3398" t="b">
        <v>0</v>
      </c>
      <c r="I3398">
        <v>40</v>
      </c>
      <c r="J3398">
        <v>72</v>
      </c>
      <c r="L3398">
        <v>40000</v>
      </c>
      <c r="M3398">
        <v>80</v>
      </c>
      <c r="O3398">
        <v>0.63</v>
      </c>
      <c r="P3398">
        <v>0.59</v>
      </c>
      <c r="T3398" t="s">
        <v>203</v>
      </c>
      <c r="V3398" s="4">
        <v>42880</v>
      </c>
    </row>
    <row r="3399" spans="1:22">
      <c r="A3399" t="s">
        <v>1329</v>
      </c>
      <c r="B3399" t="s">
        <v>1330</v>
      </c>
      <c r="C3399" t="s">
        <v>2075</v>
      </c>
      <c r="D3399" t="s">
        <v>202</v>
      </c>
      <c r="E3399" t="b">
        <v>1</v>
      </c>
      <c r="F3399" t="b">
        <v>1</v>
      </c>
      <c r="H3399" t="b">
        <v>0</v>
      </c>
      <c r="I3399">
        <v>40</v>
      </c>
      <c r="J3399">
        <v>72</v>
      </c>
      <c r="L3399">
        <v>40000</v>
      </c>
      <c r="M3399">
        <v>80</v>
      </c>
      <c r="O3399">
        <v>0.62</v>
      </c>
      <c r="P3399">
        <v>0.59</v>
      </c>
      <c r="T3399" t="s">
        <v>203</v>
      </c>
      <c r="V3399" s="4">
        <v>42880</v>
      </c>
    </row>
    <row r="3400" spans="1:22">
      <c r="A3400" t="s">
        <v>1329</v>
      </c>
      <c r="B3400" t="s">
        <v>1330</v>
      </c>
      <c r="C3400" t="s">
        <v>2076</v>
      </c>
      <c r="D3400" t="s">
        <v>202</v>
      </c>
      <c r="E3400" t="b">
        <v>1</v>
      </c>
      <c r="F3400" t="b">
        <v>1</v>
      </c>
      <c r="H3400" t="b">
        <v>0</v>
      </c>
      <c r="I3400">
        <v>40</v>
      </c>
      <c r="J3400">
        <v>74</v>
      </c>
      <c r="L3400">
        <v>40000</v>
      </c>
      <c r="M3400">
        <v>80</v>
      </c>
      <c r="O3400">
        <v>0.62</v>
      </c>
      <c r="P3400">
        <v>0.59</v>
      </c>
      <c r="T3400" t="s">
        <v>203</v>
      </c>
      <c r="V3400" s="4">
        <v>42880</v>
      </c>
    </row>
    <row r="3401" spans="1:22">
      <c r="A3401" t="s">
        <v>1329</v>
      </c>
      <c r="B3401" t="s">
        <v>1330</v>
      </c>
      <c r="C3401" t="s">
        <v>2077</v>
      </c>
      <c r="D3401" t="s">
        <v>202</v>
      </c>
      <c r="E3401" t="b">
        <v>1</v>
      </c>
      <c r="F3401" t="b">
        <v>1</v>
      </c>
      <c r="H3401" t="b">
        <v>0</v>
      </c>
      <c r="I3401">
        <v>40</v>
      </c>
      <c r="J3401">
        <v>76</v>
      </c>
      <c r="L3401">
        <v>40000</v>
      </c>
      <c r="M3401">
        <v>80</v>
      </c>
      <c r="O3401">
        <v>0.62</v>
      </c>
      <c r="P3401">
        <v>0.59</v>
      </c>
      <c r="T3401" t="s">
        <v>203</v>
      </c>
      <c r="V3401" s="4">
        <v>42880</v>
      </c>
    </row>
    <row r="3402" spans="1:22">
      <c r="A3402" t="s">
        <v>1329</v>
      </c>
      <c r="B3402" t="s">
        <v>1330</v>
      </c>
      <c r="C3402" t="s">
        <v>2078</v>
      </c>
      <c r="D3402" t="s">
        <v>202</v>
      </c>
      <c r="E3402" t="b">
        <v>0</v>
      </c>
      <c r="F3402" t="b">
        <v>1</v>
      </c>
      <c r="H3402" t="b">
        <v>0</v>
      </c>
      <c r="I3402">
        <v>40</v>
      </c>
      <c r="J3402">
        <v>77</v>
      </c>
      <c r="L3402">
        <v>40000</v>
      </c>
      <c r="M3402">
        <v>80</v>
      </c>
      <c r="O3402">
        <v>0.62</v>
      </c>
      <c r="P3402">
        <v>0.59</v>
      </c>
      <c r="T3402" t="s">
        <v>203</v>
      </c>
      <c r="V3402" s="4">
        <v>42880</v>
      </c>
    </row>
    <row r="3403" spans="1:22">
      <c r="A3403" t="s">
        <v>1329</v>
      </c>
      <c r="B3403" t="s">
        <v>1330</v>
      </c>
      <c r="C3403" t="s">
        <v>2079</v>
      </c>
      <c r="D3403" t="s">
        <v>202</v>
      </c>
      <c r="E3403" t="b">
        <v>0</v>
      </c>
      <c r="F3403" t="b">
        <v>1</v>
      </c>
      <c r="H3403" t="b">
        <v>0</v>
      </c>
      <c r="I3403">
        <v>40</v>
      </c>
      <c r="J3403">
        <v>86</v>
      </c>
      <c r="L3403">
        <v>50000</v>
      </c>
      <c r="M3403">
        <v>78</v>
      </c>
      <c r="O3403">
        <v>0.59</v>
      </c>
      <c r="P3403">
        <v>0.59</v>
      </c>
      <c r="T3403" t="s">
        <v>203</v>
      </c>
      <c r="V3403" s="4">
        <v>42880</v>
      </c>
    </row>
    <row r="3404" spans="1:22">
      <c r="A3404" t="s">
        <v>1329</v>
      </c>
      <c r="B3404" t="s">
        <v>1330</v>
      </c>
      <c r="C3404" t="s">
        <v>2080</v>
      </c>
      <c r="D3404" t="s">
        <v>202</v>
      </c>
      <c r="E3404" t="b">
        <v>0</v>
      </c>
      <c r="F3404" t="b">
        <v>1</v>
      </c>
      <c r="H3404" t="b">
        <v>0</v>
      </c>
      <c r="I3404">
        <v>40</v>
      </c>
      <c r="J3404">
        <v>77</v>
      </c>
      <c r="L3404">
        <v>40000</v>
      </c>
      <c r="M3404">
        <v>79</v>
      </c>
      <c r="O3404">
        <v>0.59</v>
      </c>
      <c r="P3404">
        <v>0.59</v>
      </c>
      <c r="T3404" t="s">
        <v>203</v>
      </c>
      <c r="V3404" s="4">
        <v>42880</v>
      </c>
    </row>
    <row r="3405" spans="1:22">
      <c r="A3405" t="s">
        <v>1329</v>
      </c>
      <c r="B3405" t="s">
        <v>1330</v>
      </c>
      <c r="C3405" t="s">
        <v>2081</v>
      </c>
      <c r="D3405" t="s">
        <v>202</v>
      </c>
      <c r="E3405" t="b">
        <v>0</v>
      </c>
      <c r="F3405" t="b">
        <v>1</v>
      </c>
      <c r="H3405" t="b">
        <v>0</v>
      </c>
      <c r="I3405">
        <v>40</v>
      </c>
      <c r="J3405">
        <v>72</v>
      </c>
      <c r="L3405">
        <v>40000</v>
      </c>
      <c r="M3405">
        <v>80</v>
      </c>
      <c r="O3405">
        <v>0.62</v>
      </c>
      <c r="P3405">
        <v>0.59</v>
      </c>
      <c r="T3405" t="s">
        <v>203</v>
      </c>
      <c r="V3405" s="4">
        <v>42880</v>
      </c>
    </row>
    <row r="3406" spans="1:22">
      <c r="A3406" t="s">
        <v>1329</v>
      </c>
      <c r="B3406" t="s">
        <v>1330</v>
      </c>
      <c r="C3406" t="s">
        <v>2082</v>
      </c>
      <c r="D3406" t="s">
        <v>202</v>
      </c>
      <c r="E3406" t="b">
        <v>0</v>
      </c>
      <c r="F3406" t="b">
        <v>1</v>
      </c>
      <c r="H3406" t="b">
        <v>0</v>
      </c>
      <c r="I3406">
        <v>40</v>
      </c>
      <c r="J3406">
        <v>72</v>
      </c>
      <c r="L3406">
        <v>40000</v>
      </c>
      <c r="M3406">
        <v>79</v>
      </c>
      <c r="O3406">
        <v>0.59</v>
      </c>
      <c r="P3406">
        <v>0.59</v>
      </c>
      <c r="T3406" t="s">
        <v>203</v>
      </c>
      <c r="V3406" s="4">
        <v>42880</v>
      </c>
    </row>
    <row r="3407" spans="1:22">
      <c r="A3407" t="s">
        <v>1329</v>
      </c>
      <c r="B3407" t="s">
        <v>1330</v>
      </c>
      <c r="C3407" t="s">
        <v>2083</v>
      </c>
      <c r="D3407" t="s">
        <v>202</v>
      </c>
      <c r="E3407" t="b">
        <v>0</v>
      </c>
      <c r="F3407" t="b">
        <v>1</v>
      </c>
      <c r="H3407" t="b">
        <v>0</v>
      </c>
      <c r="I3407">
        <v>40</v>
      </c>
      <c r="J3407">
        <v>76</v>
      </c>
      <c r="L3407">
        <v>40000</v>
      </c>
      <c r="M3407">
        <v>79</v>
      </c>
      <c r="O3407">
        <v>0.59</v>
      </c>
      <c r="P3407">
        <v>0.59</v>
      </c>
      <c r="T3407" t="s">
        <v>203</v>
      </c>
      <c r="V3407" s="4">
        <v>42880</v>
      </c>
    </row>
    <row r="3408" spans="1:22">
      <c r="A3408" t="s">
        <v>1329</v>
      </c>
      <c r="B3408" t="s">
        <v>1330</v>
      </c>
      <c r="C3408" t="s">
        <v>2084</v>
      </c>
      <c r="D3408" t="s">
        <v>202</v>
      </c>
      <c r="E3408" t="b">
        <v>0</v>
      </c>
      <c r="F3408" t="b">
        <v>1</v>
      </c>
      <c r="H3408" t="b">
        <v>0</v>
      </c>
      <c r="I3408">
        <v>40</v>
      </c>
      <c r="J3408">
        <v>87</v>
      </c>
      <c r="L3408">
        <v>50000</v>
      </c>
      <c r="M3408">
        <v>78</v>
      </c>
      <c r="O3408">
        <v>0.59</v>
      </c>
      <c r="P3408">
        <v>0.59</v>
      </c>
      <c r="T3408" t="s">
        <v>203</v>
      </c>
      <c r="V3408" s="4">
        <v>42880</v>
      </c>
    </row>
    <row r="3409" spans="1:22">
      <c r="A3409" t="s">
        <v>1329</v>
      </c>
      <c r="B3409" t="s">
        <v>1330</v>
      </c>
      <c r="C3409" t="s">
        <v>2085</v>
      </c>
      <c r="D3409" t="s">
        <v>202</v>
      </c>
      <c r="E3409" t="b">
        <v>0</v>
      </c>
      <c r="F3409" t="b">
        <v>1</v>
      </c>
      <c r="H3409" t="b">
        <v>0</v>
      </c>
      <c r="I3409">
        <v>40</v>
      </c>
      <c r="J3409">
        <v>74</v>
      </c>
      <c r="L3409">
        <v>40000</v>
      </c>
      <c r="M3409">
        <v>79</v>
      </c>
      <c r="O3409">
        <v>0.59</v>
      </c>
      <c r="P3409">
        <v>0.59</v>
      </c>
      <c r="T3409" t="s">
        <v>203</v>
      </c>
      <c r="V3409" s="4">
        <v>42880</v>
      </c>
    </row>
    <row r="3410" spans="1:22">
      <c r="A3410" t="s">
        <v>1329</v>
      </c>
      <c r="B3410" t="s">
        <v>1330</v>
      </c>
      <c r="C3410" t="s">
        <v>2086</v>
      </c>
      <c r="D3410" t="s">
        <v>202</v>
      </c>
      <c r="E3410" t="b">
        <v>1</v>
      </c>
      <c r="F3410" t="b">
        <v>1</v>
      </c>
      <c r="H3410" t="b">
        <v>0</v>
      </c>
      <c r="I3410">
        <v>40</v>
      </c>
      <c r="J3410">
        <v>72</v>
      </c>
      <c r="L3410">
        <v>40000</v>
      </c>
      <c r="M3410">
        <v>80</v>
      </c>
      <c r="O3410">
        <v>0.63</v>
      </c>
      <c r="P3410">
        <v>0.59</v>
      </c>
      <c r="T3410" t="s">
        <v>203</v>
      </c>
      <c r="V3410" s="4">
        <v>42880</v>
      </c>
    </row>
    <row r="3411" spans="1:22">
      <c r="A3411" t="s">
        <v>1329</v>
      </c>
      <c r="B3411" t="s">
        <v>1330</v>
      </c>
      <c r="C3411" t="s">
        <v>2087</v>
      </c>
      <c r="D3411" t="s">
        <v>202</v>
      </c>
      <c r="E3411" t="b">
        <v>1</v>
      </c>
      <c r="F3411" t="b">
        <v>1</v>
      </c>
      <c r="H3411" t="b">
        <v>0</v>
      </c>
      <c r="I3411">
        <v>40</v>
      </c>
      <c r="J3411">
        <v>72</v>
      </c>
      <c r="L3411">
        <v>40000</v>
      </c>
      <c r="M3411">
        <v>78</v>
      </c>
      <c r="O3411">
        <v>0.67</v>
      </c>
      <c r="P3411">
        <v>0.59</v>
      </c>
      <c r="T3411" t="s">
        <v>203</v>
      </c>
      <c r="V3411" s="4">
        <v>42880</v>
      </c>
    </row>
    <row r="3412" spans="1:22">
      <c r="A3412" t="s">
        <v>1329</v>
      </c>
      <c r="B3412" t="s">
        <v>1330</v>
      </c>
      <c r="C3412" t="s">
        <v>2088</v>
      </c>
      <c r="D3412" t="s">
        <v>202</v>
      </c>
      <c r="E3412" t="b">
        <v>0</v>
      </c>
      <c r="F3412" t="b">
        <v>1</v>
      </c>
      <c r="H3412" t="b">
        <v>0</v>
      </c>
      <c r="I3412">
        <v>40</v>
      </c>
      <c r="J3412">
        <v>73</v>
      </c>
      <c r="L3412">
        <v>38000</v>
      </c>
      <c r="M3412">
        <v>79</v>
      </c>
      <c r="O3412">
        <v>0.59</v>
      </c>
      <c r="P3412">
        <v>0.59</v>
      </c>
      <c r="T3412" t="s">
        <v>203</v>
      </c>
      <c r="V3412" s="4">
        <v>42880</v>
      </c>
    </row>
    <row r="3413" spans="1:22">
      <c r="A3413" t="s">
        <v>1329</v>
      </c>
      <c r="B3413" t="s">
        <v>1330</v>
      </c>
      <c r="C3413" t="s">
        <v>2089</v>
      </c>
      <c r="D3413" t="s">
        <v>202</v>
      </c>
      <c r="E3413" t="b">
        <v>1</v>
      </c>
      <c r="F3413" t="b">
        <v>1</v>
      </c>
      <c r="H3413" t="b">
        <v>0</v>
      </c>
      <c r="I3413">
        <v>40</v>
      </c>
      <c r="J3413">
        <v>72</v>
      </c>
      <c r="L3413">
        <v>40000</v>
      </c>
      <c r="M3413">
        <v>80</v>
      </c>
      <c r="O3413">
        <v>0.62</v>
      </c>
      <c r="P3413">
        <v>0.59</v>
      </c>
      <c r="T3413" t="s">
        <v>203</v>
      </c>
      <c r="V3413" s="4">
        <v>42880</v>
      </c>
    </row>
    <row r="3414" spans="1:22">
      <c r="A3414" t="s">
        <v>1329</v>
      </c>
      <c r="B3414" t="s">
        <v>1330</v>
      </c>
      <c r="C3414" t="s">
        <v>2090</v>
      </c>
      <c r="D3414" t="s">
        <v>202</v>
      </c>
      <c r="E3414" t="b">
        <v>1</v>
      </c>
      <c r="F3414" t="b">
        <v>1</v>
      </c>
      <c r="H3414" t="b">
        <v>0</v>
      </c>
      <c r="I3414">
        <v>40</v>
      </c>
      <c r="J3414">
        <v>70</v>
      </c>
      <c r="L3414">
        <v>38000</v>
      </c>
      <c r="M3414">
        <v>78</v>
      </c>
      <c r="O3414">
        <v>0.7</v>
      </c>
      <c r="P3414">
        <v>0.59</v>
      </c>
      <c r="T3414" t="s">
        <v>203</v>
      </c>
      <c r="V3414" s="4">
        <v>42880</v>
      </c>
    </row>
    <row r="3415" spans="1:22">
      <c r="A3415" t="s">
        <v>1329</v>
      </c>
      <c r="B3415" t="s">
        <v>1330</v>
      </c>
      <c r="C3415" t="s">
        <v>2091</v>
      </c>
      <c r="D3415" t="s">
        <v>202</v>
      </c>
      <c r="E3415" t="b">
        <v>1</v>
      </c>
      <c r="F3415" t="b">
        <v>1</v>
      </c>
      <c r="H3415" t="b">
        <v>0</v>
      </c>
      <c r="I3415">
        <v>40</v>
      </c>
      <c r="J3415">
        <v>70</v>
      </c>
      <c r="L3415">
        <v>40000</v>
      </c>
      <c r="M3415">
        <v>78</v>
      </c>
      <c r="O3415">
        <v>0.67</v>
      </c>
      <c r="P3415">
        <v>0.59</v>
      </c>
      <c r="T3415" t="s">
        <v>203</v>
      </c>
      <c r="V3415" s="4">
        <v>42880</v>
      </c>
    </row>
    <row r="3416" spans="1:22">
      <c r="A3416" t="s">
        <v>1329</v>
      </c>
      <c r="B3416" t="s">
        <v>2092</v>
      </c>
      <c r="C3416" t="s">
        <v>2060</v>
      </c>
      <c r="D3416" t="s">
        <v>202</v>
      </c>
      <c r="E3416" t="b">
        <v>1</v>
      </c>
      <c r="F3416" t="b">
        <v>1</v>
      </c>
      <c r="H3416" t="b">
        <v>0</v>
      </c>
      <c r="I3416">
        <v>40</v>
      </c>
      <c r="J3416">
        <v>72</v>
      </c>
      <c r="L3416">
        <v>40000</v>
      </c>
      <c r="M3416">
        <v>78</v>
      </c>
      <c r="O3416">
        <v>0.67</v>
      </c>
      <c r="P3416">
        <v>0.59</v>
      </c>
      <c r="T3416" t="s">
        <v>203</v>
      </c>
      <c r="V3416" s="4">
        <v>42880</v>
      </c>
    </row>
    <row r="3417" spans="1:22">
      <c r="A3417" t="s">
        <v>1329</v>
      </c>
      <c r="B3417" t="s">
        <v>2092</v>
      </c>
      <c r="C3417" t="s">
        <v>2086</v>
      </c>
      <c r="D3417" t="s">
        <v>202</v>
      </c>
      <c r="E3417" t="b">
        <v>1</v>
      </c>
      <c r="F3417" t="b">
        <v>1</v>
      </c>
      <c r="H3417" t="b">
        <v>0</v>
      </c>
      <c r="I3417">
        <v>40</v>
      </c>
      <c r="J3417">
        <v>72</v>
      </c>
      <c r="L3417">
        <v>40000</v>
      </c>
      <c r="M3417">
        <v>80</v>
      </c>
      <c r="O3417">
        <v>0.63</v>
      </c>
      <c r="P3417">
        <v>0.59</v>
      </c>
      <c r="T3417" t="s">
        <v>203</v>
      </c>
      <c r="V3417" s="4">
        <v>42880</v>
      </c>
    </row>
    <row r="3418" spans="1:22">
      <c r="A3418" t="s">
        <v>1329</v>
      </c>
      <c r="B3418" t="s">
        <v>2092</v>
      </c>
      <c r="C3418" t="s">
        <v>2087</v>
      </c>
      <c r="D3418" t="s">
        <v>202</v>
      </c>
      <c r="E3418" t="b">
        <v>1</v>
      </c>
      <c r="F3418" t="b">
        <v>1</v>
      </c>
      <c r="H3418" t="b">
        <v>0</v>
      </c>
      <c r="I3418">
        <v>40</v>
      </c>
      <c r="J3418">
        <v>72</v>
      </c>
      <c r="L3418">
        <v>40000</v>
      </c>
      <c r="M3418">
        <v>78</v>
      </c>
      <c r="O3418">
        <v>0.67</v>
      </c>
      <c r="P3418">
        <v>0.59</v>
      </c>
      <c r="T3418" t="s">
        <v>203</v>
      </c>
      <c r="V3418" s="4">
        <v>42880</v>
      </c>
    </row>
    <row r="3419" spans="1:22">
      <c r="A3419" t="s">
        <v>403</v>
      </c>
      <c r="B3419" t="s">
        <v>605</v>
      </c>
      <c r="C3419" t="s">
        <v>2093</v>
      </c>
      <c r="D3419" t="s">
        <v>202</v>
      </c>
      <c r="E3419" t="b">
        <v>0</v>
      </c>
      <c r="F3419" t="b">
        <v>1</v>
      </c>
      <c r="G3419" t="s">
        <v>528</v>
      </c>
      <c r="H3419" t="b">
        <v>0</v>
      </c>
      <c r="I3419">
        <v>40</v>
      </c>
      <c r="J3419">
        <v>71</v>
      </c>
      <c r="L3419">
        <v>40000</v>
      </c>
      <c r="M3419">
        <v>76</v>
      </c>
      <c r="N3419">
        <v>25392</v>
      </c>
      <c r="O3419">
        <v>0.59</v>
      </c>
      <c r="P3419">
        <v>0.59</v>
      </c>
      <c r="T3419" t="s">
        <v>203</v>
      </c>
      <c r="V3419" s="4">
        <v>39407</v>
      </c>
    </row>
    <row r="3420" spans="1:22">
      <c r="A3420" t="s">
        <v>403</v>
      </c>
      <c r="B3420" t="s">
        <v>605</v>
      </c>
      <c r="C3420" t="s">
        <v>2094</v>
      </c>
      <c r="D3420" t="s">
        <v>202</v>
      </c>
      <c r="E3420" t="b">
        <v>0</v>
      </c>
      <c r="F3420" t="b">
        <v>1</v>
      </c>
      <c r="G3420" t="s">
        <v>528</v>
      </c>
      <c r="H3420" t="b">
        <v>0</v>
      </c>
      <c r="I3420">
        <v>40</v>
      </c>
      <c r="J3420">
        <v>71</v>
      </c>
      <c r="L3420">
        <v>40000</v>
      </c>
      <c r="M3420">
        <v>74</v>
      </c>
      <c r="N3420">
        <v>25392</v>
      </c>
      <c r="O3420">
        <v>0.59</v>
      </c>
      <c r="P3420">
        <v>0.59</v>
      </c>
      <c r="T3420" t="s">
        <v>203</v>
      </c>
      <c r="V3420" s="4">
        <v>39407</v>
      </c>
    </row>
    <row r="3421" spans="1:22">
      <c r="A3421" t="s">
        <v>403</v>
      </c>
      <c r="B3421" t="s">
        <v>605</v>
      </c>
      <c r="C3421" t="s">
        <v>2095</v>
      </c>
      <c r="D3421" t="s">
        <v>202</v>
      </c>
      <c r="E3421" t="b">
        <v>0</v>
      </c>
      <c r="F3421" t="b">
        <v>1</v>
      </c>
      <c r="G3421" t="s">
        <v>528</v>
      </c>
      <c r="H3421" t="b">
        <v>0</v>
      </c>
      <c r="I3421">
        <v>40</v>
      </c>
      <c r="J3421">
        <v>71</v>
      </c>
      <c r="L3421">
        <v>40000</v>
      </c>
      <c r="M3421">
        <v>74</v>
      </c>
      <c r="N3421">
        <v>25392</v>
      </c>
      <c r="O3421">
        <v>0.59</v>
      </c>
      <c r="P3421">
        <v>0.59</v>
      </c>
      <c r="T3421" t="s">
        <v>203</v>
      </c>
      <c r="V3421" s="4">
        <v>39407</v>
      </c>
    </row>
    <row r="3422" spans="1:22">
      <c r="A3422" t="s">
        <v>403</v>
      </c>
      <c r="B3422" t="s">
        <v>605</v>
      </c>
      <c r="C3422" t="s">
        <v>2096</v>
      </c>
      <c r="D3422" t="s">
        <v>202</v>
      </c>
      <c r="E3422" t="b">
        <v>0</v>
      </c>
      <c r="F3422" t="b">
        <v>1</v>
      </c>
      <c r="G3422" t="s">
        <v>528</v>
      </c>
      <c r="H3422" t="b">
        <v>0</v>
      </c>
      <c r="I3422">
        <v>40</v>
      </c>
      <c r="J3422">
        <v>81</v>
      </c>
      <c r="L3422">
        <v>40000</v>
      </c>
      <c r="M3422">
        <v>76</v>
      </c>
      <c r="N3422">
        <v>23780</v>
      </c>
      <c r="O3422">
        <v>0.63</v>
      </c>
      <c r="P3422">
        <v>0.59</v>
      </c>
      <c r="T3422" t="s">
        <v>203</v>
      </c>
      <c r="V3422" s="4">
        <v>39407</v>
      </c>
    </row>
    <row r="3423" spans="1:22">
      <c r="A3423" t="s">
        <v>403</v>
      </c>
      <c r="B3423" t="s">
        <v>1418</v>
      </c>
      <c r="C3423" t="s">
        <v>2097</v>
      </c>
      <c r="D3423" t="s">
        <v>202</v>
      </c>
      <c r="E3423" t="b">
        <v>0</v>
      </c>
      <c r="F3423" t="b">
        <v>1</v>
      </c>
      <c r="G3423" t="s">
        <v>528</v>
      </c>
      <c r="H3423" t="b">
        <v>0</v>
      </c>
      <c r="I3423">
        <v>40</v>
      </c>
      <c r="J3423">
        <v>68</v>
      </c>
      <c r="L3423">
        <v>36000</v>
      </c>
      <c r="M3423">
        <v>75</v>
      </c>
      <c r="N3423">
        <v>25392</v>
      </c>
      <c r="O3423">
        <v>0.59</v>
      </c>
      <c r="P3423">
        <v>0.59</v>
      </c>
      <c r="T3423" t="s">
        <v>203</v>
      </c>
      <c r="V3423" s="4">
        <v>39407</v>
      </c>
    </row>
    <row r="3424" spans="1:22">
      <c r="A3424" t="s">
        <v>403</v>
      </c>
      <c r="B3424" t="s">
        <v>1418</v>
      </c>
      <c r="C3424" t="s">
        <v>2098</v>
      </c>
      <c r="D3424" t="s">
        <v>202</v>
      </c>
      <c r="E3424" t="b">
        <v>0</v>
      </c>
      <c r="F3424" t="b">
        <v>1</v>
      </c>
      <c r="H3424" t="b">
        <v>0</v>
      </c>
      <c r="I3424">
        <v>40</v>
      </c>
      <c r="J3424">
        <v>76</v>
      </c>
      <c r="L3424">
        <v>40000</v>
      </c>
      <c r="M3424">
        <v>85</v>
      </c>
      <c r="N3424">
        <v>23780</v>
      </c>
      <c r="O3424">
        <v>0.63</v>
      </c>
      <c r="P3424">
        <v>0.59</v>
      </c>
      <c r="T3424" t="s">
        <v>203</v>
      </c>
      <c r="V3424" s="4">
        <v>39407</v>
      </c>
    </row>
    <row r="3425" spans="1:22">
      <c r="A3425" t="s">
        <v>403</v>
      </c>
      <c r="B3425" t="s">
        <v>1418</v>
      </c>
      <c r="C3425" t="s">
        <v>2099</v>
      </c>
      <c r="D3425" t="s">
        <v>202</v>
      </c>
      <c r="E3425" t="b">
        <v>0</v>
      </c>
      <c r="F3425" t="b">
        <v>1</v>
      </c>
      <c r="H3425" t="b">
        <v>0</v>
      </c>
      <c r="I3425">
        <v>40</v>
      </c>
      <c r="J3425">
        <v>76</v>
      </c>
      <c r="L3425">
        <v>40000</v>
      </c>
      <c r="M3425">
        <v>85</v>
      </c>
      <c r="N3425">
        <v>23780</v>
      </c>
      <c r="O3425">
        <v>0.63</v>
      </c>
      <c r="P3425">
        <v>0.59</v>
      </c>
      <c r="T3425" t="s">
        <v>203</v>
      </c>
      <c r="V3425" s="4">
        <v>39407</v>
      </c>
    </row>
    <row r="3426" spans="1:22">
      <c r="A3426" t="s">
        <v>403</v>
      </c>
      <c r="B3426" t="s">
        <v>1418</v>
      </c>
      <c r="C3426" t="s">
        <v>2100</v>
      </c>
      <c r="D3426" t="s">
        <v>202</v>
      </c>
      <c r="E3426" t="b">
        <v>0</v>
      </c>
      <c r="F3426" t="b">
        <v>1</v>
      </c>
      <c r="G3426" t="s">
        <v>528</v>
      </c>
      <c r="H3426" t="b">
        <v>0</v>
      </c>
      <c r="I3426">
        <v>40</v>
      </c>
      <c r="J3426">
        <v>81</v>
      </c>
      <c r="L3426">
        <v>40000</v>
      </c>
      <c r="M3426">
        <v>76</v>
      </c>
      <c r="N3426">
        <v>23780</v>
      </c>
      <c r="O3426">
        <v>0.63</v>
      </c>
      <c r="P3426">
        <v>0.59</v>
      </c>
      <c r="T3426" t="s">
        <v>203</v>
      </c>
      <c r="V3426" s="4">
        <v>39407</v>
      </c>
    </row>
    <row r="3427" spans="1:22">
      <c r="A3427" t="s">
        <v>403</v>
      </c>
      <c r="B3427" t="s">
        <v>1418</v>
      </c>
      <c r="C3427" t="s">
        <v>2101</v>
      </c>
      <c r="D3427" t="s">
        <v>202</v>
      </c>
      <c r="E3427" t="b">
        <v>0</v>
      </c>
      <c r="F3427" t="b">
        <v>0</v>
      </c>
      <c r="H3427" t="b">
        <v>0</v>
      </c>
      <c r="I3427">
        <v>40</v>
      </c>
      <c r="J3427">
        <v>68</v>
      </c>
      <c r="L3427">
        <v>36000</v>
      </c>
      <c r="M3427">
        <v>76</v>
      </c>
      <c r="N3427">
        <v>25392</v>
      </c>
      <c r="O3427">
        <v>0.59</v>
      </c>
      <c r="P3427">
        <v>0.59</v>
      </c>
      <c r="T3427" t="s">
        <v>203</v>
      </c>
      <c r="V3427" s="4">
        <v>39407</v>
      </c>
    </row>
    <row r="3428" spans="1:22">
      <c r="A3428" t="s">
        <v>403</v>
      </c>
      <c r="B3428" t="s">
        <v>1418</v>
      </c>
      <c r="C3428" t="s">
        <v>2102</v>
      </c>
      <c r="D3428" t="s">
        <v>202</v>
      </c>
      <c r="E3428" t="b">
        <v>1</v>
      </c>
      <c r="F3428" t="b">
        <v>1</v>
      </c>
      <c r="G3428" t="s">
        <v>528</v>
      </c>
      <c r="H3428" t="b">
        <v>0</v>
      </c>
      <c r="I3428">
        <v>40</v>
      </c>
      <c r="J3428">
        <v>74</v>
      </c>
      <c r="L3428">
        <v>40000</v>
      </c>
      <c r="M3428">
        <v>78</v>
      </c>
      <c r="N3428">
        <v>24969</v>
      </c>
      <c r="O3428">
        <v>0.6</v>
      </c>
      <c r="P3428">
        <v>0.59</v>
      </c>
      <c r="T3428" t="s">
        <v>203</v>
      </c>
      <c r="V3428" s="4">
        <v>39407</v>
      </c>
    </row>
    <row r="3429" spans="1:22">
      <c r="A3429" t="s">
        <v>403</v>
      </c>
      <c r="B3429" t="s">
        <v>1418</v>
      </c>
      <c r="C3429" t="s">
        <v>2103</v>
      </c>
      <c r="D3429" t="s">
        <v>202</v>
      </c>
      <c r="E3429" t="b">
        <v>0</v>
      </c>
      <c r="F3429" t="b">
        <v>1</v>
      </c>
      <c r="G3429" t="s">
        <v>528</v>
      </c>
      <c r="H3429" t="b">
        <v>0</v>
      </c>
      <c r="I3429">
        <v>40</v>
      </c>
      <c r="J3429">
        <v>70</v>
      </c>
      <c r="L3429">
        <v>32000</v>
      </c>
      <c r="M3429">
        <v>73</v>
      </c>
      <c r="N3429">
        <v>25392</v>
      </c>
      <c r="O3429">
        <v>0.59</v>
      </c>
      <c r="P3429">
        <v>0.59</v>
      </c>
      <c r="T3429" t="s">
        <v>203</v>
      </c>
      <c r="V3429" s="4">
        <v>39407</v>
      </c>
    </row>
    <row r="3430" spans="1:22">
      <c r="A3430" t="s">
        <v>403</v>
      </c>
      <c r="B3430" t="s">
        <v>1418</v>
      </c>
      <c r="C3430" t="s">
        <v>2104</v>
      </c>
      <c r="D3430" t="s">
        <v>202</v>
      </c>
      <c r="E3430" t="b">
        <v>0</v>
      </c>
      <c r="F3430" t="b">
        <v>1</v>
      </c>
      <c r="G3430" t="s">
        <v>528</v>
      </c>
      <c r="H3430" t="b">
        <v>0</v>
      </c>
      <c r="I3430">
        <v>40</v>
      </c>
      <c r="J3430">
        <v>62</v>
      </c>
      <c r="L3430">
        <v>35500</v>
      </c>
      <c r="M3430">
        <v>74</v>
      </c>
      <c r="N3430">
        <v>25392</v>
      </c>
      <c r="O3430">
        <v>0.59</v>
      </c>
      <c r="P3430">
        <v>0.59</v>
      </c>
      <c r="T3430" t="s">
        <v>203</v>
      </c>
      <c r="V3430" s="4">
        <v>39407</v>
      </c>
    </row>
    <row r="3431" spans="1:22">
      <c r="A3431" t="s">
        <v>403</v>
      </c>
      <c r="B3431" t="s">
        <v>1418</v>
      </c>
      <c r="C3431" t="s">
        <v>2105</v>
      </c>
      <c r="D3431" t="s">
        <v>202</v>
      </c>
      <c r="E3431" t="b">
        <v>0</v>
      </c>
      <c r="F3431" t="b">
        <v>1</v>
      </c>
      <c r="H3431" t="b">
        <v>0</v>
      </c>
      <c r="I3431">
        <v>40</v>
      </c>
      <c r="J3431">
        <v>80</v>
      </c>
      <c r="L3431">
        <v>40000</v>
      </c>
      <c r="M3431">
        <v>76</v>
      </c>
      <c r="N3431">
        <v>25392</v>
      </c>
      <c r="O3431">
        <v>0.59</v>
      </c>
      <c r="P3431">
        <v>0.59</v>
      </c>
      <c r="T3431" t="s">
        <v>203</v>
      </c>
      <c r="V3431" s="4">
        <v>39407</v>
      </c>
    </row>
    <row r="3432" spans="1:22">
      <c r="A3432" t="s">
        <v>403</v>
      </c>
      <c r="B3432" t="s">
        <v>1418</v>
      </c>
      <c r="C3432" t="s">
        <v>2106</v>
      </c>
      <c r="D3432" t="s">
        <v>202</v>
      </c>
      <c r="E3432" t="b">
        <v>0</v>
      </c>
      <c r="F3432" t="b">
        <v>1</v>
      </c>
      <c r="G3432" t="s">
        <v>528</v>
      </c>
      <c r="H3432" t="b">
        <v>0</v>
      </c>
      <c r="I3432">
        <v>40</v>
      </c>
      <c r="J3432">
        <v>71</v>
      </c>
      <c r="L3432">
        <v>40000</v>
      </c>
      <c r="M3432">
        <v>76</v>
      </c>
      <c r="N3432">
        <v>24969</v>
      </c>
      <c r="O3432">
        <v>0.6</v>
      </c>
      <c r="P3432">
        <v>0.59</v>
      </c>
      <c r="T3432" t="s">
        <v>203</v>
      </c>
      <c r="V3432" s="4">
        <v>39407</v>
      </c>
    </row>
    <row r="3433" spans="1:22">
      <c r="A3433" t="s">
        <v>403</v>
      </c>
      <c r="B3433" t="s">
        <v>403</v>
      </c>
      <c r="C3433" t="s">
        <v>2106</v>
      </c>
      <c r="D3433" t="s">
        <v>202</v>
      </c>
      <c r="E3433" t="b">
        <v>0</v>
      </c>
      <c r="F3433" t="b">
        <v>1</v>
      </c>
      <c r="G3433" t="s">
        <v>528</v>
      </c>
      <c r="H3433" t="b">
        <v>0</v>
      </c>
      <c r="I3433">
        <v>40</v>
      </c>
      <c r="J3433">
        <v>71</v>
      </c>
      <c r="L3433">
        <v>40000</v>
      </c>
      <c r="M3433">
        <v>76</v>
      </c>
      <c r="N3433">
        <v>25392</v>
      </c>
      <c r="O3433">
        <v>0.59</v>
      </c>
      <c r="P3433">
        <v>0.59</v>
      </c>
      <c r="T3433" t="s">
        <v>203</v>
      </c>
      <c r="V3433" s="4">
        <v>39407</v>
      </c>
    </row>
    <row r="3434" spans="1:22">
      <c r="A3434" t="s">
        <v>403</v>
      </c>
      <c r="B3434" t="s">
        <v>1418</v>
      </c>
      <c r="C3434" t="s">
        <v>2107</v>
      </c>
      <c r="D3434" t="s">
        <v>202</v>
      </c>
      <c r="E3434" t="b">
        <v>0</v>
      </c>
      <c r="F3434" t="b">
        <v>1</v>
      </c>
      <c r="G3434" t="s">
        <v>528</v>
      </c>
      <c r="H3434" t="b">
        <v>0</v>
      </c>
      <c r="I3434">
        <v>40</v>
      </c>
      <c r="J3434">
        <v>71</v>
      </c>
      <c r="L3434">
        <v>40000</v>
      </c>
      <c r="M3434">
        <v>76</v>
      </c>
      <c r="N3434">
        <v>24969</v>
      </c>
      <c r="O3434">
        <v>0.6</v>
      </c>
      <c r="P3434">
        <v>0.59</v>
      </c>
      <c r="T3434" t="s">
        <v>203</v>
      </c>
      <c r="V3434" s="4">
        <v>39407</v>
      </c>
    </row>
    <row r="3435" spans="1:22">
      <c r="A3435" t="s">
        <v>403</v>
      </c>
      <c r="B3435" t="s">
        <v>403</v>
      </c>
      <c r="C3435" t="s">
        <v>2108</v>
      </c>
      <c r="D3435" t="s">
        <v>202</v>
      </c>
      <c r="E3435" t="b">
        <v>0</v>
      </c>
      <c r="F3435" t="b">
        <v>1</v>
      </c>
      <c r="G3435" t="s">
        <v>528</v>
      </c>
      <c r="H3435" t="b">
        <v>0</v>
      </c>
      <c r="I3435">
        <v>40</v>
      </c>
      <c r="J3435">
        <v>71</v>
      </c>
      <c r="L3435">
        <v>40000</v>
      </c>
      <c r="M3435">
        <v>74</v>
      </c>
      <c r="N3435">
        <v>25392</v>
      </c>
      <c r="O3435">
        <v>0.59</v>
      </c>
      <c r="P3435">
        <v>0.59</v>
      </c>
      <c r="T3435" t="s">
        <v>203</v>
      </c>
      <c r="V3435" s="4">
        <v>39407</v>
      </c>
    </row>
    <row r="3436" spans="1:22">
      <c r="A3436" t="s">
        <v>403</v>
      </c>
      <c r="B3436" t="s">
        <v>1418</v>
      </c>
      <c r="C3436" t="s">
        <v>2108</v>
      </c>
      <c r="D3436" t="s">
        <v>202</v>
      </c>
      <c r="E3436" t="b">
        <v>0</v>
      </c>
      <c r="F3436" t="b">
        <v>1</v>
      </c>
      <c r="G3436" t="s">
        <v>528</v>
      </c>
      <c r="H3436" t="b">
        <v>0</v>
      </c>
      <c r="I3436">
        <v>40</v>
      </c>
      <c r="J3436">
        <v>71</v>
      </c>
      <c r="L3436">
        <v>40000</v>
      </c>
      <c r="M3436">
        <v>74</v>
      </c>
      <c r="N3436">
        <v>24969</v>
      </c>
      <c r="O3436">
        <v>0.6</v>
      </c>
      <c r="P3436">
        <v>0.59</v>
      </c>
      <c r="T3436" t="s">
        <v>203</v>
      </c>
      <c r="V3436" s="4">
        <v>39407</v>
      </c>
    </row>
    <row r="3437" spans="1:22">
      <c r="A3437" t="s">
        <v>403</v>
      </c>
      <c r="B3437" t="s">
        <v>1418</v>
      </c>
      <c r="C3437" t="s">
        <v>2109</v>
      </c>
      <c r="D3437" t="s">
        <v>202</v>
      </c>
      <c r="E3437" t="b">
        <v>0</v>
      </c>
      <c r="F3437" t="b">
        <v>1</v>
      </c>
      <c r="G3437" t="s">
        <v>528</v>
      </c>
      <c r="H3437" t="b">
        <v>0</v>
      </c>
      <c r="I3437">
        <v>40</v>
      </c>
      <c r="J3437">
        <v>71</v>
      </c>
      <c r="L3437">
        <v>40000</v>
      </c>
      <c r="M3437">
        <v>74</v>
      </c>
      <c r="N3437">
        <v>24969</v>
      </c>
      <c r="O3437">
        <v>0.6</v>
      </c>
      <c r="P3437">
        <v>0.59</v>
      </c>
      <c r="T3437" t="s">
        <v>203</v>
      </c>
      <c r="V3437" s="4">
        <v>39407</v>
      </c>
    </row>
    <row r="3438" spans="1:22">
      <c r="A3438" t="s">
        <v>403</v>
      </c>
      <c r="B3438" t="s">
        <v>665</v>
      </c>
      <c r="C3438" t="s">
        <v>2110</v>
      </c>
      <c r="D3438" t="s">
        <v>202</v>
      </c>
      <c r="E3438" t="b">
        <v>0</v>
      </c>
      <c r="F3438" t="b">
        <v>1</v>
      </c>
      <c r="H3438" t="b">
        <v>0</v>
      </c>
      <c r="I3438">
        <v>40</v>
      </c>
      <c r="J3438">
        <v>69</v>
      </c>
      <c r="L3438">
        <v>40000</v>
      </c>
      <c r="M3438">
        <v>77</v>
      </c>
      <c r="O3438">
        <v>0.62</v>
      </c>
      <c r="P3438">
        <v>0.59</v>
      </c>
      <c r="T3438" t="s">
        <v>203</v>
      </c>
      <c r="V3438" s="4">
        <v>42104</v>
      </c>
    </row>
    <row r="3439" spans="1:22">
      <c r="A3439" t="s">
        <v>403</v>
      </c>
      <c r="B3439" t="s">
        <v>1478</v>
      </c>
      <c r="C3439" t="s">
        <v>2110</v>
      </c>
      <c r="D3439" t="s">
        <v>202</v>
      </c>
      <c r="E3439" t="b">
        <v>0</v>
      </c>
      <c r="F3439" t="b">
        <v>1</v>
      </c>
      <c r="H3439" t="b">
        <v>0</v>
      </c>
      <c r="I3439">
        <v>40</v>
      </c>
      <c r="J3439">
        <v>69</v>
      </c>
      <c r="L3439">
        <v>40000</v>
      </c>
      <c r="M3439">
        <v>77</v>
      </c>
      <c r="O3439">
        <v>0.62</v>
      </c>
      <c r="P3439">
        <v>0.59</v>
      </c>
      <c r="T3439" t="s">
        <v>203</v>
      </c>
      <c r="V3439" s="4">
        <v>42278</v>
      </c>
    </row>
    <row r="3440" spans="1:22">
      <c r="A3440" t="s">
        <v>403</v>
      </c>
      <c r="B3440" t="s">
        <v>1478</v>
      </c>
      <c r="C3440" t="s">
        <v>2111</v>
      </c>
      <c r="D3440" t="s">
        <v>202</v>
      </c>
      <c r="E3440" t="b">
        <v>1</v>
      </c>
      <c r="F3440" t="b">
        <v>1</v>
      </c>
      <c r="H3440" t="b">
        <v>0</v>
      </c>
      <c r="I3440">
        <v>40</v>
      </c>
      <c r="J3440">
        <v>74</v>
      </c>
      <c r="L3440">
        <v>40000</v>
      </c>
      <c r="M3440">
        <v>80</v>
      </c>
      <c r="O3440">
        <v>0.67</v>
      </c>
      <c r="P3440">
        <v>0.59</v>
      </c>
      <c r="T3440" t="s">
        <v>203</v>
      </c>
      <c r="V3440" s="4">
        <v>42766</v>
      </c>
    </row>
    <row r="3441" spans="1:22">
      <c r="A3441" t="s">
        <v>403</v>
      </c>
      <c r="B3441" t="s">
        <v>605</v>
      </c>
      <c r="C3441" t="s">
        <v>2112</v>
      </c>
      <c r="D3441" t="s">
        <v>202</v>
      </c>
      <c r="E3441" t="b">
        <v>1</v>
      </c>
      <c r="F3441" t="b">
        <v>1</v>
      </c>
      <c r="H3441" t="b">
        <v>0</v>
      </c>
      <c r="I3441">
        <v>40</v>
      </c>
      <c r="J3441">
        <v>67</v>
      </c>
      <c r="L3441">
        <v>40000</v>
      </c>
      <c r="M3441">
        <v>79</v>
      </c>
      <c r="O3441">
        <v>0.67</v>
      </c>
      <c r="P3441">
        <v>0.59</v>
      </c>
      <c r="T3441" t="s">
        <v>203</v>
      </c>
      <c r="V3441" s="4">
        <v>40877</v>
      </c>
    </row>
    <row r="3442" spans="1:22">
      <c r="A3442" t="s">
        <v>403</v>
      </c>
      <c r="B3442" t="s">
        <v>605</v>
      </c>
      <c r="C3442" t="s">
        <v>2113</v>
      </c>
      <c r="D3442" t="s">
        <v>202</v>
      </c>
      <c r="E3442" t="b">
        <v>1</v>
      </c>
      <c r="F3442" t="b">
        <v>1</v>
      </c>
      <c r="H3442" t="b">
        <v>0</v>
      </c>
      <c r="I3442">
        <v>40</v>
      </c>
      <c r="J3442">
        <v>67</v>
      </c>
      <c r="L3442">
        <v>40000</v>
      </c>
      <c r="M3442">
        <v>79</v>
      </c>
      <c r="O3442">
        <v>0.67</v>
      </c>
      <c r="P3442">
        <v>0.59</v>
      </c>
      <c r="T3442" t="s">
        <v>203</v>
      </c>
      <c r="V3442" s="4">
        <v>40877</v>
      </c>
    </row>
    <row r="3443" spans="1:22">
      <c r="A3443" t="s">
        <v>403</v>
      </c>
      <c r="B3443" t="s">
        <v>605</v>
      </c>
      <c r="C3443" t="s">
        <v>2114</v>
      </c>
      <c r="D3443" t="s">
        <v>202</v>
      </c>
      <c r="E3443" t="b">
        <v>0</v>
      </c>
      <c r="F3443" t="b">
        <v>1</v>
      </c>
      <c r="H3443" t="b">
        <v>1</v>
      </c>
      <c r="I3443">
        <v>40</v>
      </c>
      <c r="J3443">
        <v>57</v>
      </c>
      <c r="L3443">
        <v>35500</v>
      </c>
      <c r="M3443">
        <v>76</v>
      </c>
      <c r="N3443">
        <v>25392</v>
      </c>
      <c r="O3443">
        <v>0.59</v>
      </c>
      <c r="P3443">
        <v>0.59</v>
      </c>
      <c r="T3443" t="s">
        <v>203</v>
      </c>
      <c r="V3443" s="4">
        <v>40253</v>
      </c>
    </row>
    <row r="3444" spans="1:22">
      <c r="A3444" t="s">
        <v>403</v>
      </c>
      <c r="B3444" t="s">
        <v>605</v>
      </c>
      <c r="C3444" t="s">
        <v>2115</v>
      </c>
      <c r="D3444" t="s">
        <v>202</v>
      </c>
      <c r="E3444" t="b">
        <v>0</v>
      </c>
      <c r="F3444" t="b">
        <v>1</v>
      </c>
      <c r="H3444" t="b">
        <v>0</v>
      </c>
      <c r="I3444">
        <v>40</v>
      </c>
      <c r="J3444">
        <v>67</v>
      </c>
      <c r="L3444">
        <v>35500</v>
      </c>
      <c r="M3444">
        <v>76</v>
      </c>
      <c r="O3444">
        <v>0.59</v>
      </c>
      <c r="P3444">
        <v>0.59</v>
      </c>
      <c r="T3444" t="s">
        <v>203</v>
      </c>
      <c r="V3444" s="4">
        <v>42879</v>
      </c>
    </row>
    <row r="3445" spans="1:22">
      <c r="A3445" t="s">
        <v>403</v>
      </c>
      <c r="B3445" t="s">
        <v>605</v>
      </c>
      <c r="C3445" t="s">
        <v>2116</v>
      </c>
      <c r="D3445" t="s">
        <v>202</v>
      </c>
      <c r="E3445" t="b">
        <v>0</v>
      </c>
      <c r="F3445" t="b">
        <v>1</v>
      </c>
      <c r="H3445" t="b">
        <v>0</v>
      </c>
      <c r="I3445">
        <v>40</v>
      </c>
      <c r="J3445">
        <v>67</v>
      </c>
      <c r="L3445">
        <v>35500</v>
      </c>
      <c r="M3445">
        <v>76</v>
      </c>
      <c r="O3445">
        <v>0.59</v>
      </c>
      <c r="P3445">
        <v>0.59</v>
      </c>
      <c r="T3445" t="s">
        <v>203</v>
      </c>
      <c r="V3445" s="4">
        <v>42879</v>
      </c>
    </row>
    <row r="3446" spans="1:22">
      <c r="A3446" t="s">
        <v>403</v>
      </c>
      <c r="B3446" t="s">
        <v>605</v>
      </c>
      <c r="C3446" t="s">
        <v>2117</v>
      </c>
      <c r="D3446" t="s">
        <v>202</v>
      </c>
      <c r="E3446" t="b">
        <v>0</v>
      </c>
      <c r="F3446" t="b">
        <v>1</v>
      </c>
      <c r="H3446" t="b">
        <v>0</v>
      </c>
      <c r="I3446">
        <v>40</v>
      </c>
      <c r="J3446">
        <v>68</v>
      </c>
      <c r="L3446">
        <v>35500</v>
      </c>
      <c r="M3446">
        <v>76</v>
      </c>
      <c r="O3446">
        <v>0.59</v>
      </c>
      <c r="P3446">
        <v>0.59</v>
      </c>
      <c r="T3446" t="s">
        <v>203</v>
      </c>
      <c r="V3446" s="4">
        <v>42879</v>
      </c>
    </row>
    <row r="3447" spans="1:22">
      <c r="A3447" t="s">
        <v>403</v>
      </c>
      <c r="B3447" t="s">
        <v>1569</v>
      </c>
      <c r="C3447" t="s">
        <v>2117</v>
      </c>
      <c r="D3447" t="s">
        <v>202</v>
      </c>
      <c r="E3447" t="b">
        <v>0</v>
      </c>
      <c r="F3447" t="b">
        <v>1</v>
      </c>
      <c r="H3447" t="b">
        <v>0</v>
      </c>
      <c r="I3447">
        <v>40</v>
      </c>
      <c r="J3447">
        <v>68</v>
      </c>
      <c r="L3447">
        <v>35500</v>
      </c>
      <c r="M3447">
        <v>76</v>
      </c>
      <c r="O3447">
        <v>0.59</v>
      </c>
      <c r="P3447">
        <v>0.59</v>
      </c>
      <c r="T3447" t="s">
        <v>203</v>
      </c>
      <c r="V3447" s="4">
        <v>42879</v>
      </c>
    </row>
    <row r="3448" spans="1:22">
      <c r="A3448" t="s">
        <v>403</v>
      </c>
      <c r="B3448" t="s">
        <v>605</v>
      </c>
      <c r="C3448" t="s">
        <v>2118</v>
      </c>
      <c r="D3448" t="s">
        <v>202</v>
      </c>
      <c r="E3448" t="b">
        <v>0</v>
      </c>
      <c r="F3448" t="b">
        <v>1</v>
      </c>
      <c r="H3448" t="b">
        <v>1</v>
      </c>
      <c r="I3448">
        <v>40</v>
      </c>
      <c r="J3448">
        <v>60</v>
      </c>
      <c r="L3448">
        <v>32000</v>
      </c>
      <c r="M3448">
        <v>80</v>
      </c>
      <c r="O3448">
        <v>0.62</v>
      </c>
      <c r="P3448">
        <v>0.59</v>
      </c>
      <c r="T3448" t="s">
        <v>203</v>
      </c>
      <c r="V3448" s="4">
        <v>42671</v>
      </c>
    </row>
    <row r="3449" spans="1:22">
      <c r="A3449" t="s">
        <v>1557</v>
      </c>
      <c r="B3449" t="s">
        <v>605</v>
      </c>
      <c r="C3449" t="s">
        <v>2119</v>
      </c>
      <c r="D3449" t="s">
        <v>202</v>
      </c>
      <c r="E3449" t="b">
        <v>0</v>
      </c>
      <c r="F3449" t="b">
        <v>1</v>
      </c>
      <c r="H3449" t="b">
        <v>0</v>
      </c>
      <c r="I3449">
        <v>40</v>
      </c>
      <c r="J3449">
        <v>67</v>
      </c>
      <c r="L3449">
        <v>40000</v>
      </c>
      <c r="M3449">
        <v>76</v>
      </c>
      <c r="O3449">
        <v>0.62</v>
      </c>
      <c r="P3449">
        <v>0.62</v>
      </c>
      <c r="T3449" t="s">
        <v>203</v>
      </c>
      <c r="V3449" s="4">
        <v>42191</v>
      </c>
    </row>
    <row r="3450" spans="1:22">
      <c r="A3450" t="s">
        <v>403</v>
      </c>
      <c r="B3450" t="s">
        <v>605</v>
      </c>
      <c r="C3450" t="s">
        <v>2119</v>
      </c>
      <c r="D3450" t="s">
        <v>202</v>
      </c>
      <c r="E3450" t="b">
        <v>0</v>
      </c>
      <c r="F3450" t="b">
        <v>1</v>
      </c>
      <c r="H3450" t="b">
        <v>0</v>
      </c>
      <c r="I3450">
        <v>40</v>
      </c>
      <c r="J3450">
        <v>67</v>
      </c>
      <c r="L3450">
        <v>40000</v>
      </c>
      <c r="M3450">
        <v>76</v>
      </c>
      <c r="O3450">
        <v>0.62</v>
      </c>
      <c r="P3450">
        <v>0.59</v>
      </c>
      <c r="T3450" t="s">
        <v>203</v>
      </c>
      <c r="V3450" s="4">
        <v>42278</v>
      </c>
    </row>
    <row r="3451" spans="1:22">
      <c r="A3451" t="s">
        <v>403</v>
      </c>
      <c r="B3451" t="s">
        <v>605</v>
      </c>
      <c r="C3451" t="s">
        <v>2120</v>
      </c>
      <c r="D3451" t="s">
        <v>202</v>
      </c>
      <c r="E3451" t="b">
        <v>0</v>
      </c>
      <c r="F3451" t="b">
        <v>1</v>
      </c>
      <c r="H3451" t="b">
        <v>0</v>
      </c>
      <c r="I3451">
        <v>40</v>
      </c>
      <c r="J3451">
        <v>68</v>
      </c>
      <c r="L3451">
        <v>40000</v>
      </c>
      <c r="M3451">
        <v>78</v>
      </c>
      <c r="O3451">
        <v>0.62</v>
      </c>
      <c r="P3451">
        <v>0.59</v>
      </c>
      <c r="T3451" t="s">
        <v>203</v>
      </c>
      <c r="V3451" s="4">
        <v>42278</v>
      </c>
    </row>
    <row r="3452" spans="1:22">
      <c r="A3452" t="s">
        <v>1557</v>
      </c>
      <c r="B3452" t="s">
        <v>605</v>
      </c>
      <c r="C3452" t="s">
        <v>2120</v>
      </c>
      <c r="D3452" t="s">
        <v>202</v>
      </c>
      <c r="E3452" t="b">
        <v>0</v>
      </c>
      <c r="F3452" t="b">
        <v>1</v>
      </c>
      <c r="H3452" t="b">
        <v>0</v>
      </c>
      <c r="I3452">
        <v>40</v>
      </c>
      <c r="J3452">
        <v>68</v>
      </c>
      <c r="L3452">
        <v>40000</v>
      </c>
      <c r="M3452">
        <v>78</v>
      </c>
      <c r="O3452">
        <v>0.62</v>
      </c>
      <c r="P3452">
        <v>0.62</v>
      </c>
      <c r="T3452" t="s">
        <v>203</v>
      </c>
      <c r="V3452" s="4">
        <v>42191</v>
      </c>
    </row>
    <row r="3453" spans="1:22">
      <c r="A3453" t="s">
        <v>403</v>
      </c>
      <c r="B3453" t="s">
        <v>605</v>
      </c>
      <c r="C3453" t="s">
        <v>2121</v>
      </c>
      <c r="D3453" t="s">
        <v>202</v>
      </c>
      <c r="E3453" t="b">
        <v>0</v>
      </c>
      <c r="F3453" t="b">
        <v>1</v>
      </c>
      <c r="H3453" t="b">
        <v>0</v>
      </c>
      <c r="I3453">
        <v>40</v>
      </c>
      <c r="J3453">
        <v>67</v>
      </c>
      <c r="L3453">
        <v>40000</v>
      </c>
      <c r="M3453">
        <v>80</v>
      </c>
      <c r="O3453">
        <v>0.62</v>
      </c>
      <c r="P3453">
        <v>0.59</v>
      </c>
      <c r="T3453" t="s">
        <v>203</v>
      </c>
      <c r="V3453" s="4">
        <v>42278</v>
      </c>
    </row>
    <row r="3454" spans="1:22">
      <c r="A3454" t="s">
        <v>1557</v>
      </c>
      <c r="B3454" t="s">
        <v>605</v>
      </c>
      <c r="C3454" t="s">
        <v>2122</v>
      </c>
      <c r="D3454" t="s">
        <v>202</v>
      </c>
      <c r="E3454" t="b">
        <v>0</v>
      </c>
      <c r="F3454" t="b">
        <v>1</v>
      </c>
      <c r="H3454" t="b">
        <v>0</v>
      </c>
      <c r="I3454">
        <v>40</v>
      </c>
      <c r="J3454">
        <v>70</v>
      </c>
      <c r="L3454">
        <v>40000</v>
      </c>
      <c r="M3454">
        <v>80</v>
      </c>
      <c r="O3454">
        <v>0.62</v>
      </c>
      <c r="P3454">
        <v>0.62</v>
      </c>
      <c r="T3454" t="s">
        <v>203</v>
      </c>
      <c r="V3454" s="4">
        <v>42191</v>
      </c>
    </row>
    <row r="3455" spans="1:22">
      <c r="A3455" t="s">
        <v>403</v>
      </c>
      <c r="B3455" t="s">
        <v>605</v>
      </c>
      <c r="C3455" t="s">
        <v>2122</v>
      </c>
      <c r="D3455" t="s">
        <v>202</v>
      </c>
      <c r="E3455" t="b">
        <v>0</v>
      </c>
      <c r="F3455" t="b">
        <v>1</v>
      </c>
      <c r="H3455" t="b">
        <v>0</v>
      </c>
      <c r="I3455">
        <v>40</v>
      </c>
      <c r="J3455">
        <v>70</v>
      </c>
      <c r="L3455">
        <v>40000</v>
      </c>
      <c r="M3455">
        <v>80</v>
      </c>
      <c r="O3455">
        <v>0.62</v>
      </c>
      <c r="P3455">
        <v>0.59</v>
      </c>
      <c r="T3455" t="s">
        <v>203</v>
      </c>
      <c r="V3455" s="4">
        <v>42278</v>
      </c>
    </row>
    <row r="3456" spans="1:22">
      <c r="A3456" t="s">
        <v>403</v>
      </c>
      <c r="B3456" t="s">
        <v>605</v>
      </c>
      <c r="C3456" t="s">
        <v>2123</v>
      </c>
      <c r="D3456" t="s">
        <v>202</v>
      </c>
      <c r="E3456" t="b">
        <v>0</v>
      </c>
      <c r="F3456" t="b">
        <v>1</v>
      </c>
      <c r="H3456" t="b">
        <v>1</v>
      </c>
      <c r="I3456">
        <v>40</v>
      </c>
      <c r="J3456">
        <v>62</v>
      </c>
      <c r="L3456">
        <v>35500</v>
      </c>
      <c r="M3456">
        <v>80</v>
      </c>
      <c r="O3456">
        <v>0.62</v>
      </c>
      <c r="P3456">
        <v>0.59</v>
      </c>
      <c r="T3456" t="s">
        <v>203</v>
      </c>
      <c r="V3456" s="4">
        <v>42278</v>
      </c>
    </row>
    <row r="3457" spans="1:22">
      <c r="A3457" t="s">
        <v>403</v>
      </c>
      <c r="B3457" t="s">
        <v>605</v>
      </c>
      <c r="C3457" t="s">
        <v>2124</v>
      </c>
      <c r="D3457" t="s">
        <v>202</v>
      </c>
      <c r="E3457" t="b">
        <v>0</v>
      </c>
      <c r="F3457" t="b">
        <v>0</v>
      </c>
      <c r="G3457" t="s">
        <v>528</v>
      </c>
      <c r="H3457" t="b">
        <v>1</v>
      </c>
      <c r="I3457">
        <v>40</v>
      </c>
      <c r="J3457">
        <v>63</v>
      </c>
      <c r="L3457">
        <v>30000</v>
      </c>
      <c r="M3457">
        <v>76</v>
      </c>
      <c r="N3457">
        <v>25392</v>
      </c>
      <c r="O3457">
        <v>0.59</v>
      </c>
      <c r="P3457">
        <v>0.59</v>
      </c>
      <c r="T3457" t="s">
        <v>203</v>
      </c>
      <c r="V3457" s="4">
        <v>39407</v>
      </c>
    </row>
    <row r="3458" spans="1:22">
      <c r="A3458" t="s">
        <v>403</v>
      </c>
      <c r="B3458" t="s">
        <v>605</v>
      </c>
      <c r="C3458" t="s">
        <v>2125</v>
      </c>
      <c r="D3458" t="s">
        <v>202</v>
      </c>
      <c r="E3458" t="b">
        <v>0</v>
      </c>
      <c r="F3458" t="b">
        <v>1</v>
      </c>
      <c r="H3458" t="b">
        <v>0</v>
      </c>
      <c r="I3458">
        <v>40</v>
      </c>
      <c r="J3458">
        <v>69</v>
      </c>
      <c r="L3458">
        <v>40000</v>
      </c>
      <c r="M3458">
        <v>77</v>
      </c>
      <c r="O3458">
        <v>0.62</v>
      </c>
      <c r="P3458">
        <v>0.59</v>
      </c>
      <c r="T3458" t="s">
        <v>203</v>
      </c>
      <c r="V3458" s="4">
        <v>42278</v>
      </c>
    </row>
    <row r="3459" spans="1:22">
      <c r="A3459" t="s">
        <v>403</v>
      </c>
      <c r="B3459" t="s">
        <v>605</v>
      </c>
      <c r="C3459" t="s">
        <v>2126</v>
      </c>
      <c r="D3459" t="s">
        <v>202</v>
      </c>
      <c r="E3459" t="b">
        <v>1</v>
      </c>
      <c r="F3459" t="b">
        <v>1</v>
      </c>
      <c r="H3459" t="b">
        <v>0</v>
      </c>
      <c r="I3459">
        <v>40</v>
      </c>
      <c r="J3459">
        <v>74</v>
      </c>
      <c r="L3459">
        <v>40000</v>
      </c>
      <c r="M3459">
        <v>80</v>
      </c>
      <c r="O3459">
        <v>0.67</v>
      </c>
      <c r="P3459">
        <v>0.59</v>
      </c>
      <c r="T3459" t="s">
        <v>203</v>
      </c>
      <c r="V3459" s="4">
        <v>42766</v>
      </c>
    </row>
    <row r="3460" spans="1:22">
      <c r="A3460" t="s">
        <v>403</v>
      </c>
      <c r="B3460" t="s">
        <v>605</v>
      </c>
      <c r="C3460" t="s">
        <v>2127</v>
      </c>
      <c r="D3460" t="s">
        <v>202</v>
      </c>
      <c r="E3460" t="b">
        <v>1</v>
      </c>
      <c r="F3460" t="b">
        <v>1</v>
      </c>
      <c r="G3460" t="s">
        <v>528</v>
      </c>
      <c r="H3460" t="b">
        <v>0</v>
      </c>
      <c r="I3460">
        <v>40</v>
      </c>
      <c r="J3460">
        <v>74</v>
      </c>
      <c r="L3460">
        <v>40000</v>
      </c>
      <c r="M3460">
        <v>78</v>
      </c>
      <c r="N3460">
        <v>24969</v>
      </c>
      <c r="O3460">
        <v>0.6</v>
      </c>
      <c r="P3460">
        <v>0.59</v>
      </c>
      <c r="T3460" t="s">
        <v>203</v>
      </c>
      <c r="V3460" s="4">
        <v>39407</v>
      </c>
    </row>
    <row r="3461" spans="1:22">
      <c r="A3461" t="s">
        <v>403</v>
      </c>
      <c r="B3461" t="s">
        <v>605</v>
      </c>
      <c r="C3461" t="s">
        <v>2128</v>
      </c>
      <c r="D3461" t="s">
        <v>202</v>
      </c>
      <c r="E3461" t="b">
        <v>1</v>
      </c>
      <c r="F3461" t="b">
        <v>1</v>
      </c>
      <c r="G3461" t="s">
        <v>528</v>
      </c>
      <c r="H3461" t="b">
        <v>0</v>
      </c>
      <c r="I3461">
        <v>40</v>
      </c>
      <c r="J3461">
        <v>62</v>
      </c>
      <c r="L3461">
        <v>40000</v>
      </c>
      <c r="M3461">
        <v>76</v>
      </c>
      <c r="N3461">
        <v>25392</v>
      </c>
      <c r="O3461">
        <v>0.59</v>
      </c>
      <c r="P3461">
        <v>0.59</v>
      </c>
      <c r="T3461" t="s">
        <v>203</v>
      </c>
      <c r="V3461" s="4">
        <v>39407</v>
      </c>
    </row>
    <row r="3462" spans="1:22">
      <c r="A3462" t="s">
        <v>403</v>
      </c>
      <c r="B3462" t="s">
        <v>605</v>
      </c>
      <c r="C3462" t="s">
        <v>2129</v>
      </c>
      <c r="D3462" t="s">
        <v>202</v>
      </c>
      <c r="E3462" t="b">
        <v>0</v>
      </c>
      <c r="F3462" t="b">
        <v>1</v>
      </c>
      <c r="G3462" t="s">
        <v>528</v>
      </c>
      <c r="H3462" t="b">
        <v>0</v>
      </c>
      <c r="I3462">
        <v>40</v>
      </c>
      <c r="J3462">
        <v>68</v>
      </c>
      <c r="L3462">
        <v>36000</v>
      </c>
      <c r="M3462">
        <v>75</v>
      </c>
      <c r="N3462">
        <v>25392</v>
      </c>
      <c r="O3462">
        <v>0.59</v>
      </c>
      <c r="P3462">
        <v>0.59</v>
      </c>
      <c r="T3462" t="s">
        <v>203</v>
      </c>
      <c r="V3462" s="4">
        <v>39407</v>
      </c>
    </row>
    <row r="3463" spans="1:22">
      <c r="A3463" t="s">
        <v>403</v>
      </c>
      <c r="B3463" t="s">
        <v>605</v>
      </c>
      <c r="C3463" t="s">
        <v>2130</v>
      </c>
      <c r="D3463" t="s">
        <v>202</v>
      </c>
      <c r="E3463" t="b">
        <v>0</v>
      </c>
      <c r="F3463" t="b">
        <v>1</v>
      </c>
      <c r="G3463" t="s">
        <v>528</v>
      </c>
      <c r="H3463" t="b">
        <v>0</v>
      </c>
      <c r="I3463">
        <v>40</v>
      </c>
      <c r="J3463">
        <v>71</v>
      </c>
      <c r="L3463">
        <v>40000</v>
      </c>
      <c r="M3463">
        <v>76</v>
      </c>
      <c r="N3463">
        <v>25392</v>
      </c>
      <c r="O3463">
        <v>0.59</v>
      </c>
      <c r="P3463">
        <v>0.59</v>
      </c>
      <c r="T3463" t="s">
        <v>203</v>
      </c>
      <c r="V3463" s="4">
        <v>39407</v>
      </c>
    </row>
    <row r="3464" spans="1:22">
      <c r="A3464" t="s">
        <v>403</v>
      </c>
      <c r="B3464" t="s">
        <v>605</v>
      </c>
      <c r="C3464" t="s">
        <v>2131</v>
      </c>
      <c r="D3464" t="s">
        <v>202</v>
      </c>
      <c r="E3464" t="b">
        <v>0</v>
      </c>
      <c r="F3464" t="b">
        <v>1</v>
      </c>
      <c r="G3464" t="s">
        <v>528</v>
      </c>
      <c r="H3464" t="b">
        <v>0</v>
      </c>
      <c r="I3464">
        <v>40</v>
      </c>
      <c r="J3464">
        <v>71</v>
      </c>
      <c r="L3464">
        <v>40000</v>
      </c>
      <c r="M3464">
        <v>74</v>
      </c>
      <c r="N3464">
        <v>25392</v>
      </c>
      <c r="O3464">
        <v>0.59</v>
      </c>
      <c r="P3464">
        <v>0.59</v>
      </c>
      <c r="T3464" t="s">
        <v>203</v>
      </c>
      <c r="V3464" s="4">
        <v>39407</v>
      </c>
    </row>
    <row r="3465" spans="1:22">
      <c r="A3465" t="s">
        <v>403</v>
      </c>
      <c r="B3465" t="s">
        <v>605</v>
      </c>
      <c r="C3465" t="s">
        <v>2132</v>
      </c>
      <c r="D3465" t="s">
        <v>202</v>
      </c>
      <c r="E3465" t="b">
        <v>0</v>
      </c>
      <c r="F3465" t="b">
        <v>1</v>
      </c>
      <c r="G3465" t="s">
        <v>528</v>
      </c>
      <c r="H3465" t="b">
        <v>0</v>
      </c>
      <c r="I3465">
        <v>40</v>
      </c>
      <c r="J3465">
        <v>71</v>
      </c>
      <c r="L3465">
        <v>40000</v>
      </c>
      <c r="M3465">
        <v>74</v>
      </c>
      <c r="N3465">
        <v>25392</v>
      </c>
      <c r="O3465">
        <v>0.59</v>
      </c>
      <c r="P3465">
        <v>0.59</v>
      </c>
      <c r="T3465" t="s">
        <v>203</v>
      </c>
      <c r="V3465" s="4">
        <v>39407</v>
      </c>
    </row>
    <row r="3466" spans="1:22">
      <c r="A3466" t="s">
        <v>403</v>
      </c>
      <c r="B3466" t="s">
        <v>605</v>
      </c>
      <c r="C3466" t="s">
        <v>2133</v>
      </c>
      <c r="D3466" t="s">
        <v>202</v>
      </c>
      <c r="E3466" t="b">
        <v>0</v>
      </c>
      <c r="F3466" t="b">
        <v>1</v>
      </c>
      <c r="G3466" t="s">
        <v>528</v>
      </c>
      <c r="H3466" t="b">
        <v>0</v>
      </c>
      <c r="I3466">
        <v>40</v>
      </c>
      <c r="J3466">
        <v>71</v>
      </c>
      <c r="L3466">
        <v>40000</v>
      </c>
      <c r="M3466">
        <v>76</v>
      </c>
      <c r="N3466">
        <v>24164</v>
      </c>
      <c r="O3466">
        <v>0.62</v>
      </c>
      <c r="P3466">
        <v>0.59</v>
      </c>
      <c r="T3466" t="s">
        <v>203</v>
      </c>
      <c r="V3466" s="4">
        <v>39407</v>
      </c>
    </row>
    <row r="3467" spans="1:22">
      <c r="A3467" t="s">
        <v>403</v>
      </c>
      <c r="B3467" t="s">
        <v>605</v>
      </c>
      <c r="C3467" t="s">
        <v>2134</v>
      </c>
      <c r="D3467" t="s">
        <v>202</v>
      </c>
      <c r="E3467" t="b">
        <v>0</v>
      </c>
      <c r="F3467" t="b">
        <v>1</v>
      </c>
      <c r="G3467" t="s">
        <v>528</v>
      </c>
      <c r="H3467" t="b">
        <v>0</v>
      </c>
      <c r="I3467">
        <v>40</v>
      </c>
      <c r="J3467">
        <v>71</v>
      </c>
      <c r="L3467">
        <v>40000</v>
      </c>
      <c r="M3467">
        <v>76</v>
      </c>
      <c r="N3467">
        <v>24164</v>
      </c>
      <c r="O3467">
        <v>0.62</v>
      </c>
      <c r="P3467">
        <v>0.59</v>
      </c>
      <c r="T3467" t="s">
        <v>203</v>
      </c>
      <c r="V3467" s="4">
        <v>39407</v>
      </c>
    </row>
    <row r="3468" spans="1:22">
      <c r="A3468" t="s">
        <v>403</v>
      </c>
      <c r="B3468" t="s">
        <v>1356</v>
      </c>
      <c r="C3468" t="s">
        <v>2135</v>
      </c>
      <c r="D3468" t="s">
        <v>202</v>
      </c>
      <c r="E3468" t="b">
        <v>0</v>
      </c>
      <c r="F3468" t="b">
        <v>1</v>
      </c>
      <c r="H3468" t="b">
        <v>1</v>
      </c>
      <c r="I3468">
        <v>40</v>
      </c>
      <c r="J3468">
        <v>57</v>
      </c>
      <c r="L3468">
        <v>35500</v>
      </c>
      <c r="M3468">
        <v>76</v>
      </c>
      <c r="N3468">
        <v>25392</v>
      </c>
      <c r="O3468">
        <v>0.59</v>
      </c>
      <c r="P3468">
        <v>0.59</v>
      </c>
      <c r="T3468" t="s">
        <v>203</v>
      </c>
      <c r="V3468" s="4">
        <v>40253</v>
      </c>
    </row>
    <row r="3469" spans="1:22">
      <c r="A3469" t="s">
        <v>403</v>
      </c>
      <c r="B3469" t="s">
        <v>1356</v>
      </c>
      <c r="C3469" t="s">
        <v>2136</v>
      </c>
      <c r="D3469" t="s">
        <v>202</v>
      </c>
      <c r="E3469" t="b">
        <v>0</v>
      </c>
      <c r="F3469" t="b">
        <v>1</v>
      </c>
      <c r="H3469" t="b">
        <v>1</v>
      </c>
      <c r="I3469">
        <v>40</v>
      </c>
      <c r="J3469">
        <v>60</v>
      </c>
      <c r="L3469">
        <v>35500</v>
      </c>
      <c r="M3469">
        <v>76</v>
      </c>
      <c r="O3469">
        <v>0.59</v>
      </c>
      <c r="P3469">
        <v>0.59</v>
      </c>
      <c r="T3469" t="s">
        <v>203</v>
      </c>
      <c r="V3469" s="4">
        <v>41996</v>
      </c>
    </row>
    <row r="3470" spans="1:22">
      <c r="A3470" t="s">
        <v>403</v>
      </c>
      <c r="B3470" t="s">
        <v>605</v>
      </c>
      <c r="C3470" t="s">
        <v>2137</v>
      </c>
      <c r="D3470" t="s">
        <v>202</v>
      </c>
      <c r="E3470" t="b">
        <v>0</v>
      </c>
      <c r="F3470" t="b">
        <v>1</v>
      </c>
      <c r="G3470" t="s">
        <v>528</v>
      </c>
      <c r="H3470" t="b">
        <v>0</v>
      </c>
      <c r="I3470">
        <v>40</v>
      </c>
      <c r="J3470">
        <v>63</v>
      </c>
      <c r="L3470">
        <v>35500</v>
      </c>
      <c r="M3470">
        <v>74</v>
      </c>
      <c r="N3470">
        <v>25392</v>
      </c>
      <c r="O3470">
        <v>0.59</v>
      </c>
      <c r="P3470">
        <v>0.59</v>
      </c>
      <c r="T3470" t="s">
        <v>203</v>
      </c>
      <c r="V3470" s="4">
        <v>39407</v>
      </c>
    </row>
    <row r="3471" spans="1:22">
      <c r="A3471" t="s">
        <v>403</v>
      </c>
      <c r="B3471" t="s">
        <v>605</v>
      </c>
      <c r="C3471" t="s">
        <v>2138</v>
      </c>
      <c r="D3471" t="s">
        <v>202</v>
      </c>
      <c r="E3471" t="b">
        <v>0</v>
      </c>
      <c r="F3471" t="b">
        <v>1</v>
      </c>
      <c r="G3471" t="s">
        <v>528</v>
      </c>
      <c r="H3471" t="b">
        <v>0</v>
      </c>
      <c r="I3471">
        <v>40</v>
      </c>
      <c r="J3471">
        <v>70</v>
      </c>
      <c r="L3471">
        <v>32000</v>
      </c>
      <c r="M3471">
        <v>73</v>
      </c>
      <c r="N3471">
        <v>25392</v>
      </c>
      <c r="O3471">
        <v>0.59</v>
      </c>
      <c r="P3471">
        <v>0.59</v>
      </c>
      <c r="T3471" t="s">
        <v>203</v>
      </c>
      <c r="V3471" s="4">
        <v>39407</v>
      </c>
    </row>
    <row r="3472" spans="1:22">
      <c r="A3472" t="s">
        <v>403</v>
      </c>
      <c r="B3472" t="s">
        <v>1356</v>
      </c>
      <c r="C3472" t="s">
        <v>2139</v>
      </c>
      <c r="D3472" t="s">
        <v>202</v>
      </c>
      <c r="E3472" t="b">
        <v>0</v>
      </c>
      <c r="F3472" t="b">
        <v>1</v>
      </c>
      <c r="H3472" t="b">
        <v>0</v>
      </c>
      <c r="I3472">
        <v>40</v>
      </c>
      <c r="J3472">
        <v>67</v>
      </c>
      <c r="L3472">
        <v>40000</v>
      </c>
      <c r="M3472">
        <v>76</v>
      </c>
      <c r="O3472">
        <v>0.59</v>
      </c>
      <c r="P3472">
        <v>0.59</v>
      </c>
      <c r="T3472" t="s">
        <v>203</v>
      </c>
      <c r="V3472" s="4">
        <v>40877</v>
      </c>
    </row>
    <row r="3473" spans="1:22">
      <c r="A3473" t="s">
        <v>403</v>
      </c>
      <c r="B3473" t="s">
        <v>1356</v>
      </c>
      <c r="C3473" t="s">
        <v>2140</v>
      </c>
      <c r="D3473" t="s">
        <v>202</v>
      </c>
      <c r="E3473" t="b">
        <v>0</v>
      </c>
      <c r="F3473" t="b">
        <v>1</v>
      </c>
      <c r="H3473" t="b">
        <v>0</v>
      </c>
      <c r="I3473">
        <v>40</v>
      </c>
      <c r="J3473">
        <v>69</v>
      </c>
      <c r="L3473">
        <v>40000</v>
      </c>
      <c r="M3473">
        <v>76</v>
      </c>
      <c r="O3473">
        <v>0.59</v>
      </c>
      <c r="P3473">
        <v>0.59</v>
      </c>
      <c r="T3473" t="s">
        <v>203</v>
      </c>
      <c r="V3473" s="4">
        <v>40814</v>
      </c>
    </row>
    <row r="3474" spans="1:22">
      <c r="A3474" t="s">
        <v>403</v>
      </c>
      <c r="B3474" t="s">
        <v>1356</v>
      </c>
      <c r="C3474" t="s">
        <v>2141</v>
      </c>
      <c r="D3474" t="s">
        <v>202</v>
      </c>
      <c r="E3474" t="b">
        <v>0</v>
      </c>
      <c r="F3474" t="b">
        <v>1</v>
      </c>
      <c r="H3474" t="b">
        <v>0</v>
      </c>
      <c r="I3474">
        <v>40</v>
      </c>
      <c r="J3474">
        <v>80</v>
      </c>
      <c r="L3474">
        <v>50000</v>
      </c>
      <c r="M3474">
        <v>76</v>
      </c>
      <c r="O3474">
        <v>0.59</v>
      </c>
      <c r="P3474">
        <v>0.59</v>
      </c>
      <c r="T3474" t="s">
        <v>203</v>
      </c>
      <c r="V3474" s="4">
        <v>40877</v>
      </c>
    </row>
    <row r="3475" spans="1:22">
      <c r="A3475" t="s">
        <v>220</v>
      </c>
      <c r="B3475" t="s">
        <v>269</v>
      </c>
      <c r="C3475" t="s">
        <v>2142</v>
      </c>
      <c r="D3475" t="s">
        <v>202</v>
      </c>
      <c r="E3475" t="b">
        <v>1</v>
      </c>
      <c r="F3475" t="b">
        <v>0</v>
      </c>
      <c r="H3475" t="b">
        <v>0</v>
      </c>
      <c r="I3475">
        <v>40</v>
      </c>
      <c r="J3475">
        <v>66</v>
      </c>
      <c r="L3475">
        <v>38000</v>
      </c>
      <c r="M3475">
        <v>76</v>
      </c>
      <c r="O3475">
        <v>0.59</v>
      </c>
      <c r="P3475">
        <v>0.59</v>
      </c>
      <c r="T3475" t="s">
        <v>203</v>
      </c>
      <c r="V3475" s="4">
        <v>42886</v>
      </c>
    </row>
    <row r="3476" spans="1:22">
      <c r="A3476" t="s">
        <v>220</v>
      </c>
      <c r="B3476" t="s">
        <v>269</v>
      </c>
      <c r="C3476" t="s">
        <v>2143</v>
      </c>
      <c r="D3476" t="s">
        <v>202</v>
      </c>
      <c r="E3476" t="b">
        <v>1</v>
      </c>
      <c r="F3476" t="b">
        <v>0</v>
      </c>
      <c r="H3476" t="b">
        <v>1</v>
      </c>
      <c r="I3476">
        <v>40</v>
      </c>
      <c r="J3476">
        <v>66</v>
      </c>
      <c r="L3476">
        <v>36000</v>
      </c>
      <c r="M3476">
        <v>76</v>
      </c>
      <c r="O3476">
        <v>0.59</v>
      </c>
      <c r="P3476">
        <v>0.59</v>
      </c>
      <c r="T3476" t="s">
        <v>203</v>
      </c>
      <c r="V3476" s="4">
        <v>42886</v>
      </c>
    </row>
    <row r="3477" spans="1:22">
      <c r="A3477" t="s">
        <v>220</v>
      </c>
      <c r="B3477" t="s">
        <v>269</v>
      </c>
      <c r="C3477" t="s">
        <v>2144</v>
      </c>
      <c r="D3477" t="s">
        <v>202</v>
      </c>
      <c r="E3477" t="b">
        <v>1</v>
      </c>
      <c r="F3477" t="b">
        <v>1</v>
      </c>
      <c r="H3477" t="b">
        <v>1</v>
      </c>
      <c r="I3477">
        <v>40</v>
      </c>
      <c r="J3477">
        <v>59</v>
      </c>
      <c r="L3477">
        <v>34000</v>
      </c>
      <c r="M3477">
        <v>76</v>
      </c>
      <c r="O3477">
        <v>0.59</v>
      </c>
      <c r="P3477">
        <v>0.59</v>
      </c>
      <c r="T3477" t="s">
        <v>203</v>
      </c>
      <c r="V3477" s="4">
        <v>42886</v>
      </c>
    </row>
    <row r="3478" spans="1:22">
      <c r="A3478" t="s">
        <v>220</v>
      </c>
      <c r="B3478" t="s">
        <v>269</v>
      </c>
      <c r="C3478" t="s">
        <v>2145</v>
      </c>
      <c r="D3478" t="s">
        <v>202</v>
      </c>
      <c r="E3478" t="b">
        <v>0</v>
      </c>
      <c r="F3478" t="b">
        <v>1</v>
      </c>
      <c r="H3478" t="b">
        <v>0</v>
      </c>
      <c r="I3478">
        <v>40</v>
      </c>
      <c r="J3478">
        <v>73</v>
      </c>
      <c r="L3478">
        <v>38000</v>
      </c>
      <c r="M3478">
        <v>76</v>
      </c>
      <c r="O3478">
        <v>0.62</v>
      </c>
      <c r="P3478">
        <v>0.59</v>
      </c>
      <c r="T3478" t="s">
        <v>203</v>
      </c>
      <c r="V3478" s="4">
        <v>42886</v>
      </c>
    </row>
    <row r="3479" spans="1:22">
      <c r="A3479" t="s">
        <v>220</v>
      </c>
      <c r="B3479" t="s">
        <v>269</v>
      </c>
      <c r="C3479" t="s">
        <v>2146</v>
      </c>
      <c r="D3479" t="s">
        <v>202</v>
      </c>
      <c r="E3479" t="b">
        <v>0</v>
      </c>
      <c r="F3479" t="b">
        <v>1</v>
      </c>
      <c r="H3479" t="b">
        <v>0</v>
      </c>
      <c r="I3479">
        <v>40</v>
      </c>
      <c r="J3479">
        <v>73</v>
      </c>
      <c r="L3479">
        <v>38000</v>
      </c>
      <c r="M3479">
        <v>76</v>
      </c>
      <c r="O3479">
        <v>0.62</v>
      </c>
      <c r="P3479">
        <v>0.59</v>
      </c>
      <c r="T3479" t="s">
        <v>203</v>
      </c>
      <c r="V3479" s="4">
        <v>42886</v>
      </c>
    </row>
    <row r="3480" spans="1:22">
      <c r="A3480" t="s">
        <v>220</v>
      </c>
      <c r="B3480" t="s">
        <v>269</v>
      </c>
      <c r="C3480" t="s">
        <v>2147</v>
      </c>
      <c r="D3480" t="s">
        <v>202</v>
      </c>
      <c r="E3480" t="b">
        <v>1</v>
      </c>
      <c r="F3480" t="b">
        <v>1</v>
      </c>
      <c r="H3480" t="b">
        <v>0</v>
      </c>
      <c r="I3480">
        <v>40</v>
      </c>
      <c r="J3480">
        <v>71</v>
      </c>
      <c r="L3480">
        <v>36000</v>
      </c>
      <c r="M3480">
        <v>80</v>
      </c>
      <c r="O3480">
        <v>0.68</v>
      </c>
      <c r="P3480">
        <v>0.59</v>
      </c>
      <c r="T3480" t="s">
        <v>203</v>
      </c>
      <c r="V3480" s="4">
        <v>42886</v>
      </c>
    </row>
    <row r="3481" spans="1:22">
      <c r="A3481" t="s">
        <v>220</v>
      </c>
      <c r="B3481" t="s">
        <v>269</v>
      </c>
      <c r="C3481" t="s">
        <v>2148</v>
      </c>
      <c r="D3481" t="s">
        <v>202</v>
      </c>
      <c r="E3481" t="b">
        <v>1</v>
      </c>
      <c r="F3481" t="b">
        <v>1</v>
      </c>
      <c r="H3481" t="b">
        <v>0</v>
      </c>
      <c r="I3481">
        <v>40</v>
      </c>
      <c r="J3481">
        <v>70</v>
      </c>
      <c r="L3481">
        <v>40000</v>
      </c>
      <c r="M3481">
        <v>80</v>
      </c>
      <c r="O3481">
        <v>0.62</v>
      </c>
      <c r="P3481">
        <v>0.59</v>
      </c>
      <c r="T3481" t="s">
        <v>203</v>
      </c>
      <c r="V3481" s="4">
        <v>42886</v>
      </c>
    </row>
    <row r="3482" spans="1:22">
      <c r="A3482" t="s">
        <v>220</v>
      </c>
      <c r="B3482" t="s">
        <v>269</v>
      </c>
      <c r="C3482" t="s">
        <v>2149</v>
      </c>
      <c r="D3482" t="s">
        <v>202</v>
      </c>
      <c r="E3482" t="b">
        <v>0</v>
      </c>
      <c r="F3482" t="b">
        <v>1</v>
      </c>
      <c r="H3482" t="b">
        <v>0</v>
      </c>
      <c r="I3482">
        <v>40</v>
      </c>
      <c r="J3482">
        <v>72</v>
      </c>
      <c r="L3482">
        <v>40000</v>
      </c>
      <c r="M3482">
        <v>78</v>
      </c>
      <c r="O3482">
        <v>0.67</v>
      </c>
      <c r="P3482">
        <v>0.59</v>
      </c>
      <c r="T3482" t="s">
        <v>203</v>
      </c>
      <c r="V3482" s="4">
        <v>42886</v>
      </c>
    </row>
    <row r="3483" spans="1:22">
      <c r="A3483" t="s">
        <v>220</v>
      </c>
      <c r="B3483" t="s">
        <v>269</v>
      </c>
      <c r="C3483" t="s">
        <v>2150</v>
      </c>
      <c r="D3483" t="s">
        <v>202</v>
      </c>
      <c r="E3483" t="b">
        <v>1</v>
      </c>
      <c r="F3483" t="b">
        <v>1</v>
      </c>
      <c r="H3483" t="b">
        <v>0</v>
      </c>
      <c r="I3483">
        <v>40</v>
      </c>
      <c r="J3483">
        <v>68</v>
      </c>
      <c r="L3483">
        <v>40000</v>
      </c>
      <c r="M3483">
        <v>82</v>
      </c>
      <c r="O3483">
        <v>0.67</v>
      </c>
      <c r="P3483">
        <v>0.59</v>
      </c>
      <c r="T3483" t="s">
        <v>203</v>
      </c>
      <c r="V3483" s="4">
        <v>42886</v>
      </c>
    </row>
    <row r="3484" spans="1:22">
      <c r="A3484" t="s">
        <v>220</v>
      </c>
      <c r="B3484" t="s">
        <v>269</v>
      </c>
      <c r="C3484" t="s">
        <v>2151</v>
      </c>
      <c r="D3484" t="s">
        <v>202</v>
      </c>
      <c r="E3484" t="b">
        <v>1</v>
      </c>
      <c r="F3484" t="b">
        <v>1</v>
      </c>
      <c r="H3484" t="b">
        <v>0</v>
      </c>
      <c r="I3484">
        <v>40</v>
      </c>
      <c r="J3484">
        <v>71</v>
      </c>
      <c r="L3484">
        <v>36000</v>
      </c>
      <c r="M3484">
        <v>80</v>
      </c>
      <c r="O3484">
        <v>0.68</v>
      </c>
      <c r="P3484">
        <v>0.59</v>
      </c>
      <c r="T3484" t="s">
        <v>203</v>
      </c>
      <c r="V3484" s="4">
        <v>42886</v>
      </c>
    </row>
    <row r="3485" spans="1:22">
      <c r="A3485" t="s">
        <v>220</v>
      </c>
      <c r="B3485" t="s">
        <v>269</v>
      </c>
      <c r="C3485" t="s">
        <v>2152</v>
      </c>
      <c r="D3485" t="s">
        <v>202</v>
      </c>
      <c r="E3485" t="b">
        <v>0</v>
      </c>
      <c r="F3485" t="b">
        <v>1</v>
      </c>
      <c r="H3485" t="b">
        <v>0</v>
      </c>
      <c r="I3485">
        <v>40</v>
      </c>
      <c r="J3485">
        <v>73</v>
      </c>
      <c r="L3485">
        <v>38000</v>
      </c>
      <c r="M3485">
        <v>76</v>
      </c>
      <c r="O3485">
        <v>0.62</v>
      </c>
      <c r="P3485">
        <v>0.59</v>
      </c>
      <c r="T3485" t="s">
        <v>203</v>
      </c>
      <c r="V3485" s="4">
        <v>42886</v>
      </c>
    </row>
    <row r="3486" spans="1:22">
      <c r="A3486" t="s">
        <v>220</v>
      </c>
      <c r="B3486" t="s">
        <v>269</v>
      </c>
      <c r="C3486" t="s">
        <v>2153</v>
      </c>
      <c r="D3486" t="s">
        <v>202</v>
      </c>
      <c r="E3486" t="b">
        <v>1</v>
      </c>
      <c r="F3486" t="b">
        <v>1</v>
      </c>
      <c r="H3486" t="b">
        <v>0</v>
      </c>
      <c r="I3486">
        <v>40</v>
      </c>
      <c r="J3486">
        <v>73</v>
      </c>
      <c r="L3486">
        <v>36000</v>
      </c>
      <c r="M3486">
        <v>80</v>
      </c>
      <c r="O3486">
        <v>0.67</v>
      </c>
      <c r="P3486">
        <v>0.59</v>
      </c>
      <c r="T3486" t="s">
        <v>203</v>
      </c>
      <c r="V3486" s="4">
        <v>42886</v>
      </c>
    </row>
    <row r="3487" spans="1:22">
      <c r="A3487" t="s">
        <v>220</v>
      </c>
      <c r="B3487" t="s">
        <v>269</v>
      </c>
      <c r="C3487" t="s">
        <v>2154</v>
      </c>
      <c r="D3487" t="s">
        <v>202</v>
      </c>
      <c r="E3487" t="b">
        <v>1</v>
      </c>
      <c r="F3487" t="b">
        <v>0</v>
      </c>
      <c r="H3487" t="b">
        <v>1</v>
      </c>
      <c r="I3487">
        <v>40</v>
      </c>
      <c r="J3487">
        <v>66</v>
      </c>
      <c r="L3487">
        <v>36000</v>
      </c>
      <c r="M3487">
        <v>76</v>
      </c>
      <c r="O3487">
        <v>0.59</v>
      </c>
      <c r="P3487">
        <v>0.59</v>
      </c>
      <c r="T3487" t="s">
        <v>203</v>
      </c>
      <c r="V3487" s="4">
        <v>42886</v>
      </c>
    </row>
    <row r="3488" spans="1:22">
      <c r="A3488" t="s">
        <v>220</v>
      </c>
      <c r="B3488" t="s">
        <v>269</v>
      </c>
      <c r="C3488" t="s">
        <v>2155</v>
      </c>
      <c r="D3488" t="s">
        <v>202</v>
      </c>
      <c r="E3488" t="b">
        <v>1</v>
      </c>
      <c r="F3488" t="b">
        <v>1</v>
      </c>
      <c r="H3488" t="b">
        <v>0</v>
      </c>
      <c r="I3488">
        <v>40</v>
      </c>
      <c r="J3488">
        <v>72</v>
      </c>
      <c r="L3488">
        <v>38000</v>
      </c>
      <c r="M3488">
        <v>80</v>
      </c>
      <c r="O3488">
        <v>0.62</v>
      </c>
      <c r="P3488">
        <v>0.59</v>
      </c>
      <c r="T3488" t="s">
        <v>203</v>
      </c>
      <c r="V3488" s="4">
        <v>42886</v>
      </c>
    </row>
    <row r="3489" spans="1:22">
      <c r="A3489" t="s">
        <v>220</v>
      </c>
      <c r="B3489" t="s">
        <v>269</v>
      </c>
      <c r="C3489" t="s">
        <v>2156</v>
      </c>
      <c r="D3489" t="s">
        <v>202</v>
      </c>
      <c r="E3489" t="b">
        <v>1</v>
      </c>
      <c r="F3489" t="b">
        <v>1</v>
      </c>
      <c r="H3489" t="b">
        <v>0</v>
      </c>
      <c r="I3489">
        <v>40</v>
      </c>
      <c r="J3489">
        <v>72</v>
      </c>
      <c r="L3489">
        <v>38000</v>
      </c>
      <c r="M3489">
        <v>80</v>
      </c>
      <c r="O3489">
        <v>0.62</v>
      </c>
      <c r="P3489">
        <v>0.59</v>
      </c>
      <c r="T3489" t="s">
        <v>203</v>
      </c>
      <c r="V3489" s="4">
        <v>42886</v>
      </c>
    </row>
    <row r="3490" spans="1:22">
      <c r="A3490" t="s">
        <v>220</v>
      </c>
      <c r="B3490" t="s">
        <v>269</v>
      </c>
      <c r="C3490" t="s">
        <v>2157</v>
      </c>
      <c r="D3490" t="s">
        <v>202</v>
      </c>
      <c r="E3490" t="b">
        <v>1</v>
      </c>
      <c r="F3490" t="b">
        <v>1</v>
      </c>
      <c r="H3490" t="b">
        <v>0</v>
      </c>
      <c r="I3490">
        <v>40</v>
      </c>
      <c r="J3490">
        <v>72</v>
      </c>
      <c r="L3490">
        <v>38000</v>
      </c>
      <c r="M3490">
        <v>80</v>
      </c>
      <c r="O3490">
        <v>0.62</v>
      </c>
      <c r="P3490">
        <v>0.59</v>
      </c>
      <c r="T3490" t="s">
        <v>203</v>
      </c>
      <c r="V3490" s="4">
        <v>42886</v>
      </c>
    </row>
    <row r="3491" spans="1:22">
      <c r="A3491" t="s">
        <v>220</v>
      </c>
      <c r="B3491" t="s">
        <v>269</v>
      </c>
      <c r="C3491" t="s">
        <v>2158</v>
      </c>
      <c r="D3491" t="s">
        <v>202</v>
      </c>
      <c r="E3491" t="b">
        <v>0</v>
      </c>
      <c r="F3491" t="b">
        <v>0</v>
      </c>
      <c r="H3491" t="b">
        <v>0</v>
      </c>
      <c r="I3491">
        <v>40</v>
      </c>
      <c r="J3491">
        <v>66</v>
      </c>
      <c r="L3491">
        <v>36000</v>
      </c>
      <c r="M3491">
        <v>76</v>
      </c>
      <c r="O3491">
        <v>0.59</v>
      </c>
      <c r="P3491">
        <v>0.59</v>
      </c>
      <c r="T3491" t="s">
        <v>203</v>
      </c>
      <c r="V3491" s="4">
        <v>42886</v>
      </c>
    </row>
    <row r="3492" spans="1:22">
      <c r="A3492" t="s">
        <v>220</v>
      </c>
      <c r="B3492" t="s">
        <v>269</v>
      </c>
      <c r="C3492" t="s">
        <v>2159</v>
      </c>
      <c r="D3492" t="s">
        <v>202</v>
      </c>
      <c r="E3492" t="b">
        <v>0</v>
      </c>
      <c r="F3492" t="b">
        <v>0</v>
      </c>
      <c r="H3492" t="b">
        <v>0</v>
      </c>
      <c r="I3492">
        <v>40</v>
      </c>
      <c r="J3492">
        <v>66</v>
      </c>
      <c r="L3492">
        <v>38000</v>
      </c>
      <c r="M3492">
        <v>76</v>
      </c>
      <c r="O3492">
        <v>0.59</v>
      </c>
      <c r="P3492">
        <v>0.59</v>
      </c>
      <c r="T3492" t="s">
        <v>203</v>
      </c>
      <c r="V3492" s="4">
        <v>42886</v>
      </c>
    </row>
    <row r="3493" spans="1:22">
      <c r="A3493" t="s">
        <v>220</v>
      </c>
      <c r="B3493" t="s">
        <v>269</v>
      </c>
      <c r="C3493" t="s">
        <v>2160</v>
      </c>
      <c r="D3493" t="s">
        <v>202</v>
      </c>
      <c r="E3493" t="b">
        <v>0</v>
      </c>
      <c r="F3493" t="b">
        <v>0</v>
      </c>
      <c r="H3493" t="b">
        <v>0</v>
      </c>
      <c r="I3493">
        <v>40</v>
      </c>
      <c r="J3493">
        <v>66</v>
      </c>
      <c r="L3493">
        <v>34000</v>
      </c>
      <c r="M3493">
        <v>76</v>
      </c>
      <c r="O3493">
        <v>0.59</v>
      </c>
      <c r="P3493">
        <v>0.59</v>
      </c>
      <c r="T3493" t="s">
        <v>203</v>
      </c>
      <c r="V3493" s="4">
        <v>42886</v>
      </c>
    </row>
    <row r="3494" spans="1:22">
      <c r="A3494" t="s">
        <v>220</v>
      </c>
      <c r="B3494" t="s">
        <v>269</v>
      </c>
      <c r="C3494" t="s">
        <v>2161</v>
      </c>
      <c r="D3494" t="s">
        <v>202</v>
      </c>
      <c r="E3494" t="b">
        <v>0</v>
      </c>
      <c r="F3494" t="b">
        <v>0</v>
      </c>
      <c r="H3494" t="b">
        <v>0</v>
      </c>
      <c r="I3494">
        <v>40</v>
      </c>
      <c r="J3494">
        <v>66</v>
      </c>
      <c r="L3494">
        <v>38000</v>
      </c>
      <c r="M3494">
        <v>76</v>
      </c>
      <c r="O3494">
        <v>0.59</v>
      </c>
      <c r="P3494">
        <v>0.59</v>
      </c>
      <c r="T3494" t="s">
        <v>203</v>
      </c>
      <c r="V3494" s="4">
        <v>42886</v>
      </c>
    </row>
    <row r="3495" spans="1:22">
      <c r="A3495" t="s">
        <v>220</v>
      </c>
      <c r="B3495" t="s">
        <v>269</v>
      </c>
      <c r="C3495" t="s">
        <v>2162</v>
      </c>
      <c r="D3495" t="s">
        <v>202</v>
      </c>
      <c r="E3495" t="b">
        <v>0</v>
      </c>
      <c r="F3495" t="b">
        <v>0</v>
      </c>
      <c r="H3495" t="b">
        <v>1</v>
      </c>
      <c r="I3495">
        <v>40</v>
      </c>
      <c r="J3495">
        <v>66</v>
      </c>
      <c r="L3495">
        <v>36000</v>
      </c>
      <c r="M3495">
        <v>76</v>
      </c>
      <c r="O3495">
        <v>0.59</v>
      </c>
      <c r="P3495">
        <v>0.59</v>
      </c>
      <c r="T3495" t="s">
        <v>203</v>
      </c>
      <c r="V3495" s="4">
        <v>42886</v>
      </c>
    </row>
    <row r="3496" spans="1:22">
      <c r="A3496" t="s">
        <v>220</v>
      </c>
      <c r="B3496" t="s">
        <v>269</v>
      </c>
      <c r="C3496" t="s">
        <v>2163</v>
      </c>
      <c r="D3496" t="s">
        <v>202</v>
      </c>
      <c r="E3496" t="b">
        <v>0</v>
      </c>
      <c r="F3496" t="b">
        <v>1</v>
      </c>
      <c r="H3496" t="b">
        <v>1</v>
      </c>
      <c r="I3496">
        <v>40</v>
      </c>
      <c r="J3496">
        <v>59</v>
      </c>
      <c r="L3496">
        <v>34000</v>
      </c>
      <c r="M3496">
        <v>76</v>
      </c>
      <c r="O3496">
        <v>0.59</v>
      </c>
      <c r="P3496">
        <v>0.59</v>
      </c>
      <c r="T3496" t="s">
        <v>203</v>
      </c>
      <c r="V3496" s="4">
        <v>42886</v>
      </c>
    </row>
    <row r="3497" spans="1:22">
      <c r="A3497" t="s">
        <v>220</v>
      </c>
      <c r="B3497" t="s">
        <v>269</v>
      </c>
      <c r="C3497" t="s">
        <v>2164</v>
      </c>
      <c r="D3497" t="s">
        <v>202</v>
      </c>
      <c r="E3497" t="b">
        <v>0</v>
      </c>
      <c r="F3497" t="b">
        <v>1</v>
      </c>
      <c r="H3497" t="b">
        <v>1</v>
      </c>
      <c r="I3497">
        <v>40</v>
      </c>
      <c r="J3497">
        <v>59</v>
      </c>
      <c r="L3497">
        <v>34000</v>
      </c>
      <c r="M3497">
        <v>76</v>
      </c>
      <c r="O3497">
        <v>0.59</v>
      </c>
      <c r="P3497">
        <v>0.59</v>
      </c>
      <c r="T3497" t="s">
        <v>203</v>
      </c>
      <c r="V3497" s="4">
        <v>42886</v>
      </c>
    </row>
    <row r="3498" spans="1:22">
      <c r="A3498" t="s">
        <v>220</v>
      </c>
      <c r="B3498" t="s">
        <v>269</v>
      </c>
      <c r="C3498" t="s">
        <v>2165</v>
      </c>
      <c r="D3498" t="s">
        <v>202</v>
      </c>
      <c r="E3498" t="b">
        <v>0</v>
      </c>
      <c r="F3498" t="b">
        <v>1</v>
      </c>
      <c r="H3498" t="b">
        <v>0</v>
      </c>
      <c r="I3498">
        <v>40</v>
      </c>
      <c r="J3498">
        <v>73</v>
      </c>
      <c r="L3498">
        <v>38000</v>
      </c>
      <c r="M3498">
        <v>76</v>
      </c>
      <c r="O3498">
        <v>0.62</v>
      </c>
      <c r="P3498">
        <v>0.59</v>
      </c>
      <c r="T3498" t="s">
        <v>203</v>
      </c>
      <c r="V3498" s="4">
        <v>42886</v>
      </c>
    </row>
    <row r="3499" spans="1:22">
      <c r="A3499" t="s">
        <v>220</v>
      </c>
      <c r="B3499" t="s">
        <v>269</v>
      </c>
      <c r="C3499" t="s">
        <v>2166</v>
      </c>
      <c r="D3499" t="s">
        <v>202</v>
      </c>
      <c r="E3499" t="b">
        <v>0</v>
      </c>
      <c r="F3499" t="b">
        <v>1</v>
      </c>
      <c r="H3499" t="b">
        <v>0</v>
      </c>
      <c r="I3499">
        <v>40</v>
      </c>
      <c r="J3499">
        <v>72</v>
      </c>
      <c r="L3499">
        <v>40000</v>
      </c>
      <c r="M3499">
        <v>78</v>
      </c>
      <c r="O3499">
        <v>0.67</v>
      </c>
      <c r="P3499">
        <v>0.59</v>
      </c>
      <c r="T3499" t="s">
        <v>203</v>
      </c>
      <c r="V3499" s="4">
        <v>42886</v>
      </c>
    </row>
    <row r="3500" spans="1:22">
      <c r="A3500" t="s">
        <v>220</v>
      </c>
      <c r="B3500" t="s">
        <v>269</v>
      </c>
      <c r="C3500" t="s">
        <v>2167</v>
      </c>
      <c r="D3500" t="s">
        <v>202</v>
      </c>
      <c r="E3500" t="b">
        <v>1</v>
      </c>
      <c r="F3500" t="b">
        <v>1</v>
      </c>
      <c r="H3500" t="b">
        <v>0</v>
      </c>
      <c r="I3500">
        <v>40</v>
      </c>
      <c r="J3500">
        <v>71</v>
      </c>
      <c r="L3500">
        <v>36000</v>
      </c>
      <c r="M3500">
        <v>80</v>
      </c>
      <c r="O3500">
        <v>0.68</v>
      </c>
      <c r="P3500">
        <v>0.59</v>
      </c>
      <c r="T3500" t="s">
        <v>203</v>
      </c>
      <c r="V3500" s="4">
        <v>42886</v>
      </c>
    </row>
    <row r="3501" spans="1:22">
      <c r="A3501" t="s">
        <v>220</v>
      </c>
      <c r="B3501" t="s">
        <v>269</v>
      </c>
      <c r="C3501" t="s">
        <v>2168</v>
      </c>
      <c r="D3501" t="s">
        <v>202</v>
      </c>
      <c r="E3501" t="b">
        <v>0</v>
      </c>
      <c r="F3501" t="b">
        <v>1</v>
      </c>
      <c r="H3501" t="b">
        <v>0</v>
      </c>
      <c r="I3501">
        <v>40</v>
      </c>
      <c r="J3501">
        <v>73</v>
      </c>
      <c r="L3501">
        <v>38000</v>
      </c>
      <c r="M3501">
        <v>76</v>
      </c>
      <c r="O3501">
        <v>0.62</v>
      </c>
      <c r="P3501">
        <v>0.59</v>
      </c>
      <c r="T3501" t="s">
        <v>203</v>
      </c>
      <c r="V3501" s="4">
        <v>42886</v>
      </c>
    </row>
    <row r="3502" spans="1:22">
      <c r="A3502" t="s">
        <v>220</v>
      </c>
      <c r="B3502" t="s">
        <v>269</v>
      </c>
      <c r="C3502" t="s">
        <v>2169</v>
      </c>
      <c r="D3502" t="s">
        <v>202</v>
      </c>
      <c r="E3502" t="b">
        <v>0</v>
      </c>
      <c r="F3502" t="b">
        <v>1</v>
      </c>
      <c r="H3502" t="b">
        <v>0</v>
      </c>
      <c r="I3502">
        <v>40</v>
      </c>
      <c r="J3502">
        <v>70</v>
      </c>
      <c r="L3502">
        <v>38000</v>
      </c>
      <c r="M3502">
        <v>76</v>
      </c>
      <c r="O3502">
        <v>0.62</v>
      </c>
      <c r="P3502">
        <v>0.59</v>
      </c>
      <c r="T3502" t="s">
        <v>203</v>
      </c>
      <c r="V3502" s="4">
        <v>42886</v>
      </c>
    </row>
    <row r="3503" spans="1:22">
      <c r="A3503" t="s">
        <v>220</v>
      </c>
      <c r="B3503" t="s">
        <v>269</v>
      </c>
      <c r="C3503" t="s">
        <v>2170</v>
      </c>
      <c r="D3503" t="s">
        <v>202</v>
      </c>
      <c r="E3503" t="b">
        <v>0</v>
      </c>
      <c r="F3503" t="b">
        <v>1</v>
      </c>
      <c r="H3503" t="b">
        <v>0</v>
      </c>
      <c r="I3503">
        <v>40</v>
      </c>
      <c r="J3503">
        <v>71</v>
      </c>
      <c r="L3503">
        <v>38000</v>
      </c>
      <c r="M3503">
        <v>76</v>
      </c>
      <c r="O3503">
        <v>0.62</v>
      </c>
      <c r="P3503">
        <v>0.59</v>
      </c>
      <c r="T3503" t="s">
        <v>203</v>
      </c>
      <c r="V3503" s="4">
        <v>42886</v>
      </c>
    </row>
    <row r="3504" spans="1:22">
      <c r="A3504" t="s">
        <v>220</v>
      </c>
      <c r="B3504" t="s">
        <v>269</v>
      </c>
      <c r="C3504" t="s">
        <v>2171</v>
      </c>
      <c r="D3504" t="s">
        <v>202</v>
      </c>
      <c r="E3504" t="b">
        <v>0</v>
      </c>
      <c r="F3504" t="b">
        <v>1</v>
      </c>
      <c r="H3504" t="b">
        <v>0</v>
      </c>
      <c r="I3504">
        <v>40</v>
      </c>
      <c r="J3504">
        <v>73</v>
      </c>
      <c r="L3504">
        <v>38000</v>
      </c>
      <c r="M3504">
        <v>76</v>
      </c>
      <c r="O3504">
        <v>0.62</v>
      </c>
      <c r="P3504">
        <v>0.59</v>
      </c>
      <c r="T3504" t="s">
        <v>203</v>
      </c>
      <c r="V3504" s="4">
        <v>42886</v>
      </c>
    </row>
    <row r="3505" spans="1:22">
      <c r="A3505" t="s">
        <v>220</v>
      </c>
      <c r="B3505" t="s">
        <v>269</v>
      </c>
      <c r="C3505" t="s">
        <v>2172</v>
      </c>
      <c r="D3505" t="s">
        <v>202</v>
      </c>
      <c r="E3505" t="b">
        <v>1</v>
      </c>
      <c r="F3505" t="b">
        <v>1</v>
      </c>
      <c r="H3505" t="b">
        <v>0</v>
      </c>
      <c r="I3505">
        <v>40</v>
      </c>
      <c r="J3505">
        <v>72</v>
      </c>
      <c r="L3505">
        <v>36000</v>
      </c>
      <c r="M3505">
        <v>79</v>
      </c>
      <c r="O3505">
        <v>0.67</v>
      </c>
      <c r="P3505">
        <v>0.59</v>
      </c>
      <c r="T3505" t="s">
        <v>203</v>
      </c>
      <c r="V3505" s="4">
        <v>42886</v>
      </c>
    </row>
    <row r="3506" spans="1:22">
      <c r="A3506" t="s">
        <v>220</v>
      </c>
      <c r="B3506" t="s">
        <v>269</v>
      </c>
      <c r="C3506" t="s">
        <v>2173</v>
      </c>
      <c r="D3506" t="s">
        <v>202</v>
      </c>
      <c r="E3506" t="b">
        <v>0</v>
      </c>
      <c r="F3506" t="b">
        <v>1</v>
      </c>
      <c r="H3506" t="b">
        <v>0</v>
      </c>
      <c r="I3506">
        <v>40</v>
      </c>
      <c r="J3506">
        <v>70</v>
      </c>
      <c r="L3506">
        <v>40000</v>
      </c>
      <c r="M3506">
        <v>80</v>
      </c>
      <c r="O3506">
        <v>0.62</v>
      </c>
      <c r="P3506">
        <v>0.59</v>
      </c>
      <c r="T3506" t="s">
        <v>203</v>
      </c>
      <c r="V3506" s="4">
        <v>42886</v>
      </c>
    </row>
    <row r="3507" spans="1:22">
      <c r="A3507" t="s">
        <v>220</v>
      </c>
      <c r="B3507" t="s">
        <v>269</v>
      </c>
      <c r="C3507" t="s">
        <v>1896</v>
      </c>
      <c r="D3507" t="s">
        <v>202</v>
      </c>
      <c r="E3507" t="b">
        <v>0</v>
      </c>
      <c r="F3507" t="b">
        <v>1</v>
      </c>
      <c r="H3507" t="b">
        <v>0</v>
      </c>
      <c r="I3507">
        <v>40</v>
      </c>
      <c r="J3507">
        <v>68</v>
      </c>
      <c r="L3507">
        <v>40000</v>
      </c>
      <c r="M3507">
        <v>82</v>
      </c>
      <c r="O3507">
        <v>0.67</v>
      </c>
      <c r="P3507">
        <v>0.59</v>
      </c>
      <c r="T3507" t="s">
        <v>203</v>
      </c>
      <c r="V3507" s="4">
        <v>42886</v>
      </c>
    </row>
    <row r="3508" spans="1:22">
      <c r="A3508" t="s">
        <v>220</v>
      </c>
      <c r="B3508" t="s">
        <v>269</v>
      </c>
      <c r="C3508" t="s">
        <v>2174</v>
      </c>
      <c r="D3508" t="s">
        <v>202</v>
      </c>
      <c r="E3508" t="b">
        <v>1</v>
      </c>
      <c r="F3508" t="b">
        <v>1</v>
      </c>
      <c r="H3508" t="b">
        <v>0</v>
      </c>
      <c r="I3508">
        <v>40</v>
      </c>
      <c r="J3508">
        <v>73</v>
      </c>
      <c r="L3508">
        <v>36000</v>
      </c>
      <c r="M3508">
        <v>80</v>
      </c>
      <c r="O3508">
        <v>0.67</v>
      </c>
      <c r="P3508">
        <v>0.59</v>
      </c>
      <c r="T3508" t="s">
        <v>203</v>
      </c>
      <c r="V3508" s="4">
        <v>42886</v>
      </c>
    </row>
    <row r="3509" spans="1:22">
      <c r="A3509" t="s">
        <v>220</v>
      </c>
      <c r="B3509" t="s">
        <v>269</v>
      </c>
      <c r="C3509" t="s">
        <v>2175</v>
      </c>
      <c r="D3509" t="s">
        <v>202</v>
      </c>
      <c r="E3509" t="b">
        <v>1</v>
      </c>
      <c r="F3509" t="b">
        <v>1</v>
      </c>
      <c r="H3509" t="b">
        <v>0</v>
      </c>
      <c r="I3509">
        <v>40</v>
      </c>
      <c r="J3509">
        <v>73</v>
      </c>
      <c r="L3509">
        <v>40000</v>
      </c>
      <c r="M3509">
        <v>81</v>
      </c>
      <c r="O3509">
        <v>0.67</v>
      </c>
      <c r="P3509">
        <v>0.59</v>
      </c>
      <c r="T3509" t="s">
        <v>203</v>
      </c>
      <c r="V3509" s="4">
        <v>42886</v>
      </c>
    </row>
    <row r="3510" spans="1:22">
      <c r="A3510" t="s">
        <v>220</v>
      </c>
      <c r="B3510" t="s">
        <v>269</v>
      </c>
      <c r="C3510" t="s">
        <v>2176</v>
      </c>
      <c r="D3510" t="s">
        <v>202</v>
      </c>
      <c r="E3510" t="b">
        <v>1</v>
      </c>
      <c r="F3510" t="b">
        <v>1</v>
      </c>
      <c r="H3510" t="b">
        <v>0</v>
      </c>
      <c r="I3510">
        <v>40</v>
      </c>
      <c r="J3510">
        <v>71</v>
      </c>
      <c r="L3510">
        <v>36000</v>
      </c>
      <c r="M3510">
        <v>80</v>
      </c>
      <c r="O3510">
        <v>0.68</v>
      </c>
      <c r="P3510">
        <v>0.59</v>
      </c>
      <c r="T3510" t="s">
        <v>203</v>
      </c>
      <c r="V3510" s="4">
        <v>42886</v>
      </c>
    </row>
    <row r="3511" spans="1:22">
      <c r="A3511" t="s">
        <v>220</v>
      </c>
      <c r="B3511" t="s">
        <v>269</v>
      </c>
      <c r="C3511" t="s">
        <v>1989</v>
      </c>
      <c r="D3511" t="s">
        <v>202</v>
      </c>
      <c r="E3511" t="b">
        <v>1</v>
      </c>
      <c r="F3511" t="b">
        <v>1</v>
      </c>
      <c r="H3511" t="b">
        <v>0</v>
      </c>
      <c r="I3511">
        <v>40</v>
      </c>
      <c r="J3511">
        <v>71</v>
      </c>
      <c r="L3511">
        <v>38000</v>
      </c>
      <c r="M3511">
        <v>80</v>
      </c>
      <c r="O3511">
        <v>0.62</v>
      </c>
      <c r="P3511">
        <v>0.59</v>
      </c>
      <c r="T3511" t="s">
        <v>203</v>
      </c>
      <c r="V3511" s="4">
        <v>42886</v>
      </c>
    </row>
    <row r="3512" spans="1:22">
      <c r="A3512" t="s">
        <v>220</v>
      </c>
      <c r="B3512" t="s">
        <v>269</v>
      </c>
      <c r="C3512" t="s">
        <v>1990</v>
      </c>
      <c r="D3512" t="s">
        <v>202</v>
      </c>
      <c r="E3512" t="b">
        <v>1</v>
      </c>
      <c r="F3512" t="b">
        <v>1</v>
      </c>
      <c r="H3512" t="b">
        <v>0</v>
      </c>
      <c r="I3512">
        <v>40</v>
      </c>
      <c r="J3512">
        <v>72</v>
      </c>
      <c r="L3512">
        <v>38000</v>
      </c>
      <c r="M3512">
        <v>80</v>
      </c>
      <c r="O3512">
        <v>0.62</v>
      </c>
      <c r="P3512">
        <v>0.59</v>
      </c>
      <c r="T3512" t="s">
        <v>203</v>
      </c>
      <c r="V3512" s="4">
        <v>42886</v>
      </c>
    </row>
    <row r="3513" spans="1:22">
      <c r="A3513" t="s">
        <v>220</v>
      </c>
      <c r="B3513" t="s">
        <v>269</v>
      </c>
      <c r="C3513" t="s">
        <v>2177</v>
      </c>
      <c r="D3513" t="s">
        <v>202</v>
      </c>
      <c r="E3513" t="b">
        <v>1</v>
      </c>
      <c r="F3513" t="b">
        <v>1</v>
      </c>
      <c r="H3513" t="b">
        <v>0</v>
      </c>
      <c r="I3513">
        <v>40</v>
      </c>
      <c r="J3513">
        <v>72</v>
      </c>
      <c r="L3513">
        <v>40000</v>
      </c>
      <c r="M3513">
        <v>78</v>
      </c>
      <c r="O3513">
        <v>0.67</v>
      </c>
      <c r="P3513">
        <v>0.59</v>
      </c>
      <c r="T3513" t="s">
        <v>203</v>
      </c>
      <c r="V3513" s="4">
        <v>42886</v>
      </c>
    </row>
    <row r="3514" spans="1:22">
      <c r="A3514" t="s">
        <v>220</v>
      </c>
      <c r="B3514" t="s">
        <v>269</v>
      </c>
      <c r="C3514" t="s">
        <v>2178</v>
      </c>
      <c r="D3514" t="s">
        <v>202</v>
      </c>
      <c r="E3514" t="b">
        <v>1</v>
      </c>
      <c r="F3514" t="b">
        <v>1</v>
      </c>
      <c r="H3514" t="b">
        <v>0</v>
      </c>
      <c r="I3514">
        <v>40</v>
      </c>
      <c r="J3514">
        <v>68</v>
      </c>
      <c r="L3514">
        <v>40000</v>
      </c>
      <c r="M3514">
        <v>82</v>
      </c>
      <c r="O3514">
        <v>0.67</v>
      </c>
      <c r="P3514">
        <v>0.59</v>
      </c>
      <c r="T3514" t="s">
        <v>203</v>
      </c>
      <c r="V3514" s="4">
        <v>42886</v>
      </c>
    </row>
    <row r="3515" spans="1:22">
      <c r="A3515" t="s">
        <v>220</v>
      </c>
      <c r="B3515" t="s">
        <v>269</v>
      </c>
      <c r="C3515" t="s">
        <v>2179</v>
      </c>
      <c r="D3515" t="s">
        <v>202</v>
      </c>
      <c r="E3515" t="b">
        <v>0</v>
      </c>
      <c r="F3515" t="b">
        <v>1</v>
      </c>
      <c r="H3515" t="b">
        <v>1</v>
      </c>
      <c r="I3515">
        <v>40</v>
      </c>
      <c r="J3515">
        <v>65</v>
      </c>
      <c r="L3515">
        <v>36000</v>
      </c>
      <c r="M3515">
        <v>80</v>
      </c>
      <c r="O3515">
        <v>0.62</v>
      </c>
      <c r="P3515">
        <v>0.59</v>
      </c>
      <c r="T3515" t="s">
        <v>203</v>
      </c>
      <c r="V3515" s="4">
        <v>42886</v>
      </c>
    </row>
    <row r="3516" spans="1:22">
      <c r="A3516" t="s">
        <v>220</v>
      </c>
      <c r="B3516" t="s">
        <v>269</v>
      </c>
      <c r="C3516" t="s">
        <v>2180</v>
      </c>
      <c r="D3516" t="s">
        <v>202</v>
      </c>
      <c r="E3516" t="b">
        <v>0</v>
      </c>
      <c r="F3516" t="b">
        <v>1</v>
      </c>
      <c r="H3516" t="b">
        <v>1</v>
      </c>
      <c r="I3516">
        <v>40</v>
      </c>
      <c r="J3516">
        <v>65</v>
      </c>
      <c r="L3516">
        <v>36000</v>
      </c>
      <c r="M3516">
        <v>80</v>
      </c>
      <c r="O3516">
        <v>0.62</v>
      </c>
      <c r="P3516">
        <v>0.59</v>
      </c>
      <c r="T3516" t="s">
        <v>203</v>
      </c>
      <c r="V3516" s="4">
        <v>42886</v>
      </c>
    </row>
    <row r="3517" spans="1:22">
      <c r="A3517" t="s">
        <v>220</v>
      </c>
      <c r="B3517" t="s">
        <v>269</v>
      </c>
      <c r="C3517" t="s">
        <v>2181</v>
      </c>
      <c r="D3517" t="s">
        <v>202</v>
      </c>
      <c r="E3517" t="b">
        <v>1</v>
      </c>
      <c r="F3517" t="b">
        <v>1</v>
      </c>
      <c r="H3517" t="b">
        <v>0</v>
      </c>
      <c r="I3517">
        <v>40</v>
      </c>
      <c r="J3517">
        <v>70</v>
      </c>
      <c r="L3517">
        <v>40000</v>
      </c>
      <c r="M3517">
        <v>80</v>
      </c>
      <c r="O3517">
        <v>0.62</v>
      </c>
      <c r="P3517">
        <v>0.59</v>
      </c>
      <c r="T3517" t="s">
        <v>203</v>
      </c>
      <c r="V3517" s="4">
        <v>42886</v>
      </c>
    </row>
    <row r="3518" spans="1:22">
      <c r="A3518" t="s">
        <v>220</v>
      </c>
      <c r="B3518" t="s">
        <v>302</v>
      </c>
      <c r="C3518" t="s">
        <v>2182</v>
      </c>
      <c r="D3518" t="s">
        <v>202</v>
      </c>
      <c r="E3518" t="b">
        <v>0</v>
      </c>
      <c r="F3518" t="b">
        <v>1</v>
      </c>
      <c r="H3518" t="b">
        <v>0</v>
      </c>
      <c r="I3518">
        <v>40</v>
      </c>
      <c r="J3518">
        <v>73</v>
      </c>
      <c r="L3518">
        <v>38000</v>
      </c>
      <c r="M3518">
        <v>76</v>
      </c>
      <c r="O3518">
        <v>0.62</v>
      </c>
      <c r="P3518">
        <v>0.59</v>
      </c>
      <c r="T3518" t="s">
        <v>203</v>
      </c>
      <c r="V3518" s="4">
        <v>42887</v>
      </c>
    </row>
    <row r="3519" spans="1:22">
      <c r="A3519" t="s">
        <v>220</v>
      </c>
      <c r="B3519" t="s">
        <v>302</v>
      </c>
      <c r="C3519" t="s">
        <v>2183</v>
      </c>
      <c r="D3519" t="s">
        <v>202</v>
      </c>
      <c r="E3519" t="b">
        <v>0</v>
      </c>
      <c r="F3519" t="b">
        <v>1</v>
      </c>
      <c r="H3519" t="b">
        <v>0</v>
      </c>
      <c r="I3519">
        <v>40</v>
      </c>
      <c r="J3519">
        <v>73</v>
      </c>
      <c r="L3519">
        <v>38000</v>
      </c>
      <c r="M3519">
        <v>76</v>
      </c>
      <c r="O3519">
        <v>0.62</v>
      </c>
      <c r="P3519">
        <v>0.59</v>
      </c>
      <c r="T3519" t="s">
        <v>203</v>
      </c>
      <c r="V3519" s="4">
        <v>42887</v>
      </c>
    </row>
    <row r="3520" spans="1:22">
      <c r="A3520" t="s">
        <v>220</v>
      </c>
      <c r="B3520" t="s">
        <v>302</v>
      </c>
      <c r="C3520" t="s">
        <v>2184</v>
      </c>
      <c r="D3520" t="s">
        <v>202</v>
      </c>
      <c r="E3520" t="b">
        <v>0</v>
      </c>
      <c r="F3520" t="b">
        <v>1</v>
      </c>
      <c r="H3520" t="b">
        <v>0</v>
      </c>
      <c r="I3520">
        <v>40</v>
      </c>
      <c r="J3520">
        <v>73</v>
      </c>
      <c r="L3520">
        <v>38000</v>
      </c>
      <c r="M3520">
        <v>76</v>
      </c>
      <c r="O3520">
        <v>0.62</v>
      </c>
      <c r="P3520">
        <v>0.59</v>
      </c>
      <c r="T3520" t="s">
        <v>203</v>
      </c>
      <c r="V3520" s="4">
        <v>42887</v>
      </c>
    </row>
    <row r="3521" spans="1:22">
      <c r="A3521" t="s">
        <v>220</v>
      </c>
      <c r="B3521" t="s">
        <v>302</v>
      </c>
      <c r="C3521" t="s">
        <v>2185</v>
      </c>
      <c r="D3521" t="s">
        <v>202</v>
      </c>
      <c r="E3521" t="b">
        <v>1</v>
      </c>
      <c r="F3521" t="b">
        <v>1</v>
      </c>
      <c r="H3521" t="b">
        <v>0</v>
      </c>
      <c r="I3521">
        <v>40</v>
      </c>
      <c r="J3521">
        <v>68</v>
      </c>
      <c r="L3521">
        <v>40000</v>
      </c>
      <c r="M3521">
        <v>82</v>
      </c>
      <c r="O3521">
        <v>0.67</v>
      </c>
      <c r="P3521">
        <v>0.59</v>
      </c>
      <c r="T3521" t="s">
        <v>203</v>
      </c>
      <c r="V3521" s="4">
        <v>42887</v>
      </c>
    </row>
    <row r="3522" spans="1:22">
      <c r="A3522" t="s">
        <v>220</v>
      </c>
      <c r="B3522" t="s">
        <v>302</v>
      </c>
      <c r="C3522" t="s">
        <v>2186</v>
      </c>
      <c r="D3522" t="s">
        <v>202</v>
      </c>
      <c r="E3522" t="b">
        <v>0</v>
      </c>
      <c r="F3522" t="b">
        <v>1</v>
      </c>
      <c r="H3522" t="b">
        <v>0</v>
      </c>
      <c r="I3522">
        <v>40</v>
      </c>
      <c r="J3522">
        <v>71</v>
      </c>
      <c r="L3522">
        <v>40000</v>
      </c>
      <c r="M3522">
        <v>76</v>
      </c>
      <c r="O3522">
        <v>0.64</v>
      </c>
      <c r="P3522">
        <v>0.59</v>
      </c>
      <c r="T3522" t="s">
        <v>203</v>
      </c>
      <c r="V3522" s="4">
        <v>42887</v>
      </c>
    </row>
    <row r="3523" spans="1:22">
      <c r="A3523" t="s">
        <v>220</v>
      </c>
      <c r="B3523" t="s">
        <v>302</v>
      </c>
      <c r="C3523" t="s">
        <v>2187</v>
      </c>
      <c r="D3523" t="s">
        <v>202</v>
      </c>
      <c r="E3523" t="b">
        <v>1</v>
      </c>
      <c r="F3523" t="b">
        <v>1</v>
      </c>
      <c r="H3523" t="b">
        <v>0</v>
      </c>
      <c r="I3523">
        <v>40</v>
      </c>
      <c r="J3523">
        <v>73</v>
      </c>
      <c r="L3523">
        <v>36000</v>
      </c>
      <c r="M3523">
        <v>80</v>
      </c>
      <c r="O3523">
        <v>0.67</v>
      </c>
      <c r="P3523">
        <v>0.59</v>
      </c>
      <c r="T3523" t="s">
        <v>203</v>
      </c>
      <c r="V3523" s="4">
        <v>42887</v>
      </c>
    </row>
    <row r="3524" spans="1:22">
      <c r="A3524" t="s">
        <v>220</v>
      </c>
      <c r="B3524" t="s">
        <v>302</v>
      </c>
      <c r="C3524" t="s">
        <v>2188</v>
      </c>
      <c r="D3524" t="s">
        <v>202</v>
      </c>
      <c r="E3524" t="b">
        <v>1</v>
      </c>
      <c r="F3524" t="b">
        <v>1</v>
      </c>
      <c r="H3524" t="b">
        <v>0</v>
      </c>
      <c r="I3524">
        <v>40</v>
      </c>
      <c r="J3524">
        <v>72</v>
      </c>
      <c r="L3524">
        <v>38000</v>
      </c>
      <c r="M3524">
        <v>80</v>
      </c>
      <c r="O3524">
        <v>0.62</v>
      </c>
      <c r="P3524">
        <v>0.59</v>
      </c>
      <c r="T3524" t="s">
        <v>203</v>
      </c>
      <c r="V3524" s="4">
        <v>42887</v>
      </c>
    </row>
    <row r="3525" spans="1:22">
      <c r="A3525" t="s">
        <v>220</v>
      </c>
      <c r="B3525" t="s">
        <v>302</v>
      </c>
      <c r="C3525" t="s">
        <v>2189</v>
      </c>
      <c r="D3525" t="s">
        <v>202</v>
      </c>
      <c r="E3525" t="b">
        <v>1</v>
      </c>
      <c r="F3525" t="b">
        <v>1</v>
      </c>
      <c r="H3525" t="b">
        <v>0</v>
      </c>
      <c r="I3525">
        <v>40</v>
      </c>
      <c r="J3525">
        <v>72</v>
      </c>
      <c r="L3525">
        <v>38000</v>
      </c>
      <c r="M3525">
        <v>80</v>
      </c>
      <c r="O3525">
        <v>0.62</v>
      </c>
      <c r="P3525">
        <v>0.59</v>
      </c>
      <c r="T3525" t="s">
        <v>203</v>
      </c>
      <c r="V3525" s="4">
        <v>42887</v>
      </c>
    </row>
    <row r="3526" spans="1:22">
      <c r="A3526" t="s">
        <v>220</v>
      </c>
      <c r="B3526" t="s">
        <v>302</v>
      </c>
      <c r="C3526" t="s">
        <v>2190</v>
      </c>
      <c r="D3526" t="s">
        <v>202</v>
      </c>
      <c r="E3526" t="b">
        <v>1</v>
      </c>
      <c r="F3526" t="b">
        <v>0</v>
      </c>
      <c r="H3526" t="b">
        <v>0</v>
      </c>
      <c r="I3526">
        <v>40</v>
      </c>
      <c r="J3526">
        <v>66</v>
      </c>
      <c r="L3526">
        <v>38000</v>
      </c>
      <c r="M3526">
        <v>76</v>
      </c>
      <c r="O3526">
        <v>0.59</v>
      </c>
      <c r="P3526">
        <v>0.59</v>
      </c>
      <c r="T3526" t="s">
        <v>203</v>
      </c>
      <c r="V3526" s="4">
        <v>42887</v>
      </c>
    </row>
    <row r="3527" spans="1:22">
      <c r="A3527" t="s">
        <v>220</v>
      </c>
      <c r="B3527" t="s">
        <v>302</v>
      </c>
      <c r="C3527" t="s">
        <v>2191</v>
      </c>
      <c r="D3527" t="s">
        <v>202</v>
      </c>
      <c r="E3527" t="b">
        <v>1</v>
      </c>
      <c r="F3527" t="b">
        <v>0</v>
      </c>
      <c r="H3527" t="b">
        <v>0</v>
      </c>
      <c r="I3527">
        <v>40</v>
      </c>
      <c r="J3527">
        <v>66</v>
      </c>
      <c r="L3527">
        <v>34000</v>
      </c>
      <c r="M3527">
        <v>76</v>
      </c>
      <c r="O3527">
        <v>0.59</v>
      </c>
      <c r="P3527">
        <v>0.59</v>
      </c>
      <c r="T3527" t="s">
        <v>203</v>
      </c>
      <c r="V3527" s="4">
        <v>42887</v>
      </c>
    </row>
    <row r="3528" spans="1:22">
      <c r="A3528" t="s">
        <v>220</v>
      </c>
      <c r="B3528" t="s">
        <v>302</v>
      </c>
      <c r="C3528" t="s">
        <v>2192</v>
      </c>
      <c r="D3528" t="s">
        <v>202</v>
      </c>
      <c r="E3528" t="b">
        <v>0</v>
      </c>
      <c r="F3528" t="b">
        <v>0</v>
      </c>
      <c r="H3528" t="b">
        <v>0</v>
      </c>
      <c r="I3528">
        <v>40</v>
      </c>
      <c r="J3528">
        <v>66</v>
      </c>
      <c r="L3528">
        <v>36000</v>
      </c>
      <c r="M3528">
        <v>76</v>
      </c>
      <c r="O3528">
        <v>0.59</v>
      </c>
      <c r="P3528">
        <v>0.59</v>
      </c>
      <c r="T3528" t="s">
        <v>203</v>
      </c>
      <c r="V3528" s="4">
        <v>42887</v>
      </c>
    </row>
    <row r="3529" spans="1:22">
      <c r="A3529" t="s">
        <v>220</v>
      </c>
      <c r="B3529" t="s">
        <v>302</v>
      </c>
      <c r="C3529" t="s">
        <v>2193</v>
      </c>
      <c r="D3529" t="s">
        <v>202</v>
      </c>
      <c r="E3529" t="b">
        <v>0</v>
      </c>
      <c r="F3529" t="b">
        <v>1</v>
      </c>
      <c r="H3529" t="b">
        <v>0</v>
      </c>
      <c r="I3529">
        <v>40</v>
      </c>
      <c r="J3529">
        <v>72</v>
      </c>
      <c r="L3529">
        <v>40000</v>
      </c>
      <c r="M3529">
        <v>78</v>
      </c>
      <c r="O3529">
        <v>0.67</v>
      </c>
      <c r="P3529">
        <v>0.59</v>
      </c>
      <c r="T3529" t="s">
        <v>203</v>
      </c>
      <c r="V3529" s="4">
        <v>42887</v>
      </c>
    </row>
    <row r="3530" spans="1:22">
      <c r="A3530" t="s">
        <v>220</v>
      </c>
      <c r="B3530" t="s">
        <v>302</v>
      </c>
      <c r="C3530" t="s">
        <v>2194</v>
      </c>
      <c r="D3530" t="s">
        <v>202</v>
      </c>
      <c r="E3530" t="b">
        <v>0</v>
      </c>
      <c r="F3530" t="b">
        <v>1</v>
      </c>
      <c r="H3530" t="b">
        <v>0</v>
      </c>
      <c r="I3530">
        <v>40</v>
      </c>
      <c r="J3530">
        <v>73</v>
      </c>
      <c r="L3530">
        <v>38000</v>
      </c>
      <c r="M3530">
        <v>76</v>
      </c>
      <c r="O3530">
        <v>0.62</v>
      </c>
      <c r="P3530">
        <v>0.59</v>
      </c>
      <c r="T3530" t="s">
        <v>203</v>
      </c>
      <c r="V3530" s="4">
        <v>42887</v>
      </c>
    </row>
    <row r="3531" spans="1:22">
      <c r="A3531" t="s">
        <v>220</v>
      </c>
      <c r="B3531" t="s">
        <v>302</v>
      </c>
      <c r="C3531" t="s">
        <v>2195</v>
      </c>
      <c r="D3531" t="s">
        <v>202</v>
      </c>
      <c r="E3531" t="b">
        <v>1</v>
      </c>
      <c r="F3531" t="b">
        <v>1</v>
      </c>
      <c r="H3531" t="b">
        <v>0</v>
      </c>
      <c r="I3531">
        <v>40</v>
      </c>
      <c r="J3531">
        <v>71</v>
      </c>
      <c r="L3531">
        <v>36000</v>
      </c>
      <c r="M3531">
        <v>80</v>
      </c>
      <c r="O3531">
        <v>0.68</v>
      </c>
      <c r="P3531">
        <v>0.59</v>
      </c>
      <c r="T3531" t="s">
        <v>203</v>
      </c>
      <c r="V3531" s="4">
        <v>42887</v>
      </c>
    </row>
    <row r="3532" spans="1:22">
      <c r="A3532" t="s">
        <v>220</v>
      </c>
      <c r="B3532" t="s">
        <v>302</v>
      </c>
      <c r="C3532" t="s">
        <v>2196</v>
      </c>
      <c r="D3532" t="s">
        <v>202</v>
      </c>
      <c r="E3532" t="b">
        <v>1</v>
      </c>
      <c r="F3532" t="b">
        <v>1</v>
      </c>
      <c r="H3532" t="b">
        <v>0</v>
      </c>
      <c r="I3532">
        <v>40</v>
      </c>
      <c r="J3532">
        <v>72</v>
      </c>
      <c r="L3532">
        <v>36000</v>
      </c>
      <c r="M3532">
        <v>79</v>
      </c>
      <c r="O3532">
        <v>0.67</v>
      </c>
      <c r="P3532">
        <v>0.59</v>
      </c>
      <c r="T3532" t="s">
        <v>203</v>
      </c>
      <c r="V3532" s="4">
        <v>42887</v>
      </c>
    </row>
    <row r="3533" spans="1:22">
      <c r="A3533" t="s">
        <v>220</v>
      </c>
      <c r="B3533" t="s">
        <v>302</v>
      </c>
      <c r="C3533" t="s">
        <v>2197</v>
      </c>
      <c r="D3533" t="s">
        <v>202</v>
      </c>
      <c r="E3533" t="b">
        <v>1</v>
      </c>
      <c r="F3533" t="b">
        <v>1</v>
      </c>
      <c r="H3533" t="b">
        <v>0</v>
      </c>
      <c r="I3533">
        <v>40</v>
      </c>
      <c r="J3533">
        <v>70</v>
      </c>
      <c r="L3533">
        <v>40000</v>
      </c>
      <c r="M3533">
        <v>80</v>
      </c>
      <c r="O3533">
        <v>0.62</v>
      </c>
      <c r="P3533">
        <v>0.59</v>
      </c>
      <c r="T3533" t="s">
        <v>203</v>
      </c>
      <c r="V3533" s="4">
        <v>42887</v>
      </c>
    </row>
    <row r="3534" spans="1:22">
      <c r="A3534" t="s">
        <v>220</v>
      </c>
      <c r="B3534" t="s">
        <v>302</v>
      </c>
      <c r="C3534" t="s">
        <v>2198</v>
      </c>
      <c r="D3534" t="s">
        <v>202</v>
      </c>
      <c r="E3534" t="b">
        <v>1</v>
      </c>
      <c r="F3534" t="b">
        <v>1</v>
      </c>
      <c r="H3534" t="b">
        <v>0</v>
      </c>
      <c r="I3534">
        <v>40</v>
      </c>
      <c r="J3534">
        <v>68</v>
      </c>
      <c r="L3534">
        <v>40000</v>
      </c>
      <c r="M3534">
        <v>82</v>
      </c>
      <c r="O3534">
        <v>0.67</v>
      </c>
      <c r="P3534">
        <v>0.59</v>
      </c>
      <c r="T3534" t="s">
        <v>203</v>
      </c>
      <c r="V3534" s="4">
        <v>42887</v>
      </c>
    </row>
    <row r="3535" spans="1:22">
      <c r="A3535" t="s">
        <v>220</v>
      </c>
      <c r="B3535" t="s">
        <v>302</v>
      </c>
      <c r="C3535" t="s">
        <v>2199</v>
      </c>
      <c r="D3535" t="s">
        <v>202</v>
      </c>
      <c r="E3535" t="b">
        <v>1</v>
      </c>
      <c r="F3535" t="b">
        <v>1</v>
      </c>
      <c r="H3535" t="b">
        <v>0</v>
      </c>
      <c r="I3535">
        <v>40</v>
      </c>
      <c r="J3535">
        <v>73</v>
      </c>
      <c r="L3535">
        <v>36000</v>
      </c>
      <c r="M3535">
        <v>80</v>
      </c>
      <c r="O3535">
        <v>0.67</v>
      </c>
      <c r="P3535">
        <v>0.59</v>
      </c>
      <c r="T3535" t="s">
        <v>203</v>
      </c>
      <c r="V3535" s="4">
        <v>42887</v>
      </c>
    </row>
    <row r="3536" spans="1:22">
      <c r="A3536" t="s">
        <v>220</v>
      </c>
      <c r="B3536" t="s">
        <v>302</v>
      </c>
      <c r="C3536" t="s">
        <v>2200</v>
      </c>
      <c r="D3536" t="s">
        <v>202</v>
      </c>
      <c r="E3536" t="b">
        <v>1</v>
      </c>
      <c r="F3536" t="b">
        <v>1</v>
      </c>
      <c r="H3536" t="b">
        <v>0</v>
      </c>
      <c r="I3536">
        <v>40</v>
      </c>
      <c r="J3536">
        <v>73</v>
      </c>
      <c r="L3536">
        <v>40000</v>
      </c>
      <c r="M3536">
        <v>81</v>
      </c>
      <c r="O3536">
        <v>0.67</v>
      </c>
      <c r="P3536">
        <v>0.59</v>
      </c>
      <c r="T3536" t="s">
        <v>203</v>
      </c>
      <c r="V3536" s="4">
        <v>42887</v>
      </c>
    </row>
    <row r="3537" spans="1:22">
      <c r="A3537" t="s">
        <v>220</v>
      </c>
      <c r="B3537" t="s">
        <v>302</v>
      </c>
      <c r="C3537" t="s">
        <v>2201</v>
      </c>
      <c r="D3537" t="s">
        <v>202</v>
      </c>
      <c r="E3537" t="b">
        <v>0</v>
      </c>
      <c r="F3537" t="b">
        <v>1</v>
      </c>
      <c r="H3537" t="b">
        <v>0</v>
      </c>
      <c r="I3537">
        <v>40</v>
      </c>
      <c r="J3537">
        <v>70</v>
      </c>
      <c r="L3537">
        <v>40000</v>
      </c>
      <c r="M3537">
        <v>80</v>
      </c>
      <c r="O3537">
        <v>0.62</v>
      </c>
      <c r="P3537">
        <v>0.59</v>
      </c>
      <c r="T3537" t="s">
        <v>203</v>
      </c>
      <c r="V3537" s="4">
        <v>42887</v>
      </c>
    </row>
    <row r="3538" spans="1:22">
      <c r="A3538" t="s">
        <v>220</v>
      </c>
      <c r="B3538" t="s">
        <v>302</v>
      </c>
      <c r="C3538" t="s">
        <v>2202</v>
      </c>
      <c r="D3538" t="s">
        <v>202</v>
      </c>
      <c r="E3538" t="b">
        <v>1</v>
      </c>
      <c r="F3538" t="b">
        <v>1</v>
      </c>
      <c r="H3538" t="b">
        <v>0</v>
      </c>
      <c r="I3538">
        <v>40</v>
      </c>
      <c r="J3538">
        <v>71</v>
      </c>
      <c r="L3538">
        <v>36000</v>
      </c>
      <c r="M3538">
        <v>80</v>
      </c>
      <c r="O3538">
        <v>0.68</v>
      </c>
      <c r="P3538">
        <v>0.59</v>
      </c>
      <c r="T3538" t="s">
        <v>203</v>
      </c>
      <c r="V3538" s="4">
        <v>42887</v>
      </c>
    </row>
    <row r="3539" spans="1:22">
      <c r="A3539" t="s">
        <v>313</v>
      </c>
      <c r="B3539" t="s">
        <v>1525</v>
      </c>
      <c r="C3539" t="s">
        <v>2203</v>
      </c>
      <c r="D3539" t="s">
        <v>202</v>
      </c>
      <c r="E3539" t="b">
        <v>1</v>
      </c>
      <c r="F3539" t="b">
        <v>1</v>
      </c>
      <c r="H3539" t="b">
        <v>0</v>
      </c>
      <c r="I3539">
        <v>40</v>
      </c>
      <c r="J3539">
        <v>73</v>
      </c>
      <c r="L3539">
        <v>36000</v>
      </c>
      <c r="M3539">
        <v>80</v>
      </c>
      <c r="O3539">
        <v>0.67</v>
      </c>
      <c r="P3539">
        <v>0.59</v>
      </c>
      <c r="T3539" t="s">
        <v>203</v>
      </c>
      <c r="V3539" s="4">
        <v>42887</v>
      </c>
    </row>
    <row r="3540" spans="1:22">
      <c r="A3540" t="s">
        <v>313</v>
      </c>
      <c r="B3540" t="s">
        <v>1525</v>
      </c>
      <c r="C3540" t="s">
        <v>2204</v>
      </c>
      <c r="D3540" t="s">
        <v>202</v>
      </c>
      <c r="E3540" t="b">
        <v>1</v>
      </c>
      <c r="F3540" t="b">
        <v>1</v>
      </c>
      <c r="H3540" t="b">
        <v>0</v>
      </c>
      <c r="I3540">
        <v>40</v>
      </c>
      <c r="J3540">
        <v>72</v>
      </c>
      <c r="L3540">
        <v>38000</v>
      </c>
      <c r="M3540">
        <v>80</v>
      </c>
      <c r="O3540">
        <v>0.62</v>
      </c>
      <c r="P3540">
        <v>0.59</v>
      </c>
      <c r="T3540" t="s">
        <v>203</v>
      </c>
      <c r="V3540" s="4">
        <v>42887</v>
      </c>
    </row>
    <row r="3541" spans="1:22">
      <c r="A3541" t="s">
        <v>313</v>
      </c>
      <c r="B3541" t="s">
        <v>1525</v>
      </c>
      <c r="C3541" t="s">
        <v>2205</v>
      </c>
      <c r="D3541" t="s">
        <v>202</v>
      </c>
      <c r="E3541" t="b">
        <v>1</v>
      </c>
      <c r="F3541" t="b">
        <v>1</v>
      </c>
      <c r="H3541" t="b">
        <v>0</v>
      </c>
      <c r="I3541">
        <v>40</v>
      </c>
      <c r="J3541">
        <v>72</v>
      </c>
      <c r="L3541">
        <v>38000</v>
      </c>
      <c r="M3541">
        <v>80</v>
      </c>
      <c r="O3541">
        <v>0.62</v>
      </c>
      <c r="P3541">
        <v>0.59</v>
      </c>
      <c r="T3541" t="s">
        <v>203</v>
      </c>
      <c r="V3541" s="4">
        <v>42887</v>
      </c>
    </row>
    <row r="3542" spans="1:22">
      <c r="A3542" t="s">
        <v>313</v>
      </c>
      <c r="B3542" t="s">
        <v>1525</v>
      </c>
      <c r="C3542" t="s">
        <v>2206</v>
      </c>
      <c r="D3542" t="s">
        <v>202</v>
      </c>
      <c r="E3542" t="b">
        <v>1</v>
      </c>
      <c r="F3542" t="b">
        <v>1</v>
      </c>
      <c r="H3542" t="b">
        <v>0</v>
      </c>
      <c r="I3542">
        <v>40</v>
      </c>
      <c r="J3542">
        <v>72</v>
      </c>
      <c r="L3542">
        <v>38000</v>
      </c>
      <c r="M3542">
        <v>80</v>
      </c>
      <c r="O3542">
        <v>0.62</v>
      </c>
      <c r="P3542">
        <v>0.59</v>
      </c>
      <c r="T3542" t="s">
        <v>203</v>
      </c>
      <c r="V3542" s="4">
        <v>42887</v>
      </c>
    </row>
    <row r="3543" spans="1:22">
      <c r="A3543" t="s">
        <v>220</v>
      </c>
      <c r="B3543" t="s">
        <v>2207</v>
      </c>
      <c r="C3543" t="s">
        <v>2208</v>
      </c>
      <c r="D3543" t="s">
        <v>202</v>
      </c>
      <c r="E3543" t="b">
        <v>1</v>
      </c>
      <c r="F3543" t="b">
        <v>1</v>
      </c>
      <c r="H3543" t="b">
        <v>0</v>
      </c>
      <c r="I3543">
        <v>40</v>
      </c>
      <c r="J3543">
        <v>68</v>
      </c>
      <c r="L3543">
        <v>40000</v>
      </c>
      <c r="M3543">
        <v>82</v>
      </c>
      <c r="O3543">
        <v>0.67</v>
      </c>
      <c r="P3543">
        <v>0.59</v>
      </c>
      <c r="T3543" t="s">
        <v>203</v>
      </c>
      <c r="V3543" s="4">
        <v>42887</v>
      </c>
    </row>
    <row r="3544" spans="1:22">
      <c r="A3544" t="s">
        <v>313</v>
      </c>
      <c r="B3544" t="s">
        <v>347</v>
      </c>
      <c r="C3544" t="s">
        <v>2209</v>
      </c>
      <c r="D3544" t="s">
        <v>202</v>
      </c>
      <c r="E3544" t="b">
        <v>1</v>
      </c>
      <c r="F3544" t="b">
        <v>1</v>
      </c>
      <c r="H3544" t="b">
        <v>0</v>
      </c>
      <c r="I3544">
        <v>40</v>
      </c>
      <c r="J3544">
        <v>72</v>
      </c>
      <c r="L3544">
        <v>38000</v>
      </c>
      <c r="M3544">
        <v>80</v>
      </c>
      <c r="O3544">
        <v>0.62</v>
      </c>
      <c r="P3544">
        <v>0.59</v>
      </c>
      <c r="T3544" t="s">
        <v>203</v>
      </c>
      <c r="V3544" s="4">
        <v>42887</v>
      </c>
    </row>
    <row r="3545" spans="1:22">
      <c r="A3545" t="s">
        <v>220</v>
      </c>
      <c r="B3545" t="s">
        <v>1326</v>
      </c>
      <c r="C3545" t="s">
        <v>2210</v>
      </c>
      <c r="D3545" t="s">
        <v>202</v>
      </c>
      <c r="E3545" t="b">
        <v>0</v>
      </c>
      <c r="F3545" t="b">
        <v>1</v>
      </c>
      <c r="H3545" t="b">
        <v>0</v>
      </c>
      <c r="I3545">
        <v>40</v>
      </c>
      <c r="J3545">
        <v>68</v>
      </c>
      <c r="L3545">
        <v>36000</v>
      </c>
      <c r="M3545">
        <v>76</v>
      </c>
      <c r="O3545">
        <v>0.6</v>
      </c>
      <c r="P3545">
        <v>0.59</v>
      </c>
      <c r="T3545" t="s">
        <v>203</v>
      </c>
      <c r="V3545" s="4">
        <v>42887</v>
      </c>
    </row>
    <row r="3546" spans="1:22">
      <c r="A3546" t="s">
        <v>220</v>
      </c>
      <c r="B3546" t="s">
        <v>1326</v>
      </c>
      <c r="C3546" t="s">
        <v>2211</v>
      </c>
      <c r="D3546" t="s">
        <v>202</v>
      </c>
      <c r="E3546" t="b">
        <v>0</v>
      </c>
      <c r="F3546" t="b">
        <v>1</v>
      </c>
      <c r="H3546" t="b">
        <v>0</v>
      </c>
      <c r="I3546">
        <v>40</v>
      </c>
      <c r="J3546">
        <v>72</v>
      </c>
      <c r="L3546">
        <v>38000</v>
      </c>
      <c r="M3546">
        <v>76</v>
      </c>
      <c r="O3546">
        <v>0.6</v>
      </c>
      <c r="P3546">
        <v>0.59</v>
      </c>
      <c r="T3546" t="s">
        <v>203</v>
      </c>
      <c r="V3546" s="4">
        <v>42887</v>
      </c>
    </row>
    <row r="3547" spans="1:22">
      <c r="A3547" t="s">
        <v>220</v>
      </c>
      <c r="B3547" t="s">
        <v>1326</v>
      </c>
      <c r="C3547" t="s">
        <v>2212</v>
      </c>
      <c r="D3547" t="s">
        <v>202</v>
      </c>
      <c r="E3547" t="b">
        <v>1</v>
      </c>
      <c r="F3547" t="b">
        <v>1</v>
      </c>
      <c r="H3547" t="b">
        <v>0</v>
      </c>
      <c r="I3547">
        <v>40</v>
      </c>
      <c r="J3547">
        <v>68</v>
      </c>
      <c r="L3547">
        <v>40000</v>
      </c>
      <c r="M3547">
        <v>82</v>
      </c>
      <c r="O3547">
        <v>0.67</v>
      </c>
      <c r="P3547">
        <v>0.59</v>
      </c>
      <c r="T3547" t="s">
        <v>203</v>
      </c>
      <c r="V3547" s="4">
        <v>42887</v>
      </c>
    </row>
    <row r="3548" spans="1:22">
      <c r="A3548" t="s">
        <v>220</v>
      </c>
      <c r="B3548" t="s">
        <v>1326</v>
      </c>
      <c r="C3548" t="s">
        <v>2213</v>
      </c>
      <c r="D3548" t="s">
        <v>202</v>
      </c>
      <c r="E3548" t="b">
        <v>0</v>
      </c>
      <c r="F3548" t="b">
        <v>1</v>
      </c>
      <c r="H3548" t="b">
        <v>0</v>
      </c>
      <c r="I3548">
        <v>40</v>
      </c>
      <c r="J3548">
        <v>73</v>
      </c>
      <c r="L3548">
        <v>38000</v>
      </c>
      <c r="M3548">
        <v>76</v>
      </c>
      <c r="O3548">
        <v>0.62</v>
      </c>
      <c r="P3548">
        <v>0.59</v>
      </c>
      <c r="T3548" t="s">
        <v>203</v>
      </c>
      <c r="V3548" s="4">
        <v>42887</v>
      </c>
    </row>
    <row r="3549" spans="1:22">
      <c r="A3549" t="s">
        <v>220</v>
      </c>
      <c r="B3549" t="s">
        <v>1326</v>
      </c>
      <c r="C3549" t="s">
        <v>2214</v>
      </c>
      <c r="D3549" t="s">
        <v>202</v>
      </c>
      <c r="E3549" t="b">
        <v>0</v>
      </c>
      <c r="F3549" t="b">
        <v>1</v>
      </c>
      <c r="H3549" t="b">
        <v>0</v>
      </c>
      <c r="I3549">
        <v>40</v>
      </c>
      <c r="J3549">
        <v>68</v>
      </c>
      <c r="L3549">
        <v>36000</v>
      </c>
      <c r="M3549">
        <v>76</v>
      </c>
      <c r="O3549">
        <v>0.6</v>
      </c>
      <c r="P3549">
        <v>0.59</v>
      </c>
      <c r="T3549" t="s">
        <v>203</v>
      </c>
      <c r="V3549" s="4">
        <v>42887</v>
      </c>
    </row>
    <row r="3550" spans="1:22">
      <c r="A3550" t="s">
        <v>220</v>
      </c>
      <c r="B3550" t="s">
        <v>1326</v>
      </c>
      <c r="C3550" t="s">
        <v>2215</v>
      </c>
      <c r="D3550" t="s">
        <v>202</v>
      </c>
      <c r="E3550" t="b">
        <v>0</v>
      </c>
      <c r="F3550" t="b">
        <v>1</v>
      </c>
      <c r="H3550" t="b">
        <v>0</v>
      </c>
      <c r="I3550">
        <v>40</v>
      </c>
      <c r="J3550">
        <v>72</v>
      </c>
      <c r="L3550">
        <v>38000</v>
      </c>
      <c r="M3550">
        <v>76</v>
      </c>
      <c r="O3550">
        <v>0.6</v>
      </c>
      <c r="P3550">
        <v>0.59</v>
      </c>
      <c r="T3550" t="s">
        <v>203</v>
      </c>
      <c r="V3550" s="4">
        <v>42887</v>
      </c>
    </row>
    <row r="3551" spans="1:22">
      <c r="A3551" t="s">
        <v>220</v>
      </c>
      <c r="B3551" t="s">
        <v>1326</v>
      </c>
      <c r="C3551" t="s">
        <v>2216</v>
      </c>
      <c r="D3551" t="s">
        <v>202</v>
      </c>
      <c r="E3551" t="b">
        <v>0</v>
      </c>
      <c r="F3551" t="b">
        <v>1</v>
      </c>
      <c r="H3551" t="b">
        <v>0</v>
      </c>
      <c r="I3551">
        <v>40</v>
      </c>
      <c r="J3551">
        <v>72</v>
      </c>
      <c r="L3551">
        <v>40000</v>
      </c>
      <c r="M3551">
        <v>78</v>
      </c>
      <c r="O3551">
        <v>0.67</v>
      </c>
      <c r="P3551">
        <v>0.59</v>
      </c>
      <c r="T3551" t="s">
        <v>203</v>
      </c>
      <c r="V3551" s="4">
        <v>42887</v>
      </c>
    </row>
    <row r="3552" spans="1:22">
      <c r="A3552" t="s">
        <v>220</v>
      </c>
      <c r="B3552" t="s">
        <v>1326</v>
      </c>
      <c r="C3552" t="s">
        <v>2217</v>
      </c>
      <c r="D3552" t="s">
        <v>202</v>
      </c>
      <c r="E3552" t="b">
        <v>0</v>
      </c>
      <c r="F3552" t="b">
        <v>1</v>
      </c>
      <c r="H3552" t="b">
        <v>0</v>
      </c>
      <c r="I3552">
        <v>40</v>
      </c>
      <c r="J3552">
        <v>73</v>
      </c>
      <c r="L3552">
        <v>38000</v>
      </c>
      <c r="M3552">
        <v>76</v>
      </c>
      <c r="O3552">
        <v>0.62</v>
      </c>
      <c r="P3552">
        <v>0.59</v>
      </c>
      <c r="T3552" t="s">
        <v>203</v>
      </c>
      <c r="V3552" s="4">
        <v>42887</v>
      </c>
    </row>
    <row r="3553" spans="1:22">
      <c r="A3553" t="s">
        <v>220</v>
      </c>
      <c r="B3553" t="s">
        <v>1326</v>
      </c>
      <c r="C3553" t="s">
        <v>2218</v>
      </c>
      <c r="D3553" t="s">
        <v>202</v>
      </c>
      <c r="E3553" t="b">
        <v>1</v>
      </c>
      <c r="F3553" t="b">
        <v>1</v>
      </c>
      <c r="H3553" t="b">
        <v>0</v>
      </c>
      <c r="I3553">
        <v>40</v>
      </c>
      <c r="J3553">
        <v>72</v>
      </c>
      <c r="L3553">
        <v>38000</v>
      </c>
      <c r="M3553">
        <v>80</v>
      </c>
      <c r="O3553">
        <v>0.62</v>
      </c>
      <c r="P3553">
        <v>0.59</v>
      </c>
      <c r="T3553" t="s">
        <v>203</v>
      </c>
      <c r="V3553" s="4">
        <v>42887</v>
      </c>
    </row>
    <row r="3554" spans="1:22">
      <c r="A3554" t="s">
        <v>220</v>
      </c>
      <c r="B3554" t="s">
        <v>1528</v>
      </c>
      <c r="C3554" t="s">
        <v>2219</v>
      </c>
      <c r="D3554" t="s">
        <v>202</v>
      </c>
      <c r="E3554" t="b">
        <v>0</v>
      </c>
      <c r="F3554" t="b">
        <v>1</v>
      </c>
      <c r="H3554" t="b">
        <v>0</v>
      </c>
      <c r="I3554">
        <v>40</v>
      </c>
      <c r="J3554">
        <v>68</v>
      </c>
      <c r="L3554">
        <v>36000</v>
      </c>
      <c r="M3554">
        <v>76</v>
      </c>
      <c r="O3554">
        <v>0.6</v>
      </c>
      <c r="P3554">
        <v>0.59</v>
      </c>
      <c r="T3554" t="s">
        <v>203</v>
      </c>
      <c r="V3554" s="4">
        <v>42887</v>
      </c>
    </row>
    <row r="3555" spans="1:22">
      <c r="A3555" t="s">
        <v>220</v>
      </c>
      <c r="B3555" t="s">
        <v>1528</v>
      </c>
      <c r="C3555" t="s">
        <v>2220</v>
      </c>
      <c r="D3555" t="s">
        <v>202</v>
      </c>
      <c r="E3555" t="b">
        <v>0</v>
      </c>
      <c r="F3555" t="b">
        <v>1</v>
      </c>
      <c r="H3555" t="b">
        <v>0</v>
      </c>
      <c r="I3555">
        <v>40</v>
      </c>
      <c r="J3555">
        <v>72</v>
      </c>
      <c r="L3555">
        <v>38000</v>
      </c>
      <c r="M3555">
        <v>76</v>
      </c>
      <c r="O3555">
        <v>0.6</v>
      </c>
      <c r="P3555">
        <v>0.59</v>
      </c>
      <c r="T3555" t="s">
        <v>203</v>
      </c>
      <c r="V3555" s="4">
        <v>42887</v>
      </c>
    </row>
    <row r="3556" spans="1:22">
      <c r="A3556" t="s">
        <v>220</v>
      </c>
      <c r="B3556" t="s">
        <v>347</v>
      </c>
      <c r="C3556" t="s">
        <v>2221</v>
      </c>
      <c r="D3556" t="s">
        <v>202</v>
      </c>
      <c r="E3556" t="b">
        <v>1</v>
      </c>
      <c r="F3556" t="b">
        <v>0</v>
      </c>
      <c r="H3556" t="b">
        <v>0</v>
      </c>
      <c r="I3556">
        <v>40</v>
      </c>
      <c r="J3556">
        <v>66</v>
      </c>
      <c r="L3556">
        <v>38000</v>
      </c>
      <c r="M3556">
        <v>76</v>
      </c>
      <c r="O3556">
        <v>0.59</v>
      </c>
      <c r="P3556">
        <v>0.59</v>
      </c>
      <c r="T3556" t="s">
        <v>203</v>
      </c>
      <c r="V3556" s="4">
        <v>42887</v>
      </c>
    </row>
    <row r="3557" spans="1:22">
      <c r="A3557" t="s">
        <v>220</v>
      </c>
      <c r="B3557" t="s">
        <v>347</v>
      </c>
      <c r="C3557" t="s">
        <v>2222</v>
      </c>
      <c r="D3557" t="s">
        <v>202</v>
      </c>
      <c r="E3557" t="b">
        <v>1</v>
      </c>
      <c r="F3557" t="b">
        <v>1</v>
      </c>
      <c r="H3557" t="b">
        <v>1</v>
      </c>
      <c r="I3557">
        <v>40</v>
      </c>
      <c r="J3557">
        <v>59</v>
      </c>
      <c r="L3557">
        <v>34000</v>
      </c>
      <c r="M3557">
        <v>76</v>
      </c>
      <c r="O3557">
        <v>0.59</v>
      </c>
      <c r="P3557">
        <v>0.59</v>
      </c>
      <c r="T3557" t="s">
        <v>203</v>
      </c>
      <c r="V3557" s="4">
        <v>42887</v>
      </c>
    </row>
    <row r="3558" spans="1:22">
      <c r="A3558" t="s">
        <v>220</v>
      </c>
      <c r="B3558" t="s">
        <v>347</v>
      </c>
      <c r="C3558" t="s">
        <v>2223</v>
      </c>
      <c r="D3558" t="s">
        <v>202</v>
      </c>
      <c r="E3558" t="b">
        <v>0</v>
      </c>
      <c r="F3558" t="b">
        <v>1</v>
      </c>
      <c r="H3558" t="b">
        <v>0</v>
      </c>
      <c r="I3558">
        <v>40</v>
      </c>
      <c r="J3558">
        <v>73</v>
      </c>
      <c r="L3558">
        <v>38000</v>
      </c>
      <c r="M3558">
        <v>76</v>
      </c>
      <c r="O3558">
        <v>0.62</v>
      </c>
      <c r="P3558">
        <v>0.59</v>
      </c>
      <c r="T3558" t="s">
        <v>203</v>
      </c>
      <c r="V3558" s="4">
        <v>42887</v>
      </c>
    </row>
    <row r="3559" spans="1:22">
      <c r="A3559" t="s">
        <v>220</v>
      </c>
      <c r="B3559" t="s">
        <v>347</v>
      </c>
      <c r="C3559" t="s">
        <v>2224</v>
      </c>
      <c r="D3559" t="s">
        <v>202</v>
      </c>
      <c r="E3559" t="b">
        <v>0</v>
      </c>
      <c r="F3559" t="b">
        <v>1</v>
      </c>
      <c r="H3559" t="b">
        <v>0</v>
      </c>
      <c r="I3559">
        <v>40</v>
      </c>
      <c r="J3559">
        <v>73</v>
      </c>
      <c r="L3559">
        <v>38000</v>
      </c>
      <c r="M3559">
        <v>76</v>
      </c>
      <c r="O3559">
        <v>0.62</v>
      </c>
      <c r="P3559">
        <v>0.59</v>
      </c>
      <c r="T3559" t="s">
        <v>203</v>
      </c>
      <c r="V3559" s="4">
        <v>42887</v>
      </c>
    </row>
    <row r="3560" spans="1:22">
      <c r="A3560" t="s">
        <v>220</v>
      </c>
      <c r="B3560" t="s">
        <v>347</v>
      </c>
      <c r="C3560" t="s">
        <v>1997</v>
      </c>
      <c r="D3560" t="s">
        <v>202</v>
      </c>
      <c r="E3560" t="b">
        <v>0</v>
      </c>
      <c r="F3560" t="b">
        <v>1</v>
      </c>
      <c r="H3560" t="b">
        <v>0</v>
      </c>
      <c r="I3560">
        <v>40</v>
      </c>
      <c r="J3560">
        <v>72</v>
      </c>
      <c r="L3560">
        <v>40000</v>
      </c>
      <c r="M3560">
        <v>78</v>
      </c>
      <c r="O3560">
        <v>0.67</v>
      </c>
      <c r="P3560">
        <v>0.59</v>
      </c>
      <c r="T3560" t="s">
        <v>203</v>
      </c>
      <c r="V3560" s="4">
        <v>42887</v>
      </c>
    </row>
    <row r="3561" spans="1:22">
      <c r="A3561" t="s">
        <v>220</v>
      </c>
      <c r="B3561" t="s">
        <v>347</v>
      </c>
      <c r="C3561" t="s">
        <v>2225</v>
      </c>
      <c r="D3561" t="s">
        <v>202</v>
      </c>
      <c r="E3561" t="b">
        <v>1</v>
      </c>
      <c r="F3561" t="b">
        <v>1</v>
      </c>
      <c r="H3561" t="b">
        <v>0</v>
      </c>
      <c r="I3561">
        <v>40</v>
      </c>
      <c r="J3561">
        <v>72</v>
      </c>
      <c r="L3561">
        <v>38000</v>
      </c>
      <c r="M3561">
        <v>80</v>
      </c>
      <c r="O3561">
        <v>0.62</v>
      </c>
      <c r="P3561">
        <v>0.59</v>
      </c>
      <c r="T3561" t="s">
        <v>203</v>
      </c>
      <c r="V3561" s="4">
        <v>42887</v>
      </c>
    </row>
    <row r="3562" spans="1:22">
      <c r="A3562" t="s">
        <v>220</v>
      </c>
      <c r="B3562" t="s">
        <v>347</v>
      </c>
      <c r="C3562" t="s">
        <v>2226</v>
      </c>
      <c r="D3562" t="s">
        <v>202</v>
      </c>
      <c r="E3562" t="b">
        <v>1</v>
      </c>
      <c r="F3562" t="b">
        <v>1</v>
      </c>
      <c r="H3562" t="b">
        <v>0</v>
      </c>
      <c r="I3562">
        <v>40</v>
      </c>
      <c r="J3562">
        <v>73</v>
      </c>
      <c r="L3562">
        <v>40000</v>
      </c>
      <c r="M3562">
        <v>81</v>
      </c>
      <c r="O3562">
        <v>0.67</v>
      </c>
      <c r="P3562">
        <v>0.59</v>
      </c>
      <c r="T3562" t="s">
        <v>203</v>
      </c>
      <c r="V3562" s="4">
        <v>42887</v>
      </c>
    </row>
    <row r="3563" spans="1:22">
      <c r="A3563" t="s">
        <v>220</v>
      </c>
      <c r="B3563" t="s">
        <v>347</v>
      </c>
      <c r="C3563" t="s">
        <v>1936</v>
      </c>
      <c r="D3563" t="s">
        <v>202</v>
      </c>
      <c r="E3563" t="b">
        <v>1</v>
      </c>
      <c r="F3563" t="b">
        <v>1</v>
      </c>
      <c r="H3563" t="b">
        <v>0</v>
      </c>
      <c r="I3563">
        <v>40</v>
      </c>
      <c r="J3563">
        <v>71</v>
      </c>
      <c r="L3563">
        <v>36000</v>
      </c>
      <c r="M3563">
        <v>80</v>
      </c>
      <c r="O3563">
        <v>0.68</v>
      </c>
      <c r="P3563">
        <v>0.59</v>
      </c>
      <c r="T3563" t="s">
        <v>203</v>
      </c>
      <c r="V3563" s="4">
        <v>42887</v>
      </c>
    </row>
    <row r="3564" spans="1:22">
      <c r="A3564" t="s">
        <v>220</v>
      </c>
      <c r="B3564" t="s">
        <v>347</v>
      </c>
      <c r="C3564" t="s">
        <v>1955</v>
      </c>
      <c r="D3564" t="s">
        <v>202</v>
      </c>
      <c r="E3564" t="b">
        <v>1</v>
      </c>
      <c r="F3564" t="b">
        <v>1</v>
      </c>
      <c r="H3564" t="b">
        <v>0</v>
      </c>
      <c r="I3564">
        <v>40</v>
      </c>
      <c r="J3564">
        <v>71</v>
      </c>
      <c r="L3564">
        <v>36000</v>
      </c>
      <c r="M3564">
        <v>80</v>
      </c>
      <c r="O3564">
        <v>0.68</v>
      </c>
      <c r="P3564">
        <v>0.59</v>
      </c>
      <c r="T3564" t="s">
        <v>203</v>
      </c>
      <c r="V3564" s="4">
        <v>42887</v>
      </c>
    </row>
    <row r="3565" spans="1:22">
      <c r="A3565" t="s">
        <v>220</v>
      </c>
      <c r="B3565" t="s">
        <v>347</v>
      </c>
      <c r="C3565" t="s">
        <v>2227</v>
      </c>
      <c r="D3565" t="s">
        <v>202</v>
      </c>
      <c r="E3565" t="b">
        <v>1</v>
      </c>
      <c r="F3565" t="b">
        <v>1</v>
      </c>
      <c r="H3565" t="b">
        <v>0</v>
      </c>
      <c r="I3565">
        <v>40</v>
      </c>
      <c r="J3565">
        <v>72</v>
      </c>
      <c r="L3565">
        <v>36000</v>
      </c>
      <c r="M3565">
        <v>79</v>
      </c>
      <c r="O3565">
        <v>0.67</v>
      </c>
      <c r="P3565">
        <v>0.59</v>
      </c>
      <c r="T3565" t="s">
        <v>203</v>
      </c>
      <c r="V3565" s="4">
        <v>42887</v>
      </c>
    </row>
    <row r="3566" spans="1:22">
      <c r="A3566" t="s">
        <v>220</v>
      </c>
      <c r="B3566" t="s">
        <v>347</v>
      </c>
      <c r="C3566" t="s">
        <v>2228</v>
      </c>
      <c r="D3566" t="s">
        <v>202</v>
      </c>
      <c r="E3566" t="b">
        <v>1</v>
      </c>
      <c r="F3566" t="b">
        <v>1</v>
      </c>
      <c r="H3566" t="b">
        <v>0</v>
      </c>
      <c r="I3566">
        <v>40</v>
      </c>
      <c r="J3566">
        <v>70</v>
      </c>
      <c r="L3566">
        <v>40000</v>
      </c>
      <c r="M3566">
        <v>80</v>
      </c>
      <c r="O3566">
        <v>0.62</v>
      </c>
      <c r="P3566">
        <v>0.59</v>
      </c>
      <c r="T3566" t="s">
        <v>203</v>
      </c>
      <c r="V3566" s="4">
        <v>42887</v>
      </c>
    </row>
    <row r="3567" spans="1:22">
      <c r="A3567" t="s">
        <v>220</v>
      </c>
      <c r="B3567" t="s">
        <v>347</v>
      </c>
      <c r="C3567" t="s">
        <v>1996</v>
      </c>
      <c r="D3567" t="s">
        <v>202</v>
      </c>
      <c r="E3567" t="b">
        <v>0</v>
      </c>
      <c r="F3567" t="b">
        <v>1</v>
      </c>
      <c r="H3567" t="b">
        <v>0</v>
      </c>
      <c r="I3567">
        <v>40</v>
      </c>
      <c r="J3567">
        <v>72</v>
      </c>
      <c r="L3567">
        <v>40000</v>
      </c>
      <c r="M3567">
        <v>78</v>
      </c>
      <c r="O3567">
        <v>0.67</v>
      </c>
      <c r="P3567">
        <v>0.59</v>
      </c>
      <c r="T3567" t="s">
        <v>203</v>
      </c>
      <c r="V3567" s="4">
        <v>42887</v>
      </c>
    </row>
    <row r="3568" spans="1:22">
      <c r="A3568" t="s">
        <v>220</v>
      </c>
      <c r="B3568" t="s">
        <v>347</v>
      </c>
      <c r="C3568" t="s">
        <v>1998</v>
      </c>
      <c r="D3568" t="s">
        <v>202</v>
      </c>
      <c r="E3568" t="b">
        <v>0</v>
      </c>
      <c r="F3568" t="b">
        <v>1</v>
      </c>
      <c r="H3568" t="b">
        <v>0</v>
      </c>
      <c r="I3568">
        <v>40</v>
      </c>
      <c r="J3568">
        <v>72</v>
      </c>
      <c r="L3568">
        <v>40000</v>
      </c>
      <c r="M3568">
        <v>78</v>
      </c>
      <c r="O3568">
        <v>0.67</v>
      </c>
      <c r="P3568">
        <v>0.59</v>
      </c>
      <c r="T3568" t="s">
        <v>203</v>
      </c>
      <c r="V3568" s="4">
        <v>42887</v>
      </c>
    </row>
    <row r="3569" spans="1:22">
      <c r="A3569" t="s">
        <v>220</v>
      </c>
      <c r="B3569" t="s">
        <v>347</v>
      </c>
      <c r="C3569" t="s">
        <v>2229</v>
      </c>
      <c r="D3569" t="s">
        <v>202</v>
      </c>
      <c r="E3569" t="b">
        <v>1</v>
      </c>
      <c r="F3569" t="b">
        <v>1</v>
      </c>
      <c r="H3569" t="b">
        <v>0</v>
      </c>
      <c r="I3569">
        <v>40</v>
      </c>
      <c r="J3569">
        <v>68</v>
      </c>
      <c r="L3569">
        <v>40000</v>
      </c>
      <c r="M3569">
        <v>82</v>
      </c>
      <c r="O3569">
        <v>0.67</v>
      </c>
      <c r="P3569">
        <v>0.59</v>
      </c>
      <c r="T3569" t="s">
        <v>203</v>
      </c>
      <c r="V3569" s="4">
        <v>42887</v>
      </c>
    </row>
    <row r="3570" spans="1:22">
      <c r="A3570" t="s">
        <v>220</v>
      </c>
      <c r="B3570" t="s">
        <v>347</v>
      </c>
      <c r="C3570" t="s">
        <v>1951</v>
      </c>
      <c r="D3570" t="s">
        <v>202</v>
      </c>
      <c r="E3570" t="b">
        <v>1</v>
      </c>
      <c r="F3570" t="b">
        <v>1</v>
      </c>
      <c r="H3570" t="b">
        <v>0</v>
      </c>
      <c r="I3570">
        <v>40</v>
      </c>
      <c r="J3570">
        <v>71</v>
      </c>
      <c r="L3570">
        <v>36000</v>
      </c>
      <c r="M3570">
        <v>80</v>
      </c>
      <c r="O3570">
        <v>0.68</v>
      </c>
      <c r="P3570">
        <v>0.59</v>
      </c>
      <c r="T3570" t="s">
        <v>203</v>
      </c>
      <c r="V3570" s="4">
        <v>42887</v>
      </c>
    </row>
    <row r="3571" spans="1:22">
      <c r="A3571" t="s">
        <v>220</v>
      </c>
      <c r="B3571" t="s">
        <v>347</v>
      </c>
      <c r="C3571" t="s">
        <v>2230</v>
      </c>
      <c r="D3571" t="s">
        <v>202</v>
      </c>
      <c r="E3571" t="b">
        <v>0</v>
      </c>
      <c r="F3571" t="b">
        <v>1</v>
      </c>
      <c r="H3571" t="b">
        <v>1</v>
      </c>
      <c r="I3571">
        <v>40</v>
      </c>
      <c r="J3571">
        <v>65</v>
      </c>
      <c r="L3571">
        <v>36000</v>
      </c>
      <c r="M3571">
        <v>80</v>
      </c>
      <c r="O3571">
        <v>0.62</v>
      </c>
      <c r="P3571">
        <v>0.59</v>
      </c>
      <c r="T3571" t="s">
        <v>203</v>
      </c>
      <c r="V3571" s="4">
        <v>42887</v>
      </c>
    </row>
    <row r="3572" spans="1:22">
      <c r="A3572" t="s">
        <v>403</v>
      </c>
      <c r="B3572" t="s">
        <v>605</v>
      </c>
      <c r="C3572" t="s">
        <v>2231</v>
      </c>
      <c r="D3572" t="s">
        <v>202</v>
      </c>
      <c r="E3572" t="b">
        <v>1</v>
      </c>
      <c r="F3572" t="b">
        <v>1</v>
      </c>
      <c r="H3572" t="b">
        <v>0</v>
      </c>
      <c r="I3572">
        <v>40</v>
      </c>
      <c r="J3572">
        <v>67</v>
      </c>
      <c r="L3572">
        <v>40000</v>
      </c>
      <c r="M3572">
        <v>79</v>
      </c>
      <c r="O3572">
        <v>0.67</v>
      </c>
      <c r="P3572">
        <v>0.59</v>
      </c>
      <c r="T3572" t="s">
        <v>203</v>
      </c>
      <c r="V3572" s="4">
        <v>40877</v>
      </c>
    </row>
    <row r="3573" spans="1:22">
      <c r="A3573" t="s">
        <v>403</v>
      </c>
      <c r="B3573" t="s">
        <v>605</v>
      </c>
      <c r="C3573" t="s">
        <v>2232</v>
      </c>
      <c r="D3573" t="s">
        <v>202</v>
      </c>
      <c r="E3573" t="b">
        <v>1</v>
      </c>
      <c r="F3573" t="b">
        <v>1</v>
      </c>
      <c r="H3573" t="b">
        <v>0</v>
      </c>
      <c r="I3573">
        <v>40</v>
      </c>
      <c r="J3573">
        <v>67</v>
      </c>
      <c r="L3573">
        <v>40000</v>
      </c>
      <c r="M3573">
        <v>79</v>
      </c>
      <c r="O3573">
        <v>0.67</v>
      </c>
      <c r="P3573">
        <v>0.59</v>
      </c>
      <c r="T3573" t="s">
        <v>203</v>
      </c>
      <c r="V3573" s="4">
        <v>40877</v>
      </c>
    </row>
    <row r="3574" spans="1:22">
      <c r="A3574" t="s">
        <v>403</v>
      </c>
      <c r="B3574" t="s">
        <v>605</v>
      </c>
      <c r="C3574" t="s">
        <v>2233</v>
      </c>
      <c r="D3574" t="s">
        <v>202</v>
      </c>
      <c r="E3574" t="b">
        <v>0</v>
      </c>
      <c r="F3574" t="b">
        <v>0</v>
      </c>
      <c r="G3574" t="s">
        <v>528</v>
      </c>
      <c r="H3574" t="b">
        <v>0</v>
      </c>
      <c r="I3574">
        <v>40</v>
      </c>
      <c r="J3574">
        <v>62</v>
      </c>
      <c r="L3574">
        <v>35500</v>
      </c>
      <c r="M3574">
        <v>74</v>
      </c>
      <c r="N3574">
        <v>25392</v>
      </c>
      <c r="O3574">
        <v>0.59</v>
      </c>
      <c r="P3574">
        <v>0.59</v>
      </c>
      <c r="T3574" t="s">
        <v>203</v>
      </c>
      <c r="V3574" s="4">
        <v>39407</v>
      </c>
    </row>
    <row r="3575" spans="1:22">
      <c r="A3575" t="s">
        <v>403</v>
      </c>
      <c r="B3575" t="s">
        <v>605</v>
      </c>
      <c r="C3575" t="s">
        <v>2234</v>
      </c>
      <c r="D3575" t="s">
        <v>202</v>
      </c>
      <c r="E3575" t="b">
        <v>0</v>
      </c>
      <c r="F3575" t="b">
        <v>1</v>
      </c>
      <c r="G3575" t="s">
        <v>528</v>
      </c>
      <c r="H3575" t="b">
        <v>0</v>
      </c>
      <c r="I3575">
        <v>40</v>
      </c>
      <c r="J3575">
        <v>63</v>
      </c>
      <c r="L3575">
        <v>35500</v>
      </c>
      <c r="M3575">
        <v>74</v>
      </c>
      <c r="N3575">
        <v>25392</v>
      </c>
      <c r="O3575">
        <v>0.59</v>
      </c>
      <c r="P3575">
        <v>0.59</v>
      </c>
      <c r="T3575" t="s">
        <v>203</v>
      </c>
      <c r="V3575" s="4">
        <v>39407</v>
      </c>
    </row>
    <row r="3576" spans="1:22">
      <c r="A3576" t="s">
        <v>403</v>
      </c>
      <c r="B3576" t="s">
        <v>605</v>
      </c>
      <c r="C3576" t="s">
        <v>2235</v>
      </c>
      <c r="D3576" t="s">
        <v>202</v>
      </c>
      <c r="E3576" t="b">
        <v>0</v>
      </c>
      <c r="F3576" t="b">
        <v>0</v>
      </c>
      <c r="G3576" t="s">
        <v>528</v>
      </c>
      <c r="H3576" t="b">
        <v>0</v>
      </c>
      <c r="I3576">
        <v>40</v>
      </c>
      <c r="J3576">
        <v>62</v>
      </c>
      <c r="L3576">
        <v>35500</v>
      </c>
      <c r="M3576">
        <v>74</v>
      </c>
      <c r="N3576">
        <v>25392</v>
      </c>
      <c r="O3576">
        <v>0.59</v>
      </c>
      <c r="P3576">
        <v>0.59</v>
      </c>
      <c r="T3576" t="s">
        <v>203</v>
      </c>
      <c r="V3576" s="4">
        <v>39407</v>
      </c>
    </row>
    <row r="3577" spans="1:22">
      <c r="A3577" t="s">
        <v>403</v>
      </c>
      <c r="B3577" t="s">
        <v>605</v>
      </c>
      <c r="C3577" t="s">
        <v>2236</v>
      </c>
      <c r="D3577" t="s">
        <v>202</v>
      </c>
      <c r="E3577" t="b">
        <v>0</v>
      </c>
      <c r="F3577" t="b">
        <v>1</v>
      </c>
      <c r="G3577" t="s">
        <v>528</v>
      </c>
      <c r="H3577" t="b">
        <v>0</v>
      </c>
      <c r="I3577">
        <v>40</v>
      </c>
      <c r="J3577">
        <v>62</v>
      </c>
      <c r="L3577">
        <v>35500</v>
      </c>
      <c r="M3577">
        <v>74</v>
      </c>
      <c r="N3577">
        <v>25392</v>
      </c>
      <c r="O3577">
        <v>0.59</v>
      </c>
      <c r="P3577">
        <v>0.59</v>
      </c>
      <c r="T3577" t="s">
        <v>203</v>
      </c>
      <c r="V3577" s="4">
        <v>39407</v>
      </c>
    </row>
    <row r="3578" spans="1:22">
      <c r="A3578" t="s">
        <v>403</v>
      </c>
      <c r="B3578" t="s">
        <v>1831</v>
      </c>
      <c r="C3578" t="s">
        <v>2237</v>
      </c>
      <c r="D3578" t="s">
        <v>202</v>
      </c>
      <c r="E3578" t="b">
        <v>1</v>
      </c>
      <c r="F3578" t="b">
        <v>1</v>
      </c>
      <c r="G3578" t="s">
        <v>528</v>
      </c>
      <c r="H3578" t="b">
        <v>0</v>
      </c>
      <c r="I3578">
        <v>40</v>
      </c>
      <c r="J3578">
        <v>62</v>
      </c>
      <c r="L3578">
        <v>40000</v>
      </c>
      <c r="M3578">
        <v>76</v>
      </c>
      <c r="N3578">
        <v>25392</v>
      </c>
      <c r="O3578">
        <v>0.59</v>
      </c>
      <c r="P3578">
        <v>0.59</v>
      </c>
      <c r="T3578" t="s">
        <v>203</v>
      </c>
      <c r="V3578" s="4">
        <v>39407</v>
      </c>
    </row>
    <row r="3579" spans="1:22">
      <c r="A3579" t="s">
        <v>403</v>
      </c>
      <c r="B3579" t="s">
        <v>1831</v>
      </c>
      <c r="C3579" t="s">
        <v>2238</v>
      </c>
      <c r="D3579" t="s">
        <v>202</v>
      </c>
      <c r="E3579" t="b">
        <v>1</v>
      </c>
      <c r="F3579" t="b">
        <v>1</v>
      </c>
      <c r="G3579" t="s">
        <v>528</v>
      </c>
      <c r="H3579" t="b">
        <v>0</v>
      </c>
      <c r="I3579">
        <v>40</v>
      </c>
      <c r="J3579">
        <v>62</v>
      </c>
      <c r="L3579">
        <v>40000</v>
      </c>
      <c r="M3579">
        <v>76</v>
      </c>
      <c r="N3579">
        <v>25392</v>
      </c>
      <c r="O3579">
        <v>0.59</v>
      </c>
      <c r="P3579">
        <v>0.59</v>
      </c>
      <c r="T3579" t="s">
        <v>203</v>
      </c>
      <c r="V3579" s="4">
        <v>39407</v>
      </c>
    </row>
    <row r="3580" spans="1:22">
      <c r="A3580" t="s">
        <v>403</v>
      </c>
      <c r="B3580" t="s">
        <v>1831</v>
      </c>
      <c r="C3580" t="s">
        <v>2239</v>
      </c>
      <c r="D3580" t="s">
        <v>202</v>
      </c>
      <c r="E3580" t="b">
        <v>0</v>
      </c>
      <c r="F3580" t="b">
        <v>1</v>
      </c>
      <c r="G3580" t="s">
        <v>528</v>
      </c>
      <c r="H3580" t="b">
        <v>0</v>
      </c>
      <c r="I3580">
        <v>40</v>
      </c>
      <c r="J3580">
        <v>71</v>
      </c>
      <c r="L3580">
        <v>40000</v>
      </c>
      <c r="M3580">
        <v>74</v>
      </c>
      <c r="N3580">
        <v>25392</v>
      </c>
      <c r="O3580">
        <v>0.59</v>
      </c>
      <c r="P3580">
        <v>0.59</v>
      </c>
      <c r="T3580" t="s">
        <v>203</v>
      </c>
      <c r="V3580" s="4">
        <v>39407</v>
      </c>
    </row>
    <row r="3581" spans="1:22">
      <c r="A3581" t="s">
        <v>403</v>
      </c>
      <c r="B3581" t="s">
        <v>1831</v>
      </c>
      <c r="C3581" t="s">
        <v>2240</v>
      </c>
      <c r="D3581" t="s">
        <v>202</v>
      </c>
      <c r="E3581" t="b">
        <v>0</v>
      </c>
      <c r="F3581" t="b">
        <v>1</v>
      </c>
      <c r="G3581" t="s">
        <v>528</v>
      </c>
      <c r="H3581" t="b">
        <v>0</v>
      </c>
      <c r="I3581">
        <v>40</v>
      </c>
      <c r="J3581">
        <v>71</v>
      </c>
      <c r="L3581">
        <v>40000</v>
      </c>
      <c r="M3581">
        <v>74</v>
      </c>
      <c r="N3581">
        <v>25392</v>
      </c>
      <c r="O3581">
        <v>0.59</v>
      </c>
      <c r="P3581">
        <v>0.59</v>
      </c>
      <c r="T3581" t="s">
        <v>203</v>
      </c>
      <c r="V3581" s="4">
        <v>39407</v>
      </c>
    </row>
    <row r="3582" spans="1:22">
      <c r="A3582" t="s">
        <v>403</v>
      </c>
      <c r="B3582" t="s">
        <v>1831</v>
      </c>
      <c r="C3582" t="s">
        <v>2241</v>
      </c>
      <c r="D3582" t="s">
        <v>202</v>
      </c>
      <c r="E3582" t="b">
        <v>1</v>
      </c>
      <c r="F3582" t="b">
        <v>0</v>
      </c>
      <c r="G3582" t="s">
        <v>528</v>
      </c>
      <c r="H3582" t="b">
        <v>0</v>
      </c>
      <c r="I3582">
        <v>40</v>
      </c>
      <c r="J3582">
        <v>80</v>
      </c>
      <c r="L3582">
        <v>50000</v>
      </c>
      <c r="M3582">
        <v>78</v>
      </c>
      <c r="N3582">
        <v>23048</v>
      </c>
      <c r="O3582">
        <v>0.65</v>
      </c>
      <c r="P3582">
        <v>0.59</v>
      </c>
      <c r="T3582" t="s">
        <v>203</v>
      </c>
      <c r="V3582" s="4">
        <v>40877</v>
      </c>
    </row>
    <row r="3583" spans="1:22">
      <c r="A3583" t="s">
        <v>403</v>
      </c>
      <c r="B3583" t="s">
        <v>1831</v>
      </c>
      <c r="C3583" t="s">
        <v>2242</v>
      </c>
      <c r="D3583" t="s">
        <v>202</v>
      </c>
      <c r="E3583" t="b">
        <v>1</v>
      </c>
      <c r="F3583" t="b">
        <v>0</v>
      </c>
      <c r="G3583" t="s">
        <v>528</v>
      </c>
      <c r="H3583" t="b">
        <v>0</v>
      </c>
      <c r="I3583">
        <v>40</v>
      </c>
      <c r="J3583">
        <v>80</v>
      </c>
      <c r="L3583">
        <v>50000</v>
      </c>
      <c r="M3583">
        <v>78</v>
      </c>
      <c r="N3583">
        <v>23048</v>
      </c>
      <c r="O3583">
        <v>0.65</v>
      </c>
      <c r="P3583">
        <v>0.59</v>
      </c>
      <c r="T3583" t="s">
        <v>203</v>
      </c>
      <c r="V3583" s="4">
        <v>40877</v>
      </c>
    </row>
    <row r="3584" spans="1:22">
      <c r="A3584" t="s">
        <v>403</v>
      </c>
      <c r="B3584" t="s">
        <v>1831</v>
      </c>
      <c r="C3584" t="s">
        <v>2243</v>
      </c>
      <c r="D3584" t="s">
        <v>202</v>
      </c>
      <c r="E3584" t="b">
        <v>0</v>
      </c>
      <c r="F3584" t="b">
        <v>1</v>
      </c>
      <c r="G3584" t="s">
        <v>528</v>
      </c>
      <c r="H3584" t="b">
        <v>0</v>
      </c>
      <c r="I3584">
        <v>40</v>
      </c>
      <c r="J3584">
        <v>81</v>
      </c>
      <c r="L3584">
        <v>40000</v>
      </c>
      <c r="M3584">
        <v>76</v>
      </c>
      <c r="N3584">
        <v>23780</v>
      </c>
      <c r="O3584">
        <v>0.63</v>
      </c>
      <c r="P3584">
        <v>0.59</v>
      </c>
      <c r="T3584" t="s">
        <v>203</v>
      </c>
      <c r="V3584" s="4">
        <v>39407</v>
      </c>
    </row>
    <row r="3585" spans="1:22">
      <c r="A3585" t="s">
        <v>403</v>
      </c>
      <c r="B3585" t="s">
        <v>1831</v>
      </c>
      <c r="C3585" t="s">
        <v>2244</v>
      </c>
      <c r="D3585" t="s">
        <v>202</v>
      </c>
      <c r="E3585" t="b">
        <v>1</v>
      </c>
      <c r="F3585" t="b">
        <v>1</v>
      </c>
      <c r="G3585" t="s">
        <v>528</v>
      </c>
      <c r="H3585" t="b">
        <v>0</v>
      </c>
      <c r="I3585">
        <v>40</v>
      </c>
      <c r="J3585">
        <v>62</v>
      </c>
      <c r="L3585">
        <v>40000</v>
      </c>
      <c r="M3585">
        <v>76</v>
      </c>
      <c r="N3585">
        <v>25392</v>
      </c>
      <c r="O3585">
        <v>0.59</v>
      </c>
      <c r="P3585">
        <v>0.59</v>
      </c>
      <c r="T3585" t="s">
        <v>203</v>
      </c>
      <c r="V3585" s="4">
        <v>39407</v>
      </c>
    </row>
    <row r="3586" spans="1:22">
      <c r="A3586" t="s">
        <v>403</v>
      </c>
      <c r="B3586" t="s">
        <v>1831</v>
      </c>
      <c r="C3586" t="s">
        <v>2245</v>
      </c>
      <c r="D3586" t="s">
        <v>202</v>
      </c>
      <c r="E3586" t="b">
        <v>1</v>
      </c>
      <c r="F3586" t="b">
        <v>1</v>
      </c>
      <c r="G3586" t="s">
        <v>528</v>
      </c>
      <c r="H3586" t="b">
        <v>0</v>
      </c>
      <c r="I3586">
        <v>40</v>
      </c>
      <c r="J3586">
        <v>62</v>
      </c>
      <c r="L3586">
        <v>40000</v>
      </c>
      <c r="M3586">
        <v>76</v>
      </c>
      <c r="N3586">
        <v>25392</v>
      </c>
      <c r="O3586">
        <v>0.59</v>
      </c>
      <c r="P3586">
        <v>0.59</v>
      </c>
      <c r="T3586" t="s">
        <v>203</v>
      </c>
      <c r="V3586" s="4">
        <v>39407</v>
      </c>
    </row>
    <row r="3587" spans="1:22">
      <c r="A3587" t="s">
        <v>403</v>
      </c>
      <c r="B3587" t="s">
        <v>1831</v>
      </c>
      <c r="C3587" t="s">
        <v>2246</v>
      </c>
      <c r="D3587" t="s">
        <v>202</v>
      </c>
      <c r="E3587" t="b">
        <v>0</v>
      </c>
      <c r="F3587" t="b">
        <v>1</v>
      </c>
      <c r="G3587" t="s">
        <v>528</v>
      </c>
      <c r="H3587" t="b">
        <v>0</v>
      </c>
      <c r="I3587">
        <v>40</v>
      </c>
      <c r="J3587">
        <v>71</v>
      </c>
      <c r="L3587">
        <v>40000</v>
      </c>
      <c r="M3587">
        <v>74</v>
      </c>
      <c r="N3587">
        <v>25392</v>
      </c>
      <c r="O3587">
        <v>0.59</v>
      </c>
      <c r="P3587">
        <v>0.59</v>
      </c>
      <c r="T3587" t="s">
        <v>203</v>
      </c>
      <c r="V3587" s="4">
        <v>39407</v>
      </c>
    </row>
    <row r="3588" spans="1:22">
      <c r="A3588" t="s">
        <v>403</v>
      </c>
      <c r="B3588" t="s">
        <v>1831</v>
      </c>
      <c r="C3588" t="s">
        <v>2247</v>
      </c>
      <c r="D3588" t="s">
        <v>202</v>
      </c>
      <c r="E3588" t="b">
        <v>0</v>
      </c>
      <c r="F3588" t="b">
        <v>1</v>
      </c>
      <c r="G3588" t="s">
        <v>528</v>
      </c>
      <c r="H3588" t="b">
        <v>0</v>
      </c>
      <c r="I3588">
        <v>40</v>
      </c>
      <c r="J3588">
        <v>71</v>
      </c>
      <c r="L3588">
        <v>40000</v>
      </c>
      <c r="M3588">
        <v>74</v>
      </c>
      <c r="N3588">
        <v>25392</v>
      </c>
      <c r="O3588">
        <v>0.59</v>
      </c>
      <c r="P3588">
        <v>0.59</v>
      </c>
      <c r="T3588" t="s">
        <v>203</v>
      </c>
      <c r="V3588" s="4">
        <v>39407</v>
      </c>
    </row>
    <row r="3589" spans="1:22">
      <c r="A3589" t="s">
        <v>403</v>
      </c>
      <c r="B3589" t="s">
        <v>1831</v>
      </c>
      <c r="C3589" t="s">
        <v>2248</v>
      </c>
      <c r="D3589" t="s">
        <v>202</v>
      </c>
      <c r="E3589" t="b">
        <v>1</v>
      </c>
      <c r="F3589" t="b">
        <v>0</v>
      </c>
      <c r="G3589" t="s">
        <v>528</v>
      </c>
      <c r="H3589" t="b">
        <v>0</v>
      </c>
      <c r="I3589">
        <v>40</v>
      </c>
      <c r="J3589">
        <v>80</v>
      </c>
      <c r="L3589">
        <v>50000</v>
      </c>
      <c r="M3589">
        <v>78</v>
      </c>
      <c r="N3589">
        <v>23048</v>
      </c>
      <c r="O3589">
        <v>0.65</v>
      </c>
      <c r="P3589">
        <v>0.59</v>
      </c>
      <c r="T3589" t="s">
        <v>203</v>
      </c>
      <c r="V3589" s="4">
        <v>40877</v>
      </c>
    </row>
    <row r="3590" spans="1:22">
      <c r="A3590" t="s">
        <v>403</v>
      </c>
      <c r="B3590" t="s">
        <v>1831</v>
      </c>
      <c r="C3590" t="s">
        <v>2249</v>
      </c>
      <c r="D3590" t="s">
        <v>202</v>
      </c>
      <c r="E3590" t="b">
        <v>0</v>
      </c>
      <c r="F3590" t="b">
        <v>1</v>
      </c>
      <c r="G3590" t="s">
        <v>528</v>
      </c>
      <c r="H3590" t="b">
        <v>0</v>
      </c>
      <c r="I3590">
        <v>40</v>
      </c>
      <c r="J3590">
        <v>81</v>
      </c>
      <c r="L3590">
        <v>40000</v>
      </c>
      <c r="M3590">
        <v>76</v>
      </c>
      <c r="N3590">
        <v>23780</v>
      </c>
      <c r="O3590">
        <v>0.63</v>
      </c>
      <c r="P3590">
        <v>0.59</v>
      </c>
      <c r="T3590" t="s">
        <v>203</v>
      </c>
      <c r="V3590" s="4">
        <v>39407</v>
      </c>
    </row>
    <row r="3591" spans="1:22">
      <c r="A3591" t="s">
        <v>1333</v>
      </c>
      <c r="B3591" t="s">
        <v>665</v>
      </c>
      <c r="C3591" t="s">
        <v>2250</v>
      </c>
      <c r="D3591" t="s">
        <v>202</v>
      </c>
      <c r="E3591" t="b">
        <v>0</v>
      </c>
      <c r="F3591" t="b">
        <v>1</v>
      </c>
      <c r="H3591" t="b">
        <v>0</v>
      </c>
      <c r="I3591">
        <v>40</v>
      </c>
      <c r="J3591">
        <v>67</v>
      </c>
      <c r="L3591">
        <v>40000</v>
      </c>
      <c r="M3591">
        <v>76</v>
      </c>
      <c r="O3591">
        <v>0.62</v>
      </c>
      <c r="P3591">
        <v>0.59</v>
      </c>
      <c r="T3591" t="s">
        <v>203</v>
      </c>
      <c r="V3591" s="4">
        <v>42104</v>
      </c>
    </row>
    <row r="3592" spans="1:22">
      <c r="A3592" t="s">
        <v>403</v>
      </c>
      <c r="B3592" t="s">
        <v>406</v>
      </c>
      <c r="C3592" t="s">
        <v>2251</v>
      </c>
      <c r="D3592" t="s">
        <v>202</v>
      </c>
      <c r="E3592" t="b">
        <v>0</v>
      </c>
      <c r="F3592" t="b">
        <v>1</v>
      </c>
      <c r="H3592" t="b">
        <v>1</v>
      </c>
      <c r="I3592">
        <v>40</v>
      </c>
      <c r="J3592">
        <v>61</v>
      </c>
      <c r="L3592">
        <v>32000</v>
      </c>
      <c r="M3592">
        <v>76</v>
      </c>
      <c r="O3592">
        <v>0.59</v>
      </c>
      <c r="P3592">
        <v>0.59</v>
      </c>
      <c r="T3592" t="s">
        <v>203</v>
      </c>
      <c r="V3592" s="4">
        <v>42880</v>
      </c>
    </row>
    <row r="3593" spans="1:22">
      <c r="A3593" t="s">
        <v>403</v>
      </c>
      <c r="B3593" t="s">
        <v>403</v>
      </c>
      <c r="C3593" t="s">
        <v>2251</v>
      </c>
      <c r="D3593" t="s">
        <v>202</v>
      </c>
      <c r="E3593" t="b">
        <v>0</v>
      </c>
      <c r="F3593" t="b">
        <v>1</v>
      </c>
      <c r="H3593" t="b">
        <v>1</v>
      </c>
      <c r="I3593">
        <v>40</v>
      </c>
      <c r="J3593">
        <v>61</v>
      </c>
      <c r="L3593">
        <v>32000</v>
      </c>
      <c r="M3593">
        <v>76</v>
      </c>
      <c r="O3593">
        <v>0.59</v>
      </c>
      <c r="P3593">
        <v>0.59</v>
      </c>
      <c r="T3593" t="s">
        <v>203</v>
      </c>
      <c r="V3593" s="4">
        <v>41674</v>
      </c>
    </row>
    <row r="3594" spans="1:22">
      <c r="A3594" t="s">
        <v>269</v>
      </c>
      <c r="B3594" t="s">
        <v>269</v>
      </c>
      <c r="C3594" t="s">
        <v>2252</v>
      </c>
      <c r="D3594" t="s">
        <v>202</v>
      </c>
      <c r="E3594" t="b">
        <v>1</v>
      </c>
      <c r="F3594" t="b">
        <v>1</v>
      </c>
      <c r="H3594" t="b">
        <v>0</v>
      </c>
      <c r="I3594">
        <v>40</v>
      </c>
      <c r="J3594">
        <v>81</v>
      </c>
      <c r="L3594">
        <v>40000</v>
      </c>
      <c r="M3594">
        <v>81</v>
      </c>
      <c r="O3594">
        <v>0.69</v>
      </c>
      <c r="P3594">
        <v>0.59</v>
      </c>
      <c r="T3594" t="s">
        <v>203</v>
      </c>
      <c r="V3594" s="4">
        <v>41766</v>
      </c>
    </row>
    <row r="3595" spans="1:22">
      <c r="A3595" t="s">
        <v>269</v>
      </c>
      <c r="B3595" t="s">
        <v>269</v>
      </c>
      <c r="C3595" t="s">
        <v>2253</v>
      </c>
      <c r="D3595" t="s">
        <v>202</v>
      </c>
      <c r="E3595" t="b">
        <v>0</v>
      </c>
      <c r="F3595" t="b">
        <v>1</v>
      </c>
      <c r="H3595" t="b">
        <v>0</v>
      </c>
      <c r="I3595">
        <v>40</v>
      </c>
      <c r="J3595">
        <v>68</v>
      </c>
      <c r="L3595">
        <v>40000</v>
      </c>
      <c r="M3595">
        <v>76</v>
      </c>
      <c r="N3595">
        <v>25392</v>
      </c>
      <c r="O3595">
        <v>0.59</v>
      </c>
      <c r="P3595">
        <v>0.59</v>
      </c>
      <c r="T3595" t="s">
        <v>203</v>
      </c>
      <c r="V3595" s="4">
        <v>39925</v>
      </c>
    </row>
    <row r="3596" spans="1:22">
      <c r="A3596" t="s">
        <v>1333</v>
      </c>
      <c r="B3596" t="s">
        <v>1333</v>
      </c>
      <c r="C3596" t="s">
        <v>2254</v>
      </c>
      <c r="D3596" t="s">
        <v>202</v>
      </c>
      <c r="E3596" t="b">
        <v>0</v>
      </c>
      <c r="F3596" t="b">
        <v>1</v>
      </c>
      <c r="G3596" t="s">
        <v>528</v>
      </c>
      <c r="H3596" t="b">
        <v>0</v>
      </c>
      <c r="I3596">
        <v>40</v>
      </c>
      <c r="J3596">
        <v>53</v>
      </c>
      <c r="L3596">
        <v>34000</v>
      </c>
      <c r="M3596">
        <v>77</v>
      </c>
      <c r="N3596">
        <v>24560</v>
      </c>
      <c r="O3596">
        <v>0.61</v>
      </c>
      <c r="P3596">
        <v>0.59</v>
      </c>
      <c r="T3596" t="s">
        <v>203</v>
      </c>
      <c r="V3596" s="4">
        <v>39407</v>
      </c>
    </row>
    <row r="3597" spans="1:22">
      <c r="A3597" t="s">
        <v>1329</v>
      </c>
      <c r="B3597" t="s">
        <v>542</v>
      </c>
      <c r="C3597" t="s">
        <v>2074</v>
      </c>
      <c r="D3597" t="s">
        <v>202</v>
      </c>
      <c r="E3597" t="b">
        <v>0</v>
      </c>
      <c r="F3597" t="b">
        <v>1</v>
      </c>
      <c r="H3597" t="b">
        <v>0</v>
      </c>
      <c r="I3597">
        <v>40</v>
      </c>
      <c r="J3597">
        <v>72</v>
      </c>
      <c r="L3597">
        <v>40000</v>
      </c>
      <c r="M3597">
        <v>80</v>
      </c>
      <c r="N3597">
        <v>24164</v>
      </c>
      <c r="O3597">
        <v>0.62</v>
      </c>
      <c r="P3597">
        <v>0.59</v>
      </c>
      <c r="T3597" t="s">
        <v>203</v>
      </c>
      <c r="V3597" s="4">
        <v>39407</v>
      </c>
    </row>
    <row r="3598" spans="1:22">
      <c r="A3598" t="s">
        <v>403</v>
      </c>
      <c r="B3598" t="s">
        <v>406</v>
      </c>
      <c r="C3598" t="s">
        <v>2255</v>
      </c>
      <c r="D3598" t="s">
        <v>202</v>
      </c>
      <c r="E3598" t="b">
        <v>0</v>
      </c>
      <c r="F3598" t="b">
        <v>1</v>
      </c>
      <c r="H3598" t="b">
        <v>1</v>
      </c>
      <c r="I3598">
        <v>40</v>
      </c>
      <c r="J3598">
        <v>64</v>
      </c>
      <c r="L3598">
        <v>32000</v>
      </c>
      <c r="M3598">
        <v>76</v>
      </c>
      <c r="O3598">
        <v>0.59</v>
      </c>
      <c r="P3598">
        <v>0.59</v>
      </c>
      <c r="T3598" t="s">
        <v>203</v>
      </c>
      <c r="V3598" s="4">
        <v>42880</v>
      </c>
    </row>
    <row r="3599" spans="1:22">
      <c r="A3599" t="s">
        <v>199</v>
      </c>
      <c r="B3599" t="s">
        <v>269</v>
      </c>
      <c r="C3599" t="s">
        <v>2165</v>
      </c>
      <c r="D3599" t="s">
        <v>202</v>
      </c>
      <c r="E3599" t="b">
        <v>0</v>
      </c>
      <c r="F3599" t="b">
        <v>1</v>
      </c>
      <c r="H3599" t="b">
        <v>0</v>
      </c>
      <c r="I3599">
        <v>40</v>
      </c>
      <c r="J3599">
        <v>73</v>
      </c>
      <c r="L3599">
        <v>38000</v>
      </c>
      <c r="M3599">
        <v>76</v>
      </c>
      <c r="O3599">
        <v>0.62</v>
      </c>
      <c r="P3599">
        <v>0.59</v>
      </c>
      <c r="T3599" t="s">
        <v>203</v>
      </c>
      <c r="V3599" s="4">
        <v>42278</v>
      </c>
    </row>
    <row r="3600" spans="1:22">
      <c r="A3600" t="s">
        <v>1333</v>
      </c>
      <c r="B3600" t="s">
        <v>605</v>
      </c>
      <c r="C3600" t="s">
        <v>2256</v>
      </c>
      <c r="D3600" t="s">
        <v>202</v>
      </c>
      <c r="E3600" t="b">
        <v>0</v>
      </c>
      <c r="F3600" t="b">
        <v>1</v>
      </c>
      <c r="G3600" t="s">
        <v>528</v>
      </c>
      <c r="H3600" t="b">
        <v>1</v>
      </c>
      <c r="I3600">
        <v>40</v>
      </c>
      <c r="J3600">
        <v>69</v>
      </c>
      <c r="L3600">
        <v>40000</v>
      </c>
      <c r="M3600">
        <v>76</v>
      </c>
      <c r="N3600">
        <v>25392</v>
      </c>
      <c r="O3600">
        <v>0.59</v>
      </c>
      <c r="P3600">
        <v>0.59</v>
      </c>
      <c r="T3600" t="s">
        <v>203</v>
      </c>
      <c r="V3600" s="4">
        <v>39716</v>
      </c>
    </row>
    <row r="3601" spans="1:22">
      <c r="A3601" t="s">
        <v>403</v>
      </c>
      <c r="B3601" t="s">
        <v>403</v>
      </c>
      <c r="C3601" t="s">
        <v>2255</v>
      </c>
      <c r="D3601" t="s">
        <v>202</v>
      </c>
      <c r="E3601" t="b">
        <v>0</v>
      </c>
      <c r="F3601" t="b">
        <v>0</v>
      </c>
      <c r="G3601" t="s">
        <v>528</v>
      </c>
      <c r="H3601" t="b">
        <v>1</v>
      </c>
      <c r="I3601">
        <v>40</v>
      </c>
      <c r="J3601">
        <v>64</v>
      </c>
      <c r="L3601">
        <v>32000</v>
      </c>
      <c r="M3601">
        <v>76</v>
      </c>
      <c r="N3601">
        <v>25392</v>
      </c>
      <c r="O3601">
        <v>0.59</v>
      </c>
      <c r="P3601">
        <v>0.59</v>
      </c>
      <c r="T3601" t="s">
        <v>203</v>
      </c>
      <c r="V3601" s="4">
        <v>39407</v>
      </c>
    </row>
    <row r="3602" spans="1:22">
      <c r="A3602" t="s">
        <v>1329</v>
      </c>
      <c r="B3602" t="s">
        <v>542</v>
      </c>
      <c r="C3602" t="s">
        <v>2257</v>
      </c>
      <c r="D3602" t="s">
        <v>202</v>
      </c>
      <c r="E3602" t="b">
        <v>0</v>
      </c>
      <c r="F3602" t="b">
        <v>1</v>
      </c>
      <c r="G3602" t="s">
        <v>528</v>
      </c>
      <c r="H3602" t="b">
        <v>0</v>
      </c>
      <c r="I3602">
        <v>40</v>
      </c>
      <c r="J3602">
        <v>72</v>
      </c>
      <c r="L3602">
        <v>40000</v>
      </c>
      <c r="M3602">
        <v>79</v>
      </c>
      <c r="N3602">
        <v>25392</v>
      </c>
      <c r="O3602">
        <v>0.59</v>
      </c>
      <c r="P3602">
        <v>0.59</v>
      </c>
      <c r="T3602" t="s">
        <v>203</v>
      </c>
      <c r="V3602" s="4">
        <v>39407</v>
      </c>
    </row>
    <row r="3603" spans="1:22">
      <c r="A3603" t="s">
        <v>2002</v>
      </c>
      <c r="B3603" t="s">
        <v>1356</v>
      </c>
      <c r="C3603" t="s">
        <v>2258</v>
      </c>
      <c r="D3603" t="s">
        <v>202</v>
      </c>
      <c r="E3603" t="b">
        <v>1</v>
      </c>
      <c r="F3603" t="b">
        <v>1</v>
      </c>
      <c r="H3603" t="b">
        <v>0</v>
      </c>
      <c r="I3603">
        <v>40</v>
      </c>
      <c r="J3603">
        <v>93</v>
      </c>
      <c r="L3603">
        <v>50000</v>
      </c>
      <c r="M3603">
        <v>82</v>
      </c>
      <c r="O3603">
        <v>0.7</v>
      </c>
      <c r="P3603">
        <v>0.59</v>
      </c>
      <c r="T3603" t="s">
        <v>203</v>
      </c>
      <c r="V3603" s="4">
        <v>41996</v>
      </c>
    </row>
    <row r="3604" spans="1:22">
      <c r="A3604" t="s">
        <v>1329</v>
      </c>
      <c r="B3604" t="s">
        <v>542</v>
      </c>
      <c r="C3604" t="s">
        <v>2259</v>
      </c>
      <c r="D3604" t="s">
        <v>202</v>
      </c>
      <c r="E3604" t="b">
        <v>1</v>
      </c>
      <c r="F3604" t="b">
        <v>1</v>
      </c>
      <c r="H3604" t="b">
        <v>0</v>
      </c>
      <c r="I3604">
        <v>40</v>
      </c>
      <c r="J3604">
        <v>74</v>
      </c>
      <c r="L3604">
        <v>40000</v>
      </c>
      <c r="M3604">
        <v>79</v>
      </c>
      <c r="O3604">
        <v>0.62</v>
      </c>
      <c r="P3604">
        <v>0.62</v>
      </c>
      <c r="T3604" t="s">
        <v>203</v>
      </c>
      <c r="V3604" s="4">
        <v>42191</v>
      </c>
    </row>
    <row r="3605" spans="1:22">
      <c r="A3605" t="s">
        <v>269</v>
      </c>
      <c r="B3605" t="s">
        <v>269</v>
      </c>
      <c r="C3605" t="s">
        <v>2260</v>
      </c>
      <c r="D3605" t="s">
        <v>202</v>
      </c>
      <c r="E3605" t="b">
        <v>0</v>
      </c>
      <c r="F3605" t="b">
        <v>1</v>
      </c>
      <c r="H3605" t="b">
        <v>0</v>
      </c>
      <c r="I3605">
        <v>40</v>
      </c>
      <c r="J3605">
        <v>67</v>
      </c>
      <c r="L3605">
        <v>36000</v>
      </c>
      <c r="M3605">
        <v>76</v>
      </c>
      <c r="N3605">
        <v>25392</v>
      </c>
      <c r="O3605">
        <v>0.59</v>
      </c>
      <c r="P3605">
        <v>0.59</v>
      </c>
      <c r="T3605" t="s">
        <v>203</v>
      </c>
      <c r="V3605" s="4">
        <v>39925</v>
      </c>
    </row>
    <row r="3606" spans="1:22">
      <c r="A3606" t="s">
        <v>1333</v>
      </c>
      <c r="B3606" t="s">
        <v>1356</v>
      </c>
      <c r="C3606" t="s">
        <v>2261</v>
      </c>
      <c r="D3606" t="s">
        <v>202</v>
      </c>
      <c r="E3606" t="b">
        <v>0</v>
      </c>
      <c r="F3606" t="b">
        <v>1</v>
      </c>
      <c r="G3606" t="s">
        <v>528</v>
      </c>
      <c r="H3606" t="b">
        <v>0</v>
      </c>
      <c r="I3606">
        <v>40</v>
      </c>
      <c r="J3606">
        <v>67</v>
      </c>
      <c r="L3606">
        <v>40000</v>
      </c>
      <c r="M3606">
        <v>76</v>
      </c>
      <c r="N3606">
        <v>24164</v>
      </c>
      <c r="O3606">
        <v>0.62</v>
      </c>
      <c r="P3606">
        <v>0.59</v>
      </c>
      <c r="T3606" t="s">
        <v>203</v>
      </c>
      <c r="V3606" s="4">
        <v>39407</v>
      </c>
    </row>
    <row r="3607" spans="1:22">
      <c r="A3607" t="s">
        <v>269</v>
      </c>
      <c r="B3607" t="s">
        <v>269</v>
      </c>
      <c r="C3607" t="s">
        <v>2262</v>
      </c>
      <c r="D3607" t="s">
        <v>202</v>
      </c>
      <c r="E3607" t="b">
        <v>0</v>
      </c>
      <c r="F3607" t="b">
        <v>1</v>
      </c>
      <c r="H3607" t="b">
        <v>0</v>
      </c>
      <c r="I3607">
        <v>40</v>
      </c>
      <c r="J3607">
        <v>67</v>
      </c>
      <c r="L3607">
        <v>36000</v>
      </c>
      <c r="M3607">
        <v>76</v>
      </c>
      <c r="N3607">
        <v>25392</v>
      </c>
      <c r="O3607">
        <v>0.59</v>
      </c>
      <c r="P3607">
        <v>0.59</v>
      </c>
      <c r="T3607" t="s">
        <v>203</v>
      </c>
      <c r="V3607" s="4">
        <v>39716</v>
      </c>
    </row>
    <row r="3608" spans="1:22">
      <c r="A3608" t="s">
        <v>2002</v>
      </c>
      <c r="B3608" t="s">
        <v>403</v>
      </c>
      <c r="C3608" t="s">
        <v>2263</v>
      </c>
      <c r="D3608" t="s">
        <v>202</v>
      </c>
      <c r="E3608" t="b">
        <v>0</v>
      </c>
      <c r="F3608" t="b">
        <v>1</v>
      </c>
      <c r="H3608" t="b">
        <v>0</v>
      </c>
      <c r="I3608">
        <v>40</v>
      </c>
      <c r="J3608">
        <v>72</v>
      </c>
      <c r="L3608">
        <v>38000</v>
      </c>
      <c r="M3608">
        <v>82</v>
      </c>
      <c r="O3608">
        <v>0.63</v>
      </c>
      <c r="P3608">
        <v>0.59</v>
      </c>
      <c r="T3608" t="s">
        <v>203</v>
      </c>
      <c r="V3608" s="4">
        <v>41766</v>
      </c>
    </row>
    <row r="3609" spans="1:22">
      <c r="A3609" t="s">
        <v>1333</v>
      </c>
      <c r="B3609" t="s">
        <v>1417</v>
      </c>
      <c r="C3609">
        <v>153.33027999999999</v>
      </c>
      <c r="D3609" t="s">
        <v>202</v>
      </c>
      <c r="E3609" t="b">
        <v>0</v>
      </c>
      <c r="F3609" t="b">
        <v>1</v>
      </c>
      <c r="H3609" t="b">
        <v>0</v>
      </c>
      <c r="I3609">
        <v>40</v>
      </c>
      <c r="J3609">
        <v>70</v>
      </c>
      <c r="L3609">
        <v>40000</v>
      </c>
      <c r="M3609">
        <v>77</v>
      </c>
      <c r="O3609">
        <v>0.62</v>
      </c>
      <c r="P3609">
        <v>0.59</v>
      </c>
      <c r="T3609" t="s">
        <v>203</v>
      </c>
      <c r="V3609" s="4">
        <v>40877</v>
      </c>
    </row>
    <row r="3610" spans="1:22">
      <c r="A3610" t="s">
        <v>403</v>
      </c>
      <c r="B3610" t="s">
        <v>406</v>
      </c>
      <c r="C3610" t="s">
        <v>2264</v>
      </c>
      <c r="D3610" t="s">
        <v>202</v>
      </c>
      <c r="E3610" t="b">
        <v>0</v>
      </c>
      <c r="F3610" t="b">
        <v>1</v>
      </c>
      <c r="H3610" t="b">
        <v>1</v>
      </c>
      <c r="I3610">
        <v>40</v>
      </c>
      <c r="J3610">
        <v>60</v>
      </c>
      <c r="L3610">
        <v>32000</v>
      </c>
      <c r="M3610">
        <v>80</v>
      </c>
      <c r="O3610">
        <v>0.62</v>
      </c>
      <c r="P3610">
        <v>0.59</v>
      </c>
      <c r="T3610" t="s">
        <v>203</v>
      </c>
      <c r="V3610" s="4">
        <v>42671</v>
      </c>
    </row>
    <row r="3611" spans="1:22">
      <c r="A3611" t="s">
        <v>1333</v>
      </c>
      <c r="B3611" t="s">
        <v>1417</v>
      </c>
      <c r="C3611">
        <v>153.33396999999999</v>
      </c>
      <c r="D3611" t="s">
        <v>202</v>
      </c>
      <c r="E3611" t="b">
        <v>0</v>
      </c>
      <c r="F3611" t="b">
        <v>1</v>
      </c>
      <c r="H3611" t="b">
        <v>1</v>
      </c>
      <c r="I3611">
        <v>40</v>
      </c>
      <c r="J3611">
        <v>69</v>
      </c>
      <c r="L3611">
        <v>40000</v>
      </c>
      <c r="M3611">
        <v>76</v>
      </c>
      <c r="O3611">
        <v>0.59</v>
      </c>
      <c r="P3611">
        <v>0.59</v>
      </c>
      <c r="T3611" t="s">
        <v>203</v>
      </c>
      <c r="V3611" s="4">
        <v>40813</v>
      </c>
    </row>
    <row r="3612" spans="1:22">
      <c r="A3612" t="s">
        <v>1333</v>
      </c>
      <c r="B3612" t="s">
        <v>665</v>
      </c>
      <c r="C3612" t="s">
        <v>2265</v>
      </c>
      <c r="D3612" t="s">
        <v>202</v>
      </c>
      <c r="E3612" t="b">
        <v>1</v>
      </c>
      <c r="F3612" t="b">
        <v>1</v>
      </c>
      <c r="H3612" t="b">
        <v>0</v>
      </c>
      <c r="I3612">
        <v>40</v>
      </c>
      <c r="J3612">
        <v>67</v>
      </c>
      <c r="L3612">
        <v>40000</v>
      </c>
      <c r="M3612">
        <v>80</v>
      </c>
      <c r="O3612">
        <v>0.67</v>
      </c>
      <c r="P3612">
        <v>0.59</v>
      </c>
      <c r="T3612" t="s">
        <v>203</v>
      </c>
      <c r="V3612" s="4">
        <v>40970</v>
      </c>
    </row>
    <row r="3613" spans="1:22">
      <c r="A3613" t="s">
        <v>199</v>
      </c>
      <c r="B3613" t="s">
        <v>269</v>
      </c>
      <c r="C3613" t="s">
        <v>2167</v>
      </c>
      <c r="D3613" t="s">
        <v>202</v>
      </c>
      <c r="E3613" t="b">
        <v>1</v>
      </c>
      <c r="F3613" t="b">
        <v>1</v>
      </c>
      <c r="H3613" t="b">
        <v>0</v>
      </c>
      <c r="I3613">
        <v>40</v>
      </c>
      <c r="J3613">
        <v>71</v>
      </c>
      <c r="L3613">
        <v>36000</v>
      </c>
      <c r="M3613">
        <v>80</v>
      </c>
      <c r="O3613">
        <v>0.68</v>
      </c>
      <c r="P3613">
        <v>0.59</v>
      </c>
      <c r="T3613" t="s">
        <v>203</v>
      </c>
      <c r="V3613" s="4">
        <v>42278</v>
      </c>
    </row>
    <row r="3614" spans="1:22">
      <c r="A3614" t="s">
        <v>1333</v>
      </c>
      <c r="B3614" t="s">
        <v>665</v>
      </c>
      <c r="C3614" t="s">
        <v>2266</v>
      </c>
      <c r="D3614" t="s">
        <v>202</v>
      </c>
      <c r="E3614" t="b">
        <v>0</v>
      </c>
      <c r="F3614" t="b">
        <v>1</v>
      </c>
      <c r="G3614" t="s">
        <v>528</v>
      </c>
      <c r="H3614" t="b">
        <v>1</v>
      </c>
      <c r="I3614">
        <v>40</v>
      </c>
      <c r="J3614">
        <v>69</v>
      </c>
      <c r="L3614">
        <v>40000</v>
      </c>
      <c r="M3614">
        <v>76</v>
      </c>
      <c r="N3614">
        <v>25392</v>
      </c>
      <c r="O3614">
        <v>0.59</v>
      </c>
      <c r="P3614">
        <v>0.59</v>
      </c>
      <c r="T3614" t="s">
        <v>203</v>
      </c>
      <c r="V3614" s="4">
        <v>39716</v>
      </c>
    </row>
    <row r="3615" spans="1:22">
      <c r="A3615" t="s">
        <v>1333</v>
      </c>
      <c r="B3615" t="s">
        <v>665</v>
      </c>
      <c r="C3615" t="s">
        <v>2267</v>
      </c>
      <c r="D3615" t="s">
        <v>202</v>
      </c>
      <c r="E3615" t="b">
        <v>0</v>
      </c>
      <c r="F3615" t="b">
        <v>1</v>
      </c>
      <c r="G3615" t="s">
        <v>528</v>
      </c>
      <c r="H3615" t="b">
        <v>0</v>
      </c>
      <c r="I3615">
        <v>40</v>
      </c>
      <c r="J3615">
        <v>60</v>
      </c>
      <c r="L3615">
        <v>38000</v>
      </c>
      <c r="M3615">
        <v>76</v>
      </c>
      <c r="N3615">
        <v>25392</v>
      </c>
      <c r="O3615">
        <v>0.59</v>
      </c>
      <c r="P3615">
        <v>0.59</v>
      </c>
      <c r="T3615" t="s">
        <v>203</v>
      </c>
      <c r="V3615" s="4">
        <v>39407</v>
      </c>
    </row>
    <row r="3616" spans="1:22">
      <c r="A3616" t="s">
        <v>1333</v>
      </c>
      <c r="B3616" t="s">
        <v>1333</v>
      </c>
      <c r="C3616" t="s">
        <v>2268</v>
      </c>
      <c r="D3616" t="s">
        <v>202</v>
      </c>
      <c r="E3616" t="b">
        <v>0</v>
      </c>
      <c r="F3616" t="b">
        <v>1</v>
      </c>
      <c r="G3616" t="s">
        <v>528</v>
      </c>
      <c r="H3616" t="b">
        <v>0</v>
      </c>
      <c r="I3616">
        <v>40</v>
      </c>
      <c r="J3616">
        <v>77</v>
      </c>
      <c r="L3616">
        <v>40000</v>
      </c>
      <c r="M3616">
        <v>76</v>
      </c>
      <c r="N3616">
        <v>25392</v>
      </c>
      <c r="O3616">
        <v>0.59</v>
      </c>
      <c r="P3616">
        <v>0.59</v>
      </c>
      <c r="T3616" t="s">
        <v>203</v>
      </c>
      <c r="V3616" s="4">
        <v>40253</v>
      </c>
    </row>
    <row r="3617" spans="1:22">
      <c r="A3617" t="s">
        <v>1333</v>
      </c>
      <c r="B3617" t="s">
        <v>1478</v>
      </c>
      <c r="C3617" t="s">
        <v>2269</v>
      </c>
      <c r="D3617" t="s">
        <v>202</v>
      </c>
      <c r="E3617" t="b">
        <v>1</v>
      </c>
      <c r="F3617" t="b">
        <v>1</v>
      </c>
      <c r="G3617" t="s">
        <v>528</v>
      </c>
      <c r="H3617" t="b">
        <v>1</v>
      </c>
      <c r="I3617">
        <v>40</v>
      </c>
      <c r="J3617">
        <v>69</v>
      </c>
      <c r="L3617">
        <v>40000</v>
      </c>
      <c r="M3617">
        <v>76</v>
      </c>
      <c r="O3617">
        <v>0.59</v>
      </c>
      <c r="P3617">
        <v>0.59</v>
      </c>
      <c r="T3617" t="s">
        <v>203</v>
      </c>
      <c r="V3617" s="4">
        <v>40169</v>
      </c>
    </row>
    <row r="3618" spans="1:22">
      <c r="A3618" t="s">
        <v>2002</v>
      </c>
      <c r="B3618" t="s">
        <v>2270</v>
      </c>
      <c r="C3618" t="s">
        <v>2271</v>
      </c>
      <c r="D3618" t="s">
        <v>202</v>
      </c>
      <c r="E3618" t="b">
        <v>1</v>
      </c>
      <c r="F3618" t="b">
        <v>1</v>
      </c>
      <c r="H3618" t="b">
        <v>0</v>
      </c>
      <c r="I3618">
        <v>40</v>
      </c>
      <c r="J3618">
        <v>72</v>
      </c>
      <c r="L3618">
        <v>40000</v>
      </c>
      <c r="M3618">
        <v>83</v>
      </c>
      <c r="O3618">
        <v>0.7</v>
      </c>
      <c r="P3618">
        <v>0.59</v>
      </c>
      <c r="T3618" t="s">
        <v>203</v>
      </c>
      <c r="V3618" s="4">
        <v>41149</v>
      </c>
    </row>
    <row r="3619" spans="1:22">
      <c r="A3619" t="s">
        <v>403</v>
      </c>
      <c r="B3619" t="s">
        <v>403</v>
      </c>
      <c r="C3619" t="s">
        <v>2272</v>
      </c>
      <c r="D3619" t="s">
        <v>202</v>
      </c>
      <c r="E3619" t="b">
        <v>0</v>
      </c>
      <c r="F3619" t="b">
        <v>0</v>
      </c>
      <c r="G3619" t="s">
        <v>528</v>
      </c>
      <c r="H3619" t="b">
        <v>1</v>
      </c>
      <c r="I3619">
        <v>40</v>
      </c>
      <c r="J3619">
        <v>63</v>
      </c>
      <c r="L3619">
        <v>30000</v>
      </c>
      <c r="M3619">
        <v>76</v>
      </c>
      <c r="N3619">
        <v>25392</v>
      </c>
      <c r="O3619">
        <v>0.59</v>
      </c>
      <c r="P3619">
        <v>0.59</v>
      </c>
      <c r="T3619" t="s">
        <v>203</v>
      </c>
      <c r="V3619" s="4">
        <v>39407</v>
      </c>
    </row>
    <row r="3620" spans="1:22">
      <c r="A3620" t="s">
        <v>269</v>
      </c>
      <c r="B3620" t="s">
        <v>302</v>
      </c>
      <c r="C3620" t="s">
        <v>2273</v>
      </c>
      <c r="D3620" t="s">
        <v>202</v>
      </c>
      <c r="E3620" t="b">
        <v>0</v>
      </c>
      <c r="F3620" t="b">
        <v>1</v>
      </c>
      <c r="H3620" t="b">
        <v>0</v>
      </c>
      <c r="I3620">
        <v>40</v>
      </c>
      <c r="J3620">
        <v>68</v>
      </c>
      <c r="L3620">
        <v>40000</v>
      </c>
      <c r="M3620">
        <v>76</v>
      </c>
      <c r="N3620">
        <v>25392</v>
      </c>
      <c r="O3620">
        <v>0.59</v>
      </c>
      <c r="P3620">
        <v>0.59</v>
      </c>
      <c r="T3620" t="s">
        <v>203</v>
      </c>
      <c r="V3620" s="4">
        <v>39925</v>
      </c>
    </row>
    <row r="3621" spans="1:22">
      <c r="A3621" t="s">
        <v>269</v>
      </c>
      <c r="B3621" t="s">
        <v>269</v>
      </c>
      <c r="C3621" t="s">
        <v>2143</v>
      </c>
      <c r="D3621" t="s">
        <v>202</v>
      </c>
      <c r="E3621" t="b">
        <v>1</v>
      </c>
      <c r="F3621" t="b">
        <v>0</v>
      </c>
      <c r="G3621" t="s">
        <v>528</v>
      </c>
      <c r="H3621" t="b">
        <v>1</v>
      </c>
      <c r="I3621">
        <v>40</v>
      </c>
      <c r="J3621">
        <v>66</v>
      </c>
      <c r="L3621">
        <v>36000</v>
      </c>
      <c r="M3621">
        <v>76</v>
      </c>
      <c r="N3621">
        <v>25392</v>
      </c>
      <c r="O3621">
        <v>0.59</v>
      </c>
      <c r="P3621">
        <v>0.59</v>
      </c>
      <c r="T3621" t="s">
        <v>203</v>
      </c>
      <c r="V3621" s="4">
        <v>39716</v>
      </c>
    </row>
    <row r="3622" spans="1:22">
      <c r="A3622" t="s">
        <v>403</v>
      </c>
      <c r="B3622" t="s">
        <v>406</v>
      </c>
      <c r="C3622" t="s">
        <v>2274</v>
      </c>
      <c r="D3622" t="s">
        <v>202</v>
      </c>
      <c r="E3622" t="b">
        <v>0</v>
      </c>
      <c r="F3622" t="b">
        <v>1</v>
      </c>
      <c r="H3622" t="b">
        <v>1</v>
      </c>
      <c r="I3622">
        <v>40</v>
      </c>
      <c r="J3622">
        <v>62</v>
      </c>
      <c r="L3622">
        <v>35500</v>
      </c>
      <c r="M3622">
        <v>80</v>
      </c>
      <c r="O3622">
        <v>0.62</v>
      </c>
      <c r="P3622">
        <v>0.59</v>
      </c>
      <c r="T3622" t="s">
        <v>203</v>
      </c>
      <c r="V3622" s="4">
        <v>42880</v>
      </c>
    </row>
    <row r="3623" spans="1:22">
      <c r="A3623" t="s">
        <v>1333</v>
      </c>
      <c r="B3623" t="s">
        <v>1333</v>
      </c>
      <c r="C3623" t="s">
        <v>2275</v>
      </c>
      <c r="D3623" t="s">
        <v>202</v>
      </c>
      <c r="E3623" t="b">
        <v>1</v>
      </c>
      <c r="F3623" t="b">
        <v>1</v>
      </c>
      <c r="H3623" t="b">
        <v>0</v>
      </c>
      <c r="I3623">
        <v>40</v>
      </c>
      <c r="J3623">
        <v>67</v>
      </c>
      <c r="L3623">
        <v>40000</v>
      </c>
      <c r="M3623">
        <v>80</v>
      </c>
      <c r="O3623">
        <v>0.67</v>
      </c>
      <c r="P3623">
        <v>0.59</v>
      </c>
      <c r="T3623" t="s">
        <v>203</v>
      </c>
      <c r="V3623" s="4">
        <v>40970</v>
      </c>
    </row>
    <row r="3624" spans="1:22">
      <c r="A3624" t="s">
        <v>199</v>
      </c>
      <c r="B3624" t="s">
        <v>302</v>
      </c>
      <c r="C3624" t="s">
        <v>2276</v>
      </c>
      <c r="D3624" t="s">
        <v>202</v>
      </c>
      <c r="E3624" t="b">
        <v>1</v>
      </c>
      <c r="F3624" t="b">
        <v>1</v>
      </c>
      <c r="H3624" t="b">
        <v>0</v>
      </c>
      <c r="I3624">
        <v>40</v>
      </c>
      <c r="J3624">
        <v>68</v>
      </c>
      <c r="L3624">
        <v>40000</v>
      </c>
      <c r="M3624">
        <v>82</v>
      </c>
      <c r="O3624">
        <v>0.67</v>
      </c>
      <c r="P3624">
        <v>0.59</v>
      </c>
      <c r="T3624" t="s">
        <v>203</v>
      </c>
      <c r="V3624" s="4">
        <v>42278</v>
      </c>
    </row>
    <row r="3625" spans="1:22">
      <c r="A3625" t="s">
        <v>2002</v>
      </c>
      <c r="B3625" t="s">
        <v>1333</v>
      </c>
      <c r="C3625" t="s">
        <v>2277</v>
      </c>
      <c r="D3625" t="s">
        <v>202</v>
      </c>
      <c r="E3625" t="b">
        <v>1</v>
      </c>
      <c r="F3625" t="b">
        <v>1</v>
      </c>
      <c r="H3625" t="b">
        <v>0</v>
      </c>
      <c r="I3625">
        <v>40</v>
      </c>
      <c r="J3625">
        <v>93</v>
      </c>
      <c r="L3625">
        <v>50000</v>
      </c>
      <c r="M3625">
        <v>82</v>
      </c>
      <c r="O3625">
        <v>0.7</v>
      </c>
      <c r="P3625">
        <v>0.59</v>
      </c>
      <c r="T3625" t="s">
        <v>203</v>
      </c>
      <c r="V3625" s="4">
        <v>41884</v>
      </c>
    </row>
    <row r="3626" spans="1:22">
      <c r="A3626" t="s">
        <v>199</v>
      </c>
      <c r="B3626" t="s">
        <v>269</v>
      </c>
      <c r="C3626" t="s">
        <v>2173</v>
      </c>
      <c r="D3626" t="s">
        <v>202</v>
      </c>
      <c r="E3626" t="b">
        <v>0</v>
      </c>
      <c r="F3626" t="b">
        <v>1</v>
      </c>
      <c r="H3626" t="b">
        <v>0</v>
      </c>
      <c r="I3626">
        <v>40</v>
      </c>
      <c r="J3626">
        <v>70</v>
      </c>
      <c r="L3626">
        <v>40000</v>
      </c>
      <c r="M3626">
        <v>80</v>
      </c>
      <c r="O3626">
        <v>0.62</v>
      </c>
      <c r="P3626">
        <v>0.59</v>
      </c>
      <c r="T3626" t="s">
        <v>203</v>
      </c>
      <c r="V3626" s="4">
        <v>42278</v>
      </c>
    </row>
    <row r="3627" spans="1:22">
      <c r="A3627" t="s">
        <v>1329</v>
      </c>
      <c r="B3627" t="s">
        <v>542</v>
      </c>
      <c r="C3627" t="s">
        <v>2278</v>
      </c>
      <c r="D3627" t="s">
        <v>202</v>
      </c>
      <c r="E3627" t="b">
        <v>0</v>
      </c>
      <c r="F3627" t="b">
        <v>1</v>
      </c>
      <c r="G3627" t="s">
        <v>528</v>
      </c>
      <c r="H3627" t="b">
        <v>0</v>
      </c>
      <c r="I3627">
        <v>40</v>
      </c>
      <c r="J3627">
        <v>72</v>
      </c>
      <c r="L3627">
        <v>40000</v>
      </c>
      <c r="M3627">
        <v>79</v>
      </c>
      <c r="N3627">
        <v>25392</v>
      </c>
      <c r="O3627">
        <v>0.59</v>
      </c>
      <c r="P3627">
        <v>0.59</v>
      </c>
      <c r="T3627" t="s">
        <v>203</v>
      </c>
      <c r="V3627" s="4">
        <v>39939</v>
      </c>
    </row>
    <row r="3628" spans="1:22">
      <c r="A3628" t="s">
        <v>269</v>
      </c>
      <c r="B3628" t="s">
        <v>347</v>
      </c>
      <c r="C3628" t="s">
        <v>1825</v>
      </c>
      <c r="D3628" t="s">
        <v>202</v>
      </c>
      <c r="E3628" t="b">
        <v>0</v>
      </c>
      <c r="F3628" t="b">
        <v>1</v>
      </c>
      <c r="G3628" t="s">
        <v>528</v>
      </c>
      <c r="H3628" t="b">
        <v>0</v>
      </c>
      <c r="I3628">
        <v>40</v>
      </c>
      <c r="J3628">
        <v>68</v>
      </c>
      <c r="L3628">
        <v>36000</v>
      </c>
      <c r="M3628">
        <v>76</v>
      </c>
      <c r="N3628">
        <v>24969</v>
      </c>
      <c r="O3628">
        <v>0.6</v>
      </c>
      <c r="P3628">
        <v>0.59</v>
      </c>
      <c r="T3628" t="s">
        <v>203</v>
      </c>
      <c r="V3628" s="4">
        <v>39552</v>
      </c>
    </row>
    <row r="3629" spans="1:22">
      <c r="A3629" t="s">
        <v>2279</v>
      </c>
      <c r="B3629" t="s">
        <v>2280</v>
      </c>
      <c r="C3629" t="s">
        <v>2281</v>
      </c>
      <c r="D3629" t="s">
        <v>202</v>
      </c>
      <c r="E3629" t="b">
        <v>0</v>
      </c>
      <c r="F3629" t="b">
        <v>0</v>
      </c>
      <c r="G3629" t="s">
        <v>820</v>
      </c>
      <c r="H3629" t="b">
        <v>0</v>
      </c>
      <c r="I3629">
        <v>40</v>
      </c>
      <c r="J3629">
        <v>72</v>
      </c>
      <c r="L3629">
        <v>34500</v>
      </c>
      <c r="M3629">
        <v>81</v>
      </c>
      <c r="N3629">
        <v>22699</v>
      </c>
      <c r="O3629">
        <v>0.66</v>
      </c>
      <c r="P3629">
        <v>0.54</v>
      </c>
      <c r="T3629" t="s">
        <v>203</v>
      </c>
      <c r="V3629" s="4">
        <v>35459</v>
      </c>
    </row>
    <row r="3630" spans="1:22">
      <c r="A3630" t="s">
        <v>269</v>
      </c>
      <c r="B3630" t="s">
        <v>347</v>
      </c>
      <c r="C3630" t="s">
        <v>2282</v>
      </c>
      <c r="D3630" t="s">
        <v>202</v>
      </c>
      <c r="E3630" t="b">
        <v>0</v>
      </c>
      <c r="F3630" t="b">
        <v>1</v>
      </c>
      <c r="H3630" t="b">
        <v>0</v>
      </c>
      <c r="I3630">
        <v>40</v>
      </c>
      <c r="J3630">
        <v>68</v>
      </c>
      <c r="L3630">
        <v>40000</v>
      </c>
      <c r="M3630">
        <v>76</v>
      </c>
      <c r="N3630">
        <v>23408</v>
      </c>
      <c r="O3630">
        <v>0.64</v>
      </c>
      <c r="P3630">
        <v>0.59</v>
      </c>
      <c r="T3630" t="s">
        <v>203</v>
      </c>
      <c r="V3630" s="4">
        <v>40253</v>
      </c>
    </row>
    <row r="3631" spans="1:22">
      <c r="A3631" t="s">
        <v>1333</v>
      </c>
      <c r="B3631" t="s">
        <v>1333</v>
      </c>
      <c r="C3631" t="s">
        <v>2051</v>
      </c>
      <c r="D3631" t="s">
        <v>202</v>
      </c>
      <c r="E3631" t="b">
        <v>0</v>
      </c>
      <c r="F3631" t="b">
        <v>1</v>
      </c>
      <c r="H3631" t="b">
        <v>0</v>
      </c>
      <c r="I3631">
        <v>40</v>
      </c>
      <c r="J3631">
        <v>74</v>
      </c>
      <c r="L3631">
        <v>40000</v>
      </c>
      <c r="M3631">
        <v>80</v>
      </c>
      <c r="O3631">
        <v>0.62</v>
      </c>
      <c r="P3631">
        <v>0.59</v>
      </c>
      <c r="T3631" t="s">
        <v>203</v>
      </c>
      <c r="V3631" s="4">
        <v>42104</v>
      </c>
    </row>
    <row r="3632" spans="1:22">
      <c r="A3632" t="s">
        <v>403</v>
      </c>
      <c r="B3632" t="s">
        <v>403</v>
      </c>
      <c r="C3632" t="s">
        <v>2283</v>
      </c>
      <c r="D3632" t="s">
        <v>202</v>
      </c>
      <c r="E3632" t="b">
        <v>0</v>
      </c>
      <c r="F3632" t="b">
        <v>1</v>
      </c>
      <c r="H3632" t="b">
        <v>1</v>
      </c>
      <c r="I3632">
        <v>40</v>
      </c>
      <c r="J3632">
        <v>57</v>
      </c>
      <c r="L3632">
        <v>35500</v>
      </c>
      <c r="M3632">
        <v>76</v>
      </c>
      <c r="N3632">
        <v>25392</v>
      </c>
      <c r="O3632">
        <v>0.59</v>
      </c>
      <c r="P3632">
        <v>0.59</v>
      </c>
      <c r="T3632" t="s">
        <v>203</v>
      </c>
      <c r="V3632" s="4">
        <v>40253</v>
      </c>
    </row>
    <row r="3633" spans="1:22">
      <c r="A3633" t="s">
        <v>403</v>
      </c>
      <c r="B3633" t="s">
        <v>406</v>
      </c>
      <c r="C3633" t="s">
        <v>2284</v>
      </c>
      <c r="D3633" t="s">
        <v>202</v>
      </c>
      <c r="E3633" t="b">
        <v>0</v>
      </c>
      <c r="F3633" t="b">
        <v>1</v>
      </c>
      <c r="H3633" t="b">
        <v>1</v>
      </c>
      <c r="I3633">
        <v>40</v>
      </c>
      <c r="J3633">
        <v>60</v>
      </c>
      <c r="L3633">
        <v>35500</v>
      </c>
      <c r="M3633">
        <v>76</v>
      </c>
      <c r="O3633">
        <v>0.59</v>
      </c>
      <c r="P3633">
        <v>0.59</v>
      </c>
      <c r="T3633" t="s">
        <v>203</v>
      </c>
      <c r="V3633" s="4">
        <v>42880</v>
      </c>
    </row>
    <row r="3634" spans="1:22">
      <c r="A3634" t="s">
        <v>1333</v>
      </c>
      <c r="B3634" t="s">
        <v>665</v>
      </c>
      <c r="C3634" t="s">
        <v>2285</v>
      </c>
      <c r="D3634" t="s">
        <v>202</v>
      </c>
      <c r="E3634" t="b">
        <v>0</v>
      </c>
      <c r="F3634" t="b">
        <v>1</v>
      </c>
      <c r="G3634" t="s">
        <v>528</v>
      </c>
      <c r="H3634" t="b">
        <v>1</v>
      </c>
      <c r="I3634">
        <v>40</v>
      </c>
      <c r="J3634">
        <v>60</v>
      </c>
      <c r="L3634">
        <v>31000</v>
      </c>
      <c r="M3634">
        <v>75</v>
      </c>
      <c r="N3634">
        <v>25392</v>
      </c>
      <c r="O3634">
        <v>0.59</v>
      </c>
      <c r="P3634">
        <v>0.59</v>
      </c>
      <c r="T3634" t="s">
        <v>203</v>
      </c>
      <c r="V3634" s="4">
        <v>39407</v>
      </c>
    </row>
    <row r="3635" spans="1:22">
      <c r="A3635" t="s">
        <v>403</v>
      </c>
      <c r="B3635" t="s">
        <v>403</v>
      </c>
      <c r="C3635" t="s">
        <v>2284</v>
      </c>
      <c r="D3635" t="s">
        <v>202</v>
      </c>
      <c r="E3635" t="b">
        <v>0</v>
      </c>
      <c r="F3635" t="b">
        <v>1</v>
      </c>
      <c r="H3635" t="b">
        <v>1</v>
      </c>
      <c r="I3635">
        <v>40</v>
      </c>
      <c r="J3635">
        <v>60</v>
      </c>
      <c r="L3635">
        <v>35500</v>
      </c>
      <c r="M3635">
        <v>76</v>
      </c>
      <c r="O3635">
        <v>0.59</v>
      </c>
      <c r="P3635">
        <v>0.59</v>
      </c>
      <c r="T3635" t="s">
        <v>203</v>
      </c>
      <c r="V3635" s="4">
        <v>41996</v>
      </c>
    </row>
    <row r="3636" spans="1:22">
      <c r="A3636" t="s">
        <v>1547</v>
      </c>
      <c r="B3636" t="s">
        <v>1548</v>
      </c>
      <c r="C3636" t="s">
        <v>2286</v>
      </c>
      <c r="D3636" t="s">
        <v>202</v>
      </c>
      <c r="E3636" t="b">
        <v>1</v>
      </c>
      <c r="F3636" t="b">
        <v>1</v>
      </c>
      <c r="G3636" t="s">
        <v>528</v>
      </c>
      <c r="H3636" t="b">
        <v>0</v>
      </c>
      <c r="I3636">
        <v>40</v>
      </c>
      <c r="J3636">
        <v>77</v>
      </c>
      <c r="L3636">
        <v>40000</v>
      </c>
      <c r="M3636">
        <v>78.099999999999994</v>
      </c>
      <c r="N3636">
        <v>24890</v>
      </c>
      <c r="O3636">
        <v>0.6</v>
      </c>
      <c r="P3636">
        <v>0.59</v>
      </c>
      <c r="T3636" t="s">
        <v>203</v>
      </c>
      <c r="V3636" s="4">
        <v>40298</v>
      </c>
    </row>
    <row r="3637" spans="1:22">
      <c r="A3637" t="s">
        <v>1333</v>
      </c>
      <c r="B3637" t="s">
        <v>1333</v>
      </c>
      <c r="C3637" t="s">
        <v>2287</v>
      </c>
      <c r="D3637" t="s">
        <v>202</v>
      </c>
      <c r="E3637" t="b">
        <v>0</v>
      </c>
      <c r="F3637" t="b">
        <v>1</v>
      </c>
      <c r="G3637" t="s">
        <v>528</v>
      </c>
      <c r="H3637" t="b">
        <v>0</v>
      </c>
      <c r="I3637">
        <v>40</v>
      </c>
      <c r="J3637">
        <v>70</v>
      </c>
      <c r="L3637">
        <v>40000</v>
      </c>
      <c r="M3637">
        <v>77</v>
      </c>
      <c r="N3637">
        <v>24164</v>
      </c>
      <c r="O3637">
        <v>0.62</v>
      </c>
      <c r="P3637">
        <v>0.59</v>
      </c>
      <c r="T3637" t="s">
        <v>203</v>
      </c>
      <c r="V3637" s="4">
        <v>40877</v>
      </c>
    </row>
    <row r="3638" spans="1:22">
      <c r="A3638" t="s">
        <v>269</v>
      </c>
      <c r="B3638" t="s">
        <v>302</v>
      </c>
      <c r="C3638" t="s">
        <v>2288</v>
      </c>
      <c r="D3638" t="s">
        <v>202</v>
      </c>
      <c r="E3638" t="b">
        <v>1</v>
      </c>
      <c r="F3638" t="b">
        <v>0</v>
      </c>
      <c r="H3638" t="b">
        <v>0</v>
      </c>
      <c r="I3638">
        <v>40</v>
      </c>
      <c r="J3638">
        <v>66</v>
      </c>
      <c r="L3638">
        <v>38000</v>
      </c>
      <c r="M3638">
        <v>76</v>
      </c>
      <c r="N3638">
        <v>25392</v>
      </c>
      <c r="O3638">
        <v>0.59</v>
      </c>
      <c r="P3638">
        <v>0.59</v>
      </c>
      <c r="T3638" t="s">
        <v>203</v>
      </c>
      <c r="V3638" s="4">
        <v>39716</v>
      </c>
    </row>
    <row r="3639" spans="1:22">
      <c r="A3639" t="s">
        <v>1333</v>
      </c>
      <c r="B3639" t="s">
        <v>1478</v>
      </c>
      <c r="C3639" t="s">
        <v>2289</v>
      </c>
      <c r="D3639" t="s">
        <v>202</v>
      </c>
      <c r="E3639" t="b">
        <v>1</v>
      </c>
      <c r="F3639" t="b">
        <v>1</v>
      </c>
      <c r="G3639" t="s">
        <v>528</v>
      </c>
      <c r="H3639" t="b">
        <v>0</v>
      </c>
      <c r="I3639">
        <v>40</v>
      </c>
      <c r="J3639">
        <v>67</v>
      </c>
      <c r="L3639">
        <v>40000</v>
      </c>
      <c r="M3639">
        <v>76</v>
      </c>
      <c r="O3639">
        <v>0.62</v>
      </c>
      <c r="P3639">
        <v>0.59</v>
      </c>
      <c r="T3639" t="s">
        <v>203</v>
      </c>
      <c r="V3639" s="4">
        <v>40169</v>
      </c>
    </row>
    <row r="3640" spans="1:22">
      <c r="A3640" t="s">
        <v>1329</v>
      </c>
      <c r="B3640" t="s">
        <v>1537</v>
      </c>
      <c r="C3640" t="s">
        <v>2290</v>
      </c>
      <c r="D3640" t="s">
        <v>202</v>
      </c>
      <c r="E3640" t="b">
        <v>0</v>
      </c>
      <c r="F3640" t="b">
        <v>1</v>
      </c>
      <c r="H3640" t="b">
        <v>0</v>
      </c>
      <c r="I3640">
        <v>40</v>
      </c>
      <c r="J3640">
        <v>63</v>
      </c>
      <c r="L3640">
        <v>34000</v>
      </c>
      <c r="M3640">
        <v>79</v>
      </c>
      <c r="N3640">
        <v>24164</v>
      </c>
      <c r="O3640">
        <v>0.62</v>
      </c>
      <c r="P3640">
        <v>0.59</v>
      </c>
      <c r="T3640" t="s">
        <v>203</v>
      </c>
      <c r="V3640" s="4">
        <v>39407</v>
      </c>
    </row>
    <row r="3641" spans="1:22">
      <c r="A3641" t="s">
        <v>1333</v>
      </c>
      <c r="B3641" t="s">
        <v>403</v>
      </c>
      <c r="C3641" t="s">
        <v>2291</v>
      </c>
      <c r="D3641" t="s">
        <v>202</v>
      </c>
      <c r="E3641" t="b">
        <v>0</v>
      </c>
      <c r="F3641" t="b">
        <v>1</v>
      </c>
      <c r="G3641" t="s">
        <v>528</v>
      </c>
      <c r="H3641" t="b">
        <v>0</v>
      </c>
      <c r="I3641">
        <v>40</v>
      </c>
      <c r="J3641">
        <v>67</v>
      </c>
      <c r="L3641">
        <v>40000</v>
      </c>
      <c r="M3641">
        <v>76</v>
      </c>
      <c r="N3641">
        <v>25392</v>
      </c>
      <c r="O3641">
        <v>0.59</v>
      </c>
      <c r="P3641">
        <v>0.59</v>
      </c>
      <c r="T3641" t="s">
        <v>203</v>
      </c>
      <c r="V3641" s="4">
        <v>39552</v>
      </c>
    </row>
    <row r="3642" spans="1:22">
      <c r="A3642" t="s">
        <v>1333</v>
      </c>
      <c r="B3642" t="s">
        <v>665</v>
      </c>
      <c r="C3642" t="s">
        <v>2292</v>
      </c>
      <c r="D3642" t="s">
        <v>202</v>
      </c>
      <c r="E3642" t="b">
        <v>0</v>
      </c>
      <c r="F3642" t="b">
        <v>1</v>
      </c>
      <c r="G3642" t="s">
        <v>528</v>
      </c>
      <c r="H3642" t="b">
        <v>0</v>
      </c>
      <c r="I3642">
        <v>40</v>
      </c>
      <c r="J3642">
        <v>53</v>
      </c>
      <c r="L3642">
        <v>34000</v>
      </c>
      <c r="M3642">
        <v>77</v>
      </c>
      <c r="N3642">
        <v>24560</v>
      </c>
      <c r="O3642">
        <v>0.61</v>
      </c>
      <c r="P3642">
        <v>0.59</v>
      </c>
      <c r="T3642" t="s">
        <v>203</v>
      </c>
      <c r="V3642" s="4">
        <v>39407</v>
      </c>
    </row>
    <row r="3643" spans="1:22">
      <c r="A3643" t="s">
        <v>403</v>
      </c>
      <c r="B3643" t="s">
        <v>406</v>
      </c>
      <c r="C3643" t="s">
        <v>2293</v>
      </c>
      <c r="D3643" t="s">
        <v>202</v>
      </c>
      <c r="E3643" t="b">
        <v>1</v>
      </c>
      <c r="F3643" t="b">
        <v>1</v>
      </c>
      <c r="H3643" t="b">
        <v>0</v>
      </c>
      <c r="I3643">
        <v>40</v>
      </c>
      <c r="J3643">
        <v>74</v>
      </c>
      <c r="L3643">
        <v>40000</v>
      </c>
      <c r="M3643">
        <v>80</v>
      </c>
      <c r="O3643">
        <v>0.67</v>
      </c>
      <c r="P3643">
        <v>0.59</v>
      </c>
      <c r="T3643" t="s">
        <v>203</v>
      </c>
      <c r="V3643" s="4">
        <v>42818</v>
      </c>
    </row>
    <row r="3644" spans="1:22">
      <c r="A3644" t="s">
        <v>1329</v>
      </c>
      <c r="B3644" t="s">
        <v>542</v>
      </c>
      <c r="C3644" t="s">
        <v>2294</v>
      </c>
      <c r="D3644" t="s">
        <v>202</v>
      </c>
      <c r="E3644" t="b">
        <v>0</v>
      </c>
      <c r="F3644" t="b">
        <v>1</v>
      </c>
      <c r="G3644" t="s">
        <v>528</v>
      </c>
      <c r="H3644" t="b">
        <v>0</v>
      </c>
      <c r="I3644">
        <v>40</v>
      </c>
      <c r="J3644">
        <v>75</v>
      </c>
      <c r="L3644">
        <v>40000</v>
      </c>
      <c r="M3644">
        <v>80</v>
      </c>
      <c r="N3644">
        <v>24164</v>
      </c>
      <c r="O3644">
        <v>0.62</v>
      </c>
      <c r="P3644">
        <v>0.59</v>
      </c>
      <c r="T3644" t="s">
        <v>203</v>
      </c>
      <c r="V3644" s="4">
        <v>39925</v>
      </c>
    </row>
    <row r="3645" spans="1:22">
      <c r="A3645" t="s">
        <v>1329</v>
      </c>
      <c r="B3645" t="s">
        <v>1537</v>
      </c>
      <c r="C3645" t="s">
        <v>2295</v>
      </c>
      <c r="D3645" t="s">
        <v>202</v>
      </c>
      <c r="E3645" t="b">
        <v>1</v>
      </c>
      <c r="F3645" t="b">
        <v>1</v>
      </c>
      <c r="H3645" t="b">
        <v>0</v>
      </c>
      <c r="I3645">
        <v>40</v>
      </c>
      <c r="J3645">
        <v>69</v>
      </c>
      <c r="L3645">
        <v>40000</v>
      </c>
      <c r="M3645">
        <v>80</v>
      </c>
      <c r="N3645">
        <v>24164</v>
      </c>
      <c r="O3645">
        <v>0.62</v>
      </c>
      <c r="P3645">
        <v>0.59</v>
      </c>
      <c r="T3645" t="s">
        <v>203</v>
      </c>
      <c r="V3645" s="4">
        <v>39407</v>
      </c>
    </row>
    <row r="3646" spans="1:22">
      <c r="A3646" t="s">
        <v>1557</v>
      </c>
      <c r="B3646" t="s">
        <v>1333</v>
      </c>
      <c r="C3646" t="s">
        <v>2296</v>
      </c>
      <c r="D3646" t="s">
        <v>202</v>
      </c>
      <c r="E3646" t="b">
        <v>0</v>
      </c>
      <c r="F3646" t="b">
        <v>1</v>
      </c>
      <c r="H3646" t="b">
        <v>0</v>
      </c>
      <c r="I3646">
        <v>40</v>
      </c>
      <c r="J3646">
        <v>67</v>
      </c>
      <c r="L3646">
        <v>40000</v>
      </c>
      <c r="M3646">
        <v>76</v>
      </c>
      <c r="O3646">
        <v>0.62</v>
      </c>
      <c r="P3646">
        <v>0.62</v>
      </c>
      <c r="T3646" t="s">
        <v>203</v>
      </c>
      <c r="V3646" s="4">
        <v>42191</v>
      </c>
    </row>
    <row r="3647" spans="1:22">
      <c r="A3647" t="s">
        <v>1329</v>
      </c>
      <c r="B3647" t="s">
        <v>542</v>
      </c>
      <c r="C3647" t="s">
        <v>2297</v>
      </c>
      <c r="D3647" t="s">
        <v>202</v>
      </c>
      <c r="E3647" t="b">
        <v>0</v>
      </c>
      <c r="F3647" t="b">
        <v>1</v>
      </c>
      <c r="G3647" t="s">
        <v>528</v>
      </c>
      <c r="H3647" t="b">
        <v>0</v>
      </c>
      <c r="I3647">
        <v>40</v>
      </c>
      <c r="J3647">
        <v>75</v>
      </c>
      <c r="L3647">
        <v>40000</v>
      </c>
      <c r="M3647">
        <v>79</v>
      </c>
      <c r="N3647">
        <v>25392</v>
      </c>
      <c r="O3647">
        <v>0.59</v>
      </c>
      <c r="P3647">
        <v>0.59</v>
      </c>
      <c r="T3647" t="s">
        <v>203</v>
      </c>
      <c r="V3647" s="4">
        <v>39716</v>
      </c>
    </row>
    <row r="3648" spans="1:22">
      <c r="A3648" t="s">
        <v>403</v>
      </c>
      <c r="B3648" t="s">
        <v>930</v>
      </c>
      <c r="C3648" t="s">
        <v>2296</v>
      </c>
      <c r="D3648" t="s">
        <v>202</v>
      </c>
      <c r="E3648" t="b">
        <v>0</v>
      </c>
      <c r="F3648" t="b">
        <v>1</v>
      </c>
      <c r="H3648" t="b">
        <v>0</v>
      </c>
      <c r="I3648">
        <v>40</v>
      </c>
      <c r="J3648">
        <v>67</v>
      </c>
      <c r="L3648">
        <v>40000</v>
      </c>
      <c r="M3648">
        <v>76</v>
      </c>
      <c r="O3648">
        <v>0.62</v>
      </c>
      <c r="P3648">
        <v>0.59</v>
      </c>
      <c r="T3648" t="s">
        <v>203</v>
      </c>
      <c r="V3648" s="4">
        <v>42278</v>
      </c>
    </row>
    <row r="3649" spans="1:22">
      <c r="A3649" t="s">
        <v>403</v>
      </c>
      <c r="B3649" t="s">
        <v>930</v>
      </c>
      <c r="C3649" t="s">
        <v>2298</v>
      </c>
      <c r="D3649" t="s">
        <v>202</v>
      </c>
      <c r="E3649" t="b">
        <v>0</v>
      </c>
      <c r="F3649" t="b">
        <v>1</v>
      </c>
      <c r="H3649" t="b">
        <v>0</v>
      </c>
      <c r="I3649">
        <v>40</v>
      </c>
      <c r="J3649">
        <v>68</v>
      </c>
      <c r="L3649">
        <v>40000</v>
      </c>
      <c r="M3649">
        <v>78</v>
      </c>
      <c r="O3649">
        <v>0.62</v>
      </c>
      <c r="P3649">
        <v>0.59</v>
      </c>
      <c r="T3649" t="s">
        <v>203</v>
      </c>
      <c r="V3649" s="4">
        <v>42278</v>
      </c>
    </row>
    <row r="3650" spans="1:22">
      <c r="A3650" t="s">
        <v>1557</v>
      </c>
      <c r="B3650" t="s">
        <v>1333</v>
      </c>
      <c r="C3650" t="s">
        <v>2298</v>
      </c>
      <c r="D3650" t="s">
        <v>202</v>
      </c>
      <c r="E3650" t="b">
        <v>0</v>
      </c>
      <c r="F3650" t="b">
        <v>1</v>
      </c>
      <c r="H3650" t="b">
        <v>0</v>
      </c>
      <c r="I3650">
        <v>40</v>
      </c>
      <c r="J3650">
        <v>68</v>
      </c>
      <c r="L3650">
        <v>40000</v>
      </c>
      <c r="M3650">
        <v>78</v>
      </c>
      <c r="O3650">
        <v>0.62</v>
      </c>
      <c r="P3650">
        <v>0.62</v>
      </c>
      <c r="T3650" t="s">
        <v>203</v>
      </c>
      <c r="V3650" s="4">
        <v>42191</v>
      </c>
    </row>
    <row r="3651" spans="1:22">
      <c r="A3651" t="s">
        <v>269</v>
      </c>
      <c r="B3651" t="s">
        <v>269</v>
      </c>
      <c r="C3651" t="s">
        <v>2299</v>
      </c>
      <c r="D3651" t="s">
        <v>202</v>
      </c>
      <c r="E3651" t="b">
        <v>0</v>
      </c>
      <c r="F3651" t="b">
        <v>0</v>
      </c>
      <c r="H3651" t="b">
        <v>1</v>
      </c>
      <c r="I3651">
        <v>40</v>
      </c>
      <c r="J3651">
        <v>64</v>
      </c>
      <c r="L3651">
        <v>34000</v>
      </c>
      <c r="M3651">
        <v>76</v>
      </c>
      <c r="N3651">
        <v>25392</v>
      </c>
      <c r="O3651">
        <v>0.59</v>
      </c>
      <c r="P3651">
        <v>0.59</v>
      </c>
      <c r="T3651" t="s">
        <v>203</v>
      </c>
      <c r="V3651" s="4">
        <v>39407</v>
      </c>
    </row>
    <row r="3652" spans="1:22">
      <c r="A3652" t="s">
        <v>1333</v>
      </c>
      <c r="B3652" t="s">
        <v>665</v>
      </c>
      <c r="C3652" t="s">
        <v>2300</v>
      </c>
      <c r="D3652" t="s">
        <v>202</v>
      </c>
      <c r="E3652" t="b">
        <v>0</v>
      </c>
      <c r="F3652" t="b">
        <v>1</v>
      </c>
      <c r="H3652" t="b">
        <v>0</v>
      </c>
      <c r="I3652">
        <v>40</v>
      </c>
      <c r="J3652">
        <v>67</v>
      </c>
      <c r="L3652">
        <v>40000</v>
      </c>
      <c r="M3652">
        <v>76</v>
      </c>
      <c r="N3652">
        <v>25392</v>
      </c>
      <c r="O3652">
        <v>0.59</v>
      </c>
      <c r="P3652">
        <v>0.59</v>
      </c>
      <c r="T3652" t="s">
        <v>203</v>
      </c>
      <c r="V3652" s="4">
        <v>40253</v>
      </c>
    </row>
    <row r="3653" spans="1:22">
      <c r="A3653" t="s">
        <v>2002</v>
      </c>
      <c r="B3653" t="s">
        <v>1537</v>
      </c>
      <c r="C3653" t="s">
        <v>2301</v>
      </c>
      <c r="D3653" t="s">
        <v>202</v>
      </c>
      <c r="E3653" t="b">
        <v>1</v>
      </c>
      <c r="F3653" t="b">
        <v>1</v>
      </c>
      <c r="H3653" t="b">
        <v>0</v>
      </c>
      <c r="I3653">
        <v>40</v>
      </c>
      <c r="J3653">
        <v>93</v>
      </c>
      <c r="L3653">
        <v>50000</v>
      </c>
      <c r="M3653">
        <v>82</v>
      </c>
      <c r="O3653">
        <v>0.7</v>
      </c>
      <c r="P3653">
        <v>0.59</v>
      </c>
      <c r="T3653" t="s">
        <v>203</v>
      </c>
      <c r="V3653" s="4">
        <v>41149</v>
      </c>
    </row>
    <row r="3654" spans="1:22">
      <c r="A3654" t="s">
        <v>199</v>
      </c>
      <c r="B3654" t="s">
        <v>269</v>
      </c>
      <c r="C3654" t="s">
        <v>2171</v>
      </c>
      <c r="D3654" t="s">
        <v>202</v>
      </c>
      <c r="E3654" t="b">
        <v>0</v>
      </c>
      <c r="F3654" t="b">
        <v>1</v>
      </c>
      <c r="H3654" t="b">
        <v>0</v>
      </c>
      <c r="I3654">
        <v>40</v>
      </c>
      <c r="J3654">
        <v>73</v>
      </c>
      <c r="L3654">
        <v>38000</v>
      </c>
      <c r="M3654">
        <v>76</v>
      </c>
      <c r="O3654">
        <v>0.62</v>
      </c>
      <c r="P3654">
        <v>0.59</v>
      </c>
      <c r="T3654" t="s">
        <v>203</v>
      </c>
      <c r="V3654" s="4">
        <v>42278</v>
      </c>
    </row>
    <row r="3655" spans="1:22">
      <c r="A3655" t="s">
        <v>269</v>
      </c>
      <c r="B3655" t="s">
        <v>269</v>
      </c>
      <c r="C3655" t="s">
        <v>2210</v>
      </c>
      <c r="D3655" t="s">
        <v>202</v>
      </c>
      <c r="E3655" t="b">
        <v>0</v>
      </c>
      <c r="F3655" t="b">
        <v>1</v>
      </c>
      <c r="G3655" t="s">
        <v>528</v>
      </c>
      <c r="H3655" t="b">
        <v>0</v>
      </c>
      <c r="I3655">
        <v>40</v>
      </c>
      <c r="J3655">
        <v>68</v>
      </c>
      <c r="L3655">
        <v>36000</v>
      </c>
      <c r="M3655">
        <v>76</v>
      </c>
      <c r="N3655">
        <v>24969</v>
      </c>
      <c r="O3655">
        <v>0.6</v>
      </c>
      <c r="P3655">
        <v>0.59</v>
      </c>
      <c r="T3655" t="s">
        <v>203</v>
      </c>
      <c r="V3655" s="4">
        <v>41996</v>
      </c>
    </row>
    <row r="3656" spans="1:22">
      <c r="A3656" t="s">
        <v>1333</v>
      </c>
      <c r="B3656" t="s">
        <v>1333</v>
      </c>
      <c r="C3656" t="s">
        <v>2036</v>
      </c>
      <c r="D3656" t="s">
        <v>202</v>
      </c>
      <c r="E3656" t="b">
        <v>0</v>
      </c>
      <c r="F3656" t="b">
        <v>1</v>
      </c>
      <c r="G3656" t="s">
        <v>528</v>
      </c>
      <c r="H3656" t="b">
        <v>0</v>
      </c>
      <c r="I3656">
        <v>40</v>
      </c>
      <c r="J3656">
        <v>77</v>
      </c>
      <c r="L3656">
        <v>40000</v>
      </c>
      <c r="M3656">
        <v>76</v>
      </c>
      <c r="N3656">
        <v>25392</v>
      </c>
      <c r="O3656">
        <v>0.59</v>
      </c>
      <c r="P3656">
        <v>0.59</v>
      </c>
      <c r="T3656" t="s">
        <v>203</v>
      </c>
      <c r="V3656" s="4">
        <v>40253</v>
      </c>
    </row>
    <row r="3657" spans="1:22">
      <c r="A3657" t="s">
        <v>1329</v>
      </c>
      <c r="B3657" t="s">
        <v>542</v>
      </c>
      <c r="C3657" t="s">
        <v>2302</v>
      </c>
      <c r="D3657" t="s">
        <v>202</v>
      </c>
      <c r="E3657" t="b">
        <v>0</v>
      </c>
      <c r="F3657" t="b">
        <v>1</v>
      </c>
      <c r="G3657" t="s">
        <v>528</v>
      </c>
      <c r="H3657" t="b">
        <v>0</v>
      </c>
      <c r="I3657">
        <v>40</v>
      </c>
      <c r="J3657">
        <v>86</v>
      </c>
      <c r="L3657">
        <v>50000</v>
      </c>
      <c r="M3657">
        <v>78</v>
      </c>
      <c r="N3657">
        <v>25392</v>
      </c>
      <c r="O3657">
        <v>0.59</v>
      </c>
      <c r="P3657">
        <v>0.59</v>
      </c>
      <c r="T3657" t="s">
        <v>203</v>
      </c>
      <c r="V3657" s="4">
        <v>39716</v>
      </c>
    </row>
    <row r="3658" spans="1:22">
      <c r="A3658" t="s">
        <v>403</v>
      </c>
      <c r="B3658" t="s">
        <v>406</v>
      </c>
      <c r="C3658" t="s">
        <v>2303</v>
      </c>
      <c r="D3658" t="s">
        <v>202</v>
      </c>
      <c r="E3658" t="b">
        <v>0</v>
      </c>
      <c r="F3658" t="b">
        <v>1</v>
      </c>
      <c r="H3658" t="b">
        <v>1</v>
      </c>
      <c r="I3658">
        <v>40</v>
      </c>
      <c r="J3658">
        <v>60</v>
      </c>
      <c r="L3658">
        <v>32000</v>
      </c>
      <c r="M3658">
        <v>80</v>
      </c>
      <c r="O3658">
        <v>0.62</v>
      </c>
      <c r="P3658">
        <v>0.59</v>
      </c>
      <c r="T3658" t="s">
        <v>203</v>
      </c>
      <c r="V3658" s="4">
        <v>42865</v>
      </c>
    </row>
    <row r="3659" spans="1:22">
      <c r="A3659" t="s">
        <v>199</v>
      </c>
      <c r="B3659" t="s">
        <v>269</v>
      </c>
      <c r="C3659" t="s">
        <v>2161</v>
      </c>
      <c r="D3659" t="s">
        <v>202</v>
      </c>
      <c r="E3659" t="b">
        <v>0</v>
      </c>
      <c r="F3659" t="b">
        <v>0</v>
      </c>
      <c r="H3659" t="b">
        <v>0</v>
      </c>
      <c r="I3659">
        <v>40</v>
      </c>
      <c r="J3659">
        <v>66</v>
      </c>
      <c r="L3659">
        <v>38000</v>
      </c>
      <c r="M3659">
        <v>76</v>
      </c>
      <c r="O3659">
        <v>0.59</v>
      </c>
      <c r="P3659">
        <v>0.59</v>
      </c>
      <c r="T3659" t="s">
        <v>203</v>
      </c>
      <c r="V3659" s="4">
        <v>42278</v>
      </c>
    </row>
    <row r="3660" spans="1:22">
      <c r="A3660" t="s">
        <v>269</v>
      </c>
      <c r="B3660" t="s">
        <v>269</v>
      </c>
      <c r="C3660" t="s">
        <v>2178</v>
      </c>
      <c r="D3660" t="s">
        <v>202</v>
      </c>
      <c r="E3660" t="b">
        <v>1</v>
      </c>
      <c r="F3660" t="b">
        <v>1</v>
      </c>
      <c r="H3660" t="b">
        <v>0</v>
      </c>
      <c r="I3660">
        <v>40</v>
      </c>
      <c r="J3660">
        <v>68</v>
      </c>
      <c r="L3660">
        <v>40000</v>
      </c>
      <c r="M3660">
        <v>81</v>
      </c>
      <c r="O3660">
        <v>0.67</v>
      </c>
      <c r="P3660">
        <v>0.59</v>
      </c>
      <c r="T3660" t="s">
        <v>203</v>
      </c>
      <c r="V3660" s="4">
        <v>41884</v>
      </c>
    </row>
    <row r="3661" spans="1:22">
      <c r="A3661" t="s">
        <v>403</v>
      </c>
      <c r="B3661" t="s">
        <v>406</v>
      </c>
      <c r="C3661" t="s">
        <v>2304</v>
      </c>
      <c r="D3661" t="s">
        <v>202</v>
      </c>
      <c r="E3661" t="b">
        <v>0</v>
      </c>
      <c r="F3661" t="b">
        <v>1</v>
      </c>
      <c r="H3661" t="b">
        <v>0</v>
      </c>
      <c r="I3661">
        <v>40</v>
      </c>
      <c r="J3661">
        <v>69</v>
      </c>
      <c r="L3661">
        <v>40000</v>
      </c>
      <c r="M3661">
        <v>77</v>
      </c>
      <c r="O3661">
        <v>0.62</v>
      </c>
      <c r="P3661">
        <v>0.59</v>
      </c>
      <c r="T3661" t="s">
        <v>203</v>
      </c>
      <c r="V3661" s="4">
        <v>42865</v>
      </c>
    </row>
    <row r="3662" spans="1:22">
      <c r="A3662" t="s">
        <v>269</v>
      </c>
      <c r="B3662" t="s">
        <v>269</v>
      </c>
      <c r="C3662" t="s">
        <v>2229</v>
      </c>
      <c r="D3662" t="s">
        <v>202</v>
      </c>
      <c r="E3662" t="b">
        <v>1</v>
      </c>
      <c r="F3662" t="b">
        <v>1</v>
      </c>
      <c r="H3662" t="b">
        <v>0</v>
      </c>
      <c r="I3662">
        <v>40</v>
      </c>
      <c r="J3662">
        <v>68</v>
      </c>
      <c r="L3662">
        <v>40000</v>
      </c>
      <c r="M3662">
        <v>82</v>
      </c>
      <c r="O3662">
        <v>0.67</v>
      </c>
      <c r="P3662">
        <v>0.59</v>
      </c>
      <c r="T3662" t="s">
        <v>203</v>
      </c>
      <c r="V3662" s="4">
        <v>41071</v>
      </c>
    </row>
    <row r="3663" spans="1:22">
      <c r="A3663" t="s">
        <v>1329</v>
      </c>
      <c r="B3663" t="s">
        <v>542</v>
      </c>
      <c r="C3663" t="s">
        <v>1841</v>
      </c>
      <c r="D3663" t="s">
        <v>202</v>
      </c>
      <c r="E3663" t="b">
        <v>0</v>
      </c>
      <c r="F3663" t="b">
        <v>1</v>
      </c>
      <c r="H3663" t="b">
        <v>1</v>
      </c>
      <c r="I3663">
        <v>40</v>
      </c>
      <c r="J3663">
        <v>59</v>
      </c>
      <c r="L3663">
        <v>30000</v>
      </c>
      <c r="M3663">
        <v>79</v>
      </c>
      <c r="O3663">
        <v>0.62</v>
      </c>
      <c r="P3663">
        <v>0.62</v>
      </c>
      <c r="T3663" t="s">
        <v>203</v>
      </c>
      <c r="V3663" s="4">
        <v>42191</v>
      </c>
    </row>
    <row r="3664" spans="1:22">
      <c r="A3664" t="s">
        <v>1333</v>
      </c>
      <c r="B3664" t="s">
        <v>1333</v>
      </c>
      <c r="C3664" t="s">
        <v>2305</v>
      </c>
      <c r="D3664" t="s">
        <v>202</v>
      </c>
      <c r="E3664" t="b">
        <v>0</v>
      </c>
      <c r="F3664" t="b">
        <v>1</v>
      </c>
      <c r="G3664" t="s">
        <v>528</v>
      </c>
      <c r="H3664" t="b">
        <v>0</v>
      </c>
      <c r="I3664">
        <v>40</v>
      </c>
      <c r="J3664">
        <v>67</v>
      </c>
      <c r="L3664">
        <v>40000</v>
      </c>
      <c r="M3664">
        <v>76</v>
      </c>
      <c r="N3664">
        <v>25392</v>
      </c>
      <c r="O3664">
        <v>0.59</v>
      </c>
      <c r="P3664">
        <v>0.59</v>
      </c>
      <c r="T3664" t="s">
        <v>203</v>
      </c>
      <c r="V3664" s="4">
        <v>39407</v>
      </c>
    </row>
    <row r="3665" spans="1:22">
      <c r="A3665" t="s">
        <v>1329</v>
      </c>
      <c r="B3665" t="s">
        <v>1537</v>
      </c>
      <c r="C3665" t="s">
        <v>2306</v>
      </c>
      <c r="D3665" t="s">
        <v>202</v>
      </c>
      <c r="E3665" t="b">
        <v>0</v>
      </c>
      <c r="F3665" t="b">
        <v>1</v>
      </c>
      <c r="G3665" t="s">
        <v>528</v>
      </c>
      <c r="H3665" t="b">
        <v>0</v>
      </c>
      <c r="I3665">
        <v>40</v>
      </c>
      <c r="J3665">
        <v>68</v>
      </c>
      <c r="L3665">
        <v>40000</v>
      </c>
      <c r="M3665">
        <v>79</v>
      </c>
      <c r="N3665">
        <v>24164</v>
      </c>
      <c r="O3665">
        <v>0.62</v>
      </c>
      <c r="P3665">
        <v>0.59</v>
      </c>
      <c r="T3665" t="s">
        <v>203</v>
      </c>
      <c r="V3665" s="4">
        <v>39716</v>
      </c>
    </row>
    <row r="3666" spans="1:22">
      <c r="A3666" t="s">
        <v>403</v>
      </c>
      <c r="B3666" t="s">
        <v>403</v>
      </c>
      <c r="C3666" t="s">
        <v>1926</v>
      </c>
      <c r="D3666" t="s">
        <v>202</v>
      </c>
      <c r="E3666" t="b">
        <v>0</v>
      </c>
      <c r="F3666" t="b">
        <v>1</v>
      </c>
      <c r="H3666" t="b">
        <v>0</v>
      </c>
      <c r="I3666">
        <v>40</v>
      </c>
      <c r="J3666">
        <v>70</v>
      </c>
      <c r="L3666">
        <v>40000</v>
      </c>
      <c r="M3666">
        <v>80</v>
      </c>
      <c r="O3666">
        <v>0.7</v>
      </c>
      <c r="P3666">
        <v>0.59</v>
      </c>
      <c r="T3666" t="s">
        <v>203</v>
      </c>
      <c r="V3666" s="4">
        <v>41674</v>
      </c>
    </row>
    <row r="3667" spans="1:22">
      <c r="A3667" t="s">
        <v>2279</v>
      </c>
      <c r="B3667" t="s">
        <v>2280</v>
      </c>
      <c r="C3667" t="s">
        <v>2307</v>
      </c>
      <c r="D3667" t="s">
        <v>202</v>
      </c>
      <c r="E3667" t="b">
        <v>0</v>
      </c>
      <c r="F3667" t="b">
        <v>0</v>
      </c>
      <c r="G3667" t="s">
        <v>820</v>
      </c>
      <c r="H3667" t="b">
        <v>0</v>
      </c>
      <c r="I3667">
        <v>40</v>
      </c>
      <c r="J3667">
        <v>72</v>
      </c>
      <c r="L3667">
        <v>34500</v>
      </c>
      <c r="M3667">
        <v>81</v>
      </c>
      <c r="N3667">
        <v>21402</v>
      </c>
      <c r="O3667">
        <v>0.7</v>
      </c>
      <c r="P3667">
        <v>0.54</v>
      </c>
      <c r="T3667" t="s">
        <v>203</v>
      </c>
      <c r="V3667" s="4">
        <v>35459</v>
      </c>
    </row>
    <row r="3668" spans="1:22">
      <c r="A3668" t="s">
        <v>2002</v>
      </c>
      <c r="B3668" t="s">
        <v>1356</v>
      </c>
      <c r="C3668" t="s">
        <v>2308</v>
      </c>
      <c r="D3668" t="s">
        <v>202</v>
      </c>
      <c r="E3668" t="b">
        <v>1</v>
      </c>
      <c r="F3668" t="b">
        <v>1</v>
      </c>
      <c r="H3668" t="b">
        <v>0</v>
      </c>
      <c r="I3668">
        <v>40</v>
      </c>
      <c r="J3668">
        <v>93</v>
      </c>
      <c r="L3668">
        <v>50000</v>
      </c>
      <c r="M3668">
        <v>82</v>
      </c>
      <c r="O3668">
        <v>0.7</v>
      </c>
      <c r="P3668">
        <v>0.59</v>
      </c>
      <c r="T3668" t="s">
        <v>203</v>
      </c>
      <c r="V3668" s="4">
        <v>41149</v>
      </c>
    </row>
    <row r="3669" spans="1:22">
      <c r="A3669" t="s">
        <v>403</v>
      </c>
      <c r="B3669" t="s">
        <v>1333</v>
      </c>
      <c r="C3669" t="s">
        <v>2309</v>
      </c>
      <c r="D3669" t="s">
        <v>202</v>
      </c>
      <c r="E3669" t="b">
        <v>0</v>
      </c>
      <c r="F3669" t="b">
        <v>1</v>
      </c>
      <c r="H3669" t="b">
        <v>0</v>
      </c>
      <c r="I3669">
        <v>40</v>
      </c>
      <c r="J3669">
        <v>67</v>
      </c>
      <c r="L3669">
        <v>40000</v>
      </c>
      <c r="M3669">
        <v>80</v>
      </c>
      <c r="O3669">
        <v>0.62</v>
      </c>
      <c r="P3669">
        <v>0.59</v>
      </c>
      <c r="T3669" t="s">
        <v>203</v>
      </c>
      <c r="V3669" s="4">
        <v>42104</v>
      </c>
    </row>
    <row r="3670" spans="1:22">
      <c r="A3670" t="s">
        <v>403</v>
      </c>
      <c r="B3670" t="s">
        <v>930</v>
      </c>
      <c r="C3670" t="s">
        <v>2309</v>
      </c>
      <c r="D3670" t="s">
        <v>202</v>
      </c>
      <c r="E3670" t="b">
        <v>0</v>
      </c>
      <c r="F3670" t="b">
        <v>1</v>
      </c>
      <c r="H3670" t="b">
        <v>0</v>
      </c>
      <c r="I3670">
        <v>40</v>
      </c>
      <c r="J3670">
        <v>67</v>
      </c>
      <c r="L3670">
        <v>40000</v>
      </c>
      <c r="M3670">
        <v>80</v>
      </c>
      <c r="O3670">
        <v>0.62</v>
      </c>
      <c r="P3670">
        <v>0.59</v>
      </c>
      <c r="T3670" t="s">
        <v>203</v>
      </c>
      <c r="V3670" s="4">
        <v>42278</v>
      </c>
    </row>
    <row r="3671" spans="1:22">
      <c r="A3671" t="s">
        <v>199</v>
      </c>
      <c r="B3671" t="s">
        <v>269</v>
      </c>
      <c r="C3671" t="s">
        <v>2170</v>
      </c>
      <c r="D3671" t="s">
        <v>202</v>
      </c>
      <c r="E3671" t="b">
        <v>0</v>
      </c>
      <c r="F3671" t="b">
        <v>1</v>
      </c>
      <c r="H3671" t="b">
        <v>0</v>
      </c>
      <c r="I3671">
        <v>40</v>
      </c>
      <c r="J3671">
        <v>71</v>
      </c>
      <c r="L3671">
        <v>38000</v>
      </c>
      <c r="M3671">
        <v>76</v>
      </c>
      <c r="O3671">
        <v>0.62</v>
      </c>
      <c r="P3671">
        <v>0.59</v>
      </c>
      <c r="T3671" t="s">
        <v>203</v>
      </c>
      <c r="V3671" s="4">
        <v>42278</v>
      </c>
    </row>
    <row r="3672" spans="1:22">
      <c r="A3672" t="s">
        <v>1333</v>
      </c>
      <c r="B3672" t="s">
        <v>665</v>
      </c>
      <c r="C3672" t="s">
        <v>2310</v>
      </c>
      <c r="D3672" t="s">
        <v>202</v>
      </c>
      <c r="E3672" t="b">
        <v>0</v>
      </c>
      <c r="F3672" t="b">
        <v>1</v>
      </c>
      <c r="G3672" t="s">
        <v>528</v>
      </c>
      <c r="H3672" t="b">
        <v>0</v>
      </c>
      <c r="I3672">
        <v>40</v>
      </c>
      <c r="J3672">
        <v>65</v>
      </c>
      <c r="L3672">
        <v>40000</v>
      </c>
      <c r="M3672">
        <v>77</v>
      </c>
      <c r="N3672">
        <v>25392</v>
      </c>
      <c r="O3672">
        <v>0.59</v>
      </c>
      <c r="P3672">
        <v>0.59</v>
      </c>
      <c r="T3672" t="s">
        <v>203</v>
      </c>
      <c r="V3672" s="4">
        <v>40877</v>
      </c>
    </row>
    <row r="3673" spans="1:22">
      <c r="A3673" t="s">
        <v>269</v>
      </c>
      <c r="B3673" t="s">
        <v>269</v>
      </c>
      <c r="C3673" t="s">
        <v>2181</v>
      </c>
      <c r="D3673" t="s">
        <v>202</v>
      </c>
      <c r="E3673" t="b">
        <v>1</v>
      </c>
      <c r="F3673" t="b">
        <v>1</v>
      </c>
      <c r="H3673" t="b">
        <v>0</v>
      </c>
      <c r="I3673">
        <v>40</v>
      </c>
      <c r="J3673">
        <v>70</v>
      </c>
      <c r="L3673">
        <v>40000</v>
      </c>
      <c r="M3673">
        <v>80</v>
      </c>
      <c r="O3673">
        <v>0.62</v>
      </c>
      <c r="P3673">
        <v>0.59</v>
      </c>
      <c r="T3673" t="s">
        <v>203</v>
      </c>
      <c r="V3673" s="4">
        <v>42009</v>
      </c>
    </row>
    <row r="3674" spans="1:22">
      <c r="A3674" t="s">
        <v>1329</v>
      </c>
      <c r="B3674" t="s">
        <v>1537</v>
      </c>
      <c r="C3674" t="s">
        <v>2311</v>
      </c>
      <c r="D3674" t="s">
        <v>202</v>
      </c>
      <c r="E3674" t="b">
        <v>1</v>
      </c>
      <c r="F3674" t="b">
        <v>0</v>
      </c>
      <c r="H3674" t="b">
        <v>0</v>
      </c>
      <c r="I3674">
        <v>40</v>
      </c>
      <c r="J3674">
        <v>69</v>
      </c>
      <c r="L3674">
        <v>40000</v>
      </c>
      <c r="M3674">
        <v>80</v>
      </c>
      <c r="N3674">
        <v>24164</v>
      </c>
      <c r="O3674">
        <v>0.62</v>
      </c>
      <c r="P3674">
        <v>0.59</v>
      </c>
      <c r="T3674" t="s">
        <v>203</v>
      </c>
      <c r="V3674" s="4">
        <v>39407</v>
      </c>
    </row>
    <row r="3675" spans="1:22">
      <c r="A3675" t="s">
        <v>1329</v>
      </c>
      <c r="B3675" t="s">
        <v>542</v>
      </c>
      <c r="C3675" t="s">
        <v>2312</v>
      </c>
      <c r="D3675" t="s">
        <v>202</v>
      </c>
      <c r="E3675" t="b">
        <v>0</v>
      </c>
      <c r="F3675" t="b">
        <v>1</v>
      </c>
      <c r="H3675" t="b">
        <v>0</v>
      </c>
      <c r="I3675">
        <v>40</v>
      </c>
      <c r="J3675">
        <v>71</v>
      </c>
      <c r="L3675">
        <v>38000</v>
      </c>
      <c r="M3675">
        <v>80</v>
      </c>
      <c r="N3675">
        <v>25392</v>
      </c>
      <c r="O3675">
        <v>0.59</v>
      </c>
      <c r="P3675">
        <v>0.59</v>
      </c>
      <c r="T3675" t="s">
        <v>203</v>
      </c>
      <c r="V3675" s="4">
        <v>39407</v>
      </c>
    </row>
    <row r="3676" spans="1:22">
      <c r="A3676" t="s">
        <v>1557</v>
      </c>
      <c r="B3676" t="s">
        <v>1333</v>
      </c>
      <c r="C3676" t="s">
        <v>2313</v>
      </c>
      <c r="D3676" t="s">
        <v>202</v>
      </c>
      <c r="E3676" t="b">
        <v>0</v>
      </c>
      <c r="F3676" t="b">
        <v>1</v>
      </c>
      <c r="H3676" t="b">
        <v>0</v>
      </c>
      <c r="I3676">
        <v>40</v>
      </c>
      <c r="J3676">
        <v>70</v>
      </c>
      <c r="L3676">
        <v>40000</v>
      </c>
      <c r="M3676">
        <v>80</v>
      </c>
      <c r="O3676">
        <v>0.62</v>
      </c>
      <c r="P3676">
        <v>0.62</v>
      </c>
      <c r="T3676" t="s">
        <v>203</v>
      </c>
      <c r="V3676" s="4">
        <v>42191</v>
      </c>
    </row>
    <row r="3677" spans="1:22">
      <c r="A3677" t="s">
        <v>403</v>
      </c>
      <c r="B3677" t="s">
        <v>930</v>
      </c>
      <c r="C3677" t="s">
        <v>2313</v>
      </c>
      <c r="D3677" t="s">
        <v>202</v>
      </c>
      <c r="E3677" t="b">
        <v>0</v>
      </c>
      <c r="F3677" t="b">
        <v>1</v>
      </c>
      <c r="H3677" t="b">
        <v>0</v>
      </c>
      <c r="I3677">
        <v>40</v>
      </c>
      <c r="J3677">
        <v>70</v>
      </c>
      <c r="L3677">
        <v>40000</v>
      </c>
      <c r="M3677">
        <v>80</v>
      </c>
      <c r="O3677">
        <v>0.62</v>
      </c>
      <c r="P3677">
        <v>0.59</v>
      </c>
      <c r="T3677" t="s">
        <v>203</v>
      </c>
      <c r="V3677" s="4">
        <v>42278</v>
      </c>
    </row>
    <row r="3678" spans="1:22">
      <c r="A3678" t="s">
        <v>1154</v>
      </c>
      <c r="B3678" t="s">
        <v>1537</v>
      </c>
      <c r="C3678" t="s">
        <v>2314</v>
      </c>
      <c r="D3678" t="s">
        <v>202</v>
      </c>
      <c r="E3678" t="b">
        <v>1</v>
      </c>
      <c r="F3678" t="b">
        <v>0</v>
      </c>
      <c r="H3678" t="b">
        <v>0</v>
      </c>
      <c r="I3678">
        <v>40</v>
      </c>
      <c r="J3678">
        <v>70</v>
      </c>
      <c r="L3678">
        <v>40000</v>
      </c>
      <c r="M3678">
        <v>82</v>
      </c>
      <c r="O3678">
        <v>0.67</v>
      </c>
      <c r="P3678">
        <v>0.59</v>
      </c>
      <c r="T3678" t="s">
        <v>203</v>
      </c>
      <c r="V3678" s="4">
        <v>40877</v>
      </c>
    </row>
    <row r="3679" spans="1:22">
      <c r="A3679" t="s">
        <v>1333</v>
      </c>
      <c r="B3679" t="s">
        <v>1417</v>
      </c>
      <c r="C3679">
        <v>153.331242</v>
      </c>
      <c r="D3679" t="s">
        <v>202</v>
      </c>
      <c r="E3679" t="b">
        <v>0</v>
      </c>
      <c r="F3679" t="b">
        <v>1</v>
      </c>
      <c r="H3679" t="b">
        <v>0</v>
      </c>
      <c r="I3679">
        <v>40</v>
      </c>
      <c r="J3679">
        <v>70</v>
      </c>
      <c r="L3679">
        <v>40000</v>
      </c>
      <c r="M3679">
        <v>77</v>
      </c>
      <c r="O3679">
        <v>0.62</v>
      </c>
      <c r="P3679">
        <v>0.59</v>
      </c>
      <c r="T3679" t="s">
        <v>203</v>
      </c>
      <c r="V3679" s="4">
        <v>40877</v>
      </c>
    </row>
    <row r="3680" spans="1:22">
      <c r="A3680" t="s">
        <v>1547</v>
      </c>
      <c r="B3680" t="s">
        <v>1548</v>
      </c>
      <c r="C3680" t="s">
        <v>2315</v>
      </c>
      <c r="D3680" t="s">
        <v>202</v>
      </c>
      <c r="E3680" t="b">
        <v>1</v>
      </c>
      <c r="F3680" t="b">
        <v>1</v>
      </c>
      <c r="G3680" t="s">
        <v>528</v>
      </c>
      <c r="H3680" t="b">
        <v>0</v>
      </c>
      <c r="I3680">
        <v>40</v>
      </c>
      <c r="J3680">
        <v>67.400000000000006</v>
      </c>
      <c r="L3680">
        <v>40000</v>
      </c>
      <c r="M3680">
        <v>80.7</v>
      </c>
      <c r="N3680">
        <v>24160</v>
      </c>
      <c r="O3680">
        <v>0.62</v>
      </c>
      <c r="P3680">
        <v>0.59</v>
      </c>
      <c r="T3680" t="s">
        <v>203</v>
      </c>
      <c r="V3680" s="4">
        <v>39569</v>
      </c>
    </row>
    <row r="3681" spans="1:22">
      <c r="A3681" t="s">
        <v>403</v>
      </c>
      <c r="B3681" t="s">
        <v>1356</v>
      </c>
      <c r="C3681" t="s">
        <v>2316</v>
      </c>
      <c r="D3681" t="s">
        <v>202</v>
      </c>
      <c r="E3681" t="b">
        <v>0</v>
      </c>
      <c r="F3681" t="b">
        <v>1</v>
      </c>
      <c r="G3681" t="s">
        <v>528</v>
      </c>
      <c r="H3681" t="b">
        <v>0</v>
      </c>
      <c r="I3681">
        <v>40</v>
      </c>
      <c r="J3681">
        <v>63</v>
      </c>
      <c r="L3681">
        <v>35500</v>
      </c>
      <c r="M3681">
        <v>74</v>
      </c>
      <c r="N3681">
        <v>25392</v>
      </c>
      <c r="O3681">
        <v>0.59</v>
      </c>
      <c r="P3681">
        <v>0.59</v>
      </c>
      <c r="T3681" t="s">
        <v>203</v>
      </c>
      <c r="V3681" s="4">
        <v>39407</v>
      </c>
    </row>
    <row r="3682" spans="1:22">
      <c r="A3682" t="s">
        <v>403</v>
      </c>
      <c r="B3682" t="s">
        <v>1356</v>
      </c>
      <c r="C3682" t="s">
        <v>2317</v>
      </c>
      <c r="D3682" t="s">
        <v>202</v>
      </c>
      <c r="E3682" t="b">
        <v>0</v>
      </c>
      <c r="F3682" t="b">
        <v>1</v>
      </c>
      <c r="G3682" t="s">
        <v>528</v>
      </c>
      <c r="H3682" t="b">
        <v>0</v>
      </c>
      <c r="I3682">
        <v>40</v>
      </c>
      <c r="J3682">
        <v>70</v>
      </c>
      <c r="L3682">
        <v>32000</v>
      </c>
      <c r="M3682">
        <v>73</v>
      </c>
      <c r="N3682">
        <v>25392</v>
      </c>
      <c r="O3682">
        <v>0.59</v>
      </c>
      <c r="P3682">
        <v>0.59</v>
      </c>
      <c r="T3682" t="s">
        <v>203</v>
      </c>
      <c r="V3682" s="4">
        <v>39407</v>
      </c>
    </row>
    <row r="3683" spans="1:22">
      <c r="A3683" t="s">
        <v>269</v>
      </c>
      <c r="B3683" t="s">
        <v>302</v>
      </c>
      <c r="C3683" t="s">
        <v>2318</v>
      </c>
      <c r="D3683" t="s">
        <v>202</v>
      </c>
      <c r="E3683" t="b">
        <v>1</v>
      </c>
      <c r="F3683" t="b">
        <v>1</v>
      </c>
      <c r="H3683" t="b">
        <v>0</v>
      </c>
      <c r="I3683">
        <v>40</v>
      </c>
      <c r="J3683">
        <v>70</v>
      </c>
      <c r="L3683">
        <v>40000</v>
      </c>
      <c r="M3683">
        <v>80</v>
      </c>
      <c r="N3683">
        <v>24164</v>
      </c>
      <c r="O3683">
        <v>0.62</v>
      </c>
      <c r="P3683">
        <v>0.59</v>
      </c>
      <c r="T3683" t="s">
        <v>203</v>
      </c>
      <c r="V3683" s="4">
        <v>40253</v>
      </c>
    </row>
    <row r="3684" spans="1:22">
      <c r="A3684" t="s">
        <v>269</v>
      </c>
      <c r="B3684" t="s">
        <v>302</v>
      </c>
      <c r="C3684" t="s">
        <v>2186</v>
      </c>
      <c r="D3684" t="s">
        <v>202</v>
      </c>
      <c r="E3684" t="b">
        <v>0</v>
      </c>
      <c r="F3684" t="b">
        <v>1</v>
      </c>
      <c r="G3684" t="s">
        <v>528</v>
      </c>
      <c r="H3684" t="b">
        <v>0</v>
      </c>
      <c r="I3684">
        <v>40</v>
      </c>
      <c r="J3684">
        <v>71</v>
      </c>
      <c r="L3684">
        <v>40000</v>
      </c>
      <c r="M3684">
        <v>76</v>
      </c>
      <c r="N3684">
        <v>23408</v>
      </c>
      <c r="O3684">
        <v>0.64</v>
      </c>
      <c r="P3684">
        <v>0.59</v>
      </c>
      <c r="T3684" t="s">
        <v>203</v>
      </c>
      <c r="V3684" s="4">
        <v>40253</v>
      </c>
    </row>
    <row r="3685" spans="1:22">
      <c r="A3685" t="s">
        <v>403</v>
      </c>
      <c r="B3685" t="s">
        <v>406</v>
      </c>
      <c r="C3685" t="s">
        <v>2319</v>
      </c>
      <c r="D3685" t="s">
        <v>202</v>
      </c>
      <c r="E3685" t="b">
        <v>0</v>
      </c>
      <c r="F3685" t="b">
        <v>1</v>
      </c>
      <c r="H3685" t="b">
        <v>0</v>
      </c>
      <c r="I3685">
        <v>40</v>
      </c>
      <c r="J3685">
        <v>70</v>
      </c>
      <c r="L3685">
        <v>40000</v>
      </c>
      <c r="M3685">
        <v>80</v>
      </c>
      <c r="O3685">
        <v>0.62</v>
      </c>
      <c r="P3685">
        <v>0.59</v>
      </c>
      <c r="T3685" t="s">
        <v>203</v>
      </c>
      <c r="V3685" s="4">
        <v>42880</v>
      </c>
    </row>
    <row r="3686" spans="1:22">
      <c r="A3686" t="s">
        <v>1557</v>
      </c>
      <c r="B3686" t="s">
        <v>403</v>
      </c>
      <c r="C3686" t="s">
        <v>2319</v>
      </c>
      <c r="D3686" t="s">
        <v>202</v>
      </c>
      <c r="E3686" t="b">
        <v>0</v>
      </c>
      <c r="F3686" t="b">
        <v>1</v>
      </c>
      <c r="H3686" t="b">
        <v>0</v>
      </c>
      <c r="I3686">
        <v>40</v>
      </c>
      <c r="J3686">
        <v>70</v>
      </c>
      <c r="L3686">
        <v>40000</v>
      </c>
      <c r="M3686">
        <v>80</v>
      </c>
      <c r="O3686">
        <v>0.62</v>
      </c>
      <c r="P3686">
        <v>0.62</v>
      </c>
      <c r="T3686" t="s">
        <v>203</v>
      </c>
      <c r="V3686" s="4">
        <v>42191</v>
      </c>
    </row>
    <row r="3687" spans="1:22">
      <c r="A3687" t="s">
        <v>269</v>
      </c>
      <c r="B3687" t="s">
        <v>269</v>
      </c>
      <c r="C3687" t="s">
        <v>2320</v>
      </c>
      <c r="D3687" t="s">
        <v>202</v>
      </c>
      <c r="E3687" t="b">
        <v>0</v>
      </c>
      <c r="F3687" t="b">
        <v>1</v>
      </c>
      <c r="H3687" t="b">
        <v>0</v>
      </c>
      <c r="I3687">
        <v>40</v>
      </c>
      <c r="J3687">
        <v>68</v>
      </c>
      <c r="L3687">
        <v>40000</v>
      </c>
      <c r="M3687">
        <v>76</v>
      </c>
      <c r="N3687">
        <v>25392</v>
      </c>
      <c r="O3687">
        <v>0.59</v>
      </c>
      <c r="P3687">
        <v>0.59</v>
      </c>
      <c r="T3687" t="s">
        <v>203</v>
      </c>
      <c r="V3687" s="4">
        <v>39925</v>
      </c>
    </row>
    <row r="3688" spans="1:22">
      <c r="A3688" t="s">
        <v>269</v>
      </c>
      <c r="B3688" t="s">
        <v>347</v>
      </c>
      <c r="C3688" t="s">
        <v>2221</v>
      </c>
      <c r="D3688" t="s">
        <v>202</v>
      </c>
      <c r="E3688" t="b">
        <v>1</v>
      </c>
      <c r="F3688" t="b">
        <v>0</v>
      </c>
      <c r="H3688" t="b">
        <v>0</v>
      </c>
      <c r="I3688">
        <v>40</v>
      </c>
      <c r="J3688">
        <v>66</v>
      </c>
      <c r="L3688">
        <v>38000</v>
      </c>
      <c r="M3688">
        <v>76</v>
      </c>
      <c r="N3688">
        <v>25392</v>
      </c>
      <c r="O3688">
        <v>0.59</v>
      </c>
      <c r="P3688">
        <v>0.59</v>
      </c>
      <c r="T3688" t="s">
        <v>203</v>
      </c>
      <c r="V3688" s="4">
        <v>39716</v>
      </c>
    </row>
    <row r="3689" spans="1:22">
      <c r="A3689" t="s">
        <v>269</v>
      </c>
      <c r="B3689" t="s">
        <v>269</v>
      </c>
      <c r="C3689" t="s">
        <v>2321</v>
      </c>
      <c r="D3689" t="s">
        <v>202</v>
      </c>
      <c r="E3689" t="b">
        <v>0</v>
      </c>
      <c r="F3689" t="b">
        <v>0</v>
      </c>
      <c r="H3689" t="b">
        <v>1</v>
      </c>
      <c r="I3689">
        <v>40</v>
      </c>
      <c r="J3689">
        <v>60</v>
      </c>
      <c r="L3689">
        <v>30000</v>
      </c>
      <c r="M3689">
        <v>76</v>
      </c>
      <c r="N3689">
        <v>25392</v>
      </c>
      <c r="O3689">
        <v>0.59</v>
      </c>
      <c r="P3689">
        <v>0.59</v>
      </c>
      <c r="T3689" t="s">
        <v>203</v>
      </c>
      <c r="V3689" s="4">
        <v>39407</v>
      </c>
    </row>
    <row r="3690" spans="1:22">
      <c r="A3690" t="s">
        <v>1333</v>
      </c>
      <c r="B3690" t="s">
        <v>665</v>
      </c>
      <c r="C3690" t="s">
        <v>2322</v>
      </c>
      <c r="D3690" t="s">
        <v>202</v>
      </c>
      <c r="E3690" t="b">
        <v>0</v>
      </c>
      <c r="F3690" t="b">
        <v>1</v>
      </c>
      <c r="G3690" t="s">
        <v>528</v>
      </c>
      <c r="H3690" t="b">
        <v>0</v>
      </c>
      <c r="I3690">
        <v>40</v>
      </c>
      <c r="J3690">
        <v>67</v>
      </c>
      <c r="L3690">
        <v>40000</v>
      </c>
      <c r="M3690">
        <v>76</v>
      </c>
      <c r="N3690">
        <v>24164</v>
      </c>
      <c r="O3690">
        <v>0.62</v>
      </c>
      <c r="P3690">
        <v>0.59</v>
      </c>
      <c r="T3690" t="s">
        <v>203</v>
      </c>
      <c r="V3690" s="4">
        <v>39407</v>
      </c>
    </row>
    <row r="3691" spans="1:22">
      <c r="A3691" t="s">
        <v>403</v>
      </c>
      <c r="B3691" t="s">
        <v>403</v>
      </c>
      <c r="C3691" t="s">
        <v>1927</v>
      </c>
      <c r="D3691" t="s">
        <v>202</v>
      </c>
      <c r="E3691" t="b">
        <v>0</v>
      </c>
      <c r="F3691" t="b">
        <v>1</v>
      </c>
      <c r="H3691" t="b">
        <v>0</v>
      </c>
      <c r="I3691">
        <v>40</v>
      </c>
      <c r="J3691">
        <v>67</v>
      </c>
      <c r="L3691">
        <v>40000</v>
      </c>
      <c r="M3691">
        <v>80</v>
      </c>
      <c r="O3691">
        <v>0.62</v>
      </c>
      <c r="P3691">
        <v>0.59</v>
      </c>
      <c r="T3691" t="s">
        <v>203</v>
      </c>
      <c r="V3691" s="4">
        <v>42104</v>
      </c>
    </row>
    <row r="3692" spans="1:22">
      <c r="A3692" t="s">
        <v>269</v>
      </c>
      <c r="B3692" t="s">
        <v>269</v>
      </c>
      <c r="C3692" t="s">
        <v>2323</v>
      </c>
      <c r="D3692" t="s">
        <v>202</v>
      </c>
      <c r="E3692" t="b">
        <v>1</v>
      </c>
      <c r="F3692" t="b">
        <v>1</v>
      </c>
      <c r="H3692" t="b">
        <v>0</v>
      </c>
      <c r="I3692">
        <v>40</v>
      </c>
      <c r="J3692">
        <v>70</v>
      </c>
      <c r="L3692">
        <v>40000</v>
      </c>
      <c r="M3692">
        <v>80</v>
      </c>
      <c r="N3692">
        <v>24164</v>
      </c>
      <c r="O3692">
        <v>0.62</v>
      </c>
      <c r="P3692">
        <v>0.59</v>
      </c>
      <c r="T3692" t="s">
        <v>203</v>
      </c>
      <c r="V3692" s="4">
        <v>40253</v>
      </c>
    </row>
    <row r="3693" spans="1:22">
      <c r="A3693" t="s">
        <v>403</v>
      </c>
      <c r="B3693" t="s">
        <v>406</v>
      </c>
      <c r="C3693" t="s">
        <v>2324</v>
      </c>
      <c r="D3693" t="s">
        <v>202</v>
      </c>
      <c r="E3693" t="b">
        <v>1</v>
      </c>
      <c r="F3693" t="b">
        <v>1</v>
      </c>
      <c r="H3693" t="b">
        <v>0</v>
      </c>
      <c r="I3693">
        <v>40</v>
      </c>
      <c r="J3693">
        <v>67</v>
      </c>
      <c r="L3693">
        <v>40000</v>
      </c>
      <c r="M3693">
        <v>79</v>
      </c>
      <c r="O3693">
        <v>0.67</v>
      </c>
      <c r="P3693">
        <v>0.59</v>
      </c>
      <c r="T3693" t="s">
        <v>203</v>
      </c>
      <c r="V3693" s="4">
        <v>42880</v>
      </c>
    </row>
    <row r="3694" spans="1:22">
      <c r="A3694" t="s">
        <v>1333</v>
      </c>
      <c r="B3694" t="s">
        <v>1333</v>
      </c>
      <c r="C3694" t="s">
        <v>2325</v>
      </c>
      <c r="D3694" t="s">
        <v>202</v>
      </c>
      <c r="E3694" t="b">
        <v>1</v>
      </c>
      <c r="F3694" t="b">
        <v>1</v>
      </c>
      <c r="G3694" t="s">
        <v>528</v>
      </c>
      <c r="H3694" t="b">
        <v>0</v>
      </c>
      <c r="I3694">
        <v>40</v>
      </c>
      <c r="J3694">
        <v>67</v>
      </c>
      <c r="L3694">
        <v>42000</v>
      </c>
      <c r="M3694">
        <v>76</v>
      </c>
      <c r="N3694">
        <v>22699</v>
      </c>
      <c r="O3694">
        <v>0.66</v>
      </c>
      <c r="P3694">
        <v>0.59</v>
      </c>
      <c r="T3694" t="s">
        <v>203</v>
      </c>
      <c r="V3694" s="4">
        <v>39552</v>
      </c>
    </row>
    <row r="3695" spans="1:22">
      <c r="A3695" t="s">
        <v>1333</v>
      </c>
      <c r="B3695" t="s">
        <v>1417</v>
      </c>
      <c r="C3695">
        <v>153.33127999999999</v>
      </c>
      <c r="D3695" t="s">
        <v>202</v>
      </c>
      <c r="E3695" t="b">
        <v>0</v>
      </c>
      <c r="F3695" t="b">
        <v>1</v>
      </c>
      <c r="H3695" t="b">
        <v>0</v>
      </c>
      <c r="I3695">
        <v>40</v>
      </c>
      <c r="J3695">
        <v>70</v>
      </c>
      <c r="L3695">
        <v>40000</v>
      </c>
      <c r="M3695">
        <v>77</v>
      </c>
      <c r="O3695">
        <v>0.62</v>
      </c>
      <c r="P3695">
        <v>0.59</v>
      </c>
      <c r="T3695" t="s">
        <v>203</v>
      </c>
      <c r="V3695" s="4">
        <v>40877</v>
      </c>
    </row>
    <row r="3696" spans="1:22">
      <c r="A3696" t="s">
        <v>1333</v>
      </c>
      <c r="B3696" t="s">
        <v>1333</v>
      </c>
      <c r="C3696" t="s">
        <v>2035</v>
      </c>
      <c r="D3696" t="s">
        <v>202</v>
      </c>
      <c r="E3696" t="b">
        <v>1</v>
      </c>
      <c r="F3696" t="b">
        <v>1</v>
      </c>
      <c r="G3696" t="s">
        <v>528</v>
      </c>
      <c r="H3696" t="b">
        <v>0</v>
      </c>
      <c r="I3696">
        <v>40</v>
      </c>
      <c r="J3696">
        <v>67</v>
      </c>
      <c r="L3696">
        <v>42000</v>
      </c>
      <c r="M3696">
        <v>76</v>
      </c>
      <c r="N3696">
        <v>22699</v>
      </c>
      <c r="O3696">
        <v>0.66</v>
      </c>
      <c r="P3696">
        <v>0.59</v>
      </c>
      <c r="T3696" t="s">
        <v>203</v>
      </c>
      <c r="V3696" s="4">
        <v>39552</v>
      </c>
    </row>
    <row r="3697" spans="1:22">
      <c r="A3697" t="s">
        <v>1333</v>
      </c>
      <c r="B3697" t="s">
        <v>1333</v>
      </c>
      <c r="C3697" t="s">
        <v>1874</v>
      </c>
      <c r="D3697" t="s">
        <v>202</v>
      </c>
      <c r="E3697" t="b">
        <v>1</v>
      </c>
      <c r="F3697" t="b">
        <v>1</v>
      </c>
      <c r="H3697" t="b">
        <v>0</v>
      </c>
      <c r="I3697">
        <v>40</v>
      </c>
      <c r="J3697">
        <v>67</v>
      </c>
      <c r="L3697">
        <v>40000</v>
      </c>
      <c r="M3697">
        <v>80</v>
      </c>
      <c r="O3697">
        <v>0.67</v>
      </c>
      <c r="P3697">
        <v>0.59</v>
      </c>
      <c r="T3697" t="s">
        <v>203</v>
      </c>
      <c r="V3697" s="4">
        <v>40970</v>
      </c>
    </row>
    <row r="3698" spans="1:22">
      <c r="A3698" t="s">
        <v>269</v>
      </c>
      <c r="B3698" t="s">
        <v>269</v>
      </c>
      <c r="C3698" t="s">
        <v>2326</v>
      </c>
      <c r="D3698" t="s">
        <v>202</v>
      </c>
      <c r="E3698" t="b">
        <v>0</v>
      </c>
      <c r="F3698" t="b">
        <v>1</v>
      </c>
      <c r="H3698" t="b">
        <v>0</v>
      </c>
      <c r="I3698">
        <v>40</v>
      </c>
      <c r="J3698">
        <v>72</v>
      </c>
      <c r="L3698">
        <v>36000</v>
      </c>
      <c r="M3698">
        <v>76</v>
      </c>
      <c r="N3698">
        <v>25392</v>
      </c>
      <c r="O3698">
        <v>0.59</v>
      </c>
      <c r="P3698">
        <v>0.59</v>
      </c>
      <c r="T3698" t="s">
        <v>203</v>
      </c>
      <c r="V3698" s="4">
        <v>39925</v>
      </c>
    </row>
    <row r="3699" spans="1:22">
      <c r="A3699" t="s">
        <v>403</v>
      </c>
      <c r="B3699" t="s">
        <v>406</v>
      </c>
      <c r="C3699" t="s">
        <v>2327</v>
      </c>
      <c r="D3699" t="s">
        <v>202</v>
      </c>
      <c r="E3699" t="b">
        <v>1</v>
      </c>
      <c r="F3699" t="b">
        <v>1</v>
      </c>
      <c r="H3699" t="b">
        <v>0</v>
      </c>
      <c r="I3699">
        <v>40</v>
      </c>
      <c r="J3699">
        <v>67</v>
      </c>
      <c r="L3699">
        <v>40000</v>
      </c>
      <c r="M3699">
        <v>79</v>
      </c>
      <c r="O3699">
        <v>0.67</v>
      </c>
      <c r="P3699">
        <v>0.59</v>
      </c>
      <c r="T3699" t="s">
        <v>203</v>
      </c>
      <c r="V3699" s="4">
        <v>42880</v>
      </c>
    </row>
    <row r="3700" spans="1:22">
      <c r="A3700" t="s">
        <v>1333</v>
      </c>
      <c r="B3700" t="s">
        <v>665</v>
      </c>
      <c r="C3700" t="s">
        <v>2328</v>
      </c>
      <c r="D3700" t="s">
        <v>202</v>
      </c>
      <c r="E3700" t="b">
        <v>0</v>
      </c>
      <c r="F3700" t="b">
        <v>1</v>
      </c>
      <c r="G3700" t="s">
        <v>528</v>
      </c>
      <c r="H3700" t="b">
        <v>0</v>
      </c>
      <c r="I3700">
        <v>40</v>
      </c>
      <c r="J3700">
        <v>70</v>
      </c>
      <c r="L3700">
        <v>40000</v>
      </c>
      <c r="M3700">
        <v>77</v>
      </c>
      <c r="N3700">
        <v>24164</v>
      </c>
      <c r="O3700">
        <v>0.62</v>
      </c>
      <c r="P3700">
        <v>0.59</v>
      </c>
      <c r="T3700" t="s">
        <v>203</v>
      </c>
      <c r="V3700" s="4">
        <v>40877</v>
      </c>
    </row>
    <row r="3701" spans="1:22">
      <c r="A3701" t="s">
        <v>1329</v>
      </c>
      <c r="B3701" t="s">
        <v>542</v>
      </c>
      <c r="C3701" t="s">
        <v>2329</v>
      </c>
      <c r="D3701" t="s">
        <v>202</v>
      </c>
      <c r="E3701" t="b">
        <v>0</v>
      </c>
      <c r="F3701" t="b">
        <v>1</v>
      </c>
      <c r="H3701" t="b">
        <v>0</v>
      </c>
      <c r="I3701">
        <v>40</v>
      </c>
      <c r="J3701">
        <v>72</v>
      </c>
      <c r="L3701">
        <v>40000</v>
      </c>
      <c r="M3701">
        <v>79</v>
      </c>
      <c r="N3701">
        <v>24164</v>
      </c>
      <c r="O3701">
        <v>0.62</v>
      </c>
      <c r="P3701">
        <v>0.59</v>
      </c>
      <c r="T3701" t="s">
        <v>203</v>
      </c>
      <c r="V3701" s="4">
        <v>39407</v>
      </c>
    </row>
    <row r="3702" spans="1:22">
      <c r="A3702" t="s">
        <v>199</v>
      </c>
      <c r="B3702" t="s">
        <v>269</v>
      </c>
      <c r="C3702" t="s">
        <v>2157</v>
      </c>
      <c r="D3702" t="s">
        <v>202</v>
      </c>
      <c r="E3702" t="b">
        <v>1</v>
      </c>
      <c r="F3702" t="b">
        <v>1</v>
      </c>
      <c r="H3702" t="b">
        <v>0</v>
      </c>
      <c r="I3702">
        <v>40</v>
      </c>
      <c r="J3702">
        <v>72</v>
      </c>
      <c r="L3702">
        <v>38000</v>
      </c>
      <c r="M3702">
        <v>80</v>
      </c>
      <c r="O3702">
        <v>0.62</v>
      </c>
      <c r="P3702">
        <v>0.59</v>
      </c>
      <c r="T3702" t="s">
        <v>203</v>
      </c>
      <c r="V3702" s="4">
        <v>42278</v>
      </c>
    </row>
    <row r="3703" spans="1:22">
      <c r="A3703" t="s">
        <v>1329</v>
      </c>
      <c r="B3703" t="s">
        <v>542</v>
      </c>
      <c r="C3703" t="s">
        <v>2330</v>
      </c>
      <c r="D3703" t="s">
        <v>202</v>
      </c>
      <c r="E3703" t="b">
        <v>0</v>
      </c>
      <c r="F3703" t="b">
        <v>1</v>
      </c>
      <c r="H3703" t="b">
        <v>0</v>
      </c>
      <c r="I3703">
        <v>40</v>
      </c>
      <c r="J3703">
        <v>67</v>
      </c>
      <c r="L3703">
        <v>34000</v>
      </c>
      <c r="M3703">
        <v>79</v>
      </c>
      <c r="N3703">
        <v>25392</v>
      </c>
      <c r="O3703">
        <v>0.59</v>
      </c>
      <c r="P3703">
        <v>0.59</v>
      </c>
      <c r="T3703" t="s">
        <v>203</v>
      </c>
      <c r="V3703" s="4">
        <v>39407</v>
      </c>
    </row>
    <row r="3704" spans="1:22">
      <c r="A3704" t="s">
        <v>403</v>
      </c>
      <c r="B3704" t="s">
        <v>406</v>
      </c>
      <c r="C3704" t="s">
        <v>2331</v>
      </c>
      <c r="D3704" t="s">
        <v>202</v>
      </c>
      <c r="E3704" t="b">
        <v>0</v>
      </c>
      <c r="F3704" t="b">
        <v>1</v>
      </c>
      <c r="H3704" t="b">
        <v>0</v>
      </c>
      <c r="I3704">
        <v>40</v>
      </c>
      <c r="J3704">
        <v>68</v>
      </c>
      <c r="L3704">
        <v>40000</v>
      </c>
      <c r="M3704">
        <v>78</v>
      </c>
      <c r="O3704">
        <v>0.62</v>
      </c>
      <c r="P3704">
        <v>0.59</v>
      </c>
      <c r="T3704" t="s">
        <v>203</v>
      </c>
      <c r="V3704" s="4">
        <v>42880</v>
      </c>
    </row>
    <row r="3705" spans="1:22">
      <c r="A3705" t="s">
        <v>269</v>
      </c>
      <c r="B3705" t="s">
        <v>269</v>
      </c>
      <c r="C3705" t="s">
        <v>2332</v>
      </c>
      <c r="D3705" t="s">
        <v>202</v>
      </c>
      <c r="E3705" t="b">
        <v>0</v>
      </c>
      <c r="F3705" t="b">
        <v>1</v>
      </c>
      <c r="H3705" t="b">
        <v>0</v>
      </c>
      <c r="I3705">
        <v>40</v>
      </c>
      <c r="J3705">
        <v>72</v>
      </c>
      <c r="L3705">
        <v>36000</v>
      </c>
      <c r="M3705">
        <v>76</v>
      </c>
      <c r="N3705">
        <v>25392</v>
      </c>
      <c r="O3705">
        <v>0.59</v>
      </c>
      <c r="P3705">
        <v>0.59</v>
      </c>
      <c r="T3705" t="s">
        <v>203</v>
      </c>
      <c r="V3705" s="4">
        <v>39925</v>
      </c>
    </row>
    <row r="3706" spans="1:22">
      <c r="A3706" t="s">
        <v>1557</v>
      </c>
      <c r="B3706" t="s">
        <v>403</v>
      </c>
      <c r="C3706" t="s">
        <v>2331</v>
      </c>
      <c r="D3706" t="s">
        <v>202</v>
      </c>
      <c r="E3706" t="b">
        <v>0</v>
      </c>
      <c r="F3706" t="b">
        <v>1</v>
      </c>
      <c r="H3706" t="b">
        <v>0</v>
      </c>
      <c r="I3706">
        <v>40</v>
      </c>
      <c r="J3706">
        <v>68</v>
      </c>
      <c r="L3706">
        <v>40000</v>
      </c>
      <c r="M3706">
        <v>78</v>
      </c>
      <c r="O3706">
        <v>0.62</v>
      </c>
      <c r="P3706">
        <v>0.62</v>
      </c>
      <c r="T3706" t="s">
        <v>203</v>
      </c>
      <c r="V3706" s="4">
        <v>42191</v>
      </c>
    </row>
    <row r="3707" spans="1:22">
      <c r="A3707" t="s">
        <v>269</v>
      </c>
      <c r="B3707" t="s">
        <v>302</v>
      </c>
      <c r="C3707" t="s">
        <v>2333</v>
      </c>
      <c r="D3707" t="s">
        <v>202</v>
      </c>
      <c r="E3707" t="b">
        <v>1</v>
      </c>
      <c r="F3707" t="b">
        <v>1</v>
      </c>
      <c r="H3707" t="b">
        <v>0</v>
      </c>
      <c r="I3707">
        <v>40</v>
      </c>
      <c r="J3707">
        <v>70</v>
      </c>
      <c r="L3707">
        <v>40000</v>
      </c>
      <c r="M3707">
        <v>80</v>
      </c>
      <c r="N3707">
        <v>24164</v>
      </c>
      <c r="O3707">
        <v>0.62</v>
      </c>
      <c r="P3707">
        <v>0.59</v>
      </c>
      <c r="T3707" t="s">
        <v>203</v>
      </c>
      <c r="V3707" s="4">
        <v>40253</v>
      </c>
    </row>
    <row r="3708" spans="1:22">
      <c r="A3708" t="s">
        <v>1329</v>
      </c>
      <c r="B3708" t="s">
        <v>542</v>
      </c>
      <c r="C3708" t="s">
        <v>2334</v>
      </c>
      <c r="D3708" t="s">
        <v>202</v>
      </c>
      <c r="E3708" t="b">
        <v>0</v>
      </c>
      <c r="F3708" t="b">
        <v>1</v>
      </c>
      <c r="G3708" t="s">
        <v>528</v>
      </c>
      <c r="H3708" t="b">
        <v>0</v>
      </c>
      <c r="I3708">
        <v>40</v>
      </c>
      <c r="J3708">
        <v>75</v>
      </c>
      <c r="L3708">
        <v>40000</v>
      </c>
      <c r="M3708">
        <v>80</v>
      </c>
      <c r="N3708">
        <v>24164</v>
      </c>
      <c r="O3708">
        <v>0.62</v>
      </c>
      <c r="P3708">
        <v>0.59</v>
      </c>
      <c r="T3708" t="s">
        <v>203</v>
      </c>
      <c r="V3708" s="4">
        <v>39407</v>
      </c>
    </row>
    <row r="3709" spans="1:22">
      <c r="A3709" t="s">
        <v>1329</v>
      </c>
      <c r="B3709" t="s">
        <v>542</v>
      </c>
      <c r="C3709" t="s">
        <v>2335</v>
      </c>
      <c r="D3709" t="s">
        <v>202</v>
      </c>
      <c r="E3709" t="b">
        <v>0</v>
      </c>
      <c r="F3709" t="b">
        <v>1</v>
      </c>
      <c r="G3709" t="s">
        <v>528</v>
      </c>
      <c r="H3709" t="b">
        <v>0</v>
      </c>
      <c r="I3709">
        <v>40</v>
      </c>
      <c r="J3709">
        <v>86</v>
      </c>
      <c r="L3709">
        <v>50000</v>
      </c>
      <c r="M3709">
        <v>78</v>
      </c>
      <c r="N3709">
        <v>25392</v>
      </c>
      <c r="O3709">
        <v>0.59</v>
      </c>
      <c r="P3709">
        <v>0.59</v>
      </c>
      <c r="T3709" t="s">
        <v>203</v>
      </c>
      <c r="V3709" s="4">
        <v>39939</v>
      </c>
    </row>
    <row r="3710" spans="1:22">
      <c r="A3710" t="s">
        <v>403</v>
      </c>
      <c r="B3710" t="s">
        <v>406</v>
      </c>
      <c r="C3710" t="s">
        <v>2336</v>
      </c>
      <c r="D3710" t="s">
        <v>202</v>
      </c>
      <c r="E3710" t="b">
        <v>0</v>
      </c>
      <c r="F3710" t="b">
        <v>1</v>
      </c>
      <c r="H3710" t="b">
        <v>0</v>
      </c>
      <c r="I3710">
        <v>40</v>
      </c>
      <c r="J3710">
        <v>67</v>
      </c>
      <c r="L3710">
        <v>40000</v>
      </c>
      <c r="M3710">
        <v>76</v>
      </c>
      <c r="O3710">
        <v>0.62</v>
      </c>
      <c r="P3710">
        <v>0.59</v>
      </c>
      <c r="T3710" t="s">
        <v>203</v>
      </c>
      <c r="V3710" s="4">
        <v>42880</v>
      </c>
    </row>
    <row r="3711" spans="1:22">
      <c r="A3711" t="s">
        <v>1557</v>
      </c>
      <c r="B3711" t="s">
        <v>403</v>
      </c>
      <c r="C3711" t="s">
        <v>2336</v>
      </c>
      <c r="D3711" t="s">
        <v>202</v>
      </c>
      <c r="E3711" t="b">
        <v>0</v>
      </c>
      <c r="F3711" t="b">
        <v>1</v>
      </c>
      <c r="H3711" t="b">
        <v>0</v>
      </c>
      <c r="I3711">
        <v>40</v>
      </c>
      <c r="J3711">
        <v>67</v>
      </c>
      <c r="L3711">
        <v>40000</v>
      </c>
      <c r="M3711">
        <v>76</v>
      </c>
      <c r="O3711">
        <v>0.62</v>
      </c>
      <c r="P3711">
        <v>0.62</v>
      </c>
      <c r="T3711" t="s">
        <v>203</v>
      </c>
      <c r="V3711" s="4">
        <v>42191</v>
      </c>
    </row>
    <row r="3712" spans="1:22">
      <c r="A3712" t="s">
        <v>2002</v>
      </c>
      <c r="B3712" t="s">
        <v>1333</v>
      </c>
      <c r="C3712" t="s">
        <v>2337</v>
      </c>
      <c r="D3712" t="s">
        <v>202</v>
      </c>
      <c r="E3712" t="b">
        <v>1</v>
      </c>
      <c r="F3712" t="b">
        <v>1</v>
      </c>
      <c r="H3712" t="b">
        <v>0</v>
      </c>
      <c r="I3712">
        <v>40</v>
      </c>
      <c r="J3712">
        <v>72</v>
      </c>
      <c r="L3712">
        <v>40000</v>
      </c>
      <c r="M3712">
        <v>83</v>
      </c>
      <c r="O3712">
        <v>0.7</v>
      </c>
      <c r="P3712">
        <v>0.59</v>
      </c>
      <c r="T3712" t="s">
        <v>203</v>
      </c>
      <c r="V3712" s="4">
        <v>42009</v>
      </c>
    </row>
    <row r="3713" spans="1:22">
      <c r="A3713" t="s">
        <v>269</v>
      </c>
      <c r="B3713" t="s">
        <v>269</v>
      </c>
      <c r="C3713" t="s">
        <v>2338</v>
      </c>
      <c r="D3713" t="s">
        <v>202</v>
      </c>
      <c r="E3713" t="b">
        <v>1</v>
      </c>
      <c r="F3713" t="b">
        <v>1</v>
      </c>
      <c r="H3713" t="b">
        <v>0</v>
      </c>
      <c r="I3713">
        <v>40</v>
      </c>
      <c r="J3713">
        <v>73</v>
      </c>
      <c r="L3713">
        <v>36000</v>
      </c>
      <c r="M3713">
        <v>80</v>
      </c>
      <c r="O3713">
        <v>0.67</v>
      </c>
      <c r="P3713">
        <v>0.59</v>
      </c>
      <c r="T3713" t="s">
        <v>203</v>
      </c>
      <c r="V3713" s="4">
        <v>40814</v>
      </c>
    </row>
    <row r="3714" spans="1:22">
      <c r="A3714" t="s">
        <v>1329</v>
      </c>
      <c r="B3714" t="s">
        <v>1537</v>
      </c>
      <c r="C3714" t="s">
        <v>2339</v>
      </c>
      <c r="D3714" t="s">
        <v>202</v>
      </c>
      <c r="E3714" t="b">
        <v>0</v>
      </c>
      <c r="F3714" t="b">
        <v>0</v>
      </c>
      <c r="H3714" t="b">
        <v>0</v>
      </c>
      <c r="I3714">
        <v>40</v>
      </c>
      <c r="J3714">
        <v>65</v>
      </c>
      <c r="L3714">
        <v>38000</v>
      </c>
      <c r="M3714">
        <v>80</v>
      </c>
      <c r="N3714">
        <v>25392</v>
      </c>
      <c r="O3714">
        <v>0.59</v>
      </c>
      <c r="P3714">
        <v>0.59</v>
      </c>
      <c r="T3714" t="s">
        <v>203</v>
      </c>
      <c r="V3714" s="4">
        <v>39407</v>
      </c>
    </row>
    <row r="3715" spans="1:22">
      <c r="A3715" t="s">
        <v>1333</v>
      </c>
      <c r="B3715" t="s">
        <v>1478</v>
      </c>
      <c r="C3715" t="s">
        <v>2340</v>
      </c>
      <c r="D3715" t="s">
        <v>202</v>
      </c>
      <c r="E3715" t="b">
        <v>1</v>
      </c>
      <c r="F3715" t="b">
        <v>1</v>
      </c>
      <c r="G3715" t="s">
        <v>528</v>
      </c>
      <c r="H3715" t="b">
        <v>0</v>
      </c>
      <c r="I3715">
        <v>40</v>
      </c>
      <c r="J3715">
        <v>67</v>
      </c>
      <c r="L3715">
        <v>42000</v>
      </c>
      <c r="M3715">
        <v>76</v>
      </c>
      <c r="O3715">
        <v>0.66</v>
      </c>
      <c r="P3715">
        <v>0.59</v>
      </c>
      <c r="T3715" t="s">
        <v>203</v>
      </c>
      <c r="V3715" s="4">
        <v>40169</v>
      </c>
    </row>
    <row r="3716" spans="1:22">
      <c r="A3716" t="s">
        <v>269</v>
      </c>
      <c r="B3716" t="s">
        <v>269</v>
      </c>
      <c r="C3716" t="s">
        <v>2184</v>
      </c>
      <c r="D3716" t="s">
        <v>202</v>
      </c>
      <c r="E3716" t="b">
        <v>0</v>
      </c>
      <c r="F3716" t="b">
        <v>1</v>
      </c>
      <c r="H3716" t="b">
        <v>0</v>
      </c>
      <c r="I3716">
        <v>40</v>
      </c>
      <c r="J3716">
        <v>73</v>
      </c>
      <c r="L3716">
        <v>38000</v>
      </c>
      <c r="M3716">
        <v>76</v>
      </c>
      <c r="O3716">
        <v>0.62</v>
      </c>
      <c r="P3716">
        <v>0.59</v>
      </c>
      <c r="T3716" t="s">
        <v>203</v>
      </c>
      <c r="V3716" s="4">
        <v>40813</v>
      </c>
    </row>
    <row r="3717" spans="1:22">
      <c r="A3717" t="s">
        <v>403</v>
      </c>
      <c r="B3717" t="s">
        <v>406</v>
      </c>
      <c r="C3717" t="s">
        <v>2341</v>
      </c>
      <c r="D3717" t="s">
        <v>202</v>
      </c>
      <c r="E3717" t="b">
        <v>0</v>
      </c>
      <c r="F3717" t="b">
        <v>1</v>
      </c>
      <c r="H3717" t="b">
        <v>0</v>
      </c>
      <c r="I3717">
        <v>40</v>
      </c>
      <c r="J3717">
        <v>69</v>
      </c>
      <c r="L3717">
        <v>40000</v>
      </c>
      <c r="M3717">
        <v>76</v>
      </c>
      <c r="O3717">
        <v>0.59</v>
      </c>
      <c r="P3717">
        <v>0.59</v>
      </c>
      <c r="T3717" t="s">
        <v>203</v>
      </c>
      <c r="V3717" s="4">
        <v>42880</v>
      </c>
    </row>
    <row r="3718" spans="1:22">
      <c r="A3718" t="s">
        <v>1333</v>
      </c>
      <c r="B3718" t="s">
        <v>665</v>
      </c>
      <c r="C3718" t="s">
        <v>2342</v>
      </c>
      <c r="D3718" t="s">
        <v>202</v>
      </c>
      <c r="E3718" t="b">
        <v>1</v>
      </c>
      <c r="F3718" t="b">
        <v>1</v>
      </c>
      <c r="H3718" t="b">
        <v>0</v>
      </c>
      <c r="I3718">
        <v>40</v>
      </c>
      <c r="J3718">
        <v>69</v>
      </c>
      <c r="L3718">
        <v>42000</v>
      </c>
      <c r="M3718">
        <v>80</v>
      </c>
      <c r="O3718">
        <v>0.68</v>
      </c>
      <c r="P3718">
        <v>0.59</v>
      </c>
      <c r="T3718" t="s">
        <v>203</v>
      </c>
      <c r="V3718" s="4">
        <v>40970</v>
      </c>
    </row>
    <row r="3719" spans="1:22">
      <c r="A3719" t="s">
        <v>403</v>
      </c>
      <c r="B3719" t="s">
        <v>406</v>
      </c>
      <c r="C3719" t="s">
        <v>2343</v>
      </c>
      <c r="D3719" t="s">
        <v>202</v>
      </c>
      <c r="E3719" t="b">
        <v>0</v>
      </c>
      <c r="F3719" t="b">
        <v>1</v>
      </c>
      <c r="H3719" t="b">
        <v>0</v>
      </c>
      <c r="I3719">
        <v>40</v>
      </c>
      <c r="J3719">
        <v>69</v>
      </c>
      <c r="L3719">
        <v>40000</v>
      </c>
      <c r="M3719">
        <v>76</v>
      </c>
      <c r="O3719">
        <v>0.59</v>
      </c>
      <c r="P3719">
        <v>0.59</v>
      </c>
      <c r="T3719" t="s">
        <v>203</v>
      </c>
      <c r="V3719" s="4">
        <v>42880</v>
      </c>
    </row>
    <row r="3720" spans="1:22">
      <c r="A3720" t="s">
        <v>1333</v>
      </c>
      <c r="B3720" t="s">
        <v>1333</v>
      </c>
      <c r="C3720" t="s">
        <v>2034</v>
      </c>
      <c r="D3720" t="s">
        <v>202</v>
      </c>
      <c r="E3720" t="b">
        <v>1</v>
      </c>
      <c r="F3720" t="b">
        <v>1</v>
      </c>
      <c r="G3720" t="s">
        <v>528</v>
      </c>
      <c r="H3720" t="b">
        <v>0</v>
      </c>
      <c r="I3720">
        <v>40</v>
      </c>
      <c r="J3720">
        <v>67</v>
      </c>
      <c r="L3720">
        <v>42000</v>
      </c>
      <c r="M3720">
        <v>76</v>
      </c>
      <c r="N3720">
        <v>22699</v>
      </c>
      <c r="O3720">
        <v>0.66</v>
      </c>
      <c r="P3720">
        <v>0.59</v>
      </c>
      <c r="T3720" t="s">
        <v>203</v>
      </c>
      <c r="V3720" s="4">
        <v>39552</v>
      </c>
    </row>
    <row r="3721" spans="1:22">
      <c r="A3721" t="s">
        <v>403</v>
      </c>
      <c r="B3721" t="s">
        <v>403</v>
      </c>
      <c r="C3721" t="s">
        <v>2343</v>
      </c>
      <c r="D3721" t="s">
        <v>202</v>
      </c>
      <c r="E3721" t="b">
        <v>0</v>
      </c>
      <c r="F3721" t="b">
        <v>1</v>
      </c>
      <c r="H3721" t="b">
        <v>0</v>
      </c>
      <c r="I3721">
        <v>40</v>
      </c>
      <c r="J3721">
        <v>69</v>
      </c>
      <c r="L3721">
        <v>40000</v>
      </c>
      <c r="M3721">
        <v>76</v>
      </c>
      <c r="O3721">
        <v>0.59</v>
      </c>
      <c r="P3721">
        <v>0.59</v>
      </c>
      <c r="T3721" t="s">
        <v>203</v>
      </c>
      <c r="V3721" s="4">
        <v>42198</v>
      </c>
    </row>
    <row r="3722" spans="1:22">
      <c r="A3722" t="s">
        <v>1547</v>
      </c>
      <c r="B3722" t="s">
        <v>1548</v>
      </c>
      <c r="C3722" t="s">
        <v>2344</v>
      </c>
      <c r="D3722" t="s">
        <v>202</v>
      </c>
      <c r="E3722" t="b">
        <v>1</v>
      </c>
      <c r="F3722" t="b">
        <v>1</v>
      </c>
      <c r="G3722" t="s">
        <v>528</v>
      </c>
      <c r="H3722" t="b">
        <v>0</v>
      </c>
      <c r="I3722">
        <v>40</v>
      </c>
      <c r="J3722">
        <v>77</v>
      </c>
      <c r="L3722">
        <v>40000</v>
      </c>
      <c r="M3722">
        <v>78.099999999999994</v>
      </c>
      <c r="N3722">
        <v>24890</v>
      </c>
      <c r="O3722">
        <v>0.6</v>
      </c>
      <c r="P3722">
        <v>0.59</v>
      </c>
      <c r="T3722" t="s">
        <v>203</v>
      </c>
      <c r="V3722" s="4">
        <v>40298</v>
      </c>
    </row>
    <row r="3723" spans="1:22">
      <c r="A3723" t="s">
        <v>199</v>
      </c>
      <c r="B3723" t="s">
        <v>269</v>
      </c>
      <c r="C3723" t="s">
        <v>2149</v>
      </c>
      <c r="D3723" t="s">
        <v>202</v>
      </c>
      <c r="E3723" t="b">
        <v>0</v>
      </c>
      <c r="F3723" t="b">
        <v>1</v>
      </c>
      <c r="H3723" t="b">
        <v>0</v>
      </c>
      <c r="I3723">
        <v>40</v>
      </c>
      <c r="J3723">
        <v>72</v>
      </c>
      <c r="L3723">
        <v>40000</v>
      </c>
      <c r="M3723">
        <v>78</v>
      </c>
      <c r="O3723">
        <v>0.67</v>
      </c>
      <c r="P3723">
        <v>0.59</v>
      </c>
      <c r="T3723" t="s">
        <v>203</v>
      </c>
      <c r="V3723" s="4">
        <v>42278</v>
      </c>
    </row>
    <row r="3724" spans="1:22">
      <c r="A3724" t="s">
        <v>2002</v>
      </c>
      <c r="B3724" t="s">
        <v>2270</v>
      </c>
      <c r="C3724" t="s">
        <v>2345</v>
      </c>
      <c r="D3724" t="s">
        <v>202</v>
      </c>
      <c r="E3724" t="b">
        <v>0</v>
      </c>
      <c r="F3724" t="b">
        <v>1</v>
      </c>
      <c r="H3724" t="b">
        <v>0</v>
      </c>
      <c r="I3724">
        <v>40</v>
      </c>
      <c r="J3724">
        <v>62</v>
      </c>
      <c r="L3724">
        <v>30000</v>
      </c>
      <c r="M3724">
        <v>75</v>
      </c>
      <c r="N3724">
        <v>25392</v>
      </c>
      <c r="O3724">
        <v>0.59</v>
      </c>
      <c r="P3724">
        <v>0.59</v>
      </c>
      <c r="T3724" t="s">
        <v>203</v>
      </c>
      <c r="V3724" s="4">
        <v>39407</v>
      </c>
    </row>
    <row r="3725" spans="1:22">
      <c r="A3725" t="s">
        <v>1329</v>
      </c>
      <c r="B3725" t="s">
        <v>542</v>
      </c>
      <c r="C3725" t="s">
        <v>2346</v>
      </c>
      <c r="D3725" t="s">
        <v>202</v>
      </c>
      <c r="E3725" t="b">
        <v>0</v>
      </c>
      <c r="F3725" t="b">
        <v>1</v>
      </c>
      <c r="H3725" t="b">
        <v>0</v>
      </c>
      <c r="I3725">
        <v>40</v>
      </c>
      <c r="J3725">
        <v>78</v>
      </c>
      <c r="L3725">
        <v>40000</v>
      </c>
      <c r="M3725">
        <v>78</v>
      </c>
      <c r="N3725">
        <v>24969</v>
      </c>
      <c r="O3725">
        <v>0.6</v>
      </c>
      <c r="P3725">
        <v>0.59</v>
      </c>
      <c r="T3725" t="s">
        <v>203</v>
      </c>
      <c r="V3725" s="4">
        <v>39407</v>
      </c>
    </row>
    <row r="3726" spans="1:22">
      <c r="A3726" t="s">
        <v>269</v>
      </c>
      <c r="B3726" t="s">
        <v>269</v>
      </c>
      <c r="C3726" t="s">
        <v>2230</v>
      </c>
      <c r="D3726" t="s">
        <v>202</v>
      </c>
      <c r="E3726" t="b">
        <v>0</v>
      </c>
      <c r="F3726" t="b">
        <v>1</v>
      </c>
      <c r="H3726" t="b">
        <v>1</v>
      </c>
      <c r="I3726">
        <v>40</v>
      </c>
      <c r="J3726">
        <v>65</v>
      </c>
      <c r="L3726">
        <v>36000</v>
      </c>
      <c r="M3726">
        <v>80</v>
      </c>
      <c r="O3726">
        <v>0.62</v>
      </c>
      <c r="P3726">
        <v>0.59</v>
      </c>
      <c r="T3726" t="s">
        <v>203</v>
      </c>
      <c r="V3726" s="4">
        <v>41996</v>
      </c>
    </row>
    <row r="3727" spans="1:22">
      <c r="A3727" t="s">
        <v>1329</v>
      </c>
      <c r="B3727" t="s">
        <v>542</v>
      </c>
      <c r="C3727" t="s">
        <v>2347</v>
      </c>
      <c r="D3727" t="s">
        <v>202</v>
      </c>
      <c r="E3727" t="b">
        <v>0</v>
      </c>
      <c r="F3727" t="b">
        <v>1</v>
      </c>
      <c r="H3727" t="b">
        <v>0</v>
      </c>
      <c r="I3727">
        <v>40</v>
      </c>
      <c r="J3727">
        <v>72</v>
      </c>
      <c r="L3727">
        <v>40000</v>
      </c>
      <c r="M3727">
        <v>80</v>
      </c>
      <c r="N3727">
        <v>24164</v>
      </c>
      <c r="O3727">
        <v>0.62</v>
      </c>
      <c r="P3727">
        <v>0.59</v>
      </c>
      <c r="T3727" t="s">
        <v>203</v>
      </c>
      <c r="V3727" s="4">
        <v>39407</v>
      </c>
    </row>
    <row r="3728" spans="1:22">
      <c r="A3728" t="s">
        <v>1333</v>
      </c>
      <c r="B3728" t="s">
        <v>1478</v>
      </c>
      <c r="C3728" t="s">
        <v>2348</v>
      </c>
      <c r="D3728" t="s">
        <v>202</v>
      </c>
      <c r="E3728" t="b">
        <v>1</v>
      </c>
      <c r="F3728" t="b">
        <v>1</v>
      </c>
      <c r="G3728" t="s">
        <v>528</v>
      </c>
      <c r="H3728" t="b">
        <v>0</v>
      </c>
      <c r="I3728">
        <v>40</v>
      </c>
      <c r="J3728">
        <v>69</v>
      </c>
      <c r="L3728">
        <v>40000</v>
      </c>
      <c r="M3728">
        <v>76</v>
      </c>
      <c r="O3728">
        <v>0.63</v>
      </c>
      <c r="P3728">
        <v>0.59</v>
      </c>
      <c r="T3728" t="s">
        <v>203</v>
      </c>
      <c r="V3728" s="4">
        <v>40169</v>
      </c>
    </row>
    <row r="3729" spans="1:22">
      <c r="A3729" t="s">
        <v>269</v>
      </c>
      <c r="B3729" t="s">
        <v>269</v>
      </c>
      <c r="C3729" t="s">
        <v>2195</v>
      </c>
      <c r="D3729" t="s">
        <v>202</v>
      </c>
      <c r="E3729" t="b">
        <v>1</v>
      </c>
      <c r="F3729" t="b">
        <v>1</v>
      </c>
      <c r="H3729" t="b">
        <v>0</v>
      </c>
      <c r="I3729">
        <v>40</v>
      </c>
      <c r="J3729">
        <v>71</v>
      </c>
      <c r="L3729">
        <v>36000</v>
      </c>
      <c r="M3729">
        <v>80</v>
      </c>
      <c r="O3729">
        <v>0.68</v>
      </c>
      <c r="P3729">
        <v>0.59</v>
      </c>
      <c r="T3729" t="s">
        <v>203</v>
      </c>
      <c r="V3729" s="4">
        <v>41674</v>
      </c>
    </row>
    <row r="3730" spans="1:22">
      <c r="A3730" t="s">
        <v>1333</v>
      </c>
      <c r="B3730" t="s">
        <v>665</v>
      </c>
      <c r="C3730" t="s">
        <v>2349</v>
      </c>
      <c r="D3730" t="s">
        <v>202</v>
      </c>
      <c r="E3730" t="b">
        <v>1</v>
      </c>
      <c r="F3730" t="b">
        <v>1</v>
      </c>
      <c r="H3730" t="b">
        <v>0</v>
      </c>
      <c r="I3730">
        <v>40</v>
      </c>
      <c r="J3730">
        <v>67</v>
      </c>
      <c r="L3730">
        <v>40000</v>
      </c>
      <c r="M3730">
        <v>80</v>
      </c>
      <c r="O3730">
        <v>0.67</v>
      </c>
      <c r="P3730">
        <v>0.59</v>
      </c>
      <c r="T3730" t="s">
        <v>203</v>
      </c>
      <c r="V3730" s="4">
        <v>40970</v>
      </c>
    </row>
    <row r="3731" spans="1:22">
      <c r="A3731" t="s">
        <v>1333</v>
      </c>
      <c r="B3731" t="s">
        <v>665</v>
      </c>
      <c r="C3731" t="s">
        <v>2350</v>
      </c>
      <c r="D3731" t="s">
        <v>202</v>
      </c>
      <c r="E3731" t="b">
        <v>1</v>
      </c>
      <c r="F3731" t="b">
        <v>1</v>
      </c>
      <c r="H3731" t="b">
        <v>0</v>
      </c>
      <c r="I3731">
        <v>40</v>
      </c>
      <c r="J3731">
        <v>67</v>
      </c>
      <c r="L3731">
        <v>40000</v>
      </c>
      <c r="M3731">
        <v>80</v>
      </c>
      <c r="O3731">
        <v>0.67</v>
      </c>
      <c r="P3731">
        <v>0.59</v>
      </c>
      <c r="T3731" t="s">
        <v>203</v>
      </c>
      <c r="V3731" s="4">
        <v>40970</v>
      </c>
    </row>
    <row r="3732" spans="1:22">
      <c r="A3732" t="s">
        <v>2002</v>
      </c>
      <c r="B3732" t="s">
        <v>1356</v>
      </c>
      <c r="C3732" t="s">
        <v>2351</v>
      </c>
      <c r="D3732" t="s">
        <v>202</v>
      </c>
      <c r="E3732" t="b">
        <v>1</v>
      </c>
      <c r="F3732" t="b">
        <v>1</v>
      </c>
      <c r="H3732" t="b">
        <v>0</v>
      </c>
      <c r="I3732">
        <v>40</v>
      </c>
      <c r="J3732">
        <v>71</v>
      </c>
      <c r="L3732">
        <v>40000</v>
      </c>
      <c r="M3732">
        <v>84</v>
      </c>
      <c r="O3732">
        <v>0.71</v>
      </c>
      <c r="P3732">
        <v>0.59</v>
      </c>
      <c r="T3732" t="s">
        <v>203</v>
      </c>
      <c r="V3732" s="4">
        <v>41996</v>
      </c>
    </row>
    <row r="3733" spans="1:22">
      <c r="A3733" t="s">
        <v>199</v>
      </c>
      <c r="B3733" t="s">
        <v>302</v>
      </c>
      <c r="C3733" t="s">
        <v>2197</v>
      </c>
      <c r="D3733" t="s">
        <v>202</v>
      </c>
      <c r="E3733" t="b">
        <v>1</v>
      </c>
      <c r="F3733" t="b">
        <v>1</v>
      </c>
      <c r="H3733" t="b">
        <v>0</v>
      </c>
      <c r="I3733">
        <v>40</v>
      </c>
      <c r="J3733">
        <v>70</v>
      </c>
      <c r="L3733">
        <v>40000</v>
      </c>
      <c r="M3733">
        <v>80</v>
      </c>
      <c r="O3733">
        <v>0.62</v>
      </c>
      <c r="P3733">
        <v>0.59</v>
      </c>
      <c r="T3733" t="s">
        <v>203</v>
      </c>
      <c r="V3733" s="4">
        <v>42278</v>
      </c>
    </row>
    <row r="3734" spans="1:22">
      <c r="A3734" t="s">
        <v>1333</v>
      </c>
      <c r="B3734" t="s">
        <v>1333</v>
      </c>
      <c r="C3734" t="s">
        <v>2352</v>
      </c>
      <c r="D3734" t="s">
        <v>202</v>
      </c>
      <c r="E3734" t="b">
        <v>0</v>
      </c>
      <c r="F3734" t="b">
        <v>1</v>
      </c>
      <c r="G3734" t="s">
        <v>528</v>
      </c>
      <c r="H3734" t="b">
        <v>0</v>
      </c>
      <c r="I3734">
        <v>40</v>
      </c>
      <c r="J3734">
        <v>70</v>
      </c>
      <c r="L3734">
        <v>40000</v>
      </c>
      <c r="M3734">
        <v>77</v>
      </c>
      <c r="N3734">
        <v>24164</v>
      </c>
      <c r="O3734">
        <v>0.62</v>
      </c>
      <c r="P3734">
        <v>0.59</v>
      </c>
      <c r="T3734" t="s">
        <v>203</v>
      </c>
      <c r="V3734" s="4">
        <v>40877</v>
      </c>
    </row>
    <row r="3735" spans="1:22">
      <c r="A3735" t="s">
        <v>1329</v>
      </c>
      <c r="B3735" t="s">
        <v>1537</v>
      </c>
      <c r="C3735" t="s">
        <v>2353</v>
      </c>
      <c r="D3735" t="s">
        <v>202</v>
      </c>
      <c r="E3735" t="b">
        <v>0</v>
      </c>
      <c r="F3735" t="b">
        <v>0</v>
      </c>
      <c r="H3735" t="b">
        <v>1</v>
      </c>
      <c r="I3735">
        <v>40</v>
      </c>
      <c r="J3735">
        <v>51</v>
      </c>
      <c r="L3735">
        <v>30000</v>
      </c>
      <c r="M3735">
        <v>77</v>
      </c>
      <c r="N3735">
        <v>25392</v>
      </c>
      <c r="O3735">
        <v>0.59</v>
      </c>
      <c r="P3735">
        <v>0.59</v>
      </c>
      <c r="T3735" t="s">
        <v>203</v>
      </c>
      <c r="V3735" s="4">
        <v>39407</v>
      </c>
    </row>
    <row r="3736" spans="1:22">
      <c r="A3736" t="s">
        <v>199</v>
      </c>
      <c r="B3736" t="s">
        <v>269</v>
      </c>
      <c r="C3736" t="s">
        <v>2169</v>
      </c>
      <c r="D3736" t="s">
        <v>202</v>
      </c>
      <c r="E3736" t="b">
        <v>0</v>
      </c>
      <c r="F3736" t="b">
        <v>1</v>
      </c>
      <c r="H3736" t="b">
        <v>0</v>
      </c>
      <c r="I3736">
        <v>40</v>
      </c>
      <c r="J3736">
        <v>70</v>
      </c>
      <c r="L3736">
        <v>38000</v>
      </c>
      <c r="M3736">
        <v>76</v>
      </c>
      <c r="O3736">
        <v>0.62</v>
      </c>
      <c r="P3736">
        <v>0.59</v>
      </c>
      <c r="T3736" t="s">
        <v>203</v>
      </c>
      <c r="V3736" s="4">
        <v>42278</v>
      </c>
    </row>
    <row r="3737" spans="1:22">
      <c r="A3737" t="s">
        <v>1154</v>
      </c>
      <c r="B3737" t="s">
        <v>1537</v>
      </c>
      <c r="C3737" t="s">
        <v>2354</v>
      </c>
      <c r="D3737" t="s">
        <v>202</v>
      </c>
      <c r="E3737" t="b">
        <v>0</v>
      </c>
      <c r="F3737" t="b">
        <v>1</v>
      </c>
      <c r="H3737" t="b">
        <v>0</v>
      </c>
      <c r="I3737">
        <v>40</v>
      </c>
      <c r="J3737">
        <v>69</v>
      </c>
      <c r="L3737">
        <v>40000</v>
      </c>
      <c r="M3737">
        <v>76</v>
      </c>
      <c r="O3737">
        <v>0.62</v>
      </c>
      <c r="P3737">
        <v>0.59</v>
      </c>
      <c r="T3737" t="s">
        <v>203</v>
      </c>
      <c r="V3737" s="4">
        <v>40877</v>
      </c>
    </row>
    <row r="3738" spans="1:22">
      <c r="A3738" t="s">
        <v>403</v>
      </c>
      <c r="B3738" t="s">
        <v>403</v>
      </c>
      <c r="C3738" t="s">
        <v>2355</v>
      </c>
      <c r="D3738" t="s">
        <v>202</v>
      </c>
      <c r="E3738" t="b">
        <v>0</v>
      </c>
      <c r="F3738" t="b">
        <v>1</v>
      </c>
      <c r="H3738" t="b">
        <v>0</v>
      </c>
      <c r="I3738">
        <v>40</v>
      </c>
      <c r="J3738">
        <v>69</v>
      </c>
      <c r="L3738">
        <v>40000</v>
      </c>
      <c r="M3738">
        <v>76</v>
      </c>
      <c r="O3738">
        <v>0.59</v>
      </c>
      <c r="P3738">
        <v>0.59</v>
      </c>
      <c r="T3738" t="s">
        <v>203</v>
      </c>
      <c r="V3738" s="4">
        <v>40814</v>
      </c>
    </row>
    <row r="3739" spans="1:22">
      <c r="A3739" t="s">
        <v>1329</v>
      </c>
      <c r="B3739" t="s">
        <v>542</v>
      </c>
      <c r="C3739" t="s">
        <v>1852</v>
      </c>
      <c r="D3739" t="s">
        <v>202</v>
      </c>
      <c r="E3739" t="b">
        <v>1</v>
      </c>
      <c r="F3739" t="b">
        <v>1</v>
      </c>
      <c r="H3739" t="b">
        <v>0</v>
      </c>
      <c r="I3739">
        <v>40</v>
      </c>
      <c r="J3739">
        <v>72</v>
      </c>
      <c r="L3739">
        <v>38000</v>
      </c>
      <c r="M3739">
        <v>78</v>
      </c>
      <c r="O3739">
        <v>0.67</v>
      </c>
      <c r="P3739">
        <v>0.62</v>
      </c>
      <c r="T3739" t="s">
        <v>203</v>
      </c>
      <c r="V3739" s="4">
        <v>42191</v>
      </c>
    </row>
    <row r="3740" spans="1:22">
      <c r="A3740" t="s">
        <v>403</v>
      </c>
      <c r="B3740" t="s">
        <v>406</v>
      </c>
      <c r="C3740" t="s">
        <v>2356</v>
      </c>
      <c r="D3740" t="s">
        <v>202</v>
      </c>
      <c r="E3740" t="b">
        <v>0</v>
      </c>
      <c r="F3740" t="b">
        <v>1</v>
      </c>
      <c r="H3740" t="b">
        <v>0</v>
      </c>
      <c r="I3740">
        <v>40</v>
      </c>
      <c r="J3740">
        <v>69</v>
      </c>
      <c r="L3740">
        <v>40000</v>
      </c>
      <c r="M3740">
        <v>76</v>
      </c>
      <c r="O3740">
        <v>0.59</v>
      </c>
      <c r="P3740">
        <v>0.59</v>
      </c>
      <c r="T3740" t="s">
        <v>203</v>
      </c>
      <c r="V3740" s="4">
        <v>42880</v>
      </c>
    </row>
    <row r="3741" spans="1:22">
      <c r="A3741" t="s">
        <v>1329</v>
      </c>
      <c r="B3741" t="s">
        <v>542</v>
      </c>
      <c r="C3741" t="s">
        <v>2357</v>
      </c>
      <c r="D3741" t="s">
        <v>202</v>
      </c>
      <c r="E3741" t="b">
        <v>0</v>
      </c>
      <c r="F3741" t="b">
        <v>1</v>
      </c>
      <c r="H3741" t="b">
        <v>0</v>
      </c>
      <c r="I3741">
        <v>40</v>
      </c>
      <c r="J3741">
        <v>72</v>
      </c>
      <c r="L3741">
        <v>40000</v>
      </c>
      <c r="M3741">
        <v>79</v>
      </c>
      <c r="N3741">
        <v>25392</v>
      </c>
      <c r="O3741">
        <v>0.59</v>
      </c>
      <c r="P3741">
        <v>0.59</v>
      </c>
      <c r="T3741" t="s">
        <v>203</v>
      </c>
      <c r="V3741" s="4">
        <v>39407</v>
      </c>
    </row>
    <row r="3742" spans="1:22">
      <c r="A3742" t="s">
        <v>403</v>
      </c>
      <c r="B3742" t="s">
        <v>403</v>
      </c>
      <c r="C3742" t="s">
        <v>2358</v>
      </c>
      <c r="D3742" t="s">
        <v>202</v>
      </c>
      <c r="E3742" t="b">
        <v>0</v>
      </c>
      <c r="F3742" t="b">
        <v>1</v>
      </c>
      <c r="G3742" t="s">
        <v>528</v>
      </c>
      <c r="H3742" t="b">
        <v>0</v>
      </c>
      <c r="I3742">
        <v>40</v>
      </c>
      <c r="J3742">
        <v>71</v>
      </c>
      <c r="L3742">
        <v>40000</v>
      </c>
      <c r="M3742">
        <v>74</v>
      </c>
      <c r="N3742">
        <v>25392</v>
      </c>
      <c r="O3742">
        <v>0.59</v>
      </c>
      <c r="P3742">
        <v>0.59</v>
      </c>
      <c r="T3742" t="s">
        <v>203</v>
      </c>
      <c r="V3742" s="4">
        <v>39407</v>
      </c>
    </row>
    <row r="3743" spans="1:22">
      <c r="A3743" t="s">
        <v>403</v>
      </c>
      <c r="B3743" t="s">
        <v>403</v>
      </c>
      <c r="C3743" t="s">
        <v>2359</v>
      </c>
      <c r="D3743" t="s">
        <v>202</v>
      </c>
      <c r="E3743" t="b">
        <v>0</v>
      </c>
      <c r="F3743" t="b">
        <v>1</v>
      </c>
      <c r="G3743" t="s">
        <v>528</v>
      </c>
      <c r="H3743" t="b">
        <v>0</v>
      </c>
      <c r="I3743">
        <v>40</v>
      </c>
      <c r="J3743">
        <v>71</v>
      </c>
      <c r="L3743">
        <v>40000</v>
      </c>
      <c r="M3743">
        <v>74</v>
      </c>
      <c r="N3743">
        <v>25392</v>
      </c>
      <c r="O3743">
        <v>0.59</v>
      </c>
      <c r="P3743">
        <v>0.59</v>
      </c>
      <c r="T3743" t="s">
        <v>203</v>
      </c>
      <c r="V3743" s="4">
        <v>39407</v>
      </c>
    </row>
    <row r="3744" spans="1:22">
      <c r="A3744" t="s">
        <v>2002</v>
      </c>
      <c r="B3744" t="s">
        <v>1356</v>
      </c>
      <c r="C3744" t="s">
        <v>2360</v>
      </c>
      <c r="D3744" t="s">
        <v>202</v>
      </c>
      <c r="E3744" t="b">
        <v>1</v>
      </c>
      <c r="F3744" t="b">
        <v>1</v>
      </c>
      <c r="H3744" t="b">
        <v>0</v>
      </c>
      <c r="I3744">
        <v>40</v>
      </c>
      <c r="J3744">
        <v>72</v>
      </c>
      <c r="L3744">
        <v>40000</v>
      </c>
      <c r="M3744">
        <v>83</v>
      </c>
      <c r="O3744">
        <v>0.7</v>
      </c>
      <c r="P3744">
        <v>0.59</v>
      </c>
      <c r="T3744" t="s">
        <v>203</v>
      </c>
      <c r="V3744" s="4">
        <v>41996</v>
      </c>
    </row>
    <row r="3745" spans="1:22">
      <c r="A3745" t="s">
        <v>403</v>
      </c>
      <c r="B3745" t="s">
        <v>403</v>
      </c>
      <c r="C3745" t="s">
        <v>2361</v>
      </c>
      <c r="D3745" t="s">
        <v>202</v>
      </c>
      <c r="E3745" t="b">
        <v>0</v>
      </c>
      <c r="F3745" t="b">
        <v>1</v>
      </c>
      <c r="G3745" t="s">
        <v>528</v>
      </c>
      <c r="H3745" t="b">
        <v>0</v>
      </c>
      <c r="I3745">
        <v>40</v>
      </c>
      <c r="J3745">
        <v>71</v>
      </c>
      <c r="L3745">
        <v>40000</v>
      </c>
      <c r="M3745">
        <v>74</v>
      </c>
      <c r="N3745">
        <v>25392</v>
      </c>
      <c r="O3745">
        <v>0.59</v>
      </c>
      <c r="P3745">
        <v>0.59</v>
      </c>
      <c r="T3745" t="s">
        <v>203</v>
      </c>
      <c r="V3745" s="4">
        <v>39407</v>
      </c>
    </row>
    <row r="3746" spans="1:22">
      <c r="A3746" t="s">
        <v>403</v>
      </c>
      <c r="B3746" t="s">
        <v>406</v>
      </c>
      <c r="C3746" t="s">
        <v>2362</v>
      </c>
      <c r="D3746" t="s">
        <v>202</v>
      </c>
      <c r="E3746" t="b">
        <v>0</v>
      </c>
      <c r="F3746" t="b">
        <v>1</v>
      </c>
      <c r="H3746" t="b">
        <v>0</v>
      </c>
      <c r="I3746">
        <v>40</v>
      </c>
      <c r="J3746">
        <v>66</v>
      </c>
      <c r="L3746">
        <v>40000</v>
      </c>
      <c r="M3746">
        <v>76</v>
      </c>
      <c r="O3746">
        <v>0.59</v>
      </c>
      <c r="P3746">
        <v>0.59</v>
      </c>
      <c r="T3746" t="s">
        <v>203</v>
      </c>
      <c r="V3746" s="4">
        <v>42880</v>
      </c>
    </row>
    <row r="3747" spans="1:22">
      <c r="A3747" t="s">
        <v>1333</v>
      </c>
      <c r="B3747" t="s">
        <v>665</v>
      </c>
      <c r="C3747" t="s">
        <v>2363</v>
      </c>
      <c r="D3747" t="s">
        <v>202</v>
      </c>
      <c r="E3747" t="b">
        <v>1</v>
      </c>
      <c r="F3747" t="b">
        <v>1</v>
      </c>
      <c r="G3747" t="s">
        <v>528</v>
      </c>
      <c r="H3747" t="b">
        <v>0</v>
      </c>
      <c r="I3747">
        <v>40</v>
      </c>
      <c r="J3747">
        <v>67</v>
      </c>
      <c r="L3747">
        <v>42000</v>
      </c>
      <c r="M3747">
        <v>76</v>
      </c>
      <c r="N3747">
        <v>22699</v>
      </c>
      <c r="O3747">
        <v>0.66</v>
      </c>
      <c r="P3747">
        <v>0.59</v>
      </c>
      <c r="T3747" t="s">
        <v>203</v>
      </c>
      <c r="V3747" s="4">
        <v>39552</v>
      </c>
    </row>
    <row r="3748" spans="1:22">
      <c r="A3748" t="s">
        <v>199</v>
      </c>
      <c r="B3748" t="s">
        <v>269</v>
      </c>
      <c r="C3748" t="s">
        <v>2158</v>
      </c>
      <c r="D3748" t="s">
        <v>202</v>
      </c>
      <c r="E3748" t="b">
        <v>0</v>
      </c>
      <c r="F3748" t="b">
        <v>0</v>
      </c>
      <c r="H3748" t="b">
        <v>0</v>
      </c>
      <c r="I3748">
        <v>40</v>
      </c>
      <c r="J3748">
        <v>66</v>
      </c>
      <c r="L3748">
        <v>36000</v>
      </c>
      <c r="M3748">
        <v>76</v>
      </c>
      <c r="O3748">
        <v>0.59</v>
      </c>
      <c r="P3748">
        <v>0.59</v>
      </c>
      <c r="T3748" t="s">
        <v>203</v>
      </c>
      <c r="V3748" s="4">
        <v>42278</v>
      </c>
    </row>
    <row r="3749" spans="1:22">
      <c r="A3749" t="s">
        <v>1329</v>
      </c>
      <c r="B3749" t="s">
        <v>542</v>
      </c>
      <c r="C3749" t="s">
        <v>2364</v>
      </c>
      <c r="D3749" t="s">
        <v>202</v>
      </c>
      <c r="E3749" t="b">
        <v>0</v>
      </c>
      <c r="F3749" t="b">
        <v>1</v>
      </c>
      <c r="H3749" t="b">
        <v>0</v>
      </c>
      <c r="I3749">
        <v>40</v>
      </c>
      <c r="J3749">
        <v>75</v>
      </c>
      <c r="L3749">
        <v>40000</v>
      </c>
      <c r="M3749">
        <v>77</v>
      </c>
      <c r="N3749">
        <v>25392</v>
      </c>
      <c r="O3749">
        <v>0.59</v>
      </c>
      <c r="P3749">
        <v>0.59</v>
      </c>
      <c r="T3749" t="s">
        <v>203</v>
      </c>
      <c r="V3749" s="4">
        <v>39407</v>
      </c>
    </row>
    <row r="3750" spans="1:22">
      <c r="A3750" t="s">
        <v>2002</v>
      </c>
      <c r="B3750" t="s">
        <v>1356</v>
      </c>
      <c r="C3750" t="s">
        <v>2365</v>
      </c>
      <c r="D3750" t="s">
        <v>202</v>
      </c>
      <c r="E3750" t="b">
        <v>0</v>
      </c>
      <c r="F3750" t="b">
        <v>1</v>
      </c>
      <c r="H3750" t="b">
        <v>0</v>
      </c>
      <c r="I3750">
        <v>40</v>
      </c>
      <c r="J3750">
        <v>72</v>
      </c>
      <c r="L3750">
        <v>38000</v>
      </c>
      <c r="M3750">
        <v>82</v>
      </c>
      <c r="O3750">
        <v>0.63</v>
      </c>
      <c r="P3750">
        <v>0.59</v>
      </c>
      <c r="T3750" t="s">
        <v>203</v>
      </c>
      <c r="V3750" s="4">
        <v>42104</v>
      </c>
    </row>
    <row r="3751" spans="1:22">
      <c r="A3751" t="s">
        <v>1333</v>
      </c>
      <c r="B3751" t="s">
        <v>1478</v>
      </c>
      <c r="C3751" t="s">
        <v>2366</v>
      </c>
      <c r="D3751" t="s">
        <v>202</v>
      </c>
      <c r="E3751" t="b">
        <v>1</v>
      </c>
      <c r="F3751" t="b">
        <v>1</v>
      </c>
      <c r="G3751" t="s">
        <v>528</v>
      </c>
      <c r="H3751" t="b">
        <v>0</v>
      </c>
      <c r="I3751">
        <v>40</v>
      </c>
      <c r="J3751">
        <v>69</v>
      </c>
      <c r="L3751">
        <v>40000</v>
      </c>
      <c r="M3751">
        <v>76</v>
      </c>
      <c r="O3751">
        <v>0.63</v>
      </c>
      <c r="P3751">
        <v>0.59</v>
      </c>
      <c r="T3751" t="s">
        <v>203</v>
      </c>
      <c r="V3751" s="4">
        <v>40169</v>
      </c>
    </row>
    <row r="3752" spans="1:22">
      <c r="A3752" t="s">
        <v>403</v>
      </c>
      <c r="B3752" t="s">
        <v>406</v>
      </c>
      <c r="C3752" t="s">
        <v>2367</v>
      </c>
      <c r="D3752" t="s">
        <v>202</v>
      </c>
      <c r="E3752" t="b">
        <v>0</v>
      </c>
      <c r="F3752" t="b">
        <v>1</v>
      </c>
      <c r="H3752" t="b">
        <v>0</v>
      </c>
      <c r="I3752">
        <v>40</v>
      </c>
      <c r="J3752">
        <v>67</v>
      </c>
      <c r="L3752">
        <v>40000</v>
      </c>
      <c r="M3752">
        <v>76</v>
      </c>
      <c r="O3752">
        <v>0.59</v>
      </c>
      <c r="P3752">
        <v>0.59</v>
      </c>
      <c r="T3752" t="s">
        <v>203</v>
      </c>
      <c r="V3752" s="4">
        <v>42880</v>
      </c>
    </row>
    <row r="3753" spans="1:22">
      <c r="A3753" t="s">
        <v>403</v>
      </c>
      <c r="B3753" t="s">
        <v>403</v>
      </c>
      <c r="C3753" t="s">
        <v>2367</v>
      </c>
      <c r="D3753" t="s">
        <v>202</v>
      </c>
      <c r="E3753" t="b">
        <v>0</v>
      </c>
      <c r="F3753" t="b">
        <v>1</v>
      </c>
      <c r="H3753" t="b">
        <v>0</v>
      </c>
      <c r="I3753">
        <v>40</v>
      </c>
      <c r="J3753">
        <v>67</v>
      </c>
      <c r="L3753">
        <v>40000</v>
      </c>
      <c r="M3753">
        <v>76</v>
      </c>
      <c r="O3753">
        <v>0.59</v>
      </c>
      <c r="P3753">
        <v>0.59</v>
      </c>
      <c r="T3753" t="s">
        <v>203</v>
      </c>
      <c r="V3753" s="4">
        <v>42198</v>
      </c>
    </row>
    <row r="3754" spans="1:22">
      <c r="A3754" t="s">
        <v>269</v>
      </c>
      <c r="B3754" t="s">
        <v>269</v>
      </c>
      <c r="C3754" t="s">
        <v>2218</v>
      </c>
      <c r="D3754" t="s">
        <v>202</v>
      </c>
      <c r="E3754" t="b">
        <v>1</v>
      </c>
      <c r="F3754" t="b">
        <v>1</v>
      </c>
      <c r="H3754" t="b">
        <v>0</v>
      </c>
      <c r="I3754">
        <v>40</v>
      </c>
      <c r="J3754">
        <v>72</v>
      </c>
      <c r="L3754">
        <v>38000</v>
      </c>
      <c r="M3754">
        <v>80</v>
      </c>
      <c r="O3754">
        <v>0.62</v>
      </c>
      <c r="P3754">
        <v>0.59</v>
      </c>
      <c r="T3754" t="s">
        <v>203</v>
      </c>
      <c r="V3754" s="4">
        <v>41996</v>
      </c>
    </row>
    <row r="3755" spans="1:22">
      <c r="A3755" t="s">
        <v>199</v>
      </c>
      <c r="B3755" t="s">
        <v>347</v>
      </c>
      <c r="C3755" t="s">
        <v>2221</v>
      </c>
      <c r="D3755" t="s">
        <v>202</v>
      </c>
      <c r="E3755" t="b">
        <v>1</v>
      </c>
      <c r="F3755" t="b">
        <v>0</v>
      </c>
      <c r="H3755" t="b">
        <v>0</v>
      </c>
      <c r="I3755">
        <v>40</v>
      </c>
      <c r="J3755">
        <v>66</v>
      </c>
      <c r="L3755">
        <v>38000</v>
      </c>
      <c r="M3755">
        <v>76</v>
      </c>
      <c r="O3755">
        <v>0.59</v>
      </c>
      <c r="P3755">
        <v>0.59</v>
      </c>
      <c r="T3755" t="s">
        <v>203</v>
      </c>
      <c r="V3755" s="4">
        <v>42278</v>
      </c>
    </row>
    <row r="3756" spans="1:22">
      <c r="A3756" t="s">
        <v>1333</v>
      </c>
      <c r="B3756" t="s">
        <v>1356</v>
      </c>
      <c r="C3756" t="s">
        <v>2368</v>
      </c>
      <c r="D3756" t="s">
        <v>202</v>
      </c>
      <c r="E3756" t="b">
        <v>0</v>
      </c>
      <c r="F3756" t="b">
        <v>1</v>
      </c>
      <c r="H3756" t="b">
        <v>0</v>
      </c>
      <c r="I3756">
        <v>40</v>
      </c>
      <c r="J3756">
        <v>70</v>
      </c>
      <c r="L3756">
        <v>40000</v>
      </c>
      <c r="M3756">
        <v>77</v>
      </c>
      <c r="O3756">
        <v>0.62</v>
      </c>
      <c r="P3756">
        <v>0.59</v>
      </c>
      <c r="T3756" t="s">
        <v>203</v>
      </c>
      <c r="V3756" s="4">
        <v>40877</v>
      </c>
    </row>
    <row r="3757" spans="1:22">
      <c r="A3757" t="s">
        <v>403</v>
      </c>
      <c r="B3757" t="s">
        <v>403</v>
      </c>
      <c r="C3757" t="s">
        <v>2369</v>
      </c>
      <c r="D3757" t="s">
        <v>202</v>
      </c>
      <c r="E3757" t="b">
        <v>0</v>
      </c>
      <c r="F3757" t="b">
        <v>1</v>
      </c>
      <c r="G3757" t="s">
        <v>528</v>
      </c>
      <c r="H3757" t="b">
        <v>0</v>
      </c>
      <c r="I3757">
        <v>40</v>
      </c>
      <c r="J3757">
        <v>71</v>
      </c>
      <c r="L3757">
        <v>40000</v>
      </c>
      <c r="M3757">
        <v>76</v>
      </c>
      <c r="N3757">
        <v>25392</v>
      </c>
      <c r="O3757">
        <v>0.59</v>
      </c>
      <c r="P3757">
        <v>0.59</v>
      </c>
      <c r="T3757" t="s">
        <v>203</v>
      </c>
      <c r="V3757" s="4">
        <v>39407</v>
      </c>
    </row>
    <row r="3758" spans="1:22">
      <c r="A3758" t="s">
        <v>1329</v>
      </c>
      <c r="B3758" t="s">
        <v>1537</v>
      </c>
      <c r="C3758" t="s">
        <v>2370</v>
      </c>
      <c r="D3758" t="s">
        <v>202</v>
      </c>
      <c r="E3758" t="b">
        <v>1</v>
      </c>
      <c r="F3758" t="b">
        <v>1</v>
      </c>
      <c r="H3758" t="b">
        <v>0</v>
      </c>
      <c r="I3758">
        <v>40</v>
      </c>
      <c r="J3758">
        <v>69</v>
      </c>
      <c r="L3758">
        <v>40000</v>
      </c>
      <c r="M3758">
        <v>79</v>
      </c>
      <c r="N3758">
        <v>24164</v>
      </c>
      <c r="O3758">
        <v>0.62</v>
      </c>
      <c r="P3758">
        <v>0.59</v>
      </c>
      <c r="T3758" t="s">
        <v>203</v>
      </c>
      <c r="V3758" s="4">
        <v>39407</v>
      </c>
    </row>
    <row r="3759" spans="1:22">
      <c r="A3759" t="s">
        <v>403</v>
      </c>
      <c r="B3759" t="s">
        <v>406</v>
      </c>
      <c r="C3759" t="s">
        <v>2371</v>
      </c>
      <c r="D3759" t="s">
        <v>202</v>
      </c>
      <c r="E3759" t="b">
        <v>0</v>
      </c>
      <c r="F3759" t="b">
        <v>1</v>
      </c>
      <c r="H3759" t="b">
        <v>0</v>
      </c>
      <c r="I3759">
        <v>40</v>
      </c>
      <c r="J3759">
        <v>80</v>
      </c>
      <c r="L3759">
        <v>50000</v>
      </c>
      <c r="M3759">
        <v>76</v>
      </c>
      <c r="O3759">
        <v>0.59</v>
      </c>
      <c r="P3759">
        <v>0.59</v>
      </c>
      <c r="T3759" t="s">
        <v>203</v>
      </c>
      <c r="V3759" s="4">
        <v>42880</v>
      </c>
    </row>
    <row r="3760" spans="1:22">
      <c r="A3760" t="s">
        <v>199</v>
      </c>
      <c r="B3760" t="s">
        <v>269</v>
      </c>
      <c r="C3760" t="s">
        <v>2372</v>
      </c>
      <c r="D3760" t="s">
        <v>202</v>
      </c>
      <c r="E3760" t="b">
        <v>1</v>
      </c>
      <c r="F3760" t="b">
        <v>1</v>
      </c>
      <c r="H3760" t="b">
        <v>0</v>
      </c>
      <c r="I3760">
        <v>40</v>
      </c>
      <c r="J3760">
        <v>73</v>
      </c>
      <c r="L3760">
        <v>36000</v>
      </c>
      <c r="M3760">
        <v>80</v>
      </c>
      <c r="O3760">
        <v>0.67</v>
      </c>
      <c r="P3760">
        <v>0.59</v>
      </c>
      <c r="T3760" t="s">
        <v>203</v>
      </c>
      <c r="V3760" s="4">
        <v>42278</v>
      </c>
    </row>
    <row r="3761" spans="1:22">
      <c r="A3761" t="s">
        <v>403</v>
      </c>
      <c r="B3761" t="s">
        <v>403</v>
      </c>
      <c r="C3761" t="s">
        <v>2371</v>
      </c>
      <c r="D3761" t="s">
        <v>202</v>
      </c>
      <c r="E3761" t="b">
        <v>0</v>
      </c>
      <c r="F3761" t="b">
        <v>1</v>
      </c>
      <c r="H3761" t="b">
        <v>0</v>
      </c>
      <c r="I3761">
        <v>40</v>
      </c>
      <c r="J3761">
        <v>80</v>
      </c>
      <c r="L3761">
        <v>50000</v>
      </c>
      <c r="M3761">
        <v>76</v>
      </c>
      <c r="O3761">
        <v>0.59</v>
      </c>
      <c r="P3761">
        <v>0.59</v>
      </c>
      <c r="T3761" t="s">
        <v>203</v>
      </c>
      <c r="V3761" s="4">
        <v>42198</v>
      </c>
    </row>
    <row r="3762" spans="1:22">
      <c r="A3762" t="s">
        <v>2002</v>
      </c>
      <c r="B3762" t="s">
        <v>1356</v>
      </c>
      <c r="C3762" t="s">
        <v>2373</v>
      </c>
      <c r="D3762" t="s">
        <v>202</v>
      </c>
      <c r="E3762" t="b">
        <v>0</v>
      </c>
      <c r="F3762" t="b">
        <v>1</v>
      </c>
      <c r="H3762" t="b">
        <v>0</v>
      </c>
      <c r="I3762">
        <v>40</v>
      </c>
      <c r="J3762">
        <v>73</v>
      </c>
      <c r="L3762">
        <v>38000</v>
      </c>
      <c r="M3762">
        <v>80</v>
      </c>
      <c r="N3762">
        <v>24164</v>
      </c>
      <c r="O3762">
        <v>0.62</v>
      </c>
      <c r="P3762">
        <v>0.59</v>
      </c>
      <c r="T3762" t="s">
        <v>203</v>
      </c>
      <c r="V3762" s="4">
        <v>39552</v>
      </c>
    </row>
    <row r="3763" spans="1:22">
      <c r="A3763" t="s">
        <v>1333</v>
      </c>
      <c r="B3763" t="s">
        <v>665</v>
      </c>
      <c r="C3763" t="s">
        <v>2374</v>
      </c>
      <c r="D3763" t="s">
        <v>202</v>
      </c>
      <c r="E3763" t="b">
        <v>0</v>
      </c>
      <c r="F3763" t="b">
        <v>1</v>
      </c>
      <c r="H3763" t="b">
        <v>0</v>
      </c>
      <c r="I3763">
        <v>40</v>
      </c>
      <c r="J3763">
        <v>70</v>
      </c>
      <c r="L3763">
        <v>40000</v>
      </c>
      <c r="M3763">
        <v>78</v>
      </c>
      <c r="O3763">
        <v>0.62</v>
      </c>
      <c r="P3763">
        <v>0.59</v>
      </c>
      <c r="T3763" t="s">
        <v>203</v>
      </c>
      <c r="V3763" s="4">
        <v>42278</v>
      </c>
    </row>
    <row r="3764" spans="1:22">
      <c r="A3764" t="s">
        <v>199</v>
      </c>
      <c r="B3764" t="s">
        <v>269</v>
      </c>
      <c r="C3764" t="s">
        <v>2178</v>
      </c>
      <c r="D3764" t="s">
        <v>202</v>
      </c>
      <c r="E3764" t="b">
        <v>1</v>
      </c>
      <c r="F3764" t="b">
        <v>1</v>
      </c>
      <c r="H3764" t="b">
        <v>0</v>
      </c>
      <c r="I3764">
        <v>40</v>
      </c>
      <c r="J3764">
        <v>68</v>
      </c>
      <c r="L3764">
        <v>40000</v>
      </c>
      <c r="M3764">
        <v>82</v>
      </c>
      <c r="O3764">
        <v>0.67</v>
      </c>
      <c r="P3764">
        <v>0.59</v>
      </c>
      <c r="T3764" t="s">
        <v>203</v>
      </c>
      <c r="V3764" s="4">
        <v>42278</v>
      </c>
    </row>
    <row r="3765" spans="1:22">
      <c r="A3765" t="s">
        <v>269</v>
      </c>
      <c r="B3765" t="s">
        <v>269</v>
      </c>
      <c r="C3765" t="s">
        <v>2226</v>
      </c>
      <c r="D3765" t="s">
        <v>202</v>
      </c>
      <c r="E3765" t="b">
        <v>1</v>
      </c>
      <c r="F3765" t="b">
        <v>1</v>
      </c>
      <c r="H3765" t="b">
        <v>0</v>
      </c>
      <c r="I3765">
        <v>40</v>
      </c>
      <c r="J3765">
        <v>73</v>
      </c>
      <c r="L3765">
        <v>40000</v>
      </c>
      <c r="M3765">
        <v>81</v>
      </c>
      <c r="N3765">
        <v>22360</v>
      </c>
      <c r="O3765">
        <v>0.67</v>
      </c>
      <c r="P3765">
        <v>0.59</v>
      </c>
      <c r="T3765" t="s">
        <v>203</v>
      </c>
      <c r="V3765" s="4">
        <v>41071</v>
      </c>
    </row>
    <row r="3766" spans="1:22">
      <c r="A3766" t="s">
        <v>269</v>
      </c>
      <c r="B3766" t="s">
        <v>302</v>
      </c>
      <c r="C3766" t="s">
        <v>1811</v>
      </c>
      <c r="D3766" t="s">
        <v>202</v>
      </c>
      <c r="E3766" t="b">
        <v>0</v>
      </c>
      <c r="F3766" t="b">
        <v>1</v>
      </c>
      <c r="G3766" t="s">
        <v>528</v>
      </c>
      <c r="H3766" t="b">
        <v>0</v>
      </c>
      <c r="I3766">
        <v>40</v>
      </c>
      <c r="J3766">
        <v>72</v>
      </c>
      <c r="L3766">
        <v>38000</v>
      </c>
      <c r="M3766">
        <v>76</v>
      </c>
      <c r="N3766">
        <v>24969</v>
      </c>
      <c r="O3766">
        <v>0.6</v>
      </c>
      <c r="P3766">
        <v>0.59</v>
      </c>
      <c r="T3766" t="s">
        <v>203</v>
      </c>
      <c r="V3766" s="4">
        <v>39552</v>
      </c>
    </row>
    <row r="3767" spans="1:22">
      <c r="A3767" t="s">
        <v>269</v>
      </c>
      <c r="B3767" t="s">
        <v>269</v>
      </c>
      <c r="C3767" t="s">
        <v>2375</v>
      </c>
      <c r="D3767" t="s">
        <v>202</v>
      </c>
      <c r="E3767" t="b">
        <v>0</v>
      </c>
      <c r="F3767" t="b">
        <v>1</v>
      </c>
      <c r="H3767" t="b">
        <v>0</v>
      </c>
      <c r="I3767">
        <v>40</v>
      </c>
      <c r="J3767">
        <v>68</v>
      </c>
      <c r="L3767">
        <v>40000</v>
      </c>
      <c r="M3767">
        <v>76</v>
      </c>
      <c r="N3767">
        <v>25392</v>
      </c>
      <c r="O3767">
        <v>0.59</v>
      </c>
      <c r="P3767">
        <v>0.59</v>
      </c>
      <c r="T3767" t="s">
        <v>203</v>
      </c>
      <c r="V3767" s="4">
        <v>39716</v>
      </c>
    </row>
    <row r="3768" spans="1:22">
      <c r="A3768" t="s">
        <v>199</v>
      </c>
      <c r="B3768" t="s">
        <v>269</v>
      </c>
      <c r="C3768" t="s">
        <v>2154</v>
      </c>
      <c r="D3768" t="s">
        <v>202</v>
      </c>
      <c r="E3768" t="b">
        <v>1</v>
      </c>
      <c r="F3768" t="b">
        <v>0</v>
      </c>
      <c r="H3768" t="b">
        <v>1</v>
      </c>
      <c r="I3768">
        <v>40</v>
      </c>
      <c r="J3768">
        <v>66</v>
      </c>
      <c r="L3768">
        <v>36000</v>
      </c>
      <c r="M3768">
        <v>76</v>
      </c>
      <c r="O3768">
        <v>0.59</v>
      </c>
      <c r="P3768">
        <v>0.59</v>
      </c>
      <c r="T3768" t="s">
        <v>203</v>
      </c>
      <c r="V3768" s="4">
        <v>42278</v>
      </c>
    </row>
    <row r="3769" spans="1:22">
      <c r="A3769" t="s">
        <v>1333</v>
      </c>
      <c r="B3769" t="s">
        <v>1478</v>
      </c>
      <c r="C3769" t="s">
        <v>2376</v>
      </c>
      <c r="D3769" t="s">
        <v>202</v>
      </c>
      <c r="E3769" t="b">
        <v>1</v>
      </c>
      <c r="F3769" t="b">
        <v>1</v>
      </c>
      <c r="G3769" t="s">
        <v>528</v>
      </c>
      <c r="H3769" t="b">
        <v>0</v>
      </c>
      <c r="I3769">
        <v>40</v>
      </c>
      <c r="J3769">
        <v>67</v>
      </c>
      <c r="L3769">
        <v>40000</v>
      </c>
      <c r="M3769">
        <v>76</v>
      </c>
      <c r="O3769">
        <v>0.59</v>
      </c>
      <c r="P3769">
        <v>0.59</v>
      </c>
      <c r="T3769" t="s">
        <v>203</v>
      </c>
      <c r="V3769" s="4">
        <v>40169</v>
      </c>
    </row>
    <row r="3770" spans="1:22">
      <c r="A3770" t="s">
        <v>1333</v>
      </c>
      <c r="B3770" t="s">
        <v>1478</v>
      </c>
      <c r="C3770" t="s">
        <v>2377</v>
      </c>
      <c r="D3770" t="s">
        <v>202</v>
      </c>
      <c r="E3770" t="b">
        <v>1</v>
      </c>
      <c r="F3770" t="b">
        <v>1</v>
      </c>
      <c r="G3770" t="s">
        <v>528</v>
      </c>
      <c r="H3770" t="b">
        <v>0</v>
      </c>
      <c r="I3770">
        <v>40</v>
      </c>
      <c r="J3770">
        <v>77</v>
      </c>
      <c r="L3770">
        <v>40000</v>
      </c>
      <c r="M3770">
        <v>76</v>
      </c>
      <c r="O3770">
        <v>0.59</v>
      </c>
      <c r="P3770">
        <v>0.59</v>
      </c>
      <c r="T3770" t="s">
        <v>203</v>
      </c>
      <c r="V3770" s="4">
        <v>40169</v>
      </c>
    </row>
    <row r="3771" spans="1:22">
      <c r="A3771" t="s">
        <v>610</v>
      </c>
      <c r="B3771" t="s">
        <v>610</v>
      </c>
      <c r="C3771" t="s">
        <v>1888</v>
      </c>
      <c r="D3771" t="s">
        <v>202</v>
      </c>
      <c r="E3771" t="b">
        <v>1</v>
      </c>
      <c r="F3771" t="b">
        <v>1</v>
      </c>
      <c r="H3771" t="b">
        <v>0</v>
      </c>
      <c r="I3771">
        <v>40</v>
      </c>
      <c r="J3771">
        <v>68</v>
      </c>
      <c r="L3771">
        <v>38000</v>
      </c>
      <c r="M3771">
        <v>78</v>
      </c>
      <c r="O3771">
        <v>0.67</v>
      </c>
      <c r="P3771">
        <v>0.59</v>
      </c>
      <c r="T3771" t="s">
        <v>203</v>
      </c>
      <c r="V3771" s="4">
        <v>41674</v>
      </c>
    </row>
    <row r="3772" spans="1:22">
      <c r="A3772" t="s">
        <v>1329</v>
      </c>
      <c r="B3772" t="s">
        <v>542</v>
      </c>
      <c r="C3772" t="s">
        <v>2378</v>
      </c>
      <c r="D3772" t="s">
        <v>202</v>
      </c>
      <c r="E3772" t="b">
        <v>0</v>
      </c>
      <c r="F3772" t="b">
        <v>1</v>
      </c>
      <c r="G3772" t="s">
        <v>528</v>
      </c>
      <c r="H3772" t="b">
        <v>0</v>
      </c>
      <c r="I3772">
        <v>40</v>
      </c>
      <c r="J3772">
        <v>72</v>
      </c>
      <c r="L3772">
        <v>40000</v>
      </c>
      <c r="M3772">
        <v>80</v>
      </c>
      <c r="N3772">
        <v>24164</v>
      </c>
      <c r="O3772">
        <v>0.62</v>
      </c>
      <c r="P3772">
        <v>0.59</v>
      </c>
      <c r="T3772" t="s">
        <v>203</v>
      </c>
      <c r="V3772" s="4">
        <v>39716</v>
      </c>
    </row>
    <row r="3773" spans="1:22">
      <c r="A3773" t="s">
        <v>269</v>
      </c>
      <c r="B3773" t="s">
        <v>269</v>
      </c>
      <c r="C3773" t="s">
        <v>2228</v>
      </c>
      <c r="D3773" t="s">
        <v>202</v>
      </c>
      <c r="E3773" t="b">
        <v>1</v>
      </c>
      <c r="F3773" t="b">
        <v>1</v>
      </c>
      <c r="H3773" t="b">
        <v>0</v>
      </c>
      <c r="I3773">
        <v>40</v>
      </c>
      <c r="J3773">
        <v>70</v>
      </c>
      <c r="L3773">
        <v>40000</v>
      </c>
      <c r="M3773">
        <v>80</v>
      </c>
      <c r="O3773">
        <v>0.62</v>
      </c>
      <c r="P3773">
        <v>0.59</v>
      </c>
      <c r="T3773" t="s">
        <v>203</v>
      </c>
      <c r="V3773" s="4">
        <v>40813</v>
      </c>
    </row>
    <row r="3774" spans="1:22">
      <c r="A3774" t="s">
        <v>199</v>
      </c>
      <c r="B3774" t="s">
        <v>302</v>
      </c>
      <c r="C3774" t="s">
        <v>2202</v>
      </c>
      <c r="D3774" t="s">
        <v>202</v>
      </c>
      <c r="E3774" t="b">
        <v>1</v>
      </c>
      <c r="F3774" t="b">
        <v>1</v>
      </c>
      <c r="H3774" t="b">
        <v>0</v>
      </c>
      <c r="I3774">
        <v>40</v>
      </c>
      <c r="J3774">
        <v>71</v>
      </c>
      <c r="L3774">
        <v>36000</v>
      </c>
      <c r="M3774">
        <v>80</v>
      </c>
      <c r="O3774">
        <v>0.68</v>
      </c>
      <c r="P3774">
        <v>0.59</v>
      </c>
      <c r="T3774" t="s">
        <v>203</v>
      </c>
      <c r="V3774" s="4">
        <v>42278</v>
      </c>
    </row>
    <row r="3775" spans="1:22">
      <c r="A3775" t="s">
        <v>1333</v>
      </c>
      <c r="B3775" t="s">
        <v>1356</v>
      </c>
      <c r="C3775" t="s">
        <v>2379</v>
      </c>
      <c r="D3775" t="s">
        <v>202</v>
      </c>
      <c r="E3775" t="b">
        <v>0</v>
      </c>
      <c r="F3775" t="b">
        <v>1</v>
      </c>
      <c r="H3775" t="b">
        <v>0</v>
      </c>
      <c r="I3775">
        <v>40</v>
      </c>
      <c r="J3775">
        <v>65</v>
      </c>
      <c r="L3775">
        <v>40000</v>
      </c>
      <c r="M3775">
        <v>77</v>
      </c>
      <c r="O3775">
        <v>0.59</v>
      </c>
      <c r="P3775">
        <v>0.59</v>
      </c>
      <c r="T3775" t="s">
        <v>203</v>
      </c>
      <c r="V3775" s="4">
        <v>40877</v>
      </c>
    </row>
    <row r="3776" spans="1:22">
      <c r="A3776" t="s">
        <v>1333</v>
      </c>
      <c r="B3776" t="s">
        <v>665</v>
      </c>
      <c r="C3776" t="s">
        <v>2380</v>
      </c>
      <c r="D3776" t="s">
        <v>202</v>
      </c>
      <c r="E3776" t="b">
        <v>0</v>
      </c>
      <c r="F3776" t="b">
        <v>1</v>
      </c>
      <c r="G3776" t="s">
        <v>528</v>
      </c>
      <c r="H3776" t="b">
        <v>0</v>
      </c>
      <c r="I3776">
        <v>40</v>
      </c>
      <c r="J3776">
        <v>70</v>
      </c>
      <c r="L3776">
        <v>40000</v>
      </c>
      <c r="M3776">
        <v>77</v>
      </c>
      <c r="N3776">
        <v>24969</v>
      </c>
      <c r="O3776">
        <v>0.62</v>
      </c>
      <c r="P3776">
        <v>0.59</v>
      </c>
      <c r="T3776" t="s">
        <v>203</v>
      </c>
      <c r="V3776" s="4">
        <v>40877</v>
      </c>
    </row>
    <row r="3777" spans="1:22">
      <c r="A3777" t="s">
        <v>1333</v>
      </c>
      <c r="B3777" t="s">
        <v>1333</v>
      </c>
      <c r="C3777" t="s">
        <v>2381</v>
      </c>
      <c r="D3777" t="s">
        <v>202</v>
      </c>
      <c r="E3777" t="b">
        <v>1</v>
      </c>
      <c r="F3777" t="b">
        <v>1</v>
      </c>
      <c r="G3777" t="s">
        <v>528</v>
      </c>
      <c r="H3777" t="b">
        <v>0</v>
      </c>
      <c r="I3777">
        <v>40</v>
      </c>
      <c r="J3777">
        <v>67</v>
      </c>
      <c r="L3777">
        <v>42000</v>
      </c>
      <c r="M3777">
        <v>76</v>
      </c>
      <c r="N3777">
        <v>22699</v>
      </c>
      <c r="O3777">
        <v>0.66</v>
      </c>
      <c r="P3777">
        <v>0.59</v>
      </c>
      <c r="T3777" t="s">
        <v>203</v>
      </c>
      <c r="V3777" s="4">
        <v>39552</v>
      </c>
    </row>
    <row r="3778" spans="1:22">
      <c r="A3778" t="s">
        <v>403</v>
      </c>
      <c r="B3778" t="s">
        <v>403</v>
      </c>
      <c r="C3778" t="s">
        <v>2382</v>
      </c>
      <c r="D3778" t="s">
        <v>202</v>
      </c>
      <c r="E3778" t="b">
        <v>0</v>
      </c>
      <c r="F3778" t="b">
        <v>1</v>
      </c>
      <c r="G3778" t="s">
        <v>528</v>
      </c>
      <c r="H3778" t="b">
        <v>0</v>
      </c>
      <c r="I3778">
        <v>40</v>
      </c>
      <c r="J3778">
        <v>68</v>
      </c>
      <c r="L3778">
        <v>36000</v>
      </c>
      <c r="M3778">
        <v>75</v>
      </c>
      <c r="N3778">
        <v>25392</v>
      </c>
      <c r="O3778">
        <v>0.59</v>
      </c>
      <c r="P3778">
        <v>0.59</v>
      </c>
      <c r="T3778" t="s">
        <v>203</v>
      </c>
      <c r="V3778" s="4">
        <v>39407</v>
      </c>
    </row>
    <row r="3779" spans="1:22">
      <c r="A3779" t="s">
        <v>1333</v>
      </c>
      <c r="B3779" t="s">
        <v>605</v>
      </c>
      <c r="C3779" t="s">
        <v>2383</v>
      </c>
      <c r="D3779" t="s">
        <v>202</v>
      </c>
      <c r="E3779" t="b">
        <v>0</v>
      </c>
      <c r="F3779" t="b">
        <v>1</v>
      </c>
      <c r="G3779" t="s">
        <v>528</v>
      </c>
      <c r="H3779" t="b">
        <v>0</v>
      </c>
      <c r="I3779">
        <v>40</v>
      </c>
      <c r="J3779">
        <v>67</v>
      </c>
      <c r="L3779">
        <v>40000</v>
      </c>
      <c r="M3779">
        <v>76</v>
      </c>
      <c r="N3779">
        <v>25392</v>
      </c>
      <c r="O3779">
        <v>0.59</v>
      </c>
      <c r="P3779">
        <v>0.59</v>
      </c>
      <c r="T3779" t="s">
        <v>203</v>
      </c>
      <c r="V3779" s="4">
        <v>39716</v>
      </c>
    </row>
    <row r="3780" spans="1:22">
      <c r="A3780" t="s">
        <v>1329</v>
      </c>
      <c r="B3780" t="s">
        <v>542</v>
      </c>
      <c r="C3780" t="s">
        <v>2056</v>
      </c>
      <c r="D3780" t="s">
        <v>202</v>
      </c>
      <c r="E3780" t="b">
        <v>1</v>
      </c>
      <c r="F3780" t="b">
        <v>1</v>
      </c>
      <c r="G3780" t="s">
        <v>528</v>
      </c>
      <c r="H3780" t="b">
        <v>0</v>
      </c>
      <c r="I3780">
        <v>40</v>
      </c>
      <c r="J3780">
        <v>72</v>
      </c>
      <c r="L3780">
        <v>38000</v>
      </c>
      <c r="M3780">
        <v>78</v>
      </c>
      <c r="N3780">
        <v>22360</v>
      </c>
      <c r="O3780">
        <v>0.67</v>
      </c>
      <c r="P3780">
        <v>0.59</v>
      </c>
      <c r="T3780" t="s">
        <v>203</v>
      </c>
      <c r="V3780" s="4">
        <v>40813</v>
      </c>
    </row>
    <row r="3781" spans="1:22">
      <c r="A3781" t="s">
        <v>403</v>
      </c>
      <c r="B3781" t="s">
        <v>1356</v>
      </c>
      <c r="C3781" t="s">
        <v>1934</v>
      </c>
      <c r="D3781" t="s">
        <v>202</v>
      </c>
      <c r="E3781" t="b">
        <v>0</v>
      </c>
      <c r="F3781" t="b">
        <v>1</v>
      </c>
      <c r="H3781" t="b">
        <v>0</v>
      </c>
      <c r="I3781">
        <v>40</v>
      </c>
      <c r="J3781">
        <v>70</v>
      </c>
      <c r="L3781">
        <v>40000</v>
      </c>
      <c r="M3781">
        <v>80</v>
      </c>
      <c r="O3781">
        <v>0.7</v>
      </c>
      <c r="P3781">
        <v>0.59</v>
      </c>
      <c r="T3781" t="s">
        <v>203</v>
      </c>
      <c r="V3781" s="4">
        <v>41674</v>
      </c>
    </row>
    <row r="3782" spans="1:22">
      <c r="A3782" t="s">
        <v>1329</v>
      </c>
      <c r="B3782" t="s">
        <v>1537</v>
      </c>
      <c r="C3782" t="s">
        <v>2384</v>
      </c>
      <c r="D3782" t="s">
        <v>202</v>
      </c>
      <c r="E3782" t="b">
        <v>0</v>
      </c>
      <c r="F3782" t="b">
        <v>1</v>
      </c>
      <c r="G3782" t="s">
        <v>528</v>
      </c>
      <c r="H3782" t="b">
        <v>0</v>
      </c>
      <c r="I3782">
        <v>40</v>
      </c>
      <c r="J3782">
        <v>63</v>
      </c>
      <c r="L3782">
        <v>34000</v>
      </c>
      <c r="M3782">
        <v>77</v>
      </c>
      <c r="N3782">
        <v>25392</v>
      </c>
      <c r="O3782">
        <v>0.59</v>
      </c>
      <c r="P3782">
        <v>0.59</v>
      </c>
      <c r="T3782" t="s">
        <v>203</v>
      </c>
      <c r="V3782" s="4">
        <v>39716</v>
      </c>
    </row>
    <row r="3783" spans="1:22">
      <c r="A3783" t="s">
        <v>403</v>
      </c>
      <c r="B3783" t="s">
        <v>403</v>
      </c>
      <c r="C3783" t="s">
        <v>2385</v>
      </c>
      <c r="D3783" t="s">
        <v>202</v>
      </c>
      <c r="E3783" t="b">
        <v>1</v>
      </c>
      <c r="F3783" t="b">
        <v>0</v>
      </c>
      <c r="G3783" t="s">
        <v>528</v>
      </c>
      <c r="H3783" t="b">
        <v>0</v>
      </c>
      <c r="I3783">
        <v>40</v>
      </c>
      <c r="J3783">
        <v>68</v>
      </c>
      <c r="L3783">
        <v>40000</v>
      </c>
      <c r="M3783">
        <v>78</v>
      </c>
      <c r="N3783">
        <v>23408</v>
      </c>
      <c r="O3783">
        <v>0.64</v>
      </c>
      <c r="P3783">
        <v>0.59</v>
      </c>
      <c r="T3783" t="s">
        <v>203</v>
      </c>
      <c r="V3783" s="4">
        <v>39407</v>
      </c>
    </row>
    <row r="3784" spans="1:22">
      <c r="A3784" t="s">
        <v>269</v>
      </c>
      <c r="B3784" t="s">
        <v>347</v>
      </c>
      <c r="C3784" t="s">
        <v>2386</v>
      </c>
      <c r="D3784" t="s">
        <v>202</v>
      </c>
      <c r="E3784" t="b">
        <v>0</v>
      </c>
      <c r="F3784" t="b">
        <v>1</v>
      </c>
      <c r="H3784" t="b">
        <v>0</v>
      </c>
      <c r="I3784">
        <v>40</v>
      </c>
      <c r="J3784">
        <v>67</v>
      </c>
      <c r="L3784">
        <v>36000</v>
      </c>
      <c r="M3784">
        <v>76</v>
      </c>
      <c r="N3784">
        <v>25392</v>
      </c>
      <c r="O3784">
        <v>0.59</v>
      </c>
      <c r="P3784">
        <v>0.59</v>
      </c>
      <c r="T3784" t="s">
        <v>203</v>
      </c>
      <c r="V3784" s="4">
        <v>39925</v>
      </c>
    </row>
    <row r="3785" spans="1:22">
      <c r="A3785" t="s">
        <v>199</v>
      </c>
      <c r="B3785" t="s">
        <v>347</v>
      </c>
      <c r="C3785" t="s">
        <v>2223</v>
      </c>
      <c r="D3785" t="s">
        <v>202</v>
      </c>
      <c r="E3785" t="b">
        <v>0</v>
      </c>
      <c r="F3785" t="b">
        <v>1</v>
      </c>
      <c r="H3785" t="b">
        <v>0</v>
      </c>
      <c r="I3785">
        <v>40</v>
      </c>
      <c r="J3785">
        <v>73</v>
      </c>
      <c r="L3785">
        <v>38000</v>
      </c>
      <c r="M3785">
        <v>76</v>
      </c>
      <c r="O3785">
        <v>0.62</v>
      </c>
      <c r="P3785">
        <v>0.59</v>
      </c>
      <c r="T3785" t="s">
        <v>203</v>
      </c>
      <c r="V3785" s="4">
        <v>42278</v>
      </c>
    </row>
    <row r="3786" spans="1:22">
      <c r="A3786" t="s">
        <v>1333</v>
      </c>
      <c r="B3786" t="s">
        <v>1333</v>
      </c>
      <c r="C3786" t="s">
        <v>2387</v>
      </c>
      <c r="D3786" t="s">
        <v>202</v>
      </c>
      <c r="E3786" t="b">
        <v>0</v>
      </c>
      <c r="F3786" t="b">
        <v>1</v>
      </c>
      <c r="G3786" t="s">
        <v>528</v>
      </c>
      <c r="H3786" t="b">
        <v>0</v>
      </c>
      <c r="I3786">
        <v>40</v>
      </c>
      <c r="J3786">
        <v>67</v>
      </c>
      <c r="L3786">
        <v>40000</v>
      </c>
      <c r="M3786">
        <v>76</v>
      </c>
      <c r="N3786">
        <v>24164</v>
      </c>
      <c r="O3786">
        <v>0.62</v>
      </c>
      <c r="P3786">
        <v>0.59</v>
      </c>
      <c r="T3786" t="s">
        <v>203</v>
      </c>
      <c r="V3786" s="4">
        <v>39407</v>
      </c>
    </row>
    <row r="3787" spans="1:22">
      <c r="A3787" t="s">
        <v>269</v>
      </c>
      <c r="B3787" t="s">
        <v>347</v>
      </c>
      <c r="C3787" t="s">
        <v>2154</v>
      </c>
      <c r="D3787" t="s">
        <v>202</v>
      </c>
      <c r="E3787" t="b">
        <v>1</v>
      </c>
      <c r="F3787" t="b">
        <v>0</v>
      </c>
      <c r="H3787" t="b">
        <v>1</v>
      </c>
      <c r="I3787">
        <v>40</v>
      </c>
      <c r="J3787">
        <v>66</v>
      </c>
      <c r="L3787">
        <v>36000</v>
      </c>
      <c r="M3787">
        <v>76</v>
      </c>
      <c r="N3787">
        <v>25392</v>
      </c>
      <c r="O3787">
        <v>0.59</v>
      </c>
      <c r="P3787">
        <v>0.59</v>
      </c>
      <c r="T3787" t="s">
        <v>203</v>
      </c>
      <c r="V3787" s="4">
        <v>39716</v>
      </c>
    </row>
    <row r="3788" spans="1:22">
      <c r="A3788" t="s">
        <v>403</v>
      </c>
      <c r="B3788" t="s">
        <v>406</v>
      </c>
      <c r="C3788" t="s">
        <v>2388</v>
      </c>
      <c r="D3788" t="s">
        <v>202</v>
      </c>
      <c r="E3788" t="b">
        <v>1</v>
      </c>
      <c r="F3788" t="b">
        <v>0</v>
      </c>
      <c r="H3788" t="b">
        <v>0</v>
      </c>
      <c r="I3788">
        <v>40</v>
      </c>
      <c r="J3788">
        <v>70</v>
      </c>
      <c r="L3788">
        <v>40000</v>
      </c>
      <c r="M3788">
        <v>75</v>
      </c>
      <c r="O3788">
        <v>0.6</v>
      </c>
      <c r="P3788">
        <v>0.59</v>
      </c>
      <c r="T3788" t="s">
        <v>203</v>
      </c>
      <c r="V3788" s="4">
        <v>42880</v>
      </c>
    </row>
    <row r="3789" spans="1:22">
      <c r="A3789" t="s">
        <v>199</v>
      </c>
      <c r="B3789" t="s">
        <v>269</v>
      </c>
      <c r="C3789" t="s">
        <v>2163</v>
      </c>
      <c r="D3789" t="s">
        <v>202</v>
      </c>
      <c r="E3789" t="b">
        <v>0</v>
      </c>
      <c r="F3789" t="b">
        <v>1</v>
      </c>
      <c r="H3789" t="b">
        <v>1</v>
      </c>
      <c r="I3789">
        <v>40</v>
      </c>
      <c r="J3789">
        <v>59</v>
      </c>
      <c r="L3789">
        <v>34000</v>
      </c>
      <c r="M3789">
        <v>76</v>
      </c>
      <c r="O3789">
        <v>0.59</v>
      </c>
      <c r="P3789">
        <v>0.59</v>
      </c>
      <c r="T3789" t="s">
        <v>203</v>
      </c>
      <c r="V3789" s="4">
        <v>42278</v>
      </c>
    </row>
    <row r="3790" spans="1:22">
      <c r="A3790" t="s">
        <v>269</v>
      </c>
      <c r="B3790" t="s">
        <v>269</v>
      </c>
      <c r="C3790" t="s">
        <v>2190</v>
      </c>
      <c r="D3790" t="s">
        <v>202</v>
      </c>
      <c r="E3790" t="b">
        <v>1</v>
      </c>
      <c r="F3790" t="b">
        <v>0</v>
      </c>
      <c r="H3790" t="b">
        <v>0</v>
      </c>
      <c r="I3790">
        <v>40</v>
      </c>
      <c r="J3790">
        <v>66</v>
      </c>
      <c r="L3790">
        <v>38000</v>
      </c>
      <c r="M3790">
        <v>76</v>
      </c>
      <c r="O3790">
        <v>0.59</v>
      </c>
      <c r="P3790">
        <v>0.59</v>
      </c>
      <c r="T3790" t="s">
        <v>203</v>
      </c>
      <c r="V3790" s="4">
        <v>41596</v>
      </c>
    </row>
    <row r="3791" spans="1:22">
      <c r="A3791" t="s">
        <v>403</v>
      </c>
      <c r="B3791" t="s">
        <v>403</v>
      </c>
      <c r="C3791" t="s">
        <v>2388</v>
      </c>
      <c r="D3791" t="s">
        <v>202</v>
      </c>
      <c r="E3791" t="b">
        <v>1</v>
      </c>
      <c r="F3791" t="b">
        <v>0</v>
      </c>
      <c r="H3791" t="b">
        <v>0</v>
      </c>
      <c r="I3791">
        <v>40</v>
      </c>
      <c r="J3791">
        <v>70</v>
      </c>
      <c r="L3791">
        <v>40000</v>
      </c>
      <c r="M3791">
        <v>75</v>
      </c>
      <c r="O3791">
        <v>0.6</v>
      </c>
      <c r="P3791">
        <v>0.59</v>
      </c>
      <c r="T3791" t="s">
        <v>203</v>
      </c>
      <c r="V3791" s="4">
        <v>42198</v>
      </c>
    </row>
    <row r="3792" spans="1:22">
      <c r="A3792" t="s">
        <v>269</v>
      </c>
      <c r="B3792" t="s">
        <v>269</v>
      </c>
      <c r="C3792" t="s">
        <v>2389</v>
      </c>
      <c r="D3792" t="s">
        <v>202</v>
      </c>
      <c r="E3792" t="b">
        <v>1</v>
      </c>
      <c r="F3792" t="b">
        <v>1</v>
      </c>
      <c r="G3792" t="s">
        <v>528</v>
      </c>
      <c r="H3792" t="b">
        <v>0</v>
      </c>
      <c r="I3792">
        <v>40</v>
      </c>
      <c r="J3792">
        <v>73</v>
      </c>
      <c r="L3792">
        <v>40000</v>
      </c>
      <c r="M3792">
        <v>81</v>
      </c>
      <c r="N3792">
        <v>22360</v>
      </c>
      <c r="O3792">
        <v>0.67</v>
      </c>
      <c r="P3792">
        <v>0.59</v>
      </c>
      <c r="T3792" t="s">
        <v>203</v>
      </c>
      <c r="V3792" s="4">
        <v>40813</v>
      </c>
    </row>
    <row r="3793" spans="1:22">
      <c r="A3793" t="s">
        <v>1333</v>
      </c>
      <c r="B3793" t="s">
        <v>1356</v>
      </c>
      <c r="C3793" t="s">
        <v>2390</v>
      </c>
      <c r="D3793" t="s">
        <v>202</v>
      </c>
      <c r="E3793" t="b">
        <v>0</v>
      </c>
      <c r="F3793" t="b">
        <v>1</v>
      </c>
      <c r="H3793" t="b">
        <v>1</v>
      </c>
      <c r="I3793">
        <v>40</v>
      </c>
      <c r="J3793">
        <v>69</v>
      </c>
      <c r="L3793">
        <v>40000</v>
      </c>
      <c r="M3793">
        <v>76</v>
      </c>
      <c r="N3793">
        <v>25392</v>
      </c>
      <c r="O3793">
        <v>0.59</v>
      </c>
      <c r="P3793">
        <v>0.59</v>
      </c>
      <c r="T3793" t="s">
        <v>203</v>
      </c>
      <c r="V3793" s="4">
        <v>39716</v>
      </c>
    </row>
    <row r="3794" spans="1:22">
      <c r="A3794" t="s">
        <v>1333</v>
      </c>
      <c r="B3794" t="s">
        <v>665</v>
      </c>
      <c r="C3794" t="s">
        <v>2391</v>
      </c>
      <c r="D3794" t="s">
        <v>202</v>
      </c>
      <c r="E3794" t="b">
        <v>0</v>
      </c>
      <c r="F3794" t="b">
        <v>1</v>
      </c>
      <c r="G3794" t="s">
        <v>528</v>
      </c>
      <c r="H3794" t="b">
        <v>0</v>
      </c>
      <c r="I3794">
        <v>40</v>
      </c>
      <c r="J3794">
        <v>60</v>
      </c>
      <c r="L3794">
        <v>38000</v>
      </c>
      <c r="M3794">
        <v>76</v>
      </c>
      <c r="N3794">
        <v>25392</v>
      </c>
      <c r="O3794">
        <v>0.59</v>
      </c>
      <c r="P3794">
        <v>0.59</v>
      </c>
      <c r="T3794" t="s">
        <v>203</v>
      </c>
      <c r="V3794" s="4">
        <v>39407</v>
      </c>
    </row>
    <row r="3795" spans="1:22">
      <c r="A3795" t="s">
        <v>1333</v>
      </c>
      <c r="B3795" t="s">
        <v>1417</v>
      </c>
      <c r="C3795">
        <v>153.33094199999999</v>
      </c>
      <c r="D3795" t="s">
        <v>202</v>
      </c>
      <c r="E3795" t="b">
        <v>0</v>
      </c>
      <c r="F3795" t="b">
        <v>1</v>
      </c>
      <c r="H3795" t="b">
        <v>0</v>
      </c>
      <c r="I3795">
        <v>40</v>
      </c>
      <c r="J3795">
        <v>65</v>
      </c>
      <c r="L3795">
        <v>40000</v>
      </c>
      <c r="M3795">
        <v>77</v>
      </c>
      <c r="O3795">
        <v>0.59</v>
      </c>
      <c r="P3795">
        <v>0.59</v>
      </c>
      <c r="T3795" t="s">
        <v>203</v>
      </c>
      <c r="V3795" s="4">
        <v>40877</v>
      </c>
    </row>
    <row r="3796" spans="1:22">
      <c r="A3796" t="s">
        <v>1333</v>
      </c>
      <c r="B3796" t="s">
        <v>1569</v>
      </c>
      <c r="C3796">
        <v>153.55240000000001</v>
      </c>
      <c r="D3796" t="s">
        <v>202</v>
      </c>
      <c r="E3796" t="b">
        <v>0</v>
      </c>
      <c r="F3796" t="b">
        <v>1</v>
      </c>
      <c r="H3796" t="b">
        <v>0</v>
      </c>
      <c r="I3796">
        <v>40</v>
      </c>
      <c r="J3796">
        <v>74</v>
      </c>
      <c r="L3796">
        <v>40000</v>
      </c>
      <c r="M3796">
        <v>80</v>
      </c>
      <c r="O3796">
        <v>0.62</v>
      </c>
      <c r="P3796">
        <v>0.59</v>
      </c>
      <c r="T3796" t="s">
        <v>203</v>
      </c>
      <c r="V3796" s="4">
        <v>42278</v>
      </c>
    </row>
    <row r="3797" spans="1:22">
      <c r="A3797" t="s">
        <v>403</v>
      </c>
      <c r="B3797" t="s">
        <v>403</v>
      </c>
      <c r="C3797" t="s">
        <v>2392</v>
      </c>
      <c r="D3797" t="s">
        <v>202</v>
      </c>
      <c r="E3797" t="b">
        <v>1</v>
      </c>
      <c r="F3797" t="b">
        <v>1</v>
      </c>
      <c r="G3797" t="s">
        <v>528</v>
      </c>
      <c r="H3797" t="b">
        <v>0</v>
      </c>
      <c r="I3797">
        <v>40</v>
      </c>
      <c r="J3797">
        <v>62</v>
      </c>
      <c r="L3797">
        <v>40000</v>
      </c>
      <c r="M3797">
        <v>76</v>
      </c>
      <c r="N3797">
        <v>25392</v>
      </c>
      <c r="O3797">
        <v>0.59</v>
      </c>
      <c r="P3797">
        <v>0.59</v>
      </c>
      <c r="T3797" t="s">
        <v>203</v>
      </c>
      <c r="V3797" s="4">
        <v>39407</v>
      </c>
    </row>
    <row r="3798" spans="1:22">
      <c r="A3798" t="s">
        <v>403</v>
      </c>
      <c r="B3798" t="s">
        <v>403</v>
      </c>
      <c r="C3798" t="s">
        <v>2393</v>
      </c>
      <c r="D3798" t="s">
        <v>202</v>
      </c>
      <c r="E3798" t="b">
        <v>1</v>
      </c>
      <c r="F3798" t="b">
        <v>1</v>
      </c>
      <c r="G3798" t="s">
        <v>528</v>
      </c>
      <c r="H3798" t="b">
        <v>0</v>
      </c>
      <c r="I3798">
        <v>40</v>
      </c>
      <c r="J3798">
        <v>62</v>
      </c>
      <c r="L3798">
        <v>40000</v>
      </c>
      <c r="M3798">
        <v>76</v>
      </c>
      <c r="N3798">
        <v>25392</v>
      </c>
      <c r="O3798">
        <v>0.59</v>
      </c>
      <c r="P3798">
        <v>0.59</v>
      </c>
      <c r="T3798" t="s">
        <v>203</v>
      </c>
      <c r="V3798" s="4">
        <v>39407</v>
      </c>
    </row>
    <row r="3799" spans="1:22">
      <c r="A3799" t="s">
        <v>269</v>
      </c>
      <c r="B3799" t="s">
        <v>302</v>
      </c>
      <c r="C3799" t="s">
        <v>2394</v>
      </c>
      <c r="D3799" t="s">
        <v>202</v>
      </c>
      <c r="E3799" t="b">
        <v>0</v>
      </c>
      <c r="F3799" t="b">
        <v>1</v>
      </c>
      <c r="G3799" t="s">
        <v>528</v>
      </c>
      <c r="H3799" t="b">
        <v>0</v>
      </c>
      <c r="I3799">
        <v>40</v>
      </c>
      <c r="J3799">
        <v>68</v>
      </c>
      <c r="L3799">
        <v>40000</v>
      </c>
      <c r="M3799">
        <v>76</v>
      </c>
      <c r="N3799">
        <v>23408</v>
      </c>
      <c r="O3799">
        <v>0.64</v>
      </c>
      <c r="P3799">
        <v>0.59</v>
      </c>
      <c r="T3799" t="s">
        <v>203</v>
      </c>
      <c r="V3799" s="4">
        <v>40253</v>
      </c>
    </row>
    <row r="3800" spans="1:22">
      <c r="A3800" t="s">
        <v>2002</v>
      </c>
      <c r="B3800" t="s">
        <v>1356</v>
      </c>
      <c r="C3800" t="s">
        <v>2395</v>
      </c>
      <c r="D3800" t="s">
        <v>202</v>
      </c>
      <c r="E3800" t="b">
        <v>1</v>
      </c>
      <c r="F3800" t="b">
        <v>1</v>
      </c>
      <c r="H3800" t="b">
        <v>0</v>
      </c>
      <c r="I3800">
        <v>40</v>
      </c>
      <c r="J3800">
        <v>72</v>
      </c>
      <c r="L3800">
        <v>40000</v>
      </c>
      <c r="M3800">
        <v>83</v>
      </c>
      <c r="O3800">
        <v>0.7</v>
      </c>
      <c r="P3800">
        <v>0.59</v>
      </c>
      <c r="T3800" t="s">
        <v>203</v>
      </c>
      <c r="V3800" s="4">
        <v>41996</v>
      </c>
    </row>
    <row r="3801" spans="1:22">
      <c r="A3801" t="s">
        <v>1333</v>
      </c>
      <c r="B3801" t="s">
        <v>1333</v>
      </c>
      <c r="C3801" t="s">
        <v>2396</v>
      </c>
      <c r="D3801" t="s">
        <v>202</v>
      </c>
      <c r="E3801" t="b">
        <v>0</v>
      </c>
      <c r="F3801" t="b">
        <v>1</v>
      </c>
      <c r="G3801" t="s">
        <v>528</v>
      </c>
      <c r="H3801" t="b">
        <v>1</v>
      </c>
      <c r="I3801">
        <v>40</v>
      </c>
      <c r="J3801">
        <v>60</v>
      </c>
      <c r="L3801">
        <v>31000</v>
      </c>
      <c r="M3801">
        <v>75</v>
      </c>
      <c r="N3801">
        <v>25392</v>
      </c>
      <c r="O3801">
        <v>0.59</v>
      </c>
      <c r="P3801">
        <v>0.59</v>
      </c>
      <c r="T3801" t="s">
        <v>203</v>
      </c>
      <c r="V3801" s="4">
        <v>39407</v>
      </c>
    </row>
    <row r="3802" spans="1:22">
      <c r="A3802" t="s">
        <v>403</v>
      </c>
      <c r="B3802" t="s">
        <v>403</v>
      </c>
      <c r="C3802" t="s">
        <v>2397</v>
      </c>
      <c r="D3802" t="s">
        <v>202</v>
      </c>
      <c r="E3802" t="b">
        <v>1</v>
      </c>
      <c r="F3802" t="b">
        <v>1</v>
      </c>
      <c r="G3802" t="s">
        <v>528</v>
      </c>
      <c r="H3802" t="b">
        <v>0</v>
      </c>
      <c r="I3802">
        <v>40</v>
      </c>
      <c r="J3802">
        <v>62</v>
      </c>
      <c r="L3802">
        <v>40000</v>
      </c>
      <c r="M3802">
        <v>76</v>
      </c>
      <c r="N3802">
        <v>25392</v>
      </c>
      <c r="O3802">
        <v>0.59</v>
      </c>
      <c r="P3802">
        <v>0.59</v>
      </c>
      <c r="T3802" t="s">
        <v>203</v>
      </c>
      <c r="V3802" s="4">
        <v>39407</v>
      </c>
    </row>
    <row r="3803" spans="1:22">
      <c r="A3803" t="s">
        <v>1547</v>
      </c>
      <c r="B3803" t="s">
        <v>1548</v>
      </c>
      <c r="C3803" t="s">
        <v>2398</v>
      </c>
      <c r="D3803" t="s">
        <v>202</v>
      </c>
      <c r="E3803" t="b">
        <v>1</v>
      </c>
      <c r="F3803" t="b">
        <v>1</v>
      </c>
      <c r="G3803" t="s">
        <v>528</v>
      </c>
      <c r="H3803" t="b">
        <v>0</v>
      </c>
      <c r="I3803">
        <v>40</v>
      </c>
      <c r="J3803">
        <v>72</v>
      </c>
      <c r="L3803">
        <v>40000</v>
      </c>
      <c r="M3803">
        <v>80.7</v>
      </c>
      <c r="N3803">
        <v>24160</v>
      </c>
      <c r="O3803">
        <v>0.62</v>
      </c>
      <c r="P3803">
        <v>0.59</v>
      </c>
      <c r="T3803" t="s">
        <v>203</v>
      </c>
      <c r="V3803" s="4">
        <v>40324</v>
      </c>
    </row>
    <row r="3804" spans="1:22">
      <c r="A3804" t="s">
        <v>269</v>
      </c>
      <c r="B3804" t="s">
        <v>302</v>
      </c>
      <c r="C3804" t="s">
        <v>1814</v>
      </c>
      <c r="D3804" t="s">
        <v>202</v>
      </c>
      <c r="E3804" t="b">
        <v>0</v>
      </c>
      <c r="F3804" t="b">
        <v>1</v>
      </c>
      <c r="G3804" t="s">
        <v>528</v>
      </c>
      <c r="H3804" t="b">
        <v>0</v>
      </c>
      <c r="I3804">
        <v>40</v>
      </c>
      <c r="J3804">
        <v>68</v>
      </c>
      <c r="L3804">
        <v>36000</v>
      </c>
      <c r="M3804">
        <v>76</v>
      </c>
      <c r="N3804">
        <v>24969</v>
      </c>
      <c r="O3804">
        <v>0.6</v>
      </c>
      <c r="P3804">
        <v>0.59</v>
      </c>
      <c r="T3804" t="s">
        <v>203</v>
      </c>
      <c r="V3804" s="4">
        <v>39552</v>
      </c>
    </row>
    <row r="3805" spans="1:22">
      <c r="A3805" t="s">
        <v>1154</v>
      </c>
      <c r="B3805" t="s">
        <v>1537</v>
      </c>
      <c r="C3805" t="s">
        <v>2399</v>
      </c>
      <c r="D3805" t="s">
        <v>202</v>
      </c>
      <c r="E3805" t="b">
        <v>0</v>
      </c>
      <c r="F3805" t="b">
        <v>1</v>
      </c>
      <c r="H3805" t="b">
        <v>0</v>
      </c>
      <c r="I3805">
        <v>40</v>
      </c>
      <c r="J3805">
        <v>67</v>
      </c>
      <c r="L3805">
        <v>40000</v>
      </c>
      <c r="M3805">
        <v>76</v>
      </c>
      <c r="O3805">
        <v>0.59</v>
      </c>
      <c r="P3805">
        <v>0.59</v>
      </c>
      <c r="T3805" t="s">
        <v>203</v>
      </c>
      <c r="V3805" s="4">
        <v>40877</v>
      </c>
    </row>
    <row r="3806" spans="1:22">
      <c r="A3806" t="s">
        <v>199</v>
      </c>
      <c r="B3806" t="s">
        <v>302</v>
      </c>
      <c r="C3806" t="s">
        <v>2190</v>
      </c>
      <c r="D3806" t="s">
        <v>202</v>
      </c>
      <c r="E3806" t="b">
        <v>1</v>
      </c>
      <c r="F3806" t="b">
        <v>0</v>
      </c>
      <c r="H3806" t="b">
        <v>0</v>
      </c>
      <c r="I3806">
        <v>40</v>
      </c>
      <c r="J3806">
        <v>66</v>
      </c>
      <c r="L3806">
        <v>38000</v>
      </c>
      <c r="M3806">
        <v>76</v>
      </c>
      <c r="O3806">
        <v>0.59</v>
      </c>
      <c r="P3806">
        <v>0.59</v>
      </c>
      <c r="T3806" t="s">
        <v>203</v>
      </c>
      <c r="V3806" s="4">
        <v>42278</v>
      </c>
    </row>
    <row r="3807" spans="1:22">
      <c r="A3807" t="s">
        <v>2002</v>
      </c>
      <c r="B3807" t="s">
        <v>1356</v>
      </c>
      <c r="C3807" t="s">
        <v>2400</v>
      </c>
      <c r="D3807" t="s">
        <v>202</v>
      </c>
      <c r="E3807" t="b">
        <v>1</v>
      </c>
      <c r="F3807" t="b">
        <v>1</v>
      </c>
      <c r="H3807" t="b">
        <v>0</v>
      </c>
      <c r="I3807">
        <v>40</v>
      </c>
      <c r="J3807">
        <v>93</v>
      </c>
      <c r="L3807">
        <v>50000</v>
      </c>
      <c r="M3807">
        <v>82</v>
      </c>
      <c r="O3807">
        <v>0.7</v>
      </c>
      <c r="P3807">
        <v>0.59</v>
      </c>
      <c r="T3807" t="s">
        <v>203</v>
      </c>
      <c r="V3807" s="4">
        <v>41149</v>
      </c>
    </row>
    <row r="3808" spans="1:22">
      <c r="A3808" t="s">
        <v>1329</v>
      </c>
      <c r="B3808" t="s">
        <v>542</v>
      </c>
      <c r="C3808" t="s">
        <v>2401</v>
      </c>
      <c r="D3808" t="s">
        <v>202</v>
      </c>
      <c r="E3808" t="b">
        <v>0</v>
      </c>
      <c r="F3808" t="b">
        <v>1</v>
      </c>
      <c r="G3808" t="s">
        <v>528</v>
      </c>
      <c r="H3808" t="b">
        <v>0</v>
      </c>
      <c r="I3808">
        <v>40</v>
      </c>
      <c r="J3808">
        <v>72</v>
      </c>
      <c r="L3808">
        <v>40000</v>
      </c>
      <c r="M3808">
        <v>80</v>
      </c>
      <c r="N3808">
        <v>24164</v>
      </c>
      <c r="O3808">
        <v>0.62</v>
      </c>
      <c r="P3808">
        <v>0.59</v>
      </c>
      <c r="T3808" t="s">
        <v>203</v>
      </c>
      <c r="V3808" s="4">
        <v>40001</v>
      </c>
    </row>
    <row r="3809" spans="1:22">
      <c r="A3809" t="s">
        <v>269</v>
      </c>
      <c r="B3809" t="s">
        <v>269</v>
      </c>
      <c r="C3809" t="s">
        <v>2402</v>
      </c>
      <c r="D3809" t="s">
        <v>202</v>
      </c>
      <c r="E3809" t="b">
        <v>0</v>
      </c>
      <c r="F3809" t="b">
        <v>1</v>
      </c>
      <c r="H3809" t="b">
        <v>0</v>
      </c>
      <c r="I3809">
        <v>40</v>
      </c>
      <c r="J3809">
        <v>68</v>
      </c>
      <c r="L3809">
        <v>40000</v>
      </c>
      <c r="M3809">
        <v>76</v>
      </c>
      <c r="N3809">
        <v>25392</v>
      </c>
      <c r="O3809">
        <v>0.59</v>
      </c>
      <c r="P3809">
        <v>0.59</v>
      </c>
      <c r="T3809" t="s">
        <v>203</v>
      </c>
      <c r="V3809" s="4">
        <v>39925</v>
      </c>
    </row>
    <row r="3810" spans="1:22">
      <c r="A3810" t="s">
        <v>269</v>
      </c>
      <c r="B3810" t="s">
        <v>269</v>
      </c>
      <c r="C3810" t="s">
        <v>2403</v>
      </c>
      <c r="D3810" t="s">
        <v>202</v>
      </c>
      <c r="E3810" t="b">
        <v>0</v>
      </c>
      <c r="F3810" t="b">
        <v>1</v>
      </c>
      <c r="H3810" t="b">
        <v>0</v>
      </c>
      <c r="I3810">
        <v>40</v>
      </c>
      <c r="J3810">
        <v>67</v>
      </c>
      <c r="L3810">
        <v>36000</v>
      </c>
      <c r="M3810">
        <v>76</v>
      </c>
      <c r="N3810">
        <v>25392</v>
      </c>
      <c r="O3810">
        <v>0.59</v>
      </c>
      <c r="P3810">
        <v>0.59</v>
      </c>
      <c r="T3810" t="s">
        <v>203</v>
      </c>
      <c r="V3810" s="4">
        <v>39925</v>
      </c>
    </row>
    <row r="3811" spans="1:22">
      <c r="A3811" t="s">
        <v>1333</v>
      </c>
      <c r="B3811" t="s">
        <v>665</v>
      </c>
      <c r="C3811" t="s">
        <v>2404</v>
      </c>
      <c r="D3811" t="s">
        <v>202</v>
      </c>
      <c r="E3811" t="b">
        <v>0</v>
      </c>
      <c r="F3811" t="b">
        <v>1</v>
      </c>
      <c r="G3811" t="s">
        <v>528</v>
      </c>
      <c r="H3811" t="b">
        <v>0</v>
      </c>
      <c r="I3811">
        <v>40</v>
      </c>
      <c r="J3811">
        <v>77</v>
      </c>
      <c r="L3811">
        <v>40000</v>
      </c>
      <c r="M3811">
        <v>76</v>
      </c>
      <c r="N3811">
        <v>25392</v>
      </c>
      <c r="O3811">
        <v>0.59</v>
      </c>
      <c r="P3811">
        <v>0.59</v>
      </c>
      <c r="T3811" t="s">
        <v>203</v>
      </c>
      <c r="V3811" s="4">
        <v>40253</v>
      </c>
    </row>
    <row r="3812" spans="1:22">
      <c r="A3812" t="s">
        <v>1333</v>
      </c>
      <c r="B3812" t="s">
        <v>1478</v>
      </c>
      <c r="C3812" t="s">
        <v>2405</v>
      </c>
      <c r="D3812" t="s">
        <v>202</v>
      </c>
      <c r="E3812" t="b">
        <v>1</v>
      </c>
      <c r="F3812" t="b">
        <v>1</v>
      </c>
      <c r="H3812" t="b">
        <v>0</v>
      </c>
      <c r="I3812">
        <v>40</v>
      </c>
      <c r="J3812">
        <v>67</v>
      </c>
      <c r="L3812">
        <v>40000</v>
      </c>
      <c r="M3812">
        <v>79</v>
      </c>
      <c r="O3812">
        <v>0.67</v>
      </c>
      <c r="P3812">
        <v>0.59</v>
      </c>
      <c r="T3812" t="s">
        <v>203</v>
      </c>
      <c r="V3812" s="4">
        <v>42278</v>
      </c>
    </row>
    <row r="3813" spans="1:22">
      <c r="A3813" t="s">
        <v>199</v>
      </c>
      <c r="B3813" t="s">
        <v>269</v>
      </c>
      <c r="C3813" t="s">
        <v>2406</v>
      </c>
      <c r="D3813" t="s">
        <v>202</v>
      </c>
      <c r="E3813" t="b">
        <v>1</v>
      </c>
      <c r="F3813" t="b">
        <v>1</v>
      </c>
      <c r="H3813" t="b">
        <v>0</v>
      </c>
      <c r="I3813">
        <v>40</v>
      </c>
      <c r="J3813">
        <v>73</v>
      </c>
      <c r="L3813">
        <v>36000</v>
      </c>
      <c r="M3813">
        <v>80</v>
      </c>
      <c r="O3813">
        <v>0.67</v>
      </c>
      <c r="P3813">
        <v>0.59</v>
      </c>
      <c r="T3813" t="s">
        <v>203</v>
      </c>
      <c r="V3813" s="4">
        <v>42278</v>
      </c>
    </row>
    <row r="3814" spans="1:22">
      <c r="A3814" t="s">
        <v>403</v>
      </c>
      <c r="B3814" t="s">
        <v>403</v>
      </c>
      <c r="C3814" t="s">
        <v>2407</v>
      </c>
      <c r="D3814" t="s">
        <v>202</v>
      </c>
      <c r="E3814" t="b">
        <v>1</v>
      </c>
      <c r="F3814" t="b">
        <v>0</v>
      </c>
      <c r="G3814" t="s">
        <v>528</v>
      </c>
      <c r="H3814" t="b">
        <v>0</v>
      </c>
      <c r="I3814">
        <v>40</v>
      </c>
      <c r="J3814">
        <v>67</v>
      </c>
      <c r="L3814">
        <v>40000</v>
      </c>
      <c r="M3814">
        <v>76</v>
      </c>
      <c r="N3814">
        <v>24164</v>
      </c>
      <c r="O3814">
        <v>0.62</v>
      </c>
      <c r="P3814">
        <v>0.59</v>
      </c>
      <c r="T3814" t="s">
        <v>203</v>
      </c>
      <c r="V3814" s="4">
        <v>39407</v>
      </c>
    </row>
    <row r="3815" spans="1:22">
      <c r="A3815" t="s">
        <v>1333</v>
      </c>
      <c r="B3815" t="s">
        <v>1478</v>
      </c>
      <c r="C3815" t="s">
        <v>2408</v>
      </c>
      <c r="D3815" t="s">
        <v>202</v>
      </c>
      <c r="E3815" t="b">
        <v>1</v>
      </c>
      <c r="F3815" t="b">
        <v>1</v>
      </c>
      <c r="G3815" t="s">
        <v>528</v>
      </c>
      <c r="H3815" t="b">
        <v>0</v>
      </c>
      <c r="I3815">
        <v>40</v>
      </c>
      <c r="J3815">
        <v>60</v>
      </c>
      <c r="L3815">
        <v>38000</v>
      </c>
      <c r="M3815">
        <v>76</v>
      </c>
      <c r="O3815">
        <v>0.59</v>
      </c>
      <c r="P3815">
        <v>0.59</v>
      </c>
      <c r="T3815" t="s">
        <v>203</v>
      </c>
      <c r="V3815" s="4">
        <v>40169</v>
      </c>
    </row>
    <row r="3816" spans="1:22">
      <c r="A3816" t="s">
        <v>1333</v>
      </c>
      <c r="B3816" t="s">
        <v>1356</v>
      </c>
      <c r="C3816" t="s">
        <v>2409</v>
      </c>
      <c r="D3816" t="s">
        <v>202</v>
      </c>
      <c r="E3816" t="b">
        <v>0</v>
      </c>
      <c r="F3816" t="b">
        <v>1</v>
      </c>
      <c r="H3816" t="b">
        <v>0</v>
      </c>
      <c r="I3816">
        <v>40</v>
      </c>
      <c r="J3816">
        <v>69</v>
      </c>
      <c r="L3816">
        <v>40000</v>
      </c>
      <c r="M3816">
        <v>76</v>
      </c>
      <c r="N3816">
        <v>23780</v>
      </c>
      <c r="O3816">
        <v>0.63</v>
      </c>
      <c r="P3816">
        <v>0.59</v>
      </c>
      <c r="T3816" t="s">
        <v>203</v>
      </c>
      <c r="V3816" s="4">
        <v>39716</v>
      </c>
    </row>
    <row r="3817" spans="1:22">
      <c r="A3817" t="s">
        <v>199</v>
      </c>
      <c r="B3817" t="s">
        <v>269</v>
      </c>
      <c r="C3817" t="s">
        <v>2168</v>
      </c>
      <c r="D3817" t="s">
        <v>202</v>
      </c>
      <c r="E3817" t="b">
        <v>0</v>
      </c>
      <c r="F3817" t="b">
        <v>1</v>
      </c>
      <c r="H3817" t="b">
        <v>0</v>
      </c>
      <c r="I3817">
        <v>40</v>
      </c>
      <c r="J3817">
        <v>73</v>
      </c>
      <c r="L3817">
        <v>38000</v>
      </c>
      <c r="M3817">
        <v>76</v>
      </c>
      <c r="O3817">
        <v>0.62</v>
      </c>
      <c r="P3817">
        <v>0.59</v>
      </c>
      <c r="T3817" t="s">
        <v>203</v>
      </c>
      <c r="V3817" s="4">
        <v>42278</v>
      </c>
    </row>
    <row r="3818" spans="1:22">
      <c r="A3818" t="s">
        <v>1333</v>
      </c>
      <c r="B3818" t="s">
        <v>403</v>
      </c>
      <c r="C3818" t="s">
        <v>2410</v>
      </c>
      <c r="D3818" t="s">
        <v>202</v>
      </c>
      <c r="E3818" t="b">
        <v>0</v>
      </c>
      <c r="F3818" t="b">
        <v>1</v>
      </c>
      <c r="G3818" t="s">
        <v>528</v>
      </c>
      <c r="H3818" t="b">
        <v>0</v>
      </c>
      <c r="I3818">
        <v>40</v>
      </c>
      <c r="J3818">
        <v>67</v>
      </c>
      <c r="L3818">
        <v>40000</v>
      </c>
      <c r="M3818">
        <v>76</v>
      </c>
      <c r="N3818">
        <v>24164</v>
      </c>
      <c r="O3818">
        <v>0.62</v>
      </c>
      <c r="P3818">
        <v>0.59</v>
      </c>
      <c r="T3818" t="s">
        <v>203</v>
      </c>
      <c r="V3818" s="4">
        <v>39407</v>
      </c>
    </row>
    <row r="3819" spans="1:22">
      <c r="A3819" t="s">
        <v>269</v>
      </c>
      <c r="B3819" t="s">
        <v>269</v>
      </c>
      <c r="C3819" t="s">
        <v>2411</v>
      </c>
      <c r="D3819" t="s">
        <v>202</v>
      </c>
      <c r="E3819" t="b">
        <v>0</v>
      </c>
      <c r="F3819" t="b">
        <v>1</v>
      </c>
      <c r="H3819" t="b">
        <v>0</v>
      </c>
      <c r="I3819">
        <v>40</v>
      </c>
      <c r="J3819">
        <v>67</v>
      </c>
      <c r="L3819">
        <v>36000</v>
      </c>
      <c r="M3819">
        <v>76</v>
      </c>
      <c r="N3819">
        <v>25392</v>
      </c>
      <c r="O3819">
        <v>0.59</v>
      </c>
      <c r="P3819">
        <v>0.59</v>
      </c>
      <c r="T3819" t="s">
        <v>203</v>
      </c>
      <c r="V3819" s="4">
        <v>39716</v>
      </c>
    </row>
    <row r="3820" spans="1:22">
      <c r="A3820" t="s">
        <v>269</v>
      </c>
      <c r="B3820" t="s">
        <v>302</v>
      </c>
      <c r="C3820" t="s">
        <v>2412</v>
      </c>
      <c r="D3820" t="s">
        <v>202</v>
      </c>
      <c r="E3820" t="b">
        <v>0</v>
      </c>
      <c r="F3820" t="b">
        <v>1</v>
      </c>
      <c r="H3820" t="b">
        <v>0</v>
      </c>
      <c r="I3820">
        <v>40</v>
      </c>
      <c r="J3820">
        <v>72</v>
      </c>
      <c r="L3820">
        <v>36000</v>
      </c>
      <c r="M3820">
        <v>76</v>
      </c>
      <c r="N3820">
        <v>25392</v>
      </c>
      <c r="O3820">
        <v>0.59</v>
      </c>
      <c r="P3820">
        <v>0.59</v>
      </c>
      <c r="T3820" t="s">
        <v>203</v>
      </c>
      <c r="V3820" s="4">
        <v>39925</v>
      </c>
    </row>
    <row r="3821" spans="1:22">
      <c r="A3821" t="s">
        <v>403</v>
      </c>
      <c r="B3821" t="s">
        <v>406</v>
      </c>
      <c r="C3821" t="s">
        <v>2413</v>
      </c>
      <c r="D3821" t="s">
        <v>202</v>
      </c>
      <c r="E3821" t="b">
        <v>1</v>
      </c>
      <c r="F3821" t="b">
        <v>0</v>
      </c>
      <c r="H3821" t="b">
        <v>0</v>
      </c>
      <c r="I3821">
        <v>40</v>
      </c>
      <c r="J3821">
        <v>69</v>
      </c>
      <c r="L3821">
        <v>40000</v>
      </c>
      <c r="M3821">
        <v>81</v>
      </c>
      <c r="O3821">
        <v>0.65</v>
      </c>
      <c r="P3821">
        <v>0.59</v>
      </c>
      <c r="T3821" t="s">
        <v>203</v>
      </c>
      <c r="V3821" s="4">
        <v>42880</v>
      </c>
    </row>
    <row r="3822" spans="1:22">
      <c r="A3822" t="s">
        <v>269</v>
      </c>
      <c r="B3822" t="s">
        <v>347</v>
      </c>
      <c r="C3822" t="s">
        <v>2414</v>
      </c>
      <c r="D3822" t="s">
        <v>202</v>
      </c>
      <c r="E3822" t="b">
        <v>0</v>
      </c>
      <c r="F3822" t="b">
        <v>1</v>
      </c>
      <c r="H3822" t="b">
        <v>0</v>
      </c>
      <c r="I3822">
        <v>40</v>
      </c>
      <c r="J3822">
        <v>72</v>
      </c>
      <c r="L3822">
        <v>36000</v>
      </c>
      <c r="M3822">
        <v>76</v>
      </c>
      <c r="N3822">
        <v>25392</v>
      </c>
      <c r="O3822">
        <v>0.59</v>
      </c>
      <c r="P3822">
        <v>0.59</v>
      </c>
      <c r="T3822" t="s">
        <v>203</v>
      </c>
      <c r="V3822" s="4">
        <v>39925</v>
      </c>
    </row>
    <row r="3823" spans="1:22">
      <c r="A3823" t="s">
        <v>403</v>
      </c>
      <c r="B3823" t="s">
        <v>406</v>
      </c>
      <c r="C3823" t="s">
        <v>2415</v>
      </c>
      <c r="D3823" t="s">
        <v>202</v>
      </c>
      <c r="E3823" t="b">
        <v>1</v>
      </c>
      <c r="F3823" t="b">
        <v>0</v>
      </c>
      <c r="H3823" t="b">
        <v>0</v>
      </c>
      <c r="I3823">
        <v>40</v>
      </c>
      <c r="J3823">
        <v>70</v>
      </c>
      <c r="L3823">
        <v>40000</v>
      </c>
      <c r="M3823">
        <v>82</v>
      </c>
      <c r="O3823">
        <v>0.67</v>
      </c>
      <c r="P3823">
        <v>0.59</v>
      </c>
      <c r="T3823" t="s">
        <v>203</v>
      </c>
      <c r="V3823" s="4">
        <v>42880</v>
      </c>
    </row>
    <row r="3824" spans="1:22">
      <c r="A3824" t="s">
        <v>199</v>
      </c>
      <c r="B3824" t="s">
        <v>302</v>
      </c>
      <c r="C3824" t="s">
        <v>2199</v>
      </c>
      <c r="D3824" t="s">
        <v>202</v>
      </c>
      <c r="E3824" t="b">
        <v>1</v>
      </c>
      <c r="F3824" t="b">
        <v>1</v>
      </c>
      <c r="H3824" t="b">
        <v>0</v>
      </c>
      <c r="I3824">
        <v>40</v>
      </c>
      <c r="J3824">
        <v>73</v>
      </c>
      <c r="L3824">
        <v>36000</v>
      </c>
      <c r="M3824">
        <v>80</v>
      </c>
      <c r="O3824">
        <v>0.67</v>
      </c>
      <c r="P3824">
        <v>0.59</v>
      </c>
      <c r="T3824" t="s">
        <v>203</v>
      </c>
      <c r="V3824" s="4">
        <v>42278</v>
      </c>
    </row>
    <row r="3825" spans="1:22">
      <c r="A3825" t="s">
        <v>1333</v>
      </c>
      <c r="B3825" t="s">
        <v>1417</v>
      </c>
      <c r="C3825">
        <v>153.33022</v>
      </c>
      <c r="D3825" t="s">
        <v>202</v>
      </c>
      <c r="E3825" t="b">
        <v>0</v>
      </c>
      <c r="F3825" t="b">
        <v>1</v>
      </c>
      <c r="H3825" t="b">
        <v>0</v>
      </c>
      <c r="I3825">
        <v>40</v>
      </c>
      <c r="J3825">
        <v>65</v>
      </c>
      <c r="L3825">
        <v>40000</v>
      </c>
      <c r="M3825">
        <v>77</v>
      </c>
      <c r="O3825">
        <v>0.59</v>
      </c>
      <c r="P3825">
        <v>0.59</v>
      </c>
      <c r="T3825" t="s">
        <v>203</v>
      </c>
      <c r="V3825" s="4">
        <v>40877</v>
      </c>
    </row>
    <row r="3826" spans="1:22">
      <c r="A3826" t="s">
        <v>403</v>
      </c>
      <c r="B3826" t="s">
        <v>406</v>
      </c>
      <c r="C3826" t="s">
        <v>2416</v>
      </c>
      <c r="D3826" t="s">
        <v>202</v>
      </c>
      <c r="E3826" t="b">
        <v>1</v>
      </c>
      <c r="F3826" t="b">
        <v>0</v>
      </c>
      <c r="H3826" t="b">
        <v>0</v>
      </c>
      <c r="I3826">
        <v>40</v>
      </c>
      <c r="J3826">
        <v>80</v>
      </c>
      <c r="L3826">
        <v>50000</v>
      </c>
      <c r="M3826">
        <v>78</v>
      </c>
      <c r="O3826">
        <v>0.65</v>
      </c>
      <c r="P3826">
        <v>0.59</v>
      </c>
      <c r="T3826" t="s">
        <v>203</v>
      </c>
      <c r="V3826" s="4">
        <v>42880</v>
      </c>
    </row>
    <row r="3827" spans="1:22">
      <c r="A3827" t="s">
        <v>403</v>
      </c>
      <c r="B3827" t="s">
        <v>403</v>
      </c>
      <c r="C3827" t="s">
        <v>2416</v>
      </c>
      <c r="D3827" t="s">
        <v>202</v>
      </c>
      <c r="E3827" t="b">
        <v>1</v>
      </c>
      <c r="F3827" t="b">
        <v>0</v>
      </c>
      <c r="G3827" t="s">
        <v>528</v>
      </c>
      <c r="H3827" t="b">
        <v>0</v>
      </c>
      <c r="I3827">
        <v>40</v>
      </c>
      <c r="J3827">
        <v>80</v>
      </c>
      <c r="L3827">
        <v>50000</v>
      </c>
      <c r="M3827">
        <v>78</v>
      </c>
      <c r="N3827">
        <v>23048</v>
      </c>
      <c r="O3827">
        <v>0.65</v>
      </c>
      <c r="P3827">
        <v>0.59</v>
      </c>
      <c r="T3827" t="s">
        <v>203</v>
      </c>
      <c r="V3827" s="4">
        <v>40877</v>
      </c>
    </row>
    <row r="3828" spans="1:22">
      <c r="A3828" t="s">
        <v>269</v>
      </c>
      <c r="B3828" t="s">
        <v>302</v>
      </c>
      <c r="C3828" t="s">
        <v>2417</v>
      </c>
      <c r="D3828" t="s">
        <v>202</v>
      </c>
      <c r="E3828" t="b">
        <v>0</v>
      </c>
      <c r="F3828" t="b">
        <v>1</v>
      </c>
      <c r="H3828" t="b">
        <v>0</v>
      </c>
      <c r="I3828">
        <v>40</v>
      </c>
      <c r="J3828">
        <v>68</v>
      </c>
      <c r="L3828">
        <v>40000</v>
      </c>
      <c r="M3828">
        <v>76</v>
      </c>
      <c r="N3828">
        <v>25392</v>
      </c>
      <c r="O3828">
        <v>0.59</v>
      </c>
      <c r="P3828">
        <v>0.59</v>
      </c>
      <c r="T3828" t="s">
        <v>203</v>
      </c>
      <c r="V3828" s="4">
        <v>39925</v>
      </c>
    </row>
    <row r="3829" spans="1:22">
      <c r="A3829" t="s">
        <v>269</v>
      </c>
      <c r="B3829" t="s">
        <v>269</v>
      </c>
      <c r="C3829" t="s">
        <v>2418</v>
      </c>
      <c r="D3829" t="s">
        <v>202</v>
      </c>
      <c r="E3829" t="b">
        <v>0</v>
      </c>
      <c r="F3829" t="b">
        <v>1</v>
      </c>
      <c r="H3829" t="b">
        <v>0</v>
      </c>
      <c r="I3829">
        <v>40</v>
      </c>
      <c r="J3829">
        <v>67</v>
      </c>
      <c r="L3829">
        <v>36000</v>
      </c>
      <c r="M3829">
        <v>76</v>
      </c>
      <c r="N3829">
        <v>25392</v>
      </c>
      <c r="O3829">
        <v>0.59</v>
      </c>
      <c r="P3829">
        <v>0.59</v>
      </c>
      <c r="T3829" t="s">
        <v>203</v>
      </c>
      <c r="V3829" s="4">
        <v>39925</v>
      </c>
    </row>
    <row r="3830" spans="1:22">
      <c r="A3830" t="s">
        <v>1329</v>
      </c>
      <c r="B3830" t="s">
        <v>542</v>
      </c>
      <c r="C3830" t="s">
        <v>2419</v>
      </c>
      <c r="D3830" t="s">
        <v>202</v>
      </c>
      <c r="E3830" t="b">
        <v>0</v>
      </c>
      <c r="F3830" t="b">
        <v>1</v>
      </c>
      <c r="H3830" t="b">
        <v>0</v>
      </c>
      <c r="I3830">
        <v>40</v>
      </c>
      <c r="J3830">
        <v>71</v>
      </c>
      <c r="L3830">
        <v>38000</v>
      </c>
      <c r="M3830">
        <v>80</v>
      </c>
      <c r="N3830">
        <v>25392</v>
      </c>
      <c r="O3830">
        <v>0.59</v>
      </c>
      <c r="P3830">
        <v>0.59</v>
      </c>
      <c r="T3830" t="s">
        <v>203</v>
      </c>
      <c r="V3830" s="4">
        <v>39407</v>
      </c>
    </row>
    <row r="3831" spans="1:22">
      <c r="A3831" t="s">
        <v>403</v>
      </c>
      <c r="B3831" t="s">
        <v>1356</v>
      </c>
      <c r="C3831" t="s">
        <v>2420</v>
      </c>
      <c r="D3831" t="s">
        <v>202</v>
      </c>
      <c r="E3831" t="b">
        <v>0</v>
      </c>
      <c r="F3831" t="b">
        <v>1</v>
      </c>
      <c r="G3831" t="s">
        <v>528</v>
      </c>
      <c r="H3831" t="b">
        <v>0</v>
      </c>
      <c r="I3831">
        <v>40</v>
      </c>
      <c r="J3831">
        <v>74</v>
      </c>
      <c r="L3831">
        <v>40000</v>
      </c>
      <c r="M3831">
        <v>79</v>
      </c>
      <c r="N3831">
        <v>23780</v>
      </c>
      <c r="O3831">
        <v>0.63</v>
      </c>
      <c r="P3831">
        <v>0.59</v>
      </c>
      <c r="T3831" t="s">
        <v>203</v>
      </c>
      <c r="V3831" s="4">
        <v>39407</v>
      </c>
    </row>
    <row r="3832" spans="1:22">
      <c r="A3832" t="s">
        <v>269</v>
      </c>
      <c r="B3832" t="s">
        <v>269</v>
      </c>
      <c r="C3832" t="s">
        <v>2421</v>
      </c>
      <c r="D3832" t="s">
        <v>202</v>
      </c>
      <c r="E3832" t="b">
        <v>0</v>
      </c>
      <c r="F3832" t="b">
        <v>1</v>
      </c>
      <c r="H3832" t="b">
        <v>0</v>
      </c>
      <c r="I3832">
        <v>40</v>
      </c>
      <c r="J3832">
        <v>68</v>
      </c>
      <c r="L3832">
        <v>40000</v>
      </c>
      <c r="M3832">
        <v>76</v>
      </c>
      <c r="N3832">
        <v>25392</v>
      </c>
      <c r="O3832">
        <v>0.59</v>
      </c>
      <c r="P3832">
        <v>0.59</v>
      </c>
      <c r="T3832" t="s">
        <v>203</v>
      </c>
      <c r="V3832" s="4">
        <v>39925</v>
      </c>
    </row>
    <row r="3833" spans="1:22">
      <c r="A3833" t="s">
        <v>403</v>
      </c>
      <c r="B3833" t="s">
        <v>1356</v>
      </c>
      <c r="C3833" t="s">
        <v>2422</v>
      </c>
      <c r="D3833" t="s">
        <v>202</v>
      </c>
      <c r="E3833" t="b">
        <v>0</v>
      </c>
      <c r="F3833" t="b">
        <v>1</v>
      </c>
      <c r="G3833" t="s">
        <v>528</v>
      </c>
      <c r="H3833" t="b">
        <v>0</v>
      </c>
      <c r="I3833">
        <v>40</v>
      </c>
      <c r="J3833">
        <v>81</v>
      </c>
      <c r="L3833">
        <v>40000</v>
      </c>
      <c r="M3833">
        <v>76</v>
      </c>
      <c r="N3833">
        <v>23780</v>
      </c>
      <c r="O3833">
        <v>0.63</v>
      </c>
      <c r="P3833">
        <v>0.59</v>
      </c>
      <c r="T3833" t="s">
        <v>203</v>
      </c>
      <c r="V3833" s="4">
        <v>39407</v>
      </c>
    </row>
    <row r="3834" spans="1:22">
      <c r="A3834" t="s">
        <v>1329</v>
      </c>
      <c r="B3834" t="s">
        <v>542</v>
      </c>
      <c r="C3834" t="s">
        <v>2078</v>
      </c>
      <c r="D3834" t="s">
        <v>202</v>
      </c>
      <c r="E3834" t="b">
        <v>0</v>
      </c>
      <c r="F3834" t="b">
        <v>1</v>
      </c>
      <c r="G3834" t="s">
        <v>528</v>
      </c>
      <c r="H3834" t="b">
        <v>0</v>
      </c>
      <c r="I3834">
        <v>40</v>
      </c>
      <c r="J3834">
        <v>77</v>
      </c>
      <c r="L3834">
        <v>40000</v>
      </c>
      <c r="M3834">
        <v>80</v>
      </c>
      <c r="N3834">
        <v>24164</v>
      </c>
      <c r="O3834">
        <v>0.62</v>
      </c>
      <c r="P3834">
        <v>0.59</v>
      </c>
      <c r="T3834" t="s">
        <v>203</v>
      </c>
      <c r="V3834" s="4">
        <v>39939</v>
      </c>
    </row>
    <row r="3835" spans="1:22">
      <c r="A3835" t="s">
        <v>403</v>
      </c>
      <c r="B3835" t="s">
        <v>1356</v>
      </c>
      <c r="C3835" t="s">
        <v>2423</v>
      </c>
      <c r="D3835" t="s">
        <v>202</v>
      </c>
      <c r="E3835" t="b">
        <v>0</v>
      </c>
      <c r="F3835" t="b">
        <v>1</v>
      </c>
      <c r="H3835" t="b">
        <v>0</v>
      </c>
      <c r="I3835">
        <v>40</v>
      </c>
      <c r="J3835">
        <v>69</v>
      </c>
      <c r="L3835">
        <v>40000</v>
      </c>
      <c r="M3835">
        <v>76</v>
      </c>
      <c r="O3835">
        <v>0.62</v>
      </c>
      <c r="P3835">
        <v>0.59</v>
      </c>
      <c r="T3835" t="s">
        <v>203</v>
      </c>
      <c r="V3835" s="4">
        <v>40877</v>
      </c>
    </row>
    <row r="3836" spans="1:22">
      <c r="A3836" t="s">
        <v>2002</v>
      </c>
      <c r="B3836" t="s">
        <v>403</v>
      </c>
      <c r="C3836" t="s">
        <v>2424</v>
      </c>
      <c r="D3836" t="s">
        <v>202</v>
      </c>
      <c r="E3836" t="b">
        <v>1</v>
      </c>
      <c r="F3836" t="b">
        <v>1</v>
      </c>
      <c r="H3836" t="b">
        <v>0</v>
      </c>
      <c r="I3836">
        <v>40</v>
      </c>
      <c r="J3836">
        <v>72</v>
      </c>
      <c r="L3836">
        <v>40000</v>
      </c>
      <c r="M3836">
        <v>83</v>
      </c>
      <c r="O3836">
        <v>0.7</v>
      </c>
      <c r="P3836">
        <v>0.59</v>
      </c>
      <c r="T3836" t="s">
        <v>203</v>
      </c>
      <c r="V3836" s="4">
        <v>41149</v>
      </c>
    </row>
    <row r="3837" spans="1:22">
      <c r="A3837" t="s">
        <v>1333</v>
      </c>
      <c r="B3837" t="s">
        <v>665</v>
      </c>
      <c r="C3837" t="s">
        <v>2425</v>
      </c>
      <c r="D3837" t="s">
        <v>202</v>
      </c>
      <c r="E3837" t="b">
        <v>0</v>
      </c>
      <c r="F3837" t="b">
        <v>1</v>
      </c>
      <c r="H3837" t="b">
        <v>0</v>
      </c>
      <c r="I3837">
        <v>40</v>
      </c>
      <c r="J3837">
        <v>53</v>
      </c>
      <c r="L3837">
        <v>34000</v>
      </c>
      <c r="M3837">
        <v>77</v>
      </c>
      <c r="O3837">
        <v>0.59</v>
      </c>
      <c r="P3837">
        <v>0.59</v>
      </c>
      <c r="T3837" t="s">
        <v>203</v>
      </c>
      <c r="V3837" s="4">
        <v>40813</v>
      </c>
    </row>
    <row r="3838" spans="1:22">
      <c r="A3838" t="s">
        <v>403</v>
      </c>
      <c r="B3838" t="s">
        <v>659</v>
      </c>
      <c r="C3838" t="s">
        <v>2426</v>
      </c>
      <c r="D3838" t="s">
        <v>202</v>
      </c>
      <c r="E3838" t="b">
        <v>0</v>
      </c>
      <c r="F3838" t="b">
        <v>1</v>
      </c>
      <c r="H3838" t="b">
        <v>0</v>
      </c>
      <c r="I3838">
        <v>40</v>
      </c>
      <c r="J3838">
        <v>71</v>
      </c>
      <c r="L3838">
        <v>40000</v>
      </c>
      <c r="M3838">
        <v>80</v>
      </c>
      <c r="O3838">
        <v>0.62</v>
      </c>
      <c r="P3838">
        <v>0.59</v>
      </c>
      <c r="T3838" t="s">
        <v>203</v>
      </c>
      <c r="V3838" s="4">
        <v>42278</v>
      </c>
    </row>
    <row r="3839" spans="1:22">
      <c r="A3839" t="s">
        <v>403</v>
      </c>
      <c r="B3839" t="s">
        <v>1356</v>
      </c>
      <c r="C3839" t="s">
        <v>2426</v>
      </c>
      <c r="D3839" t="s">
        <v>202</v>
      </c>
      <c r="E3839" t="b">
        <v>0</v>
      </c>
      <c r="F3839" t="b">
        <v>1</v>
      </c>
      <c r="H3839" t="b">
        <v>0</v>
      </c>
      <c r="I3839">
        <v>40</v>
      </c>
      <c r="J3839">
        <v>71</v>
      </c>
      <c r="L3839">
        <v>40000</v>
      </c>
      <c r="M3839">
        <v>80</v>
      </c>
      <c r="O3839">
        <v>0.62</v>
      </c>
      <c r="P3839">
        <v>0.59</v>
      </c>
      <c r="T3839" t="s">
        <v>203</v>
      </c>
      <c r="V3839" s="4">
        <v>42104</v>
      </c>
    </row>
    <row r="3840" spans="1:22">
      <c r="A3840" t="s">
        <v>269</v>
      </c>
      <c r="B3840" t="s">
        <v>347</v>
      </c>
      <c r="C3840" t="s">
        <v>2427</v>
      </c>
      <c r="D3840" t="s">
        <v>202</v>
      </c>
      <c r="E3840" t="b">
        <v>0</v>
      </c>
      <c r="F3840" t="b">
        <v>0</v>
      </c>
      <c r="H3840" t="b">
        <v>1</v>
      </c>
      <c r="I3840">
        <v>40</v>
      </c>
      <c r="J3840">
        <v>60</v>
      </c>
      <c r="L3840">
        <v>30000</v>
      </c>
      <c r="M3840">
        <v>76</v>
      </c>
      <c r="N3840">
        <v>25392</v>
      </c>
      <c r="O3840">
        <v>0.59</v>
      </c>
      <c r="P3840">
        <v>0.59</v>
      </c>
      <c r="T3840" t="s">
        <v>203</v>
      </c>
      <c r="V3840" s="4">
        <v>39407</v>
      </c>
    </row>
    <row r="3841" spans="1:22">
      <c r="A3841" t="s">
        <v>269</v>
      </c>
      <c r="B3841" t="s">
        <v>269</v>
      </c>
      <c r="C3841" t="s">
        <v>2175</v>
      </c>
      <c r="D3841" t="s">
        <v>202</v>
      </c>
      <c r="E3841" t="b">
        <v>1</v>
      </c>
      <c r="F3841" t="b">
        <v>1</v>
      </c>
      <c r="H3841" t="b">
        <v>0</v>
      </c>
      <c r="I3841">
        <v>40</v>
      </c>
      <c r="J3841">
        <v>73</v>
      </c>
      <c r="L3841">
        <v>40000</v>
      </c>
      <c r="M3841">
        <v>81</v>
      </c>
      <c r="O3841">
        <v>0.67</v>
      </c>
      <c r="P3841">
        <v>0.59</v>
      </c>
      <c r="T3841" t="s">
        <v>203</v>
      </c>
      <c r="V3841" s="4">
        <v>41596</v>
      </c>
    </row>
    <row r="3842" spans="1:22">
      <c r="A3842" t="s">
        <v>1333</v>
      </c>
      <c r="B3842" t="s">
        <v>1478</v>
      </c>
      <c r="C3842" t="s">
        <v>2428</v>
      </c>
      <c r="D3842" t="s">
        <v>202</v>
      </c>
      <c r="E3842" t="b">
        <v>1</v>
      </c>
      <c r="F3842" t="b">
        <v>1</v>
      </c>
      <c r="G3842" t="s">
        <v>528</v>
      </c>
      <c r="H3842" t="b">
        <v>0</v>
      </c>
      <c r="I3842">
        <v>40</v>
      </c>
      <c r="J3842">
        <v>65</v>
      </c>
      <c r="L3842">
        <v>40000</v>
      </c>
      <c r="M3842">
        <v>77</v>
      </c>
      <c r="O3842">
        <v>0.59</v>
      </c>
      <c r="P3842">
        <v>0.59</v>
      </c>
      <c r="T3842" t="s">
        <v>203</v>
      </c>
      <c r="V3842" s="4">
        <v>40169</v>
      </c>
    </row>
    <row r="3843" spans="1:22">
      <c r="A3843" t="s">
        <v>403</v>
      </c>
      <c r="B3843" t="s">
        <v>659</v>
      </c>
      <c r="C3843" t="s">
        <v>2429</v>
      </c>
      <c r="D3843" t="s">
        <v>202</v>
      </c>
      <c r="E3843" t="b">
        <v>0</v>
      </c>
      <c r="F3843" t="b">
        <v>1</v>
      </c>
      <c r="H3843" t="b">
        <v>0</v>
      </c>
      <c r="I3843">
        <v>40</v>
      </c>
      <c r="J3843">
        <v>69</v>
      </c>
      <c r="L3843">
        <v>40000</v>
      </c>
      <c r="M3843">
        <v>76</v>
      </c>
      <c r="O3843">
        <v>0.62</v>
      </c>
      <c r="P3843">
        <v>0.59</v>
      </c>
      <c r="T3843" t="s">
        <v>203</v>
      </c>
      <c r="V3843" s="4">
        <v>42278</v>
      </c>
    </row>
    <row r="3844" spans="1:22">
      <c r="A3844" t="s">
        <v>403</v>
      </c>
      <c r="B3844" t="s">
        <v>1356</v>
      </c>
      <c r="C3844" t="s">
        <v>2429</v>
      </c>
      <c r="D3844" t="s">
        <v>202</v>
      </c>
      <c r="E3844" t="b">
        <v>0</v>
      </c>
      <c r="F3844" t="b">
        <v>1</v>
      </c>
      <c r="H3844" t="b">
        <v>0</v>
      </c>
      <c r="I3844">
        <v>40</v>
      </c>
      <c r="J3844">
        <v>69</v>
      </c>
      <c r="L3844">
        <v>40000</v>
      </c>
      <c r="M3844">
        <v>76</v>
      </c>
      <c r="O3844">
        <v>0.62</v>
      </c>
      <c r="P3844">
        <v>0.59</v>
      </c>
      <c r="T3844" t="s">
        <v>203</v>
      </c>
      <c r="V3844" s="4">
        <v>42104</v>
      </c>
    </row>
    <row r="3845" spans="1:22">
      <c r="A3845" t="s">
        <v>199</v>
      </c>
      <c r="B3845" t="s">
        <v>269</v>
      </c>
      <c r="C3845" t="s">
        <v>2151</v>
      </c>
      <c r="D3845" t="s">
        <v>202</v>
      </c>
      <c r="E3845" t="b">
        <v>1</v>
      </c>
      <c r="F3845" t="b">
        <v>1</v>
      </c>
      <c r="H3845" t="b">
        <v>0</v>
      </c>
      <c r="I3845">
        <v>40</v>
      </c>
      <c r="J3845">
        <v>71</v>
      </c>
      <c r="L3845">
        <v>36000</v>
      </c>
      <c r="M3845">
        <v>80</v>
      </c>
      <c r="O3845">
        <v>0.68</v>
      </c>
      <c r="P3845">
        <v>0.59</v>
      </c>
      <c r="T3845" t="s">
        <v>203</v>
      </c>
      <c r="V3845" s="4">
        <v>42278</v>
      </c>
    </row>
    <row r="3846" spans="1:22">
      <c r="A3846" t="s">
        <v>1329</v>
      </c>
      <c r="B3846" t="s">
        <v>1537</v>
      </c>
      <c r="C3846" t="s">
        <v>2430</v>
      </c>
      <c r="D3846" t="s">
        <v>202</v>
      </c>
      <c r="E3846" t="b">
        <v>0</v>
      </c>
      <c r="F3846" t="b">
        <v>1</v>
      </c>
      <c r="H3846" t="b">
        <v>0</v>
      </c>
      <c r="I3846">
        <v>40</v>
      </c>
      <c r="J3846">
        <v>74</v>
      </c>
      <c r="L3846">
        <v>48000</v>
      </c>
      <c r="M3846">
        <v>78</v>
      </c>
      <c r="N3846">
        <v>25392</v>
      </c>
      <c r="O3846">
        <v>0.59</v>
      </c>
      <c r="P3846">
        <v>0.59</v>
      </c>
      <c r="T3846" t="s">
        <v>203</v>
      </c>
      <c r="V3846" s="4">
        <v>39407</v>
      </c>
    </row>
    <row r="3847" spans="1:22">
      <c r="A3847" t="s">
        <v>403</v>
      </c>
      <c r="B3847" t="s">
        <v>659</v>
      </c>
      <c r="C3847" t="s">
        <v>2431</v>
      </c>
      <c r="D3847" t="s">
        <v>202</v>
      </c>
      <c r="E3847" t="b">
        <v>0</v>
      </c>
      <c r="F3847" t="b">
        <v>1</v>
      </c>
      <c r="H3847" t="b">
        <v>0</v>
      </c>
      <c r="I3847">
        <v>40</v>
      </c>
      <c r="J3847">
        <v>70</v>
      </c>
      <c r="L3847">
        <v>40000</v>
      </c>
      <c r="M3847">
        <v>78</v>
      </c>
      <c r="O3847">
        <v>0.62</v>
      </c>
      <c r="P3847">
        <v>0.59</v>
      </c>
      <c r="T3847" t="s">
        <v>203</v>
      </c>
      <c r="V3847" s="4">
        <v>42278</v>
      </c>
    </row>
    <row r="3848" spans="1:22">
      <c r="A3848" t="s">
        <v>1557</v>
      </c>
      <c r="B3848" t="s">
        <v>1356</v>
      </c>
      <c r="C3848" t="s">
        <v>2431</v>
      </c>
      <c r="D3848" t="s">
        <v>202</v>
      </c>
      <c r="E3848" t="b">
        <v>0</v>
      </c>
      <c r="F3848" t="b">
        <v>1</v>
      </c>
      <c r="H3848" t="b">
        <v>0</v>
      </c>
      <c r="I3848">
        <v>40</v>
      </c>
      <c r="J3848">
        <v>70</v>
      </c>
      <c r="L3848">
        <v>40000</v>
      </c>
      <c r="M3848">
        <v>78</v>
      </c>
      <c r="O3848">
        <v>0.62</v>
      </c>
      <c r="P3848">
        <v>0.62</v>
      </c>
      <c r="T3848" t="s">
        <v>203</v>
      </c>
      <c r="V3848" s="4">
        <v>42191</v>
      </c>
    </row>
    <row r="3849" spans="1:22">
      <c r="A3849" t="s">
        <v>1333</v>
      </c>
      <c r="B3849" t="s">
        <v>665</v>
      </c>
      <c r="C3849" t="s">
        <v>2432</v>
      </c>
      <c r="D3849" t="s">
        <v>202</v>
      </c>
      <c r="E3849" t="b">
        <v>0</v>
      </c>
      <c r="F3849" t="b">
        <v>1</v>
      </c>
      <c r="G3849" t="s">
        <v>528</v>
      </c>
      <c r="H3849" t="b">
        <v>0</v>
      </c>
      <c r="I3849">
        <v>40</v>
      </c>
      <c r="J3849">
        <v>65</v>
      </c>
      <c r="L3849">
        <v>40000</v>
      </c>
      <c r="M3849">
        <v>77</v>
      </c>
      <c r="N3849">
        <v>25392</v>
      </c>
      <c r="O3849">
        <v>0.59</v>
      </c>
      <c r="P3849">
        <v>0.59</v>
      </c>
      <c r="T3849" t="s">
        <v>203</v>
      </c>
      <c r="V3849" s="4">
        <v>40877</v>
      </c>
    </row>
    <row r="3850" spans="1:22">
      <c r="A3850" t="s">
        <v>403</v>
      </c>
      <c r="B3850" t="s">
        <v>1356</v>
      </c>
      <c r="C3850" t="s">
        <v>2433</v>
      </c>
      <c r="D3850" t="s">
        <v>202</v>
      </c>
      <c r="E3850" t="b">
        <v>0</v>
      </c>
      <c r="F3850" t="b">
        <v>1</v>
      </c>
      <c r="H3850" t="b">
        <v>0</v>
      </c>
      <c r="I3850">
        <v>40</v>
      </c>
      <c r="J3850">
        <v>67</v>
      </c>
      <c r="L3850">
        <v>35500</v>
      </c>
      <c r="M3850">
        <v>79</v>
      </c>
      <c r="O3850">
        <v>0.62</v>
      </c>
      <c r="P3850">
        <v>0.59</v>
      </c>
      <c r="T3850" t="s">
        <v>203</v>
      </c>
      <c r="V3850" s="4">
        <v>42104</v>
      </c>
    </row>
    <row r="3851" spans="1:22">
      <c r="A3851" t="s">
        <v>1329</v>
      </c>
      <c r="B3851" t="s">
        <v>542</v>
      </c>
      <c r="C3851" t="s">
        <v>1837</v>
      </c>
      <c r="D3851" t="s">
        <v>202</v>
      </c>
      <c r="E3851" t="b">
        <v>1</v>
      </c>
      <c r="F3851" t="b">
        <v>1</v>
      </c>
      <c r="H3851" t="b">
        <v>0</v>
      </c>
      <c r="I3851">
        <v>40</v>
      </c>
      <c r="J3851">
        <v>72</v>
      </c>
      <c r="L3851">
        <v>40000</v>
      </c>
      <c r="M3851">
        <v>78</v>
      </c>
      <c r="O3851">
        <v>0.7</v>
      </c>
      <c r="P3851">
        <v>0.62</v>
      </c>
      <c r="T3851" t="s">
        <v>203</v>
      </c>
      <c r="V3851" s="4">
        <v>42191</v>
      </c>
    </row>
    <row r="3852" spans="1:22">
      <c r="A3852" t="s">
        <v>403</v>
      </c>
      <c r="B3852" t="s">
        <v>659</v>
      </c>
      <c r="C3852" t="s">
        <v>2433</v>
      </c>
      <c r="D3852" t="s">
        <v>202</v>
      </c>
      <c r="E3852" t="b">
        <v>0</v>
      </c>
      <c r="F3852" t="b">
        <v>1</v>
      </c>
      <c r="H3852" t="b">
        <v>0</v>
      </c>
      <c r="I3852">
        <v>40</v>
      </c>
      <c r="J3852">
        <v>67</v>
      </c>
      <c r="L3852">
        <v>35500</v>
      </c>
      <c r="M3852">
        <v>79</v>
      </c>
      <c r="O3852">
        <v>0.62</v>
      </c>
      <c r="P3852">
        <v>0.59</v>
      </c>
      <c r="T3852" t="s">
        <v>203</v>
      </c>
      <c r="V3852" s="4">
        <v>42278</v>
      </c>
    </row>
    <row r="3853" spans="1:22">
      <c r="A3853" t="s">
        <v>2002</v>
      </c>
      <c r="B3853" t="s">
        <v>1537</v>
      </c>
      <c r="C3853" t="s">
        <v>2434</v>
      </c>
      <c r="D3853" t="s">
        <v>202</v>
      </c>
      <c r="E3853" t="b">
        <v>1</v>
      </c>
      <c r="F3853" t="b">
        <v>1</v>
      </c>
      <c r="H3853" t="b">
        <v>0</v>
      </c>
      <c r="I3853">
        <v>40</v>
      </c>
      <c r="J3853">
        <v>72</v>
      </c>
      <c r="L3853">
        <v>40000</v>
      </c>
      <c r="M3853">
        <v>83</v>
      </c>
      <c r="O3853">
        <v>0.7</v>
      </c>
      <c r="P3853">
        <v>0.59</v>
      </c>
      <c r="T3853" t="s">
        <v>203</v>
      </c>
      <c r="V3853" s="4">
        <v>41149</v>
      </c>
    </row>
    <row r="3854" spans="1:22">
      <c r="A3854" t="s">
        <v>1329</v>
      </c>
      <c r="B3854" t="s">
        <v>542</v>
      </c>
      <c r="C3854" t="s">
        <v>2435</v>
      </c>
      <c r="D3854" t="s">
        <v>202</v>
      </c>
      <c r="E3854" t="b">
        <v>0</v>
      </c>
      <c r="F3854" t="b">
        <v>1</v>
      </c>
      <c r="G3854" t="s">
        <v>528</v>
      </c>
      <c r="H3854" t="b">
        <v>0</v>
      </c>
      <c r="I3854">
        <v>40</v>
      </c>
      <c r="J3854">
        <v>72</v>
      </c>
      <c r="L3854">
        <v>40000</v>
      </c>
      <c r="M3854">
        <v>79</v>
      </c>
      <c r="N3854">
        <v>25392</v>
      </c>
      <c r="O3854">
        <v>0.59</v>
      </c>
      <c r="P3854">
        <v>0.59</v>
      </c>
      <c r="T3854" t="s">
        <v>203</v>
      </c>
      <c r="V3854" s="4">
        <v>39407</v>
      </c>
    </row>
    <row r="3855" spans="1:22">
      <c r="A3855" t="s">
        <v>1333</v>
      </c>
      <c r="B3855" t="s">
        <v>665</v>
      </c>
      <c r="C3855" t="s">
        <v>2436</v>
      </c>
      <c r="D3855" t="s">
        <v>202</v>
      </c>
      <c r="E3855" t="b">
        <v>1</v>
      </c>
      <c r="F3855" t="b">
        <v>1</v>
      </c>
      <c r="G3855" t="s">
        <v>528</v>
      </c>
      <c r="H3855" t="b">
        <v>0</v>
      </c>
      <c r="I3855">
        <v>40</v>
      </c>
      <c r="J3855">
        <v>67</v>
      </c>
      <c r="L3855">
        <v>42000</v>
      </c>
      <c r="M3855">
        <v>76</v>
      </c>
      <c r="N3855">
        <v>22699</v>
      </c>
      <c r="O3855">
        <v>0.66</v>
      </c>
      <c r="P3855">
        <v>0.59</v>
      </c>
      <c r="T3855" t="s">
        <v>203</v>
      </c>
      <c r="V3855" s="4">
        <v>39552</v>
      </c>
    </row>
    <row r="3856" spans="1:22">
      <c r="A3856" t="s">
        <v>199</v>
      </c>
      <c r="B3856" t="s">
        <v>269</v>
      </c>
      <c r="C3856" t="s">
        <v>2437</v>
      </c>
      <c r="D3856" t="s">
        <v>202</v>
      </c>
      <c r="E3856" t="b">
        <v>1</v>
      </c>
      <c r="F3856" t="b">
        <v>1</v>
      </c>
      <c r="H3856" t="b">
        <v>0</v>
      </c>
      <c r="I3856">
        <v>40</v>
      </c>
      <c r="J3856">
        <v>68</v>
      </c>
      <c r="L3856">
        <v>40000</v>
      </c>
      <c r="M3856">
        <v>82</v>
      </c>
      <c r="O3856">
        <v>0.67</v>
      </c>
      <c r="P3856">
        <v>0.59</v>
      </c>
      <c r="T3856" t="s">
        <v>203</v>
      </c>
      <c r="V3856" s="4">
        <v>42278</v>
      </c>
    </row>
    <row r="3857" spans="1:22">
      <c r="A3857" t="s">
        <v>1333</v>
      </c>
      <c r="B3857" t="s">
        <v>665</v>
      </c>
      <c r="C3857" t="s">
        <v>2408</v>
      </c>
      <c r="D3857" t="s">
        <v>202</v>
      </c>
      <c r="E3857" t="b">
        <v>0</v>
      </c>
      <c r="F3857" t="b">
        <v>1</v>
      </c>
      <c r="G3857" t="s">
        <v>528</v>
      </c>
      <c r="H3857" t="b">
        <v>0</v>
      </c>
      <c r="I3857">
        <v>40</v>
      </c>
      <c r="J3857">
        <v>60</v>
      </c>
      <c r="L3857">
        <v>38000</v>
      </c>
      <c r="M3857">
        <v>76</v>
      </c>
      <c r="N3857">
        <v>25392</v>
      </c>
      <c r="O3857">
        <v>0.59</v>
      </c>
      <c r="P3857">
        <v>0.59</v>
      </c>
      <c r="T3857" t="s">
        <v>203</v>
      </c>
      <c r="V3857" s="4">
        <v>39407</v>
      </c>
    </row>
    <row r="3858" spans="1:22">
      <c r="A3858" t="s">
        <v>269</v>
      </c>
      <c r="B3858" t="s">
        <v>269</v>
      </c>
      <c r="C3858" t="s">
        <v>2438</v>
      </c>
      <c r="D3858" t="s">
        <v>202</v>
      </c>
      <c r="E3858" t="b">
        <v>0</v>
      </c>
      <c r="F3858" t="b">
        <v>1</v>
      </c>
      <c r="H3858" t="b">
        <v>0</v>
      </c>
      <c r="I3858">
        <v>40</v>
      </c>
      <c r="J3858">
        <v>71</v>
      </c>
      <c r="L3858">
        <v>40000</v>
      </c>
      <c r="M3858">
        <v>76</v>
      </c>
      <c r="N3858">
        <v>23408</v>
      </c>
      <c r="O3858">
        <v>0.64</v>
      </c>
      <c r="P3858">
        <v>0.59</v>
      </c>
      <c r="T3858" t="s">
        <v>203</v>
      </c>
      <c r="V3858" s="4">
        <v>40253</v>
      </c>
    </row>
    <row r="3859" spans="1:22">
      <c r="A3859" t="s">
        <v>1333</v>
      </c>
      <c r="B3859" t="s">
        <v>1333</v>
      </c>
      <c r="C3859" t="s">
        <v>2439</v>
      </c>
      <c r="D3859" t="s">
        <v>202</v>
      </c>
      <c r="E3859" t="b">
        <v>1</v>
      </c>
      <c r="F3859" t="b">
        <v>1</v>
      </c>
      <c r="H3859" t="b">
        <v>0</v>
      </c>
      <c r="I3859">
        <v>40</v>
      </c>
      <c r="J3859">
        <v>67</v>
      </c>
      <c r="L3859">
        <v>40000</v>
      </c>
      <c r="M3859">
        <v>80</v>
      </c>
      <c r="O3859">
        <v>0.67</v>
      </c>
      <c r="P3859">
        <v>0.59</v>
      </c>
      <c r="T3859" t="s">
        <v>203</v>
      </c>
      <c r="V3859" s="4">
        <v>40970</v>
      </c>
    </row>
    <row r="3860" spans="1:22">
      <c r="A3860" t="s">
        <v>1333</v>
      </c>
      <c r="B3860" t="s">
        <v>1417</v>
      </c>
      <c r="C3860">
        <v>153.33398</v>
      </c>
      <c r="D3860" t="s">
        <v>202</v>
      </c>
      <c r="E3860" t="b">
        <v>0</v>
      </c>
      <c r="F3860" t="b">
        <v>1</v>
      </c>
      <c r="H3860" t="b">
        <v>1</v>
      </c>
      <c r="I3860">
        <v>40</v>
      </c>
      <c r="J3860">
        <v>69</v>
      </c>
      <c r="L3860">
        <v>40000</v>
      </c>
      <c r="M3860">
        <v>76</v>
      </c>
      <c r="O3860">
        <v>0.59</v>
      </c>
      <c r="P3860">
        <v>0.59</v>
      </c>
      <c r="T3860" t="s">
        <v>203</v>
      </c>
      <c r="V3860" s="4">
        <v>40813</v>
      </c>
    </row>
    <row r="3861" spans="1:22">
      <c r="A3861" t="s">
        <v>1333</v>
      </c>
      <c r="B3861" t="s">
        <v>1478</v>
      </c>
      <c r="C3861" t="s">
        <v>2436</v>
      </c>
      <c r="D3861" t="s">
        <v>202</v>
      </c>
      <c r="E3861" t="b">
        <v>1</v>
      </c>
      <c r="F3861" t="b">
        <v>1</v>
      </c>
      <c r="G3861" t="s">
        <v>528</v>
      </c>
      <c r="H3861" t="b">
        <v>0</v>
      </c>
      <c r="I3861">
        <v>40</v>
      </c>
      <c r="J3861">
        <v>67</v>
      </c>
      <c r="L3861">
        <v>42000</v>
      </c>
      <c r="M3861">
        <v>76</v>
      </c>
      <c r="O3861">
        <v>0.66</v>
      </c>
      <c r="P3861">
        <v>0.59</v>
      </c>
      <c r="T3861" t="s">
        <v>203</v>
      </c>
      <c r="V3861" s="4">
        <v>40169</v>
      </c>
    </row>
    <row r="3862" spans="1:22">
      <c r="A3862" t="s">
        <v>1333</v>
      </c>
      <c r="B3862" t="s">
        <v>1333</v>
      </c>
      <c r="C3862" t="s">
        <v>2440</v>
      </c>
      <c r="D3862" t="s">
        <v>202</v>
      </c>
      <c r="E3862" t="b">
        <v>0</v>
      </c>
      <c r="F3862" t="b">
        <v>1</v>
      </c>
      <c r="G3862" t="s">
        <v>528</v>
      </c>
      <c r="H3862" t="b">
        <v>0</v>
      </c>
      <c r="I3862">
        <v>40</v>
      </c>
      <c r="J3862">
        <v>65</v>
      </c>
      <c r="L3862">
        <v>40000</v>
      </c>
      <c r="M3862">
        <v>77</v>
      </c>
      <c r="N3862">
        <v>25392</v>
      </c>
      <c r="O3862">
        <v>0.59</v>
      </c>
      <c r="P3862">
        <v>0.59</v>
      </c>
      <c r="T3862" t="s">
        <v>203</v>
      </c>
      <c r="V3862" s="4">
        <v>40877</v>
      </c>
    </row>
    <row r="3863" spans="1:22">
      <c r="A3863" t="s">
        <v>2002</v>
      </c>
      <c r="B3863" t="s">
        <v>1356</v>
      </c>
      <c r="C3863" t="s">
        <v>2441</v>
      </c>
      <c r="D3863" t="s">
        <v>202</v>
      </c>
      <c r="E3863" t="b">
        <v>0</v>
      </c>
      <c r="F3863" t="b">
        <v>1</v>
      </c>
      <c r="H3863" t="b">
        <v>0</v>
      </c>
      <c r="I3863">
        <v>40</v>
      </c>
      <c r="J3863">
        <v>72</v>
      </c>
      <c r="L3863">
        <v>38000</v>
      </c>
      <c r="M3863">
        <v>82</v>
      </c>
      <c r="O3863">
        <v>0.63</v>
      </c>
      <c r="P3863">
        <v>0.59</v>
      </c>
      <c r="T3863" t="s">
        <v>203</v>
      </c>
      <c r="V3863" s="4">
        <v>41766</v>
      </c>
    </row>
    <row r="3864" spans="1:22">
      <c r="A3864" t="s">
        <v>1333</v>
      </c>
      <c r="B3864" t="s">
        <v>605</v>
      </c>
      <c r="C3864" t="s">
        <v>2442</v>
      </c>
      <c r="D3864" t="s">
        <v>202</v>
      </c>
      <c r="E3864" t="b">
        <v>0</v>
      </c>
      <c r="F3864" t="b">
        <v>1</v>
      </c>
      <c r="H3864" t="b">
        <v>0</v>
      </c>
      <c r="I3864">
        <v>40</v>
      </c>
      <c r="J3864">
        <v>70</v>
      </c>
      <c r="L3864">
        <v>40000</v>
      </c>
      <c r="M3864">
        <v>77</v>
      </c>
      <c r="N3864">
        <v>24164</v>
      </c>
      <c r="O3864">
        <v>0.62</v>
      </c>
      <c r="P3864">
        <v>0.59</v>
      </c>
      <c r="T3864" t="s">
        <v>203</v>
      </c>
      <c r="V3864" s="4">
        <v>40877</v>
      </c>
    </row>
    <row r="3865" spans="1:22">
      <c r="A3865" t="s">
        <v>269</v>
      </c>
      <c r="B3865" t="s">
        <v>347</v>
      </c>
      <c r="C3865" t="s">
        <v>1826</v>
      </c>
      <c r="D3865" t="s">
        <v>202</v>
      </c>
      <c r="E3865" t="b">
        <v>0</v>
      </c>
      <c r="F3865" t="b">
        <v>1</v>
      </c>
      <c r="G3865" t="s">
        <v>528</v>
      </c>
      <c r="H3865" t="b">
        <v>0</v>
      </c>
      <c r="I3865">
        <v>40</v>
      </c>
      <c r="J3865">
        <v>68</v>
      </c>
      <c r="L3865">
        <v>36000</v>
      </c>
      <c r="M3865">
        <v>76</v>
      </c>
      <c r="N3865">
        <v>24969</v>
      </c>
      <c r="O3865">
        <v>0.6</v>
      </c>
      <c r="P3865">
        <v>0.59</v>
      </c>
      <c r="T3865" t="s">
        <v>203</v>
      </c>
      <c r="V3865" s="4">
        <v>39552</v>
      </c>
    </row>
    <row r="3866" spans="1:22">
      <c r="A3866" t="s">
        <v>199</v>
      </c>
      <c r="B3866" t="s">
        <v>269</v>
      </c>
      <c r="C3866" t="s">
        <v>2148</v>
      </c>
      <c r="D3866" t="s">
        <v>202</v>
      </c>
      <c r="E3866" t="b">
        <v>1</v>
      </c>
      <c r="F3866" t="b">
        <v>1</v>
      </c>
      <c r="H3866" t="b">
        <v>0</v>
      </c>
      <c r="I3866">
        <v>40</v>
      </c>
      <c r="J3866">
        <v>70</v>
      </c>
      <c r="L3866">
        <v>40000</v>
      </c>
      <c r="M3866">
        <v>80</v>
      </c>
      <c r="O3866">
        <v>0.62</v>
      </c>
      <c r="P3866">
        <v>0.59</v>
      </c>
      <c r="T3866" t="s">
        <v>203</v>
      </c>
      <c r="V3866" s="4">
        <v>42278</v>
      </c>
    </row>
    <row r="3867" spans="1:22">
      <c r="A3867" t="s">
        <v>1333</v>
      </c>
      <c r="B3867" t="s">
        <v>1478</v>
      </c>
      <c r="C3867" t="s">
        <v>2443</v>
      </c>
      <c r="D3867" t="s">
        <v>202</v>
      </c>
      <c r="E3867" t="b">
        <v>1</v>
      </c>
      <c r="F3867" t="b">
        <v>1</v>
      </c>
      <c r="G3867" t="s">
        <v>528</v>
      </c>
      <c r="H3867" t="b">
        <v>0</v>
      </c>
      <c r="I3867">
        <v>40</v>
      </c>
      <c r="J3867">
        <v>67</v>
      </c>
      <c r="L3867">
        <v>40000</v>
      </c>
      <c r="M3867">
        <v>76</v>
      </c>
      <c r="O3867">
        <v>0.59</v>
      </c>
      <c r="P3867">
        <v>0.59</v>
      </c>
      <c r="T3867" t="s">
        <v>203</v>
      </c>
      <c r="V3867" s="4">
        <v>40169</v>
      </c>
    </row>
    <row r="3868" spans="1:22">
      <c r="A3868" t="s">
        <v>1329</v>
      </c>
      <c r="B3868" t="s">
        <v>542</v>
      </c>
      <c r="C3868" t="s">
        <v>1776</v>
      </c>
      <c r="D3868" t="s">
        <v>202</v>
      </c>
      <c r="E3868" t="b">
        <v>0</v>
      </c>
      <c r="F3868" t="b">
        <v>1</v>
      </c>
      <c r="H3868" t="b">
        <v>1</v>
      </c>
      <c r="I3868">
        <v>40</v>
      </c>
      <c r="J3868">
        <v>57</v>
      </c>
      <c r="L3868">
        <v>34000</v>
      </c>
      <c r="M3868">
        <v>79</v>
      </c>
      <c r="O3868">
        <v>0.63</v>
      </c>
      <c r="P3868">
        <v>0.62</v>
      </c>
      <c r="T3868" t="s">
        <v>203</v>
      </c>
      <c r="V3868" s="4">
        <v>42191</v>
      </c>
    </row>
    <row r="3869" spans="1:22">
      <c r="A3869" t="s">
        <v>269</v>
      </c>
      <c r="B3869" t="s">
        <v>269</v>
      </c>
      <c r="C3869" t="s">
        <v>2203</v>
      </c>
      <c r="D3869" t="s">
        <v>202</v>
      </c>
      <c r="E3869" t="b">
        <v>1</v>
      </c>
      <c r="F3869" t="b">
        <v>1</v>
      </c>
      <c r="H3869" t="b">
        <v>0</v>
      </c>
      <c r="I3869">
        <v>40</v>
      </c>
      <c r="J3869">
        <v>73</v>
      </c>
      <c r="L3869">
        <v>36000</v>
      </c>
      <c r="M3869">
        <v>80</v>
      </c>
      <c r="O3869">
        <v>0.67</v>
      </c>
      <c r="P3869">
        <v>0.59</v>
      </c>
      <c r="T3869" t="s">
        <v>203</v>
      </c>
      <c r="V3869" s="4">
        <v>40843</v>
      </c>
    </row>
    <row r="3870" spans="1:22">
      <c r="A3870" t="s">
        <v>199</v>
      </c>
      <c r="B3870" t="s">
        <v>269</v>
      </c>
      <c r="C3870" t="s">
        <v>2160</v>
      </c>
      <c r="D3870" t="s">
        <v>202</v>
      </c>
      <c r="E3870" t="b">
        <v>0</v>
      </c>
      <c r="F3870" t="b">
        <v>0</v>
      </c>
      <c r="H3870" t="b">
        <v>0</v>
      </c>
      <c r="I3870">
        <v>40</v>
      </c>
      <c r="J3870">
        <v>66</v>
      </c>
      <c r="L3870">
        <v>34000</v>
      </c>
      <c r="M3870">
        <v>76</v>
      </c>
      <c r="O3870">
        <v>0.59</v>
      </c>
      <c r="P3870">
        <v>0.59</v>
      </c>
      <c r="T3870" t="s">
        <v>203</v>
      </c>
      <c r="V3870" s="4">
        <v>42278</v>
      </c>
    </row>
    <row r="3871" spans="1:22">
      <c r="A3871" t="s">
        <v>269</v>
      </c>
      <c r="B3871" t="s">
        <v>269</v>
      </c>
      <c r="C3871" t="s">
        <v>2444</v>
      </c>
      <c r="D3871" t="s">
        <v>202</v>
      </c>
      <c r="E3871" t="b">
        <v>0</v>
      </c>
      <c r="F3871" t="b">
        <v>1</v>
      </c>
      <c r="H3871" t="b">
        <v>0</v>
      </c>
      <c r="I3871">
        <v>40</v>
      </c>
      <c r="J3871">
        <v>68</v>
      </c>
      <c r="L3871">
        <v>40000</v>
      </c>
      <c r="M3871">
        <v>76</v>
      </c>
      <c r="N3871">
        <v>23408</v>
      </c>
      <c r="O3871">
        <v>0.64</v>
      </c>
      <c r="P3871">
        <v>0.59</v>
      </c>
      <c r="T3871" t="s">
        <v>203</v>
      </c>
      <c r="V3871" s="4">
        <v>40253</v>
      </c>
    </row>
    <row r="3872" spans="1:22">
      <c r="A3872" t="s">
        <v>2002</v>
      </c>
      <c r="B3872" t="s">
        <v>403</v>
      </c>
      <c r="C3872" t="s">
        <v>2445</v>
      </c>
      <c r="D3872" t="s">
        <v>202</v>
      </c>
      <c r="E3872" t="b">
        <v>1</v>
      </c>
      <c r="F3872" t="b">
        <v>1</v>
      </c>
      <c r="H3872" t="b">
        <v>0</v>
      </c>
      <c r="I3872">
        <v>40</v>
      </c>
      <c r="J3872">
        <v>71</v>
      </c>
      <c r="L3872">
        <v>40000</v>
      </c>
      <c r="M3872">
        <v>84</v>
      </c>
      <c r="O3872">
        <v>0.71</v>
      </c>
      <c r="P3872">
        <v>0.59</v>
      </c>
      <c r="T3872" t="s">
        <v>203</v>
      </c>
      <c r="V3872" s="4">
        <v>41996</v>
      </c>
    </row>
    <row r="3873" spans="1:22">
      <c r="A3873" t="s">
        <v>2002</v>
      </c>
      <c r="B3873" t="s">
        <v>1537</v>
      </c>
      <c r="C3873" t="s">
        <v>2446</v>
      </c>
      <c r="D3873" t="s">
        <v>202</v>
      </c>
      <c r="E3873" t="b">
        <v>1</v>
      </c>
      <c r="F3873" t="b">
        <v>1</v>
      </c>
      <c r="H3873" t="b">
        <v>0</v>
      </c>
      <c r="I3873">
        <v>40</v>
      </c>
      <c r="J3873">
        <v>71</v>
      </c>
      <c r="L3873">
        <v>40000</v>
      </c>
      <c r="M3873">
        <v>84</v>
      </c>
      <c r="O3873">
        <v>0.71</v>
      </c>
      <c r="P3873">
        <v>0.59</v>
      </c>
      <c r="T3873" t="s">
        <v>203</v>
      </c>
      <c r="V3873" s="4">
        <v>41996</v>
      </c>
    </row>
    <row r="3874" spans="1:22">
      <c r="A3874" t="s">
        <v>1333</v>
      </c>
      <c r="B3874" t="s">
        <v>1417</v>
      </c>
      <c r="C3874">
        <v>153.33064200000001</v>
      </c>
      <c r="D3874" t="s">
        <v>202</v>
      </c>
      <c r="E3874" t="b">
        <v>0</v>
      </c>
      <c r="F3874" t="b">
        <v>1</v>
      </c>
      <c r="H3874" t="b">
        <v>0</v>
      </c>
      <c r="I3874">
        <v>40</v>
      </c>
      <c r="J3874">
        <v>65</v>
      </c>
      <c r="L3874">
        <v>40000</v>
      </c>
      <c r="M3874">
        <v>77</v>
      </c>
      <c r="O3874">
        <v>0.59</v>
      </c>
      <c r="P3874">
        <v>0.59</v>
      </c>
      <c r="T3874" t="s">
        <v>203</v>
      </c>
      <c r="V3874" s="4">
        <v>40877</v>
      </c>
    </row>
    <row r="3875" spans="1:22">
      <c r="A3875" t="s">
        <v>1154</v>
      </c>
      <c r="B3875" t="s">
        <v>1537</v>
      </c>
      <c r="C3875" t="s">
        <v>2447</v>
      </c>
      <c r="D3875" t="s">
        <v>202</v>
      </c>
      <c r="E3875" t="b">
        <v>0</v>
      </c>
      <c r="F3875" t="b">
        <v>1</v>
      </c>
      <c r="H3875" t="b">
        <v>0</v>
      </c>
      <c r="I3875">
        <v>40</v>
      </c>
      <c r="J3875">
        <v>80</v>
      </c>
      <c r="L3875">
        <v>50000</v>
      </c>
      <c r="M3875">
        <v>76</v>
      </c>
      <c r="O3875">
        <v>0.59</v>
      </c>
      <c r="P3875">
        <v>0.59</v>
      </c>
      <c r="T3875" t="s">
        <v>203</v>
      </c>
      <c r="V3875" s="4">
        <v>40877</v>
      </c>
    </row>
    <row r="3876" spans="1:22">
      <c r="A3876" t="s">
        <v>1329</v>
      </c>
      <c r="B3876" t="s">
        <v>542</v>
      </c>
      <c r="C3876" t="s">
        <v>1847</v>
      </c>
      <c r="D3876" t="s">
        <v>202</v>
      </c>
      <c r="E3876" t="b">
        <v>0</v>
      </c>
      <c r="F3876" t="b">
        <v>1</v>
      </c>
      <c r="H3876" t="b">
        <v>0</v>
      </c>
      <c r="I3876">
        <v>40</v>
      </c>
      <c r="J3876">
        <v>76</v>
      </c>
      <c r="L3876">
        <v>40000</v>
      </c>
      <c r="M3876">
        <v>80</v>
      </c>
      <c r="O3876">
        <v>0.62</v>
      </c>
      <c r="P3876">
        <v>0.62</v>
      </c>
      <c r="T3876" t="s">
        <v>203</v>
      </c>
      <c r="V3876" s="4">
        <v>42191</v>
      </c>
    </row>
    <row r="3877" spans="1:22">
      <c r="A3877" t="s">
        <v>269</v>
      </c>
      <c r="B3877" t="s">
        <v>269</v>
      </c>
      <c r="C3877" t="s">
        <v>2448</v>
      </c>
      <c r="D3877" t="s">
        <v>202</v>
      </c>
      <c r="E3877" t="b">
        <v>1</v>
      </c>
      <c r="F3877" t="b">
        <v>0</v>
      </c>
      <c r="H3877" t="b">
        <v>1</v>
      </c>
      <c r="I3877">
        <v>40</v>
      </c>
      <c r="J3877">
        <v>66</v>
      </c>
      <c r="L3877">
        <v>36000</v>
      </c>
      <c r="M3877">
        <v>76</v>
      </c>
      <c r="N3877">
        <v>25392</v>
      </c>
      <c r="O3877">
        <v>0.59</v>
      </c>
      <c r="P3877">
        <v>0.59</v>
      </c>
      <c r="T3877" t="s">
        <v>203</v>
      </c>
      <c r="V3877" s="4">
        <v>39716</v>
      </c>
    </row>
    <row r="3878" spans="1:22">
      <c r="A3878" t="s">
        <v>403</v>
      </c>
      <c r="B3878" t="s">
        <v>659</v>
      </c>
      <c r="C3878" t="s">
        <v>2449</v>
      </c>
      <c r="D3878" t="s">
        <v>202</v>
      </c>
      <c r="E3878" t="b">
        <v>0</v>
      </c>
      <c r="F3878" t="b">
        <v>1</v>
      </c>
      <c r="H3878" t="b">
        <v>0</v>
      </c>
      <c r="I3878">
        <v>40</v>
      </c>
      <c r="J3878">
        <v>67</v>
      </c>
      <c r="L3878">
        <v>40000</v>
      </c>
      <c r="M3878">
        <v>76</v>
      </c>
      <c r="O3878">
        <v>0.62</v>
      </c>
      <c r="P3878">
        <v>0.59</v>
      </c>
      <c r="T3878" t="s">
        <v>203</v>
      </c>
      <c r="V3878" s="4">
        <v>42278</v>
      </c>
    </row>
    <row r="3879" spans="1:22">
      <c r="A3879" t="s">
        <v>1557</v>
      </c>
      <c r="B3879" t="s">
        <v>1356</v>
      </c>
      <c r="C3879" t="s">
        <v>2449</v>
      </c>
      <c r="D3879" t="s">
        <v>202</v>
      </c>
      <c r="E3879" t="b">
        <v>0</v>
      </c>
      <c r="F3879" t="b">
        <v>1</v>
      </c>
      <c r="H3879" t="b">
        <v>0</v>
      </c>
      <c r="I3879">
        <v>40</v>
      </c>
      <c r="J3879">
        <v>67</v>
      </c>
      <c r="L3879">
        <v>40000</v>
      </c>
      <c r="M3879">
        <v>76</v>
      </c>
      <c r="O3879">
        <v>0.62</v>
      </c>
      <c r="P3879">
        <v>0.62</v>
      </c>
      <c r="T3879" t="s">
        <v>203</v>
      </c>
      <c r="V3879" s="4">
        <v>42191</v>
      </c>
    </row>
    <row r="3880" spans="1:22">
      <c r="A3880" t="s">
        <v>403</v>
      </c>
      <c r="B3880" t="s">
        <v>659</v>
      </c>
      <c r="C3880" t="s">
        <v>2450</v>
      </c>
      <c r="D3880" t="s">
        <v>202</v>
      </c>
      <c r="E3880" t="b">
        <v>0</v>
      </c>
      <c r="F3880" t="b">
        <v>1</v>
      </c>
      <c r="H3880" t="b">
        <v>0</v>
      </c>
      <c r="I3880">
        <v>40</v>
      </c>
      <c r="J3880">
        <v>68</v>
      </c>
      <c r="L3880">
        <v>40000</v>
      </c>
      <c r="M3880">
        <v>78</v>
      </c>
      <c r="O3880">
        <v>0.62</v>
      </c>
      <c r="P3880">
        <v>0.59</v>
      </c>
      <c r="T3880" t="s">
        <v>203</v>
      </c>
      <c r="V3880" s="4">
        <v>42278</v>
      </c>
    </row>
    <row r="3881" spans="1:22">
      <c r="A3881" t="s">
        <v>403</v>
      </c>
      <c r="B3881" t="s">
        <v>659</v>
      </c>
      <c r="C3881" t="s">
        <v>2451</v>
      </c>
      <c r="D3881" t="s">
        <v>202</v>
      </c>
      <c r="E3881" t="b">
        <v>0</v>
      </c>
      <c r="F3881" t="b">
        <v>1</v>
      </c>
      <c r="H3881" t="b">
        <v>0</v>
      </c>
      <c r="I3881">
        <v>40</v>
      </c>
      <c r="J3881">
        <v>68</v>
      </c>
      <c r="L3881">
        <v>40000</v>
      </c>
      <c r="M3881">
        <v>78</v>
      </c>
      <c r="O3881">
        <v>0.62</v>
      </c>
      <c r="P3881">
        <v>0.59</v>
      </c>
      <c r="T3881" t="s">
        <v>203</v>
      </c>
      <c r="V3881" s="4">
        <v>42278</v>
      </c>
    </row>
    <row r="3882" spans="1:22">
      <c r="A3882" t="s">
        <v>269</v>
      </c>
      <c r="B3882" t="s">
        <v>347</v>
      </c>
      <c r="C3882" t="s">
        <v>2452</v>
      </c>
      <c r="D3882" t="s">
        <v>202</v>
      </c>
      <c r="E3882" t="b">
        <v>1</v>
      </c>
      <c r="F3882" t="b">
        <v>1</v>
      </c>
      <c r="H3882" t="b">
        <v>0</v>
      </c>
      <c r="I3882">
        <v>40</v>
      </c>
      <c r="J3882">
        <v>66</v>
      </c>
      <c r="L3882">
        <v>40000</v>
      </c>
      <c r="M3882">
        <v>76</v>
      </c>
      <c r="N3882">
        <v>23408</v>
      </c>
      <c r="O3882">
        <v>0.64</v>
      </c>
      <c r="P3882">
        <v>0.59</v>
      </c>
      <c r="T3882" t="s">
        <v>203</v>
      </c>
      <c r="V3882" s="4">
        <v>39407</v>
      </c>
    </row>
    <row r="3883" spans="1:22">
      <c r="A3883" t="s">
        <v>1557</v>
      </c>
      <c r="B3883" t="s">
        <v>1356</v>
      </c>
      <c r="C3883" t="s">
        <v>2451</v>
      </c>
      <c r="D3883" t="s">
        <v>202</v>
      </c>
      <c r="E3883" t="b">
        <v>0</v>
      </c>
      <c r="F3883" t="b">
        <v>1</v>
      </c>
      <c r="H3883" t="b">
        <v>0</v>
      </c>
      <c r="I3883">
        <v>40</v>
      </c>
      <c r="J3883">
        <v>68</v>
      </c>
      <c r="L3883">
        <v>40000</v>
      </c>
      <c r="M3883">
        <v>78</v>
      </c>
      <c r="O3883">
        <v>0.62</v>
      </c>
      <c r="P3883">
        <v>0.62</v>
      </c>
      <c r="T3883" t="s">
        <v>203</v>
      </c>
      <c r="V3883" s="4">
        <v>42191</v>
      </c>
    </row>
    <row r="3884" spans="1:22">
      <c r="A3884" t="s">
        <v>403</v>
      </c>
      <c r="B3884" t="s">
        <v>1356</v>
      </c>
      <c r="C3884" t="s">
        <v>2453</v>
      </c>
      <c r="D3884" t="s">
        <v>202</v>
      </c>
      <c r="E3884" t="b">
        <v>0</v>
      </c>
      <c r="F3884" t="b">
        <v>1</v>
      </c>
      <c r="H3884" t="b">
        <v>0</v>
      </c>
      <c r="I3884">
        <v>40</v>
      </c>
      <c r="J3884">
        <v>69</v>
      </c>
      <c r="L3884">
        <v>40000</v>
      </c>
      <c r="M3884">
        <v>77</v>
      </c>
      <c r="O3884">
        <v>0.62</v>
      </c>
      <c r="P3884">
        <v>0.59</v>
      </c>
      <c r="T3884" t="s">
        <v>203</v>
      </c>
      <c r="V3884" s="4">
        <v>42104</v>
      </c>
    </row>
    <row r="3885" spans="1:22">
      <c r="A3885" t="s">
        <v>403</v>
      </c>
      <c r="B3885" t="s">
        <v>659</v>
      </c>
      <c r="C3885" t="s">
        <v>2453</v>
      </c>
      <c r="D3885" t="s">
        <v>202</v>
      </c>
      <c r="E3885" t="b">
        <v>0</v>
      </c>
      <c r="F3885" t="b">
        <v>1</v>
      </c>
      <c r="H3885" t="b">
        <v>0</v>
      </c>
      <c r="I3885">
        <v>40</v>
      </c>
      <c r="J3885">
        <v>69</v>
      </c>
      <c r="L3885">
        <v>40000</v>
      </c>
      <c r="M3885">
        <v>77</v>
      </c>
      <c r="O3885">
        <v>0.62</v>
      </c>
      <c r="P3885">
        <v>0.59</v>
      </c>
      <c r="T3885" t="s">
        <v>203</v>
      </c>
      <c r="V3885" s="4">
        <v>42278</v>
      </c>
    </row>
    <row r="3886" spans="1:22">
      <c r="A3886" t="s">
        <v>403</v>
      </c>
      <c r="B3886" t="s">
        <v>1356</v>
      </c>
      <c r="C3886" t="s">
        <v>2454</v>
      </c>
      <c r="D3886" t="s">
        <v>202</v>
      </c>
      <c r="E3886" t="b">
        <v>0</v>
      </c>
      <c r="F3886" t="b">
        <v>1</v>
      </c>
      <c r="H3886" t="b">
        <v>0</v>
      </c>
      <c r="I3886">
        <v>40</v>
      </c>
      <c r="J3886">
        <v>71</v>
      </c>
      <c r="L3886">
        <v>40000</v>
      </c>
      <c r="M3886">
        <v>78</v>
      </c>
      <c r="O3886">
        <v>0.63</v>
      </c>
      <c r="P3886">
        <v>0.59</v>
      </c>
      <c r="T3886" t="s">
        <v>203</v>
      </c>
      <c r="V3886" s="4">
        <v>42104</v>
      </c>
    </row>
    <row r="3887" spans="1:22">
      <c r="A3887" t="s">
        <v>1329</v>
      </c>
      <c r="B3887" t="s">
        <v>542</v>
      </c>
      <c r="C3887" t="s">
        <v>2455</v>
      </c>
      <c r="D3887" t="s">
        <v>202</v>
      </c>
      <c r="E3887" t="b">
        <v>0</v>
      </c>
      <c r="F3887" t="b">
        <v>1</v>
      </c>
      <c r="H3887" t="b">
        <v>1</v>
      </c>
      <c r="I3887">
        <v>40</v>
      </c>
      <c r="J3887">
        <v>59</v>
      </c>
      <c r="L3887">
        <v>30000</v>
      </c>
      <c r="M3887">
        <v>77</v>
      </c>
      <c r="N3887">
        <v>25392</v>
      </c>
      <c r="O3887">
        <v>0.59</v>
      </c>
      <c r="P3887">
        <v>0.59</v>
      </c>
      <c r="T3887" t="s">
        <v>203</v>
      </c>
      <c r="V3887" s="4">
        <v>39407</v>
      </c>
    </row>
    <row r="3888" spans="1:22">
      <c r="A3888" t="s">
        <v>403</v>
      </c>
      <c r="B3888" t="s">
        <v>659</v>
      </c>
      <c r="C3888" t="s">
        <v>2454</v>
      </c>
      <c r="D3888" t="s">
        <v>202</v>
      </c>
      <c r="E3888" t="b">
        <v>0</v>
      </c>
      <c r="F3888" t="b">
        <v>1</v>
      </c>
      <c r="H3888" t="b">
        <v>0</v>
      </c>
      <c r="I3888">
        <v>40</v>
      </c>
      <c r="J3888">
        <v>71</v>
      </c>
      <c r="L3888">
        <v>40000</v>
      </c>
      <c r="M3888">
        <v>78</v>
      </c>
      <c r="O3888">
        <v>0.63</v>
      </c>
      <c r="P3888">
        <v>0.59</v>
      </c>
      <c r="T3888" t="s">
        <v>203</v>
      </c>
      <c r="V3888" s="4">
        <v>42278</v>
      </c>
    </row>
    <row r="3889" spans="1:22">
      <c r="A3889" t="s">
        <v>1329</v>
      </c>
      <c r="B3889" t="s">
        <v>542</v>
      </c>
      <c r="C3889" t="s">
        <v>1834</v>
      </c>
      <c r="D3889" t="s">
        <v>202</v>
      </c>
      <c r="E3889" t="b">
        <v>1</v>
      </c>
      <c r="F3889" t="b">
        <v>1</v>
      </c>
      <c r="H3889" t="b">
        <v>0</v>
      </c>
      <c r="I3889">
        <v>40</v>
      </c>
      <c r="J3889">
        <v>70</v>
      </c>
      <c r="L3889">
        <v>38000</v>
      </c>
      <c r="M3889">
        <v>78</v>
      </c>
      <c r="O3889">
        <v>0.7</v>
      </c>
      <c r="P3889">
        <v>0.62</v>
      </c>
      <c r="T3889" t="s">
        <v>203</v>
      </c>
      <c r="V3889" s="4">
        <v>42191</v>
      </c>
    </row>
    <row r="3890" spans="1:22">
      <c r="A3890" t="s">
        <v>403</v>
      </c>
      <c r="B3890" t="s">
        <v>659</v>
      </c>
      <c r="C3890" t="s">
        <v>2456</v>
      </c>
      <c r="D3890" t="s">
        <v>202</v>
      </c>
      <c r="E3890" t="b">
        <v>1</v>
      </c>
      <c r="F3890" t="b">
        <v>1</v>
      </c>
      <c r="H3890" t="b">
        <v>0</v>
      </c>
      <c r="I3890">
        <v>40</v>
      </c>
      <c r="J3890">
        <v>74</v>
      </c>
      <c r="L3890">
        <v>40000</v>
      </c>
      <c r="M3890">
        <v>80</v>
      </c>
      <c r="O3890">
        <v>0.67</v>
      </c>
      <c r="P3890">
        <v>0.59</v>
      </c>
      <c r="T3890" t="s">
        <v>203</v>
      </c>
      <c r="V3890" s="4">
        <v>42766</v>
      </c>
    </row>
    <row r="3891" spans="1:22">
      <c r="A3891" t="s">
        <v>403</v>
      </c>
      <c r="B3891" t="s">
        <v>659</v>
      </c>
      <c r="C3891" t="s">
        <v>2457</v>
      </c>
      <c r="D3891" t="s">
        <v>202</v>
      </c>
      <c r="E3891" t="b">
        <v>0</v>
      </c>
      <c r="F3891" t="b">
        <v>1</v>
      </c>
      <c r="H3891" t="b">
        <v>0</v>
      </c>
      <c r="I3891">
        <v>40</v>
      </c>
      <c r="J3891">
        <v>67</v>
      </c>
      <c r="L3891">
        <v>40000</v>
      </c>
      <c r="M3891">
        <v>80</v>
      </c>
      <c r="O3891">
        <v>0.62</v>
      </c>
      <c r="P3891">
        <v>0.59</v>
      </c>
      <c r="T3891" t="s">
        <v>203</v>
      </c>
      <c r="V3891" s="4">
        <v>42278</v>
      </c>
    </row>
    <row r="3892" spans="1:22">
      <c r="A3892" t="s">
        <v>1333</v>
      </c>
      <c r="B3892" t="s">
        <v>1333</v>
      </c>
      <c r="C3892" t="s">
        <v>1984</v>
      </c>
      <c r="D3892" t="s">
        <v>202</v>
      </c>
      <c r="E3892" t="b">
        <v>0</v>
      </c>
      <c r="F3892" t="b">
        <v>1</v>
      </c>
      <c r="H3892" t="b">
        <v>0</v>
      </c>
      <c r="I3892">
        <v>40</v>
      </c>
      <c r="J3892">
        <v>56</v>
      </c>
      <c r="L3892">
        <v>34000</v>
      </c>
      <c r="M3892">
        <v>78</v>
      </c>
      <c r="O3892">
        <v>0.62</v>
      </c>
      <c r="P3892">
        <v>0.59</v>
      </c>
      <c r="T3892" t="s">
        <v>203</v>
      </c>
      <c r="V3892" s="4">
        <v>42104</v>
      </c>
    </row>
    <row r="3893" spans="1:22">
      <c r="A3893" t="s">
        <v>269</v>
      </c>
      <c r="B3893" t="s">
        <v>269</v>
      </c>
      <c r="C3893" t="s">
        <v>2458</v>
      </c>
      <c r="D3893" t="s">
        <v>202</v>
      </c>
      <c r="E3893" t="b">
        <v>0</v>
      </c>
      <c r="F3893" t="b">
        <v>1</v>
      </c>
      <c r="H3893" t="b">
        <v>0</v>
      </c>
      <c r="I3893">
        <v>40</v>
      </c>
      <c r="J3893">
        <v>72</v>
      </c>
      <c r="L3893">
        <v>36000</v>
      </c>
      <c r="M3893">
        <v>76</v>
      </c>
      <c r="N3893">
        <v>25392</v>
      </c>
      <c r="O3893">
        <v>0.59</v>
      </c>
      <c r="P3893">
        <v>0.59</v>
      </c>
      <c r="T3893" t="s">
        <v>203</v>
      </c>
      <c r="V3893" s="4">
        <v>39925</v>
      </c>
    </row>
    <row r="3894" spans="1:22">
      <c r="A3894" t="s">
        <v>403</v>
      </c>
      <c r="B3894" t="s">
        <v>1356</v>
      </c>
      <c r="C3894" t="s">
        <v>2457</v>
      </c>
      <c r="D3894" t="s">
        <v>202</v>
      </c>
      <c r="E3894" t="b">
        <v>0</v>
      </c>
      <c r="F3894" t="b">
        <v>1</v>
      </c>
      <c r="H3894" t="b">
        <v>0</v>
      </c>
      <c r="I3894">
        <v>40</v>
      </c>
      <c r="J3894">
        <v>67</v>
      </c>
      <c r="L3894">
        <v>40000</v>
      </c>
      <c r="M3894">
        <v>80</v>
      </c>
      <c r="O3894">
        <v>0.62</v>
      </c>
      <c r="P3894">
        <v>0.59</v>
      </c>
      <c r="T3894" t="s">
        <v>203</v>
      </c>
      <c r="V3894" s="4">
        <v>42104</v>
      </c>
    </row>
    <row r="3895" spans="1:22">
      <c r="A3895" t="s">
        <v>269</v>
      </c>
      <c r="B3895" t="s">
        <v>269</v>
      </c>
      <c r="C3895" t="s">
        <v>2459</v>
      </c>
      <c r="D3895" t="s">
        <v>202</v>
      </c>
      <c r="E3895" t="b">
        <v>0</v>
      </c>
      <c r="F3895" t="b">
        <v>1</v>
      </c>
      <c r="H3895" t="b">
        <v>0</v>
      </c>
      <c r="I3895">
        <v>40</v>
      </c>
      <c r="J3895">
        <v>68</v>
      </c>
      <c r="L3895">
        <v>40000</v>
      </c>
      <c r="M3895">
        <v>76</v>
      </c>
      <c r="N3895">
        <v>25392</v>
      </c>
      <c r="O3895">
        <v>0.59</v>
      </c>
      <c r="P3895">
        <v>0.59</v>
      </c>
      <c r="T3895" t="s">
        <v>203</v>
      </c>
      <c r="V3895" s="4">
        <v>39925</v>
      </c>
    </row>
    <row r="3896" spans="1:22">
      <c r="A3896" t="s">
        <v>1557</v>
      </c>
      <c r="B3896" t="s">
        <v>1356</v>
      </c>
      <c r="C3896" t="s">
        <v>2460</v>
      </c>
      <c r="D3896" t="s">
        <v>202</v>
      </c>
      <c r="E3896" t="b">
        <v>0</v>
      </c>
      <c r="F3896" t="b">
        <v>1</v>
      </c>
      <c r="H3896" t="b">
        <v>0</v>
      </c>
      <c r="I3896">
        <v>40</v>
      </c>
      <c r="J3896">
        <v>70</v>
      </c>
      <c r="L3896">
        <v>40000</v>
      </c>
      <c r="M3896">
        <v>80</v>
      </c>
      <c r="O3896">
        <v>0.62</v>
      </c>
      <c r="P3896">
        <v>0.62</v>
      </c>
      <c r="T3896" t="s">
        <v>203</v>
      </c>
      <c r="V3896" s="4">
        <v>42191</v>
      </c>
    </row>
    <row r="3897" spans="1:22">
      <c r="A3897" t="s">
        <v>403</v>
      </c>
      <c r="B3897" t="s">
        <v>659</v>
      </c>
      <c r="C3897" t="s">
        <v>2460</v>
      </c>
      <c r="D3897" t="s">
        <v>202</v>
      </c>
      <c r="E3897" t="b">
        <v>0</v>
      </c>
      <c r="F3897" t="b">
        <v>1</v>
      </c>
      <c r="H3897" t="b">
        <v>0</v>
      </c>
      <c r="I3897">
        <v>40</v>
      </c>
      <c r="J3897">
        <v>70</v>
      </c>
      <c r="L3897">
        <v>40000</v>
      </c>
      <c r="M3897">
        <v>80</v>
      </c>
      <c r="O3897">
        <v>0.62</v>
      </c>
      <c r="P3897">
        <v>0.59</v>
      </c>
      <c r="T3897" t="s">
        <v>203</v>
      </c>
      <c r="V3897" s="4">
        <v>42278</v>
      </c>
    </row>
    <row r="3898" spans="1:22">
      <c r="A3898" t="s">
        <v>1154</v>
      </c>
      <c r="B3898" t="s">
        <v>1537</v>
      </c>
      <c r="C3898" t="s">
        <v>2461</v>
      </c>
      <c r="D3898" t="s">
        <v>202</v>
      </c>
      <c r="E3898" t="b">
        <v>1</v>
      </c>
      <c r="F3898" t="b">
        <v>1</v>
      </c>
      <c r="H3898" t="b">
        <v>0</v>
      </c>
      <c r="I3898">
        <v>40</v>
      </c>
      <c r="J3898">
        <v>67</v>
      </c>
      <c r="L3898">
        <v>40000</v>
      </c>
      <c r="M3898">
        <v>79</v>
      </c>
      <c r="O3898">
        <v>0.67</v>
      </c>
      <c r="P3898">
        <v>0.59</v>
      </c>
      <c r="T3898" t="s">
        <v>203</v>
      </c>
      <c r="V3898" s="4">
        <v>40877</v>
      </c>
    </row>
    <row r="3899" spans="1:22">
      <c r="A3899" t="s">
        <v>1333</v>
      </c>
      <c r="B3899" t="s">
        <v>1356</v>
      </c>
      <c r="C3899" t="s">
        <v>2001</v>
      </c>
      <c r="D3899" t="s">
        <v>202</v>
      </c>
      <c r="E3899" t="b">
        <v>0</v>
      </c>
      <c r="F3899" t="b">
        <v>1</v>
      </c>
      <c r="H3899" t="b">
        <v>0</v>
      </c>
      <c r="I3899">
        <v>40</v>
      </c>
      <c r="J3899">
        <v>59</v>
      </c>
      <c r="L3899">
        <v>36000</v>
      </c>
      <c r="M3899">
        <v>80</v>
      </c>
      <c r="O3899">
        <v>0.62</v>
      </c>
      <c r="P3899">
        <v>0.59</v>
      </c>
      <c r="T3899" t="s">
        <v>203</v>
      </c>
      <c r="V3899" s="4">
        <v>41473</v>
      </c>
    </row>
    <row r="3900" spans="1:22">
      <c r="A3900" t="s">
        <v>199</v>
      </c>
      <c r="B3900" t="s">
        <v>269</v>
      </c>
      <c r="C3900" t="s">
        <v>2150</v>
      </c>
      <c r="D3900" t="s">
        <v>202</v>
      </c>
      <c r="E3900" t="b">
        <v>1</v>
      </c>
      <c r="F3900" t="b">
        <v>1</v>
      </c>
      <c r="H3900" t="b">
        <v>0</v>
      </c>
      <c r="I3900">
        <v>40</v>
      </c>
      <c r="J3900">
        <v>68</v>
      </c>
      <c r="L3900">
        <v>40000</v>
      </c>
      <c r="M3900">
        <v>82</v>
      </c>
      <c r="O3900">
        <v>0.67</v>
      </c>
      <c r="P3900">
        <v>0.59</v>
      </c>
      <c r="T3900" t="s">
        <v>203</v>
      </c>
      <c r="V3900" s="4">
        <v>42278</v>
      </c>
    </row>
    <row r="3901" spans="1:22">
      <c r="A3901" t="s">
        <v>1329</v>
      </c>
      <c r="B3901" t="s">
        <v>542</v>
      </c>
      <c r="C3901" t="s">
        <v>2462</v>
      </c>
      <c r="D3901" t="s">
        <v>202</v>
      </c>
      <c r="E3901" t="b">
        <v>0</v>
      </c>
      <c r="F3901" t="b">
        <v>1</v>
      </c>
      <c r="H3901" t="b">
        <v>0</v>
      </c>
      <c r="I3901">
        <v>40</v>
      </c>
      <c r="J3901">
        <v>72</v>
      </c>
      <c r="L3901">
        <v>40000</v>
      </c>
      <c r="M3901">
        <v>80</v>
      </c>
      <c r="N3901">
        <v>24164</v>
      </c>
      <c r="O3901">
        <v>0.62</v>
      </c>
      <c r="P3901">
        <v>0.59</v>
      </c>
      <c r="T3901" t="s">
        <v>203</v>
      </c>
      <c r="V3901" s="4">
        <v>39925</v>
      </c>
    </row>
    <row r="3902" spans="1:22">
      <c r="A3902" t="s">
        <v>269</v>
      </c>
      <c r="B3902" t="s">
        <v>269</v>
      </c>
      <c r="C3902" t="s">
        <v>2463</v>
      </c>
      <c r="D3902" t="s">
        <v>202</v>
      </c>
      <c r="E3902" t="b">
        <v>0</v>
      </c>
      <c r="F3902" t="b">
        <v>1</v>
      </c>
      <c r="H3902" t="b">
        <v>0</v>
      </c>
      <c r="I3902">
        <v>40</v>
      </c>
      <c r="J3902">
        <v>68</v>
      </c>
      <c r="L3902">
        <v>40000</v>
      </c>
      <c r="M3902">
        <v>76</v>
      </c>
      <c r="N3902">
        <v>25392</v>
      </c>
      <c r="O3902">
        <v>0.59</v>
      </c>
      <c r="P3902">
        <v>0.59</v>
      </c>
      <c r="T3902" t="s">
        <v>203</v>
      </c>
      <c r="V3902" s="4">
        <v>39925</v>
      </c>
    </row>
    <row r="3903" spans="1:22">
      <c r="A3903" t="s">
        <v>1329</v>
      </c>
      <c r="B3903" t="s">
        <v>542</v>
      </c>
      <c r="C3903" t="s">
        <v>2464</v>
      </c>
      <c r="D3903" t="s">
        <v>202</v>
      </c>
      <c r="E3903" t="b">
        <v>0</v>
      </c>
      <c r="F3903" t="b">
        <v>1</v>
      </c>
      <c r="H3903" t="b">
        <v>0</v>
      </c>
      <c r="I3903">
        <v>40</v>
      </c>
      <c r="J3903">
        <v>75</v>
      </c>
      <c r="L3903">
        <v>40000</v>
      </c>
      <c r="M3903">
        <v>79</v>
      </c>
      <c r="N3903">
        <v>24164</v>
      </c>
      <c r="O3903">
        <v>0.62</v>
      </c>
      <c r="P3903">
        <v>0.59</v>
      </c>
      <c r="T3903" t="s">
        <v>203</v>
      </c>
      <c r="V3903" s="4">
        <v>39407</v>
      </c>
    </row>
    <row r="3904" spans="1:22">
      <c r="A3904" t="s">
        <v>403</v>
      </c>
      <c r="B3904" t="s">
        <v>659</v>
      </c>
      <c r="C3904" t="s">
        <v>2465</v>
      </c>
      <c r="D3904" t="s">
        <v>202</v>
      </c>
      <c r="E3904" t="b">
        <v>0</v>
      </c>
      <c r="F3904" t="b">
        <v>1</v>
      </c>
      <c r="H3904" t="b">
        <v>1</v>
      </c>
      <c r="I3904">
        <v>40</v>
      </c>
      <c r="J3904">
        <v>60</v>
      </c>
      <c r="L3904">
        <v>32000</v>
      </c>
      <c r="M3904">
        <v>80</v>
      </c>
      <c r="O3904">
        <v>0.62</v>
      </c>
      <c r="P3904">
        <v>0.59</v>
      </c>
      <c r="T3904" t="s">
        <v>203</v>
      </c>
      <c r="V3904" s="4">
        <v>42671</v>
      </c>
    </row>
    <row r="3905" spans="1:22">
      <c r="A3905" t="s">
        <v>269</v>
      </c>
      <c r="B3905" t="s">
        <v>269</v>
      </c>
      <c r="C3905" t="s">
        <v>2466</v>
      </c>
      <c r="D3905" t="s">
        <v>202</v>
      </c>
      <c r="E3905" t="b">
        <v>0</v>
      </c>
      <c r="F3905" t="b">
        <v>1</v>
      </c>
      <c r="H3905" t="b">
        <v>0</v>
      </c>
      <c r="I3905">
        <v>40</v>
      </c>
      <c r="J3905">
        <v>68</v>
      </c>
      <c r="L3905">
        <v>40000</v>
      </c>
      <c r="M3905">
        <v>76</v>
      </c>
      <c r="N3905">
        <v>24164</v>
      </c>
      <c r="O3905">
        <v>0.62</v>
      </c>
      <c r="P3905">
        <v>0.59</v>
      </c>
      <c r="T3905" t="s">
        <v>203</v>
      </c>
      <c r="V3905" s="4">
        <v>39925</v>
      </c>
    </row>
    <row r="3906" spans="1:22">
      <c r="A3906" t="s">
        <v>1547</v>
      </c>
      <c r="B3906" t="s">
        <v>1548</v>
      </c>
      <c r="C3906" t="s">
        <v>2467</v>
      </c>
      <c r="D3906" t="s">
        <v>202</v>
      </c>
      <c r="E3906" t="b">
        <v>1</v>
      </c>
      <c r="F3906" t="b">
        <v>1</v>
      </c>
      <c r="G3906" t="s">
        <v>528</v>
      </c>
      <c r="H3906" t="b">
        <v>0</v>
      </c>
      <c r="I3906">
        <v>40</v>
      </c>
      <c r="J3906">
        <v>72</v>
      </c>
      <c r="L3906">
        <v>37000</v>
      </c>
      <c r="M3906">
        <v>79.8</v>
      </c>
      <c r="N3906">
        <v>24540</v>
      </c>
      <c r="O3906">
        <v>0.6</v>
      </c>
      <c r="P3906">
        <v>0.59</v>
      </c>
      <c r="T3906" t="s">
        <v>203</v>
      </c>
      <c r="V3906" s="4">
        <v>40298</v>
      </c>
    </row>
    <row r="3907" spans="1:22">
      <c r="A3907" t="s">
        <v>403</v>
      </c>
      <c r="B3907" t="s">
        <v>659</v>
      </c>
      <c r="C3907" t="s">
        <v>2468</v>
      </c>
      <c r="D3907" t="s">
        <v>202</v>
      </c>
      <c r="E3907" t="b">
        <v>0</v>
      </c>
      <c r="F3907" t="b">
        <v>1</v>
      </c>
      <c r="H3907" t="b">
        <v>1</v>
      </c>
      <c r="I3907">
        <v>40</v>
      </c>
      <c r="J3907">
        <v>62</v>
      </c>
      <c r="L3907">
        <v>35500</v>
      </c>
      <c r="M3907">
        <v>80</v>
      </c>
      <c r="O3907">
        <v>0.62</v>
      </c>
      <c r="P3907">
        <v>0.59</v>
      </c>
      <c r="T3907" t="s">
        <v>203</v>
      </c>
      <c r="V3907" s="4">
        <v>42278</v>
      </c>
    </row>
    <row r="3908" spans="1:22">
      <c r="A3908" t="s">
        <v>1333</v>
      </c>
      <c r="B3908" t="s">
        <v>1417</v>
      </c>
      <c r="C3908">
        <v>153.33065999999999</v>
      </c>
      <c r="D3908" t="s">
        <v>202</v>
      </c>
      <c r="E3908" t="b">
        <v>0</v>
      </c>
      <c r="F3908" t="b">
        <v>1</v>
      </c>
      <c r="H3908" t="b">
        <v>0</v>
      </c>
      <c r="I3908">
        <v>40</v>
      </c>
      <c r="J3908">
        <v>70</v>
      </c>
      <c r="L3908">
        <v>40000</v>
      </c>
      <c r="M3908">
        <v>77</v>
      </c>
      <c r="O3908">
        <v>0.62</v>
      </c>
      <c r="P3908">
        <v>0.59</v>
      </c>
      <c r="T3908" t="s">
        <v>203</v>
      </c>
      <c r="V3908" s="4">
        <v>40877</v>
      </c>
    </row>
    <row r="3909" spans="1:22">
      <c r="A3909" t="s">
        <v>1333</v>
      </c>
      <c r="B3909" t="s">
        <v>605</v>
      </c>
      <c r="C3909" t="s">
        <v>2469</v>
      </c>
      <c r="D3909" t="s">
        <v>202</v>
      </c>
      <c r="E3909" t="b">
        <v>0</v>
      </c>
      <c r="F3909" t="b">
        <v>1</v>
      </c>
      <c r="H3909" t="b">
        <v>0</v>
      </c>
      <c r="I3909">
        <v>40</v>
      </c>
      <c r="J3909">
        <v>59</v>
      </c>
      <c r="L3909">
        <v>36000</v>
      </c>
      <c r="M3909">
        <v>80</v>
      </c>
      <c r="O3909">
        <v>0.62</v>
      </c>
      <c r="P3909">
        <v>0.59</v>
      </c>
      <c r="T3909" t="s">
        <v>203</v>
      </c>
      <c r="V3909" s="4">
        <v>41473</v>
      </c>
    </row>
    <row r="3910" spans="1:22">
      <c r="A3910" t="s">
        <v>403</v>
      </c>
      <c r="B3910" t="s">
        <v>1356</v>
      </c>
      <c r="C3910" t="s">
        <v>2470</v>
      </c>
      <c r="D3910" t="s">
        <v>202</v>
      </c>
      <c r="E3910" t="b">
        <v>1</v>
      </c>
      <c r="F3910" t="b">
        <v>1</v>
      </c>
      <c r="H3910" t="b">
        <v>0</v>
      </c>
      <c r="I3910">
        <v>40</v>
      </c>
      <c r="J3910">
        <v>67</v>
      </c>
      <c r="L3910">
        <v>40000</v>
      </c>
      <c r="M3910">
        <v>79</v>
      </c>
      <c r="O3910">
        <v>0.67</v>
      </c>
      <c r="P3910">
        <v>0.59</v>
      </c>
      <c r="T3910" t="s">
        <v>203</v>
      </c>
      <c r="V3910" s="4">
        <v>40877</v>
      </c>
    </row>
    <row r="3911" spans="1:22">
      <c r="A3911" t="s">
        <v>403</v>
      </c>
      <c r="B3911" t="s">
        <v>1356</v>
      </c>
      <c r="C3911" t="s">
        <v>2471</v>
      </c>
      <c r="D3911" t="s">
        <v>202</v>
      </c>
      <c r="E3911" t="b">
        <v>1</v>
      </c>
      <c r="F3911" t="b">
        <v>1</v>
      </c>
      <c r="H3911" t="b">
        <v>0</v>
      </c>
      <c r="I3911">
        <v>40</v>
      </c>
      <c r="J3911">
        <v>67</v>
      </c>
      <c r="L3911">
        <v>40000</v>
      </c>
      <c r="M3911">
        <v>79</v>
      </c>
      <c r="O3911">
        <v>0.67</v>
      </c>
      <c r="P3911">
        <v>0.59</v>
      </c>
      <c r="T3911" t="s">
        <v>203</v>
      </c>
      <c r="V3911" s="4">
        <v>40877</v>
      </c>
    </row>
    <row r="3912" spans="1:22">
      <c r="A3912" t="s">
        <v>403</v>
      </c>
      <c r="B3912" t="s">
        <v>1356</v>
      </c>
      <c r="C3912" t="s">
        <v>2472</v>
      </c>
      <c r="D3912" t="s">
        <v>202</v>
      </c>
      <c r="E3912" t="b">
        <v>1</v>
      </c>
      <c r="F3912" t="b">
        <v>0</v>
      </c>
      <c r="H3912" t="b">
        <v>0</v>
      </c>
      <c r="I3912">
        <v>40</v>
      </c>
      <c r="J3912">
        <v>70</v>
      </c>
      <c r="L3912">
        <v>40000</v>
      </c>
      <c r="M3912">
        <v>75</v>
      </c>
      <c r="N3912">
        <v>24969</v>
      </c>
      <c r="O3912">
        <v>0.6</v>
      </c>
      <c r="P3912">
        <v>0.59</v>
      </c>
      <c r="T3912" t="s">
        <v>203</v>
      </c>
      <c r="V3912" s="4">
        <v>40877</v>
      </c>
    </row>
    <row r="3913" spans="1:22">
      <c r="A3913" t="s">
        <v>403</v>
      </c>
      <c r="B3913" t="s">
        <v>1356</v>
      </c>
      <c r="C3913" t="s">
        <v>2473</v>
      </c>
      <c r="D3913" t="s">
        <v>202</v>
      </c>
      <c r="E3913" t="b">
        <v>0</v>
      </c>
      <c r="F3913" t="b">
        <v>1</v>
      </c>
      <c r="G3913" t="s">
        <v>528</v>
      </c>
      <c r="H3913" t="b">
        <v>0</v>
      </c>
      <c r="I3913">
        <v>40</v>
      </c>
      <c r="J3913">
        <v>71</v>
      </c>
      <c r="L3913">
        <v>40000</v>
      </c>
      <c r="M3913">
        <v>76</v>
      </c>
      <c r="N3913">
        <v>25392</v>
      </c>
      <c r="O3913">
        <v>0.59</v>
      </c>
      <c r="P3913">
        <v>0.59</v>
      </c>
      <c r="T3913" t="s">
        <v>203</v>
      </c>
      <c r="V3913" s="4">
        <v>39407</v>
      </c>
    </row>
    <row r="3914" spans="1:22">
      <c r="A3914" t="s">
        <v>1333</v>
      </c>
      <c r="B3914" t="s">
        <v>665</v>
      </c>
      <c r="C3914" t="s">
        <v>2474</v>
      </c>
      <c r="D3914" t="s">
        <v>202</v>
      </c>
      <c r="E3914" t="b">
        <v>1</v>
      </c>
      <c r="F3914" t="b">
        <v>1</v>
      </c>
      <c r="H3914" t="b">
        <v>0</v>
      </c>
      <c r="I3914">
        <v>40</v>
      </c>
      <c r="J3914">
        <v>67</v>
      </c>
      <c r="L3914">
        <v>40000</v>
      </c>
      <c r="M3914">
        <v>80</v>
      </c>
      <c r="O3914">
        <v>0.67</v>
      </c>
      <c r="P3914">
        <v>0.59</v>
      </c>
      <c r="T3914" t="s">
        <v>203</v>
      </c>
      <c r="V3914" s="4">
        <v>40970</v>
      </c>
    </row>
    <row r="3915" spans="1:22">
      <c r="A3915" t="s">
        <v>403</v>
      </c>
      <c r="B3915" t="s">
        <v>1356</v>
      </c>
      <c r="C3915" t="s">
        <v>2475</v>
      </c>
      <c r="D3915" t="s">
        <v>202</v>
      </c>
      <c r="E3915" t="b">
        <v>0</v>
      </c>
      <c r="F3915" t="b">
        <v>1</v>
      </c>
      <c r="G3915" t="s">
        <v>528</v>
      </c>
      <c r="H3915" t="b">
        <v>0</v>
      </c>
      <c r="I3915">
        <v>40</v>
      </c>
      <c r="J3915">
        <v>71</v>
      </c>
      <c r="L3915">
        <v>40000</v>
      </c>
      <c r="M3915">
        <v>74</v>
      </c>
      <c r="N3915">
        <v>25392</v>
      </c>
      <c r="O3915">
        <v>0.59</v>
      </c>
      <c r="P3915">
        <v>0.59</v>
      </c>
      <c r="T3915" t="s">
        <v>203</v>
      </c>
      <c r="V3915" s="4">
        <v>39407</v>
      </c>
    </row>
    <row r="3916" spans="1:22">
      <c r="A3916" t="s">
        <v>403</v>
      </c>
      <c r="B3916" t="s">
        <v>1356</v>
      </c>
      <c r="C3916" t="s">
        <v>2476</v>
      </c>
      <c r="D3916" t="s">
        <v>202</v>
      </c>
      <c r="E3916" t="b">
        <v>0</v>
      </c>
      <c r="F3916" t="b">
        <v>1</v>
      </c>
      <c r="H3916" t="b">
        <v>0</v>
      </c>
      <c r="I3916">
        <v>40</v>
      </c>
      <c r="J3916">
        <v>66</v>
      </c>
      <c r="L3916">
        <v>40000</v>
      </c>
      <c r="M3916">
        <v>76</v>
      </c>
      <c r="N3916">
        <v>24164</v>
      </c>
      <c r="O3916">
        <v>0.62</v>
      </c>
      <c r="P3916">
        <v>0.59</v>
      </c>
      <c r="T3916" t="s">
        <v>203</v>
      </c>
      <c r="V3916" s="4">
        <v>39741</v>
      </c>
    </row>
    <row r="3917" spans="1:22">
      <c r="A3917" t="s">
        <v>1329</v>
      </c>
      <c r="B3917" t="s">
        <v>542</v>
      </c>
      <c r="C3917" t="s">
        <v>1844</v>
      </c>
      <c r="D3917" t="s">
        <v>202</v>
      </c>
      <c r="E3917" t="b">
        <v>0</v>
      </c>
      <c r="F3917" t="b">
        <v>1</v>
      </c>
      <c r="H3917" t="b">
        <v>0</v>
      </c>
      <c r="I3917">
        <v>40</v>
      </c>
      <c r="J3917">
        <v>74</v>
      </c>
      <c r="L3917">
        <v>40000</v>
      </c>
      <c r="M3917">
        <v>80</v>
      </c>
      <c r="O3917">
        <v>0.62</v>
      </c>
      <c r="P3917">
        <v>0.62</v>
      </c>
      <c r="T3917" t="s">
        <v>203</v>
      </c>
      <c r="V3917" s="4">
        <v>42191</v>
      </c>
    </row>
    <row r="3918" spans="1:22">
      <c r="A3918" t="s">
        <v>403</v>
      </c>
      <c r="B3918" t="s">
        <v>1356</v>
      </c>
      <c r="C3918" t="s">
        <v>2477</v>
      </c>
      <c r="D3918" t="s">
        <v>202</v>
      </c>
      <c r="E3918" t="b">
        <v>0</v>
      </c>
      <c r="F3918" t="b">
        <v>1</v>
      </c>
      <c r="G3918" t="s">
        <v>528</v>
      </c>
      <c r="H3918" t="b">
        <v>0</v>
      </c>
      <c r="I3918">
        <v>40</v>
      </c>
      <c r="J3918">
        <v>71</v>
      </c>
      <c r="L3918">
        <v>40000</v>
      </c>
      <c r="M3918">
        <v>76</v>
      </c>
      <c r="N3918">
        <v>24164</v>
      </c>
      <c r="O3918">
        <v>0.62</v>
      </c>
      <c r="P3918">
        <v>0.59</v>
      </c>
      <c r="T3918" t="s">
        <v>203</v>
      </c>
      <c r="V3918" s="4">
        <v>39407</v>
      </c>
    </row>
    <row r="3919" spans="1:22">
      <c r="A3919" t="s">
        <v>403</v>
      </c>
      <c r="B3919" t="s">
        <v>1356</v>
      </c>
      <c r="C3919" t="s">
        <v>2478</v>
      </c>
      <c r="D3919" t="s">
        <v>202</v>
      </c>
      <c r="E3919" t="b">
        <v>0</v>
      </c>
      <c r="F3919" t="b">
        <v>1</v>
      </c>
      <c r="H3919" t="b">
        <v>1</v>
      </c>
      <c r="I3919">
        <v>40</v>
      </c>
      <c r="J3919">
        <v>57</v>
      </c>
      <c r="L3919">
        <v>35500</v>
      </c>
      <c r="M3919">
        <v>76</v>
      </c>
      <c r="N3919">
        <v>25392</v>
      </c>
      <c r="O3919">
        <v>0.59</v>
      </c>
      <c r="P3919">
        <v>0.59</v>
      </c>
      <c r="T3919" t="s">
        <v>203</v>
      </c>
      <c r="V3919" s="4">
        <v>40253</v>
      </c>
    </row>
    <row r="3920" spans="1:22">
      <c r="A3920" t="s">
        <v>403</v>
      </c>
      <c r="B3920" t="s">
        <v>1356</v>
      </c>
      <c r="C3920" t="s">
        <v>2479</v>
      </c>
      <c r="D3920" t="s">
        <v>202</v>
      </c>
      <c r="E3920" t="b">
        <v>0</v>
      </c>
      <c r="F3920" t="b">
        <v>1</v>
      </c>
      <c r="H3920" t="b">
        <v>1</v>
      </c>
      <c r="I3920">
        <v>40</v>
      </c>
      <c r="J3920">
        <v>60</v>
      </c>
      <c r="L3920">
        <v>35500</v>
      </c>
      <c r="M3920">
        <v>76</v>
      </c>
      <c r="O3920">
        <v>0.59</v>
      </c>
      <c r="P3920">
        <v>0.59</v>
      </c>
      <c r="T3920" t="s">
        <v>203</v>
      </c>
      <c r="V3920" s="4">
        <v>41996</v>
      </c>
    </row>
    <row r="3921" spans="1:22">
      <c r="A3921" t="s">
        <v>1329</v>
      </c>
      <c r="B3921" t="s">
        <v>542</v>
      </c>
      <c r="C3921" t="s">
        <v>1839</v>
      </c>
      <c r="D3921" t="s">
        <v>202</v>
      </c>
      <c r="E3921" t="b">
        <v>0</v>
      </c>
      <c r="F3921" t="b">
        <v>1</v>
      </c>
      <c r="H3921" t="b">
        <v>0</v>
      </c>
      <c r="I3921">
        <v>40</v>
      </c>
      <c r="J3921">
        <v>73</v>
      </c>
      <c r="L3921">
        <v>38000</v>
      </c>
      <c r="M3921">
        <v>79</v>
      </c>
      <c r="O3921">
        <v>0.62</v>
      </c>
      <c r="P3921">
        <v>0.62</v>
      </c>
      <c r="T3921" t="s">
        <v>203</v>
      </c>
      <c r="V3921" s="4">
        <v>42191</v>
      </c>
    </row>
    <row r="3922" spans="1:22">
      <c r="A3922" t="s">
        <v>403</v>
      </c>
      <c r="B3922" t="s">
        <v>1356</v>
      </c>
      <c r="C3922" t="s">
        <v>2480</v>
      </c>
      <c r="D3922" t="s">
        <v>202</v>
      </c>
      <c r="E3922" t="b">
        <v>1</v>
      </c>
      <c r="F3922" t="b">
        <v>0</v>
      </c>
      <c r="G3922" t="s">
        <v>528</v>
      </c>
      <c r="H3922" t="b">
        <v>0</v>
      </c>
      <c r="I3922">
        <v>40</v>
      </c>
      <c r="J3922">
        <v>80</v>
      </c>
      <c r="L3922">
        <v>50000</v>
      </c>
      <c r="M3922">
        <v>78</v>
      </c>
      <c r="N3922">
        <v>23048</v>
      </c>
      <c r="O3922">
        <v>0.65</v>
      </c>
      <c r="P3922">
        <v>0.59</v>
      </c>
      <c r="T3922" t="s">
        <v>203</v>
      </c>
      <c r="V3922" s="4">
        <v>40877</v>
      </c>
    </row>
    <row r="3923" spans="1:22">
      <c r="A3923" t="s">
        <v>1333</v>
      </c>
      <c r="B3923" t="s">
        <v>1333</v>
      </c>
      <c r="C3923" t="s">
        <v>2481</v>
      </c>
      <c r="D3923" t="s">
        <v>202</v>
      </c>
      <c r="E3923" t="b">
        <v>0</v>
      </c>
      <c r="F3923" t="b">
        <v>1</v>
      </c>
      <c r="G3923" t="s">
        <v>528</v>
      </c>
      <c r="H3923" t="b">
        <v>0</v>
      </c>
      <c r="I3923">
        <v>40</v>
      </c>
      <c r="J3923">
        <v>65</v>
      </c>
      <c r="L3923">
        <v>40000</v>
      </c>
      <c r="M3923">
        <v>77</v>
      </c>
      <c r="N3923">
        <v>25392</v>
      </c>
      <c r="O3923">
        <v>0.59</v>
      </c>
      <c r="P3923">
        <v>0.59</v>
      </c>
      <c r="T3923" t="s">
        <v>203</v>
      </c>
      <c r="V3923" s="4">
        <v>40877</v>
      </c>
    </row>
    <row r="3924" spans="1:22">
      <c r="A3924" t="s">
        <v>403</v>
      </c>
      <c r="B3924" t="s">
        <v>1356</v>
      </c>
      <c r="C3924" t="s">
        <v>2482</v>
      </c>
      <c r="D3924" t="s">
        <v>202</v>
      </c>
      <c r="E3924" t="b">
        <v>0</v>
      </c>
      <c r="F3924" t="b">
        <v>1</v>
      </c>
      <c r="H3924" t="b">
        <v>0</v>
      </c>
      <c r="I3924">
        <v>40</v>
      </c>
      <c r="J3924">
        <v>67</v>
      </c>
      <c r="L3924">
        <v>40000</v>
      </c>
      <c r="M3924">
        <v>76</v>
      </c>
      <c r="O3924">
        <v>0.59</v>
      </c>
      <c r="P3924">
        <v>0.59</v>
      </c>
      <c r="T3924" t="s">
        <v>203</v>
      </c>
      <c r="V3924" s="4">
        <v>40877</v>
      </c>
    </row>
    <row r="3925" spans="1:22">
      <c r="A3925" t="s">
        <v>403</v>
      </c>
      <c r="B3925" t="s">
        <v>1356</v>
      </c>
      <c r="C3925" t="s">
        <v>2483</v>
      </c>
      <c r="D3925" t="s">
        <v>202</v>
      </c>
      <c r="E3925" t="b">
        <v>0</v>
      </c>
      <c r="F3925" t="b">
        <v>1</v>
      </c>
      <c r="H3925" t="b">
        <v>0</v>
      </c>
      <c r="I3925">
        <v>40</v>
      </c>
      <c r="J3925">
        <v>69</v>
      </c>
      <c r="L3925">
        <v>40000</v>
      </c>
      <c r="M3925">
        <v>76</v>
      </c>
      <c r="O3925">
        <v>0.59</v>
      </c>
      <c r="P3925">
        <v>0.59</v>
      </c>
      <c r="T3925" t="s">
        <v>203</v>
      </c>
      <c r="V3925" s="4">
        <v>40814</v>
      </c>
    </row>
    <row r="3926" spans="1:22">
      <c r="A3926" t="s">
        <v>403</v>
      </c>
      <c r="B3926" t="s">
        <v>1356</v>
      </c>
      <c r="C3926" t="s">
        <v>2484</v>
      </c>
      <c r="D3926" t="s">
        <v>202</v>
      </c>
      <c r="E3926" t="b">
        <v>0</v>
      </c>
      <c r="F3926" t="b">
        <v>1</v>
      </c>
      <c r="H3926" t="b">
        <v>0</v>
      </c>
      <c r="I3926">
        <v>40</v>
      </c>
      <c r="J3926">
        <v>67</v>
      </c>
      <c r="L3926">
        <v>40000</v>
      </c>
      <c r="M3926">
        <v>76</v>
      </c>
      <c r="O3926">
        <v>0.62</v>
      </c>
      <c r="P3926">
        <v>0.59</v>
      </c>
      <c r="T3926" t="s">
        <v>203</v>
      </c>
      <c r="V3926" s="4">
        <v>40877</v>
      </c>
    </row>
    <row r="3927" spans="1:22">
      <c r="A3927" t="s">
        <v>403</v>
      </c>
      <c r="B3927" t="s">
        <v>1356</v>
      </c>
      <c r="C3927" t="s">
        <v>2485</v>
      </c>
      <c r="D3927" t="s">
        <v>202</v>
      </c>
      <c r="E3927" t="b">
        <v>0</v>
      </c>
      <c r="F3927" t="b">
        <v>1</v>
      </c>
      <c r="H3927" t="b">
        <v>0</v>
      </c>
      <c r="I3927">
        <v>40</v>
      </c>
      <c r="J3927">
        <v>69</v>
      </c>
      <c r="L3927">
        <v>40000</v>
      </c>
      <c r="M3927">
        <v>76</v>
      </c>
      <c r="O3927">
        <v>0.62</v>
      </c>
      <c r="P3927">
        <v>0.59</v>
      </c>
      <c r="T3927" t="s">
        <v>203</v>
      </c>
      <c r="V3927" s="4">
        <v>40877</v>
      </c>
    </row>
    <row r="3928" spans="1:22">
      <c r="A3928" t="s">
        <v>403</v>
      </c>
      <c r="B3928" t="s">
        <v>1356</v>
      </c>
      <c r="C3928" t="s">
        <v>2486</v>
      </c>
      <c r="D3928" t="s">
        <v>202</v>
      </c>
      <c r="E3928" t="b">
        <v>0</v>
      </c>
      <c r="F3928" t="b">
        <v>1</v>
      </c>
      <c r="H3928" t="b">
        <v>0</v>
      </c>
      <c r="I3928">
        <v>40</v>
      </c>
      <c r="J3928">
        <v>80</v>
      </c>
      <c r="L3928">
        <v>50000</v>
      </c>
      <c r="M3928">
        <v>76</v>
      </c>
      <c r="O3928">
        <v>0.59</v>
      </c>
      <c r="P3928">
        <v>0.59</v>
      </c>
      <c r="T3928" t="s">
        <v>203</v>
      </c>
      <c r="V3928" s="4">
        <v>40877</v>
      </c>
    </row>
    <row r="3929" spans="1:22">
      <c r="A3929" t="s">
        <v>1333</v>
      </c>
      <c r="B3929" t="s">
        <v>665</v>
      </c>
      <c r="C3929" t="s">
        <v>2487</v>
      </c>
      <c r="D3929" t="s">
        <v>202</v>
      </c>
      <c r="E3929" t="b">
        <v>1</v>
      </c>
      <c r="F3929" t="b">
        <v>1</v>
      </c>
      <c r="H3929" t="b">
        <v>0</v>
      </c>
      <c r="I3929">
        <v>40</v>
      </c>
      <c r="J3929">
        <v>67</v>
      </c>
      <c r="L3929">
        <v>40000</v>
      </c>
      <c r="M3929">
        <v>80</v>
      </c>
      <c r="O3929">
        <v>0.67</v>
      </c>
      <c r="P3929">
        <v>0.59</v>
      </c>
      <c r="T3929" t="s">
        <v>203</v>
      </c>
      <c r="V3929" s="4">
        <v>40970</v>
      </c>
    </row>
    <row r="3930" spans="1:22">
      <c r="A3930" t="s">
        <v>1329</v>
      </c>
      <c r="B3930" t="s">
        <v>542</v>
      </c>
      <c r="C3930" t="s">
        <v>1840</v>
      </c>
      <c r="D3930" t="s">
        <v>202</v>
      </c>
      <c r="E3930" t="b">
        <v>0</v>
      </c>
      <c r="F3930" t="b">
        <v>1</v>
      </c>
      <c r="H3930" t="b">
        <v>0</v>
      </c>
      <c r="I3930">
        <v>40</v>
      </c>
      <c r="J3930">
        <v>73</v>
      </c>
      <c r="L3930">
        <v>38000</v>
      </c>
      <c r="M3930">
        <v>79</v>
      </c>
      <c r="O3930">
        <v>0.62</v>
      </c>
      <c r="P3930">
        <v>0.62</v>
      </c>
      <c r="T3930" t="s">
        <v>203</v>
      </c>
      <c r="V3930" s="4">
        <v>42191</v>
      </c>
    </row>
    <row r="3931" spans="1:22">
      <c r="A3931" t="s">
        <v>269</v>
      </c>
      <c r="B3931" t="s">
        <v>269</v>
      </c>
      <c r="C3931" t="s">
        <v>2488</v>
      </c>
      <c r="D3931" t="s">
        <v>202</v>
      </c>
      <c r="E3931" t="b">
        <v>0</v>
      </c>
      <c r="F3931" t="b">
        <v>1</v>
      </c>
      <c r="H3931" t="b">
        <v>0</v>
      </c>
      <c r="I3931">
        <v>40</v>
      </c>
      <c r="J3931">
        <v>68</v>
      </c>
      <c r="L3931">
        <v>40000</v>
      </c>
      <c r="M3931">
        <v>76</v>
      </c>
      <c r="N3931">
        <v>24164</v>
      </c>
      <c r="O3931">
        <v>0.62</v>
      </c>
      <c r="P3931">
        <v>0.59</v>
      </c>
      <c r="T3931" t="s">
        <v>203</v>
      </c>
      <c r="V3931" s="4">
        <v>39925</v>
      </c>
    </row>
    <row r="3932" spans="1:22">
      <c r="A3932" t="s">
        <v>1333</v>
      </c>
      <c r="B3932" t="s">
        <v>665</v>
      </c>
      <c r="C3932" t="s">
        <v>2489</v>
      </c>
      <c r="D3932" t="s">
        <v>202</v>
      </c>
      <c r="E3932" t="b">
        <v>0</v>
      </c>
      <c r="F3932" t="b">
        <v>1</v>
      </c>
      <c r="H3932" t="b">
        <v>0</v>
      </c>
      <c r="I3932">
        <v>40</v>
      </c>
      <c r="J3932">
        <v>53</v>
      </c>
      <c r="L3932">
        <v>34000</v>
      </c>
      <c r="M3932">
        <v>77</v>
      </c>
      <c r="O3932">
        <v>0.59</v>
      </c>
      <c r="P3932">
        <v>0.59</v>
      </c>
      <c r="T3932" t="s">
        <v>203</v>
      </c>
      <c r="V3932" s="4">
        <v>40843</v>
      </c>
    </row>
    <row r="3933" spans="1:22">
      <c r="A3933" t="s">
        <v>1333</v>
      </c>
      <c r="B3933" t="s">
        <v>1417</v>
      </c>
      <c r="C3933">
        <v>153.55940000000001</v>
      </c>
      <c r="D3933" t="s">
        <v>202</v>
      </c>
      <c r="E3933" t="b">
        <v>0</v>
      </c>
      <c r="F3933" t="b">
        <v>1</v>
      </c>
      <c r="H3933" t="b">
        <v>0</v>
      </c>
      <c r="I3933">
        <v>40</v>
      </c>
      <c r="J3933">
        <v>74</v>
      </c>
      <c r="L3933">
        <v>40000</v>
      </c>
      <c r="M3933">
        <v>80</v>
      </c>
      <c r="O3933">
        <v>0.62</v>
      </c>
      <c r="P3933">
        <v>0.59</v>
      </c>
      <c r="T3933" t="s">
        <v>203</v>
      </c>
      <c r="V3933" s="4">
        <v>42104</v>
      </c>
    </row>
    <row r="3934" spans="1:22">
      <c r="A3934" t="s">
        <v>1547</v>
      </c>
      <c r="B3934" t="s">
        <v>1548</v>
      </c>
      <c r="C3934" t="s">
        <v>2490</v>
      </c>
      <c r="D3934" t="s">
        <v>202</v>
      </c>
      <c r="E3934" t="b">
        <v>1</v>
      </c>
      <c r="F3934" t="b">
        <v>1</v>
      </c>
      <c r="G3934" t="s">
        <v>528</v>
      </c>
      <c r="H3934" t="b">
        <v>0</v>
      </c>
      <c r="I3934">
        <v>40</v>
      </c>
      <c r="J3934">
        <v>72</v>
      </c>
      <c r="L3934">
        <v>37000</v>
      </c>
      <c r="M3934">
        <v>79.8</v>
      </c>
      <c r="N3934">
        <v>24540</v>
      </c>
      <c r="O3934">
        <v>0.6</v>
      </c>
      <c r="P3934">
        <v>0.59</v>
      </c>
      <c r="T3934" t="s">
        <v>203</v>
      </c>
      <c r="V3934" s="4">
        <v>40298</v>
      </c>
    </row>
    <row r="3935" spans="1:22">
      <c r="A3935" t="s">
        <v>269</v>
      </c>
      <c r="B3935" t="s">
        <v>269</v>
      </c>
      <c r="C3935" t="s">
        <v>2491</v>
      </c>
      <c r="D3935" t="s">
        <v>202</v>
      </c>
      <c r="E3935" t="b">
        <v>0</v>
      </c>
      <c r="F3935" t="b">
        <v>0</v>
      </c>
      <c r="H3935" t="b">
        <v>0</v>
      </c>
      <c r="I3935">
        <v>40</v>
      </c>
      <c r="J3935">
        <v>70</v>
      </c>
      <c r="L3935">
        <v>36000</v>
      </c>
      <c r="M3935">
        <v>76</v>
      </c>
      <c r="N3935">
        <v>25392</v>
      </c>
      <c r="O3935">
        <v>0.59</v>
      </c>
      <c r="P3935">
        <v>0.59</v>
      </c>
      <c r="T3935" t="s">
        <v>203</v>
      </c>
      <c r="V3935" s="4">
        <v>39407</v>
      </c>
    </row>
    <row r="3936" spans="1:22">
      <c r="A3936" t="s">
        <v>1329</v>
      </c>
      <c r="B3936" t="s">
        <v>1537</v>
      </c>
      <c r="C3936" t="s">
        <v>2492</v>
      </c>
      <c r="D3936" t="s">
        <v>202</v>
      </c>
      <c r="E3936" t="b">
        <v>0</v>
      </c>
      <c r="F3936" t="b">
        <v>0</v>
      </c>
      <c r="H3936" t="b">
        <v>0</v>
      </c>
      <c r="I3936">
        <v>40</v>
      </c>
      <c r="J3936">
        <v>63</v>
      </c>
      <c r="L3936">
        <v>34000</v>
      </c>
      <c r="M3936">
        <v>77</v>
      </c>
      <c r="N3936">
        <v>25392</v>
      </c>
      <c r="O3936">
        <v>0.59</v>
      </c>
      <c r="P3936">
        <v>0.59</v>
      </c>
      <c r="T3936" t="s">
        <v>203</v>
      </c>
      <c r="V3936" s="4">
        <v>39407</v>
      </c>
    </row>
    <row r="3937" spans="1:22">
      <c r="A3937" t="s">
        <v>269</v>
      </c>
      <c r="B3937" t="s">
        <v>269</v>
      </c>
      <c r="C3937" t="s">
        <v>2167</v>
      </c>
      <c r="D3937" t="s">
        <v>202</v>
      </c>
      <c r="E3937" t="b">
        <v>1</v>
      </c>
      <c r="F3937" t="b">
        <v>1</v>
      </c>
      <c r="H3937" t="b">
        <v>0</v>
      </c>
      <c r="I3937">
        <v>40</v>
      </c>
      <c r="J3937">
        <v>71</v>
      </c>
      <c r="L3937">
        <v>36000</v>
      </c>
      <c r="M3937">
        <v>80</v>
      </c>
      <c r="O3937">
        <v>0.68</v>
      </c>
      <c r="P3937">
        <v>0.59</v>
      </c>
      <c r="T3937" t="s">
        <v>203</v>
      </c>
      <c r="V3937" s="4">
        <v>41766</v>
      </c>
    </row>
    <row r="3938" spans="1:22">
      <c r="A3938" t="s">
        <v>1333</v>
      </c>
      <c r="B3938" t="s">
        <v>1333</v>
      </c>
      <c r="C3938" t="s">
        <v>2493</v>
      </c>
      <c r="D3938" t="s">
        <v>202</v>
      </c>
      <c r="E3938" t="b">
        <v>0</v>
      </c>
      <c r="F3938" t="b">
        <v>1</v>
      </c>
      <c r="G3938" t="s">
        <v>528</v>
      </c>
      <c r="H3938" t="b">
        <v>0</v>
      </c>
      <c r="I3938">
        <v>40</v>
      </c>
      <c r="J3938">
        <v>69</v>
      </c>
      <c r="L3938">
        <v>40000</v>
      </c>
      <c r="M3938">
        <v>76</v>
      </c>
      <c r="N3938">
        <v>25392</v>
      </c>
      <c r="O3938">
        <v>0.59</v>
      </c>
      <c r="P3938">
        <v>0.59</v>
      </c>
      <c r="T3938" t="s">
        <v>203</v>
      </c>
      <c r="V3938" s="4">
        <v>39407</v>
      </c>
    </row>
    <row r="3939" spans="1:22">
      <c r="A3939" t="s">
        <v>1154</v>
      </c>
      <c r="B3939" t="s">
        <v>1537</v>
      </c>
      <c r="C3939" t="s">
        <v>2494</v>
      </c>
      <c r="D3939" t="s">
        <v>202</v>
      </c>
      <c r="E3939" t="b">
        <v>1</v>
      </c>
      <c r="F3939" t="b">
        <v>1</v>
      </c>
      <c r="H3939" t="b">
        <v>0</v>
      </c>
      <c r="I3939">
        <v>40</v>
      </c>
      <c r="J3939">
        <v>67</v>
      </c>
      <c r="L3939">
        <v>40000</v>
      </c>
      <c r="M3939">
        <v>79</v>
      </c>
      <c r="O3939">
        <v>0.67</v>
      </c>
      <c r="P3939">
        <v>0.59</v>
      </c>
      <c r="T3939" t="s">
        <v>203</v>
      </c>
      <c r="V3939" s="4">
        <v>40877</v>
      </c>
    </row>
    <row r="3940" spans="1:22">
      <c r="A3940" t="s">
        <v>269</v>
      </c>
      <c r="B3940" t="s">
        <v>302</v>
      </c>
      <c r="C3940" t="s">
        <v>2495</v>
      </c>
      <c r="D3940" t="s">
        <v>202</v>
      </c>
      <c r="E3940" t="b">
        <v>0</v>
      </c>
      <c r="F3940" t="b">
        <v>1</v>
      </c>
      <c r="H3940" t="b">
        <v>0</v>
      </c>
      <c r="I3940">
        <v>40</v>
      </c>
      <c r="J3940">
        <v>68</v>
      </c>
      <c r="L3940">
        <v>40000</v>
      </c>
      <c r="M3940">
        <v>76</v>
      </c>
      <c r="N3940">
        <v>24164</v>
      </c>
      <c r="O3940">
        <v>0.62</v>
      </c>
      <c r="P3940">
        <v>0.59</v>
      </c>
      <c r="T3940" t="s">
        <v>203</v>
      </c>
      <c r="V3940" s="4">
        <v>39925</v>
      </c>
    </row>
    <row r="3941" spans="1:22">
      <c r="A3941" t="s">
        <v>1333</v>
      </c>
      <c r="B3941" t="s">
        <v>665</v>
      </c>
      <c r="C3941" t="s">
        <v>2289</v>
      </c>
      <c r="D3941" t="s">
        <v>202</v>
      </c>
      <c r="E3941" t="b">
        <v>0</v>
      </c>
      <c r="F3941" t="b">
        <v>1</v>
      </c>
      <c r="G3941" t="s">
        <v>528</v>
      </c>
      <c r="H3941" t="b">
        <v>0</v>
      </c>
      <c r="I3941">
        <v>40</v>
      </c>
      <c r="J3941">
        <v>67</v>
      </c>
      <c r="L3941">
        <v>40000</v>
      </c>
      <c r="M3941">
        <v>76</v>
      </c>
      <c r="N3941">
        <v>24164</v>
      </c>
      <c r="O3941">
        <v>0.62</v>
      </c>
      <c r="P3941">
        <v>0.59</v>
      </c>
      <c r="T3941" t="s">
        <v>203</v>
      </c>
      <c r="V3941" s="4">
        <v>39407</v>
      </c>
    </row>
    <row r="3942" spans="1:22">
      <c r="A3942" t="s">
        <v>1329</v>
      </c>
      <c r="B3942" t="s">
        <v>542</v>
      </c>
      <c r="C3942" t="s">
        <v>2496</v>
      </c>
      <c r="D3942" t="s">
        <v>202</v>
      </c>
      <c r="E3942" t="b">
        <v>0</v>
      </c>
      <c r="F3942" t="b">
        <v>0</v>
      </c>
      <c r="H3942" t="b">
        <v>0</v>
      </c>
      <c r="I3942">
        <v>40</v>
      </c>
      <c r="J3942">
        <v>72</v>
      </c>
      <c r="L3942">
        <v>40000</v>
      </c>
      <c r="M3942">
        <v>77</v>
      </c>
      <c r="N3942">
        <v>25392</v>
      </c>
      <c r="O3942">
        <v>0.59</v>
      </c>
      <c r="P3942">
        <v>0.59</v>
      </c>
      <c r="T3942" t="s">
        <v>203</v>
      </c>
      <c r="V3942" s="4">
        <v>39407</v>
      </c>
    </row>
    <row r="3943" spans="1:22">
      <c r="A3943" t="s">
        <v>1333</v>
      </c>
      <c r="B3943" t="s">
        <v>1537</v>
      </c>
      <c r="C3943" t="s">
        <v>2497</v>
      </c>
      <c r="D3943" t="s">
        <v>202</v>
      </c>
      <c r="E3943" t="b">
        <v>0</v>
      </c>
      <c r="F3943" t="b">
        <v>1</v>
      </c>
      <c r="H3943" t="b">
        <v>0</v>
      </c>
      <c r="I3943">
        <v>40</v>
      </c>
      <c r="J3943">
        <v>70</v>
      </c>
      <c r="L3943">
        <v>40000</v>
      </c>
      <c r="M3943">
        <v>76</v>
      </c>
      <c r="O3943">
        <v>0.62</v>
      </c>
      <c r="P3943">
        <v>0.59</v>
      </c>
      <c r="T3943" t="s">
        <v>203</v>
      </c>
      <c r="V3943" s="4">
        <v>42104</v>
      </c>
    </row>
    <row r="3944" spans="1:22">
      <c r="A3944" t="s">
        <v>269</v>
      </c>
      <c r="B3944" t="s">
        <v>347</v>
      </c>
      <c r="C3944" t="s">
        <v>2498</v>
      </c>
      <c r="D3944" t="s">
        <v>202</v>
      </c>
      <c r="E3944" t="b">
        <v>0</v>
      </c>
      <c r="F3944" t="b">
        <v>1</v>
      </c>
      <c r="H3944" t="b">
        <v>0</v>
      </c>
      <c r="I3944">
        <v>40</v>
      </c>
      <c r="J3944">
        <v>68</v>
      </c>
      <c r="L3944">
        <v>40000</v>
      </c>
      <c r="M3944">
        <v>76</v>
      </c>
      <c r="N3944">
        <v>24164</v>
      </c>
      <c r="O3944">
        <v>0.62</v>
      </c>
      <c r="P3944">
        <v>0.59</v>
      </c>
      <c r="T3944" t="s">
        <v>203</v>
      </c>
      <c r="V3944" s="4">
        <v>39925</v>
      </c>
    </row>
    <row r="3945" spans="1:22">
      <c r="A3945" t="s">
        <v>1333</v>
      </c>
      <c r="B3945" t="s">
        <v>1333</v>
      </c>
      <c r="C3945" t="s">
        <v>1873</v>
      </c>
      <c r="D3945" t="s">
        <v>202</v>
      </c>
      <c r="E3945" t="b">
        <v>0</v>
      </c>
      <c r="F3945" t="b">
        <v>1</v>
      </c>
      <c r="H3945" t="b">
        <v>0</v>
      </c>
      <c r="I3945">
        <v>40</v>
      </c>
      <c r="J3945">
        <v>67</v>
      </c>
      <c r="L3945">
        <v>40000</v>
      </c>
      <c r="M3945">
        <v>76</v>
      </c>
      <c r="O3945">
        <v>0.62</v>
      </c>
      <c r="P3945">
        <v>0.59</v>
      </c>
      <c r="T3945" t="s">
        <v>203</v>
      </c>
      <c r="V3945" s="4">
        <v>42104</v>
      </c>
    </row>
    <row r="3946" spans="1:22">
      <c r="A3946" t="s">
        <v>1333</v>
      </c>
      <c r="B3946" t="s">
        <v>665</v>
      </c>
      <c r="C3946" t="s">
        <v>2348</v>
      </c>
      <c r="D3946" t="s">
        <v>202</v>
      </c>
      <c r="E3946" t="b">
        <v>0</v>
      </c>
      <c r="F3946" t="b">
        <v>1</v>
      </c>
      <c r="G3946" t="s">
        <v>528</v>
      </c>
      <c r="H3946" t="b">
        <v>0</v>
      </c>
      <c r="I3946">
        <v>40</v>
      </c>
      <c r="J3946">
        <v>69</v>
      </c>
      <c r="L3946">
        <v>40000</v>
      </c>
      <c r="M3946">
        <v>76</v>
      </c>
      <c r="N3946">
        <v>23780</v>
      </c>
      <c r="O3946">
        <v>0.63</v>
      </c>
      <c r="P3946">
        <v>0.59</v>
      </c>
      <c r="T3946" t="s">
        <v>203</v>
      </c>
      <c r="V3946" s="4">
        <v>39407</v>
      </c>
    </row>
    <row r="3947" spans="1:22">
      <c r="A3947" t="s">
        <v>1333</v>
      </c>
      <c r="B3947" t="s">
        <v>665</v>
      </c>
      <c r="C3947" t="s">
        <v>2269</v>
      </c>
      <c r="D3947" t="s">
        <v>202</v>
      </c>
      <c r="E3947" t="b">
        <v>0</v>
      </c>
      <c r="F3947" t="b">
        <v>1</v>
      </c>
      <c r="G3947" t="s">
        <v>528</v>
      </c>
      <c r="H3947" t="b">
        <v>1</v>
      </c>
      <c r="I3947">
        <v>40</v>
      </c>
      <c r="J3947">
        <v>69</v>
      </c>
      <c r="L3947">
        <v>40000</v>
      </c>
      <c r="M3947">
        <v>76</v>
      </c>
      <c r="N3947">
        <v>25392</v>
      </c>
      <c r="O3947">
        <v>0.59</v>
      </c>
      <c r="P3947">
        <v>0.59</v>
      </c>
      <c r="T3947" t="s">
        <v>203</v>
      </c>
      <c r="V3947" s="4">
        <v>39716</v>
      </c>
    </row>
    <row r="3948" spans="1:22">
      <c r="A3948" t="s">
        <v>1333</v>
      </c>
      <c r="B3948" t="s">
        <v>1333</v>
      </c>
      <c r="C3948" t="s">
        <v>2499</v>
      </c>
      <c r="D3948" t="s">
        <v>202</v>
      </c>
      <c r="E3948" t="b">
        <v>0</v>
      </c>
      <c r="F3948" t="b">
        <v>1</v>
      </c>
      <c r="G3948" t="s">
        <v>528</v>
      </c>
      <c r="H3948" t="b">
        <v>0</v>
      </c>
      <c r="I3948">
        <v>40</v>
      </c>
      <c r="J3948">
        <v>69</v>
      </c>
      <c r="L3948">
        <v>40000</v>
      </c>
      <c r="M3948">
        <v>76</v>
      </c>
      <c r="N3948">
        <v>23780</v>
      </c>
      <c r="O3948">
        <v>0.63</v>
      </c>
      <c r="P3948">
        <v>0.59</v>
      </c>
      <c r="T3948" t="s">
        <v>203</v>
      </c>
      <c r="V3948" s="4">
        <v>39407</v>
      </c>
    </row>
    <row r="3949" spans="1:22">
      <c r="A3949" t="s">
        <v>1329</v>
      </c>
      <c r="B3949" t="s">
        <v>542</v>
      </c>
      <c r="C3949" t="s">
        <v>2500</v>
      </c>
      <c r="D3949" t="s">
        <v>202</v>
      </c>
      <c r="E3949" t="b">
        <v>0</v>
      </c>
      <c r="F3949" t="b">
        <v>1</v>
      </c>
      <c r="G3949" t="s">
        <v>528</v>
      </c>
      <c r="H3949" t="b">
        <v>0</v>
      </c>
      <c r="I3949">
        <v>40</v>
      </c>
      <c r="J3949">
        <v>71</v>
      </c>
      <c r="L3949">
        <v>38000</v>
      </c>
      <c r="M3949">
        <v>79</v>
      </c>
      <c r="N3949">
        <v>25392</v>
      </c>
      <c r="O3949">
        <v>0.59</v>
      </c>
      <c r="P3949">
        <v>0.59</v>
      </c>
      <c r="T3949" t="s">
        <v>203</v>
      </c>
      <c r="V3949" s="4">
        <v>39925</v>
      </c>
    </row>
    <row r="3950" spans="1:22">
      <c r="A3950" t="s">
        <v>269</v>
      </c>
      <c r="B3950" t="s">
        <v>269</v>
      </c>
      <c r="C3950" t="s">
        <v>2501</v>
      </c>
      <c r="D3950" t="s">
        <v>202</v>
      </c>
      <c r="E3950" t="b">
        <v>0</v>
      </c>
      <c r="F3950" t="b">
        <v>1</v>
      </c>
      <c r="H3950" t="b">
        <v>0</v>
      </c>
      <c r="I3950">
        <v>40</v>
      </c>
      <c r="J3950">
        <v>68</v>
      </c>
      <c r="L3950">
        <v>40000</v>
      </c>
      <c r="M3950">
        <v>76</v>
      </c>
      <c r="N3950">
        <v>23408</v>
      </c>
      <c r="O3950">
        <v>0.64</v>
      </c>
      <c r="P3950">
        <v>0.59</v>
      </c>
      <c r="T3950" t="s">
        <v>203</v>
      </c>
      <c r="V3950" s="4">
        <v>40253</v>
      </c>
    </row>
    <row r="3951" spans="1:22">
      <c r="A3951" t="s">
        <v>269</v>
      </c>
      <c r="B3951" t="s">
        <v>269</v>
      </c>
      <c r="C3951" t="s">
        <v>2437</v>
      </c>
      <c r="D3951" t="s">
        <v>202</v>
      </c>
      <c r="E3951" t="b">
        <v>1</v>
      </c>
      <c r="F3951" t="b">
        <v>1</v>
      </c>
      <c r="H3951" t="b">
        <v>0</v>
      </c>
      <c r="I3951">
        <v>40</v>
      </c>
      <c r="J3951">
        <v>68</v>
      </c>
      <c r="L3951">
        <v>40000</v>
      </c>
      <c r="M3951">
        <v>82</v>
      </c>
      <c r="O3951">
        <v>0.67</v>
      </c>
      <c r="P3951">
        <v>0.59</v>
      </c>
      <c r="T3951" t="s">
        <v>203</v>
      </c>
      <c r="V3951" s="4">
        <v>41596</v>
      </c>
    </row>
    <row r="3952" spans="1:22">
      <c r="A3952" t="s">
        <v>2002</v>
      </c>
      <c r="B3952" t="s">
        <v>403</v>
      </c>
      <c r="C3952" t="s">
        <v>2502</v>
      </c>
      <c r="D3952" t="s">
        <v>202</v>
      </c>
      <c r="E3952" t="b">
        <v>1</v>
      </c>
      <c r="F3952" t="b">
        <v>1</v>
      </c>
      <c r="H3952" t="b">
        <v>0</v>
      </c>
      <c r="I3952">
        <v>40</v>
      </c>
      <c r="J3952">
        <v>71</v>
      </c>
      <c r="L3952">
        <v>40000</v>
      </c>
      <c r="M3952">
        <v>84</v>
      </c>
      <c r="O3952">
        <v>0.71</v>
      </c>
      <c r="P3952">
        <v>0.59</v>
      </c>
      <c r="T3952" t="s">
        <v>203</v>
      </c>
      <c r="V3952" s="4">
        <v>42009</v>
      </c>
    </row>
    <row r="3953" spans="1:22">
      <c r="A3953" t="s">
        <v>1547</v>
      </c>
      <c r="B3953" t="s">
        <v>1548</v>
      </c>
      <c r="C3953" t="s">
        <v>2503</v>
      </c>
      <c r="D3953" t="s">
        <v>202</v>
      </c>
      <c r="E3953" t="b">
        <v>1</v>
      </c>
      <c r="F3953" t="b">
        <v>1</v>
      </c>
      <c r="G3953" t="s">
        <v>528</v>
      </c>
      <c r="H3953" t="b">
        <v>0</v>
      </c>
      <c r="I3953">
        <v>40</v>
      </c>
      <c r="J3953">
        <v>73</v>
      </c>
      <c r="L3953">
        <v>40000</v>
      </c>
      <c r="M3953">
        <v>79.400000000000006</v>
      </c>
      <c r="N3953">
        <v>23870</v>
      </c>
      <c r="O3953">
        <v>0.62</v>
      </c>
      <c r="P3953">
        <v>0.59</v>
      </c>
      <c r="T3953" t="s">
        <v>203</v>
      </c>
      <c r="V3953" s="4">
        <v>40324</v>
      </c>
    </row>
    <row r="3954" spans="1:22">
      <c r="A3954" t="s">
        <v>1333</v>
      </c>
      <c r="B3954" t="s">
        <v>1478</v>
      </c>
      <c r="C3954" t="s">
        <v>2504</v>
      </c>
      <c r="D3954" t="s">
        <v>202</v>
      </c>
      <c r="E3954" t="b">
        <v>1</v>
      </c>
      <c r="F3954" t="b">
        <v>1</v>
      </c>
      <c r="G3954" t="s">
        <v>528</v>
      </c>
      <c r="H3954" t="b">
        <v>0</v>
      </c>
      <c r="I3954">
        <v>40</v>
      </c>
      <c r="J3954">
        <v>65</v>
      </c>
      <c r="L3954">
        <v>40000</v>
      </c>
      <c r="M3954">
        <v>77</v>
      </c>
      <c r="O3954">
        <v>0.59</v>
      </c>
      <c r="P3954">
        <v>0.59</v>
      </c>
      <c r="T3954" t="s">
        <v>203</v>
      </c>
      <c r="V3954" s="4">
        <v>40169</v>
      </c>
    </row>
    <row r="3955" spans="1:22">
      <c r="A3955" t="s">
        <v>403</v>
      </c>
      <c r="B3955" t="s">
        <v>1537</v>
      </c>
      <c r="C3955" t="s">
        <v>2505</v>
      </c>
      <c r="D3955" t="s">
        <v>202</v>
      </c>
      <c r="E3955" t="b">
        <v>0</v>
      </c>
      <c r="F3955" t="b">
        <v>1</v>
      </c>
      <c r="H3955" t="b">
        <v>0</v>
      </c>
      <c r="I3955">
        <v>40</v>
      </c>
      <c r="J3955">
        <v>69</v>
      </c>
      <c r="L3955">
        <v>40000</v>
      </c>
      <c r="M3955">
        <v>76</v>
      </c>
      <c r="O3955">
        <v>0.62</v>
      </c>
      <c r="P3955">
        <v>0.59</v>
      </c>
      <c r="T3955" t="s">
        <v>203</v>
      </c>
      <c r="V3955" s="4">
        <v>42104</v>
      </c>
    </row>
    <row r="3956" spans="1:22">
      <c r="A3956" t="s">
        <v>403</v>
      </c>
      <c r="B3956" t="s">
        <v>717</v>
      </c>
      <c r="C3956" t="s">
        <v>2505</v>
      </c>
      <c r="D3956" t="s">
        <v>202</v>
      </c>
      <c r="E3956" t="b">
        <v>0</v>
      </c>
      <c r="F3956" t="b">
        <v>1</v>
      </c>
      <c r="H3956" t="b">
        <v>0</v>
      </c>
      <c r="I3956">
        <v>40</v>
      </c>
      <c r="J3956">
        <v>69</v>
      </c>
      <c r="L3956">
        <v>40000</v>
      </c>
      <c r="M3956">
        <v>76</v>
      </c>
      <c r="O3956">
        <v>0.62</v>
      </c>
      <c r="P3956">
        <v>0.59</v>
      </c>
      <c r="T3956" t="s">
        <v>203</v>
      </c>
      <c r="V3956" s="4">
        <v>42278</v>
      </c>
    </row>
    <row r="3957" spans="1:22">
      <c r="A3957" t="s">
        <v>1329</v>
      </c>
      <c r="B3957" t="s">
        <v>542</v>
      </c>
      <c r="C3957" t="s">
        <v>2506</v>
      </c>
      <c r="D3957" t="s">
        <v>202</v>
      </c>
      <c r="E3957" t="b">
        <v>0</v>
      </c>
      <c r="F3957" t="b">
        <v>1</v>
      </c>
      <c r="H3957" t="b">
        <v>0</v>
      </c>
      <c r="I3957">
        <v>40</v>
      </c>
      <c r="J3957">
        <v>75</v>
      </c>
      <c r="L3957">
        <v>40000</v>
      </c>
      <c r="M3957">
        <v>77</v>
      </c>
      <c r="N3957">
        <v>25392</v>
      </c>
      <c r="O3957">
        <v>0.59</v>
      </c>
      <c r="P3957">
        <v>0.59</v>
      </c>
      <c r="T3957" t="s">
        <v>203</v>
      </c>
      <c r="V3957" s="4">
        <v>39407</v>
      </c>
    </row>
    <row r="3958" spans="1:22">
      <c r="A3958" t="s">
        <v>269</v>
      </c>
      <c r="B3958" t="s">
        <v>269</v>
      </c>
      <c r="C3958" t="s">
        <v>1996</v>
      </c>
      <c r="D3958" t="s">
        <v>202</v>
      </c>
      <c r="E3958" t="b">
        <v>0</v>
      </c>
      <c r="F3958" t="b">
        <v>1</v>
      </c>
      <c r="H3958" t="b">
        <v>0</v>
      </c>
      <c r="I3958">
        <v>40</v>
      </c>
      <c r="J3958">
        <v>72</v>
      </c>
      <c r="L3958">
        <v>40000</v>
      </c>
      <c r="M3958">
        <v>78</v>
      </c>
      <c r="O3958">
        <v>0.67</v>
      </c>
      <c r="P3958">
        <v>0.59</v>
      </c>
      <c r="T3958" t="s">
        <v>203</v>
      </c>
      <c r="V3958" s="4">
        <v>40813</v>
      </c>
    </row>
    <row r="3959" spans="1:22">
      <c r="A3959" t="s">
        <v>403</v>
      </c>
      <c r="B3959" t="s">
        <v>717</v>
      </c>
      <c r="C3959" t="s">
        <v>2507</v>
      </c>
      <c r="D3959" t="s">
        <v>202</v>
      </c>
      <c r="E3959" t="b">
        <v>0</v>
      </c>
      <c r="F3959" t="b">
        <v>1</v>
      </c>
      <c r="H3959" t="b">
        <v>0</v>
      </c>
      <c r="I3959">
        <v>40</v>
      </c>
      <c r="J3959">
        <v>69</v>
      </c>
      <c r="L3959">
        <v>40000</v>
      </c>
      <c r="M3959">
        <v>76</v>
      </c>
      <c r="O3959">
        <v>0.62</v>
      </c>
      <c r="P3959">
        <v>0.59</v>
      </c>
      <c r="T3959" t="s">
        <v>203</v>
      </c>
      <c r="V3959" s="4">
        <v>42726</v>
      </c>
    </row>
    <row r="3960" spans="1:22">
      <c r="A3960" t="s">
        <v>1333</v>
      </c>
      <c r="B3960" t="s">
        <v>1478</v>
      </c>
      <c r="C3960" t="s">
        <v>2508</v>
      </c>
      <c r="D3960" t="s">
        <v>202</v>
      </c>
      <c r="E3960" t="b">
        <v>1</v>
      </c>
      <c r="F3960" t="b">
        <v>1</v>
      </c>
      <c r="G3960" t="s">
        <v>528</v>
      </c>
      <c r="H3960" t="b">
        <v>0</v>
      </c>
      <c r="I3960">
        <v>40</v>
      </c>
      <c r="J3960">
        <v>67</v>
      </c>
      <c r="L3960">
        <v>42000</v>
      </c>
      <c r="M3960">
        <v>76</v>
      </c>
      <c r="O3960">
        <v>0.66</v>
      </c>
      <c r="P3960">
        <v>0.59</v>
      </c>
      <c r="T3960" t="s">
        <v>203</v>
      </c>
      <c r="V3960" s="4">
        <v>40169</v>
      </c>
    </row>
    <row r="3961" spans="1:22">
      <c r="A3961" t="s">
        <v>2002</v>
      </c>
      <c r="B3961" t="s">
        <v>1537</v>
      </c>
      <c r="C3961" t="s">
        <v>2509</v>
      </c>
      <c r="D3961" t="s">
        <v>202</v>
      </c>
      <c r="E3961" t="b">
        <v>1</v>
      </c>
      <c r="F3961" t="b">
        <v>1</v>
      </c>
      <c r="H3961" t="b">
        <v>0</v>
      </c>
      <c r="I3961">
        <v>40</v>
      </c>
      <c r="J3961">
        <v>93</v>
      </c>
      <c r="L3961">
        <v>50000</v>
      </c>
      <c r="M3961">
        <v>82</v>
      </c>
      <c r="O3961">
        <v>0.7</v>
      </c>
      <c r="P3961">
        <v>0.59</v>
      </c>
      <c r="T3961" t="s">
        <v>203</v>
      </c>
      <c r="V3961" s="4">
        <v>41149</v>
      </c>
    </row>
    <row r="3962" spans="1:22">
      <c r="A3962" t="s">
        <v>403</v>
      </c>
      <c r="B3962" t="s">
        <v>1537</v>
      </c>
      <c r="C3962" t="s">
        <v>2510</v>
      </c>
      <c r="D3962" t="s">
        <v>202</v>
      </c>
      <c r="E3962" t="b">
        <v>0</v>
      </c>
      <c r="F3962" t="b">
        <v>1</v>
      </c>
      <c r="H3962" t="b">
        <v>0</v>
      </c>
      <c r="I3962">
        <v>40</v>
      </c>
      <c r="J3962">
        <v>67</v>
      </c>
      <c r="L3962">
        <v>40000</v>
      </c>
      <c r="M3962">
        <v>80</v>
      </c>
      <c r="O3962">
        <v>0.62</v>
      </c>
      <c r="P3962">
        <v>0.59</v>
      </c>
      <c r="T3962" t="s">
        <v>203</v>
      </c>
      <c r="V3962" s="4">
        <v>42104</v>
      </c>
    </row>
    <row r="3963" spans="1:22">
      <c r="A3963" t="s">
        <v>403</v>
      </c>
      <c r="B3963" t="s">
        <v>717</v>
      </c>
      <c r="C3963" t="s">
        <v>2510</v>
      </c>
      <c r="D3963" t="s">
        <v>202</v>
      </c>
      <c r="E3963" t="b">
        <v>0</v>
      </c>
      <c r="F3963" t="b">
        <v>1</v>
      </c>
      <c r="H3963" t="b">
        <v>0</v>
      </c>
      <c r="I3963">
        <v>40</v>
      </c>
      <c r="J3963">
        <v>67</v>
      </c>
      <c r="L3963">
        <v>40000</v>
      </c>
      <c r="M3963">
        <v>80</v>
      </c>
      <c r="O3963">
        <v>0.62</v>
      </c>
      <c r="P3963">
        <v>0.59</v>
      </c>
      <c r="T3963" t="s">
        <v>203</v>
      </c>
      <c r="V3963" s="4">
        <v>42278</v>
      </c>
    </row>
    <row r="3964" spans="1:22">
      <c r="A3964" t="s">
        <v>1333</v>
      </c>
      <c r="B3964" t="s">
        <v>403</v>
      </c>
      <c r="C3964" t="s">
        <v>2511</v>
      </c>
      <c r="D3964" t="s">
        <v>202</v>
      </c>
      <c r="E3964" t="b">
        <v>1</v>
      </c>
      <c r="F3964" t="b">
        <v>1</v>
      </c>
      <c r="H3964" t="b">
        <v>0</v>
      </c>
      <c r="I3964">
        <v>40</v>
      </c>
      <c r="J3964">
        <v>69</v>
      </c>
      <c r="L3964">
        <v>42000</v>
      </c>
      <c r="M3964">
        <v>80</v>
      </c>
      <c r="O3964">
        <v>0.68</v>
      </c>
      <c r="P3964">
        <v>0.59</v>
      </c>
      <c r="T3964" t="s">
        <v>203</v>
      </c>
      <c r="V3964" s="4">
        <v>40970</v>
      </c>
    </row>
    <row r="3965" spans="1:22">
      <c r="A3965" t="s">
        <v>2002</v>
      </c>
      <c r="B3965" t="s">
        <v>1356</v>
      </c>
      <c r="C3965" t="s">
        <v>2512</v>
      </c>
      <c r="D3965" t="s">
        <v>202</v>
      </c>
      <c r="E3965" t="b">
        <v>1</v>
      </c>
      <c r="F3965" t="b">
        <v>1</v>
      </c>
      <c r="H3965" t="b">
        <v>0</v>
      </c>
      <c r="I3965">
        <v>40</v>
      </c>
      <c r="J3965">
        <v>72</v>
      </c>
      <c r="L3965">
        <v>40000</v>
      </c>
      <c r="M3965">
        <v>83</v>
      </c>
      <c r="O3965">
        <v>0.7</v>
      </c>
      <c r="P3965">
        <v>0.59</v>
      </c>
      <c r="T3965" t="s">
        <v>203</v>
      </c>
      <c r="V3965" s="4">
        <v>41149</v>
      </c>
    </row>
    <row r="3966" spans="1:22">
      <c r="A3966" t="s">
        <v>403</v>
      </c>
      <c r="B3966" t="s">
        <v>406</v>
      </c>
      <c r="C3966" t="s">
        <v>2513</v>
      </c>
      <c r="D3966" t="s">
        <v>202</v>
      </c>
      <c r="E3966" t="b">
        <v>0</v>
      </c>
      <c r="F3966" t="b">
        <v>1</v>
      </c>
      <c r="H3966" t="b">
        <v>0</v>
      </c>
      <c r="I3966">
        <v>40</v>
      </c>
      <c r="J3966">
        <v>68</v>
      </c>
      <c r="L3966">
        <v>35500</v>
      </c>
      <c r="M3966">
        <v>76</v>
      </c>
      <c r="O3966">
        <v>0.59</v>
      </c>
      <c r="P3966">
        <v>0.59</v>
      </c>
      <c r="T3966" t="s">
        <v>203</v>
      </c>
      <c r="V3966" s="4">
        <v>42880</v>
      </c>
    </row>
    <row r="3967" spans="1:22">
      <c r="A3967" t="s">
        <v>403</v>
      </c>
      <c r="B3967" t="s">
        <v>403</v>
      </c>
      <c r="C3967" t="s">
        <v>2513</v>
      </c>
      <c r="D3967" t="s">
        <v>202</v>
      </c>
      <c r="E3967" t="b">
        <v>0</v>
      </c>
      <c r="F3967" t="b">
        <v>1</v>
      </c>
      <c r="H3967" t="b">
        <v>0</v>
      </c>
      <c r="I3967">
        <v>40</v>
      </c>
      <c r="J3967">
        <v>68</v>
      </c>
      <c r="L3967">
        <v>35500</v>
      </c>
      <c r="M3967">
        <v>76</v>
      </c>
      <c r="O3967">
        <v>0.59</v>
      </c>
      <c r="P3967">
        <v>0.59</v>
      </c>
      <c r="T3967" t="s">
        <v>203</v>
      </c>
      <c r="V3967" s="4">
        <v>42198</v>
      </c>
    </row>
    <row r="3968" spans="1:22">
      <c r="A3968" t="s">
        <v>403</v>
      </c>
      <c r="B3968" t="s">
        <v>406</v>
      </c>
      <c r="C3968" t="s">
        <v>2514</v>
      </c>
      <c r="D3968" t="s">
        <v>202</v>
      </c>
      <c r="E3968" t="b">
        <v>0</v>
      </c>
      <c r="F3968" t="b">
        <v>1</v>
      </c>
      <c r="H3968" t="b">
        <v>0</v>
      </c>
      <c r="I3968">
        <v>40</v>
      </c>
      <c r="J3968">
        <v>67</v>
      </c>
      <c r="L3968">
        <v>35500</v>
      </c>
      <c r="M3968">
        <v>76</v>
      </c>
      <c r="O3968">
        <v>0.59</v>
      </c>
      <c r="P3968">
        <v>0.59</v>
      </c>
      <c r="T3968" t="s">
        <v>203</v>
      </c>
      <c r="V3968" s="4">
        <v>42880</v>
      </c>
    </row>
    <row r="3969" spans="1:22">
      <c r="A3969" t="s">
        <v>403</v>
      </c>
      <c r="B3969" t="s">
        <v>403</v>
      </c>
      <c r="C3969" t="s">
        <v>2514</v>
      </c>
      <c r="D3969" t="s">
        <v>202</v>
      </c>
      <c r="E3969" t="b">
        <v>0</v>
      </c>
      <c r="F3969" t="b">
        <v>1</v>
      </c>
      <c r="H3969" t="b">
        <v>0</v>
      </c>
      <c r="I3969">
        <v>40</v>
      </c>
      <c r="J3969">
        <v>67</v>
      </c>
      <c r="L3969">
        <v>35500</v>
      </c>
      <c r="M3969">
        <v>76</v>
      </c>
      <c r="O3969">
        <v>0.59</v>
      </c>
      <c r="P3969">
        <v>0.59</v>
      </c>
      <c r="T3969" t="s">
        <v>203</v>
      </c>
      <c r="V3969" s="4">
        <v>42198</v>
      </c>
    </row>
    <row r="3970" spans="1:22">
      <c r="A3970" t="s">
        <v>1333</v>
      </c>
      <c r="B3970" t="s">
        <v>1333</v>
      </c>
      <c r="C3970" t="s">
        <v>2515</v>
      </c>
      <c r="D3970" t="s">
        <v>202</v>
      </c>
      <c r="E3970" t="b">
        <v>1</v>
      </c>
      <c r="F3970" t="b">
        <v>1</v>
      </c>
      <c r="H3970" t="b">
        <v>0</v>
      </c>
      <c r="I3970">
        <v>40</v>
      </c>
      <c r="J3970">
        <v>67</v>
      </c>
      <c r="L3970">
        <v>40000</v>
      </c>
      <c r="M3970">
        <v>80</v>
      </c>
      <c r="O3970">
        <v>0.67</v>
      </c>
      <c r="P3970">
        <v>0.59</v>
      </c>
      <c r="T3970" t="s">
        <v>203</v>
      </c>
      <c r="V3970" s="4">
        <v>40970</v>
      </c>
    </row>
    <row r="3971" spans="1:22">
      <c r="A3971" t="s">
        <v>269</v>
      </c>
      <c r="B3971" t="s">
        <v>269</v>
      </c>
      <c r="C3971" t="s">
        <v>2185</v>
      </c>
      <c r="D3971" t="s">
        <v>202</v>
      </c>
      <c r="E3971" t="b">
        <v>1</v>
      </c>
      <c r="F3971" t="b">
        <v>1</v>
      </c>
      <c r="H3971" t="b">
        <v>0</v>
      </c>
      <c r="I3971">
        <v>40</v>
      </c>
      <c r="J3971">
        <v>68</v>
      </c>
      <c r="L3971">
        <v>40000</v>
      </c>
      <c r="M3971">
        <v>82</v>
      </c>
      <c r="O3971">
        <v>0.67</v>
      </c>
      <c r="P3971">
        <v>0.59</v>
      </c>
      <c r="T3971" t="s">
        <v>203</v>
      </c>
      <c r="V3971" s="4">
        <v>41071</v>
      </c>
    </row>
    <row r="3972" spans="1:22">
      <c r="A3972" t="s">
        <v>2002</v>
      </c>
      <c r="B3972" t="s">
        <v>403</v>
      </c>
      <c r="C3972" t="s">
        <v>2516</v>
      </c>
      <c r="D3972" t="s">
        <v>202</v>
      </c>
      <c r="E3972" t="b">
        <v>0</v>
      </c>
      <c r="F3972" t="b">
        <v>1</v>
      </c>
      <c r="H3972" t="b">
        <v>0</v>
      </c>
      <c r="I3972">
        <v>40</v>
      </c>
      <c r="J3972">
        <v>72</v>
      </c>
      <c r="L3972">
        <v>38000</v>
      </c>
      <c r="M3972">
        <v>82</v>
      </c>
      <c r="O3972">
        <v>0.63</v>
      </c>
      <c r="P3972">
        <v>0.59</v>
      </c>
      <c r="T3972" t="s">
        <v>203</v>
      </c>
      <c r="V3972" s="4">
        <v>41766</v>
      </c>
    </row>
    <row r="3973" spans="1:22">
      <c r="A3973" t="s">
        <v>269</v>
      </c>
      <c r="B3973" t="s">
        <v>269</v>
      </c>
      <c r="C3973" t="s">
        <v>2517</v>
      </c>
      <c r="D3973" t="s">
        <v>202</v>
      </c>
      <c r="E3973" t="b">
        <v>1</v>
      </c>
      <c r="F3973" t="b">
        <v>1</v>
      </c>
      <c r="H3973" t="b">
        <v>1</v>
      </c>
      <c r="I3973">
        <v>40</v>
      </c>
      <c r="J3973">
        <v>59</v>
      </c>
      <c r="L3973">
        <v>34000</v>
      </c>
      <c r="M3973">
        <v>76</v>
      </c>
      <c r="N3973">
        <v>25392</v>
      </c>
      <c r="O3973">
        <v>0.59</v>
      </c>
      <c r="P3973">
        <v>0.59</v>
      </c>
      <c r="T3973" t="s">
        <v>203</v>
      </c>
      <c r="V3973" s="4">
        <v>39741</v>
      </c>
    </row>
    <row r="3974" spans="1:22">
      <c r="A3974" t="s">
        <v>1333</v>
      </c>
      <c r="B3974" t="s">
        <v>605</v>
      </c>
      <c r="C3974" t="s">
        <v>2518</v>
      </c>
      <c r="D3974" t="s">
        <v>202</v>
      </c>
      <c r="E3974" t="b">
        <v>1</v>
      </c>
      <c r="F3974" t="b">
        <v>1</v>
      </c>
      <c r="H3974" t="b">
        <v>0</v>
      </c>
      <c r="I3974">
        <v>40</v>
      </c>
      <c r="J3974">
        <v>69</v>
      </c>
      <c r="L3974">
        <v>42000</v>
      </c>
      <c r="M3974">
        <v>80</v>
      </c>
      <c r="O3974">
        <v>0.68</v>
      </c>
      <c r="P3974">
        <v>0.59</v>
      </c>
      <c r="T3974" t="s">
        <v>203</v>
      </c>
      <c r="V3974" s="4">
        <v>40970</v>
      </c>
    </row>
    <row r="3975" spans="1:22">
      <c r="A3975" t="s">
        <v>2002</v>
      </c>
      <c r="B3975" t="s">
        <v>1356</v>
      </c>
      <c r="C3975" t="s">
        <v>2519</v>
      </c>
      <c r="D3975" t="s">
        <v>202</v>
      </c>
      <c r="E3975" t="b">
        <v>0</v>
      </c>
      <c r="F3975" t="b">
        <v>1</v>
      </c>
      <c r="H3975" t="b">
        <v>0</v>
      </c>
      <c r="I3975">
        <v>40</v>
      </c>
      <c r="J3975">
        <v>72</v>
      </c>
      <c r="L3975">
        <v>38000</v>
      </c>
      <c r="M3975">
        <v>82</v>
      </c>
      <c r="O3975">
        <v>0.63</v>
      </c>
      <c r="P3975">
        <v>0.59</v>
      </c>
      <c r="T3975" t="s">
        <v>203</v>
      </c>
      <c r="V3975" s="4">
        <v>41766</v>
      </c>
    </row>
    <row r="3976" spans="1:22">
      <c r="A3976" t="s">
        <v>2002</v>
      </c>
      <c r="B3976" t="s">
        <v>605</v>
      </c>
      <c r="C3976" t="s">
        <v>2520</v>
      </c>
      <c r="D3976" t="s">
        <v>202</v>
      </c>
      <c r="E3976" t="b">
        <v>1</v>
      </c>
      <c r="F3976" t="b">
        <v>1</v>
      </c>
      <c r="H3976" t="b">
        <v>0</v>
      </c>
      <c r="I3976">
        <v>40</v>
      </c>
      <c r="J3976">
        <v>71</v>
      </c>
      <c r="L3976">
        <v>40000</v>
      </c>
      <c r="M3976">
        <v>84</v>
      </c>
      <c r="O3976">
        <v>0.71</v>
      </c>
      <c r="P3976">
        <v>0.59</v>
      </c>
      <c r="T3976" t="s">
        <v>203</v>
      </c>
      <c r="V3976" s="4">
        <v>41884</v>
      </c>
    </row>
    <row r="3977" spans="1:22">
      <c r="A3977" t="s">
        <v>269</v>
      </c>
      <c r="B3977" t="s">
        <v>269</v>
      </c>
      <c r="C3977" t="s">
        <v>2154</v>
      </c>
      <c r="D3977" t="s">
        <v>202</v>
      </c>
      <c r="E3977" t="b">
        <v>1</v>
      </c>
      <c r="F3977" t="b">
        <v>0</v>
      </c>
      <c r="H3977" t="b">
        <v>1</v>
      </c>
      <c r="I3977">
        <v>40</v>
      </c>
      <c r="J3977">
        <v>66</v>
      </c>
      <c r="L3977">
        <v>36000</v>
      </c>
      <c r="M3977">
        <v>76</v>
      </c>
      <c r="O3977">
        <v>0.59</v>
      </c>
      <c r="P3977">
        <v>0.59</v>
      </c>
      <c r="T3977" t="s">
        <v>203</v>
      </c>
      <c r="V3977" s="4">
        <v>40813</v>
      </c>
    </row>
    <row r="3978" spans="1:22">
      <c r="A3978" t="s">
        <v>403</v>
      </c>
      <c r="B3978" t="s">
        <v>1356</v>
      </c>
      <c r="C3978" t="s">
        <v>2521</v>
      </c>
      <c r="D3978" t="s">
        <v>202</v>
      </c>
      <c r="E3978" t="b">
        <v>0</v>
      </c>
      <c r="F3978" t="b">
        <v>1</v>
      </c>
      <c r="G3978" t="s">
        <v>528</v>
      </c>
      <c r="H3978" t="b">
        <v>0</v>
      </c>
      <c r="I3978">
        <v>40</v>
      </c>
      <c r="J3978">
        <v>71</v>
      </c>
      <c r="L3978">
        <v>40000</v>
      </c>
      <c r="M3978">
        <v>76</v>
      </c>
      <c r="N3978">
        <v>25392</v>
      </c>
      <c r="O3978">
        <v>0.59</v>
      </c>
      <c r="P3978">
        <v>0.59</v>
      </c>
      <c r="T3978" t="s">
        <v>203</v>
      </c>
      <c r="V3978" s="4">
        <v>39407</v>
      </c>
    </row>
    <row r="3979" spans="1:22">
      <c r="A3979" t="s">
        <v>403</v>
      </c>
      <c r="B3979" t="s">
        <v>1356</v>
      </c>
      <c r="C3979" t="s">
        <v>2522</v>
      </c>
      <c r="D3979" t="s">
        <v>202</v>
      </c>
      <c r="E3979" t="b">
        <v>0</v>
      </c>
      <c r="F3979" t="b">
        <v>1</v>
      </c>
      <c r="G3979" t="s">
        <v>528</v>
      </c>
      <c r="H3979" t="b">
        <v>0</v>
      </c>
      <c r="I3979">
        <v>40</v>
      </c>
      <c r="J3979">
        <v>71</v>
      </c>
      <c r="L3979">
        <v>40000</v>
      </c>
      <c r="M3979">
        <v>76</v>
      </c>
      <c r="N3979">
        <v>24164</v>
      </c>
      <c r="O3979">
        <v>0.62</v>
      </c>
      <c r="P3979">
        <v>0.59</v>
      </c>
      <c r="T3979" t="s">
        <v>203</v>
      </c>
      <c r="V3979" s="4">
        <v>39407</v>
      </c>
    </row>
    <row r="3980" spans="1:22">
      <c r="A3980" t="s">
        <v>199</v>
      </c>
      <c r="B3980" t="s">
        <v>302</v>
      </c>
      <c r="C3980" t="s">
        <v>2523</v>
      </c>
      <c r="D3980" t="s">
        <v>202</v>
      </c>
      <c r="E3980" t="b">
        <v>1</v>
      </c>
      <c r="F3980" t="b">
        <v>1</v>
      </c>
      <c r="H3980" t="b">
        <v>0</v>
      </c>
      <c r="I3980">
        <v>40</v>
      </c>
      <c r="J3980">
        <v>68</v>
      </c>
      <c r="L3980">
        <v>40000</v>
      </c>
      <c r="M3980">
        <v>82</v>
      </c>
      <c r="O3980">
        <v>0.67</v>
      </c>
      <c r="P3980">
        <v>0.59</v>
      </c>
      <c r="T3980" t="s">
        <v>203</v>
      </c>
      <c r="V3980" s="4">
        <v>42278</v>
      </c>
    </row>
    <row r="3981" spans="1:22">
      <c r="A3981" t="s">
        <v>1329</v>
      </c>
      <c r="B3981" t="s">
        <v>542</v>
      </c>
      <c r="C3981" t="s">
        <v>2091</v>
      </c>
      <c r="D3981" t="s">
        <v>202</v>
      </c>
      <c r="E3981" t="b">
        <v>1</v>
      </c>
      <c r="F3981" t="b">
        <v>1</v>
      </c>
      <c r="H3981" t="b">
        <v>0</v>
      </c>
      <c r="I3981">
        <v>40</v>
      </c>
      <c r="J3981">
        <v>70</v>
      </c>
      <c r="L3981">
        <v>40000</v>
      </c>
      <c r="M3981">
        <v>78</v>
      </c>
      <c r="O3981">
        <v>0.67</v>
      </c>
      <c r="P3981">
        <v>0.59</v>
      </c>
      <c r="T3981" t="s">
        <v>203</v>
      </c>
      <c r="V3981" s="4">
        <v>41071</v>
      </c>
    </row>
    <row r="3982" spans="1:22">
      <c r="A3982" t="s">
        <v>403</v>
      </c>
      <c r="B3982" t="s">
        <v>1356</v>
      </c>
      <c r="C3982" t="s">
        <v>2524</v>
      </c>
      <c r="D3982" t="s">
        <v>202</v>
      </c>
      <c r="E3982" t="b">
        <v>0</v>
      </c>
      <c r="F3982" t="b">
        <v>1</v>
      </c>
      <c r="H3982" t="b">
        <v>0</v>
      </c>
      <c r="I3982">
        <v>40</v>
      </c>
      <c r="J3982">
        <v>67</v>
      </c>
      <c r="L3982">
        <v>40000</v>
      </c>
      <c r="M3982">
        <v>76</v>
      </c>
      <c r="O3982">
        <v>0.59</v>
      </c>
      <c r="P3982">
        <v>0.59</v>
      </c>
      <c r="T3982" t="s">
        <v>203</v>
      </c>
      <c r="V3982" s="4">
        <v>40877</v>
      </c>
    </row>
    <row r="3983" spans="1:22">
      <c r="A3983" t="s">
        <v>403</v>
      </c>
      <c r="B3983" t="s">
        <v>1356</v>
      </c>
      <c r="C3983" t="s">
        <v>2525</v>
      </c>
      <c r="D3983" t="s">
        <v>202</v>
      </c>
      <c r="E3983" t="b">
        <v>0</v>
      </c>
      <c r="F3983" t="b">
        <v>1</v>
      </c>
      <c r="H3983" t="b">
        <v>0</v>
      </c>
      <c r="I3983">
        <v>40</v>
      </c>
      <c r="J3983">
        <v>69</v>
      </c>
      <c r="L3983">
        <v>40000</v>
      </c>
      <c r="M3983">
        <v>76</v>
      </c>
      <c r="O3983">
        <v>0.59</v>
      </c>
      <c r="P3983">
        <v>0.59</v>
      </c>
      <c r="T3983" t="s">
        <v>203</v>
      </c>
      <c r="V3983" s="4">
        <v>40814</v>
      </c>
    </row>
    <row r="3984" spans="1:22">
      <c r="A3984" t="s">
        <v>1333</v>
      </c>
      <c r="B3984" t="s">
        <v>665</v>
      </c>
      <c r="C3984" t="s">
        <v>2526</v>
      </c>
      <c r="D3984" t="s">
        <v>202</v>
      </c>
      <c r="E3984" t="b">
        <v>1</v>
      </c>
      <c r="F3984" t="b">
        <v>1</v>
      </c>
      <c r="G3984" t="s">
        <v>528</v>
      </c>
      <c r="H3984" t="b">
        <v>0</v>
      </c>
      <c r="I3984">
        <v>40</v>
      </c>
      <c r="J3984">
        <v>67</v>
      </c>
      <c r="L3984">
        <v>40000</v>
      </c>
      <c r="M3984">
        <v>79</v>
      </c>
      <c r="N3984">
        <v>22360</v>
      </c>
      <c r="O3984">
        <v>0.67</v>
      </c>
      <c r="P3984">
        <v>0.59</v>
      </c>
      <c r="T3984" t="s">
        <v>203</v>
      </c>
      <c r="V3984" s="4">
        <v>40843</v>
      </c>
    </row>
    <row r="3985" spans="1:22">
      <c r="A3985" t="s">
        <v>1329</v>
      </c>
      <c r="B3985" t="s">
        <v>542</v>
      </c>
      <c r="C3985" t="s">
        <v>2527</v>
      </c>
      <c r="D3985" t="s">
        <v>202</v>
      </c>
      <c r="E3985" t="b">
        <v>0</v>
      </c>
      <c r="F3985" t="b">
        <v>1</v>
      </c>
      <c r="H3985" t="b">
        <v>0</v>
      </c>
      <c r="I3985">
        <v>40</v>
      </c>
      <c r="J3985">
        <v>86</v>
      </c>
      <c r="L3985">
        <v>50000</v>
      </c>
      <c r="M3985">
        <v>78</v>
      </c>
      <c r="N3985">
        <v>25392</v>
      </c>
      <c r="O3985">
        <v>0.59</v>
      </c>
      <c r="P3985">
        <v>0.59</v>
      </c>
      <c r="T3985" t="s">
        <v>203</v>
      </c>
      <c r="V3985" s="4">
        <v>39407</v>
      </c>
    </row>
    <row r="3986" spans="1:22">
      <c r="A3986" t="s">
        <v>1333</v>
      </c>
      <c r="B3986" t="s">
        <v>1569</v>
      </c>
      <c r="C3986">
        <v>153.55940000000001</v>
      </c>
      <c r="D3986" t="s">
        <v>202</v>
      </c>
      <c r="E3986" t="b">
        <v>0</v>
      </c>
      <c r="F3986" t="b">
        <v>1</v>
      </c>
      <c r="H3986" t="b">
        <v>0</v>
      </c>
      <c r="I3986">
        <v>40</v>
      </c>
      <c r="J3986">
        <v>74</v>
      </c>
      <c r="L3986">
        <v>40000</v>
      </c>
      <c r="M3986">
        <v>80</v>
      </c>
      <c r="O3986">
        <v>0.62</v>
      </c>
      <c r="P3986">
        <v>0.59</v>
      </c>
      <c r="T3986" t="s">
        <v>203</v>
      </c>
      <c r="V3986" s="4">
        <v>42278</v>
      </c>
    </row>
    <row r="3987" spans="1:22">
      <c r="A3987" t="s">
        <v>2002</v>
      </c>
      <c r="B3987" t="s">
        <v>1356</v>
      </c>
      <c r="C3987" t="s">
        <v>2528</v>
      </c>
      <c r="D3987" t="s">
        <v>202</v>
      </c>
      <c r="E3987" t="b">
        <v>1</v>
      </c>
      <c r="F3987" t="b">
        <v>1</v>
      </c>
      <c r="H3987" t="b">
        <v>0</v>
      </c>
      <c r="I3987">
        <v>40</v>
      </c>
      <c r="J3987">
        <v>71</v>
      </c>
      <c r="L3987">
        <v>40000</v>
      </c>
      <c r="M3987">
        <v>84</v>
      </c>
      <c r="O3987">
        <v>0.71</v>
      </c>
      <c r="P3987">
        <v>0.59</v>
      </c>
      <c r="T3987" t="s">
        <v>203</v>
      </c>
      <c r="V3987" s="4">
        <v>41996</v>
      </c>
    </row>
    <row r="3988" spans="1:22">
      <c r="A3988" t="s">
        <v>403</v>
      </c>
      <c r="B3988" t="s">
        <v>1356</v>
      </c>
      <c r="C3988" t="s">
        <v>2529</v>
      </c>
      <c r="D3988" t="s">
        <v>202</v>
      </c>
      <c r="E3988" t="b">
        <v>0</v>
      </c>
      <c r="F3988" t="b">
        <v>1</v>
      </c>
      <c r="H3988" t="b">
        <v>0</v>
      </c>
      <c r="I3988">
        <v>40</v>
      </c>
      <c r="J3988">
        <v>67</v>
      </c>
      <c r="L3988">
        <v>40000</v>
      </c>
      <c r="M3988">
        <v>76</v>
      </c>
      <c r="O3988">
        <v>0.62</v>
      </c>
      <c r="P3988">
        <v>0.59</v>
      </c>
      <c r="T3988" t="s">
        <v>203</v>
      </c>
      <c r="V3988" s="4">
        <v>40877</v>
      </c>
    </row>
    <row r="3989" spans="1:22">
      <c r="A3989" t="s">
        <v>403</v>
      </c>
      <c r="B3989" t="s">
        <v>1356</v>
      </c>
      <c r="C3989" t="s">
        <v>2530</v>
      </c>
      <c r="D3989" t="s">
        <v>202</v>
      </c>
      <c r="E3989" t="b">
        <v>0</v>
      </c>
      <c r="F3989" t="b">
        <v>1</v>
      </c>
      <c r="H3989" t="b">
        <v>0</v>
      </c>
      <c r="I3989">
        <v>40</v>
      </c>
      <c r="J3989">
        <v>69</v>
      </c>
      <c r="L3989">
        <v>40000</v>
      </c>
      <c r="M3989">
        <v>76</v>
      </c>
      <c r="O3989">
        <v>0.62</v>
      </c>
      <c r="P3989">
        <v>0.59</v>
      </c>
      <c r="T3989" t="s">
        <v>203</v>
      </c>
      <c r="V3989" s="4">
        <v>40877</v>
      </c>
    </row>
    <row r="3990" spans="1:22">
      <c r="A3990" t="s">
        <v>1333</v>
      </c>
      <c r="B3990" t="s">
        <v>665</v>
      </c>
      <c r="C3990" t="s">
        <v>2531</v>
      </c>
      <c r="D3990" t="s">
        <v>202</v>
      </c>
      <c r="E3990" t="b">
        <v>1</v>
      </c>
      <c r="F3990" t="b">
        <v>1</v>
      </c>
      <c r="H3990" t="b">
        <v>0</v>
      </c>
      <c r="I3990">
        <v>40</v>
      </c>
      <c r="J3990">
        <v>67</v>
      </c>
      <c r="L3990">
        <v>40000</v>
      </c>
      <c r="M3990">
        <v>80</v>
      </c>
      <c r="O3990">
        <v>0.67</v>
      </c>
      <c r="P3990">
        <v>0.59</v>
      </c>
      <c r="T3990" t="s">
        <v>203</v>
      </c>
      <c r="V3990" s="4">
        <v>40970</v>
      </c>
    </row>
    <row r="3991" spans="1:22">
      <c r="A3991" t="s">
        <v>1333</v>
      </c>
      <c r="B3991" t="s">
        <v>605</v>
      </c>
      <c r="C3991" t="s">
        <v>2532</v>
      </c>
      <c r="D3991" t="s">
        <v>202</v>
      </c>
      <c r="E3991" t="b">
        <v>0</v>
      </c>
      <c r="F3991" t="b">
        <v>1</v>
      </c>
      <c r="H3991" t="b">
        <v>0</v>
      </c>
      <c r="I3991">
        <v>40</v>
      </c>
      <c r="J3991">
        <v>70</v>
      </c>
      <c r="L3991">
        <v>40000</v>
      </c>
      <c r="M3991">
        <v>77</v>
      </c>
      <c r="O3991">
        <v>0.62</v>
      </c>
      <c r="P3991">
        <v>0.59</v>
      </c>
      <c r="T3991" t="s">
        <v>203</v>
      </c>
      <c r="V3991" s="4">
        <v>40877</v>
      </c>
    </row>
    <row r="3992" spans="1:22">
      <c r="A3992" t="s">
        <v>269</v>
      </c>
      <c r="B3992" t="s">
        <v>269</v>
      </c>
      <c r="C3992" t="s">
        <v>2533</v>
      </c>
      <c r="D3992" t="s">
        <v>202</v>
      </c>
      <c r="E3992" t="b">
        <v>0</v>
      </c>
      <c r="F3992" t="b">
        <v>1</v>
      </c>
      <c r="H3992" t="b">
        <v>0</v>
      </c>
      <c r="I3992">
        <v>40</v>
      </c>
      <c r="J3992">
        <v>67</v>
      </c>
      <c r="L3992">
        <v>34000</v>
      </c>
      <c r="M3992">
        <v>76</v>
      </c>
      <c r="N3992">
        <v>25392</v>
      </c>
      <c r="O3992">
        <v>0.59</v>
      </c>
      <c r="P3992">
        <v>0.59</v>
      </c>
      <c r="T3992" t="s">
        <v>203</v>
      </c>
      <c r="V3992" s="4">
        <v>39925</v>
      </c>
    </row>
    <row r="3993" spans="1:22">
      <c r="A3993" t="s">
        <v>1333</v>
      </c>
      <c r="B3993" t="s">
        <v>665</v>
      </c>
      <c r="C3993" t="s">
        <v>2534</v>
      </c>
      <c r="D3993" t="s">
        <v>202</v>
      </c>
      <c r="E3993" t="b">
        <v>1</v>
      </c>
      <c r="F3993" t="b">
        <v>1</v>
      </c>
      <c r="H3993" t="b">
        <v>0</v>
      </c>
      <c r="I3993">
        <v>40</v>
      </c>
      <c r="J3993">
        <v>67</v>
      </c>
      <c r="L3993">
        <v>40000</v>
      </c>
      <c r="M3993">
        <v>80</v>
      </c>
      <c r="O3993">
        <v>0.67</v>
      </c>
      <c r="P3993">
        <v>0.59</v>
      </c>
      <c r="T3993" t="s">
        <v>203</v>
      </c>
      <c r="V3993" s="4">
        <v>40970</v>
      </c>
    </row>
    <row r="3994" spans="1:22">
      <c r="A3994" t="s">
        <v>199</v>
      </c>
      <c r="B3994" t="s">
        <v>269</v>
      </c>
      <c r="C3994" t="s">
        <v>1896</v>
      </c>
      <c r="D3994" t="s">
        <v>202</v>
      </c>
      <c r="E3994" t="b">
        <v>0</v>
      </c>
      <c r="F3994" t="b">
        <v>1</v>
      </c>
      <c r="H3994" t="b">
        <v>0</v>
      </c>
      <c r="I3994">
        <v>40</v>
      </c>
      <c r="J3994">
        <v>68</v>
      </c>
      <c r="L3994">
        <v>40000</v>
      </c>
      <c r="M3994">
        <v>82</v>
      </c>
      <c r="O3994">
        <v>0.67</v>
      </c>
      <c r="P3994">
        <v>0.59</v>
      </c>
      <c r="T3994" t="s">
        <v>203</v>
      </c>
      <c r="V3994" s="4">
        <v>42278</v>
      </c>
    </row>
    <row r="3995" spans="1:22">
      <c r="A3995" t="s">
        <v>1329</v>
      </c>
      <c r="B3995" t="s">
        <v>1537</v>
      </c>
      <c r="C3995" t="s">
        <v>2535</v>
      </c>
      <c r="D3995" t="s">
        <v>202</v>
      </c>
      <c r="E3995" t="b">
        <v>0</v>
      </c>
      <c r="F3995" t="b">
        <v>1</v>
      </c>
      <c r="G3995" t="s">
        <v>528</v>
      </c>
      <c r="H3995" t="b">
        <v>0</v>
      </c>
      <c r="I3995">
        <v>40</v>
      </c>
      <c r="J3995">
        <v>68</v>
      </c>
      <c r="L3995">
        <v>40000</v>
      </c>
      <c r="M3995">
        <v>77</v>
      </c>
      <c r="N3995">
        <v>25392</v>
      </c>
      <c r="O3995">
        <v>0.59</v>
      </c>
      <c r="P3995">
        <v>0.59</v>
      </c>
      <c r="T3995" t="s">
        <v>203</v>
      </c>
      <c r="V3995" s="4">
        <v>39716</v>
      </c>
    </row>
    <row r="3996" spans="1:22">
      <c r="A3996" t="s">
        <v>269</v>
      </c>
      <c r="B3996" t="s">
        <v>269</v>
      </c>
      <c r="C3996" t="s">
        <v>2225</v>
      </c>
      <c r="D3996" t="s">
        <v>202</v>
      </c>
      <c r="E3996" t="b">
        <v>1</v>
      </c>
      <c r="F3996" t="b">
        <v>1</v>
      </c>
      <c r="H3996" t="b">
        <v>0</v>
      </c>
      <c r="I3996">
        <v>40</v>
      </c>
      <c r="J3996">
        <v>72</v>
      </c>
      <c r="L3996">
        <v>38000</v>
      </c>
      <c r="M3996">
        <v>80</v>
      </c>
      <c r="O3996">
        <v>0.62</v>
      </c>
      <c r="P3996">
        <v>0.59</v>
      </c>
      <c r="T3996" t="s">
        <v>203</v>
      </c>
      <c r="V3996" s="4">
        <v>42108</v>
      </c>
    </row>
    <row r="3997" spans="1:22">
      <c r="A3997" t="s">
        <v>1333</v>
      </c>
      <c r="B3997" t="s">
        <v>1333</v>
      </c>
      <c r="C3997" t="s">
        <v>1858</v>
      </c>
      <c r="D3997" t="s">
        <v>202</v>
      </c>
      <c r="E3997" t="b">
        <v>1</v>
      </c>
      <c r="F3997" t="b">
        <v>1</v>
      </c>
      <c r="H3997" t="b">
        <v>0</v>
      </c>
      <c r="I3997">
        <v>40</v>
      </c>
      <c r="J3997">
        <v>69</v>
      </c>
      <c r="L3997">
        <v>42000</v>
      </c>
      <c r="M3997">
        <v>80</v>
      </c>
      <c r="O3997">
        <v>0.68</v>
      </c>
      <c r="P3997">
        <v>0.59</v>
      </c>
      <c r="T3997" t="s">
        <v>203</v>
      </c>
      <c r="V3997" s="4">
        <v>40970</v>
      </c>
    </row>
    <row r="3998" spans="1:22">
      <c r="A3998" t="s">
        <v>269</v>
      </c>
      <c r="B3998" t="s">
        <v>269</v>
      </c>
      <c r="C3998" t="s">
        <v>2406</v>
      </c>
      <c r="D3998" t="s">
        <v>202</v>
      </c>
      <c r="E3998" t="b">
        <v>1</v>
      </c>
      <c r="F3998" t="b">
        <v>1</v>
      </c>
      <c r="H3998" t="b">
        <v>0</v>
      </c>
      <c r="I3998">
        <v>40</v>
      </c>
      <c r="J3998">
        <v>73</v>
      </c>
      <c r="L3998">
        <v>36000</v>
      </c>
      <c r="M3998">
        <v>80</v>
      </c>
      <c r="O3998">
        <v>0.67</v>
      </c>
      <c r="P3998">
        <v>0.59</v>
      </c>
      <c r="T3998" t="s">
        <v>203</v>
      </c>
      <c r="V3998" s="4">
        <v>40814</v>
      </c>
    </row>
    <row r="3999" spans="1:22">
      <c r="A3999" t="s">
        <v>269</v>
      </c>
      <c r="B3999" t="s">
        <v>269</v>
      </c>
      <c r="C3999" t="s">
        <v>2536</v>
      </c>
      <c r="D3999" t="s">
        <v>202</v>
      </c>
      <c r="E3999" t="b">
        <v>0</v>
      </c>
      <c r="F3999" t="b">
        <v>1</v>
      </c>
      <c r="H3999" t="b">
        <v>0</v>
      </c>
      <c r="I3999">
        <v>40</v>
      </c>
      <c r="J3999">
        <v>68</v>
      </c>
      <c r="L3999">
        <v>40000</v>
      </c>
      <c r="M3999">
        <v>76</v>
      </c>
      <c r="N3999">
        <v>24164</v>
      </c>
      <c r="O3999">
        <v>0.62</v>
      </c>
      <c r="P3999">
        <v>0.59</v>
      </c>
      <c r="T3999" t="s">
        <v>203</v>
      </c>
      <c r="V3999" s="4">
        <v>39925</v>
      </c>
    </row>
    <row r="4000" spans="1:22">
      <c r="A4000" t="s">
        <v>1333</v>
      </c>
      <c r="B4000" t="s">
        <v>1478</v>
      </c>
      <c r="C4000" t="s">
        <v>2537</v>
      </c>
      <c r="D4000" t="s">
        <v>202</v>
      </c>
      <c r="E4000" t="b">
        <v>1</v>
      </c>
      <c r="F4000" t="b">
        <v>1</v>
      </c>
      <c r="G4000" t="s">
        <v>528</v>
      </c>
      <c r="H4000" t="b">
        <v>0</v>
      </c>
      <c r="I4000">
        <v>40</v>
      </c>
      <c r="J4000">
        <v>67</v>
      </c>
      <c r="L4000">
        <v>40000</v>
      </c>
      <c r="M4000">
        <v>76</v>
      </c>
      <c r="O4000">
        <v>0.59</v>
      </c>
      <c r="P4000">
        <v>0.59</v>
      </c>
      <c r="T4000" t="s">
        <v>203</v>
      </c>
      <c r="V4000" s="4">
        <v>40169</v>
      </c>
    </row>
    <row r="4001" spans="1:22">
      <c r="A4001" t="s">
        <v>1329</v>
      </c>
      <c r="B4001" t="s">
        <v>542</v>
      </c>
      <c r="C4001" t="s">
        <v>2538</v>
      </c>
      <c r="D4001" t="s">
        <v>202</v>
      </c>
      <c r="E4001" t="b">
        <v>0</v>
      </c>
      <c r="F4001" t="b">
        <v>1</v>
      </c>
      <c r="G4001" t="s">
        <v>528</v>
      </c>
      <c r="H4001" t="b">
        <v>0</v>
      </c>
      <c r="I4001">
        <v>40</v>
      </c>
      <c r="J4001">
        <v>72</v>
      </c>
      <c r="L4001">
        <v>40000</v>
      </c>
      <c r="M4001">
        <v>79</v>
      </c>
      <c r="N4001">
        <v>25392</v>
      </c>
      <c r="O4001">
        <v>0.59</v>
      </c>
      <c r="P4001">
        <v>0.59</v>
      </c>
      <c r="T4001" t="s">
        <v>203</v>
      </c>
      <c r="V4001" s="4">
        <v>39925</v>
      </c>
    </row>
    <row r="4002" spans="1:22">
      <c r="A4002" t="s">
        <v>1329</v>
      </c>
      <c r="B4002" t="s">
        <v>542</v>
      </c>
      <c r="C4002" t="s">
        <v>2539</v>
      </c>
      <c r="D4002" t="s">
        <v>202</v>
      </c>
      <c r="E4002" t="b">
        <v>0</v>
      </c>
      <c r="F4002" t="b">
        <v>1</v>
      </c>
      <c r="H4002" t="b">
        <v>0</v>
      </c>
      <c r="I4002">
        <v>40</v>
      </c>
      <c r="J4002">
        <v>71</v>
      </c>
      <c r="L4002">
        <v>38000</v>
      </c>
      <c r="M4002">
        <v>80</v>
      </c>
      <c r="N4002">
        <v>25392</v>
      </c>
      <c r="O4002">
        <v>0.59</v>
      </c>
      <c r="P4002">
        <v>0.59</v>
      </c>
      <c r="T4002" t="s">
        <v>203</v>
      </c>
      <c r="V4002" s="4">
        <v>39407</v>
      </c>
    </row>
    <row r="4003" spans="1:22">
      <c r="A4003" t="s">
        <v>1547</v>
      </c>
      <c r="B4003" t="s">
        <v>1548</v>
      </c>
      <c r="C4003" t="s">
        <v>2540</v>
      </c>
      <c r="D4003" t="s">
        <v>202</v>
      </c>
      <c r="E4003" t="b">
        <v>1</v>
      </c>
      <c r="F4003" t="b">
        <v>1</v>
      </c>
      <c r="G4003" t="s">
        <v>528</v>
      </c>
      <c r="H4003" t="b">
        <v>0</v>
      </c>
      <c r="I4003">
        <v>40</v>
      </c>
      <c r="J4003">
        <v>77</v>
      </c>
      <c r="L4003">
        <v>40000</v>
      </c>
      <c r="M4003">
        <v>78.099999999999994</v>
      </c>
      <c r="N4003">
        <v>24890</v>
      </c>
      <c r="O4003">
        <v>0.6</v>
      </c>
      <c r="P4003">
        <v>0.59</v>
      </c>
      <c r="T4003" t="s">
        <v>203</v>
      </c>
      <c r="V4003" s="4">
        <v>40298</v>
      </c>
    </row>
    <row r="4004" spans="1:22">
      <c r="A4004" t="s">
        <v>199</v>
      </c>
      <c r="B4004" t="s">
        <v>269</v>
      </c>
      <c r="C4004" t="s">
        <v>2152</v>
      </c>
      <c r="D4004" t="s">
        <v>202</v>
      </c>
      <c r="E4004" t="b">
        <v>0</v>
      </c>
      <c r="F4004" t="b">
        <v>1</v>
      </c>
      <c r="H4004" t="b">
        <v>0</v>
      </c>
      <c r="I4004">
        <v>40</v>
      </c>
      <c r="J4004">
        <v>73</v>
      </c>
      <c r="L4004">
        <v>38000</v>
      </c>
      <c r="M4004">
        <v>76</v>
      </c>
      <c r="O4004">
        <v>0.62</v>
      </c>
      <c r="P4004">
        <v>0.59</v>
      </c>
      <c r="T4004" t="s">
        <v>203</v>
      </c>
      <c r="V4004" s="4">
        <v>42278</v>
      </c>
    </row>
    <row r="4005" spans="1:22">
      <c r="A4005" t="s">
        <v>269</v>
      </c>
      <c r="B4005" t="s">
        <v>347</v>
      </c>
      <c r="C4005" t="s">
        <v>2541</v>
      </c>
      <c r="D4005" t="s">
        <v>202</v>
      </c>
      <c r="E4005" t="b">
        <v>0</v>
      </c>
      <c r="F4005" t="b">
        <v>1</v>
      </c>
      <c r="H4005" t="b">
        <v>0</v>
      </c>
      <c r="I4005">
        <v>40</v>
      </c>
      <c r="J4005">
        <v>68</v>
      </c>
      <c r="L4005">
        <v>40000</v>
      </c>
      <c r="M4005">
        <v>76</v>
      </c>
      <c r="N4005">
        <v>25392</v>
      </c>
      <c r="O4005">
        <v>0.59</v>
      </c>
      <c r="P4005">
        <v>0.59</v>
      </c>
      <c r="T4005" t="s">
        <v>203</v>
      </c>
      <c r="V4005" s="4">
        <v>39925</v>
      </c>
    </row>
    <row r="4006" spans="1:22">
      <c r="A4006" t="s">
        <v>2002</v>
      </c>
      <c r="B4006" t="s">
        <v>403</v>
      </c>
      <c r="C4006" t="s">
        <v>2542</v>
      </c>
      <c r="D4006" t="s">
        <v>202</v>
      </c>
      <c r="E4006" t="b">
        <v>1</v>
      </c>
      <c r="F4006" t="b">
        <v>1</v>
      </c>
      <c r="H4006" t="b">
        <v>0</v>
      </c>
      <c r="I4006">
        <v>40</v>
      </c>
      <c r="J4006">
        <v>93</v>
      </c>
      <c r="L4006">
        <v>50000</v>
      </c>
      <c r="M4006">
        <v>82</v>
      </c>
      <c r="O4006">
        <v>0.7</v>
      </c>
      <c r="P4006">
        <v>0.59</v>
      </c>
      <c r="T4006" t="s">
        <v>203</v>
      </c>
      <c r="V4006" s="4">
        <v>41149</v>
      </c>
    </row>
    <row r="4007" spans="1:22">
      <c r="A4007" t="s">
        <v>269</v>
      </c>
      <c r="B4007" t="s">
        <v>347</v>
      </c>
      <c r="C4007" t="s">
        <v>2543</v>
      </c>
      <c r="D4007" t="s">
        <v>202</v>
      </c>
      <c r="E4007" t="b">
        <v>1</v>
      </c>
      <c r="F4007" t="b">
        <v>1</v>
      </c>
      <c r="H4007" t="b">
        <v>0</v>
      </c>
      <c r="I4007">
        <v>40</v>
      </c>
      <c r="J4007">
        <v>66</v>
      </c>
      <c r="L4007">
        <v>40000</v>
      </c>
      <c r="M4007">
        <v>76</v>
      </c>
      <c r="N4007">
        <v>23408</v>
      </c>
      <c r="O4007">
        <v>0.64</v>
      </c>
      <c r="P4007">
        <v>0.59</v>
      </c>
      <c r="T4007" t="s">
        <v>203</v>
      </c>
      <c r="V4007" s="4">
        <v>39407</v>
      </c>
    </row>
    <row r="4008" spans="1:22">
      <c r="A4008" t="s">
        <v>269</v>
      </c>
      <c r="B4008" t="s">
        <v>302</v>
      </c>
      <c r="C4008" t="s">
        <v>2544</v>
      </c>
      <c r="D4008" t="s">
        <v>202</v>
      </c>
      <c r="E4008" t="b">
        <v>0</v>
      </c>
      <c r="F4008" t="b">
        <v>1</v>
      </c>
      <c r="H4008" t="b">
        <v>0</v>
      </c>
      <c r="I4008">
        <v>40</v>
      </c>
      <c r="J4008">
        <v>68</v>
      </c>
      <c r="L4008">
        <v>40000</v>
      </c>
      <c r="M4008">
        <v>76</v>
      </c>
      <c r="N4008">
        <v>24164</v>
      </c>
      <c r="O4008">
        <v>0.62</v>
      </c>
      <c r="P4008">
        <v>0.59</v>
      </c>
      <c r="T4008" t="s">
        <v>203</v>
      </c>
      <c r="V4008" s="4">
        <v>39925</v>
      </c>
    </row>
    <row r="4009" spans="1:22">
      <c r="A4009" t="s">
        <v>269</v>
      </c>
      <c r="B4009" t="s">
        <v>269</v>
      </c>
      <c r="C4009" t="s">
        <v>2545</v>
      </c>
      <c r="D4009" t="s">
        <v>202</v>
      </c>
      <c r="E4009" t="b">
        <v>1</v>
      </c>
      <c r="F4009" t="b">
        <v>1</v>
      </c>
      <c r="H4009" t="b">
        <v>0</v>
      </c>
      <c r="I4009">
        <v>40</v>
      </c>
      <c r="J4009">
        <v>66</v>
      </c>
      <c r="L4009">
        <v>40000</v>
      </c>
      <c r="M4009">
        <v>76</v>
      </c>
      <c r="N4009">
        <v>23408</v>
      </c>
      <c r="O4009">
        <v>0.64</v>
      </c>
      <c r="P4009">
        <v>0.59</v>
      </c>
      <c r="T4009" t="s">
        <v>203</v>
      </c>
      <c r="V4009" s="4">
        <v>39925</v>
      </c>
    </row>
    <row r="4010" spans="1:22">
      <c r="A4010" t="s">
        <v>2002</v>
      </c>
      <c r="B4010" t="s">
        <v>1537</v>
      </c>
      <c r="C4010" t="s">
        <v>2546</v>
      </c>
      <c r="D4010" t="s">
        <v>202</v>
      </c>
      <c r="E4010" t="b">
        <v>0</v>
      </c>
      <c r="F4010" t="b">
        <v>1</v>
      </c>
      <c r="H4010" t="b">
        <v>0</v>
      </c>
      <c r="I4010">
        <v>40</v>
      </c>
      <c r="J4010">
        <v>72</v>
      </c>
      <c r="L4010">
        <v>38000</v>
      </c>
      <c r="M4010">
        <v>82</v>
      </c>
      <c r="O4010">
        <v>0.63</v>
      </c>
      <c r="P4010">
        <v>0.59</v>
      </c>
      <c r="T4010" t="s">
        <v>203</v>
      </c>
      <c r="V4010" s="4">
        <v>41766</v>
      </c>
    </row>
    <row r="4011" spans="1:22">
      <c r="A4011" t="s">
        <v>1333</v>
      </c>
      <c r="B4011" t="s">
        <v>665</v>
      </c>
      <c r="C4011" t="s">
        <v>2547</v>
      </c>
      <c r="D4011" t="s">
        <v>202</v>
      </c>
      <c r="E4011" t="b">
        <v>1</v>
      </c>
      <c r="F4011" t="b">
        <v>1</v>
      </c>
      <c r="G4011" t="s">
        <v>528</v>
      </c>
      <c r="H4011" t="b">
        <v>0</v>
      </c>
      <c r="I4011">
        <v>40</v>
      </c>
      <c r="J4011">
        <v>67</v>
      </c>
      <c r="L4011">
        <v>42000</v>
      </c>
      <c r="M4011">
        <v>76</v>
      </c>
      <c r="N4011">
        <v>22699</v>
      </c>
      <c r="O4011">
        <v>0.66</v>
      </c>
      <c r="P4011">
        <v>0.59</v>
      </c>
      <c r="T4011" t="s">
        <v>203</v>
      </c>
      <c r="V4011" s="4">
        <v>39552</v>
      </c>
    </row>
    <row r="4012" spans="1:22">
      <c r="A4012" t="s">
        <v>1329</v>
      </c>
      <c r="B4012" t="s">
        <v>542</v>
      </c>
      <c r="C4012" t="s">
        <v>1875</v>
      </c>
      <c r="D4012" t="s">
        <v>202</v>
      </c>
      <c r="E4012" t="b">
        <v>0</v>
      </c>
      <c r="F4012" t="b">
        <v>1</v>
      </c>
      <c r="H4012" t="b">
        <v>0</v>
      </c>
      <c r="I4012">
        <v>40</v>
      </c>
      <c r="J4012">
        <v>76</v>
      </c>
      <c r="L4012">
        <v>40000</v>
      </c>
      <c r="M4012">
        <v>80</v>
      </c>
      <c r="O4012">
        <v>0.62</v>
      </c>
      <c r="P4012">
        <v>0.62</v>
      </c>
      <c r="T4012" t="s">
        <v>203</v>
      </c>
      <c r="V4012" s="4">
        <v>42191</v>
      </c>
    </row>
    <row r="4013" spans="1:22">
      <c r="A4013" t="s">
        <v>1329</v>
      </c>
      <c r="B4013" t="s">
        <v>1537</v>
      </c>
      <c r="C4013" t="s">
        <v>2548</v>
      </c>
      <c r="D4013" t="s">
        <v>202</v>
      </c>
      <c r="E4013" t="b">
        <v>0</v>
      </c>
      <c r="F4013" t="b">
        <v>1</v>
      </c>
      <c r="H4013" t="b">
        <v>0</v>
      </c>
      <c r="I4013">
        <v>40</v>
      </c>
      <c r="J4013">
        <v>63</v>
      </c>
      <c r="L4013">
        <v>34000</v>
      </c>
      <c r="M4013">
        <v>79</v>
      </c>
      <c r="N4013">
        <v>24164</v>
      </c>
      <c r="O4013">
        <v>0.62</v>
      </c>
      <c r="P4013">
        <v>0.59</v>
      </c>
      <c r="T4013" t="s">
        <v>203</v>
      </c>
      <c r="V4013" s="4">
        <v>39407</v>
      </c>
    </row>
    <row r="4014" spans="1:22">
      <c r="A4014" t="s">
        <v>1329</v>
      </c>
      <c r="B4014" t="s">
        <v>542</v>
      </c>
      <c r="C4014" t="s">
        <v>2549</v>
      </c>
      <c r="D4014" t="s">
        <v>202</v>
      </c>
      <c r="E4014" t="b">
        <v>0</v>
      </c>
      <c r="F4014" t="b">
        <v>1</v>
      </c>
      <c r="H4014" t="b">
        <v>0</v>
      </c>
      <c r="I4014">
        <v>40</v>
      </c>
      <c r="J4014">
        <v>71</v>
      </c>
      <c r="L4014">
        <v>38000</v>
      </c>
      <c r="M4014">
        <v>80</v>
      </c>
      <c r="N4014">
        <v>25392</v>
      </c>
      <c r="O4014">
        <v>0.59</v>
      </c>
      <c r="P4014">
        <v>0.59</v>
      </c>
      <c r="T4014" t="s">
        <v>203</v>
      </c>
      <c r="V4014" s="4">
        <v>39407</v>
      </c>
    </row>
    <row r="4015" spans="1:22">
      <c r="A4015" t="s">
        <v>1333</v>
      </c>
      <c r="B4015" t="s">
        <v>1418</v>
      </c>
      <c r="C4015">
        <v>153.339281</v>
      </c>
      <c r="D4015" t="s">
        <v>202</v>
      </c>
      <c r="E4015" t="b">
        <v>0</v>
      </c>
      <c r="F4015" t="b">
        <v>1</v>
      </c>
      <c r="G4015" t="s">
        <v>528</v>
      </c>
      <c r="H4015" t="b">
        <v>0</v>
      </c>
      <c r="I4015">
        <v>40</v>
      </c>
      <c r="J4015">
        <v>67</v>
      </c>
      <c r="L4015">
        <v>40000</v>
      </c>
      <c r="M4015">
        <v>76</v>
      </c>
      <c r="N4015">
        <v>25392</v>
      </c>
      <c r="O4015">
        <v>0.59</v>
      </c>
      <c r="P4015">
        <v>0.59</v>
      </c>
      <c r="T4015" t="s">
        <v>203</v>
      </c>
      <c r="V4015" s="4">
        <v>39716</v>
      </c>
    </row>
    <row r="4016" spans="1:22">
      <c r="A4016" t="s">
        <v>2002</v>
      </c>
      <c r="B4016" t="s">
        <v>1356</v>
      </c>
      <c r="C4016" t="s">
        <v>2550</v>
      </c>
      <c r="D4016" t="s">
        <v>202</v>
      </c>
      <c r="E4016" t="b">
        <v>1</v>
      </c>
      <c r="F4016" t="b">
        <v>1</v>
      </c>
      <c r="H4016" t="b">
        <v>0</v>
      </c>
      <c r="I4016">
        <v>40</v>
      </c>
      <c r="J4016">
        <v>93</v>
      </c>
      <c r="L4016">
        <v>50000</v>
      </c>
      <c r="M4016">
        <v>82</v>
      </c>
      <c r="O4016">
        <v>0.7</v>
      </c>
      <c r="P4016">
        <v>0.59</v>
      </c>
      <c r="T4016" t="s">
        <v>203</v>
      </c>
      <c r="V4016" s="4">
        <v>41149</v>
      </c>
    </row>
    <row r="4017" spans="1:22">
      <c r="A4017" t="s">
        <v>269</v>
      </c>
      <c r="B4017" t="s">
        <v>269</v>
      </c>
      <c r="C4017" t="s">
        <v>2551</v>
      </c>
      <c r="D4017" t="s">
        <v>202</v>
      </c>
      <c r="E4017" t="b">
        <v>1</v>
      </c>
      <c r="F4017" t="b">
        <v>1</v>
      </c>
      <c r="H4017" t="b">
        <v>1</v>
      </c>
      <c r="I4017">
        <v>40</v>
      </c>
      <c r="J4017">
        <v>59</v>
      </c>
      <c r="L4017">
        <v>34000</v>
      </c>
      <c r="M4017">
        <v>76</v>
      </c>
      <c r="N4017">
        <v>25392</v>
      </c>
      <c r="O4017">
        <v>0.59</v>
      </c>
      <c r="P4017">
        <v>0.59</v>
      </c>
      <c r="T4017" t="s">
        <v>203</v>
      </c>
      <c r="V4017" s="4">
        <v>39741</v>
      </c>
    </row>
    <row r="4018" spans="1:22">
      <c r="A4018" t="s">
        <v>269</v>
      </c>
      <c r="B4018" t="s">
        <v>269</v>
      </c>
      <c r="C4018" t="s">
        <v>2224</v>
      </c>
      <c r="D4018" t="s">
        <v>202</v>
      </c>
      <c r="E4018" t="b">
        <v>0</v>
      </c>
      <c r="F4018" t="b">
        <v>1</v>
      </c>
      <c r="H4018" t="b">
        <v>0</v>
      </c>
      <c r="I4018">
        <v>40</v>
      </c>
      <c r="J4018">
        <v>73</v>
      </c>
      <c r="L4018">
        <v>38000</v>
      </c>
      <c r="M4018">
        <v>76</v>
      </c>
      <c r="O4018">
        <v>0.62</v>
      </c>
      <c r="P4018">
        <v>0.59</v>
      </c>
      <c r="T4018" t="s">
        <v>203</v>
      </c>
      <c r="V4018" s="4">
        <v>40813</v>
      </c>
    </row>
    <row r="4019" spans="1:22">
      <c r="A4019" t="s">
        <v>1329</v>
      </c>
      <c r="B4019" t="s">
        <v>1537</v>
      </c>
      <c r="C4019" t="s">
        <v>2552</v>
      </c>
      <c r="D4019" t="s">
        <v>202</v>
      </c>
      <c r="E4019" t="b">
        <v>0</v>
      </c>
      <c r="F4019" t="b">
        <v>1</v>
      </c>
      <c r="H4019" t="b">
        <v>1</v>
      </c>
      <c r="I4019">
        <v>40</v>
      </c>
      <c r="J4019">
        <v>56</v>
      </c>
      <c r="L4019">
        <v>34000</v>
      </c>
      <c r="M4019">
        <v>78</v>
      </c>
      <c r="N4019">
        <v>25392</v>
      </c>
      <c r="O4019">
        <v>0.59</v>
      </c>
      <c r="P4019">
        <v>0.59</v>
      </c>
      <c r="T4019" t="s">
        <v>203</v>
      </c>
      <c r="V4019" s="4">
        <v>39407</v>
      </c>
    </row>
    <row r="4020" spans="1:22">
      <c r="A4020" t="s">
        <v>1333</v>
      </c>
      <c r="B4020" t="s">
        <v>665</v>
      </c>
      <c r="C4020" t="s">
        <v>2553</v>
      </c>
      <c r="D4020" t="s">
        <v>202</v>
      </c>
      <c r="E4020" t="b">
        <v>1</v>
      </c>
      <c r="F4020" t="b">
        <v>1</v>
      </c>
      <c r="H4020" t="b">
        <v>0</v>
      </c>
      <c r="I4020">
        <v>40</v>
      </c>
      <c r="J4020">
        <v>67</v>
      </c>
      <c r="L4020">
        <v>40000</v>
      </c>
      <c r="M4020">
        <v>80</v>
      </c>
      <c r="O4020">
        <v>0.67</v>
      </c>
      <c r="P4020">
        <v>0.59</v>
      </c>
      <c r="T4020" t="s">
        <v>203</v>
      </c>
      <c r="V4020" s="4">
        <v>40970</v>
      </c>
    </row>
    <row r="4021" spans="1:22">
      <c r="A4021" t="s">
        <v>1329</v>
      </c>
      <c r="B4021" t="s">
        <v>542</v>
      </c>
      <c r="C4021" t="s">
        <v>2554</v>
      </c>
      <c r="D4021" t="s">
        <v>202</v>
      </c>
      <c r="E4021" t="b">
        <v>0</v>
      </c>
      <c r="F4021" t="b">
        <v>1</v>
      </c>
      <c r="G4021" t="s">
        <v>528</v>
      </c>
      <c r="H4021" t="b">
        <v>0</v>
      </c>
      <c r="I4021">
        <v>40</v>
      </c>
      <c r="J4021">
        <v>75</v>
      </c>
      <c r="L4021">
        <v>40000</v>
      </c>
      <c r="M4021">
        <v>79</v>
      </c>
      <c r="N4021">
        <v>25392</v>
      </c>
      <c r="O4021">
        <v>0.59</v>
      </c>
      <c r="P4021">
        <v>0.59</v>
      </c>
      <c r="T4021" t="s">
        <v>203</v>
      </c>
      <c r="V4021" s="4">
        <v>39925</v>
      </c>
    </row>
    <row r="4022" spans="1:22">
      <c r="A4022" t="s">
        <v>1329</v>
      </c>
      <c r="B4022" t="s">
        <v>542</v>
      </c>
      <c r="C4022" t="s">
        <v>2555</v>
      </c>
      <c r="D4022" t="s">
        <v>202</v>
      </c>
      <c r="E4022" t="b">
        <v>1</v>
      </c>
      <c r="F4022" t="b">
        <v>1</v>
      </c>
      <c r="H4022" t="b">
        <v>0</v>
      </c>
      <c r="I4022">
        <v>40</v>
      </c>
      <c r="J4022">
        <v>72</v>
      </c>
      <c r="L4022">
        <v>40000</v>
      </c>
      <c r="M4022">
        <v>80</v>
      </c>
      <c r="N4022">
        <v>23408</v>
      </c>
      <c r="O4022">
        <v>0.64</v>
      </c>
      <c r="P4022">
        <v>0.59</v>
      </c>
      <c r="T4022" t="s">
        <v>203</v>
      </c>
      <c r="V4022" s="4">
        <v>39407</v>
      </c>
    </row>
    <row r="4023" spans="1:22">
      <c r="A4023" t="s">
        <v>269</v>
      </c>
      <c r="B4023" t="s">
        <v>347</v>
      </c>
      <c r="C4023" t="s">
        <v>1823</v>
      </c>
      <c r="D4023" t="s">
        <v>202</v>
      </c>
      <c r="E4023" t="b">
        <v>0</v>
      </c>
      <c r="F4023" t="b">
        <v>1</v>
      </c>
      <c r="G4023" t="s">
        <v>528</v>
      </c>
      <c r="H4023" t="b">
        <v>0</v>
      </c>
      <c r="I4023">
        <v>40</v>
      </c>
      <c r="J4023">
        <v>72</v>
      </c>
      <c r="L4023">
        <v>38000</v>
      </c>
      <c r="M4023">
        <v>76</v>
      </c>
      <c r="N4023">
        <v>24969</v>
      </c>
      <c r="O4023">
        <v>0.6</v>
      </c>
      <c r="P4023">
        <v>0.59</v>
      </c>
      <c r="T4023" t="s">
        <v>203</v>
      </c>
      <c r="V4023" s="4">
        <v>39552</v>
      </c>
    </row>
    <row r="4024" spans="1:22">
      <c r="A4024" t="s">
        <v>1333</v>
      </c>
      <c r="B4024" t="s">
        <v>1333</v>
      </c>
      <c r="C4024" t="s">
        <v>2556</v>
      </c>
      <c r="D4024" t="s">
        <v>202</v>
      </c>
      <c r="E4024" t="b">
        <v>1</v>
      </c>
      <c r="F4024" t="b">
        <v>1</v>
      </c>
      <c r="H4024" t="b">
        <v>0</v>
      </c>
      <c r="I4024">
        <v>40</v>
      </c>
      <c r="J4024">
        <v>67</v>
      </c>
      <c r="L4024">
        <v>40000</v>
      </c>
      <c r="M4024">
        <v>80</v>
      </c>
      <c r="O4024">
        <v>0.67</v>
      </c>
      <c r="P4024">
        <v>0.59</v>
      </c>
      <c r="T4024" t="s">
        <v>203</v>
      </c>
      <c r="V4024" s="4">
        <v>40970</v>
      </c>
    </row>
    <row r="4025" spans="1:22">
      <c r="A4025" t="s">
        <v>2279</v>
      </c>
      <c r="B4025" t="s">
        <v>1569</v>
      </c>
      <c r="C4025">
        <v>449.33043099999998</v>
      </c>
      <c r="D4025" t="s">
        <v>202</v>
      </c>
      <c r="E4025" t="b">
        <v>0</v>
      </c>
      <c r="F4025" t="b">
        <v>0</v>
      </c>
      <c r="G4025" t="s">
        <v>820</v>
      </c>
      <c r="H4025" t="b">
        <v>0</v>
      </c>
      <c r="I4025">
        <v>40</v>
      </c>
      <c r="J4025">
        <v>72</v>
      </c>
      <c r="L4025">
        <v>34500</v>
      </c>
      <c r="M4025">
        <v>81</v>
      </c>
      <c r="N4025">
        <v>21402</v>
      </c>
      <c r="O4025">
        <v>0.7</v>
      </c>
      <c r="P4025">
        <v>0.54</v>
      </c>
      <c r="T4025" t="s">
        <v>203</v>
      </c>
      <c r="V4025" s="4">
        <v>35459</v>
      </c>
    </row>
    <row r="4026" spans="1:22">
      <c r="A4026" t="s">
        <v>1329</v>
      </c>
      <c r="B4026" t="s">
        <v>542</v>
      </c>
      <c r="C4026" t="s">
        <v>2557</v>
      </c>
      <c r="D4026" t="s">
        <v>202</v>
      </c>
      <c r="E4026" t="b">
        <v>0</v>
      </c>
      <c r="F4026" t="b">
        <v>1</v>
      </c>
      <c r="H4026" t="b">
        <v>0</v>
      </c>
      <c r="I4026">
        <v>40</v>
      </c>
      <c r="J4026">
        <v>72</v>
      </c>
      <c r="L4026">
        <v>40000</v>
      </c>
      <c r="M4026">
        <v>79</v>
      </c>
      <c r="N4026">
        <v>24164</v>
      </c>
      <c r="O4026">
        <v>0.62</v>
      </c>
      <c r="P4026">
        <v>0.59</v>
      </c>
      <c r="T4026" t="s">
        <v>203</v>
      </c>
      <c r="V4026" s="4">
        <v>39407</v>
      </c>
    </row>
    <row r="4027" spans="1:22">
      <c r="A4027" t="s">
        <v>1333</v>
      </c>
      <c r="B4027" t="s">
        <v>665</v>
      </c>
      <c r="C4027" t="s">
        <v>2558</v>
      </c>
      <c r="D4027" t="s">
        <v>202</v>
      </c>
      <c r="E4027" t="b">
        <v>1</v>
      </c>
      <c r="F4027" t="b">
        <v>1</v>
      </c>
      <c r="H4027" t="b">
        <v>0</v>
      </c>
      <c r="I4027">
        <v>40</v>
      </c>
      <c r="J4027">
        <v>67</v>
      </c>
      <c r="L4027">
        <v>40000</v>
      </c>
      <c r="M4027">
        <v>80</v>
      </c>
      <c r="O4027">
        <v>0.67</v>
      </c>
      <c r="P4027">
        <v>0.59</v>
      </c>
      <c r="T4027" t="s">
        <v>203</v>
      </c>
      <c r="V4027" s="4">
        <v>40970</v>
      </c>
    </row>
    <row r="4028" spans="1:22">
      <c r="A4028" t="s">
        <v>1333</v>
      </c>
      <c r="B4028" t="s">
        <v>665</v>
      </c>
      <c r="C4028" t="s">
        <v>2559</v>
      </c>
      <c r="D4028" t="s">
        <v>202</v>
      </c>
      <c r="E4028" t="b">
        <v>0</v>
      </c>
      <c r="F4028" t="b">
        <v>1</v>
      </c>
      <c r="G4028" t="s">
        <v>528</v>
      </c>
      <c r="H4028" t="b">
        <v>0</v>
      </c>
      <c r="I4028">
        <v>40</v>
      </c>
      <c r="J4028">
        <v>53</v>
      </c>
      <c r="L4028">
        <v>34000</v>
      </c>
      <c r="M4028">
        <v>77</v>
      </c>
      <c r="N4028">
        <v>25392</v>
      </c>
      <c r="O4028">
        <v>0.59</v>
      </c>
      <c r="P4028">
        <v>0.59</v>
      </c>
      <c r="T4028" t="s">
        <v>203</v>
      </c>
      <c r="V4028" s="4">
        <v>40813</v>
      </c>
    </row>
    <row r="4029" spans="1:22">
      <c r="A4029" t="s">
        <v>269</v>
      </c>
      <c r="B4029" t="s">
        <v>269</v>
      </c>
      <c r="C4029" t="s">
        <v>2560</v>
      </c>
      <c r="D4029" t="s">
        <v>202</v>
      </c>
      <c r="E4029" t="b">
        <v>0</v>
      </c>
      <c r="F4029" t="b">
        <v>1</v>
      </c>
      <c r="H4029" t="b">
        <v>0</v>
      </c>
      <c r="I4029">
        <v>40</v>
      </c>
      <c r="J4029">
        <v>68</v>
      </c>
      <c r="L4029">
        <v>40000</v>
      </c>
      <c r="M4029">
        <v>76</v>
      </c>
      <c r="N4029">
        <v>24164</v>
      </c>
      <c r="O4029">
        <v>0.62</v>
      </c>
      <c r="P4029">
        <v>0.59</v>
      </c>
      <c r="T4029" t="s">
        <v>203</v>
      </c>
      <c r="V4029" s="4">
        <v>39925</v>
      </c>
    </row>
    <row r="4030" spans="1:22">
      <c r="A4030" t="s">
        <v>269</v>
      </c>
      <c r="B4030" t="s">
        <v>269</v>
      </c>
      <c r="C4030" t="s">
        <v>2561</v>
      </c>
      <c r="D4030" t="s">
        <v>202</v>
      </c>
      <c r="E4030" t="b">
        <v>1</v>
      </c>
      <c r="F4030" t="b">
        <v>1</v>
      </c>
      <c r="H4030" t="b">
        <v>0</v>
      </c>
      <c r="I4030">
        <v>40</v>
      </c>
      <c r="J4030">
        <v>66</v>
      </c>
      <c r="L4030">
        <v>40000</v>
      </c>
      <c r="M4030">
        <v>76</v>
      </c>
      <c r="N4030">
        <v>23408</v>
      </c>
      <c r="O4030">
        <v>0.64</v>
      </c>
      <c r="P4030">
        <v>0.59</v>
      </c>
      <c r="T4030" t="s">
        <v>203</v>
      </c>
      <c r="V4030" s="4">
        <v>39925</v>
      </c>
    </row>
    <row r="4031" spans="1:22">
      <c r="A4031" t="s">
        <v>1333</v>
      </c>
      <c r="B4031" t="s">
        <v>665</v>
      </c>
      <c r="C4031" t="s">
        <v>2562</v>
      </c>
      <c r="D4031" t="s">
        <v>202</v>
      </c>
      <c r="E4031" t="b">
        <v>0</v>
      </c>
      <c r="F4031" t="b">
        <v>1</v>
      </c>
      <c r="H4031" t="b">
        <v>0</v>
      </c>
      <c r="I4031">
        <v>40</v>
      </c>
      <c r="J4031">
        <v>53</v>
      </c>
      <c r="L4031">
        <v>34000</v>
      </c>
      <c r="M4031">
        <v>77</v>
      </c>
      <c r="O4031">
        <v>0.59</v>
      </c>
      <c r="P4031">
        <v>0.59</v>
      </c>
      <c r="T4031" t="s">
        <v>203</v>
      </c>
      <c r="V4031" s="4">
        <v>40843</v>
      </c>
    </row>
    <row r="4032" spans="1:22">
      <c r="A4032" t="s">
        <v>1547</v>
      </c>
      <c r="B4032" t="s">
        <v>1548</v>
      </c>
      <c r="C4032" t="s">
        <v>2563</v>
      </c>
      <c r="D4032" t="s">
        <v>202</v>
      </c>
      <c r="E4032" t="b">
        <v>1</v>
      </c>
      <c r="F4032" t="b">
        <v>1</v>
      </c>
      <c r="G4032" t="s">
        <v>528</v>
      </c>
      <c r="H4032" t="b">
        <v>0</v>
      </c>
      <c r="I4032">
        <v>40</v>
      </c>
      <c r="J4032">
        <v>72</v>
      </c>
      <c r="L4032">
        <v>40000</v>
      </c>
      <c r="M4032">
        <v>80.7</v>
      </c>
      <c r="N4032">
        <v>24160</v>
      </c>
      <c r="O4032">
        <v>0.62</v>
      </c>
      <c r="P4032">
        <v>0.59</v>
      </c>
      <c r="T4032" t="s">
        <v>203</v>
      </c>
      <c r="V4032" s="4">
        <v>40324</v>
      </c>
    </row>
    <row r="4033" spans="1:22">
      <c r="A4033" t="s">
        <v>1333</v>
      </c>
      <c r="B4033" t="s">
        <v>1418</v>
      </c>
      <c r="C4033">
        <v>153.33022</v>
      </c>
      <c r="D4033" t="s">
        <v>202</v>
      </c>
      <c r="E4033" t="b">
        <v>0</v>
      </c>
      <c r="F4033" t="b">
        <v>1</v>
      </c>
      <c r="G4033" t="s">
        <v>528</v>
      </c>
      <c r="H4033" t="b">
        <v>0</v>
      </c>
      <c r="I4033">
        <v>40</v>
      </c>
      <c r="J4033">
        <v>65</v>
      </c>
      <c r="L4033">
        <v>40000</v>
      </c>
      <c r="M4033">
        <v>77</v>
      </c>
      <c r="N4033">
        <v>25392</v>
      </c>
      <c r="O4033">
        <v>0.59</v>
      </c>
      <c r="P4033">
        <v>0.59</v>
      </c>
      <c r="T4033" t="s">
        <v>203</v>
      </c>
      <c r="V4033" s="4">
        <v>40591</v>
      </c>
    </row>
    <row r="4034" spans="1:22">
      <c r="A4034" t="s">
        <v>1333</v>
      </c>
      <c r="B4034" t="s">
        <v>1356</v>
      </c>
      <c r="C4034" t="s">
        <v>2564</v>
      </c>
      <c r="D4034" t="s">
        <v>202</v>
      </c>
      <c r="E4034" t="b">
        <v>0</v>
      </c>
      <c r="F4034" t="b">
        <v>1</v>
      </c>
      <c r="G4034" t="s">
        <v>528</v>
      </c>
      <c r="H4034" t="b">
        <v>1</v>
      </c>
      <c r="I4034">
        <v>40</v>
      </c>
      <c r="J4034">
        <v>69</v>
      </c>
      <c r="L4034">
        <v>40000</v>
      </c>
      <c r="M4034">
        <v>76</v>
      </c>
      <c r="N4034">
        <v>25392</v>
      </c>
      <c r="O4034">
        <v>0.59</v>
      </c>
      <c r="P4034">
        <v>0.59</v>
      </c>
      <c r="T4034" t="s">
        <v>203</v>
      </c>
      <c r="V4034" s="4">
        <v>39716</v>
      </c>
    </row>
    <row r="4035" spans="1:22">
      <c r="A4035" t="s">
        <v>269</v>
      </c>
      <c r="B4035" t="s">
        <v>269</v>
      </c>
      <c r="C4035" t="s">
        <v>2523</v>
      </c>
      <c r="D4035" t="s">
        <v>202</v>
      </c>
      <c r="E4035" t="b">
        <v>1</v>
      </c>
      <c r="F4035" t="b">
        <v>1</v>
      </c>
      <c r="H4035" t="b">
        <v>0</v>
      </c>
      <c r="I4035">
        <v>40</v>
      </c>
      <c r="J4035">
        <v>68</v>
      </c>
      <c r="L4035">
        <v>40000</v>
      </c>
      <c r="M4035">
        <v>82</v>
      </c>
      <c r="O4035">
        <v>0.67</v>
      </c>
      <c r="P4035">
        <v>0.59</v>
      </c>
      <c r="T4035" t="s">
        <v>203</v>
      </c>
      <c r="V4035" s="4">
        <v>41674</v>
      </c>
    </row>
    <row r="4036" spans="1:22">
      <c r="A4036" t="s">
        <v>1333</v>
      </c>
      <c r="B4036" t="s">
        <v>1333</v>
      </c>
      <c r="C4036" t="s">
        <v>2565</v>
      </c>
      <c r="D4036" t="s">
        <v>202</v>
      </c>
      <c r="E4036" t="b">
        <v>0</v>
      </c>
      <c r="F4036" t="b">
        <v>1</v>
      </c>
      <c r="G4036" t="s">
        <v>528</v>
      </c>
      <c r="H4036" t="b">
        <v>0</v>
      </c>
      <c r="I4036">
        <v>40</v>
      </c>
      <c r="J4036">
        <v>53</v>
      </c>
      <c r="L4036">
        <v>34000</v>
      </c>
      <c r="M4036">
        <v>77</v>
      </c>
      <c r="N4036">
        <v>25392</v>
      </c>
      <c r="O4036">
        <v>0.59</v>
      </c>
      <c r="P4036">
        <v>0.59</v>
      </c>
      <c r="T4036" t="s">
        <v>203</v>
      </c>
      <c r="V4036" s="4">
        <v>40813</v>
      </c>
    </row>
    <row r="4037" spans="1:22">
      <c r="A4037" t="s">
        <v>1333</v>
      </c>
      <c r="B4037" t="s">
        <v>1333</v>
      </c>
      <c r="C4037" t="s">
        <v>1829</v>
      </c>
      <c r="D4037" t="s">
        <v>202</v>
      </c>
      <c r="E4037" t="b">
        <v>0</v>
      </c>
      <c r="F4037" t="b">
        <v>1</v>
      </c>
      <c r="H4037" t="b">
        <v>0</v>
      </c>
      <c r="I4037">
        <v>40</v>
      </c>
      <c r="J4037">
        <v>70</v>
      </c>
      <c r="L4037">
        <v>40000</v>
      </c>
      <c r="M4037">
        <v>76</v>
      </c>
      <c r="O4037">
        <v>0.62</v>
      </c>
      <c r="P4037">
        <v>0.59</v>
      </c>
      <c r="T4037" t="s">
        <v>203</v>
      </c>
      <c r="V4037" s="4">
        <v>42104</v>
      </c>
    </row>
    <row r="4038" spans="1:22">
      <c r="A4038" t="s">
        <v>1333</v>
      </c>
      <c r="B4038" t="s">
        <v>1418</v>
      </c>
      <c r="C4038">
        <v>153.33027999999999</v>
      </c>
      <c r="D4038" t="s">
        <v>202</v>
      </c>
      <c r="E4038" t="b">
        <v>0</v>
      </c>
      <c r="F4038" t="b">
        <v>1</v>
      </c>
      <c r="G4038" t="s">
        <v>528</v>
      </c>
      <c r="H4038" t="b">
        <v>0</v>
      </c>
      <c r="I4038">
        <v>40</v>
      </c>
      <c r="J4038">
        <v>70</v>
      </c>
      <c r="L4038">
        <v>40000</v>
      </c>
      <c r="M4038">
        <v>77</v>
      </c>
      <c r="N4038">
        <v>24164</v>
      </c>
      <c r="O4038">
        <v>0.62</v>
      </c>
      <c r="P4038">
        <v>0.59</v>
      </c>
      <c r="T4038" t="s">
        <v>203</v>
      </c>
      <c r="V4038" s="4">
        <v>40591</v>
      </c>
    </row>
    <row r="4039" spans="1:22">
      <c r="A4039" t="s">
        <v>2002</v>
      </c>
      <c r="B4039" t="s">
        <v>1537</v>
      </c>
      <c r="C4039" t="s">
        <v>2566</v>
      </c>
      <c r="D4039" t="s">
        <v>202</v>
      </c>
      <c r="E4039" t="b">
        <v>0</v>
      </c>
      <c r="F4039" t="b">
        <v>1</v>
      </c>
      <c r="H4039" t="b">
        <v>0</v>
      </c>
      <c r="I4039">
        <v>40</v>
      </c>
      <c r="J4039">
        <v>72</v>
      </c>
      <c r="L4039">
        <v>38000</v>
      </c>
      <c r="M4039">
        <v>82</v>
      </c>
      <c r="O4039">
        <v>0.63</v>
      </c>
      <c r="P4039">
        <v>0.59</v>
      </c>
      <c r="T4039" t="s">
        <v>203</v>
      </c>
      <c r="V4039" s="4">
        <v>42104</v>
      </c>
    </row>
    <row r="4040" spans="1:22">
      <c r="A4040" t="s">
        <v>1329</v>
      </c>
      <c r="B4040" t="s">
        <v>542</v>
      </c>
      <c r="C4040" t="s">
        <v>2567</v>
      </c>
      <c r="D4040" t="s">
        <v>202</v>
      </c>
      <c r="E4040" t="b">
        <v>0</v>
      </c>
      <c r="F4040" t="b">
        <v>0</v>
      </c>
      <c r="H4040" t="b">
        <v>0</v>
      </c>
      <c r="I4040">
        <v>40</v>
      </c>
      <c r="J4040">
        <v>67</v>
      </c>
      <c r="L4040">
        <v>34000</v>
      </c>
      <c r="M4040">
        <v>79</v>
      </c>
      <c r="N4040">
        <v>23780</v>
      </c>
      <c r="O4040">
        <v>0.63</v>
      </c>
      <c r="P4040">
        <v>0.59</v>
      </c>
      <c r="T4040" t="s">
        <v>203</v>
      </c>
      <c r="V4040" s="4">
        <v>39407</v>
      </c>
    </row>
    <row r="4041" spans="1:22">
      <c r="A4041" t="s">
        <v>2002</v>
      </c>
      <c r="B4041" t="s">
        <v>1333</v>
      </c>
      <c r="C4041" t="s">
        <v>2568</v>
      </c>
      <c r="D4041" t="s">
        <v>202</v>
      </c>
      <c r="E4041" t="b">
        <v>1</v>
      </c>
      <c r="F4041" t="b">
        <v>1</v>
      </c>
      <c r="H4041" t="b">
        <v>0</v>
      </c>
      <c r="I4041">
        <v>40</v>
      </c>
      <c r="J4041">
        <v>72</v>
      </c>
      <c r="L4041">
        <v>40000</v>
      </c>
      <c r="M4041">
        <v>83</v>
      </c>
      <c r="O4041">
        <v>0.7</v>
      </c>
      <c r="P4041">
        <v>0.59</v>
      </c>
      <c r="T4041" t="s">
        <v>203</v>
      </c>
      <c r="V4041" s="4">
        <v>41149</v>
      </c>
    </row>
    <row r="4042" spans="1:22">
      <c r="A4042" t="s">
        <v>1333</v>
      </c>
      <c r="B4042" t="s">
        <v>665</v>
      </c>
      <c r="C4042" t="s">
        <v>2569</v>
      </c>
      <c r="D4042" t="s">
        <v>202</v>
      </c>
      <c r="E4042" t="b">
        <v>0</v>
      </c>
      <c r="F4042" t="b">
        <v>1</v>
      </c>
      <c r="G4042" t="s">
        <v>528</v>
      </c>
      <c r="H4042" t="b">
        <v>0</v>
      </c>
      <c r="I4042">
        <v>40</v>
      </c>
      <c r="J4042">
        <v>69</v>
      </c>
      <c r="L4042">
        <v>40000</v>
      </c>
      <c r="M4042">
        <v>76</v>
      </c>
      <c r="N4042">
        <v>25392</v>
      </c>
      <c r="O4042">
        <v>0.59</v>
      </c>
      <c r="P4042">
        <v>0.59</v>
      </c>
      <c r="T4042" t="s">
        <v>203</v>
      </c>
      <c r="V4042" s="4">
        <v>39407</v>
      </c>
    </row>
    <row r="4043" spans="1:22">
      <c r="A4043" t="s">
        <v>1333</v>
      </c>
      <c r="B4043" t="s">
        <v>665</v>
      </c>
      <c r="C4043" t="s">
        <v>2570</v>
      </c>
      <c r="D4043" t="s">
        <v>202</v>
      </c>
      <c r="E4043" t="b">
        <v>0</v>
      </c>
      <c r="F4043" t="b">
        <v>1</v>
      </c>
      <c r="G4043" t="s">
        <v>528</v>
      </c>
      <c r="H4043" t="b">
        <v>0</v>
      </c>
      <c r="I4043">
        <v>40</v>
      </c>
      <c r="J4043">
        <v>67</v>
      </c>
      <c r="L4043">
        <v>40000</v>
      </c>
      <c r="M4043">
        <v>76</v>
      </c>
      <c r="N4043">
        <v>25392</v>
      </c>
      <c r="O4043">
        <v>0.59</v>
      </c>
      <c r="P4043">
        <v>0.59</v>
      </c>
      <c r="T4043" t="s">
        <v>203</v>
      </c>
      <c r="V4043" s="4">
        <v>39407</v>
      </c>
    </row>
    <row r="4044" spans="1:22">
      <c r="A4044" t="s">
        <v>269</v>
      </c>
      <c r="B4044" t="s">
        <v>269</v>
      </c>
      <c r="C4044" t="s">
        <v>2198</v>
      </c>
      <c r="D4044" t="s">
        <v>202</v>
      </c>
      <c r="E4044" t="b">
        <v>1</v>
      </c>
      <c r="F4044" t="b">
        <v>1</v>
      </c>
      <c r="H4044" t="b">
        <v>0</v>
      </c>
      <c r="I4044">
        <v>40</v>
      </c>
      <c r="J4044">
        <v>68</v>
      </c>
      <c r="L4044">
        <v>40000</v>
      </c>
      <c r="M4044">
        <v>82</v>
      </c>
      <c r="O4044">
        <v>0.67</v>
      </c>
      <c r="P4044">
        <v>0.59</v>
      </c>
      <c r="T4044" t="s">
        <v>203</v>
      </c>
      <c r="V4044" s="4">
        <v>41674</v>
      </c>
    </row>
    <row r="4045" spans="1:22">
      <c r="A4045" t="s">
        <v>1333</v>
      </c>
      <c r="B4045" t="s">
        <v>1478</v>
      </c>
      <c r="C4045" t="s">
        <v>2571</v>
      </c>
      <c r="D4045" t="s">
        <v>202</v>
      </c>
      <c r="E4045" t="b">
        <v>1</v>
      </c>
      <c r="F4045" t="b">
        <v>1</v>
      </c>
      <c r="G4045" t="s">
        <v>528</v>
      </c>
      <c r="H4045" t="b">
        <v>0</v>
      </c>
      <c r="I4045">
        <v>40</v>
      </c>
      <c r="J4045">
        <v>70</v>
      </c>
      <c r="L4045">
        <v>40000</v>
      </c>
      <c r="M4045">
        <v>77</v>
      </c>
      <c r="O4045">
        <v>0.62</v>
      </c>
      <c r="P4045">
        <v>0.59</v>
      </c>
      <c r="T4045" t="s">
        <v>203</v>
      </c>
      <c r="V4045" s="4">
        <v>40169</v>
      </c>
    </row>
    <row r="4046" spans="1:22">
      <c r="A4046" t="s">
        <v>2002</v>
      </c>
      <c r="B4046" t="s">
        <v>1356</v>
      </c>
      <c r="C4046" t="s">
        <v>2572</v>
      </c>
      <c r="D4046" t="s">
        <v>202</v>
      </c>
      <c r="E4046" t="b">
        <v>1</v>
      </c>
      <c r="F4046" t="b">
        <v>1</v>
      </c>
      <c r="H4046" t="b">
        <v>0</v>
      </c>
      <c r="I4046">
        <v>40</v>
      </c>
      <c r="J4046">
        <v>72</v>
      </c>
      <c r="L4046">
        <v>40000</v>
      </c>
      <c r="M4046">
        <v>83</v>
      </c>
      <c r="O4046">
        <v>0.7</v>
      </c>
      <c r="P4046">
        <v>0.59</v>
      </c>
      <c r="T4046" t="s">
        <v>203</v>
      </c>
      <c r="V4046" s="4">
        <v>41442</v>
      </c>
    </row>
    <row r="4047" spans="1:22">
      <c r="A4047" t="s">
        <v>1333</v>
      </c>
      <c r="B4047" t="s">
        <v>1478</v>
      </c>
      <c r="C4047" t="s">
        <v>2292</v>
      </c>
      <c r="D4047" t="s">
        <v>202</v>
      </c>
      <c r="E4047" t="b">
        <v>1</v>
      </c>
      <c r="F4047" t="b">
        <v>1</v>
      </c>
      <c r="G4047" t="s">
        <v>528</v>
      </c>
      <c r="H4047" t="b">
        <v>0</v>
      </c>
      <c r="I4047">
        <v>40</v>
      </c>
      <c r="J4047">
        <v>53</v>
      </c>
      <c r="L4047">
        <v>34000</v>
      </c>
      <c r="M4047">
        <v>77</v>
      </c>
      <c r="O4047">
        <v>0.61</v>
      </c>
      <c r="P4047">
        <v>0.59</v>
      </c>
      <c r="T4047" t="s">
        <v>203</v>
      </c>
      <c r="V4047" s="4">
        <v>40169</v>
      </c>
    </row>
    <row r="4048" spans="1:22">
      <c r="A4048" t="s">
        <v>1329</v>
      </c>
      <c r="B4048" t="s">
        <v>1537</v>
      </c>
      <c r="C4048" t="s">
        <v>2573</v>
      </c>
      <c r="D4048" t="s">
        <v>202</v>
      </c>
      <c r="E4048" t="b">
        <v>0</v>
      </c>
      <c r="F4048" t="b">
        <v>1</v>
      </c>
      <c r="H4048" t="b">
        <v>0</v>
      </c>
      <c r="I4048">
        <v>40</v>
      </c>
      <c r="J4048">
        <v>74</v>
      </c>
      <c r="L4048">
        <v>48000</v>
      </c>
      <c r="M4048">
        <v>78</v>
      </c>
      <c r="N4048">
        <v>25392</v>
      </c>
      <c r="O4048">
        <v>0.59</v>
      </c>
      <c r="P4048">
        <v>0.59</v>
      </c>
      <c r="T4048" t="s">
        <v>203</v>
      </c>
      <c r="V4048" s="4">
        <v>39407</v>
      </c>
    </row>
    <row r="4049" spans="1:22">
      <c r="A4049" t="s">
        <v>1329</v>
      </c>
      <c r="B4049" t="s">
        <v>542</v>
      </c>
      <c r="C4049" t="s">
        <v>2089</v>
      </c>
      <c r="D4049" t="s">
        <v>202</v>
      </c>
      <c r="E4049" t="b">
        <v>1</v>
      </c>
      <c r="F4049" t="b">
        <v>1</v>
      </c>
      <c r="H4049" t="b">
        <v>0</v>
      </c>
      <c r="I4049">
        <v>40</v>
      </c>
      <c r="J4049">
        <v>72</v>
      </c>
      <c r="L4049">
        <v>40000</v>
      </c>
      <c r="M4049">
        <v>80</v>
      </c>
      <c r="O4049">
        <v>0.62</v>
      </c>
      <c r="P4049">
        <v>0.59</v>
      </c>
      <c r="T4049" t="s">
        <v>203</v>
      </c>
      <c r="V4049" s="4">
        <v>40813</v>
      </c>
    </row>
    <row r="4050" spans="1:22">
      <c r="A4050" t="s">
        <v>403</v>
      </c>
      <c r="B4050" t="s">
        <v>717</v>
      </c>
      <c r="C4050" t="s">
        <v>2574</v>
      </c>
      <c r="D4050" t="s">
        <v>202</v>
      </c>
      <c r="E4050" t="b">
        <v>0</v>
      </c>
      <c r="F4050" t="b">
        <v>1</v>
      </c>
      <c r="H4050" t="b">
        <v>0</v>
      </c>
      <c r="I4050">
        <v>40</v>
      </c>
      <c r="J4050">
        <v>67</v>
      </c>
      <c r="L4050">
        <v>35500</v>
      </c>
      <c r="M4050">
        <v>79</v>
      </c>
      <c r="O4050">
        <v>0.62</v>
      </c>
      <c r="P4050">
        <v>0.59</v>
      </c>
      <c r="T4050" t="s">
        <v>203</v>
      </c>
      <c r="V4050" s="4">
        <v>42278</v>
      </c>
    </row>
    <row r="4051" spans="1:22">
      <c r="A4051" t="s">
        <v>403</v>
      </c>
      <c r="B4051" t="s">
        <v>1537</v>
      </c>
      <c r="C4051" t="s">
        <v>2574</v>
      </c>
      <c r="D4051" t="s">
        <v>202</v>
      </c>
      <c r="E4051" t="b">
        <v>0</v>
      </c>
      <c r="F4051" t="b">
        <v>1</v>
      </c>
      <c r="H4051" t="b">
        <v>0</v>
      </c>
      <c r="I4051">
        <v>40</v>
      </c>
      <c r="J4051">
        <v>67</v>
      </c>
      <c r="L4051">
        <v>35500</v>
      </c>
      <c r="M4051">
        <v>79</v>
      </c>
      <c r="O4051">
        <v>0.62</v>
      </c>
      <c r="P4051">
        <v>0.59</v>
      </c>
      <c r="T4051" t="s">
        <v>203</v>
      </c>
      <c r="V4051" s="4">
        <v>42104</v>
      </c>
    </row>
    <row r="4052" spans="1:22">
      <c r="A4052" t="s">
        <v>1557</v>
      </c>
      <c r="B4052" t="s">
        <v>1537</v>
      </c>
      <c r="C4052" t="s">
        <v>2575</v>
      </c>
      <c r="D4052" t="s">
        <v>202</v>
      </c>
      <c r="E4052" t="b">
        <v>0</v>
      </c>
      <c r="F4052" t="b">
        <v>1</v>
      </c>
      <c r="H4052" t="b">
        <v>0</v>
      </c>
      <c r="I4052">
        <v>40</v>
      </c>
      <c r="J4052">
        <v>70</v>
      </c>
      <c r="L4052">
        <v>40000</v>
      </c>
      <c r="M4052">
        <v>78</v>
      </c>
      <c r="O4052">
        <v>0.62</v>
      </c>
      <c r="P4052">
        <v>0.62</v>
      </c>
      <c r="T4052" t="s">
        <v>203</v>
      </c>
      <c r="V4052" s="4">
        <v>42191</v>
      </c>
    </row>
    <row r="4053" spans="1:22">
      <c r="A4053" t="s">
        <v>269</v>
      </c>
      <c r="B4053" t="s">
        <v>302</v>
      </c>
      <c r="C4053" t="s">
        <v>2576</v>
      </c>
      <c r="D4053" t="s">
        <v>202</v>
      </c>
      <c r="E4053" t="b">
        <v>0</v>
      </c>
      <c r="F4053" t="b">
        <v>1</v>
      </c>
      <c r="H4053" t="b">
        <v>0</v>
      </c>
      <c r="I4053">
        <v>40</v>
      </c>
      <c r="J4053">
        <v>68</v>
      </c>
      <c r="L4053">
        <v>40000</v>
      </c>
      <c r="M4053">
        <v>76</v>
      </c>
      <c r="N4053">
        <v>25392</v>
      </c>
      <c r="O4053">
        <v>0.59</v>
      </c>
      <c r="P4053">
        <v>0.59</v>
      </c>
      <c r="T4053" t="s">
        <v>203</v>
      </c>
      <c r="V4053" s="4">
        <v>39925</v>
      </c>
    </row>
    <row r="4054" spans="1:22">
      <c r="A4054" t="s">
        <v>403</v>
      </c>
      <c r="B4054" t="s">
        <v>717</v>
      </c>
      <c r="C4054" t="s">
        <v>2575</v>
      </c>
      <c r="D4054" t="s">
        <v>202</v>
      </c>
      <c r="E4054" t="b">
        <v>0</v>
      </c>
      <c r="F4054" t="b">
        <v>1</v>
      </c>
      <c r="H4054" t="b">
        <v>0</v>
      </c>
      <c r="I4054">
        <v>40</v>
      </c>
      <c r="J4054">
        <v>70</v>
      </c>
      <c r="L4054">
        <v>40000</v>
      </c>
      <c r="M4054">
        <v>78</v>
      </c>
      <c r="O4054">
        <v>0.62</v>
      </c>
      <c r="P4054">
        <v>0.59</v>
      </c>
      <c r="T4054" t="s">
        <v>203</v>
      </c>
      <c r="V4054" s="4">
        <v>42278</v>
      </c>
    </row>
    <row r="4055" spans="1:22">
      <c r="A4055" t="s">
        <v>403</v>
      </c>
      <c r="B4055" t="s">
        <v>717</v>
      </c>
      <c r="C4055" t="s">
        <v>2577</v>
      </c>
      <c r="D4055" t="s">
        <v>202</v>
      </c>
      <c r="E4055" t="b">
        <v>0</v>
      </c>
      <c r="F4055" t="b">
        <v>1</v>
      </c>
      <c r="H4055" t="b">
        <v>0</v>
      </c>
      <c r="I4055">
        <v>40</v>
      </c>
      <c r="J4055">
        <v>70</v>
      </c>
      <c r="L4055">
        <v>40000</v>
      </c>
      <c r="M4055">
        <v>78</v>
      </c>
      <c r="O4055">
        <v>0.62</v>
      </c>
      <c r="P4055">
        <v>0.59</v>
      </c>
      <c r="T4055" t="s">
        <v>203</v>
      </c>
      <c r="V4055" s="4">
        <v>42726</v>
      </c>
    </row>
    <row r="4056" spans="1:22">
      <c r="A4056" t="s">
        <v>1557</v>
      </c>
      <c r="B4056" t="s">
        <v>1537</v>
      </c>
      <c r="C4056" t="s">
        <v>2578</v>
      </c>
      <c r="D4056" t="s">
        <v>202</v>
      </c>
      <c r="E4056" t="b">
        <v>0</v>
      </c>
      <c r="F4056" t="b">
        <v>1</v>
      </c>
      <c r="H4056" t="b">
        <v>0</v>
      </c>
      <c r="I4056">
        <v>40</v>
      </c>
      <c r="J4056">
        <v>70</v>
      </c>
      <c r="L4056">
        <v>40000</v>
      </c>
      <c r="M4056">
        <v>80</v>
      </c>
      <c r="O4056">
        <v>0.62</v>
      </c>
      <c r="P4056">
        <v>0.62</v>
      </c>
      <c r="T4056" t="s">
        <v>203</v>
      </c>
      <c r="V4056" s="4">
        <v>42191</v>
      </c>
    </row>
    <row r="4057" spans="1:22">
      <c r="A4057" t="s">
        <v>269</v>
      </c>
      <c r="B4057" t="s">
        <v>269</v>
      </c>
      <c r="C4057" t="s">
        <v>2173</v>
      </c>
      <c r="D4057" t="s">
        <v>202</v>
      </c>
      <c r="E4057" t="b">
        <v>0</v>
      </c>
      <c r="F4057" t="b">
        <v>1</v>
      </c>
      <c r="H4057" t="b">
        <v>0</v>
      </c>
      <c r="I4057">
        <v>40</v>
      </c>
      <c r="J4057">
        <v>70</v>
      </c>
      <c r="L4057">
        <v>40000</v>
      </c>
      <c r="M4057">
        <v>80</v>
      </c>
      <c r="O4057">
        <v>0.62</v>
      </c>
      <c r="P4057">
        <v>0.59</v>
      </c>
      <c r="T4057" t="s">
        <v>203</v>
      </c>
      <c r="V4057" s="4">
        <v>41596</v>
      </c>
    </row>
    <row r="4058" spans="1:22">
      <c r="A4058" t="s">
        <v>403</v>
      </c>
      <c r="B4058" t="s">
        <v>717</v>
      </c>
      <c r="C4058" t="s">
        <v>2578</v>
      </c>
      <c r="D4058" t="s">
        <v>202</v>
      </c>
      <c r="E4058" t="b">
        <v>0</v>
      </c>
      <c r="F4058" t="b">
        <v>1</v>
      </c>
      <c r="H4058" t="b">
        <v>0</v>
      </c>
      <c r="I4058">
        <v>40</v>
      </c>
      <c r="J4058">
        <v>70</v>
      </c>
      <c r="L4058">
        <v>40000</v>
      </c>
      <c r="M4058">
        <v>80</v>
      </c>
      <c r="O4058">
        <v>0.62</v>
      </c>
      <c r="P4058">
        <v>0.59</v>
      </c>
      <c r="T4058" t="s">
        <v>203</v>
      </c>
      <c r="V4058" s="4">
        <v>42278</v>
      </c>
    </row>
    <row r="4059" spans="1:22">
      <c r="A4059" t="s">
        <v>1333</v>
      </c>
      <c r="B4059" t="s">
        <v>1478</v>
      </c>
      <c r="C4059" t="s">
        <v>2579</v>
      </c>
      <c r="D4059" t="s">
        <v>202</v>
      </c>
      <c r="E4059" t="b">
        <v>1</v>
      </c>
      <c r="F4059" t="b">
        <v>1</v>
      </c>
      <c r="G4059" t="s">
        <v>528</v>
      </c>
      <c r="H4059" t="b">
        <v>0</v>
      </c>
      <c r="I4059">
        <v>40</v>
      </c>
      <c r="J4059">
        <v>53</v>
      </c>
      <c r="L4059">
        <v>34000</v>
      </c>
      <c r="M4059">
        <v>77</v>
      </c>
      <c r="O4059">
        <v>0.61</v>
      </c>
      <c r="P4059">
        <v>0.59</v>
      </c>
      <c r="T4059" t="s">
        <v>203</v>
      </c>
      <c r="V4059" s="4">
        <v>40169</v>
      </c>
    </row>
    <row r="4060" spans="1:22">
      <c r="A4060" t="s">
        <v>1333</v>
      </c>
      <c r="B4060" t="s">
        <v>1478</v>
      </c>
      <c r="C4060" t="s">
        <v>2569</v>
      </c>
      <c r="D4060" t="s">
        <v>202</v>
      </c>
      <c r="E4060" t="b">
        <v>1</v>
      </c>
      <c r="F4060" t="b">
        <v>1</v>
      </c>
      <c r="G4060" t="s">
        <v>528</v>
      </c>
      <c r="H4060" t="b">
        <v>0</v>
      </c>
      <c r="I4060">
        <v>40</v>
      </c>
      <c r="J4060">
        <v>69</v>
      </c>
      <c r="L4060">
        <v>40000</v>
      </c>
      <c r="M4060">
        <v>76</v>
      </c>
      <c r="O4060">
        <v>0.59</v>
      </c>
      <c r="P4060">
        <v>0.59</v>
      </c>
      <c r="T4060" t="s">
        <v>203</v>
      </c>
      <c r="V4060" s="4">
        <v>40169</v>
      </c>
    </row>
    <row r="4061" spans="1:22">
      <c r="A4061" t="s">
        <v>1333</v>
      </c>
      <c r="B4061" t="s">
        <v>1333</v>
      </c>
      <c r="C4061" t="s">
        <v>2032</v>
      </c>
      <c r="D4061" t="s">
        <v>202</v>
      </c>
      <c r="E4061" t="b">
        <v>0</v>
      </c>
      <c r="F4061" t="b">
        <v>1</v>
      </c>
      <c r="G4061" t="s">
        <v>528</v>
      </c>
      <c r="H4061" t="b">
        <v>0</v>
      </c>
      <c r="I4061">
        <v>40</v>
      </c>
      <c r="J4061">
        <v>53</v>
      </c>
      <c r="L4061">
        <v>34000</v>
      </c>
      <c r="M4061">
        <v>77</v>
      </c>
      <c r="N4061">
        <v>24560</v>
      </c>
      <c r="O4061">
        <v>0.61</v>
      </c>
      <c r="P4061">
        <v>0.59</v>
      </c>
      <c r="T4061" t="s">
        <v>203</v>
      </c>
      <c r="V4061" s="4">
        <v>39407</v>
      </c>
    </row>
    <row r="4062" spans="1:22">
      <c r="A4062" t="s">
        <v>1329</v>
      </c>
      <c r="B4062" t="s">
        <v>542</v>
      </c>
      <c r="C4062" t="s">
        <v>1846</v>
      </c>
      <c r="D4062" t="s">
        <v>202</v>
      </c>
      <c r="E4062" t="b">
        <v>1</v>
      </c>
      <c r="F4062" t="b">
        <v>1</v>
      </c>
      <c r="H4062" t="b">
        <v>0</v>
      </c>
      <c r="I4062">
        <v>40</v>
      </c>
      <c r="J4062">
        <v>74</v>
      </c>
      <c r="L4062">
        <v>40000</v>
      </c>
      <c r="M4062">
        <v>79</v>
      </c>
      <c r="O4062">
        <v>0.62</v>
      </c>
      <c r="P4062">
        <v>0.62</v>
      </c>
      <c r="T4062" t="s">
        <v>203</v>
      </c>
      <c r="V4062" s="4">
        <v>42191</v>
      </c>
    </row>
    <row r="4063" spans="1:22">
      <c r="A4063" t="s">
        <v>1329</v>
      </c>
      <c r="B4063" t="s">
        <v>542</v>
      </c>
      <c r="C4063" t="s">
        <v>2580</v>
      </c>
      <c r="D4063" t="s">
        <v>202</v>
      </c>
      <c r="E4063" t="b">
        <v>0</v>
      </c>
      <c r="F4063" t="b">
        <v>1</v>
      </c>
      <c r="H4063" t="b">
        <v>0</v>
      </c>
      <c r="I4063">
        <v>40</v>
      </c>
      <c r="J4063">
        <v>72</v>
      </c>
      <c r="L4063">
        <v>40000</v>
      </c>
      <c r="M4063">
        <v>80</v>
      </c>
      <c r="N4063">
        <v>24164</v>
      </c>
      <c r="O4063">
        <v>0.62</v>
      </c>
      <c r="P4063">
        <v>0.59</v>
      </c>
      <c r="T4063" t="s">
        <v>203</v>
      </c>
      <c r="V4063" s="4">
        <v>39925</v>
      </c>
    </row>
    <row r="4064" spans="1:22">
      <c r="A4064" t="s">
        <v>1333</v>
      </c>
      <c r="B4064" t="s">
        <v>1356</v>
      </c>
      <c r="C4064" t="s">
        <v>1923</v>
      </c>
      <c r="D4064" t="s">
        <v>202</v>
      </c>
      <c r="E4064" t="b">
        <v>1</v>
      </c>
      <c r="F4064" t="b">
        <v>1</v>
      </c>
      <c r="H4064" t="b">
        <v>0</v>
      </c>
      <c r="I4064">
        <v>40</v>
      </c>
      <c r="J4064">
        <v>69</v>
      </c>
      <c r="L4064">
        <v>42000</v>
      </c>
      <c r="M4064">
        <v>80</v>
      </c>
      <c r="O4064">
        <v>0.68</v>
      </c>
      <c r="P4064">
        <v>0.59</v>
      </c>
      <c r="T4064" t="s">
        <v>203</v>
      </c>
      <c r="V4064" s="4">
        <v>40970</v>
      </c>
    </row>
    <row r="4065" spans="1:22">
      <c r="A4065" t="s">
        <v>269</v>
      </c>
      <c r="B4065" t="s">
        <v>347</v>
      </c>
      <c r="C4065" t="s">
        <v>2581</v>
      </c>
      <c r="D4065" t="s">
        <v>202</v>
      </c>
      <c r="E4065" t="b">
        <v>0</v>
      </c>
      <c r="F4065" t="b">
        <v>1</v>
      </c>
      <c r="H4065" t="b">
        <v>0</v>
      </c>
      <c r="I4065">
        <v>40</v>
      </c>
      <c r="J4065">
        <v>68</v>
      </c>
      <c r="L4065">
        <v>40000</v>
      </c>
      <c r="M4065">
        <v>76</v>
      </c>
      <c r="N4065">
        <v>24164</v>
      </c>
      <c r="O4065">
        <v>0.62</v>
      </c>
      <c r="P4065">
        <v>0.59</v>
      </c>
      <c r="T4065" t="s">
        <v>203</v>
      </c>
      <c r="V4065" s="4">
        <v>39925</v>
      </c>
    </row>
    <row r="4066" spans="1:22">
      <c r="A4066" t="s">
        <v>1333</v>
      </c>
      <c r="B4066" t="s">
        <v>1333</v>
      </c>
      <c r="C4066" t="s">
        <v>1985</v>
      </c>
      <c r="D4066" t="s">
        <v>202</v>
      </c>
      <c r="E4066" t="b">
        <v>0</v>
      </c>
      <c r="F4066" t="b">
        <v>1</v>
      </c>
      <c r="H4066" t="b">
        <v>0</v>
      </c>
      <c r="I4066">
        <v>40</v>
      </c>
      <c r="J4066">
        <v>59</v>
      </c>
      <c r="L4066">
        <v>36000</v>
      </c>
      <c r="M4066">
        <v>80</v>
      </c>
      <c r="O4066">
        <v>0.62</v>
      </c>
      <c r="P4066">
        <v>0.59</v>
      </c>
      <c r="T4066" t="s">
        <v>203</v>
      </c>
      <c r="V4066" s="4">
        <v>41473</v>
      </c>
    </row>
    <row r="4067" spans="1:22">
      <c r="A4067" t="s">
        <v>269</v>
      </c>
      <c r="B4067" t="s">
        <v>269</v>
      </c>
      <c r="C4067" t="s">
        <v>2582</v>
      </c>
      <c r="D4067" t="s">
        <v>202</v>
      </c>
      <c r="E4067" t="b">
        <v>0</v>
      </c>
      <c r="F4067" t="b">
        <v>1</v>
      </c>
      <c r="H4067" t="b">
        <v>0</v>
      </c>
      <c r="I4067">
        <v>40</v>
      </c>
      <c r="J4067">
        <v>73</v>
      </c>
      <c r="L4067">
        <v>38000</v>
      </c>
      <c r="M4067">
        <v>76</v>
      </c>
      <c r="N4067">
        <v>25392</v>
      </c>
      <c r="O4067">
        <v>0.59</v>
      </c>
      <c r="P4067">
        <v>0.59</v>
      </c>
      <c r="T4067" t="s">
        <v>203</v>
      </c>
      <c r="V4067" s="4">
        <v>39925</v>
      </c>
    </row>
    <row r="4068" spans="1:22">
      <c r="A4068" t="s">
        <v>1329</v>
      </c>
      <c r="B4068" t="s">
        <v>1537</v>
      </c>
      <c r="C4068" t="s">
        <v>2583</v>
      </c>
      <c r="D4068" t="s">
        <v>202</v>
      </c>
      <c r="E4068" t="b">
        <v>0</v>
      </c>
      <c r="F4068" t="b">
        <v>1</v>
      </c>
      <c r="G4068" t="s">
        <v>528</v>
      </c>
      <c r="H4068" t="b">
        <v>0</v>
      </c>
      <c r="I4068">
        <v>40</v>
      </c>
      <c r="J4068">
        <v>74</v>
      </c>
      <c r="L4068">
        <v>48000</v>
      </c>
      <c r="M4068">
        <v>78</v>
      </c>
      <c r="N4068">
        <v>25392</v>
      </c>
      <c r="O4068">
        <v>0.59</v>
      </c>
      <c r="P4068">
        <v>0.59</v>
      </c>
      <c r="T4068" t="s">
        <v>203</v>
      </c>
      <c r="V4068" s="4">
        <v>39716</v>
      </c>
    </row>
    <row r="4069" spans="1:22">
      <c r="A4069" t="s">
        <v>1333</v>
      </c>
      <c r="B4069" t="s">
        <v>1333</v>
      </c>
      <c r="C4069" t="s">
        <v>2584</v>
      </c>
      <c r="D4069" t="s">
        <v>202</v>
      </c>
      <c r="E4069" t="b">
        <v>1</v>
      </c>
      <c r="F4069" t="b">
        <v>1</v>
      </c>
      <c r="H4069" t="b">
        <v>0</v>
      </c>
      <c r="I4069">
        <v>40</v>
      </c>
      <c r="J4069">
        <v>67</v>
      </c>
      <c r="L4069">
        <v>40000</v>
      </c>
      <c r="M4069">
        <v>79</v>
      </c>
      <c r="N4069">
        <v>22360</v>
      </c>
      <c r="O4069">
        <v>0.67</v>
      </c>
      <c r="P4069">
        <v>0.59</v>
      </c>
      <c r="T4069" t="s">
        <v>203</v>
      </c>
      <c r="V4069" s="4">
        <v>40843</v>
      </c>
    </row>
    <row r="4070" spans="1:22">
      <c r="A4070" t="s">
        <v>269</v>
      </c>
      <c r="B4070" t="s">
        <v>269</v>
      </c>
      <c r="C4070" t="s">
        <v>2372</v>
      </c>
      <c r="D4070" t="s">
        <v>202</v>
      </c>
      <c r="E4070" t="b">
        <v>1</v>
      </c>
      <c r="F4070" t="b">
        <v>1</v>
      </c>
      <c r="H4070" t="b">
        <v>0</v>
      </c>
      <c r="I4070">
        <v>40</v>
      </c>
      <c r="J4070">
        <v>73</v>
      </c>
      <c r="L4070">
        <v>36000</v>
      </c>
      <c r="M4070">
        <v>80</v>
      </c>
      <c r="O4070">
        <v>0.67</v>
      </c>
      <c r="P4070">
        <v>0.59</v>
      </c>
      <c r="T4070" t="s">
        <v>203</v>
      </c>
      <c r="V4070" s="4">
        <v>41596</v>
      </c>
    </row>
    <row r="4071" spans="1:22">
      <c r="A4071" t="s">
        <v>1333</v>
      </c>
      <c r="B4071" t="s">
        <v>1418</v>
      </c>
      <c r="C4071">
        <v>153.33025000000001</v>
      </c>
      <c r="D4071" t="s">
        <v>202</v>
      </c>
      <c r="E4071" t="b">
        <v>0</v>
      </c>
      <c r="F4071" t="b">
        <v>1</v>
      </c>
      <c r="G4071" t="s">
        <v>528</v>
      </c>
      <c r="H4071" t="b">
        <v>0</v>
      </c>
      <c r="I4071">
        <v>40</v>
      </c>
      <c r="J4071">
        <v>65</v>
      </c>
      <c r="L4071">
        <v>40000</v>
      </c>
      <c r="M4071">
        <v>77</v>
      </c>
      <c r="N4071">
        <v>25392</v>
      </c>
      <c r="O4071">
        <v>0.59</v>
      </c>
      <c r="P4071">
        <v>0.59</v>
      </c>
      <c r="T4071" t="s">
        <v>203</v>
      </c>
      <c r="V4071" s="4">
        <v>40591</v>
      </c>
    </row>
    <row r="4072" spans="1:22">
      <c r="A4072" t="s">
        <v>1333</v>
      </c>
      <c r="B4072" t="s">
        <v>1333</v>
      </c>
      <c r="C4072" t="s">
        <v>2291</v>
      </c>
      <c r="D4072" t="s">
        <v>202</v>
      </c>
      <c r="E4072" t="b">
        <v>0</v>
      </c>
      <c r="F4072" t="b">
        <v>1</v>
      </c>
      <c r="G4072" t="s">
        <v>528</v>
      </c>
      <c r="H4072" t="b">
        <v>0</v>
      </c>
      <c r="I4072">
        <v>40</v>
      </c>
      <c r="J4072">
        <v>67</v>
      </c>
      <c r="L4072">
        <v>40000</v>
      </c>
      <c r="M4072">
        <v>76</v>
      </c>
      <c r="N4072">
        <v>25392</v>
      </c>
      <c r="O4072">
        <v>0.59</v>
      </c>
      <c r="P4072">
        <v>0.59</v>
      </c>
      <c r="T4072" t="s">
        <v>203</v>
      </c>
      <c r="V4072" s="4">
        <v>39407</v>
      </c>
    </row>
    <row r="4073" spans="1:22">
      <c r="A4073" t="s">
        <v>1329</v>
      </c>
      <c r="B4073" t="s">
        <v>1537</v>
      </c>
      <c r="C4073" t="s">
        <v>2585</v>
      </c>
      <c r="D4073" t="s">
        <v>202</v>
      </c>
      <c r="E4073" t="b">
        <v>0</v>
      </c>
      <c r="F4073" t="b">
        <v>0</v>
      </c>
      <c r="H4073" t="b">
        <v>0</v>
      </c>
      <c r="I4073">
        <v>40</v>
      </c>
      <c r="J4073">
        <v>63</v>
      </c>
      <c r="L4073">
        <v>34000</v>
      </c>
      <c r="M4073">
        <v>77</v>
      </c>
      <c r="N4073">
        <v>25392</v>
      </c>
      <c r="O4073">
        <v>0.59</v>
      </c>
      <c r="P4073">
        <v>0.59</v>
      </c>
      <c r="T4073" t="s">
        <v>203</v>
      </c>
      <c r="V4073" s="4">
        <v>39407</v>
      </c>
    </row>
    <row r="4074" spans="1:22">
      <c r="A4074" t="s">
        <v>1329</v>
      </c>
      <c r="B4074" t="s">
        <v>1537</v>
      </c>
      <c r="C4074" t="s">
        <v>2586</v>
      </c>
      <c r="D4074" t="s">
        <v>202</v>
      </c>
      <c r="E4074" t="b">
        <v>0</v>
      </c>
      <c r="F4074" t="b">
        <v>1</v>
      </c>
      <c r="G4074" t="s">
        <v>528</v>
      </c>
      <c r="H4074" t="b">
        <v>0</v>
      </c>
      <c r="I4074">
        <v>40</v>
      </c>
      <c r="J4074">
        <v>65</v>
      </c>
      <c r="L4074">
        <v>38000</v>
      </c>
      <c r="M4074">
        <v>79</v>
      </c>
      <c r="N4074">
        <v>25392</v>
      </c>
      <c r="O4074">
        <v>0.59</v>
      </c>
      <c r="P4074">
        <v>0.59</v>
      </c>
      <c r="T4074" t="s">
        <v>203</v>
      </c>
      <c r="V4074" s="4">
        <v>39407</v>
      </c>
    </row>
    <row r="4075" spans="1:22">
      <c r="A4075" t="s">
        <v>1333</v>
      </c>
      <c r="B4075" t="s">
        <v>1478</v>
      </c>
      <c r="C4075" t="s">
        <v>2310</v>
      </c>
      <c r="D4075" t="s">
        <v>202</v>
      </c>
      <c r="E4075" t="b">
        <v>1</v>
      </c>
      <c r="F4075" t="b">
        <v>1</v>
      </c>
      <c r="G4075" t="s">
        <v>528</v>
      </c>
      <c r="H4075" t="b">
        <v>0</v>
      </c>
      <c r="I4075">
        <v>40</v>
      </c>
      <c r="J4075">
        <v>65</v>
      </c>
      <c r="L4075">
        <v>40000</v>
      </c>
      <c r="M4075">
        <v>77</v>
      </c>
      <c r="O4075">
        <v>0.59</v>
      </c>
      <c r="P4075">
        <v>0.59</v>
      </c>
      <c r="T4075" t="s">
        <v>203</v>
      </c>
      <c r="V4075" s="4">
        <v>40169</v>
      </c>
    </row>
    <row r="4076" spans="1:22">
      <c r="A4076" t="s">
        <v>1333</v>
      </c>
      <c r="B4076" t="s">
        <v>1478</v>
      </c>
      <c r="C4076" t="s">
        <v>2587</v>
      </c>
      <c r="D4076" t="s">
        <v>202</v>
      </c>
      <c r="E4076" t="b">
        <v>1</v>
      </c>
      <c r="F4076" t="b">
        <v>1</v>
      </c>
      <c r="G4076" t="s">
        <v>528</v>
      </c>
      <c r="H4076" t="b">
        <v>0</v>
      </c>
      <c r="I4076">
        <v>40</v>
      </c>
      <c r="J4076">
        <v>69</v>
      </c>
      <c r="L4076">
        <v>40000</v>
      </c>
      <c r="M4076">
        <v>76</v>
      </c>
      <c r="O4076">
        <v>0.63</v>
      </c>
      <c r="P4076">
        <v>0.59</v>
      </c>
      <c r="T4076" t="s">
        <v>203</v>
      </c>
      <c r="V4076" s="4">
        <v>40169</v>
      </c>
    </row>
    <row r="4077" spans="1:22">
      <c r="A4077" t="s">
        <v>199</v>
      </c>
      <c r="B4077" t="s">
        <v>302</v>
      </c>
      <c r="C4077" t="s">
        <v>2193</v>
      </c>
      <c r="D4077" t="s">
        <v>202</v>
      </c>
      <c r="E4077" t="b">
        <v>0</v>
      </c>
      <c r="F4077" t="b">
        <v>1</v>
      </c>
      <c r="H4077" t="b">
        <v>0</v>
      </c>
      <c r="I4077">
        <v>40</v>
      </c>
      <c r="J4077">
        <v>72</v>
      </c>
      <c r="L4077">
        <v>40000</v>
      </c>
      <c r="M4077">
        <v>78</v>
      </c>
      <c r="O4077">
        <v>0.67</v>
      </c>
      <c r="P4077">
        <v>0.59</v>
      </c>
      <c r="T4077" t="s">
        <v>203</v>
      </c>
      <c r="V4077" s="4">
        <v>42278</v>
      </c>
    </row>
    <row r="4078" spans="1:22">
      <c r="A4078" t="s">
        <v>2002</v>
      </c>
      <c r="B4078" t="s">
        <v>403</v>
      </c>
      <c r="C4078" t="s">
        <v>2588</v>
      </c>
      <c r="D4078" t="s">
        <v>202</v>
      </c>
      <c r="E4078" t="b">
        <v>1</v>
      </c>
      <c r="F4078" t="b">
        <v>1</v>
      </c>
      <c r="H4078" t="b">
        <v>0</v>
      </c>
      <c r="I4078">
        <v>40</v>
      </c>
      <c r="J4078">
        <v>93</v>
      </c>
      <c r="L4078">
        <v>50000</v>
      </c>
      <c r="M4078">
        <v>82</v>
      </c>
      <c r="O4078">
        <v>0.7</v>
      </c>
      <c r="P4078">
        <v>0.59</v>
      </c>
      <c r="T4078" t="s">
        <v>203</v>
      </c>
      <c r="V4078" s="4">
        <v>41149</v>
      </c>
    </row>
    <row r="4079" spans="1:22">
      <c r="A4079" t="s">
        <v>1333</v>
      </c>
      <c r="B4079" t="s">
        <v>665</v>
      </c>
      <c r="C4079" t="s">
        <v>2579</v>
      </c>
      <c r="D4079" t="s">
        <v>202</v>
      </c>
      <c r="E4079" t="b">
        <v>0</v>
      </c>
      <c r="F4079" t="b">
        <v>1</v>
      </c>
      <c r="G4079" t="s">
        <v>528</v>
      </c>
      <c r="H4079" t="b">
        <v>0</v>
      </c>
      <c r="I4079">
        <v>40</v>
      </c>
      <c r="J4079">
        <v>53</v>
      </c>
      <c r="L4079">
        <v>34000</v>
      </c>
      <c r="M4079">
        <v>77</v>
      </c>
      <c r="N4079">
        <v>24560</v>
      </c>
      <c r="O4079">
        <v>0.61</v>
      </c>
      <c r="P4079">
        <v>0.59</v>
      </c>
      <c r="T4079" t="s">
        <v>203</v>
      </c>
      <c r="V4079" s="4">
        <v>39407</v>
      </c>
    </row>
    <row r="4080" spans="1:22">
      <c r="A4080" t="s">
        <v>1154</v>
      </c>
      <c r="B4080" t="s">
        <v>1537</v>
      </c>
      <c r="C4080" t="s">
        <v>2589</v>
      </c>
      <c r="D4080" t="s">
        <v>202</v>
      </c>
      <c r="E4080" t="b">
        <v>0</v>
      </c>
      <c r="F4080" t="b">
        <v>1</v>
      </c>
      <c r="H4080" t="b">
        <v>0</v>
      </c>
      <c r="I4080">
        <v>40</v>
      </c>
      <c r="J4080">
        <v>67</v>
      </c>
      <c r="L4080">
        <v>40000</v>
      </c>
      <c r="M4080">
        <v>76</v>
      </c>
      <c r="O4080">
        <v>0.62</v>
      </c>
      <c r="P4080">
        <v>0.59</v>
      </c>
      <c r="T4080" t="s">
        <v>203</v>
      </c>
      <c r="V4080" s="4">
        <v>40877</v>
      </c>
    </row>
    <row r="4081" spans="1:22">
      <c r="A4081" t="s">
        <v>1329</v>
      </c>
      <c r="B4081" t="s">
        <v>1537</v>
      </c>
      <c r="C4081" t="s">
        <v>2590</v>
      </c>
      <c r="D4081" t="s">
        <v>202</v>
      </c>
      <c r="E4081" t="b">
        <v>0</v>
      </c>
      <c r="F4081" t="b">
        <v>1</v>
      </c>
      <c r="G4081" t="s">
        <v>528</v>
      </c>
      <c r="H4081" t="b">
        <v>1</v>
      </c>
      <c r="I4081">
        <v>40</v>
      </c>
      <c r="J4081">
        <v>56</v>
      </c>
      <c r="L4081">
        <v>34000</v>
      </c>
      <c r="M4081">
        <v>78</v>
      </c>
      <c r="N4081">
        <v>25392</v>
      </c>
      <c r="O4081">
        <v>0.59</v>
      </c>
      <c r="P4081">
        <v>0.59</v>
      </c>
      <c r="T4081" t="s">
        <v>203</v>
      </c>
      <c r="V4081" s="4">
        <v>39407</v>
      </c>
    </row>
    <row r="4082" spans="1:22">
      <c r="A4082" t="s">
        <v>269</v>
      </c>
      <c r="B4082" t="s">
        <v>269</v>
      </c>
      <c r="C4082" t="s">
        <v>2180</v>
      </c>
      <c r="D4082" t="s">
        <v>202</v>
      </c>
      <c r="E4082" t="b">
        <v>0</v>
      </c>
      <c r="F4082" t="b">
        <v>1</v>
      </c>
      <c r="H4082" t="b">
        <v>1</v>
      </c>
      <c r="I4082">
        <v>40</v>
      </c>
      <c r="J4082">
        <v>65</v>
      </c>
      <c r="L4082">
        <v>36000</v>
      </c>
      <c r="M4082">
        <v>80</v>
      </c>
      <c r="O4082">
        <v>0.62</v>
      </c>
      <c r="P4082">
        <v>0.59</v>
      </c>
      <c r="T4082" t="s">
        <v>203</v>
      </c>
      <c r="V4082" s="4">
        <v>41996</v>
      </c>
    </row>
    <row r="4083" spans="1:22">
      <c r="A4083" t="s">
        <v>269</v>
      </c>
      <c r="B4083" t="s">
        <v>269</v>
      </c>
      <c r="C4083" t="s">
        <v>2591</v>
      </c>
      <c r="D4083" t="s">
        <v>202</v>
      </c>
      <c r="E4083" t="b">
        <v>1</v>
      </c>
      <c r="F4083" t="b">
        <v>1</v>
      </c>
      <c r="H4083" t="b">
        <v>0</v>
      </c>
      <c r="I4083">
        <v>40</v>
      </c>
      <c r="J4083">
        <v>73</v>
      </c>
      <c r="L4083">
        <v>40000</v>
      </c>
      <c r="M4083">
        <v>81</v>
      </c>
      <c r="N4083">
        <v>22360</v>
      </c>
      <c r="O4083">
        <v>0.67</v>
      </c>
      <c r="P4083">
        <v>0.59</v>
      </c>
      <c r="T4083" t="s">
        <v>203</v>
      </c>
      <c r="V4083" s="4">
        <v>40253</v>
      </c>
    </row>
    <row r="4084" spans="1:22">
      <c r="A4084" t="s">
        <v>610</v>
      </c>
      <c r="B4084" t="s">
        <v>610</v>
      </c>
      <c r="C4084" t="s">
        <v>1891</v>
      </c>
      <c r="D4084" t="s">
        <v>202</v>
      </c>
      <c r="E4084" t="b">
        <v>1</v>
      </c>
      <c r="F4084" t="b">
        <v>1</v>
      </c>
      <c r="H4084" t="b">
        <v>0</v>
      </c>
      <c r="I4084">
        <v>40</v>
      </c>
      <c r="J4084">
        <v>69</v>
      </c>
      <c r="L4084">
        <v>38000</v>
      </c>
      <c r="M4084">
        <v>81</v>
      </c>
      <c r="O4084">
        <v>0.67</v>
      </c>
      <c r="P4084">
        <v>0.59</v>
      </c>
      <c r="T4084" t="s">
        <v>203</v>
      </c>
      <c r="V4084" s="4">
        <v>41674</v>
      </c>
    </row>
    <row r="4085" spans="1:22">
      <c r="A4085" t="s">
        <v>2002</v>
      </c>
      <c r="B4085" t="s">
        <v>403</v>
      </c>
      <c r="C4085" t="s">
        <v>2592</v>
      </c>
      <c r="D4085" t="s">
        <v>202</v>
      </c>
      <c r="E4085" t="b">
        <v>1</v>
      </c>
      <c r="F4085" t="b">
        <v>1</v>
      </c>
      <c r="H4085" t="b">
        <v>0</v>
      </c>
      <c r="I4085">
        <v>40</v>
      </c>
      <c r="J4085">
        <v>71</v>
      </c>
      <c r="L4085">
        <v>40000</v>
      </c>
      <c r="M4085">
        <v>84</v>
      </c>
      <c r="O4085">
        <v>0.71</v>
      </c>
      <c r="P4085">
        <v>0.59</v>
      </c>
      <c r="T4085" t="s">
        <v>203</v>
      </c>
      <c r="V4085" s="4">
        <v>41996</v>
      </c>
    </row>
    <row r="4086" spans="1:22">
      <c r="A4086" t="s">
        <v>1333</v>
      </c>
      <c r="B4086" t="s">
        <v>665</v>
      </c>
      <c r="C4086" t="s">
        <v>2593</v>
      </c>
      <c r="D4086" t="s">
        <v>202</v>
      </c>
      <c r="E4086" t="b">
        <v>0</v>
      </c>
      <c r="F4086" t="b">
        <v>1</v>
      </c>
      <c r="H4086" t="b">
        <v>0</v>
      </c>
      <c r="I4086">
        <v>40</v>
      </c>
      <c r="J4086">
        <v>56</v>
      </c>
      <c r="L4086">
        <v>34000</v>
      </c>
      <c r="M4086">
        <v>78</v>
      </c>
      <c r="O4086">
        <v>0.62</v>
      </c>
      <c r="P4086">
        <v>0.59</v>
      </c>
      <c r="T4086" t="s">
        <v>203</v>
      </c>
      <c r="V4086" s="4">
        <v>42104</v>
      </c>
    </row>
    <row r="4087" spans="1:22">
      <c r="A4087" t="s">
        <v>2279</v>
      </c>
      <c r="B4087" t="s">
        <v>1569</v>
      </c>
      <c r="C4087">
        <v>449.33041100000003</v>
      </c>
      <c r="D4087" t="s">
        <v>202</v>
      </c>
      <c r="E4087" t="b">
        <v>0</v>
      </c>
      <c r="F4087" t="b">
        <v>0</v>
      </c>
      <c r="G4087" t="s">
        <v>820</v>
      </c>
      <c r="H4087" t="b">
        <v>0</v>
      </c>
      <c r="I4087">
        <v>40</v>
      </c>
      <c r="J4087">
        <v>72</v>
      </c>
      <c r="L4087">
        <v>34500</v>
      </c>
      <c r="M4087">
        <v>81</v>
      </c>
      <c r="N4087">
        <v>21402</v>
      </c>
      <c r="O4087">
        <v>0.7</v>
      </c>
      <c r="P4087">
        <v>0.54</v>
      </c>
      <c r="T4087" t="s">
        <v>203</v>
      </c>
      <c r="V4087" s="4">
        <v>35459</v>
      </c>
    </row>
    <row r="4088" spans="1:22">
      <c r="A4088" t="s">
        <v>269</v>
      </c>
      <c r="B4088" t="s">
        <v>269</v>
      </c>
      <c r="C4088" t="s">
        <v>2147</v>
      </c>
      <c r="D4088" t="s">
        <v>202</v>
      </c>
      <c r="E4088" t="b">
        <v>1</v>
      </c>
      <c r="F4088" t="b">
        <v>1</v>
      </c>
      <c r="G4088" t="s">
        <v>528</v>
      </c>
      <c r="H4088" t="b">
        <v>0</v>
      </c>
      <c r="I4088">
        <v>40</v>
      </c>
      <c r="J4088">
        <v>71</v>
      </c>
      <c r="L4088">
        <v>36000</v>
      </c>
      <c r="M4088">
        <v>80</v>
      </c>
      <c r="N4088">
        <v>22032</v>
      </c>
      <c r="O4088">
        <v>0.68</v>
      </c>
      <c r="P4088">
        <v>0.59</v>
      </c>
      <c r="T4088" t="s">
        <v>203</v>
      </c>
      <c r="V4088" s="4">
        <v>40813</v>
      </c>
    </row>
    <row r="4089" spans="1:22">
      <c r="A4089" t="s">
        <v>1333</v>
      </c>
      <c r="B4089" t="s">
        <v>665</v>
      </c>
      <c r="C4089" t="s">
        <v>2594</v>
      </c>
      <c r="D4089" t="s">
        <v>202</v>
      </c>
      <c r="E4089" t="b">
        <v>0</v>
      </c>
      <c r="F4089" t="b">
        <v>1</v>
      </c>
      <c r="H4089" t="b">
        <v>0</v>
      </c>
      <c r="I4089">
        <v>40</v>
      </c>
      <c r="J4089">
        <v>67</v>
      </c>
      <c r="L4089">
        <v>40000</v>
      </c>
      <c r="M4089">
        <v>76</v>
      </c>
      <c r="N4089">
        <v>25392</v>
      </c>
      <c r="O4089">
        <v>0.59</v>
      </c>
      <c r="P4089">
        <v>0.59</v>
      </c>
      <c r="T4089" t="s">
        <v>203</v>
      </c>
      <c r="V4089" s="4">
        <v>40253</v>
      </c>
    </row>
    <row r="4090" spans="1:22">
      <c r="A4090" t="s">
        <v>1329</v>
      </c>
      <c r="B4090" t="s">
        <v>1537</v>
      </c>
      <c r="C4090" t="s">
        <v>2595</v>
      </c>
      <c r="D4090" t="s">
        <v>202</v>
      </c>
      <c r="E4090" t="b">
        <v>0</v>
      </c>
      <c r="F4090" t="b">
        <v>1</v>
      </c>
      <c r="G4090" t="s">
        <v>528</v>
      </c>
      <c r="H4090" t="b">
        <v>0</v>
      </c>
      <c r="I4090">
        <v>40</v>
      </c>
      <c r="J4090">
        <v>65</v>
      </c>
      <c r="L4090">
        <v>40000</v>
      </c>
      <c r="M4090">
        <v>79</v>
      </c>
      <c r="N4090">
        <v>24164</v>
      </c>
      <c r="O4090">
        <v>0.62</v>
      </c>
      <c r="P4090">
        <v>0.59</v>
      </c>
      <c r="T4090" t="s">
        <v>203</v>
      </c>
      <c r="V4090" s="4">
        <v>39716</v>
      </c>
    </row>
    <row r="4091" spans="1:22">
      <c r="A4091" t="s">
        <v>1333</v>
      </c>
      <c r="B4091" t="s">
        <v>1569</v>
      </c>
      <c r="C4091">
        <v>153.5564</v>
      </c>
      <c r="D4091" t="s">
        <v>202</v>
      </c>
      <c r="E4091" t="b">
        <v>0</v>
      </c>
      <c r="F4091" t="b">
        <v>1</v>
      </c>
      <c r="H4091" t="b">
        <v>0</v>
      </c>
      <c r="I4091">
        <v>40</v>
      </c>
      <c r="J4091">
        <v>74</v>
      </c>
      <c r="L4091">
        <v>40000</v>
      </c>
      <c r="M4091">
        <v>80</v>
      </c>
      <c r="O4091">
        <v>0.62</v>
      </c>
      <c r="P4091">
        <v>0.59</v>
      </c>
      <c r="T4091" t="s">
        <v>203</v>
      </c>
      <c r="V4091" s="4">
        <v>42278</v>
      </c>
    </row>
    <row r="4092" spans="1:22">
      <c r="A4092" t="s">
        <v>199</v>
      </c>
      <c r="B4092" t="s">
        <v>302</v>
      </c>
      <c r="C4092" t="s">
        <v>2338</v>
      </c>
      <c r="D4092" t="s">
        <v>202</v>
      </c>
      <c r="E4092" t="b">
        <v>1</v>
      </c>
      <c r="F4092" t="b">
        <v>1</v>
      </c>
      <c r="H4092" t="b">
        <v>0</v>
      </c>
      <c r="I4092">
        <v>40</v>
      </c>
      <c r="J4092">
        <v>73</v>
      </c>
      <c r="L4092">
        <v>36000</v>
      </c>
      <c r="M4092">
        <v>80</v>
      </c>
      <c r="O4092">
        <v>0.67</v>
      </c>
      <c r="P4092">
        <v>0.59</v>
      </c>
      <c r="T4092" t="s">
        <v>203</v>
      </c>
      <c r="V4092" s="4">
        <v>42278</v>
      </c>
    </row>
    <row r="4093" spans="1:22">
      <c r="A4093" t="s">
        <v>1329</v>
      </c>
      <c r="B4093" t="s">
        <v>542</v>
      </c>
      <c r="C4093" t="s">
        <v>2596</v>
      </c>
      <c r="D4093" t="s">
        <v>202</v>
      </c>
      <c r="E4093" t="b">
        <v>0</v>
      </c>
      <c r="F4093" t="b">
        <v>1</v>
      </c>
      <c r="G4093" t="s">
        <v>528</v>
      </c>
      <c r="H4093" t="b">
        <v>0</v>
      </c>
      <c r="I4093">
        <v>40</v>
      </c>
      <c r="J4093">
        <v>75</v>
      </c>
      <c r="L4093">
        <v>40000</v>
      </c>
      <c r="M4093">
        <v>80</v>
      </c>
      <c r="N4093">
        <v>24164</v>
      </c>
      <c r="O4093">
        <v>0.62</v>
      </c>
      <c r="P4093">
        <v>0.59</v>
      </c>
      <c r="T4093" t="s">
        <v>203</v>
      </c>
      <c r="V4093" s="4">
        <v>39716</v>
      </c>
    </row>
    <row r="4094" spans="1:22">
      <c r="A4094" t="s">
        <v>2002</v>
      </c>
      <c r="B4094" t="s">
        <v>1356</v>
      </c>
      <c r="C4094" t="s">
        <v>2597</v>
      </c>
      <c r="D4094" t="s">
        <v>202</v>
      </c>
      <c r="E4094" t="b">
        <v>1</v>
      </c>
      <c r="F4094" t="b">
        <v>1</v>
      </c>
      <c r="H4094" t="b">
        <v>0</v>
      </c>
      <c r="I4094">
        <v>40</v>
      </c>
      <c r="J4094">
        <v>72</v>
      </c>
      <c r="L4094">
        <v>40000</v>
      </c>
      <c r="M4094">
        <v>83</v>
      </c>
      <c r="O4094">
        <v>0.7</v>
      </c>
      <c r="P4094">
        <v>0.59</v>
      </c>
      <c r="T4094" t="s">
        <v>203</v>
      </c>
      <c r="V4094" s="4">
        <v>41996</v>
      </c>
    </row>
    <row r="4095" spans="1:22">
      <c r="A4095" t="s">
        <v>1329</v>
      </c>
      <c r="B4095" t="s">
        <v>542</v>
      </c>
      <c r="C4095" t="s">
        <v>2057</v>
      </c>
      <c r="D4095" t="s">
        <v>202</v>
      </c>
      <c r="E4095" t="b">
        <v>1</v>
      </c>
      <c r="F4095" t="b">
        <v>1</v>
      </c>
      <c r="G4095" t="s">
        <v>528</v>
      </c>
      <c r="H4095" t="b">
        <v>0</v>
      </c>
      <c r="I4095">
        <v>40</v>
      </c>
      <c r="J4095">
        <v>72</v>
      </c>
      <c r="L4095">
        <v>40000</v>
      </c>
      <c r="M4095">
        <v>80</v>
      </c>
      <c r="N4095">
        <v>23408</v>
      </c>
      <c r="O4095">
        <v>0.64</v>
      </c>
      <c r="P4095">
        <v>0.59</v>
      </c>
      <c r="T4095" t="s">
        <v>203</v>
      </c>
      <c r="V4095" s="4">
        <v>39939</v>
      </c>
    </row>
    <row r="4096" spans="1:22">
      <c r="A4096" t="s">
        <v>1333</v>
      </c>
      <c r="B4096" t="s">
        <v>1478</v>
      </c>
      <c r="C4096" t="s">
        <v>2598</v>
      </c>
      <c r="D4096" t="s">
        <v>202</v>
      </c>
      <c r="E4096" t="b">
        <v>1</v>
      </c>
      <c r="F4096" t="b">
        <v>1</v>
      </c>
      <c r="G4096" t="s">
        <v>528</v>
      </c>
      <c r="H4096" t="b">
        <v>1</v>
      </c>
      <c r="I4096">
        <v>40</v>
      </c>
      <c r="J4096">
        <v>69</v>
      </c>
      <c r="L4096">
        <v>40000</v>
      </c>
      <c r="M4096">
        <v>76</v>
      </c>
      <c r="O4096">
        <v>0.59</v>
      </c>
      <c r="P4096">
        <v>0.59</v>
      </c>
      <c r="T4096" t="s">
        <v>203</v>
      </c>
      <c r="V4096" s="4">
        <v>40169</v>
      </c>
    </row>
    <row r="4097" spans="1:22">
      <c r="A4097" t="s">
        <v>269</v>
      </c>
      <c r="B4097" t="s">
        <v>269</v>
      </c>
      <c r="C4097" t="s">
        <v>2599</v>
      </c>
      <c r="D4097" t="s">
        <v>202</v>
      </c>
      <c r="E4097" t="b">
        <v>0</v>
      </c>
      <c r="F4097" t="b">
        <v>1</v>
      </c>
      <c r="H4097" t="b">
        <v>0</v>
      </c>
      <c r="I4097">
        <v>40</v>
      </c>
      <c r="J4097">
        <v>68</v>
      </c>
      <c r="L4097">
        <v>40000</v>
      </c>
      <c r="M4097">
        <v>76</v>
      </c>
      <c r="N4097">
        <v>23408</v>
      </c>
      <c r="O4097">
        <v>0.64</v>
      </c>
      <c r="P4097">
        <v>0.59</v>
      </c>
      <c r="T4097" t="s">
        <v>203</v>
      </c>
      <c r="V4097" s="4">
        <v>40253</v>
      </c>
    </row>
    <row r="4098" spans="1:22">
      <c r="A4098" t="s">
        <v>1333</v>
      </c>
      <c r="B4098" t="s">
        <v>403</v>
      </c>
      <c r="C4098" t="s">
        <v>2600</v>
      </c>
      <c r="D4098" t="s">
        <v>202</v>
      </c>
      <c r="E4098" t="b">
        <v>0</v>
      </c>
      <c r="F4098" t="b">
        <v>1</v>
      </c>
      <c r="H4098" t="b">
        <v>0</v>
      </c>
      <c r="I4098">
        <v>40</v>
      </c>
      <c r="J4098">
        <v>65</v>
      </c>
      <c r="L4098">
        <v>40000</v>
      </c>
      <c r="M4098">
        <v>77</v>
      </c>
      <c r="O4098">
        <v>0.59</v>
      </c>
      <c r="P4098">
        <v>0.59</v>
      </c>
      <c r="T4098" t="s">
        <v>203</v>
      </c>
      <c r="V4098" s="4">
        <v>40877</v>
      </c>
    </row>
    <row r="4099" spans="1:22">
      <c r="A4099" t="s">
        <v>1333</v>
      </c>
      <c r="B4099" t="s">
        <v>1333</v>
      </c>
      <c r="C4099" t="s">
        <v>2601</v>
      </c>
      <c r="D4099" t="s">
        <v>202</v>
      </c>
      <c r="E4099" t="b">
        <v>0</v>
      </c>
      <c r="F4099" t="b">
        <v>1</v>
      </c>
      <c r="G4099" t="s">
        <v>528</v>
      </c>
      <c r="H4099" t="b">
        <v>0</v>
      </c>
      <c r="I4099">
        <v>40</v>
      </c>
      <c r="J4099">
        <v>67</v>
      </c>
      <c r="L4099">
        <v>40000</v>
      </c>
      <c r="M4099">
        <v>76</v>
      </c>
      <c r="N4099">
        <v>24164</v>
      </c>
      <c r="O4099">
        <v>0.62</v>
      </c>
      <c r="P4099">
        <v>0.59</v>
      </c>
      <c r="T4099" t="s">
        <v>203</v>
      </c>
      <c r="V4099" s="4">
        <v>39407</v>
      </c>
    </row>
    <row r="4100" spans="1:22">
      <c r="A4100" t="s">
        <v>199</v>
      </c>
      <c r="B4100" t="s">
        <v>269</v>
      </c>
      <c r="C4100" t="s">
        <v>2155</v>
      </c>
      <c r="D4100" t="s">
        <v>202</v>
      </c>
      <c r="E4100" t="b">
        <v>1</v>
      </c>
      <c r="F4100" t="b">
        <v>1</v>
      </c>
      <c r="H4100" t="b">
        <v>0</v>
      </c>
      <c r="I4100">
        <v>40</v>
      </c>
      <c r="J4100">
        <v>72</v>
      </c>
      <c r="L4100">
        <v>38000</v>
      </c>
      <c r="M4100">
        <v>80</v>
      </c>
      <c r="O4100">
        <v>0.62</v>
      </c>
      <c r="P4100">
        <v>0.59</v>
      </c>
      <c r="T4100" t="s">
        <v>203</v>
      </c>
      <c r="V4100" s="4">
        <v>42278</v>
      </c>
    </row>
    <row r="4101" spans="1:22">
      <c r="A4101" t="s">
        <v>2002</v>
      </c>
      <c r="B4101" t="s">
        <v>1356</v>
      </c>
      <c r="C4101" t="s">
        <v>2602</v>
      </c>
      <c r="D4101" t="s">
        <v>202</v>
      </c>
      <c r="E4101" t="b">
        <v>1</v>
      </c>
      <c r="F4101" t="b">
        <v>1</v>
      </c>
      <c r="H4101" t="b">
        <v>0</v>
      </c>
      <c r="I4101">
        <v>40</v>
      </c>
      <c r="J4101">
        <v>71</v>
      </c>
      <c r="L4101">
        <v>40000</v>
      </c>
      <c r="M4101">
        <v>84</v>
      </c>
      <c r="O4101">
        <v>0.71</v>
      </c>
      <c r="P4101">
        <v>0.59</v>
      </c>
      <c r="T4101" t="s">
        <v>203</v>
      </c>
      <c r="V4101" s="4">
        <v>42009</v>
      </c>
    </row>
    <row r="4102" spans="1:22">
      <c r="A4102" t="s">
        <v>1333</v>
      </c>
      <c r="B4102" t="s">
        <v>1478</v>
      </c>
      <c r="C4102" t="s">
        <v>2266</v>
      </c>
      <c r="D4102" t="s">
        <v>202</v>
      </c>
      <c r="E4102" t="b">
        <v>1</v>
      </c>
      <c r="F4102" t="b">
        <v>1</v>
      </c>
      <c r="G4102" t="s">
        <v>528</v>
      </c>
      <c r="H4102" t="b">
        <v>1</v>
      </c>
      <c r="I4102">
        <v>40</v>
      </c>
      <c r="J4102">
        <v>69</v>
      </c>
      <c r="L4102">
        <v>40000</v>
      </c>
      <c r="M4102">
        <v>76</v>
      </c>
      <c r="O4102">
        <v>0.59</v>
      </c>
      <c r="P4102">
        <v>0.59</v>
      </c>
      <c r="T4102" t="s">
        <v>203</v>
      </c>
      <c r="V4102" s="4">
        <v>40169</v>
      </c>
    </row>
    <row r="4103" spans="1:22">
      <c r="A4103" t="s">
        <v>1333</v>
      </c>
      <c r="B4103" t="s">
        <v>665</v>
      </c>
      <c r="C4103" t="s">
        <v>2603</v>
      </c>
      <c r="D4103" t="s">
        <v>202</v>
      </c>
      <c r="E4103" t="b">
        <v>1</v>
      </c>
      <c r="F4103" t="b">
        <v>1</v>
      </c>
      <c r="H4103" t="b">
        <v>0</v>
      </c>
      <c r="I4103">
        <v>40</v>
      </c>
      <c r="J4103">
        <v>67</v>
      </c>
      <c r="L4103">
        <v>40000</v>
      </c>
      <c r="M4103">
        <v>79</v>
      </c>
      <c r="N4103">
        <v>22360</v>
      </c>
      <c r="O4103">
        <v>0.67</v>
      </c>
      <c r="P4103">
        <v>0.59</v>
      </c>
      <c r="T4103" t="s">
        <v>203</v>
      </c>
      <c r="V4103" s="4">
        <v>40843</v>
      </c>
    </row>
    <row r="4104" spans="1:22">
      <c r="A4104" t="s">
        <v>1329</v>
      </c>
      <c r="B4104" t="s">
        <v>1537</v>
      </c>
      <c r="C4104" t="s">
        <v>2604</v>
      </c>
      <c r="D4104" t="s">
        <v>202</v>
      </c>
      <c r="E4104" t="b">
        <v>0</v>
      </c>
      <c r="F4104" t="b">
        <v>0</v>
      </c>
      <c r="H4104" t="b">
        <v>0</v>
      </c>
      <c r="I4104">
        <v>40</v>
      </c>
      <c r="J4104">
        <v>65</v>
      </c>
      <c r="L4104">
        <v>38000</v>
      </c>
      <c r="M4104">
        <v>80</v>
      </c>
      <c r="N4104">
        <v>25392</v>
      </c>
      <c r="O4104">
        <v>0.59</v>
      </c>
      <c r="P4104">
        <v>0.59</v>
      </c>
      <c r="T4104" t="s">
        <v>203</v>
      </c>
      <c r="V4104" s="4">
        <v>39407</v>
      </c>
    </row>
    <row r="4105" spans="1:22">
      <c r="A4105" t="s">
        <v>1333</v>
      </c>
      <c r="B4105" t="s">
        <v>665</v>
      </c>
      <c r="C4105" t="s">
        <v>2405</v>
      </c>
      <c r="D4105" t="s">
        <v>202</v>
      </c>
      <c r="E4105" t="b">
        <v>1</v>
      </c>
      <c r="F4105" t="b">
        <v>1</v>
      </c>
      <c r="H4105" t="b">
        <v>0</v>
      </c>
      <c r="I4105">
        <v>40</v>
      </c>
      <c r="J4105">
        <v>67</v>
      </c>
      <c r="L4105">
        <v>40000</v>
      </c>
      <c r="M4105">
        <v>79</v>
      </c>
      <c r="O4105">
        <v>0.67</v>
      </c>
      <c r="P4105">
        <v>0.59</v>
      </c>
      <c r="T4105" t="s">
        <v>203</v>
      </c>
      <c r="V4105" s="4">
        <v>42104</v>
      </c>
    </row>
    <row r="4106" spans="1:22">
      <c r="A4106" t="s">
        <v>269</v>
      </c>
      <c r="B4106" t="s">
        <v>302</v>
      </c>
      <c r="C4106" t="s">
        <v>2605</v>
      </c>
      <c r="D4106" t="s">
        <v>202</v>
      </c>
      <c r="E4106" t="b">
        <v>0</v>
      </c>
      <c r="F4106" t="b">
        <v>1</v>
      </c>
      <c r="H4106" t="b">
        <v>0</v>
      </c>
      <c r="I4106">
        <v>40</v>
      </c>
      <c r="J4106">
        <v>68</v>
      </c>
      <c r="L4106">
        <v>40000</v>
      </c>
      <c r="M4106">
        <v>76</v>
      </c>
      <c r="N4106">
        <v>24164</v>
      </c>
      <c r="O4106">
        <v>0.62</v>
      </c>
      <c r="P4106">
        <v>0.59</v>
      </c>
      <c r="T4106" t="s">
        <v>203</v>
      </c>
      <c r="V4106" s="4">
        <v>39925</v>
      </c>
    </row>
    <row r="4107" spans="1:22">
      <c r="A4107" t="s">
        <v>1329</v>
      </c>
      <c r="B4107" t="s">
        <v>542</v>
      </c>
      <c r="C4107" t="s">
        <v>2060</v>
      </c>
      <c r="D4107" t="s">
        <v>202</v>
      </c>
      <c r="E4107" t="b">
        <v>1</v>
      </c>
      <c r="F4107" t="b">
        <v>1</v>
      </c>
      <c r="H4107" t="b">
        <v>0</v>
      </c>
      <c r="I4107">
        <v>40</v>
      </c>
      <c r="J4107">
        <v>72</v>
      </c>
      <c r="L4107">
        <v>40000</v>
      </c>
      <c r="M4107">
        <v>78</v>
      </c>
      <c r="O4107">
        <v>0.67</v>
      </c>
      <c r="P4107">
        <v>0.59</v>
      </c>
      <c r="T4107" t="s">
        <v>203</v>
      </c>
      <c r="V4107" s="4">
        <v>42087</v>
      </c>
    </row>
    <row r="4108" spans="1:22">
      <c r="A4108" t="s">
        <v>1333</v>
      </c>
      <c r="B4108" t="s">
        <v>665</v>
      </c>
      <c r="C4108" t="s">
        <v>2571</v>
      </c>
      <c r="D4108" t="s">
        <v>202</v>
      </c>
      <c r="E4108" t="b">
        <v>0</v>
      </c>
      <c r="F4108" t="b">
        <v>1</v>
      </c>
      <c r="G4108" t="s">
        <v>528</v>
      </c>
      <c r="H4108" t="b">
        <v>0</v>
      </c>
      <c r="I4108">
        <v>40</v>
      </c>
      <c r="J4108">
        <v>70</v>
      </c>
      <c r="L4108">
        <v>40000</v>
      </c>
      <c r="M4108">
        <v>77</v>
      </c>
      <c r="N4108">
        <v>24164</v>
      </c>
      <c r="O4108">
        <v>0.62</v>
      </c>
      <c r="P4108">
        <v>0.59</v>
      </c>
      <c r="T4108" t="s">
        <v>203</v>
      </c>
      <c r="V4108" s="4">
        <v>40877</v>
      </c>
    </row>
    <row r="4109" spans="1:22">
      <c r="A4109" t="s">
        <v>610</v>
      </c>
      <c r="B4109" t="s">
        <v>610</v>
      </c>
      <c r="C4109" t="s">
        <v>2048</v>
      </c>
      <c r="D4109" t="s">
        <v>202</v>
      </c>
      <c r="E4109" t="b">
        <v>1</v>
      </c>
      <c r="F4109" t="b">
        <v>1</v>
      </c>
      <c r="H4109" t="b">
        <v>0</v>
      </c>
      <c r="I4109">
        <v>40</v>
      </c>
      <c r="J4109">
        <v>70</v>
      </c>
      <c r="L4109">
        <v>40000</v>
      </c>
      <c r="M4109">
        <v>78</v>
      </c>
      <c r="O4109">
        <v>0.67</v>
      </c>
      <c r="P4109">
        <v>0.62</v>
      </c>
      <c r="T4109" t="s">
        <v>203</v>
      </c>
      <c r="V4109" s="4">
        <v>42160</v>
      </c>
    </row>
    <row r="4110" spans="1:22">
      <c r="A4110" t="s">
        <v>2002</v>
      </c>
      <c r="B4110" t="s">
        <v>1356</v>
      </c>
      <c r="C4110" t="s">
        <v>2606</v>
      </c>
      <c r="D4110" t="s">
        <v>202</v>
      </c>
      <c r="E4110" t="b">
        <v>1</v>
      </c>
      <c r="F4110" t="b">
        <v>1</v>
      </c>
      <c r="H4110" t="b">
        <v>0</v>
      </c>
      <c r="I4110">
        <v>40</v>
      </c>
      <c r="J4110">
        <v>72</v>
      </c>
      <c r="L4110">
        <v>40000</v>
      </c>
      <c r="M4110">
        <v>83</v>
      </c>
      <c r="O4110">
        <v>0.7</v>
      </c>
      <c r="P4110">
        <v>0.59</v>
      </c>
      <c r="T4110" t="s">
        <v>203</v>
      </c>
      <c r="V4110" s="4">
        <v>41996</v>
      </c>
    </row>
    <row r="4111" spans="1:22">
      <c r="A4111" t="s">
        <v>1333</v>
      </c>
      <c r="B4111" t="s">
        <v>665</v>
      </c>
      <c r="C4111" t="s">
        <v>2607</v>
      </c>
      <c r="D4111" t="s">
        <v>202</v>
      </c>
      <c r="E4111" t="b">
        <v>1</v>
      </c>
      <c r="F4111" t="b">
        <v>1</v>
      </c>
      <c r="H4111" t="b">
        <v>0</v>
      </c>
      <c r="I4111">
        <v>40</v>
      </c>
      <c r="J4111">
        <v>67</v>
      </c>
      <c r="L4111">
        <v>40000</v>
      </c>
      <c r="M4111">
        <v>79</v>
      </c>
      <c r="N4111">
        <v>22360</v>
      </c>
      <c r="O4111">
        <v>0.67</v>
      </c>
      <c r="P4111">
        <v>0.59</v>
      </c>
      <c r="T4111" t="s">
        <v>203</v>
      </c>
      <c r="V4111" s="4">
        <v>40843</v>
      </c>
    </row>
    <row r="4112" spans="1:22">
      <c r="A4112" t="s">
        <v>1333</v>
      </c>
      <c r="B4112" t="s">
        <v>665</v>
      </c>
      <c r="C4112" t="s">
        <v>2428</v>
      </c>
      <c r="D4112" t="s">
        <v>202</v>
      </c>
      <c r="E4112" t="b">
        <v>0</v>
      </c>
      <c r="F4112" t="b">
        <v>1</v>
      </c>
      <c r="G4112" t="s">
        <v>528</v>
      </c>
      <c r="H4112" t="b">
        <v>0</v>
      </c>
      <c r="I4112">
        <v>40</v>
      </c>
      <c r="J4112">
        <v>65</v>
      </c>
      <c r="L4112">
        <v>40000</v>
      </c>
      <c r="M4112">
        <v>77</v>
      </c>
      <c r="N4112">
        <v>25392</v>
      </c>
      <c r="O4112">
        <v>0.59</v>
      </c>
      <c r="P4112">
        <v>0.59</v>
      </c>
      <c r="T4112" t="s">
        <v>203</v>
      </c>
      <c r="V4112" s="4">
        <v>40877</v>
      </c>
    </row>
    <row r="4113" spans="1:22">
      <c r="A4113" t="s">
        <v>1333</v>
      </c>
      <c r="B4113" t="s">
        <v>1333</v>
      </c>
      <c r="C4113" t="s">
        <v>2608</v>
      </c>
      <c r="D4113" t="s">
        <v>202</v>
      </c>
      <c r="E4113" t="b">
        <v>0</v>
      </c>
      <c r="F4113" t="b">
        <v>1</v>
      </c>
      <c r="G4113" t="s">
        <v>528</v>
      </c>
      <c r="H4113" t="b">
        <v>0</v>
      </c>
      <c r="I4113">
        <v>40</v>
      </c>
      <c r="J4113">
        <v>53</v>
      </c>
      <c r="L4113">
        <v>34000</v>
      </c>
      <c r="M4113">
        <v>77</v>
      </c>
      <c r="N4113">
        <v>25392</v>
      </c>
      <c r="O4113">
        <v>0.59</v>
      </c>
      <c r="P4113">
        <v>0.59</v>
      </c>
      <c r="T4113" t="s">
        <v>203</v>
      </c>
      <c r="V4113" s="4">
        <v>40813</v>
      </c>
    </row>
    <row r="4114" spans="1:22">
      <c r="A4114" t="s">
        <v>1333</v>
      </c>
      <c r="B4114" t="s">
        <v>1417</v>
      </c>
      <c r="C4114">
        <v>153.5564</v>
      </c>
      <c r="D4114" t="s">
        <v>202</v>
      </c>
      <c r="E4114" t="b">
        <v>0</v>
      </c>
      <c r="F4114" t="b">
        <v>1</v>
      </c>
      <c r="H4114" t="b">
        <v>0</v>
      </c>
      <c r="I4114">
        <v>40</v>
      </c>
      <c r="J4114">
        <v>74</v>
      </c>
      <c r="L4114">
        <v>40000</v>
      </c>
      <c r="M4114">
        <v>80</v>
      </c>
      <c r="O4114">
        <v>0.62</v>
      </c>
      <c r="P4114">
        <v>0.59</v>
      </c>
      <c r="T4114" t="s">
        <v>203</v>
      </c>
      <c r="V4114" s="4">
        <v>42104</v>
      </c>
    </row>
    <row r="4115" spans="1:22">
      <c r="A4115" t="s">
        <v>1333</v>
      </c>
      <c r="B4115" t="s">
        <v>665</v>
      </c>
      <c r="C4115" t="s">
        <v>2609</v>
      </c>
      <c r="D4115" t="s">
        <v>202</v>
      </c>
      <c r="E4115" t="b">
        <v>0</v>
      </c>
      <c r="F4115" t="b">
        <v>1</v>
      </c>
      <c r="G4115" t="s">
        <v>528</v>
      </c>
      <c r="H4115" t="b">
        <v>1</v>
      </c>
      <c r="I4115">
        <v>40</v>
      </c>
      <c r="J4115">
        <v>60</v>
      </c>
      <c r="L4115">
        <v>31000</v>
      </c>
      <c r="M4115">
        <v>75</v>
      </c>
      <c r="N4115">
        <v>25392</v>
      </c>
      <c r="O4115">
        <v>0.59</v>
      </c>
      <c r="P4115">
        <v>0.59</v>
      </c>
      <c r="T4115" t="s">
        <v>203</v>
      </c>
      <c r="V4115" s="4">
        <v>39407</v>
      </c>
    </row>
    <row r="4116" spans="1:22">
      <c r="A4116" t="s">
        <v>1333</v>
      </c>
      <c r="B4116" t="s">
        <v>1478</v>
      </c>
      <c r="C4116" t="s">
        <v>2610</v>
      </c>
      <c r="D4116" t="s">
        <v>202</v>
      </c>
      <c r="E4116" t="b">
        <v>1</v>
      </c>
      <c r="F4116" t="b">
        <v>1</v>
      </c>
      <c r="G4116" t="s">
        <v>528</v>
      </c>
      <c r="H4116" t="b">
        <v>0</v>
      </c>
      <c r="I4116">
        <v>40</v>
      </c>
      <c r="J4116">
        <v>67</v>
      </c>
      <c r="L4116">
        <v>40000</v>
      </c>
      <c r="M4116">
        <v>76</v>
      </c>
      <c r="O4116">
        <v>0.62</v>
      </c>
      <c r="P4116">
        <v>0.59</v>
      </c>
      <c r="T4116" t="s">
        <v>203</v>
      </c>
      <c r="V4116" s="4">
        <v>40169</v>
      </c>
    </row>
    <row r="4117" spans="1:22">
      <c r="A4117" t="s">
        <v>269</v>
      </c>
      <c r="B4117" t="s">
        <v>269</v>
      </c>
      <c r="C4117" t="s">
        <v>2611</v>
      </c>
      <c r="D4117" t="s">
        <v>202</v>
      </c>
      <c r="E4117" t="b">
        <v>0</v>
      </c>
      <c r="F4117" t="b">
        <v>1</v>
      </c>
      <c r="H4117" t="b">
        <v>0</v>
      </c>
      <c r="I4117">
        <v>40</v>
      </c>
      <c r="J4117">
        <v>73</v>
      </c>
      <c r="L4117">
        <v>38000</v>
      </c>
      <c r="M4117">
        <v>76</v>
      </c>
      <c r="N4117">
        <v>25392</v>
      </c>
      <c r="O4117">
        <v>0.59</v>
      </c>
      <c r="P4117">
        <v>0.59</v>
      </c>
      <c r="T4117" t="s">
        <v>203</v>
      </c>
      <c r="V4117" s="4">
        <v>39925</v>
      </c>
    </row>
    <row r="4118" spans="1:22">
      <c r="A4118" t="s">
        <v>2002</v>
      </c>
      <c r="B4118" t="s">
        <v>605</v>
      </c>
      <c r="C4118" t="s">
        <v>2308</v>
      </c>
      <c r="D4118" t="s">
        <v>202</v>
      </c>
      <c r="E4118" t="b">
        <v>1</v>
      </c>
      <c r="F4118" t="b">
        <v>1</v>
      </c>
      <c r="H4118" t="b">
        <v>0</v>
      </c>
      <c r="I4118">
        <v>40</v>
      </c>
      <c r="J4118">
        <v>93</v>
      </c>
      <c r="L4118">
        <v>50000</v>
      </c>
      <c r="M4118">
        <v>82</v>
      </c>
      <c r="O4118">
        <v>0.7</v>
      </c>
      <c r="P4118">
        <v>0.59</v>
      </c>
      <c r="T4118" t="s">
        <v>203</v>
      </c>
      <c r="V4118" s="4">
        <v>41149</v>
      </c>
    </row>
    <row r="4119" spans="1:22">
      <c r="A4119" t="s">
        <v>269</v>
      </c>
      <c r="B4119" t="s">
        <v>302</v>
      </c>
      <c r="C4119" t="s">
        <v>2612</v>
      </c>
      <c r="D4119" t="s">
        <v>202</v>
      </c>
      <c r="E4119" t="b">
        <v>0</v>
      </c>
      <c r="F4119" t="b">
        <v>1</v>
      </c>
      <c r="H4119" t="b">
        <v>0</v>
      </c>
      <c r="I4119">
        <v>40</v>
      </c>
      <c r="J4119">
        <v>73</v>
      </c>
      <c r="L4119">
        <v>38000</v>
      </c>
      <c r="M4119">
        <v>76</v>
      </c>
      <c r="N4119">
        <v>25392</v>
      </c>
      <c r="O4119">
        <v>0.59</v>
      </c>
      <c r="P4119">
        <v>0.59</v>
      </c>
      <c r="T4119" t="s">
        <v>203</v>
      </c>
      <c r="V4119" s="4">
        <v>39925</v>
      </c>
    </row>
    <row r="4120" spans="1:22">
      <c r="A4120" t="s">
        <v>1547</v>
      </c>
      <c r="B4120" t="s">
        <v>1548</v>
      </c>
      <c r="C4120" t="s">
        <v>2613</v>
      </c>
      <c r="D4120" t="s">
        <v>202</v>
      </c>
      <c r="E4120" t="b">
        <v>1</v>
      </c>
      <c r="F4120" t="b">
        <v>1</v>
      </c>
      <c r="G4120" t="s">
        <v>528</v>
      </c>
      <c r="H4120" t="b">
        <v>0</v>
      </c>
      <c r="I4120">
        <v>40</v>
      </c>
      <c r="J4120">
        <v>72</v>
      </c>
      <c r="L4120">
        <v>37000</v>
      </c>
      <c r="M4120">
        <v>79.8</v>
      </c>
      <c r="N4120">
        <v>24540</v>
      </c>
      <c r="O4120">
        <v>0.6</v>
      </c>
      <c r="P4120">
        <v>0.59</v>
      </c>
      <c r="T4120" t="s">
        <v>203</v>
      </c>
      <c r="V4120" s="4">
        <v>40298</v>
      </c>
    </row>
    <row r="4121" spans="1:22">
      <c r="A4121" t="s">
        <v>269</v>
      </c>
      <c r="B4121" t="s">
        <v>269</v>
      </c>
      <c r="C4121" t="s">
        <v>2179</v>
      </c>
      <c r="D4121" t="s">
        <v>202</v>
      </c>
      <c r="E4121" t="b">
        <v>0</v>
      </c>
      <c r="F4121" t="b">
        <v>1</v>
      </c>
      <c r="H4121" t="b">
        <v>1</v>
      </c>
      <c r="I4121">
        <v>40</v>
      </c>
      <c r="J4121">
        <v>65</v>
      </c>
      <c r="L4121">
        <v>36000</v>
      </c>
      <c r="M4121">
        <v>80</v>
      </c>
      <c r="O4121">
        <v>0.62</v>
      </c>
      <c r="P4121">
        <v>0.59</v>
      </c>
      <c r="T4121" t="s">
        <v>203</v>
      </c>
      <c r="V4121" s="4">
        <v>41996</v>
      </c>
    </row>
    <row r="4122" spans="1:22">
      <c r="A4122" t="s">
        <v>1329</v>
      </c>
      <c r="B4122" t="s">
        <v>542</v>
      </c>
      <c r="C4122" t="s">
        <v>2090</v>
      </c>
      <c r="D4122" t="s">
        <v>202</v>
      </c>
      <c r="E4122" t="b">
        <v>1</v>
      </c>
      <c r="F4122" t="b">
        <v>1</v>
      </c>
      <c r="H4122" t="b">
        <v>0</v>
      </c>
      <c r="I4122">
        <v>40</v>
      </c>
      <c r="J4122">
        <v>70</v>
      </c>
      <c r="L4122">
        <v>38000</v>
      </c>
      <c r="M4122">
        <v>78</v>
      </c>
      <c r="O4122">
        <v>0.7</v>
      </c>
      <c r="P4122">
        <v>0.59</v>
      </c>
      <c r="T4122" t="s">
        <v>203</v>
      </c>
      <c r="V4122" s="4">
        <v>41596</v>
      </c>
    </row>
    <row r="4123" spans="1:22">
      <c r="A4123" t="s">
        <v>199</v>
      </c>
      <c r="B4123" t="s">
        <v>347</v>
      </c>
      <c r="C4123" t="s">
        <v>2225</v>
      </c>
      <c r="D4123" t="s">
        <v>202</v>
      </c>
      <c r="E4123" t="b">
        <v>1</v>
      </c>
      <c r="F4123" t="b">
        <v>1</v>
      </c>
      <c r="H4123" t="b">
        <v>0</v>
      </c>
      <c r="I4123">
        <v>40</v>
      </c>
      <c r="J4123">
        <v>72</v>
      </c>
      <c r="L4123">
        <v>38000</v>
      </c>
      <c r="M4123">
        <v>80</v>
      </c>
      <c r="O4123">
        <v>0.62</v>
      </c>
      <c r="P4123">
        <v>0.59</v>
      </c>
      <c r="T4123" t="s">
        <v>203</v>
      </c>
      <c r="V4123" s="4">
        <v>42278</v>
      </c>
    </row>
    <row r="4124" spans="1:22">
      <c r="A4124" t="s">
        <v>199</v>
      </c>
      <c r="B4124" t="s">
        <v>302</v>
      </c>
      <c r="C4124" t="s">
        <v>2195</v>
      </c>
      <c r="D4124" t="s">
        <v>202</v>
      </c>
      <c r="E4124" t="b">
        <v>1</v>
      </c>
      <c r="F4124" t="b">
        <v>1</v>
      </c>
      <c r="H4124" t="b">
        <v>0</v>
      </c>
      <c r="I4124">
        <v>40</v>
      </c>
      <c r="J4124">
        <v>71</v>
      </c>
      <c r="L4124">
        <v>36000</v>
      </c>
      <c r="M4124">
        <v>80</v>
      </c>
      <c r="O4124">
        <v>0.68</v>
      </c>
      <c r="P4124">
        <v>0.59</v>
      </c>
      <c r="T4124" t="s">
        <v>203</v>
      </c>
      <c r="V4124" s="4">
        <v>42278</v>
      </c>
    </row>
    <row r="4125" spans="1:22">
      <c r="A4125" t="s">
        <v>269</v>
      </c>
      <c r="B4125" t="s">
        <v>302</v>
      </c>
      <c r="C4125" t="s">
        <v>2438</v>
      </c>
      <c r="D4125" t="s">
        <v>202</v>
      </c>
      <c r="E4125" t="b">
        <v>0</v>
      </c>
      <c r="F4125" t="b">
        <v>1</v>
      </c>
      <c r="H4125" t="b">
        <v>0</v>
      </c>
      <c r="I4125">
        <v>40</v>
      </c>
      <c r="J4125">
        <v>71</v>
      </c>
      <c r="L4125">
        <v>40000</v>
      </c>
      <c r="M4125">
        <v>76</v>
      </c>
      <c r="N4125">
        <v>23408</v>
      </c>
      <c r="O4125">
        <v>0.64</v>
      </c>
      <c r="P4125">
        <v>0.59</v>
      </c>
      <c r="T4125" t="s">
        <v>203</v>
      </c>
      <c r="V4125" s="4">
        <v>40253</v>
      </c>
    </row>
    <row r="4126" spans="1:22">
      <c r="A4126" t="s">
        <v>1333</v>
      </c>
      <c r="B4126" t="s">
        <v>1333</v>
      </c>
      <c r="C4126" t="s">
        <v>2038</v>
      </c>
      <c r="D4126" t="s">
        <v>202</v>
      </c>
      <c r="E4126" t="b">
        <v>0</v>
      </c>
      <c r="F4126" t="b">
        <v>1</v>
      </c>
      <c r="G4126" t="s">
        <v>528</v>
      </c>
      <c r="H4126" t="b">
        <v>0</v>
      </c>
      <c r="I4126">
        <v>40</v>
      </c>
      <c r="J4126">
        <v>70</v>
      </c>
      <c r="L4126">
        <v>40000</v>
      </c>
      <c r="M4126">
        <v>77</v>
      </c>
      <c r="N4126">
        <v>24969</v>
      </c>
      <c r="O4126">
        <v>0.62</v>
      </c>
      <c r="P4126">
        <v>0.59</v>
      </c>
      <c r="T4126" t="s">
        <v>203</v>
      </c>
      <c r="V4126" s="4">
        <v>40877</v>
      </c>
    </row>
    <row r="4127" spans="1:22">
      <c r="A4127" t="s">
        <v>269</v>
      </c>
      <c r="B4127" t="s">
        <v>302</v>
      </c>
      <c r="C4127" t="s">
        <v>2614</v>
      </c>
      <c r="D4127" t="s">
        <v>202</v>
      </c>
      <c r="E4127" t="b">
        <v>0</v>
      </c>
      <c r="F4127" t="b">
        <v>1</v>
      </c>
      <c r="H4127" t="b">
        <v>0</v>
      </c>
      <c r="I4127">
        <v>40</v>
      </c>
      <c r="J4127">
        <v>71</v>
      </c>
      <c r="L4127">
        <v>40000</v>
      </c>
      <c r="M4127">
        <v>76</v>
      </c>
      <c r="N4127">
        <v>23408</v>
      </c>
      <c r="O4127">
        <v>0.64</v>
      </c>
      <c r="P4127">
        <v>0.59</v>
      </c>
      <c r="T4127" t="s">
        <v>203</v>
      </c>
      <c r="V4127" s="4">
        <v>40253</v>
      </c>
    </row>
    <row r="4128" spans="1:22">
      <c r="A4128" t="s">
        <v>2002</v>
      </c>
      <c r="B4128" t="s">
        <v>1333</v>
      </c>
      <c r="C4128" t="s">
        <v>2615</v>
      </c>
      <c r="D4128" t="s">
        <v>202</v>
      </c>
      <c r="E4128" t="b">
        <v>0</v>
      </c>
      <c r="F4128" t="b">
        <v>1</v>
      </c>
      <c r="H4128" t="b">
        <v>0</v>
      </c>
      <c r="I4128">
        <v>40</v>
      </c>
      <c r="J4128">
        <v>72</v>
      </c>
      <c r="L4128">
        <v>38000</v>
      </c>
      <c r="M4128">
        <v>82</v>
      </c>
      <c r="O4128">
        <v>0.63</v>
      </c>
      <c r="P4128">
        <v>0.59</v>
      </c>
      <c r="T4128" t="s">
        <v>203</v>
      </c>
      <c r="V4128" s="4">
        <v>42104</v>
      </c>
    </row>
    <row r="4129" spans="1:22">
      <c r="A4129" t="s">
        <v>269</v>
      </c>
      <c r="B4129" t="s">
        <v>269</v>
      </c>
      <c r="C4129" t="s">
        <v>2616</v>
      </c>
      <c r="D4129" t="s">
        <v>202</v>
      </c>
      <c r="E4129" t="b">
        <v>0</v>
      </c>
      <c r="F4129" t="b">
        <v>1</v>
      </c>
      <c r="H4129" t="b">
        <v>0</v>
      </c>
      <c r="I4129">
        <v>40</v>
      </c>
      <c r="J4129">
        <v>67</v>
      </c>
      <c r="L4129">
        <v>36000</v>
      </c>
      <c r="M4129">
        <v>76</v>
      </c>
      <c r="N4129">
        <v>25392</v>
      </c>
      <c r="O4129">
        <v>0.59</v>
      </c>
      <c r="P4129">
        <v>0.59</v>
      </c>
      <c r="T4129" t="s">
        <v>203</v>
      </c>
      <c r="V4129" s="4">
        <v>39925</v>
      </c>
    </row>
    <row r="4130" spans="1:22">
      <c r="A4130" t="s">
        <v>1329</v>
      </c>
      <c r="B4130" t="s">
        <v>542</v>
      </c>
      <c r="C4130" t="s">
        <v>2055</v>
      </c>
      <c r="D4130" t="s">
        <v>202</v>
      </c>
      <c r="E4130" t="b">
        <v>0</v>
      </c>
      <c r="F4130" t="b">
        <v>1</v>
      </c>
      <c r="G4130" t="s">
        <v>528</v>
      </c>
      <c r="H4130" t="b">
        <v>0</v>
      </c>
      <c r="I4130">
        <v>40</v>
      </c>
      <c r="J4130">
        <v>74</v>
      </c>
      <c r="L4130">
        <v>40000</v>
      </c>
      <c r="M4130">
        <v>80</v>
      </c>
      <c r="N4130">
        <v>24164</v>
      </c>
      <c r="O4130">
        <v>0.62</v>
      </c>
      <c r="P4130">
        <v>0.59</v>
      </c>
      <c r="T4130" t="s">
        <v>203</v>
      </c>
      <c r="V4130" s="4">
        <v>40813</v>
      </c>
    </row>
    <row r="4131" spans="1:22">
      <c r="A4131" t="s">
        <v>1329</v>
      </c>
      <c r="B4131" t="s">
        <v>1537</v>
      </c>
      <c r="C4131" t="s">
        <v>2617</v>
      </c>
      <c r="D4131" t="s">
        <v>202</v>
      </c>
      <c r="E4131" t="b">
        <v>0</v>
      </c>
      <c r="F4131" t="b">
        <v>1</v>
      </c>
      <c r="G4131" t="s">
        <v>528</v>
      </c>
      <c r="H4131" t="b">
        <v>0</v>
      </c>
      <c r="I4131">
        <v>40</v>
      </c>
      <c r="J4131">
        <v>65</v>
      </c>
      <c r="L4131">
        <v>38000</v>
      </c>
      <c r="M4131">
        <v>79</v>
      </c>
      <c r="N4131">
        <v>25392</v>
      </c>
      <c r="O4131">
        <v>0.59</v>
      </c>
      <c r="P4131">
        <v>0.59</v>
      </c>
      <c r="T4131" t="s">
        <v>203</v>
      </c>
      <c r="V4131" s="4">
        <v>39407</v>
      </c>
    </row>
    <row r="4132" spans="1:22">
      <c r="A4132" t="s">
        <v>199</v>
      </c>
      <c r="B4132" t="s">
        <v>269</v>
      </c>
      <c r="C4132" t="s">
        <v>2166</v>
      </c>
      <c r="D4132" t="s">
        <v>202</v>
      </c>
      <c r="E4132" t="b">
        <v>0</v>
      </c>
      <c r="F4132" t="b">
        <v>1</v>
      </c>
      <c r="H4132" t="b">
        <v>0</v>
      </c>
      <c r="I4132">
        <v>40</v>
      </c>
      <c r="J4132">
        <v>72</v>
      </c>
      <c r="L4132">
        <v>40000</v>
      </c>
      <c r="M4132">
        <v>78</v>
      </c>
      <c r="O4132">
        <v>0.67</v>
      </c>
      <c r="P4132">
        <v>0.59</v>
      </c>
      <c r="T4132" t="s">
        <v>203</v>
      </c>
      <c r="V4132" s="4">
        <v>42278</v>
      </c>
    </row>
    <row r="4133" spans="1:22">
      <c r="A4133" t="s">
        <v>1333</v>
      </c>
      <c r="B4133" t="s">
        <v>1478</v>
      </c>
      <c r="C4133" t="s">
        <v>2618</v>
      </c>
      <c r="D4133" t="s">
        <v>202</v>
      </c>
      <c r="E4133" t="b">
        <v>1</v>
      </c>
      <c r="F4133" t="b">
        <v>1</v>
      </c>
      <c r="G4133" t="s">
        <v>528</v>
      </c>
      <c r="H4133" t="b">
        <v>0</v>
      </c>
      <c r="I4133">
        <v>40</v>
      </c>
      <c r="J4133">
        <v>53</v>
      </c>
      <c r="L4133">
        <v>34000</v>
      </c>
      <c r="M4133">
        <v>77</v>
      </c>
      <c r="O4133">
        <v>0.59</v>
      </c>
      <c r="P4133">
        <v>0.59</v>
      </c>
      <c r="T4133" t="s">
        <v>203</v>
      </c>
      <c r="V4133" s="4">
        <v>40169</v>
      </c>
    </row>
    <row r="4134" spans="1:22">
      <c r="A4134" t="s">
        <v>1333</v>
      </c>
      <c r="B4134" t="s">
        <v>1333</v>
      </c>
      <c r="C4134" t="s">
        <v>2619</v>
      </c>
      <c r="D4134" t="s">
        <v>202</v>
      </c>
      <c r="E4134" t="b">
        <v>0</v>
      </c>
      <c r="F4134" t="b">
        <v>1</v>
      </c>
      <c r="G4134" t="s">
        <v>528</v>
      </c>
      <c r="H4134" t="b">
        <v>1</v>
      </c>
      <c r="I4134">
        <v>40</v>
      </c>
      <c r="J4134">
        <v>60</v>
      </c>
      <c r="L4134">
        <v>31000</v>
      </c>
      <c r="M4134">
        <v>75</v>
      </c>
      <c r="N4134">
        <v>25392</v>
      </c>
      <c r="O4134">
        <v>0.59</v>
      </c>
      <c r="P4134">
        <v>0.59</v>
      </c>
      <c r="T4134" t="s">
        <v>203</v>
      </c>
      <c r="V4134" s="4">
        <v>39407</v>
      </c>
    </row>
    <row r="4135" spans="1:22">
      <c r="A4135" t="s">
        <v>199</v>
      </c>
      <c r="B4135" t="s">
        <v>302</v>
      </c>
      <c r="C4135" t="s">
        <v>2191</v>
      </c>
      <c r="D4135" t="s">
        <v>202</v>
      </c>
      <c r="E4135" t="b">
        <v>1</v>
      </c>
      <c r="F4135" t="b">
        <v>0</v>
      </c>
      <c r="H4135" t="b">
        <v>0</v>
      </c>
      <c r="I4135">
        <v>40</v>
      </c>
      <c r="J4135">
        <v>66</v>
      </c>
      <c r="L4135">
        <v>34000</v>
      </c>
      <c r="M4135">
        <v>76</v>
      </c>
      <c r="O4135">
        <v>0.59</v>
      </c>
      <c r="P4135">
        <v>0.59</v>
      </c>
      <c r="T4135" t="s">
        <v>203</v>
      </c>
      <c r="V4135" s="4">
        <v>42278</v>
      </c>
    </row>
    <row r="4136" spans="1:22">
      <c r="A4136" t="s">
        <v>269</v>
      </c>
      <c r="B4136" t="s">
        <v>269</v>
      </c>
      <c r="C4136" t="s">
        <v>2213</v>
      </c>
      <c r="D4136" t="s">
        <v>202</v>
      </c>
      <c r="E4136" t="b">
        <v>0</v>
      </c>
      <c r="F4136" t="b">
        <v>1</v>
      </c>
      <c r="G4136" t="s">
        <v>528</v>
      </c>
      <c r="H4136" t="b">
        <v>0</v>
      </c>
      <c r="I4136">
        <v>40</v>
      </c>
      <c r="J4136">
        <v>73</v>
      </c>
      <c r="L4136">
        <v>38000</v>
      </c>
      <c r="M4136">
        <v>76</v>
      </c>
      <c r="N4136">
        <v>24164</v>
      </c>
      <c r="O4136">
        <v>0.62</v>
      </c>
      <c r="P4136">
        <v>0.59</v>
      </c>
      <c r="T4136" t="s">
        <v>203</v>
      </c>
      <c r="V4136" s="4">
        <v>41996</v>
      </c>
    </row>
    <row r="4137" spans="1:22">
      <c r="A4137" t="s">
        <v>1333</v>
      </c>
      <c r="B4137" t="s">
        <v>1356</v>
      </c>
      <c r="C4137" t="s">
        <v>2620</v>
      </c>
      <c r="D4137" t="s">
        <v>202</v>
      </c>
      <c r="E4137" t="b">
        <v>0</v>
      </c>
      <c r="F4137" t="b">
        <v>1</v>
      </c>
      <c r="G4137" t="s">
        <v>528</v>
      </c>
      <c r="H4137" t="b">
        <v>0</v>
      </c>
      <c r="I4137">
        <v>40</v>
      </c>
      <c r="J4137">
        <v>67</v>
      </c>
      <c r="L4137">
        <v>40000</v>
      </c>
      <c r="M4137">
        <v>76</v>
      </c>
      <c r="N4137">
        <v>25392</v>
      </c>
      <c r="O4137">
        <v>0.59</v>
      </c>
      <c r="P4137">
        <v>0.59</v>
      </c>
      <c r="T4137" t="s">
        <v>203</v>
      </c>
      <c r="V4137" s="4">
        <v>39552</v>
      </c>
    </row>
    <row r="4138" spans="1:22">
      <c r="A4138" t="s">
        <v>1333</v>
      </c>
      <c r="B4138" t="s">
        <v>1478</v>
      </c>
      <c r="C4138" t="s">
        <v>2322</v>
      </c>
      <c r="D4138" t="s">
        <v>202</v>
      </c>
      <c r="E4138" t="b">
        <v>1</v>
      </c>
      <c r="F4138" t="b">
        <v>1</v>
      </c>
      <c r="G4138" t="s">
        <v>528</v>
      </c>
      <c r="H4138" t="b">
        <v>0</v>
      </c>
      <c r="I4138">
        <v>40</v>
      </c>
      <c r="J4138">
        <v>67</v>
      </c>
      <c r="L4138">
        <v>40000</v>
      </c>
      <c r="M4138">
        <v>76</v>
      </c>
      <c r="O4138">
        <v>0.62</v>
      </c>
      <c r="P4138">
        <v>0.59</v>
      </c>
      <c r="T4138" t="s">
        <v>203</v>
      </c>
      <c r="V4138" s="4">
        <v>40169</v>
      </c>
    </row>
    <row r="4139" spans="1:22">
      <c r="A4139" t="s">
        <v>1333</v>
      </c>
      <c r="B4139" t="s">
        <v>1418</v>
      </c>
      <c r="C4139">
        <v>153.33627999999999</v>
      </c>
      <c r="D4139" t="s">
        <v>202</v>
      </c>
      <c r="E4139" t="b">
        <v>0</v>
      </c>
      <c r="F4139" t="b">
        <v>1</v>
      </c>
      <c r="H4139" t="b">
        <v>0</v>
      </c>
      <c r="I4139">
        <v>40</v>
      </c>
      <c r="J4139">
        <v>67</v>
      </c>
      <c r="L4139">
        <v>40000</v>
      </c>
      <c r="M4139">
        <v>76</v>
      </c>
      <c r="N4139">
        <v>25392</v>
      </c>
      <c r="O4139">
        <v>0.59</v>
      </c>
      <c r="P4139">
        <v>0.59</v>
      </c>
      <c r="T4139" t="s">
        <v>203</v>
      </c>
      <c r="V4139" s="4">
        <v>39716</v>
      </c>
    </row>
    <row r="4140" spans="1:22">
      <c r="A4140" t="s">
        <v>610</v>
      </c>
      <c r="B4140" t="s">
        <v>610</v>
      </c>
      <c r="C4140" t="s">
        <v>1892</v>
      </c>
      <c r="D4140" t="s">
        <v>202</v>
      </c>
      <c r="E4140" t="b">
        <v>1</v>
      </c>
      <c r="F4140" t="b">
        <v>1</v>
      </c>
      <c r="H4140" t="b">
        <v>0</v>
      </c>
      <c r="I4140">
        <v>40</v>
      </c>
      <c r="J4140">
        <v>70</v>
      </c>
      <c r="L4140">
        <v>40000</v>
      </c>
      <c r="M4140">
        <v>78</v>
      </c>
      <c r="O4140">
        <v>0.67</v>
      </c>
      <c r="P4140">
        <v>0.59</v>
      </c>
      <c r="T4140" t="s">
        <v>203</v>
      </c>
      <c r="V4140" s="4">
        <v>41674</v>
      </c>
    </row>
    <row r="4141" spans="1:22">
      <c r="A4141" t="s">
        <v>269</v>
      </c>
      <c r="B4141" t="s">
        <v>302</v>
      </c>
      <c r="C4141" t="s">
        <v>2621</v>
      </c>
      <c r="D4141" t="s">
        <v>202</v>
      </c>
      <c r="E4141" t="b">
        <v>0</v>
      </c>
      <c r="F4141" t="b">
        <v>1</v>
      </c>
      <c r="H4141" t="b">
        <v>0</v>
      </c>
      <c r="I4141">
        <v>40</v>
      </c>
      <c r="J4141">
        <v>68</v>
      </c>
      <c r="L4141">
        <v>40000</v>
      </c>
      <c r="M4141">
        <v>76</v>
      </c>
      <c r="N4141">
        <v>25392</v>
      </c>
      <c r="O4141">
        <v>0.59</v>
      </c>
      <c r="P4141">
        <v>0.59</v>
      </c>
      <c r="T4141" t="s">
        <v>203</v>
      </c>
      <c r="V4141" s="4">
        <v>39925</v>
      </c>
    </row>
    <row r="4142" spans="1:22">
      <c r="A4142" t="s">
        <v>1154</v>
      </c>
      <c r="B4142" t="s">
        <v>1537</v>
      </c>
      <c r="C4142" t="s">
        <v>2622</v>
      </c>
      <c r="D4142" t="s">
        <v>202</v>
      </c>
      <c r="E4142" t="b">
        <v>0</v>
      </c>
      <c r="F4142" t="b">
        <v>1</v>
      </c>
      <c r="H4142" t="b">
        <v>0</v>
      </c>
      <c r="I4142">
        <v>40</v>
      </c>
      <c r="J4142">
        <v>65</v>
      </c>
      <c r="L4142">
        <v>40000</v>
      </c>
      <c r="M4142">
        <v>77</v>
      </c>
      <c r="O4142">
        <v>0.59</v>
      </c>
      <c r="P4142">
        <v>0.59</v>
      </c>
      <c r="T4142" t="s">
        <v>203</v>
      </c>
      <c r="V4142" s="4">
        <v>40877</v>
      </c>
    </row>
    <row r="4143" spans="1:22">
      <c r="A4143" t="s">
        <v>199</v>
      </c>
      <c r="B4143" t="s">
        <v>347</v>
      </c>
      <c r="C4143" t="s">
        <v>1936</v>
      </c>
      <c r="D4143" t="s">
        <v>202</v>
      </c>
      <c r="E4143" t="b">
        <v>1</v>
      </c>
      <c r="F4143" t="b">
        <v>1</v>
      </c>
      <c r="H4143" t="b">
        <v>0</v>
      </c>
      <c r="I4143">
        <v>40</v>
      </c>
      <c r="J4143">
        <v>71</v>
      </c>
      <c r="L4143">
        <v>36000</v>
      </c>
      <c r="M4143">
        <v>80</v>
      </c>
      <c r="O4143">
        <v>0.68</v>
      </c>
      <c r="P4143">
        <v>0.59</v>
      </c>
      <c r="T4143" t="s">
        <v>203</v>
      </c>
      <c r="V4143" s="4">
        <v>42278</v>
      </c>
    </row>
    <row r="4144" spans="1:22">
      <c r="A4144" t="s">
        <v>199</v>
      </c>
      <c r="B4144" t="s">
        <v>269</v>
      </c>
      <c r="C4144" t="s">
        <v>2181</v>
      </c>
      <c r="D4144" t="s">
        <v>202</v>
      </c>
      <c r="E4144" t="b">
        <v>1</v>
      </c>
      <c r="F4144" t="b">
        <v>1</v>
      </c>
      <c r="H4144" t="b">
        <v>0</v>
      </c>
      <c r="I4144">
        <v>40</v>
      </c>
      <c r="J4144">
        <v>70</v>
      </c>
      <c r="L4144">
        <v>40000</v>
      </c>
      <c r="M4144">
        <v>80</v>
      </c>
      <c r="O4144">
        <v>0.62</v>
      </c>
      <c r="P4144">
        <v>0.59</v>
      </c>
      <c r="T4144" t="s">
        <v>203</v>
      </c>
      <c r="V4144" s="4">
        <v>42278</v>
      </c>
    </row>
    <row r="4145" spans="1:22">
      <c r="A4145" t="s">
        <v>1329</v>
      </c>
      <c r="B4145" t="s">
        <v>542</v>
      </c>
      <c r="C4145" t="s">
        <v>2081</v>
      </c>
      <c r="D4145" t="s">
        <v>202</v>
      </c>
      <c r="E4145" t="b">
        <v>0</v>
      </c>
      <c r="F4145" t="b">
        <v>1</v>
      </c>
      <c r="G4145" t="s">
        <v>528</v>
      </c>
      <c r="H4145" t="b">
        <v>0</v>
      </c>
      <c r="I4145">
        <v>40</v>
      </c>
      <c r="J4145">
        <v>72</v>
      </c>
      <c r="L4145">
        <v>40000</v>
      </c>
      <c r="M4145">
        <v>80</v>
      </c>
      <c r="N4145">
        <v>24164</v>
      </c>
      <c r="O4145">
        <v>0.62</v>
      </c>
      <c r="P4145">
        <v>0.59</v>
      </c>
      <c r="T4145" t="s">
        <v>203</v>
      </c>
      <c r="V4145" s="4">
        <v>39939</v>
      </c>
    </row>
    <row r="4146" spans="1:22">
      <c r="A4146" t="s">
        <v>1333</v>
      </c>
      <c r="B4146" t="s">
        <v>1478</v>
      </c>
      <c r="C4146" t="s">
        <v>2380</v>
      </c>
      <c r="D4146" t="s">
        <v>202</v>
      </c>
      <c r="E4146" t="b">
        <v>1</v>
      </c>
      <c r="F4146" t="b">
        <v>1</v>
      </c>
      <c r="G4146" t="s">
        <v>528</v>
      </c>
      <c r="H4146" t="b">
        <v>0</v>
      </c>
      <c r="I4146">
        <v>40</v>
      </c>
      <c r="J4146">
        <v>70</v>
      </c>
      <c r="L4146">
        <v>40000</v>
      </c>
      <c r="M4146">
        <v>77</v>
      </c>
      <c r="O4146">
        <v>0.62</v>
      </c>
      <c r="P4146">
        <v>0.59</v>
      </c>
      <c r="T4146" t="s">
        <v>203</v>
      </c>
      <c r="V4146" s="4">
        <v>40169</v>
      </c>
    </row>
    <row r="4147" spans="1:22">
      <c r="A4147" t="s">
        <v>199</v>
      </c>
      <c r="B4147" t="s">
        <v>302</v>
      </c>
      <c r="C4147" t="s">
        <v>2182</v>
      </c>
      <c r="D4147" t="s">
        <v>202</v>
      </c>
      <c r="E4147" t="b">
        <v>0</v>
      </c>
      <c r="F4147" t="b">
        <v>1</v>
      </c>
      <c r="H4147" t="b">
        <v>0</v>
      </c>
      <c r="I4147">
        <v>40</v>
      </c>
      <c r="J4147">
        <v>73</v>
      </c>
      <c r="L4147">
        <v>38000</v>
      </c>
      <c r="M4147">
        <v>76</v>
      </c>
      <c r="O4147">
        <v>0.62</v>
      </c>
      <c r="P4147">
        <v>0.59</v>
      </c>
      <c r="T4147" t="s">
        <v>203</v>
      </c>
      <c r="V4147" s="4">
        <v>42278</v>
      </c>
    </row>
    <row r="4148" spans="1:22">
      <c r="A4148" t="s">
        <v>269</v>
      </c>
      <c r="B4148" t="s">
        <v>347</v>
      </c>
      <c r="C4148" t="s">
        <v>1822</v>
      </c>
      <c r="D4148" t="s">
        <v>202</v>
      </c>
      <c r="E4148" t="b">
        <v>0</v>
      </c>
      <c r="F4148" t="b">
        <v>1</v>
      </c>
      <c r="G4148" t="s">
        <v>528</v>
      </c>
      <c r="H4148" t="b">
        <v>0</v>
      </c>
      <c r="I4148">
        <v>40</v>
      </c>
      <c r="J4148">
        <v>72</v>
      </c>
      <c r="L4148">
        <v>38000</v>
      </c>
      <c r="M4148">
        <v>76</v>
      </c>
      <c r="N4148">
        <v>24969</v>
      </c>
      <c r="O4148">
        <v>0.6</v>
      </c>
      <c r="P4148">
        <v>0.59</v>
      </c>
      <c r="T4148" t="s">
        <v>203</v>
      </c>
      <c r="V4148" s="4">
        <v>39552</v>
      </c>
    </row>
    <row r="4149" spans="1:22">
      <c r="A4149" t="s">
        <v>1329</v>
      </c>
      <c r="B4149" t="s">
        <v>542</v>
      </c>
      <c r="C4149" t="s">
        <v>2623</v>
      </c>
      <c r="D4149" t="s">
        <v>202</v>
      </c>
      <c r="E4149" t="b">
        <v>1</v>
      </c>
      <c r="F4149" t="b">
        <v>1</v>
      </c>
      <c r="G4149" t="s">
        <v>528</v>
      </c>
      <c r="H4149" t="b">
        <v>0</v>
      </c>
      <c r="I4149">
        <v>40</v>
      </c>
      <c r="J4149">
        <v>72</v>
      </c>
      <c r="L4149">
        <v>40000</v>
      </c>
      <c r="M4149">
        <v>80</v>
      </c>
      <c r="N4149">
        <v>23408</v>
      </c>
      <c r="O4149">
        <v>0.64</v>
      </c>
      <c r="P4149">
        <v>0.59</v>
      </c>
      <c r="T4149" t="s">
        <v>203</v>
      </c>
      <c r="V4149" s="4">
        <v>39716</v>
      </c>
    </row>
    <row r="4150" spans="1:22">
      <c r="A4150" t="s">
        <v>1333</v>
      </c>
      <c r="B4150" t="s">
        <v>1478</v>
      </c>
      <c r="C4150" t="s">
        <v>2624</v>
      </c>
      <c r="D4150" t="s">
        <v>202</v>
      </c>
      <c r="E4150" t="b">
        <v>0</v>
      </c>
      <c r="F4150" t="b">
        <v>1</v>
      </c>
      <c r="H4150" t="b">
        <v>0</v>
      </c>
      <c r="I4150">
        <v>40</v>
      </c>
      <c r="J4150">
        <v>74</v>
      </c>
      <c r="L4150">
        <v>40000</v>
      </c>
      <c r="M4150">
        <v>80</v>
      </c>
      <c r="O4150">
        <v>0.62</v>
      </c>
      <c r="P4150">
        <v>0.59</v>
      </c>
      <c r="T4150" t="s">
        <v>203</v>
      </c>
      <c r="V4150" s="4">
        <v>42278</v>
      </c>
    </row>
    <row r="4151" spans="1:22">
      <c r="A4151" t="s">
        <v>1329</v>
      </c>
      <c r="B4151" t="s">
        <v>1537</v>
      </c>
      <c r="C4151" t="s">
        <v>2625</v>
      </c>
      <c r="D4151" t="s">
        <v>202</v>
      </c>
      <c r="E4151" t="b">
        <v>0</v>
      </c>
      <c r="F4151" t="b">
        <v>0</v>
      </c>
      <c r="H4151" t="b">
        <v>1</v>
      </c>
      <c r="I4151">
        <v>40</v>
      </c>
      <c r="J4151">
        <v>56</v>
      </c>
      <c r="L4151">
        <v>34000</v>
      </c>
      <c r="M4151">
        <v>77</v>
      </c>
      <c r="N4151">
        <v>25392</v>
      </c>
      <c r="O4151">
        <v>0.59</v>
      </c>
      <c r="P4151">
        <v>0.59</v>
      </c>
      <c r="T4151" t="s">
        <v>203</v>
      </c>
      <c r="V4151" s="4">
        <v>39407</v>
      </c>
    </row>
    <row r="4152" spans="1:22">
      <c r="A4152" t="s">
        <v>199</v>
      </c>
      <c r="B4152" t="s">
        <v>269</v>
      </c>
      <c r="C4152" t="s">
        <v>2144</v>
      </c>
      <c r="D4152" t="s">
        <v>202</v>
      </c>
      <c r="E4152" t="b">
        <v>1</v>
      </c>
      <c r="F4152" t="b">
        <v>1</v>
      </c>
      <c r="H4152" t="b">
        <v>1</v>
      </c>
      <c r="I4152">
        <v>40</v>
      </c>
      <c r="J4152">
        <v>59</v>
      </c>
      <c r="L4152">
        <v>34000</v>
      </c>
      <c r="M4152">
        <v>76</v>
      </c>
      <c r="O4152">
        <v>0.59</v>
      </c>
      <c r="P4152">
        <v>0.59</v>
      </c>
      <c r="T4152" t="s">
        <v>203</v>
      </c>
      <c r="V4152" s="4">
        <v>42278</v>
      </c>
    </row>
    <row r="4153" spans="1:22">
      <c r="A4153" t="s">
        <v>610</v>
      </c>
      <c r="B4153" t="s">
        <v>610</v>
      </c>
      <c r="C4153" t="s">
        <v>1889</v>
      </c>
      <c r="D4153" t="s">
        <v>202</v>
      </c>
      <c r="E4153" t="b">
        <v>1</v>
      </c>
      <c r="F4153" t="b">
        <v>1</v>
      </c>
      <c r="H4153" t="b">
        <v>0</v>
      </c>
      <c r="I4153">
        <v>40</v>
      </c>
      <c r="J4153">
        <v>69</v>
      </c>
      <c r="L4153">
        <v>38000</v>
      </c>
      <c r="M4153">
        <v>81</v>
      </c>
      <c r="O4153">
        <v>0.67</v>
      </c>
      <c r="P4153">
        <v>0.59</v>
      </c>
      <c r="T4153" t="s">
        <v>203</v>
      </c>
      <c r="V4153" s="4">
        <v>41674</v>
      </c>
    </row>
    <row r="4154" spans="1:22">
      <c r="A4154" t="s">
        <v>1329</v>
      </c>
      <c r="B4154" t="s">
        <v>542</v>
      </c>
      <c r="C4154" t="s">
        <v>2626</v>
      </c>
      <c r="D4154" t="s">
        <v>202</v>
      </c>
      <c r="E4154" t="b">
        <v>0</v>
      </c>
      <c r="F4154" t="b">
        <v>0</v>
      </c>
      <c r="H4154" t="b">
        <v>0</v>
      </c>
      <c r="I4154">
        <v>40</v>
      </c>
      <c r="J4154">
        <v>79</v>
      </c>
      <c r="L4154">
        <v>40000</v>
      </c>
      <c r="M4154">
        <v>82</v>
      </c>
      <c r="N4154">
        <v>23780</v>
      </c>
      <c r="O4154">
        <v>0.63</v>
      </c>
      <c r="P4154">
        <v>0.59</v>
      </c>
      <c r="T4154" t="s">
        <v>203</v>
      </c>
      <c r="V4154" s="4">
        <v>39407</v>
      </c>
    </row>
    <row r="4155" spans="1:22">
      <c r="A4155" t="s">
        <v>1333</v>
      </c>
      <c r="B4155" t="s">
        <v>403</v>
      </c>
      <c r="C4155" t="s">
        <v>2627</v>
      </c>
      <c r="D4155" t="s">
        <v>202</v>
      </c>
      <c r="E4155" t="b">
        <v>0</v>
      </c>
      <c r="F4155" t="b">
        <v>1</v>
      </c>
      <c r="H4155" t="b">
        <v>0</v>
      </c>
      <c r="I4155">
        <v>40</v>
      </c>
      <c r="J4155">
        <v>59</v>
      </c>
      <c r="L4155">
        <v>36000</v>
      </c>
      <c r="M4155">
        <v>80</v>
      </c>
      <c r="O4155">
        <v>0.62</v>
      </c>
      <c r="P4155">
        <v>0.59</v>
      </c>
      <c r="T4155" t="s">
        <v>203</v>
      </c>
      <c r="V4155" s="4">
        <v>41473</v>
      </c>
    </row>
    <row r="4156" spans="1:22">
      <c r="A4156" t="s">
        <v>403</v>
      </c>
      <c r="B4156" t="s">
        <v>930</v>
      </c>
      <c r="C4156" t="s">
        <v>2628</v>
      </c>
      <c r="D4156" t="s">
        <v>202</v>
      </c>
      <c r="E4156" t="b">
        <v>0</v>
      </c>
      <c r="F4156" t="b">
        <v>1</v>
      </c>
      <c r="H4156" t="b">
        <v>0</v>
      </c>
      <c r="I4156">
        <v>40</v>
      </c>
      <c r="J4156">
        <v>69</v>
      </c>
      <c r="L4156">
        <v>40000</v>
      </c>
      <c r="M4156">
        <v>77</v>
      </c>
      <c r="O4156">
        <v>0.62</v>
      </c>
      <c r="P4156">
        <v>0.59</v>
      </c>
      <c r="T4156" t="s">
        <v>203</v>
      </c>
      <c r="V4156" s="4">
        <v>42278</v>
      </c>
    </row>
    <row r="4157" spans="1:22">
      <c r="A4157" t="s">
        <v>403</v>
      </c>
      <c r="B4157" t="s">
        <v>1333</v>
      </c>
      <c r="C4157" t="s">
        <v>2628</v>
      </c>
      <c r="D4157" t="s">
        <v>202</v>
      </c>
      <c r="E4157" t="b">
        <v>0</v>
      </c>
      <c r="F4157" t="b">
        <v>1</v>
      </c>
      <c r="H4157" t="b">
        <v>0</v>
      </c>
      <c r="I4157">
        <v>40</v>
      </c>
      <c r="J4157">
        <v>69</v>
      </c>
      <c r="L4157">
        <v>40000</v>
      </c>
      <c r="M4157">
        <v>77</v>
      </c>
      <c r="O4157">
        <v>0.62</v>
      </c>
      <c r="P4157">
        <v>0.59</v>
      </c>
      <c r="T4157" t="s">
        <v>203</v>
      </c>
      <c r="V4157" s="4">
        <v>42104</v>
      </c>
    </row>
    <row r="4158" spans="1:22">
      <c r="A4158" t="s">
        <v>269</v>
      </c>
      <c r="B4158" t="s">
        <v>269</v>
      </c>
      <c r="C4158" t="s">
        <v>2196</v>
      </c>
      <c r="D4158" t="s">
        <v>202</v>
      </c>
      <c r="E4158" t="b">
        <v>1</v>
      </c>
      <c r="F4158" t="b">
        <v>1</v>
      </c>
      <c r="H4158" t="b">
        <v>0</v>
      </c>
      <c r="I4158">
        <v>40</v>
      </c>
      <c r="J4158">
        <v>72</v>
      </c>
      <c r="L4158">
        <v>36000</v>
      </c>
      <c r="M4158">
        <v>79</v>
      </c>
      <c r="O4158">
        <v>0.67</v>
      </c>
      <c r="P4158">
        <v>0.59</v>
      </c>
      <c r="T4158" t="s">
        <v>203</v>
      </c>
      <c r="V4158" s="4">
        <v>41674</v>
      </c>
    </row>
    <row r="4159" spans="1:22">
      <c r="A4159" t="s">
        <v>1333</v>
      </c>
      <c r="B4159" t="s">
        <v>665</v>
      </c>
      <c r="C4159" t="s">
        <v>2340</v>
      </c>
      <c r="D4159" t="s">
        <v>202</v>
      </c>
      <c r="E4159" t="b">
        <v>1</v>
      </c>
      <c r="F4159" t="b">
        <v>1</v>
      </c>
      <c r="G4159" t="s">
        <v>528</v>
      </c>
      <c r="H4159" t="b">
        <v>0</v>
      </c>
      <c r="I4159">
        <v>40</v>
      </c>
      <c r="J4159">
        <v>67</v>
      </c>
      <c r="L4159">
        <v>42000</v>
      </c>
      <c r="M4159">
        <v>76</v>
      </c>
      <c r="N4159">
        <v>22699</v>
      </c>
      <c r="O4159">
        <v>0.66</v>
      </c>
      <c r="P4159">
        <v>0.59</v>
      </c>
      <c r="T4159" t="s">
        <v>203</v>
      </c>
      <c r="V4159" s="4">
        <v>39552</v>
      </c>
    </row>
    <row r="4160" spans="1:22">
      <c r="A4160" t="s">
        <v>269</v>
      </c>
      <c r="B4160" t="s">
        <v>269</v>
      </c>
      <c r="C4160" t="s">
        <v>2191</v>
      </c>
      <c r="D4160" t="s">
        <v>202</v>
      </c>
      <c r="E4160" t="b">
        <v>1</v>
      </c>
      <c r="F4160" t="b">
        <v>0</v>
      </c>
      <c r="H4160" t="b">
        <v>0</v>
      </c>
      <c r="I4160">
        <v>40</v>
      </c>
      <c r="J4160">
        <v>66</v>
      </c>
      <c r="L4160">
        <v>34000</v>
      </c>
      <c r="M4160">
        <v>76</v>
      </c>
      <c r="O4160">
        <v>0.59</v>
      </c>
      <c r="P4160">
        <v>0.59</v>
      </c>
      <c r="T4160" t="s">
        <v>203</v>
      </c>
      <c r="V4160" s="4">
        <v>42198</v>
      </c>
    </row>
    <row r="4161" spans="1:22">
      <c r="A4161" t="s">
        <v>403</v>
      </c>
      <c r="B4161" t="s">
        <v>930</v>
      </c>
      <c r="C4161" t="s">
        <v>2629</v>
      </c>
      <c r="D4161" t="s">
        <v>202</v>
      </c>
      <c r="E4161" t="b">
        <v>0</v>
      </c>
      <c r="F4161" t="b">
        <v>1</v>
      </c>
      <c r="H4161" t="b">
        <v>0</v>
      </c>
      <c r="I4161">
        <v>40</v>
      </c>
      <c r="J4161">
        <v>69</v>
      </c>
      <c r="L4161">
        <v>40000</v>
      </c>
      <c r="M4161">
        <v>77</v>
      </c>
      <c r="O4161">
        <v>0.62</v>
      </c>
      <c r="P4161">
        <v>0.59</v>
      </c>
      <c r="T4161" t="s">
        <v>203</v>
      </c>
      <c r="V4161" s="4">
        <v>42726</v>
      </c>
    </row>
    <row r="4162" spans="1:22">
      <c r="A4162" t="s">
        <v>403</v>
      </c>
      <c r="B4162" t="s">
        <v>403</v>
      </c>
      <c r="C4162" t="s">
        <v>1959</v>
      </c>
      <c r="D4162" t="s">
        <v>202</v>
      </c>
      <c r="E4162" t="b">
        <v>0</v>
      </c>
      <c r="F4162" t="b">
        <v>1</v>
      </c>
      <c r="H4162" t="b">
        <v>0</v>
      </c>
      <c r="I4162">
        <v>40</v>
      </c>
      <c r="J4162">
        <v>71</v>
      </c>
      <c r="L4162">
        <v>40000</v>
      </c>
      <c r="M4162">
        <v>80</v>
      </c>
      <c r="O4162">
        <v>0.62</v>
      </c>
      <c r="P4162">
        <v>0.59</v>
      </c>
      <c r="T4162" t="s">
        <v>203</v>
      </c>
      <c r="V4162" s="4">
        <v>42104</v>
      </c>
    </row>
    <row r="4163" spans="1:22">
      <c r="A4163" t="s">
        <v>403</v>
      </c>
      <c r="B4163" t="s">
        <v>406</v>
      </c>
      <c r="C4163" t="s">
        <v>2630</v>
      </c>
      <c r="D4163" t="s">
        <v>202</v>
      </c>
      <c r="E4163" t="b">
        <v>1</v>
      </c>
      <c r="F4163" t="b">
        <v>1</v>
      </c>
      <c r="H4163" t="b">
        <v>0</v>
      </c>
      <c r="I4163">
        <v>40</v>
      </c>
      <c r="J4163">
        <v>74</v>
      </c>
      <c r="L4163">
        <v>40000</v>
      </c>
      <c r="M4163">
        <v>80</v>
      </c>
      <c r="O4163">
        <v>0.67</v>
      </c>
      <c r="P4163">
        <v>0.59</v>
      </c>
      <c r="T4163" t="s">
        <v>203</v>
      </c>
      <c r="V4163" s="4">
        <v>42766</v>
      </c>
    </row>
    <row r="4164" spans="1:22">
      <c r="A4164" t="s">
        <v>1547</v>
      </c>
      <c r="B4164" t="s">
        <v>1548</v>
      </c>
      <c r="C4164" t="s">
        <v>2631</v>
      </c>
      <c r="D4164" t="s">
        <v>202</v>
      </c>
      <c r="E4164" t="b">
        <v>1</v>
      </c>
      <c r="F4164" t="b">
        <v>1</v>
      </c>
      <c r="G4164" t="s">
        <v>528</v>
      </c>
      <c r="H4164" t="b">
        <v>0</v>
      </c>
      <c r="I4164">
        <v>40</v>
      </c>
      <c r="J4164">
        <v>73</v>
      </c>
      <c r="L4164">
        <v>40000</v>
      </c>
      <c r="M4164">
        <v>79.400000000000006</v>
      </c>
      <c r="N4164">
        <v>23870</v>
      </c>
      <c r="O4164">
        <v>0.62</v>
      </c>
      <c r="P4164">
        <v>0.59</v>
      </c>
      <c r="T4164" t="s">
        <v>203</v>
      </c>
      <c r="V4164" s="4">
        <v>40324</v>
      </c>
    </row>
    <row r="4165" spans="1:22">
      <c r="A4165" t="s">
        <v>269</v>
      </c>
      <c r="B4165" t="s">
        <v>347</v>
      </c>
      <c r="C4165" t="s">
        <v>2632</v>
      </c>
      <c r="D4165" t="s">
        <v>202</v>
      </c>
      <c r="E4165" t="b">
        <v>0</v>
      </c>
      <c r="F4165" t="b">
        <v>1</v>
      </c>
      <c r="H4165" t="b">
        <v>0</v>
      </c>
      <c r="I4165">
        <v>40</v>
      </c>
      <c r="J4165">
        <v>67</v>
      </c>
      <c r="L4165">
        <v>36000</v>
      </c>
      <c r="M4165">
        <v>76</v>
      </c>
      <c r="N4165">
        <v>25392</v>
      </c>
      <c r="O4165">
        <v>0.59</v>
      </c>
      <c r="P4165">
        <v>0.59</v>
      </c>
      <c r="T4165" t="s">
        <v>203</v>
      </c>
      <c r="V4165" s="4">
        <v>39925</v>
      </c>
    </row>
    <row r="4166" spans="1:22">
      <c r="A4166" t="s">
        <v>199</v>
      </c>
      <c r="B4166" t="s">
        <v>269</v>
      </c>
      <c r="C4166" t="s">
        <v>2162</v>
      </c>
      <c r="D4166" t="s">
        <v>202</v>
      </c>
      <c r="E4166" t="b">
        <v>0</v>
      </c>
      <c r="F4166" t="b">
        <v>0</v>
      </c>
      <c r="H4166" t="b">
        <v>1</v>
      </c>
      <c r="I4166">
        <v>40</v>
      </c>
      <c r="J4166">
        <v>66</v>
      </c>
      <c r="L4166">
        <v>36000</v>
      </c>
      <c r="M4166">
        <v>76</v>
      </c>
      <c r="O4166">
        <v>0.59</v>
      </c>
      <c r="P4166">
        <v>0.59</v>
      </c>
      <c r="T4166" t="s">
        <v>203</v>
      </c>
      <c r="V4166" s="4">
        <v>42278</v>
      </c>
    </row>
    <row r="4167" spans="1:22">
      <c r="A4167" t="s">
        <v>1333</v>
      </c>
      <c r="B4167" t="s">
        <v>1333</v>
      </c>
      <c r="C4167" t="s">
        <v>2633</v>
      </c>
      <c r="D4167" t="s">
        <v>202</v>
      </c>
      <c r="E4167" t="b">
        <v>0</v>
      </c>
      <c r="F4167" t="b">
        <v>1</v>
      </c>
      <c r="H4167" t="b">
        <v>0</v>
      </c>
      <c r="I4167">
        <v>40</v>
      </c>
      <c r="J4167">
        <v>67</v>
      </c>
      <c r="L4167">
        <v>40000</v>
      </c>
      <c r="M4167">
        <v>76</v>
      </c>
      <c r="N4167">
        <v>25392</v>
      </c>
      <c r="O4167">
        <v>0.59</v>
      </c>
      <c r="P4167">
        <v>0.59</v>
      </c>
      <c r="T4167" t="s">
        <v>203</v>
      </c>
      <c r="V4167" s="4">
        <v>40253</v>
      </c>
    </row>
    <row r="4168" spans="1:22">
      <c r="A4168" t="s">
        <v>403</v>
      </c>
      <c r="B4168" t="s">
        <v>930</v>
      </c>
      <c r="C4168" t="s">
        <v>2634</v>
      </c>
      <c r="D4168" t="s">
        <v>202</v>
      </c>
      <c r="E4168" t="b">
        <v>1</v>
      </c>
      <c r="F4168" t="b">
        <v>1</v>
      </c>
      <c r="H4168" t="b">
        <v>0</v>
      </c>
      <c r="I4168">
        <v>40</v>
      </c>
      <c r="J4168">
        <v>74</v>
      </c>
      <c r="L4168">
        <v>40000</v>
      </c>
      <c r="M4168">
        <v>80</v>
      </c>
      <c r="O4168">
        <v>0.67</v>
      </c>
      <c r="P4168">
        <v>0.59</v>
      </c>
      <c r="T4168" t="s">
        <v>203</v>
      </c>
      <c r="V4168" s="4">
        <v>42766</v>
      </c>
    </row>
    <row r="4169" spans="1:22">
      <c r="A4169" t="s">
        <v>403</v>
      </c>
      <c r="B4169" t="s">
        <v>406</v>
      </c>
      <c r="C4169" t="s">
        <v>2635</v>
      </c>
      <c r="D4169" t="s">
        <v>202</v>
      </c>
      <c r="E4169" t="b">
        <v>0</v>
      </c>
      <c r="F4169" t="b">
        <v>1</v>
      </c>
      <c r="H4169" t="b">
        <v>0</v>
      </c>
      <c r="I4169">
        <v>40</v>
      </c>
      <c r="J4169">
        <v>71</v>
      </c>
      <c r="L4169">
        <v>40000</v>
      </c>
      <c r="M4169">
        <v>78</v>
      </c>
      <c r="O4169">
        <v>0.63</v>
      </c>
      <c r="P4169">
        <v>0.59</v>
      </c>
      <c r="T4169" t="s">
        <v>203</v>
      </c>
      <c r="V4169" s="4">
        <v>42880</v>
      </c>
    </row>
    <row r="4170" spans="1:22">
      <c r="A4170" t="s">
        <v>403</v>
      </c>
      <c r="B4170" t="s">
        <v>403</v>
      </c>
      <c r="C4170" t="s">
        <v>2635</v>
      </c>
      <c r="D4170" t="s">
        <v>202</v>
      </c>
      <c r="E4170" t="b">
        <v>0</v>
      </c>
      <c r="F4170" t="b">
        <v>1</v>
      </c>
      <c r="H4170" t="b">
        <v>0</v>
      </c>
      <c r="I4170">
        <v>40</v>
      </c>
      <c r="J4170">
        <v>71</v>
      </c>
      <c r="L4170">
        <v>40000</v>
      </c>
      <c r="M4170">
        <v>78</v>
      </c>
      <c r="O4170">
        <v>0.63</v>
      </c>
      <c r="P4170">
        <v>0.59</v>
      </c>
      <c r="T4170" t="s">
        <v>203</v>
      </c>
      <c r="V4170" s="4">
        <v>42104</v>
      </c>
    </row>
    <row r="4171" spans="1:22">
      <c r="A4171" t="s">
        <v>1547</v>
      </c>
      <c r="B4171" t="s">
        <v>1548</v>
      </c>
      <c r="C4171" t="s">
        <v>2636</v>
      </c>
      <c r="D4171" t="s">
        <v>202</v>
      </c>
      <c r="E4171" t="b">
        <v>1</v>
      </c>
      <c r="F4171" t="b">
        <v>1</v>
      </c>
      <c r="G4171" t="s">
        <v>528</v>
      </c>
      <c r="H4171" t="b">
        <v>0</v>
      </c>
      <c r="I4171">
        <v>40</v>
      </c>
      <c r="J4171">
        <v>58.4</v>
      </c>
      <c r="L4171">
        <v>40000</v>
      </c>
      <c r="M4171">
        <v>79.400000000000006</v>
      </c>
      <c r="N4171">
        <v>23870</v>
      </c>
      <c r="O4171">
        <v>0.62</v>
      </c>
      <c r="P4171">
        <v>0.59</v>
      </c>
      <c r="T4171" t="s">
        <v>203</v>
      </c>
      <c r="V4171" s="4">
        <v>39569</v>
      </c>
    </row>
    <row r="4172" spans="1:22">
      <c r="A4172" t="s">
        <v>1329</v>
      </c>
      <c r="B4172" t="s">
        <v>542</v>
      </c>
      <c r="C4172" t="s">
        <v>2637</v>
      </c>
      <c r="D4172" t="s">
        <v>202</v>
      </c>
      <c r="E4172" t="b">
        <v>1</v>
      </c>
      <c r="F4172" t="b">
        <v>1</v>
      </c>
      <c r="H4172" t="b">
        <v>0</v>
      </c>
      <c r="I4172">
        <v>40</v>
      </c>
      <c r="J4172">
        <v>72</v>
      </c>
      <c r="L4172">
        <v>40000</v>
      </c>
      <c r="M4172">
        <v>80</v>
      </c>
      <c r="N4172">
        <v>23780</v>
      </c>
      <c r="O4172">
        <v>0.63</v>
      </c>
      <c r="P4172">
        <v>0.59</v>
      </c>
      <c r="T4172" t="s">
        <v>203</v>
      </c>
      <c r="V4172" s="4">
        <v>39407</v>
      </c>
    </row>
    <row r="4173" spans="1:22">
      <c r="A4173" t="s">
        <v>403</v>
      </c>
      <c r="B4173" t="s">
        <v>403</v>
      </c>
      <c r="C4173" t="s">
        <v>1961</v>
      </c>
      <c r="D4173" t="s">
        <v>202</v>
      </c>
      <c r="E4173" t="b">
        <v>0</v>
      </c>
      <c r="F4173" t="b">
        <v>1</v>
      </c>
      <c r="H4173" t="b">
        <v>0</v>
      </c>
      <c r="I4173">
        <v>40</v>
      </c>
      <c r="J4173">
        <v>69</v>
      </c>
      <c r="L4173">
        <v>40000</v>
      </c>
      <c r="M4173">
        <v>77</v>
      </c>
      <c r="O4173">
        <v>0.62</v>
      </c>
      <c r="P4173">
        <v>0.59</v>
      </c>
      <c r="T4173" t="s">
        <v>203</v>
      </c>
      <c r="V4173" s="4">
        <v>42104</v>
      </c>
    </row>
    <row r="4174" spans="1:22">
      <c r="A4174" t="s">
        <v>403</v>
      </c>
      <c r="B4174" t="s">
        <v>403</v>
      </c>
      <c r="C4174" t="s">
        <v>2638</v>
      </c>
      <c r="D4174" t="s">
        <v>202</v>
      </c>
      <c r="E4174" t="b">
        <v>0</v>
      </c>
      <c r="F4174" t="b">
        <v>1</v>
      </c>
      <c r="G4174" t="s">
        <v>528</v>
      </c>
      <c r="H4174" t="b">
        <v>0</v>
      </c>
      <c r="I4174">
        <v>40</v>
      </c>
      <c r="J4174">
        <v>70</v>
      </c>
      <c r="L4174">
        <v>32000</v>
      </c>
      <c r="M4174">
        <v>73</v>
      </c>
      <c r="N4174">
        <v>25392</v>
      </c>
      <c r="O4174">
        <v>0.59</v>
      </c>
      <c r="P4174">
        <v>0.59</v>
      </c>
      <c r="T4174" t="s">
        <v>203</v>
      </c>
      <c r="V4174" s="4">
        <v>39407</v>
      </c>
    </row>
    <row r="4175" spans="1:22">
      <c r="A4175" t="s">
        <v>1333</v>
      </c>
      <c r="B4175" t="s">
        <v>665</v>
      </c>
      <c r="C4175" t="s">
        <v>2639</v>
      </c>
      <c r="D4175" t="s">
        <v>202</v>
      </c>
      <c r="E4175" t="b">
        <v>1</v>
      </c>
      <c r="F4175" t="b">
        <v>1</v>
      </c>
      <c r="H4175" t="b">
        <v>0</v>
      </c>
      <c r="I4175">
        <v>40</v>
      </c>
      <c r="J4175">
        <v>67</v>
      </c>
      <c r="L4175">
        <v>40000</v>
      </c>
      <c r="M4175">
        <v>79</v>
      </c>
      <c r="N4175">
        <v>22360</v>
      </c>
      <c r="O4175">
        <v>0.67</v>
      </c>
      <c r="P4175">
        <v>0.59</v>
      </c>
      <c r="T4175" t="s">
        <v>203</v>
      </c>
      <c r="V4175" s="4">
        <v>40843</v>
      </c>
    </row>
    <row r="4176" spans="1:22">
      <c r="A4176" t="s">
        <v>403</v>
      </c>
      <c r="B4176" t="s">
        <v>403</v>
      </c>
      <c r="C4176" t="s">
        <v>2640</v>
      </c>
      <c r="D4176" t="s">
        <v>202</v>
      </c>
      <c r="E4176" t="b">
        <v>0</v>
      </c>
      <c r="F4176" t="b">
        <v>1</v>
      </c>
      <c r="G4176" t="s">
        <v>528</v>
      </c>
      <c r="H4176" t="b">
        <v>0</v>
      </c>
      <c r="I4176">
        <v>40</v>
      </c>
      <c r="J4176">
        <v>63</v>
      </c>
      <c r="L4176">
        <v>35500</v>
      </c>
      <c r="M4176">
        <v>74</v>
      </c>
      <c r="N4176">
        <v>25392</v>
      </c>
      <c r="O4176">
        <v>0.59</v>
      </c>
      <c r="P4176">
        <v>0.59</v>
      </c>
      <c r="T4176" t="s">
        <v>203</v>
      </c>
      <c r="V4176" s="4">
        <v>39407</v>
      </c>
    </row>
    <row r="4177" spans="1:22">
      <c r="A4177" t="s">
        <v>1333</v>
      </c>
      <c r="B4177" t="s">
        <v>665</v>
      </c>
      <c r="C4177" t="s">
        <v>2641</v>
      </c>
      <c r="D4177" t="s">
        <v>202</v>
      </c>
      <c r="E4177" t="b">
        <v>0</v>
      </c>
      <c r="F4177" t="b">
        <v>1</v>
      </c>
      <c r="G4177" t="s">
        <v>528</v>
      </c>
      <c r="H4177" t="b">
        <v>0</v>
      </c>
      <c r="I4177">
        <v>40</v>
      </c>
      <c r="J4177">
        <v>70</v>
      </c>
      <c r="L4177">
        <v>40000</v>
      </c>
      <c r="M4177">
        <v>77</v>
      </c>
      <c r="N4177">
        <v>24969</v>
      </c>
      <c r="O4177">
        <v>0.62</v>
      </c>
      <c r="P4177">
        <v>0.59</v>
      </c>
      <c r="T4177" t="s">
        <v>203</v>
      </c>
      <c r="V4177" s="4">
        <v>40877</v>
      </c>
    </row>
    <row r="4178" spans="1:22">
      <c r="A4178" t="s">
        <v>1333</v>
      </c>
      <c r="B4178" t="s">
        <v>665</v>
      </c>
      <c r="C4178" t="s">
        <v>2642</v>
      </c>
      <c r="D4178" t="s">
        <v>202</v>
      </c>
      <c r="E4178" t="b">
        <v>1</v>
      </c>
      <c r="F4178" t="b">
        <v>1</v>
      </c>
      <c r="H4178" t="b">
        <v>0</v>
      </c>
      <c r="I4178">
        <v>40</v>
      </c>
      <c r="J4178">
        <v>67</v>
      </c>
      <c r="L4178">
        <v>40000</v>
      </c>
      <c r="M4178">
        <v>79</v>
      </c>
      <c r="N4178">
        <v>22360</v>
      </c>
      <c r="O4178">
        <v>0.67</v>
      </c>
      <c r="P4178">
        <v>0.59</v>
      </c>
      <c r="T4178" t="s">
        <v>203</v>
      </c>
      <c r="V4178" s="4">
        <v>40843</v>
      </c>
    </row>
    <row r="4179" spans="1:22">
      <c r="A4179" t="s">
        <v>1333</v>
      </c>
      <c r="B4179" t="s">
        <v>665</v>
      </c>
      <c r="C4179" t="s">
        <v>2643</v>
      </c>
      <c r="D4179" t="s">
        <v>202</v>
      </c>
      <c r="E4179" t="b">
        <v>0</v>
      </c>
      <c r="F4179" t="b">
        <v>1</v>
      </c>
      <c r="G4179" t="s">
        <v>528</v>
      </c>
      <c r="H4179" t="b">
        <v>0</v>
      </c>
      <c r="I4179">
        <v>40</v>
      </c>
      <c r="J4179">
        <v>70</v>
      </c>
      <c r="L4179">
        <v>40000</v>
      </c>
      <c r="M4179">
        <v>77</v>
      </c>
      <c r="N4179">
        <v>24164</v>
      </c>
      <c r="O4179">
        <v>0.62</v>
      </c>
      <c r="P4179">
        <v>0.59</v>
      </c>
      <c r="T4179" t="s">
        <v>203</v>
      </c>
      <c r="V4179" s="4">
        <v>40877</v>
      </c>
    </row>
    <row r="4180" spans="1:22">
      <c r="A4180" t="s">
        <v>2002</v>
      </c>
      <c r="B4180" t="s">
        <v>1333</v>
      </c>
      <c r="C4180" t="s">
        <v>2644</v>
      </c>
      <c r="D4180" t="s">
        <v>202</v>
      </c>
      <c r="E4180" t="b">
        <v>1</v>
      </c>
      <c r="F4180" t="b">
        <v>1</v>
      </c>
      <c r="H4180" t="b">
        <v>0</v>
      </c>
      <c r="I4180">
        <v>40</v>
      </c>
      <c r="J4180">
        <v>72</v>
      </c>
      <c r="L4180">
        <v>40000</v>
      </c>
      <c r="M4180">
        <v>83</v>
      </c>
      <c r="O4180">
        <v>0.7</v>
      </c>
      <c r="P4180">
        <v>0.59</v>
      </c>
      <c r="T4180" t="s">
        <v>203</v>
      </c>
      <c r="V4180" s="4">
        <v>42009</v>
      </c>
    </row>
    <row r="4181" spans="1:22">
      <c r="A4181" t="s">
        <v>1333</v>
      </c>
      <c r="B4181" t="s">
        <v>665</v>
      </c>
      <c r="C4181" t="s">
        <v>2645</v>
      </c>
      <c r="D4181" t="s">
        <v>202</v>
      </c>
      <c r="E4181" t="b">
        <v>0</v>
      </c>
      <c r="F4181" t="b">
        <v>1</v>
      </c>
      <c r="G4181" t="s">
        <v>528</v>
      </c>
      <c r="H4181" t="b">
        <v>0</v>
      </c>
      <c r="I4181">
        <v>40</v>
      </c>
      <c r="J4181">
        <v>69</v>
      </c>
      <c r="L4181">
        <v>40000</v>
      </c>
      <c r="M4181">
        <v>76</v>
      </c>
      <c r="N4181">
        <v>25392</v>
      </c>
      <c r="O4181">
        <v>0.59</v>
      </c>
      <c r="P4181">
        <v>0.59</v>
      </c>
      <c r="T4181" t="s">
        <v>203</v>
      </c>
      <c r="V4181" s="4">
        <v>39407</v>
      </c>
    </row>
    <row r="4182" spans="1:22">
      <c r="A4182" t="s">
        <v>269</v>
      </c>
      <c r="B4182" t="s">
        <v>269</v>
      </c>
      <c r="C4182" t="s">
        <v>2646</v>
      </c>
      <c r="D4182" t="s">
        <v>202</v>
      </c>
      <c r="E4182" t="b">
        <v>0</v>
      </c>
      <c r="F4182" t="b">
        <v>1</v>
      </c>
      <c r="H4182" t="b">
        <v>0</v>
      </c>
      <c r="I4182">
        <v>40</v>
      </c>
      <c r="J4182">
        <v>67</v>
      </c>
      <c r="L4182">
        <v>36000</v>
      </c>
      <c r="M4182">
        <v>76</v>
      </c>
      <c r="N4182">
        <v>25392</v>
      </c>
      <c r="O4182">
        <v>0.59</v>
      </c>
      <c r="P4182">
        <v>0.59</v>
      </c>
      <c r="T4182" t="s">
        <v>203</v>
      </c>
      <c r="V4182" s="4">
        <v>39925</v>
      </c>
    </row>
    <row r="4183" spans="1:22">
      <c r="A4183" t="s">
        <v>403</v>
      </c>
      <c r="B4183" t="s">
        <v>406</v>
      </c>
      <c r="C4183" t="s">
        <v>2647</v>
      </c>
      <c r="D4183" t="s">
        <v>202</v>
      </c>
      <c r="E4183" t="b">
        <v>0</v>
      </c>
      <c r="F4183" t="b">
        <v>1</v>
      </c>
      <c r="H4183" t="b">
        <v>0</v>
      </c>
      <c r="I4183">
        <v>40</v>
      </c>
      <c r="J4183">
        <v>69</v>
      </c>
      <c r="L4183">
        <v>40000</v>
      </c>
      <c r="M4183">
        <v>76</v>
      </c>
      <c r="O4183">
        <v>0.62</v>
      </c>
      <c r="P4183">
        <v>0.59</v>
      </c>
      <c r="T4183" t="s">
        <v>203</v>
      </c>
      <c r="V4183" s="4">
        <v>42880</v>
      </c>
    </row>
    <row r="4184" spans="1:22">
      <c r="A4184" t="s">
        <v>1333</v>
      </c>
      <c r="B4184" t="s">
        <v>1417</v>
      </c>
      <c r="C4184">
        <v>153.33025000000001</v>
      </c>
      <c r="D4184" t="s">
        <v>202</v>
      </c>
      <c r="E4184" t="b">
        <v>0</v>
      </c>
      <c r="F4184" t="b">
        <v>1</v>
      </c>
      <c r="H4184" t="b">
        <v>0</v>
      </c>
      <c r="I4184">
        <v>40</v>
      </c>
      <c r="J4184">
        <v>65</v>
      </c>
      <c r="L4184">
        <v>40000</v>
      </c>
      <c r="M4184">
        <v>77</v>
      </c>
      <c r="O4184">
        <v>0.59</v>
      </c>
      <c r="P4184">
        <v>0.59</v>
      </c>
      <c r="T4184" t="s">
        <v>203</v>
      </c>
      <c r="V4184" s="4">
        <v>40877</v>
      </c>
    </row>
    <row r="4185" spans="1:22">
      <c r="A4185" t="s">
        <v>403</v>
      </c>
      <c r="B4185" t="s">
        <v>403</v>
      </c>
      <c r="C4185" t="s">
        <v>2648</v>
      </c>
      <c r="D4185" t="s">
        <v>202</v>
      </c>
      <c r="E4185" t="b">
        <v>0</v>
      </c>
      <c r="F4185" t="b">
        <v>1</v>
      </c>
      <c r="H4185" t="b">
        <v>0</v>
      </c>
      <c r="I4185">
        <v>40</v>
      </c>
      <c r="J4185">
        <v>69</v>
      </c>
      <c r="L4185">
        <v>40000</v>
      </c>
      <c r="M4185">
        <v>76</v>
      </c>
      <c r="O4185">
        <v>0.62</v>
      </c>
      <c r="P4185">
        <v>0.59</v>
      </c>
      <c r="T4185" t="s">
        <v>203</v>
      </c>
      <c r="V4185" s="4">
        <v>40877</v>
      </c>
    </row>
    <row r="4186" spans="1:22">
      <c r="A4186" t="s">
        <v>1333</v>
      </c>
      <c r="B4186" t="s">
        <v>665</v>
      </c>
      <c r="C4186" t="s">
        <v>2649</v>
      </c>
      <c r="D4186" t="s">
        <v>202</v>
      </c>
      <c r="E4186" t="b">
        <v>0</v>
      </c>
      <c r="F4186" t="b">
        <v>1</v>
      </c>
      <c r="H4186" t="b">
        <v>0</v>
      </c>
      <c r="I4186">
        <v>40</v>
      </c>
      <c r="J4186">
        <v>65</v>
      </c>
      <c r="L4186">
        <v>40000</v>
      </c>
      <c r="M4186">
        <v>77</v>
      </c>
      <c r="O4186">
        <v>0.59</v>
      </c>
      <c r="P4186">
        <v>0.59</v>
      </c>
      <c r="T4186" t="s">
        <v>203</v>
      </c>
      <c r="V4186" s="4">
        <v>40877</v>
      </c>
    </row>
    <row r="4187" spans="1:22">
      <c r="A4187" t="s">
        <v>1333</v>
      </c>
      <c r="B4187" t="s">
        <v>665</v>
      </c>
      <c r="C4187" t="s">
        <v>2650</v>
      </c>
      <c r="D4187" t="s">
        <v>202</v>
      </c>
      <c r="E4187" t="b">
        <v>1</v>
      </c>
      <c r="F4187" t="b">
        <v>1</v>
      </c>
      <c r="H4187" t="b">
        <v>0</v>
      </c>
      <c r="I4187">
        <v>40</v>
      </c>
      <c r="J4187">
        <v>67</v>
      </c>
      <c r="L4187">
        <v>40000</v>
      </c>
      <c r="M4187">
        <v>79</v>
      </c>
      <c r="N4187">
        <v>22360</v>
      </c>
      <c r="O4187">
        <v>0.67</v>
      </c>
      <c r="P4187">
        <v>0.59</v>
      </c>
      <c r="T4187" t="s">
        <v>203</v>
      </c>
      <c r="V4187" s="4">
        <v>40843</v>
      </c>
    </row>
    <row r="4188" spans="1:22">
      <c r="A4188" t="s">
        <v>1333</v>
      </c>
      <c r="B4188" t="s">
        <v>665</v>
      </c>
      <c r="C4188" t="s">
        <v>2651</v>
      </c>
      <c r="D4188" t="s">
        <v>202</v>
      </c>
      <c r="E4188" t="b">
        <v>0</v>
      </c>
      <c r="F4188" t="b">
        <v>1</v>
      </c>
      <c r="G4188" t="s">
        <v>528</v>
      </c>
      <c r="H4188" t="b">
        <v>0</v>
      </c>
      <c r="I4188">
        <v>40</v>
      </c>
      <c r="J4188">
        <v>69</v>
      </c>
      <c r="L4188">
        <v>40000</v>
      </c>
      <c r="M4188">
        <v>76</v>
      </c>
      <c r="N4188">
        <v>25392</v>
      </c>
      <c r="O4188">
        <v>0.59</v>
      </c>
      <c r="P4188">
        <v>0.59</v>
      </c>
      <c r="T4188" t="s">
        <v>203</v>
      </c>
      <c r="V4188" s="4">
        <v>39407</v>
      </c>
    </row>
    <row r="4189" spans="1:22">
      <c r="A4189" t="s">
        <v>1333</v>
      </c>
      <c r="B4189" t="s">
        <v>1333</v>
      </c>
      <c r="C4189" t="s">
        <v>1857</v>
      </c>
      <c r="D4189" t="s">
        <v>202</v>
      </c>
      <c r="E4189" t="b">
        <v>1</v>
      </c>
      <c r="F4189" t="b">
        <v>1</v>
      </c>
      <c r="H4189" t="b">
        <v>0</v>
      </c>
      <c r="I4189">
        <v>40</v>
      </c>
      <c r="J4189">
        <v>67</v>
      </c>
      <c r="L4189">
        <v>40000</v>
      </c>
      <c r="M4189">
        <v>80</v>
      </c>
      <c r="O4189">
        <v>0.67</v>
      </c>
      <c r="P4189">
        <v>0.59</v>
      </c>
      <c r="T4189" t="s">
        <v>203</v>
      </c>
      <c r="V4189" s="4">
        <v>40970</v>
      </c>
    </row>
    <row r="4190" spans="1:22">
      <c r="A4190" t="s">
        <v>2002</v>
      </c>
      <c r="B4190" t="s">
        <v>2270</v>
      </c>
      <c r="C4190" t="s">
        <v>2652</v>
      </c>
      <c r="D4190" t="s">
        <v>202</v>
      </c>
      <c r="E4190" t="b">
        <v>1</v>
      </c>
      <c r="F4190" t="b">
        <v>1</v>
      </c>
      <c r="H4190" t="b">
        <v>0</v>
      </c>
      <c r="I4190">
        <v>40</v>
      </c>
      <c r="J4190">
        <v>73</v>
      </c>
      <c r="L4190">
        <v>40000</v>
      </c>
      <c r="M4190">
        <v>80</v>
      </c>
      <c r="N4190">
        <v>22360</v>
      </c>
      <c r="O4190">
        <v>0.67</v>
      </c>
      <c r="P4190">
        <v>0.59</v>
      </c>
      <c r="T4190" t="s">
        <v>203</v>
      </c>
      <c r="V4190" s="4">
        <v>39716</v>
      </c>
    </row>
    <row r="4191" spans="1:22">
      <c r="A4191" t="s">
        <v>1329</v>
      </c>
      <c r="B4191" t="s">
        <v>542</v>
      </c>
      <c r="C4191" t="s">
        <v>2653</v>
      </c>
      <c r="D4191" t="s">
        <v>202</v>
      </c>
      <c r="E4191" t="b">
        <v>0</v>
      </c>
      <c r="F4191" t="b">
        <v>1</v>
      </c>
      <c r="H4191" t="b">
        <v>0</v>
      </c>
      <c r="I4191">
        <v>40</v>
      </c>
      <c r="J4191">
        <v>72</v>
      </c>
      <c r="L4191">
        <v>40000</v>
      </c>
      <c r="M4191">
        <v>79</v>
      </c>
      <c r="N4191">
        <v>24164</v>
      </c>
      <c r="O4191">
        <v>0.62</v>
      </c>
      <c r="P4191">
        <v>0.59</v>
      </c>
      <c r="T4191" t="s">
        <v>203</v>
      </c>
      <c r="V4191" s="4">
        <v>39407</v>
      </c>
    </row>
    <row r="4192" spans="1:22">
      <c r="A4192" t="s">
        <v>403</v>
      </c>
      <c r="B4192" t="s">
        <v>403</v>
      </c>
      <c r="C4192" t="s">
        <v>2654</v>
      </c>
      <c r="D4192" t="s">
        <v>202</v>
      </c>
      <c r="E4192" t="b">
        <v>0</v>
      </c>
      <c r="F4192" t="b">
        <v>1</v>
      </c>
      <c r="G4192" t="s">
        <v>528</v>
      </c>
      <c r="H4192" t="b">
        <v>0</v>
      </c>
      <c r="I4192">
        <v>40</v>
      </c>
      <c r="J4192">
        <v>71</v>
      </c>
      <c r="L4192">
        <v>40000</v>
      </c>
      <c r="M4192">
        <v>76</v>
      </c>
      <c r="N4192">
        <v>24164</v>
      </c>
      <c r="O4192">
        <v>0.62</v>
      </c>
      <c r="P4192">
        <v>0.59</v>
      </c>
      <c r="T4192" t="s">
        <v>203</v>
      </c>
      <c r="V4192" s="4">
        <v>39407</v>
      </c>
    </row>
    <row r="4193" spans="1:22">
      <c r="A4193" t="s">
        <v>610</v>
      </c>
      <c r="B4193" t="s">
        <v>610</v>
      </c>
      <c r="C4193" t="s">
        <v>1893</v>
      </c>
      <c r="D4193" t="s">
        <v>202</v>
      </c>
      <c r="E4193" t="b">
        <v>1</v>
      </c>
      <c r="F4193" t="b">
        <v>0</v>
      </c>
      <c r="H4193" t="b">
        <v>0</v>
      </c>
      <c r="I4193">
        <v>40</v>
      </c>
      <c r="J4193">
        <v>70</v>
      </c>
      <c r="L4193">
        <v>40000</v>
      </c>
      <c r="M4193">
        <v>77</v>
      </c>
      <c r="O4193">
        <v>0.63</v>
      </c>
      <c r="P4193">
        <v>0.62</v>
      </c>
      <c r="T4193" t="s">
        <v>203</v>
      </c>
      <c r="V4193" s="4">
        <v>42160</v>
      </c>
    </row>
    <row r="4194" spans="1:22">
      <c r="A4194" t="s">
        <v>403</v>
      </c>
      <c r="B4194" t="s">
        <v>406</v>
      </c>
      <c r="C4194" t="s">
        <v>2655</v>
      </c>
      <c r="D4194" t="s">
        <v>202</v>
      </c>
      <c r="E4194" t="b">
        <v>0</v>
      </c>
      <c r="F4194" t="b">
        <v>1</v>
      </c>
      <c r="H4194" t="b">
        <v>0</v>
      </c>
      <c r="I4194">
        <v>40</v>
      </c>
      <c r="J4194">
        <v>66</v>
      </c>
      <c r="L4194">
        <v>40000</v>
      </c>
      <c r="M4194">
        <v>76</v>
      </c>
      <c r="O4194">
        <v>0.62</v>
      </c>
      <c r="P4194">
        <v>0.59</v>
      </c>
      <c r="T4194" t="s">
        <v>203</v>
      </c>
      <c r="V4194" s="4">
        <v>42880</v>
      </c>
    </row>
    <row r="4195" spans="1:22">
      <c r="A4195" t="s">
        <v>403</v>
      </c>
      <c r="B4195" t="s">
        <v>403</v>
      </c>
      <c r="C4195" t="s">
        <v>2655</v>
      </c>
      <c r="D4195" t="s">
        <v>202</v>
      </c>
      <c r="E4195" t="b">
        <v>0</v>
      </c>
      <c r="F4195" t="b">
        <v>1</v>
      </c>
      <c r="G4195" t="s">
        <v>528</v>
      </c>
      <c r="H4195" t="b">
        <v>0</v>
      </c>
      <c r="I4195">
        <v>40</v>
      </c>
      <c r="J4195">
        <v>66</v>
      </c>
      <c r="L4195">
        <v>40000</v>
      </c>
      <c r="M4195">
        <v>76</v>
      </c>
      <c r="N4195">
        <v>24164</v>
      </c>
      <c r="O4195">
        <v>0.62</v>
      </c>
      <c r="P4195">
        <v>0.59</v>
      </c>
      <c r="T4195" t="s">
        <v>203</v>
      </c>
      <c r="V4195" s="4">
        <v>39741</v>
      </c>
    </row>
    <row r="4196" spans="1:22">
      <c r="A4196" t="s">
        <v>403</v>
      </c>
      <c r="B4196" t="s">
        <v>406</v>
      </c>
      <c r="C4196" t="s">
        <v>2656</v>
      </c>
      <c r="D4196" t="s">
        <v>202</v>
      </c>
      <c r="E4196" t="b">
        <v>0</v>
      </c>
      <c r="F4196" t="b">
        <v>1</v>
      </c>
      <c r="H4196" t="b">
        <v>0</v>
      </c>
      <c r="I4196">
        <v>40</v>
      </c>
      <c r="J4196">
        <v>67</v>
      </c>
      <c r="L4196">
        <v>40000</v>
      </c>
      <c r="M4196">
        <v>80</v>
      </c>
      <c r="O4196">
        <v>0.62</v>
      </c>
      <c r="P4196">
        <v>0.59</v>
      </c>
      <c r="T4196" t="s">
        <v>203</v>
      </c>
      <c r="V4196" s="4">
        <v>42880</v>
      </c>
    </row>
    <row r="4197" spans="1:22">
      <c r="A4197" t="s">
        <v>403</v>
      </c>
      <c r="B4197" t="s">
        <v>403</v>
      </c>
      <c r="C4197" t="s">
        <v>2657</v>
      </c>
      <c r="D4197" t="s">
        <v>202</v>
      </c>
      <c r="E4197" t="b">
        <v>0</v>
      </c>
      <c r="F4197" t="b">
        <v>1</v>
      </c>
      <c r="H4197" t="b">
        <v>0</v>
      </c>
      <c r="I4197">
        <v>40</v>
      </c>
      <c r="J4197">
        <v>67</v>
      </c>
      <c r="L4197">
        <v>40000</v>
      </c>
      <c r="M4197">
        <v>76</v>
      </c>
      <c r="O4197">
        <v>0.62</v>
      </c>
      <c r="P4197">
        <v>0.59</v>
      </c>
      <c r="T4197" t="s">
        <v>203</v>
      </c>
      <c r="V4197" s="4">
        <v>40877</v>
      </c>
    </row>
    <row r="4198" spans="1:22">
      <c r="A4198" t="s">
        <v>403</v>
      </c>
      <c r="B4198" t="s">
        <v>659</v>
      </c>
      <c r="C4198" t="s">
        <v>2658</v>
      </c>
      <c r="D4198" t="s">
        <v>202</v>
      </c>
      <c r="E4198" t="b">
        <v>0</v>
      </c>
      <c r="F4198" t="b">
        <v>1</v>
      </c>
      <c r="H4198" t="b">
        <v>0</v>
      </c>
      <c r="I4198">
        <v>40</v>
      </c>
      <c r="J4198">
        <v>69</v>
      </c>
      <c r="L4198">
        <v>40000</v>
      </c>
      <c r="M4198">
        <v>76</v>
      </c>
      <c r="O4198">
        <v>0.62</v>
      </c>
      <c r="P4198">
        <v>0.59</v>
      </c>
      <c r="T4198" t="s">
        <v>203</v>
      </c>
      <c r="V4198" s="4">
        <v>42726</v>
      </c>
    </row>
    <row r="4199" spans="1:22">
      <c r="A4199" t="s">
        <v>269</v>
      </c>
      <c r="B4199" t="s">
        <v>302</v>
      </c>
      <c r="C4199" t="s">
        <v>2659</v>
      </c>
      <c r="D4199" t="s">
        <v>202</v>
      </c>
      <c r="E4199" t="b">
        <v>0</v>
      </c>
      <c r="F4199" t="b">
        <v>1</v>
      </c>
      <c r="H4199" t="b">
        <v>0</v>
      </c>
      <c r="I4199">
        <v>40</v>
      </c>
      <c r="J4199">
        <v>73</v>
      </c>
      <c r="L4199">
        <v>38000</v>
      </c>
      <c r="M4199">
        <v>76</v>
      </c>
      <c r="N4199">
        <v>25392</v>
      </c>
      <c r="O4199">
        <v>0.59</v>
      </c>
      <c r="P4199">
        <v>0.59</v>
      </c>
      <c r="T4199" t="s">
        <v>203</v>
      </c>
      <c r="V4199" s="4">
        <v>39925</v>
      </c>
    </row>
    <row r="4200" spans="1:22">
      <c r="A4200" t="s">
        <v>269</v>
      </c>
      <c r="B4200" t="s">
        <v>269</v>
      </c>
      <c r="C4200" t="s">
        <v>2155</v>
      </c>
      <c r="D4200" t="s">
        <v>202</v>
      </c>
      <c r="E4200" t="b">
        <v>1</v>
      </c>
      <c r="F4200" t="b">
        <v>1</v>
      </c>
      <c r="H4200" t="b">
        <v>0</v>
      </c>
      <c r="I4200">
        <v>40</v>
      </c>
      <c r="J4200">
        <v>72</v>
      </c>
      <c r="L4200">
        <v>38000</v>
      </c>
      <c r="M4200">
        <v>80</v>
      </c>
      <c r="O4200">
        <v>0.62</v>
      </c>
      <c r="P4200">
        <v>0.59</v>
      </c>
      <c r="T4200" t="s">
        <v>203</v>
      </c>
      <c r="V4200" s="4">
        <v>42108</v>
      </c>
    </row>
    <row r="4201" spans="1:22">
      <c r="A4201" t="s">
        <v>269</v>
      </c>
      <c r="B4201" t="s">
        <v>269</v>
      </c>
      <c r="C4201" t="s">
        <v>2214</v>
      </c>
      <c r="D4201" t="s">
        <v>202</v>
      </c>
      <c r="E4201" t="b">
        <v>0</v>
      </c>
      <c r="F4201" t="b">
        <v>1</v>
      </c>
      <c r="G4201" t="s">
        <v>528</v>
      </c>
      <c r="H4201" t="b">
        <v>0</v>
      </c>
      <c r="I4201">
        <v>40</v>
      </c>
      <c r="J4201">
        <v>68</v>
      </c>
      <c r="L4201">
        <v>36000</v>
      </c>
      <c r="M4201">
        <v>76</v>
      </c>
      <c r="N4201">
        <v>24969</v>
      </c>
      <c r="O4201">
        <v>0.6</v>
      </c>
      <c r="P4201">
        <v>0.59</v>
      </c>
      <c r="T4201" t="s">
        <v>203</v>
      </c>
      <c r="V4201" s="4">
        <v>41996</v>
      </c>
    </row>
    <row r="4202" spans="1:22">
      <c r="A4202" t="s">
        <v>269</v>
      </c>
      <c r="B4202" t="s">
        <v>269</v>
      </c>
      <c r="C4202" t="s">
        <v>2660</v>
      </c>
      <c r="D4202" t="s">
        <v>202</v>
      </c>
      <c r="E4202" t="b">
        <v>0</v>
      </c>
      <c r="F4202" t="b">
        <v>1</v>
      </c>
      <c r="H4202" t="b">
        <v>0</v>
      </c>
      <c r="I4202">
        <v>40</v>
      </c>
      <c r="J4202">
        <v>68</v>
      </c>
      <c r="L4202">
        <v>40000</v>
      </c>
      <c r="M4202">
        <v>76</v>
      </c>
      <c r="N4202">
        <v>24164</v>
      </c>
      <c r="O4202">
        <v>0.62</v>
      </c>
      <c r="P4202">
        <v>0.59</v>
      </c>
      <c r="T4202" t="s">
        <v>203</v>
      </c>
      <c r="V4202" s="4">
        <v>39925</v>
      </c>
    </row>
    <row r="4203" spans="1:22">
      <c r="A4203" t="s">
        <v>403</v>
      </c>
      <c r="B4203" t="s">
        <v>659</v>
      </c>
      <c r="C4203" t="s">
        <v>2661</v>
      </c>
      <c r="D4203" t="s">
        <v>202</v>
      </c>
      <c r="E4203" t="b">
        <v>0</v>
      </c>
      <c r="F4203" t="b">
        <v>1</v>
      </c>
      <c r="H4203" t="b">
        <v>0</v>
      </c>
      <c r="I4203">
        <v>40</v>
      </c>
      <c r="J4203">
        <v>70</v>
      </c>
      <c r="L4203">
        <v>40000</v>
      </c>
      <c r="M4203">
        <v>78</v>
      </c>
      <c r="O4203">
        <v>0.62</v>
      </c>
      <c r="P4203">
        <v>0.59</v>
      </c>
      <c r="T4203" t="s">
        <v>203</v>
      </c>
      <c r="V4203" s="4">
        <v>42726</v>
      </c>
    </row>
    <row r="4204" spans="1:22">
      <c r="A4204" t="s">
        <v>1329</v>
      </c>
      <c r="B4204" t="s">
        <v>542</v>
      </c>
      <c r="C4204" t="s">
        <v>2662</v>
      </c>
      <c r="D4204" t="s">
        <v>202</v>
      </c>
      <c r="E4204" t="b">
        <v>0</v>
      </c>
      <c r="F4204" t="b">
        <v>1</v>
      </c>
      <c r="G4204" t="s">
        <v>528</v>
      </c>
      <c r="H4204" t="b">
        <v>0</v>
      </c>
      <c r="I4204">
        <v>40</v>
      </c>
      <c r="J4204">
        <v>86</v>
      </c>
      <c r="L4204">
        <v>50000</v>
      </c>
      <c r="M4204">
        <v>78</v>
      </c>
      <c r="N4204">
        <v>25392</v>
      </c>
      <c r="O4204">
        <v>0.59</v>
      </c>
      <c r="P4204">
        <v>0.59</v>
      </c>
      <c r="T4204" t="s">
        <v>203</v>
      </c>
      <c r="V4204" s="4">
        <v>39407</v>
      </c>
    </row>
    <row r="4205" spans="1:22">
      <c r="A4205" t="s">
        <v>403</v>
      </c>
      <c r="B4205" t="s">
        <v>659</v>
      </c>
      <c r="C4205" t="s">
        <v>2663</v>
      </c>
      <c r="D4205" t="s">
        <v>202</v>
      </c>
      <c r="E4205" t="b">
        <v>0</v>
      </c>
      <c r="F4205" t="b">
        <v>1</v>
      </c>
      <c r="H4205" t="b">
        <v>0</v>
      </c>
      <c r="I4205">
        <v>40</v>
      </c>
      <c r="J4205">
        <v>69</v>
      </c>
      <c r="L4205">
        <v>40000</v>
      </c>
      <c r="M4205">
        <v>77</v>
      </c>
      <c r="O4205">
        <v>0.62</v>
      </c>
      <c r="P4205">
        <v>0.59</v>
      </c>
      <c r="T4205" t="s">
        <v>203</v>
      </c>
      <c r="V4205" s="4">
        <v>42726</v>
      </c>
    </row>
    <row r="4206" spans="1:22">
      <c r="A4206" t="s">
        <v>2002</v>
      </c>
      <c r="B4206" t="s">
        <v>2270</v>
      </c>
      <c r="C4206" t="s">
        <v>2664</v>
      </c>
      <c r="D4206" t="s">
        <v>202</v>
      </c>
      <c r="E4206" t="b">
        <v>1</v>
      </c>
      <c r="F4206" t="b">
        <v>1</v>
      </c>
      <c r="H4206" t="b">
        <v>0</v>
      </c>
      <c r="I4206">
        <v>40</v>
      </c>
      <c r="J4206">
        <v>93</v>
      </c>
      <c r="L4206">
        <v>50000</v>
      </c>
      <c r="M4206">
        <v>82</v>
      </c>
      <c r="O4206">
        <v>0.7</v>
      </c>
      <c r="P4206">
        <v>0.59</v>
      </c>
      <c r="T4206" t="s">
        <v>203</v>
      </c>
      <c r="V4206" s="4">
        <v>41149</v>
      </c>
    </row>
    <row r="4207" spans="1:22">
      <c r="A4207" t="s">
        <v>403</v>
      </c>
      <c r="B4207" t="s">
        <v>659</v>
      </c>
      <c r="C4207" t="s">
        <v>2665</v>
      </c>
      <c r="D4207" t="s">
        <v>202</v>
      </c>
      <c r="E4207" t="b">
        <v>0</v>
      </c>
      <c r="F4207" t="b">
        <v>1</v>
      </c>
      <c r="H4207" t="b">
        <v>0</v>
      </c>
      <c r="I4207">
        <v>40</v>
      </c>
      <c r="J4207">
        <v>71</v>
      </c>
      <c r="L4207">
        <v>40000</v>
      </c>
      <c r="M4207">
        <v>78</v>
      </c>
      <c r="O4207">
        <v>0.63</v>
      </c>
      <c r="P4207">
        <v>0.59</v>
      </c>
      <c r="T4207" t="s">
        <v>203</v>
      </c>
      <c r="V4207" s="4">
        <v>42726</v>
      </c>
    </row>
    <row r="4208" spans="1:22">
      <c r="A4208" t="s">
        <v>403</v>
      </c>
      <c r="B4208" t="s">
        <v>659</v>
      </c>
      <c r="C4208" t="s">
        <v>2666</v>
      </c>
      <c r="D4208" t="s">
        <v>202</v>
      </c>
      <c r="E4208" t="b">
        <v>0</v>
      </c>
      <c r="F4208" t="b">
        <v>1</v>
      </c>
      <c r="H4208" t="b">
        <v>0</v>
      </c>
      <c r="I4208">
        <v>40</v>
      </c>
      <c r="J4208">
        <v>71</v>
      </c>
      <c r="L4208">
        <v>40000</v>
      </c>
      <c r="M4208">
        <v>80</v>
      </c>
      <c r="O4208">
        <v>0.62</v>
      </c>
      <c r="P4208">
        <v>0.59</v>
      </c>
      <c r="T4208" t="s">
        <v>203</v>
      </c>
      <c r="V4208" s="4">
        <v>42879</v>
      </c>
    </row>
    <row r="4209" spans="1:22">
      <c r="A4209" t="s">
        <v>1333</v>
      </c>
      <c r="B4209" t="s">
        <v>1478</v>
      </c>
      <c r="C4209" t="s">
        <v>2667</v>
      </c>
      <c r="D4209" t="s">
        <v>202</v>
      </c>
      <c r="E4209" t="b">
        <v>1</v>
      </c>
      <c r="F4209" t="b">
        <v>1</v>
      </c>
      <c r="G4209" t="s">
        <v>528</v>
      </c>
      <c r="H4209" t="b">
        <v>0</v>
      </c>
      <c r="I4209">
        <v>40</v>
      </c>
      <c r="J4209">
        <v>53</v>
      </c>
      <c r="L4209">
        <v>34000</v>
      </c>
      <c r="M4209">
        <v>77</v>
      </c>
      <c r="O4209">
        <v>0.59</v>
      </c>
      <c r="P4209">
        <v>0.59</v>
      </c>
      <c r="T4209" t="s">
        <v>203</v>
      </c>
      <c r="V4209" s="4">
        <v>40169</v>
      </c>
    </row>
    <row r="4210" spans="1:22">
      <c r="A4210" t="s">
        <v>199</v>
      </c>
      <c r="B4210" t="s">
        <v>347</v>
      </c>
      <c r="C4210" t="s">
        <v>2668</v>
      </c>
      <c r="D4210" t="s">
        <v>202</v>
      </c>
      <c r="E4210" t="b">
        <v>1</v>
      </c>
      <c r="F4210" t="b">
        <v>1</v>
      </c>
      <c r="H4210" t="b">
        <v>0</v>
      </c>
      <c r="I4210">
        <v>40</v>
      </c>
      <c r="J4210">
        <v>68</v>
      </c>
      <c r="L4210">
        <v>40000</v>
      </c>
      <c r="M4210">
        <v>82</v>
      </c>
      <c r="O4210">
        <v>0.67</v>
      </c>
      <c r="P4210">
        <v>0.59</v>
      </c>
      <c r="T4210" t="s">
        <v>203</v>
      </c>
      <c r="V4210" s="4">
        <v>42278</v>
      </c>
    </row>
    <row r="4211" spans="1:22">
      <c r="A4211" t="s">
        <v>1329</v>
      </c>
      <c r="B4211" t="s">
        <v>542</v>
      </c>
      <c r="C4211" t="s">
        <v>2669</v>
      </c>
      <c r="D4211" t="s">
        <v>202</v>
      </c>
      <c r="E4211" t="b">
        <v>0</v>
      </c>
      <c r="F4211" t="b">
        <v>1</v>
      </c>
      <c r="H4211" t="b">
        <v>0</v>
      </c>
      <c r="I4211">
        <v>40</v>
      </c>
      <c r="J4211">
        <v>75</v>
      </c>
      <c r="L4211">
        <v>40000</v>
      </c>
      <c r="M4211">
        <v>79</v>
      </c>
      <c r="N4211">
        <v>24164</v>
      </c>
      <c r="O4211">
        <v>0.62</v>
      </c>
      <c r="P4211">
        <v>0.59</v>
      </c>
      <c r="T4211" t="s">
        <v>203</v>
      </c>
      <c r="V4211" s="4">
        <v>39407</v>
      </c>
    </row>
    <row r="4212" spans="1:22">
      <c r="A4212" t="s">
        <v>1333</v>
      </c>
      <c r="B4212" t="s">
        <v>1478</v>
      </c>
      <c r="C4212" t="s">
        <v>2559</v>
      </c>
      <c r="D4212" t="s">
        <v>202</v>
      </c>
      <c r="E4212" t="b">
        <v>1</v>
      </c>
      <c r="F4212" t="b">
        <v>1</v>
      </c>
      <c r="G4212" t="s">
        <v>528</v>
      </c>
      <c r="H4212" t="b">
        <v>0</v>
      </c>
      <c r="I4212">
        <v>40</v>
      </c>
      <c r="J4212">
        <v>53</v>
      </c>
      <c r="L4212">
        <v>34000</v>
      </c>
      <c r="M4212">
        <v>77</v>
      </c>
      <c r="O4212">
        <v>0.59</v>
      </c>
      <c r="P4212">
        <v>0.59</v>
      </c>
      <c r="T4212" t="s">
        <v>203</v>
      </c>
      <c r="V4212" s="4">
        <v>40169</v>
      </c>
    </row>
    <row r="4213" spans="1:22">
      <c r="A4213" t="s">
        <v>1329</v>
      </c>
      <c r="B4213" t="s">
        <v>542</v>
      </c>
      <c r="C4213" t="s">
        <v>2670</v>
      </c>
      <c r="D4213" t="s">
        <v>202</v>
      </c>
      <c r="E4213" t="b">
        <v>0</v>
      </c>
      <c r="F4213" t="b">
        <v>0</v>
      </c>
      <c r="H4213" t="b">
        <v>0</v>
      </c>
      <c r="I4213">
        <v>40</v>
      </c>
      <c r="J4213">
        <v>86</v>
      </c>
      <c r="L4213">
        <v>50000</v>
      </c>
      <c r="M4213">
        <v>78</v>
      </c>
      <c r="N4213">
        <v>25392</v>
      </c>
      <c r="O4213">
        <v>0.59</v>
      </c>
      <c r="P4213">
        <v>0.59</v>
      </c>
      <c r="T4213" t="s">
        <v>203</v>
      </c>
      <c r="V4213" s="4">
        <v>39407</v>
      </c>
    </row>
    <row r="4214" spans="1:22">
      <c r="A4214" t="s">
        <v>269</v>
      </c>
      <c r="B4214" t="s">
        <v>347</v>
      </c>
      <c r="C4214" t="s">
        <v>2671</v>
      </c>
      <c r="D4214" t="s">
        <v>202</v>
      </c>
      <c r="E4214" t="b">
        <v>0</v>
      </c>
      <c r="F4214" t="b">
        <v>0</v>
      </c>
      <c r="H4214" t="b">
        <v>1</v>
      </c>
      <c r="I4214">
        <v>40</v>
      </c>
      <c r="J4214">
        <v>64</v>
      </c>
      <c r="L4214">
        <v>34000</v>
      </c>
      <c r="M4214">
        <v>76</v>
      </c>
      <c r="N4214">
        <v>25392</v>
      </c>
      <c r="O4214">
        <v>0.59</v>
      </c>
      <c r="P4214">
        <v>0.59</v>
      </c>
      <c r="T4214" t="s">
        <v>203</v>
      </c>
      <c r="V4214" s="4">
        <v>39407</v>
      </c>
    </row>
    <row r="4215" spans="1:22">
      <c r="A4215" t="s">
        <v>1329</v>
      </c>
      <c r="B4215" t="s">
        <v>1537</v>
      </c>
      <c r="C4215" t="s">
        <v>2672</v>
      </c>
      <c r="D4215" t="s">
        <v>202</v>
      </c>
      <c r="E4215" t="b">
        <v>0</v>
      </c>
      <c r="F4215" t="b">
        <v>0</v>
      </c>
      <c r="H4215" t="b">
        <v>0</v>
      </c>
      <c r="I4215">
        <v>40</v>
      </c>
      <c r="J4215">
        <v>68</v>
      </c>
      <c r="L4215">
        <v>40000</v>
      </c>
      <c r="M4215">
        <v>77</v>
      </c>
      <c r="N4215">
        <v>25392</v>
      </c>
      <c r="O4215">
        <v>0.59</v>
      </c>
      <c r="P4215">
        <v>0.59</v>
      </c>
      <c r="T4215" t="s">
        <v>203</v>
      </c>
      <c r="V4215" s="4">
        <v>39407</v>
      </c>
    </row>
    <row r="4216" spans="1:22">
      <c r="A4216" t="s">
        <v>1329</v>
      </c>
      <c r="B4216" t="s">
        <v>542</v>
      </c>
      <c r="C4216" t="s">
        <v>2673</v>
      </c>
      <c r="D4216" t="s">
        <v>202</v>
      </c>
      <c r="E4216" t="b">
        <v>0</v>
      </c>
      <c r="F4216" t="b">
        <v>1</v>
      </c>
      <c r="H4216" t="b">
        <v>0</v>
      </c>
      <c r="I4216">
        <v>40</v>
      </c>
      <c r="J4216">
        <v>72</v>
      </c>
      <c r="L4216">
        <v>40000</v>
      </c>
      <c r="M4216">
        <v>79</v>
      </c>
      <c r="N4216">
        <v>25392</v>
      </c>
      <c r="O4216">
        <v>0.59</v>
      </c>
      <c r="P4216">
        <v>0.59</v>
      </c>
      <c r="T4216" t="s">
        <v>203</v>
      </c>
      <c r="V4216" s="4">
        <v>39407</v>
      </c>
    </row>
    <row r="4217" spans="1:22">
      <c r="A4217" t="s">
        <v>199</v>
      </c>
      <c r="B4217" t="s">
        <v>269</v>
      </c>
      <c r="C4217" t="s">
        <v>1954</v>
      </c>
      <c r="D4217" t="s">
        <v>202</v>
      </c>
      <c r="E4217" t="b">
        <v>1</v>
      </c>
      <c r="F4217" t="b">
        <v>1</v>
      </c>
      <c r="H4217" t="b">
        <v>0</v>
      </c>
      <c r="I4217">
        <v>40</v>
      </c>
      <c r="J4217">
        <v>71</v>
      </c>
      <c r="L4217">
        <v>36000</v>
      </c>
      <c r="M4217">
        <v>80</v>
      </c>
      <c r="O4217">
        <v>0.68</v>
      </c>
      <c r="P4217">
        <v>0.59</v>
      </c>
      <c r="T4217" t="s">
        <v>203</v>
      </c>
      <c r="V4217" s="4">
        <v>42278</v>
      </c>
    </row>
    <row r="4218" spans="1:22">
      <c r="A4218" t="s">
        <v>403</v>
      </c>
      <c r="B4218" t="s">
        <v>1362</v>
      </c>
      <c r="C4218" t="s">
        <v>2674</v>
      </c>
      <c r="D4218" t="s">
        <v>202</v>
      </c>
      <c r="E4218" t="b">
        <v>0</v>
      </c>
      <c r="F4218" t="b">
        <v>0</v>
      </c>
      <c r="G4218" t="s">
        <v>528</v>
      </c>
      <c r="H4218" t="b">
        <v>0</v>
      </c>
      <c r="I4218">
        <v>40</v>
      </c>
      <c r="J4218">
        <v>62</v>
      </c>
      <c r="L4218">
        <v>35500</v>
      </c>
      <c r="M4218">
        <v>74</v>
      </c>
      <c r="N4218">
        <v>25392</v>
      </c>
      <c r="O4218">
        <v>0.59</v>
      </c>
      <c r="P4218">
        <v>0.59</v>
      </c>
      <c r="T4218" t="s">
        <v>203</v>
      </c>
      <c r="V4218" s="4">
        <v>39407</v>
      </c>
    </row>
    <row r="4219" spans="1:22">
      <c r="A4219" t="s">
        <v>1547</v>
      </c>
      <c r="B4219" t="s">
        <v>1548</v>
      </c>
      <c r="C4219" t="s">
        <v>2675</v>
      </c>
      <c r="D4219" t="s">
        <v>202</v>
      </c>
      <c r="E4219" t="b">
        <v>1</v>
      </c>
      <c r="F4219" t="b">
        <v>1</v>
      </c>
      <c r="G4219" t="s">
        <v>528</v>
      </c>
      <c r="H4219" t="b">
        <v>0</v>
      </c>
      <c r="I4219">
        <v>40</v>
      </c>
      <c r="J4219">
        <v>72</v>
      </c>
      <c r="L4219">
        <v>37000</v>
      </c>
      <c r="M4219">
        <v>79.8</v>
      </c>
      <c r="N4219">
        <v>24540</v>
      </c>
      <c r="O4219">
        <v>0.6</v>
      </c>
      <c r="P4219">
        <v>0.59</v>
      </c>
      <c r="T4219" t="s">
        <v>203</v>
      </c>
      <c r="V4219" s="4">
        <v>40298</v>
      </c>
    </row>
    <row r="4220" spans="1:22">
      <c r="A4220" t="s">
        <v>403</v>
      </c>
      <c r="B4220" t="s">
        <v>1362</v>
      </c>
      <c r="C4220" t="s">
        <v>2676</v>
      </c>
      <c r="D4220" t="s">
        <v>202</v>
      </c>
      <c r="E4220" t="b">
        <v>1</v>
      </c>
      <c r="F4220" t="b">
        <v>1</v>
      </c>
      <c r="G4220" t="s">
        <v>528</v>
      </c>
      <c r="H4220" t="b">
        <v>0</v>
      </c>
      <c r="I4220">
        <v>40</v>
      </c>
      <c r="J4220">
        <v>62</v>
      </c>
      <c r="L4220">
        <v>40000</v>
      </c>
      <c r="M4220">
        <v>76</v>
      </c>
      <c r="N4220">
        <v>25392</v>
      </c>
      <c r="O4220">
        <v>0.59</v>
      </c>
      <c r="P4220">
        <v>0.59</v>
      </c>
      <c r="T4220" t="s">
        <v>203</v>
      </c>
      <c r="V4220" s="4">
        <v>39407</v>
      </c>
    </row>
    <row r="4221" spans="1:22">
      <c r="A4221" t="s">
        <v>403</v>
      </c>
      <c r="B4221" t="s">
        <v>1362</v>
      </c>
      <c r="C4221" t="s">
        <v>2677</v>
      </c>
      <c r="D4221" t="s">
        <v>202</v>
      </c>
      <c r="E4221" t="b">
        <v>0</v>
      </c>
      <c r="F4221" t="b">
        <v>1</v>
      </c>
      <c r="G4221" t="s">
        <v>528</v>
      </c>
      <c r="H4221" t="b">
        <v>0</v>
      </c>
      <c r="I4221">
        <v>40</v>
      </c>
      <c r="J4221">
        <v>71</v>
      </c>
      <c r="L4221">
        <v>40000</v>
      </c>
      <c r="M4221">
        <v>76</v>
      </c>
      <c r="N4221">
        <v>25392</v>
      </c>
      <c r="O4221">
        <v>0.59</v>
      </c>
      <c r="P4221">
        <v>0.59</v>
      </c>
      <c r="T4221" t="s">
        <v>203</v>
      </c>
      <c r="V4221" s="4">
        <v>39407</v>
      </c>
    </row>
    <row r="4222" spans="1:22">
      <c r="A4222" t="s">
        <v>199</v>
      </c>
      <c r="B4222" t="s">
        <v>269</v>
      </c>
      <c r="C4222" t="s">
        <v>2145</v>
      </c>
      <c r="D4222" t="s">
        <v>202</v>
      </c>
      <c r="E4222" t="b">
        <v>0</v>
      </c>
      <c r="F4222" t="b">
        <v>1</v>
      </c>
      <c r="H4222" t="b">
        <v>0</v>
      </c>
      <c r="I4222">
        <v>40</v>
      </c>
      <c r="J4222">
        <v>73</v>
      </c>
      <c r="L4222">
        <v>38000</v>
      </c>
      <c r="M4222">
        <v>76</v>
      </c>
      <c r="O4222">
        <v>0.62</v>
      </c>
      <c r="P4222">
        <v>0.59</v>
      </c>
      <c r="T4222" t="s">
        <v>203</v>
      </c>
      <c r="V4222" s="4">
        <v>42278</v>
      </c>
    </row>
    <row r="4223" spans="1:22">
      <c r="A4223" t="s">
        <v>2002</v>
      </c>
      <c r="B4223" t="s">
        <v>1333</v>
      </c>
      <c r="C4223" t="s">
        <v>2678</v>
      </c>
      <c r="D4223" t="s">
        <v>202</v>
      </c>
      <c r="E4223" t="b">
        <v>1</v>
      </c>
      <c r="F4223" t="b">
        <v>1</v>
      </c>
      <c r="H4223" t="b">
        <v>0</v>
      </c>
      <c r="I4223">
        <v>40</v>
      </c>
      <c r="J4223">
        <v>71</v>
      </c>
      <c r="L4223">
        <v>40000</v>
      </c>
      <c r="M4223">
        <v>84</v>
      </c>
      <c r="O4223">
        <v>0.71</v>
      </c>
      <c r="P4223">
        <v>0.59</v>
      </c>
      <c r="T4223" t="s">
        <v>203</v>
      </c>
      <c r="V4223" s="4">
        <v>41996</v>
      </c>
    </row>
    <row r="4224" spans="1:22">
      <c r="A4224" t="s">
        <v>1329</v>
      </c>
      <c r="B4224" t="s">
        <v>542</v>
      </c>
      <c r="C4224" t="s">
        <v>2679</v>
      </c>
      <c r="D4224" t="s">
        <v>202</v>
      </c>
      <c r="E4224" t="b">
        <v>1</v>
      </c>
      <c r="F4224" t="b">
        <v>0</v>
      </c>
      <c r="H4224" t="b">
        <v>0</v>
      </c>
      <c r="I4224">
        <v>40</v>
      </c>
      <c r="J4224">
        <v>72</v>
      </c>
      <c r="L4224">
        <v>40000</v>
      </c>
      <c r="M4224">
        <v>80</v>
      </c>
      <c r="N4224">
        <v>24164</v>
      </c>
      <c r="O4224">
        <v>0.62</v>
      </c>
      <c r="P4224">
        <v>0.59</v>
      </c>
      <c r="T4224" t="s">
        <v>203</v>
      </c>
      <c r="V4224" s="4">
        <v>39407</v>
      </c>
    </row>
    <row r="4225" spans="1:22">
      <c r="A4225" t="s">
        <v>403</v>
      </c>
      <c r="B4225" t="s">
        <v>1362</v>
      </c>
      <c r="C4225" t="s">
        <v>2680</v>
      </c>
      <c r="D4225" t="s">
        <v>202</v>
      </c>
      <c r="E4225" t="b">
        <v>0</v>
      </c>
      <c r="F4225" t="b">
        <v>1</v>
      </c>
      <c r="G4225" t="s">
        <v>528</v>
      </c>
      <c r="H4225" t="b">
        <v>0</v>
      </c>
      <c r="I4225">
        <v>40</v>
      </c>
      <c r="J4225">
        <v>71</v>
      </c>
      <c r="L4225">
        <v>40000</v>
      </c>
      <c r="M4225">
        <v>76</v>
      </c>
      <c r="N4225">
        <v>24164</v>
      </c>
      <c r="O4225">
        <v>0.62</v>
      </c>
      <c r="P4225">
        <v>0.59</v>
      </c>
      <c r="T4225" t="s">
        <v>203</v>
      </c>
      <c r="V4225" s="4">
        <v>39407</v>
      </c>
    </row>
    <row r="4226" spans="1:22">
      <c r="A4226" t="s">
        <v>1333</v>
      </c>
      <c r="B4226" t="s">
        <v>1478</v>
      </c>
      <c r="C4226" t="s">
        <v>2391</v>
      </c>
      <c r="D4226" t="s">
        <v>202</v>
      </c>
      <c r="E4226" t="b">
        <v>1</v>
      </c>
      <c r="F4226" t="b">
        <v>1</v>
      </c>
      <c r="G4226" t="s">
        <v>528</v>
      </c>
      <c r="H4226" t="b">
        <v>0</v>
      </c>
      <c r="I4226">
        <v>40</v>
      </c>
      <c r="J4226">
        <v>60</v>
      </c>
      <c r="L4226">
        <v>38000</v>
      </c>
      <c r="M4226">
        <v>76</v>
      </c>
      <c r="O4226">
        <v>0.59</v>
      </c>
      <c r="P4226">
        <v>0.59</v>
      </c>
      <c r="T4226" t="s">
        <v>203</v>
      </c>
      <c r="V4226" s="4">
        <v>40169</v>
      </c>
    </row>
    <row r="4227" spans="1:22">
      <c r="A4227" t="s">
        <v>269</v>
      </c>
      <c r="B4227" t="s">
        <v>269</v>
      </c>
      <c r="C4227" t="s">
        <v>2681</v>
      </c>
      <c r="D4227" t="s">
        <v>202</v>
      </c>
      <c r="E4227" t="b">
        <v>0</v>
      </c>
      <c r="F4227" t="b">
        <v>1</v>
      </c>
      <c r="H4227" t="b">
        <v>0</v>
      </c>
      <c r="I4227">
        <v>40</v>
      </c>
      <c r="J4227">
        <v>67</v>
      </c>
      <c r="L4227">
        <v>36000</v>
      </c>
      <c r="M4227">
        <v>76</v>
      </c>
      <c r="N4227">
        <v>25392</v>
      </c>
      <c r="O4227">
        <v>0.59</v>
      </c>
      <c r="P4227">
        <v>0.59</v>
      </c>
      <c r="T4227" t="s">
        <v>203</v>
      </c>
      <c r="V4227" s="4">
        <v>39925</v>
      </c>
    </row>
    <row r="4228" spans="1:22">
      <c r="A4228" t="s">
        <v>403</v>
      </c>
      <c r="B4228" t="s">
        <v>1362</v>
      </c>
      <c r="C4228" t="s">
        <v>2682</v>
      </c>
      <c r="D4228" t="s">
        <v>202</v>
      </c>
      <c r="E4228" t="b">
        <v>0</v>
      </c>
      <c r="F4228" t="b">
        <v>0</v>
      </c>
      <c r="G4228" t="s">
        <v>528</v>
      </c>
      <c r="H4228" t="b">
        <v>0</v>
      </c>
      <c r="I4228">
        <v>40</v>
      </c>
      <c r="J4228">
        <v>62</v>
      </c>
      <c r="L4228">
        <v>35500</v>
      </c>
      <c r="M4228">
        <v>74</v>
      </c>
      <c r="N4228">
        <v>25392</v>
      </c>
      <c r="O4228">
        <v>0.59</v>
      </c>
      <c r="P4228">
        <v>0.59</v>
      </c>
      <c r="T4228" t="s">
        <v>203</v>
      </c>
      <c r="V4228" s="4">
        <v>39407</v>
      </c>
    </row>
    <row r="4229" spans="1:22">
      <c r="A4229" t="s">
        <v>269</v>
      </c>
      <c r="B4229" t="s">
        <v>269</v>
      </c>
      <c r="C4229" t="s">
        <v>2683</v>
      </c>
      <c r="D4229" t="s">
        <v>202</v>
      </c>
      <c r="E4229" t="b">
        <v>0</v>
      </c>
      <c r="F4229" t="b">
        <v>1</v>
      </c>
      <c r="H4229" t="b">
        <v>0</v>
      </c>
      <c r="I4229">
        <v>40</v>
      </c>
      <c r="J4229">
        <v>67</v>
      </c>
      <c r="L4229">
        <v>34000</v>
      </c>
      <c r="M4229">
        <v>76</v>
      </c>
      <c r="N4229">
        <v>25392</v>
      </c>
      <c r="O4229">
        <v>0.59</v>
      </c>
      <c r="P4229">
        <v>0.59</v>
      </c>
      <c r="T4229" t="s">
        <v>203</v>
      </c>
      <c r="V4229" s="4">
        <v>39925</v>
      </c>
    </row>
    <row r="4230" spans="1:22">
      <c r="A4230" t="s">
        <v>1333</v>
      </c>
      <c r="B4230" t="s">
        <v>1537</v>
      </c>
      <c r="C4230" t="s">
        <v>2684</v>
      </c>
      <c r="D4230" t="s">
        <v>202</v>
      </c>
      <c r="E4230" t="b">
        <v>0</v>
      </c>
      <c r="F4230" t="b">
        <v>1</v>
      </c>
      <c r="H4230" t="b">
        <v>0</v>
      </c>
      <c r="I4230">
        <v>40</v>
      </c>
      <c r="J4230">
        <v>59</v>
      </c>
      <c r="L4230">
        <v>36000</v>
      </c>
      <c r="M4230">
        <v>80</v>
      </c>
      <c r="O4230">
        <v>0.62</v>
      </c>
      <c r="P4230">
        <v>0.59</v>
      </c>
      <c r="T4230" t="s">
        <v>203</v>
      </c>
      <c r="V4230" s="4">
        <v>41473</v>
      </c>
    </row>
    <row r="4231" spans="1:22">
      <c r="A4231" t="s">
        <v>1333</v>
      </c>
      <c r="B4231" t="s">
        <v>665</v>
      </c>
      <c r="C4231" t="s">
        <v>2685</v>
      </c>
      <c r="D4231" t="s">
        <v>202</v>
      </c>
      <c r="E4231" t="b">
        <v>1</v>
      </c>
      <c r="F4231" t="b">
        <v>1</v>
      </c>
      <c r="H4231" t="b">
        <v>0</v>
      </c>
      <c r="I4231">
        <v>40</v>
      </c>
      <c r="J4231">
        <v>67</v>
      </c>
      <c r="L4231">
        <v>40000</v>
      </c>
      <c r="M4231">
        <v>80</v>
      </c>
      <c r="O4231">
        <v>0.67</v>
      </c>
      <c r="P4231">
        <v>0.59</v>
      </c>
      <c r="T4231" t="s">
        <v>203</v>
      </c>
      <c r="V4231" s="4">
        <v>40970</v>
      </c>
    </row>
    <row r="4232" spans="1:22">
      <c r="A4232" t="s">
        <v>269</v>
      </c>
      <c r="B4232" t="s">
        <v>269</v>
      </c>
      <c r="C4232" t="s">
        <v>2686</v>
      </c>
      <c r="D4232" t="s">
        <v>202</v>
      </c>
      <c r="E4232" t="b">
        <v>0</v>
      </c>
      <c r="F4232" t="b">
        <v>1</v>
      </c>
      <c r="H4232" t="b">
        <v>0</v>
      </c>
      <c r="I4232">
        <v>40</v>
      </c>
      <c r="J4232">
        <v>72</v>
      </c>
      <c r="L4232">
        <v>36000</v>
      </c>
      <c r="M4232">
        <v>76</v>
      </c>
      <c r="N4232">
        <v>25392</v>
      </c>
      <c r="O4232">
        <v>0.59</v>
      </c>
      <c r="P4232">
        <v>0.59</v>
      </c>
      <c r="T4232" t="s">
        <v>203</v>
      </c>
      <c r="V4232" s="4">
        <v>39925</v>
      </c>
    </row>
    <row r="4233" spans="1:22">
      <c r="A4233" t="s">
        <v>1333</v>
      </c>
      <c r="B4233" t="s">
        <v>665</v>
      </c>
      <c r="C4233" t="s">
        <v>2667</v>
      </c>
      <c r="D4233" t="s">
        <v>202</v>
      </c>
      <c r="E4233" t="b">
        <v>0</v>
      </c>
      <c r="F4233" t="b">
        <v>1</v>
      </c>
      <c r="G4233" t="s">
        <v>528</v>
      </c>
      <c r="H4233" t="b">
        <v>0</v>
      </c>
      <c r="I4233">
        <v>40</v>
      </c>
      <c r="J4233">
        <v>53</v>
      </c>
      <c r="L4233">
        <v>34000</v>
      </c>
      <c r="M4233">
        <v>77</v>
      </c>
      <c r="N4233">
        <v>25392</v>
      </c>
      <c r="O4233">
        <v>0.59</v>
      </c>
      <c r="P4233">
        <v>0.59</v>
      </c>
      <c r="T4233" t="s">
        <v>203</v>
      </c>
      <c r="V4233" s="4">
        <v>40813</v>
      </c>
    </row>
    <row r="4234" spans="1:22">
      <c r="A4234" t="s">
        <v>1329</v>
      </c>
      <c r="B4234" t="s">
        <v>542</v>
      </c>
      <c r="C4234" t="s">
        <v>1853</v>
      </c>
      <c r="D4234" t="s">
        <v>202</v>
      </c>
      <c r="E4234" t="b">
        <v>1</v>
      </c>
      <c r="F4234" t="b">
        <v>1</v>
      </c>
      <c r="H4234" t="b">
        <v>0</v>
      </c>
      <c r="I4234">
        <v>40</v>
      </c>
      <c r="J4234">
        <v>72</v>
      </c>
      <c r="L4234">
        <v>40000</v>
      </c>
      <c r="M4234">
        <v>80</v>
      </c>
      <c r="O4234">
        <v>0.66</v>
      </c>
      <c r="P4234">
        <v>0.62</v>
      </c>
      <c r="T4234" t="s">
        <v>203</v>
      </c>
      <c r="V4234" s="4">
        <v>42191</v>
      </c>
    </row>
    <row r="4235" spans="1:22">
      <c r="A4235" t="s">
        <v>1154</v>
      </c>
      <c r="B4235" t="s">
        <v>1537</v>
      </c>
      <c r="C4235" t="s">
        <v>2687</v>
      </c>
      <c r="D4235" t="s">
        <v>202</v>
      </c>
      <c r="E4235" t="b">
        <v>0</v>
      </c>
      <c r="F4235" t="b">
        <v>1</v>
      </c>
      <c r="H4235" t="b">
        <v>0</v>
      </c>
      <c r="I4235">
        <v>40</v>
      </c>
      <c r="J4235">
        <v>80</v>
      </c>
      <c r="L4235">
        <v>50000</v>
      </c>
      <c r="M4235">
        <v>76</v>
      </c>
      <c r="O4235">
        <v>0.59</v>
      </c>
      <c r="P4235">
        <v>0.59</v>
      </c>
      <c r="T4235" t="s">
        <v>203</v>
      </c>
      <c r="V4235" s="4">
        <v>40877</v>
      </c>
    </row>
    <row r="4236" spans="1:22">
      <c r="A4236" t="s">
        <v>269</v>
      </c>
      <c r="B4236" t="s">
        <v>347</v>
      </c>
      <c r="C4236" t="s">
        <v>1824</v>
      </c>
      <c r="D4236" t="s">
        <v>202</v>
      </c>
      <c r="E4236" t="b">
        <v>0</v>
      </c>
      <c r="F4236" t="b">
        <v>1</v>
      </c>
      <c r="G4236" t="s">
        <v>528</v>
      </c>
      <c r="H4236" t="b">
        <v>0</v>
      </c>
      <c r="I4236">
        <v>40</v>
      </c>
      <c r="J4236">
        <v>72</v>
      </c>
      <c r="L4236">
        <v>38000</v>
      </c>
      <c r="M4236">
        <v>76</v>
      </c>
      <c r="N4236">
        <v>24969</v>
      </c>
      <c r="O4236">
        <v>0.6</v>
      </c>
      <c r="P4236">
        <v>0.59</v>
      </c>
      <c r="T4236" t="s">
        <v>203</v>
      </c>
      <c r="V4236" s="4">
        <v>39552</v>
      </c>
    </row>
    <row r="4237" spans="1:22">
      <c r="A4237" t="s">
        <v>269</v>
      </c>
      <c r="B4237" t="s">
        <v>269</v>
      </c>
      <c r="C4237" t="s">
        <v>2688</v>
      </c>
      <c r="D4237" t="s">
        <v>202</v>
      </c>
      <c r="E4237" t="b">
        <v>1</v>
      </c>
      <c r="F4237" t="b">
        <v>1</v>
      </c>
      <c r="H4237" t="b">
        <v>0</v>
      </c>
      <c r="I4237">
        <v>40</v>
      </c>
      <c r="J4237">
        <v>70</v>
      </c>
      <c r="L4237">
        <v>40000</v>
      </c>
      <c r="M4237">
        <v>80</v>
      </c>
      <c r="N4237">
        <v>24164</v>
      </c>
      <c r="O4237">
        <v>0.62</v>
      </c>
      <c r="P4237">
        <v>0.59</v>
      </c>
      <c r="T4237" t="s">
        <v>203</v>
      </c>
      <c r="V4237" s="4">
        <v>40253</v>
      </c>
    </row>
    <row r="4238" spans="1:22">
      <c r="A4238" t="s">
        <v>403</v>
      </c>
      <c r="B4238" t="s">
        <v>1362</v>
      </c>
      <c r="C4238" t="s">
        <v>2689</v>
      </c>
      <c r="D4238" t="s">
        <v>202</v>
      </c>
      <c r="E4238" t="b">
        <v>0</v>
      </c>
      <c r="F4238" t="b">
        <v>1</v>
      </c>
      <c r="G4238" t="s">
        <v>528</v>
      </c>
      <c r="H4238" t="b">
        <v>0</v>
      </c>
      <c r="I4238">
        <v>40</v>
      </c>
      <c r="J4238">
        <v>81</v>
      </c>
      <c r="L4238">
        <v>40000</v>
      </c>
      <c r="M4238">
        <v>76</v>
      </c>
      <c r="N4238">
        <v>23780</v>
      </c>
      <c r="O4238">
        <v>0.63</v>
      </c>
      <c r="P4238">
        <v>0.59</v>
      </c>
      <c r="T4238" t="s">
        <v>203</v>
      </c>
      <c r="V4238" s="4">
        <v>39407</v>
      </c>
    </row>
    <row r="4239" spans="1:22">
      <c r="A4239" t="s">
        <v>403</v>
      </c>
      <c r="B4239" t="s">
        <v>1362</v>
      </c>
      <c r="C4239" t="s">
        <v>2690</v>
      </c>
      <c r="D4239" t="s">
        <v>202</v>
      </c>
      <c r="E4239" t="b">
        <v>0</v>
      </c>
      <c r="F4239" t="b">
        <v>1</v>
      </c>
      <c r="G4239" t="s">
        <v>528</v>
      </c>
      <c r="H4239" t="b">
        <v>0</v>
      </c>
      <c r="I4239">
        <v>40</v>
      </c>
      <c r="J4239">
        <v>81</v>
      </c>
      <c r="L4239">
        <v>40000</v>
      </c>
      <c r="M4239">
        <v>76</v>
      </c>
      <c r="N4239">
        <v>23780</v>
      </c>
      <c r="O4239">
        <v>0.63</v>
      </c>
      <c r="P4239">
        <v>0.59</v>
      </c>
      <c r="T4239" t="s">
        <v>203</v>
      </c>
      <c r="V4239" s="4">
        <v>39407</v>
      </c>
    </row>
    <row r="4240" spans="1:22">
      <c r="A4240" t="s">
        <v>403</v>
      </c>
      <c r="B4240" t="s">
        <v>1362</v>
      </c>
      <c r="C4240" t="s">
        <v>2691</v>
      </c>
      <c r="D4240" t="s">
        <v>202</v>
      </c>
      <c r="E4240" t="b">
        <v>0</v>
      </c>
      <c r="F4240" t="b">
        <v>1</v>
      </c>
      <c r="G4240" t="s">
        <v>528</v>
      </c>
      <c r="H4240" t="b">
        <v>0</v>
      </c>
      <c r="I4240">
        <v>40</v>
      </c>
      <c r="J4240">
        <v>81</v>
      </c>
      <c r="L4240">
        <v>40000</v>
      </c>
      <c r="M4240">
        <v>76</v>
      </c>
      <c r="N4240">
        <v>23780</v>
      </c>
      <c r="O4240">
        <v>0.63</v>
      </c>
      <c r="P4240">
        <v>0.59</v>
      </c>
      <c r="T4240" t="s">
        <v>203</v>
      </c>
      <c r="V4240" s="4">
        <v>39407</v>
      </c>
    </row>
    <row r="4241" spans="1:22">
      <c r="A4241" t="s">
        <v>2002</v>
      </c>
      <c r="B4241" t="s">
        <v>2270</v>
      </c>
      <c r="C4241" t="s">
        <v>2692</v>
      </c>
      <c r="D4241" t="s">
        <v>202</v>
      </c>
      <c r="E4241" t="b">
        <v>0</v>
      </c>
      <c r="F4241" t="b">
        <v>1</v>
      </c>
      <c r="H4241" t="b">
        <v>0</v>
      </c>
      <c r="I4241">
        <v>40</v>
      </c>
      <c r="J4241">
        <v>66</v>
      </c>
      <c r="L4241">
        <v>38000</v>
      </c>
      <c r="M4241">
        <v>76</v>
      </c>
      <c r="N4241">
        <v>25392</v>
      </c>
      <c r="O4241">
        <v>0.59</v>
      </c>
      <c r="P4241">
        <v>0.59</v>
      </c>
      <c r="T4241" t="s">
        <v>203</v>
      </c>
      <c r="V4241" s="4">
        <v>39716</v>
      </c>
    </row>
    <row r="4242" spans="1:22">
      <c r="A4242" t="s">
        <v>1333</v>
      </c>
      <c r="B4242" t="s">
        <v>665</v>
      </c>
      <c r="C4242" t="s">
        <v>2508</v>
      </c>
      <c r="D4242" t="s">
        <v>202</v>
      </c>
      <c r="E4242" t="b">
        <v>1</v>
      </c>
      <c r="F4242" t="b">
        <v>1</v>
      </c>
      <c r="G4242" t="s">
        <v>528</v>
      </c>
      <c r="H4242" t="b">
        <v>0</v>
      </c>
      <c r="I4242">
        <v>40</v>
      </c>
      <c r="J4242">
        <v>67</v>
      </c>
      <c r="L4242">
        <v>42000</v>
      </c>
      <c r="M4242">
        <v>76</v>
      </c>
      <c r="N4242">
        <v>22699</v>
      </c>
      <c r="O4242">
        <v>0.66</v>
      </c>
      <c r="P4242">
        <v>0.59</v>
      </c>
      <c r="T4242" t="s">
        <v>203</v>
      </c>
      <c r="V4242" s="4">
        <v>39552</v>
      </c>
    </row>
    <row r="4243" spans="1:22">
      <c r="A4243" t="s">
        <v>269</v>
      </c>
      <c r="B4243" t="s">
        <v>347</v>
      </c>
      <c r="C4243" t="s">
        <v>2693</v>
      </c>
      <c r="D4243" t="s">
        <v>202</v>
      </c>
      <c r="E4243" t="b">
        <v>0</v>
      </c>
      <c r="F4243" t="b">
        <v>0</v>
      </c>
      <c r="H4243" t="b">
        <v>0</v>
      </c>
      <c r="I4243">
        <v>40</v>
      </c>
      <c r="J4243">
        <v>70</v>
      </c>
      <c r="L4243">
        <v>36000</v>
      </c>
      <c r="M4243">
        <v>76</v>
      </c>
      <c r="N4243">
        <v>25392</v>
      </c>
      <c r="O4243">
        <v>0.59</v>
      </c>
      <c r="P4243">
        <v>0.59</v>
      </c>
      <c r="T4243" t="s">
        <v>203</v>
      </c>
      <c r="V4243" s="4">
        <v>39407</v>
      </c>
    </row>
    <row r="4244" spans="1:22">
      <c r="A4244" t="s">
        <v>403</v>
      </c>
      <c r="B4244" t="s">
        <v>1362</v>
      </c>
      <c r="C4244" t="s">
        <v>2694</v>
      </c>
      <c r="D4244" t="s">
        <v>202</v>
      </c>
      <c r="E4244" t="b">
        <v>0</v>
      </c>
      <c r="F4244" t="b">
        <v>1</v>
      </c>
      <c r="G4244" t="s">
        <v>528</v>
      </c>
      <c r="H4244" t="b">
        <v>0</v>
      </c>
      <c r="I4244">
        <v>40</v>
      </c>
      <c r="J4244">
        <v>71</v>
      </c>
      <c r="L4244">
        <v>40000</v>
      </c>
      <c r="M4244">
        <v>76</v>
      </c>
      <c r="N4244">
        <v>25392</v>
      </c>
      <c r="O4244">
        <v>0.59</v>
      </c>
      <c r="P4244">
        <v>0.59</v>
      </c>
      <c r="T4244" t="s">
        <v>203</v>
      </c>
      <c r="V4244" s="4">
        <v>39407</v>
      </c>
    </row>
    <row r="4245" spans="1:22">
      <c r="A4245" t="s">
        <v>269</v>
      </c>
      <c r="B4245" t="s">
        <v>347</v>
      </c>
      <c r="C4245" t="s">
        <v>2224</v>
      </c>
      <c r="D4245" t="s">
        <v>202</v>
      </c>
      <c r="E4245" t="b">
        <v>0</v>
      </c>
      <c r="F4245" t="b">
        <v>1</v>
      </c>
      <c r="G4245" t="s">
        <v>528</v>
      </c>
      <c r="H4245" t="b">
        <v>0</v>
      </c>
      <c r="I4245">
        <v>40</v>
      </c>
      <c r="J4245">
        <v>73</v>
      </c>
      <c r="L4245">
        <v>38000</v>
      </c>
      <c r="M4245">
        <v>76</v>
      </c>
      <c r="N4245">
        <v>24164</v>
      </c>
      <c r="O4245">
        <v>0.62</v>
      </c>
      <c r="P4245">
        <v>0.59</v>
      </c>
      <c r="T4245" t="s">
        <v>203</v>
      </c>
      <c r="V4245" s="4">
        <v>39552</v>
      </c>
    </row>
    <row r="4246" spans="1:22">
      <c r="A4246" t="s">
        <v>610</v>
      </c>
      <c r="B4246" t="s">
        <v>610</v>
      </c>
      <c r="C4246" t="s">
        <v>2047</v>
      </c>
      <c r="D4246" t="s">
        <v>202</v>
      </c>
      <c r="E4246" t="b">
        <v>1</v>
      </c>
      <c r="F4246" t="b">
        <v>1</v>
      </c>
      <c r="H4246" t="b">
        <v>0</v>
      </c>
      <c r="I4246">
        <v>40</v>
      </c>
      <c r="J4246">
        <v>69</v>
      </c>
      <c r="L4246">
        <v>38000</v>
      </c>
      <c r="M4246">
        <v>81</v>
      </c>
      <c r="O4246">
        <v>0.67</v>
      </c>
      <c r="P4246">
        <v>0.62</v>
      </c>
      <c r="T4246" t="s">
        <v>203</v>
      </c>
      <c r="V4246" s="4">
        <v>42160</v>
      </c>
    </row>
    <row r="4247" spans="1:22">
      <c r="A4247" t="s">
        <v>1329</v>
      </c>
      <c r="B4247" t="s">
        <v>542</v>
      </c>
      <c r="C4247" t="s">
        <v>2695</v>
      </c>
      <c r="D4247" t="s">
        <v>202</v>
      </c>
      <c r="E4247" t="b">
        <v>0</v>
      </c>
      <c r="F4247" t="b">
        <v>1</v>
      </c>
      <c r="G4247" t="s">
        <v>528</v>
      </c>
      <c r="H4247" t="b">
        <v>0</v>
      </c>
      <c r="I4247">
        <v>40</v>
      </c>
      <c r="J4247">
        <v>72</v>
      </c>
      <c r="L4247">
        <v>40000</v>
      </c>
      <c r="M4247">
        <v>80</v>
      </c>
      <c r="N4247">
        <v>24164</v>
      </c>
      <c r="O4247">
        <v>0.62</v>
      </c>
      <c r="P4247">
        <v>0.59</v>
      </c>
      <c r="T4247" t="s">
        <v>203</v>
      </c>
      <c r="V4247" s="4">
        <v>39407</v>
      </c>
    </row>
    <row r="4248" spans="1:22">
      <c r="A4248" t="s">
        <v>199</v>
      </c>
      <c r="B4248" t="s">
        <v>269</v>
      </c>
      <c r="C4248" t="s">
        <v>2146</v>
      </c>
      <c r="D4248" t="s">
        <v>202</v>
      </c>
      <c r="E4248" t="b">
        <v>0</v>
      </c>
      <c r="F4248" t="b">
        <v>1</v>
      </c>
      <c r="H4248" t="b">
        <v>0</v>
      </c>
      <c r="I4248">
        <v>40</v>
      </c>
      <c r="J4248">
        <v>73</v>
      </c>
      <c r="L4248">
        <v>38000</v>
      </c>
      <c r="M4248">
        <v>76</v>
      </c>
      <c r="O4248">
        <v>0.62</v>
      </c>
      <c r="P4248">
        <v>0.59</v>
      </c>
      <c r="T4248" t="s">
        <v>203</v>
      </c>
      <c r="V4248" s="4">
        <v>42278</v>
      </c>
    </row>
    <row r="4249" spans="1:22">
      <c r="A4249" t="s">
        <v>1329</v>
      </c>
      <c r="B4249" t="s">
        <v>542</v>
      </c>
      <c r="C4249" t="s">
        <v>2054</v>
      </c>
      <c r="D4249" t="s">
        <v>202</v>
      </c>
      <c r="E4249" t="b">
        <v>0</v>
      </c>
      <c r="F4249" t="b">
        <v>1</v>
      </c>
      <c r="G4249" t="s">
        <v>528</v>
      </c>
      <c r="H4249" t="b">
        <v>0</v>
      </c>
      <c r="I4249">
        <v>40</v>
      </c>
      <c r="J4249">
        <v>76</v>
      </c>
      <c r="L4249">
        <v>40000</v>
      </c>
      <c r="M4249">
        <v>80</v>
      </c>
      <c r="N4249">
        <v>24164</v>
      </c>
      <c r="O4249">
        <v>0.62</v>
      </c>
      <c r="P4249">
        <v>0.59</v>
      </c>
      <c r="T4249" t="s">
        <v>203</v>
      </c>
      <c r="V4249" s="4">
        <v>40813</v>
      </c>
    </row>
    <row r="4250" spans="1:22">
      <c r="A4250" t="s">
        <v>269</v>
      </c>
      <c r="B4250" t="s">
        <v>269</v>
      </c>
      <c r="C4250" t="s">
        <v>2221</v>
      </c>
      <c r="D4250" t="s">
        <v>202</v>
      </c>
      <c r="E4250" t="b">
        <v>1</v>
      </c>
      <c r="F4250" t="b">
        <v>0</v>
      </c>
      <c r="H4250" t="b">
        <v>0</v>
      </c>
      <c r="I4250">
        <v>40</v>
      </c>
      <c r="J4250">
        <v>66</v>
      </c>
      <c r="L4250">
        <v>38000</v>
      </c>
      <c r="M4250">
        <v>76</v>
      </c>
      <c r="O4250">
        <v>0.59</v>
      </c>
      <c r="P4250">
        <v>0.59</v>
      </c>
      <c r="T4250" t="s">
        <v>203</v>
      </c>
      <c r="V4250" s="4">
        <v>40813</v>
      </c>
    </row>
    <row r="4251" spans="1:22">
      <c r="A4251" t="s">
        <v>403</v>
      </c>
      <c r="B4251" t="s">
        <v>1362</v>
      </c>
      <c r="C4251" t="s">
        <v>2696</v>
      </c>
      <c r="D4251" t="s">
        <v>202</v>
      </c>
      <c r="E4251" t="b">
        <v>1</v>
      </c>
      <c r="F4251" t="b">
        <v>1</v>
      </c>
      <c r="G4251" t="s">
        <v>528</v>
      </c>
      <c r="H4251" t="b">
        <v>0</v>
      </c>
      <c r="I4251">
        <v>40</v>
      </c>
      <c r="J4251">
        <v>62</v>
      </c>
      <c r="L4251">
        <v>40000</v>
      </c>
      <c r="M4251">
        <v>76</v>
      </c>
      <c r="N4251">
        <v>25392</v>
      </c>
      <c r="O4251">
        <v>0.59</v>
      </c>
      <c r="P4251">
        <v>0.59</v>
      </c>
      <c r="T4251" t="s">
        <v>203</v>
      </c>
      <c r="V4251" s="4">
        <v>39407</v>
      </c>
    </row>
    <row r="4252" spans="1:22">
      <c r="A4252" t="s">
        <v>403</v>
      </c>
      <c r="B4252" t="s">
        <v>1362</v>
      </c>
      <c r="C4252" t="s">
        <v>2697</v>
      </c>
      <c r="D4252" t="s">
        <v>202</v>
      </c>
      <c r="E4252" t="b">
        <v>0</v>
      </c>
      <c r="F4252" t="b">
        <v>1</v>
      </c>
      <c r="G4252" t="s">
        <v>528</v>
      </c>
      <c r="H4252" t="b">
        <v>0</v>
      </c>
      <c r="I4252">
        <v>40</v>
      </c>
      <c r="J4252">
        <v>71</v>
      </c>
      <c r="L4252">
        <v>40000</v>
      </c>
      <c r="M4252">
        <v>76</v>
      </c>
      <c r="N4252">
        <v>25392</v>
      </c>
      <c r="O4252">
        <v>0.59</v>
      </c>
      <c r="P4252">
        <v>0.59</v>
      </c>
      <c r="T4252" t="s">
        <v>203</v>
      </c>
      <c r="V4252" s="4">
        <v>39407</v>
      </c>
    </row>
    <row r="4253" spans="1:22">
      <c r="A4253" t="s">
        <v>2002</v>
      </c>
      <c r="B4253" t="s">
        <v>1537</v>
      </c>
      <c r="C4253" t="s">
        <v>2698</v>
      </c>
      <c r="D4253" t="s">
        <v>202</v>
      </c>
      <c r="E4253" t="b">
        <v>1</v>
      </c>
      <c r="F4253" t="b">
        <v>1</v>
      </c>
      <c r="H4253" t="b">
        <v>0</v>
      </c>
      <c r="I4253">
        <v>40</v>
      </c>
      <c r="J4253">
        <v>71</v>
      </c>
      <c r="L4253">
        <v>40000</v>
      </c>
      <c r="M4253">
        <v>84</v>
      </c>
      <c r="O4253">
        <v>0.71</v>
      </c>
      <c r="P4253">
        <v>0.59</v>
      </c>
      <c r="T4253" t="s">
        <v>203</v>
      </c>
      <c r="V4253" s="4">
        <v>41884</v>
      </c>
    </row>
    <row r="4254" spans="1:22">
      <c r="A4254" t="s">
        <v>1154</v>
      </c>
      <c r="B4254" t="s">
        <v>1537</v>
      </c>
      <c r="C4254" t="s">
        <v>2699</v>
      </c>
      <c r="D4254" t="s">
        <v>202</v>
      </c>
      <c r="E4254" t="b">
        <v>1</v>
      </c>
      <c r="F4254" t="b">
        <v>0</v>
      </c>
      <c r="H4254" t="b">
        <v>0</v>
      </c>
      <c r="I4254">
        <v>40</v>
      </c>
      <c r="J4254">
        <v>80</v>
      </c>
      <c r="L4254">
        <v>50000</v>
      </c>
      <c r="M4254">
        <v>78</v>
      </c>
      <c r="O4254">
        <v>0.65</v>
      </c>
      <c r="P4254">
        <v>0.59</v>
      </c>
      <c r="T4254" t="s">
        <v>203</v>
      </c>
      <c r="V4254" s="4">
        <v>40877</v>
      </c>
    </row>
    <row r="4255" spans="1:22">
      <c r="A4255" t="s">
        <v>1333</v>
      </c>
      <c r="B4255" t="s">
        <v>1333</v>
      </c>
      <c r="C4255" t="s">
        <v>2700</v>
      </c>
      <c r="D4255" t="s">
        <v>202</v>
      </c>
      <c r="E4255" t="b">
        <v>0</v>
      </c>
      <c r="F4255" t="b">
        <v>1</v>
      </c>
      <c r="G4255" t="s">
        <v>528</v>
      </c>
      <c r="H4255" t="b">
        <v>0</v>
      </c>
      <c r="I4255">
        <v>40</v>
      </c>
      <c r="J4255">
        <v>69</v>
      </c>
      <c r="L4255">
        <v>40000</v>
      </c>
      <c r="M4255">
        <v>76</v>
      </c>
      <c r="N4255">
        <v>23780</v>
      </c>
      <c r="O4255">
        <v>0.63</v>
      </c>
      <c r="P4255">
        <v>0.59</v>
      </c>
      <c r="T4255" t="s">
        <v>203</v>
      </c>
      <c r="V4255" s="4">
        <v>39407</v>
      </c>
    </row>
    <row r="4256" spans="1:22">
      <c r="A4256" t="s">
        <v>1329</v>
      </c>
      <c r="B4256" t="s">
        <v>542</v>
      </c>
      <c r="C4256" t="s">
        <v>2701</v>
      </c>
      <c r="D4256" t="s">
        <v>202</v>
      </c>
      <c r="E4256" t="b">
        <v>0</v>
      </c>
      <c r="F4256" t="b">
        <v>1</v>
      </c>
      <c r="G4256" t="s">
        <v>528</v>
      </c>
      <c r="H4256" t="b">
        <v>0</v>
      </c>
      <c r="I4256">
        <v>40</v>
      </c>
      <c r="J4256">
        <v>75</v>
      </c>
      <c r="L4256">
        <v>40000</v>
      </c>
      <c r="M4256">
        <v>79</v>
      </c>
      <c r="N4256">
        <v>25392</v>
      </c>
      <c r="O4256">
        <v>0.59</v>
      </c>
      <c r="P4256">
        <v>0.59</v>
      </c>
      <c r="T4256" t="s">
        <v>203</v>
      </c>
      <c r="V4256" s="4">
        <v>39407</v>
      </c>
    </row>
    <row r="4257" spans="1:22">
      <c r="A4257" t="s">
        <v>269</v>
      </c>
      <c r="B4257" t="s">
        <v>302</v>
      </c>
      <c r="C4257" t="s">
        <v>2702</v>
      </c>
      <c r="D4257" t="s">
        <v>202</v>
      </c>
      <c r="E4257" t="b">
        <v>1</v>
      </c>
      <c r="F4257" t="b">
        <v>1</v>
      </c>
      <c r="H4257" t="b">
        <v>0</v>
      </c>
      <c r="I4257">
        <v>40</v>
      </c>
      <c r="J4257">
        <v>66</v>
      </c>
      <c r="L4257">
        <v>40000</v>
      </c>
      <c r="M4257">
        <v>76</v>
      </c>
      <c r="N4257">
        <v>23408</v>
      </c>
      <c r="O4257">
        <v>0.64</v>
      </c>
      <c r="P4257">
        <v>0.59</v>
      </c>
      <c r="T4257" t="s">
        <v>203</v>
      </c>
      <c r="V4257" s="4">
        <v>39407</v>
      </c>
    </row>
    <row r="4258" spans="1:22">
      <c r="A4258" t="s">
        <v>269</v>
      </c>
      <c r="B4258" t="s">
        <v>269</v>
      </c>
      <c r="C4258" t="s">
        <v>2217</v>
      </c>
      <c r="D4258" t="s">
        <v>202</v>
      </c>
      <c r="E4258" t="b">
        <v>0</v>
      </c>
      <c r="F4258" t="b">
        <v>1</v>
      </c>
      <c r="G4258" t="s">
        <v>528</v>
      </c>
      <c r="H4258" t="b">
        <v>0</v>
      </c>
      <c r="I4258">
        <v>40</v>
      </c>
      <c r="J4258">
        <v>73</v>
      </c>
      <c r="L4258">
        <v>38000</v>
      </c>
      <c r="M4258">
        <v>76</v>
      </c>
      <c r="N4258">
        <v>24164</v>
      </c>
      <c r="O4258">
        <v>0.62</v>
      </c>
      <c r="P4258">
        <v>0.59</v>
      </c>
      <c r="T4258" t="s">
        <v>203</v>
      </c>
      <c r="V4258" s="4">
        <v>41996</v>
      </c>
    </row>
    <row r="4259" spans="1:22">
      <c r="A4259" t="s">
        <v>269</v>
      </c>
      <c r="B4259" t="s">
        <v>269</v>
      </c>
      <c r="C4259" t="s">
        <v>2160</v>
      </c>
      <c r="D4259" t="s">
        <v>202</v>
      </c>
      <c r="E4259" t="b">
        <v>0</v>
      </c>
      <c r="F4259" t="b">
        <v>0</v>
      </c>
      <c r="H4259" t="b">
        <v>0</v>
      </c>
      <c r="I4259">
        <v>40</v>
      </c>
      <c r="J4259">
        <v>66</v>
      </c>
      <c r="L4259">
        <v>34000</v>
      </c>
      <c r="M4259">
        <v>76</v>
      </c>
      <c r="O4259">
        <v>0.59</v>
      </c>
      <c r="P4259">
        <v>0.59</v>
      </c>
      <c r="T4259" t="s">
        <v>203</v>
      </c>
      <c r="V4259" s="4">
        <v>42198</v>
      </c>
    </row>
    <row r="4260" spans="1:22">
      <c r="A4260" t="s">
        <v>269</v>
      </c>
      <c r="B4260" t="s">
        <v>347</v>
      </c>
      <c r="C4260" t="s">
        <v>2222</v>
      </c>
      <c r="D4260" t="s">
        <v>202</v>
      </c>
      <c r="E4260" t="b">
        <v>1</v>
      </c>
      <c r="F4260" t="b">
        <v>1</v>
      </c>
      <c r="H4260" t="b">
        <v>1</v>
      </c>
      <c r="I4260">
        <v>40</v>
      </c>
      <c r="J4260">
        <v>59</v>
      </c>
      <c r="L4260">
        <v>34000</v>
      </c>
      <c r="M4260">
        <v>76</v>
      </c>
      <c r="N4260">
        <v>25392</v>
      </c>
      <c r="O4260">
        <v>0.59</v>
      </c>
      <c r="P4260">
        <v>0.59</v>
      </c>
      <c r="T4260" t="s">
        <v>203</v>
      </c>
      <c r="V4260" s="4">
        <v>39741</v>
      </c>
    </row>
    <row r="4261" spans="1:22">
      <c r="A4261" t="s">
        <v>1547</v>
      </c>
      <c r="B4261" t="s">
        <v>1548</v>
      </c>
      <c r="C4261" t="s">
        <v>2703</v>
      </c>
      <c r="D4261" t="s">
        <v>202</v>
      </c>
      <c r="E4261" t="b">
        <v>1</v>
      </c>
      <c r="F4261" t="b">
        <v>1</v>
      </c>
      <c r="G4261" t="s">
        <v>528</v>
      </c>
      <c r="H4261" t="b">
        <v>0</v>
      </c>
      <c r="I4261">
        <v>40</v>
      </c>
      <c r="J4261">
        <v>58.4</v>
      </c>
      <c r="L4261">
        <v>40000</v>
      </c>
      <c r="M4261">
        <v>79.400000000000006</v>
      </c>
      <c r="N4261">
        <v>23870</v>
      </c>
      <c r="O4261">
        <v>0.62</v>
      </c>
      <c r="P4261">
        <v>0.59</v>
      </c>
      <c r="T4261" t="s">
        <v>203</v>
      </c>
      <c r="V4261" s="4">
        <v>39569</v>
      </c>
    </row>
    <row r="4262" spans="1:22">
      <c r="A4262" t="s">
        <v>269</v>
      </c>
      <c r="B4262" t="s">
        <v>269</v>
      </c>
      <c r="C4262" t="s">
        <v>2276</v>
      </c>
      <c r="D4262" t="s">
        <v>202</v>
      </c>
      <c r="E4262" t="b">
        <v>1</v>
      </c>
      <c r="F4262" t="b">
        <v>1</v>
      </c>
      <c r="H4262" t="b">
        <v>0</v>
      </c>
      <c r="I4262">
        <v>40</v>
      </c>
      <c r="J4262">
        <v>68</v>
      </c>
      <c r="L4262">
        <v>40000</v>
      </c>
      <c r="M4262">
        <v>82</v>
      </c>
      <c r="O4262">
        <v>0.67</v>
      </c>
      <c r="P4262">
        <v>0.59</v>
      </c>
      <c r="T4262" t="s">
        <v>203</v>
      </c>
      <c r="V4262" s="4">
        <v>40813</v>
      </c>
    </row>
    <row r="4263" spans="1:22">
      <c r="A4263" t="s">
        <v>1329</v>
      </c>
      <c r="B4263" t="s">
        <v>542</v>
      </c>
      <c r="C4263" t="s">
        <v>2704</v>
      </c>
      <c r="D4263" t="s">
        <v>202</v>
      </c>
      <c r="E4263" t="b">
        <v>0</v>
      </c>
      <c r="F4263" t="b">
        <v>1</v>
      </c>
      <c r="G4263" t="s">
        <v>528</v>
      </c>
      <c r="H4263" t="b">
        <v>0</v>
      </c>
      <c r="I4263">
        <v>40</v>
      </c>
      <c r="J4263">
        <v>72</v>
      </c>
      <c r="L4263">
        <v>40000</v>
      </c>
      <c r="M4263">
        <v>79</v>
      </c>
      <c r="N4263">
        <v>25392</v>
      </c>
      <c r="O4263">
        <v>0.59</v>
      </c>
      <c r="P4263">
        <v>0.59</v>
      </c>
      <c r="T4263" t="s">
        <v>203</v>
      </c>
      <c r="V4263" s="4">
        <v>39716</v>
      </c>
    </row>
    <row r="4264" spans="1:22">
      <c r="A4264" t="s">
        <v>269</v>
      </c>
      <c r="B4264" t="s">
        <v>302</v>
      </c>
      <c r="C4264" t="s">
        <v>2705</v>
      </c>
      <c r="D4264" t="s">
        <v>202</v>
      </c>
      <c r="E4264" t="b">
        <v>0</v>
      </c>
      <c r="F4264" t="b">
        <v>1</v>
      </c>
      <c r="H4264" t="b">
        <v>0</v>
      </c>
      <c r="I4264">
        <v>40</v>
      </c>
      <c r="J4264">
        <v>68</v>
      </c>
      <c r="L4264">
        <v>40000</v>
      </c>
      <c r="M4264">
        <v>76</v>
      </c>
      <c r="N4264">
        <v>24164</v>
      </c>
      <c r="O4264">
        <v>0.62</v>
      </c>
      <c r="P4264">
        <v>0.59</v>
      </c>
      <c r="T4264" t="s">
        <v>203</v>
      </c>
      <c r="V4264" s="4">
        <v>39925</v>
      </c>
    </row>
    <row r="4265" spans="1:22">
      <c r="A4265" t="s">
        <v>269</v>
      </c>
      <c r="B4265" t="s">
        <v>347</v>
      </c>
      <c r="C4265" t="s">
        <v>2706</v>
      </c>
      <c r="D4265" t="s">
        <v>202</v>
      </c>
      <c r="E4265" t="b">
        <v>0</v>
      </c>
      <c r="F4265" t="b">
        <v>1</v>
      </c>
      <c r="H4265" t="b">
        <v>0</v>
      </c>
      <c r="I4265">
        <v>40</v>
      </c>
      <c r="J4265">
        <v>71</v>
      </c>
      <c r="L4265">
        <v>40000</v>
      </c>
      <c r="M4265">
        <v>76</v>
      </c>
      <c r="N4265">
        <v>23408</v>
      </c>
      <c r="O4265">
        <v>0.64</v>
      </c>
      <c r="P4265">
        <v>0.59</v>
      </c>
      <c r="T4265" t="s">
        <v>203</v>
      </c>
      <c r="V4265" s="4">
        <v>40253</v>
      </c>
    </row>
    <row r="4266" spans="1:22">
      <c r="A4266" t="s">
        <v>269</v>
      </c>
      <c r="B4266" t="s">
        <v>302</v>
      </c>
      <c r="C4266" t="s">
        <v>2182</v>
      </c>
      <c r="D4266" t="s">
        <v>202</v>
      </c>
      <c r="E4266" t="b">
        <v>0</v>
      </c>
      <c r="F4266" t="b">
        <v>1</v>
      </c>
      <c r="G4266" t="s">
        <v>528</v>
      </c>
      <c r="H4266" t="b">
        <v>0</v>
      </c>
      <c r="I4266">
        <v>40</v>
      </c>
      <c r="J4266">
        <v>73</v>
      </c>
      <c r="L4266">
        <v>38000</v>
      </c>
      <c r="M4266">
        <v>76</v>
      </c>
      <c r="N4266">
        <v>24164</v>
      </c>
      <c r="O4266">
        <v>0.62</v>
      </c>
      <c r="P4266">
        <v>0.59</v>
      </c>
      <c r="T4266" t="s">
        <v>203</v>
      </c>
      <c r="V4266" s="4">
        <v>39552</v>
      </c>
    </row>
    <row r="4267" spans="1:22">
      <c r="A4267" t="s">
        <v>403</v>
      </c>
      <c r="B4267" t="s">
        <v>406</v>
      </c>
      <c r="C4267" t="s">
        <v>2707</v>
      </c>
      <c r="D4267" t="s">
        <v>202</v>
      </c>
      <c r="E4267" t="b">
        <v>0</v>
      </c>
      <c r="F4267" t="b">
        <v>1</v>
      </c>
      <c r="H4267" t="b">
        <v>0</v>
      </c>
      <c r="I4267">
        <v>40</v>
      </c>
      <c r="J4267">
        <v>71</v>
      </c>
      <c r="L4267">
        <v>40000</v>
      </c>
      <c r="M4267">
        <v>80</v>
      </c>
      <c r="O4267">
        <v>0.62</v>
      </c>
      <c r="P4267">
        <v>0.59</v>
      </c>
      <c r="T4267" t="s">
        <v>203</v>
      </c>
      <c r="V4267" s="4">
        <v>42880</v>
      </c>
    </row>
    <row r="4268" spans="1:22">
      <c r="A4268" t="s">
        <v>403</v>
      </c>
      <c r="B4268" t="s">
        <v>406</v>
      </c>
      <c r="C4268" t="s">
        <v>2708</v>
      </c>
      <c r="D4268" t="s">
        <v>202</v>
      </c>
      <c r="E4268" t="b">
        <v>0</v>
      </c>
      <c r="F4268" t="b">
        <v>1</v>
      </c>
      <c r="H4268" t="b">
        <v>0</v>
      </c>
      <c r="I4268">
        <v>40</v>
      </c>
      <c r="J4268">
        <v>71</v>
      </c>
      <c r="L4268">
        <v>40000</v>
      </c>
      <c r="M4268">
        <v>78</v>
      </c>
      <c r="O4268">
        <v>0.63</v>
      </c>
      <c r="P4268">
        <v>0.59</v>
      </c>
      <c r="T4268" t="s">
        <v>203</v>
      </c>
      <c r="V4268" s="4">
        <v>42726</v>
      </c>
    </row>
    <row r="4269" spans="1:22">
      <c r="A4269" t="s">
        <v>1329</v>
      </c>
      <c r="B4269" t="s">
        <v>542</v>
      </c>
      <c r="C4269" t="s">
        <v>2709</v>
      </c>
      <c r="D4269" t="s">
        <v>202</v>
      </c>
      <c r="E4269" t="b">
        <v>0</v>
      </c>
      <c r="F4269" t="b">
        <v>0</v>
      </c>
      <c r="H4269" t="b">
        <v>0</v>
      </c>
      <c r="I4269">
        <v>40</v>
      </c>
      <c r="J4269">
        <v>71</v>
      </c>
      <c r="L4269">
        <v>38000</v>
      </c>
      <c r="M4269">
        <v>80</v>
      </c>
      <c r="N4269">
        <v>25392</v>
      </c>
      <c r="O4269">
        <v>0.59</v>
      </c>
      <c r="P4269">
        <v>0.59</v>
      </c>
      <c r="T4269" t="s">
        <v>203</v>
      </c>
      <c r="V4269" s="4">
        <v>39407</v>
      </c>
    </row>
    <row r="4270" spans="1:22">
      <c r="A4270" t="s">
        <v>403</v>
      </c>
      <c r="B4270" t="s">
        <v>406</v>
      </c>
      <c r="C4270" t="s">
        <v>2710</v>
      </c>
      <c r="D4270" t="s">
        <v>202</v>
      </c>
      <c r="E4270" t="b">
        <v>0</v>
      </c>
      <c r="F4270" t="b">
        <v>1</v>
      </c>
      <c r="H4270" t="b">
        <v>0</v>
      </c>
      <c r="I4270">
        <v>40</v>
      </c>
      <c r="J4270">
        <v>69</v>
      </c>
      <c r="L4270">
        <v>40000</v>
      </c>
      <c r="M4270">
        <v>77</v>
      </c>
      <c r="O4270">
        <v>0.62</v>
      </c>
      <c r="P4270">
        <v>0.59</v>
      </c>
      <c r="T4270" t="s">
        <v>203</v>
      </c>
      <c r="V4270" s="4">
        <v>42726</v>
      </c>
    </row>
    <row r="4271" spans="1:22">
      <c r="A4271" t="s">
        <v>403</v>
      </c>
      <c r="B4271" t="s">
        <v>1362</v>
      </c>
      <c r="C4271" t="s">
        <v>2711</v>
      </c>
      <c r="D4271" t="s">
        <v>202</v>
      </c>
      <c r="E4271" t="b">
        <v>1</v>
      </c>
      <c r="F4271" t="b">
        <v>0</v>
      </c>
      <c r="G4271" t="s">
        <v>528</v>
      </c>
      <c r="H4271" t="b">
        <v>0</v>
      </c>
      <c r="I4271">
        <v>40</v>
      </c>
      <c r="J4271">
        <v>69</v>
      </c>
      <c r="L4271">
        <v>40000</v>
      </c>
      <c r="M4271">
        <v>81</v>
      </c>
      <c r="N4271">
        <v>23048</v>
      </c>
      <c r="O4271">
        <v>0.65</v>
      </c>
      <c r="P4271">
        <v>0.59</v>
      </c>
      <c r="T4271" t="s">
        <v>203</v>
      </c>
      <c r="V4271" s="4">
        <v>39407</v>
      </c>
    </row>
    <row r="4272" spans="1:22">
      <c r="A4272" t="s">
        <v>1329</v>
      </c>
      <c r="B4272" t="s">
        <v>542</v>
      </c>
      <c r="C4272" t="s">
        <v>2712</v>
      </c>
      <c r="D4272" t="s">
        <v>202</v>
      </c>
      <c r="E4272" t="b">
        <v>0</v>
      </c>
      <c r="F4272" t="b">
        <v>1</v>
      </c>
      <c r="H4272" t="b">
        <v>0</v>
      </c>
      <c r="I4272">
        <v>40</v>
      </c>
      <c r="J4272">
        <v>79</v>
      </c>
      <c r="L4272">
        <v>40000</v>
      </c>
      <c r="M4272">
        <v>82</v>
      </c>
      <c r="N4272">
        <v>23408</v>
      </c>
      <c r="O4272">
        <v>0.64</v>
      </c>
      <c r="P4272">
        <v>0.59</v>
      </c>
      <c r="T4272" t="s">
        <v>203</v>
      </c>
      <c r="V4272" s="4">
        <v>39407</v>
      </c>
    </row>
    <row r="4273" spans="1:22">
      <c r="A4273" t="s">
        <v>403</v>
      </c>
      <c r="B4273" t="s">
        <v>1362</v>
      </c>
      <c r="C4273" t="s">
        <v>2713</v>
      </c>
      <c r="D4273" t="s">
        <v>202</v>
      </c>
      <c r="E4273" t="b">
        <v>1</v>
      </c>
      <c r="F4273" t="b">
        <v>0</v>
      </c>
      <c r="G4273" t="s">
        <v>528</v>
      </c>
      <c r="H4273" t="b">
        <v>0</v>
      </c>
      <c r="I4273">
        <v>40</v>
      </c>
      <c r="J4273">
        <v>70</v>
      </c>
      <c r="L4273">
        <v>40000</v>
      </c>
      <c r="M4273">
        <v>82</v>
      </c>
      <c r="N4273">
        <v>22360</v>
      </c>
      <c r="O4273">
        <v>0.67</v>
      </c>
      <c r="P4273">
        <v>0.59</v>
      </c>
      <c r="T4273" t="s">
        <v>203</v>
      </c>
      <c r="V4273" s="4">
        <v>39407</v>
      </c>
    </row>
    <row r="4274" spans="1:22">
      <c r="A4274" t="s">
        <v>269</v>
      </c>
      <c r="B4274" t="s">
        <v>269</v>
      </c>
      <c r="C4274" t="s">
        <v>2215</v>
      </c>
      <c r="D4274" t="s">
        <v>202</v>
      </c>
      <c r="E4274" t="b">
        <v>0</v>
      </c>
      <c r="F4274" t="b">
        <v>1</v>
      </c>
      <c r="G4274" t="s">
        <v>528</v>
      </c>
      <c r="H4274" t="b">
        <v>0</v>
      </c>
      <c r="I4274">
        <v>40</v>
      </c>
      <c r="J4274">
        <v>72</v>
      </c>
      <c r="L4274">
        <v>38000</v>
      </c>
      <c r="M4274">
        <v>76</v>
      </c>
      <c r="N4274">
        <v>24969</v>
      </c>
      <c r="O4274">
        <v>0.6</v>
      </c>
      <c r="P4274">
        <v>0.59</v>
      </c>
      <c r="T4274" t="s">
        <v>203</v>
      </c>
      <c r="V4274" s="4">
        <v>41996</v>
      </c>
    </row>
    <row r="4275" spans="1:22">
      <c r="A4275" t="s">
        <v>2002</v>
      </c>
      <c r="B4275" t="s">
        <v>403</v>
      </c>
      <c r="C4275" t="s">
        <v>2714</v>
      </c>
      <c r="D4275" t="s">
        <v>202</v>
      </c>
      <c r="E4275" t="b">
        <v>0</v>
      </c>
      <c r="F4275" t="b">
        <v>1</v>
      </c>
      <c r="H4275" t="b">
        <v>0</v>
      </c>
      <c r="I4275">
        <v>40</v>
      </c>
      <c r="J4275">
        <v>73</v>
      </c>
      <c r="L4275">
        <v>38000</v>
      </c>
      <c r="M4275">
        <v>80</v>
      </c>
      <c r="N4275">
        <v>24164</v>
      </c>
      <c r="O4275">
        <v>0.62</v>
      </c>
      <c r="P4275">
        <v>0.59</v>
      </c>
      <c r="T4275" t="s">
        <v>203</v>
      </c>
      <c r="V4275" s="4">
        <v>39552</v>
      </c>
    </row>
    <row r="4276" spans="1:22">
      <c r="A4276" t="s">
        <v>403</v>
      </c>
      <c r="B4276" t="s">
        <v>1362</v>
      </c>
      <c r="C4276" t="s">
        <v>2715</v>
      </c>
      <c r="D4276" t="s">
        <v>202</v>
      </c>
      <c r="E4276" t="b">
        <v>1</v>
      </c>
      <c r="F4276" t="b">
        <v>0</v>
      </c>
      <c r="G4276" t="s">
        <v>528</v>
      </c>
      <c r="H4276" t="b">
        <v>0</v>
      </c>
      <c r="I4276">
        <v>40</v>
      </c>
      <c r="J4276">
        <v>70</v>
      </c>
      <c r="L4276">
        <v>40000</v>
      </c>
      <c r="M4276">
        <v>82</v>
      </c>
      <c r="N4276">
        <v>22360</v>
      </c>
      <c r="O4276">
        <v>0.67</v>
      </c>
      <c r="P4276">
        <v>0.59</v>
      </c>
      <c r="T4276" t="s">
        <v>203</v>
      </c>
      <c r="V4276" s="4">
        <v>39407</v>
      </c>
    </row>
    <row r="4277" spans="1:22">
      <c r="A4277" t="s">
        <v>269</v>
      </c>
      <c r="B4277" t="s">
        <v>302</v>
      </c>
      <c r="C4277" t="s">
        <v>2716</v>
      </c>
      <c r="D4277" t="s">
        <v>202</v>
      </c>
      <c r="E4277" t="b">
        <v>0</v>
      </c>
      <c r="F4277" t="b">
        <v>1</v>
      </c>
      <c r="H4277" t="b">
        <v>0</v>
      </c>
      <c r="I4277">
        <v>40</v>
      </c>
      <c r="J4277">
        <v>68</v>
      </c>
      <c r="L4277">
        <v>40000</v>
      </c>
      <c r="M4277">
        <v>76</v>
      </c>
      <c r="N4277">
        <v>25392</v>
      </c>
      <c r="O4277">
        <v>0.59</v>
      </c>
      <c r="P4277">
        <v>0.59</v>
      </c>
      <c r="T4277" t="s">
        <v>203</v>
      </c>
      <c r="V4277" s="4">
        <v>39925</v>
      </c>
    </row>
    <row r="4278" spans="1:22">
      <c r="A4278" t="s">
        <v>269</v>
      </c>
      <c r="B4278" t="s">
        <v>302</v>
      </c>
      <c r="C4278" t="s">
        <v>2717</v>
      </c>
      <c r="D4278" t="s">
        <v>202</v>
      </c>
      <c r="E4278" t="b">
        <v>0</v>
      </c>
      <c r="F4278" t="b">
        <v>0</v>
      </c>
      <c r="H4278" t="b">
        <v>0</v>
      </c>
      <c r="I4278">
        <v>40</v>
      </c>
      <c r="J4278">
        <v>70</v>
      </c>
      <c r="L4278">
        <v>36000</v>
      </c>
      <c r="M4278">
        <v>76</v>
      </c>
      <c r="N4278">
        <v>25392</v>
      </c>
      <c r="O4278">
        <v>0.59</v>
      </c>
      <c r="P4278">
        <v>0.59</v>
      </c>
      <c r="T4278" t="s">
        <v>203</v>
      </c>
      <c r="V4278" s="4">
        <v>39407</v>
      </c>
    </row>
    <row r="4279" spans="1:22">
      <c r="A4279" t="s">
        <v>269</v>
      </c>
      <c r="B4279" t="s">
        <v>269</v>
      </c>
      <c r="C4279" t="s">
        <v>2197</v>
      </c>
      <c r="D4279" t="s">
        <v>202</v>
      </c>
      <c r="E4279" t="b">
        <v>1</v>
      </c>
      <c r="F4279" t="b">
        <v>1</v>
      </c>
      <c r="H4279" t="b">
        <v>0</v>
      </c>
      <c r="I4279">
        <v>40</v>
      </c>
      <c r="J4279">
        <v>70</v>
      </c>
      <c r="L4279">
        <v>40000</v>
      </c>
      <c r="M4279">
        <v>80</v>
      </c>
      <c r="O4279">
        <v>0.62</v>
      </c>
      <c r="P4279">
        <v>0.59</v>
      </c>
      <c r="T4279" t="s">
        <v>203</v>
      </c>
      <c r="V4279" s="4">
        <v>41674</v>
      </c>
    </row>
    <row r="4280" spans="1:22">
      <c r="A4280" t="s">
        <v>1333</v>
      </c>
      <c r="B4280" t="s">
        <v>665</v>
      </c>
      <c r="C4280" t="s">
        <v>2718</v>
      </c>
      <c r="D4280" t="s">
        <v>202</v>
      </c>
      <c r="E4280" t="b">
        <v>0</v>
      </c>
      <c r="F4280" t="b">
        <v>1</v>
      </c>
      <c r="G4280" t="s">
        <v>528</v>
      </c>
      <c r="H4280" t="b">
        <v>0</v>
      </c>
      <c r="I4280">
        <v>40</v>
      </c>
      <c r="J4280">
        <v>65</v>
      </c>
      <c r="L4280">
        <v>40000</v>
      </c>
      <c r="M4280">
        <v>77</v>
      </c>
      <c r="N4280">
        <v>25392</v>
      </c>
      <c r="O4280">
        <v>0.59</v>
      </c>
      <c r="P4280">
        <v>0.59</v>
      </c>
      <c r="T4280" t="s">
        <v>203</v>
      </c>
      <c r="V4280" s="4">
        <v>40877</v>
      </c>
    </row>
    <row r="4281" spans="1:22">
      <c r="A4281" t="s">
        <v>269</v>
      </c>
      <c r="B4281" t="s">
        <v>269</v>
      </c>
      <c r="C4281" t="s">
        <v>2193</v>
      </c>
      <c r="D4281" t="s">
        <v>202</v>
      </c>
      <c r="E4281" t="b">
        <v>0</v>
      </c>
      <c r="F4281" t="b">
        <v>1</v>
      </c>
      <c r="H4281" t="b">
        <v>0</v>
      </c>
      <c r="I4281">
        <v>40</v>
      </c>
      <c r="J4281">
        <v>72</v>
      </c>
      <c r="L4281">
        <v>40000</v>
      </c>
      <c r="M4281">
        <v>78</v>
      </c>
      <c r="O4281">
        <v>0.67</v>
      </c>
      <c r="P4281">
        <v>0.59</v>
      </c>
      <c r="T4281" t="s">
        <v>203</v>
      </c>
      <c r="V4281" s="4">
        <v>41674</v>
      </c>
    </row>
    <row r="4282" spans="1:22">
      <c r="A4282" t="s">
        <v>403</v>
      </c>
      <c r="B4282" t="s">
        <v>406</v>
      </c>
      <c r="C4282" t="s">
        <v>2719</v>
      </c>
      <c r="D4282" t="s">
        <v>202</v>
      </c>
      <c r="E4282" t="b">
        <v>0</v>
      </c>
      <c r="F4282" t="b">
        <v>1</v>
      </c>
      <c r="H4282" t="b">
        <v>0</v>
      </c>
      <c r="I4282">
        <v>40</v>
      </c>
      <c r="J4282">
        <v>70</v>
      </c>
      <c r="L4282">
        <v>40000</v>
      </c>
      <c r="M4282">
        <v>78</v>
      </c>
      <c r="O4282">
        <v>0.62</v>
      </c>
      <c r="P4282">
        <v>0.59</v>
      </c>
      <c r="T4282" t="s">
        <v>203</v>
      </c>
      <c r="V4282" s="4">
        <v>42726</v>
      </c>
    </row>
    <row r="4283" spans="1:22">
      <c r="A4283" t="s">
        <v>1333</v>
      </c>
      <c r="B4283" t="s">
        <v>665</v>
      </c>
      <c r="C4283" t="s">
        <v>2720</v>
      </c>
      <c r="D4283" t="s">
        <v>202</v>
      </c>
      <c r="E4283" t="b">
        <v>0</v>
      </c>
      <c r="F4283" t="b">
        <v>1</v>
      </c>
      <c r="G4283" t="s">
        <v>528</v>
      </c>
      <c r="H4283" t="b">
        <v>0</v>
      </c>
      <c r="I4283">
        <v>40</v>
      </c>
      <c r="J4283">
        <v>65</v>
      </c>
      <c r="L4283">
        <v>40000</v>
      </c>
      <c r="M4283">
        <v>77</v>
      </c>
      <c r="N4283">
        <v>25392</v>
      </c>
      <c r="O4283">
        <v>0.59</v>
      </c>
      <c r="P4283">
        <v>0.59</v>
      </c>
      <c r="T4283" t="s">
        <v>203</v>
      </c>
      <c r="V4283" s="4">
        <v>40877</v>
      </c>
    </row>
    <row r="4284" spans="1:22">
      <c r="A4284" t="s">
        <v>269</v>
      </c>
      <c r="B4284" t="s">
        <v>269</v>
      </c>
      <c r="C4284" t="s">
        <v>2166</v>
      </c>
      <c r="D4284" t="s">
        <v>202</v>
      </c>
      <c r="E4284" t="b">
        <v>0</v>
      </c>
      <c r="F4284" t="b">
        <v>1</v>
      </c>
      <c r="H4284" t="b">
        <v>0</v>
      </c>
      <c r="I4284">
        <v>40</v>
      </c>
      <c r="J4284">
        <v>72</v>
      </c>
      <c r="L4284">
        <v>40000</v>
      </c>
      <c r="M4284">
        <v>78</v>
      </c>
      <c r="O4284">
        <v>0.67</v>
      </c>
      <c r="P4284">
        <v>0.59</v>
      </c>
      <c r="T4284" t="s">
        <v>203</v>
      </c>
      <c r="V4284" s="4">
        <v>41596</v>
      </c>
    </row>
    <row r="4285" spans="1:22">
      <c r="A4285" t="s">
        <v>1333</v>
      </c>
      <c r="B4285" t="s">
        <v>1478</v>
      </c>
      <c r="C4285" t="s">
        <v>2721</v>
      </c>
      <c r="D4285" t="s">
        <v>202</v>
      </c>
      <c r="E4285" t="b">
        <v>1</v>
      </c>
      <c r="F4285" t="b">
        <v>1</v>
      </c>
      <c r="G4285" t="s">
        <v>528</v>
      </c>
      <c r="H4285" t="b">
        <v>0</v>
      </c>
      <c r="I4285">
        <v>40</v>
      </c>
      <c r="J4285">
        <v>67</v>
      </c>
      <c r="L4285">
        <v>42000</v>
      </c>
      <c r="M4285">
        <v>76</v>
      </c>
      <c r="O4285">
        <v>0.66</v>
      </c>
      <c r="P4285">
        <v>0.59</v>
      </c>
      <c r="T4285" t="s">
        <v>203</v>
      </c>
      <c r="V4285" s="4">
        <v>40169</v>
      </c>
    </row>
    <row r="4286" spans="1:22">
      <c r="A4286" t="s">
        <v>403</v>
      </c>
      <c r="B4286" t="s">
        <v>406</v>
      </c>
      <c r="C4286" t="s">
        <v>2722</v>
      </c>
      <c r="D4286" t="s">
        <v>202</v>
      </c>
      <c r="E4286" t="b">
        <v>0</v>
      </c>
      <c r="F4286" t="b">
        <v>1</v>
      </c>
      <c r="H4286" t="b">
        <v>0</v>
      </c>
      <c r="I4286">
        <v>40</v>
      </c>
      <c r="J4286">
        <v>69</v>
      </c>
      <c r="L4286">
        <v>40000</v>
      </c>
      <c r="M4286">
        <v>76</v>
      </c>
      <c r="O4286">
        <v>0.62</v>
      </c>
      <c r="P4286">
        <v>0.59</v>
      </c>
      <c r="T4286" t="s">
        <v>203</v>
      </c>
      <c r="V4286" s="4">
        <v>42726</v>
      </c>
    </row>
    <row r="4287" spans="1:22">
      <c r="A4287" t="s">
        <v>199</v>
      </c>
      <c r="B4287" t="s">
        <v>302</v>
      </c>
      <c r="C4287" t="s">
        <v>2201</v>
      </c>
      <c r="D4287" t="s">
        <v>202</v>
      </c>
      <c r="E4287" t="b">
        <v>0</v>
      </c>
      <c r="F4287" t="b">
        <v>1</v>
      </c>
      <c r="H4287" t="b">
        <v>0</v>
      </c>
      <c r="I4287">
        <v>40</v>
      </c>
      <c r="J4287">
        <v>70</v>
      </c>
      <c r="L4287">
        <v>40000</v>
      </c>
      <c r="M4287">
        <v>80</v>
      </c>
      <c r="O4287">
        <v>0.62</v>
      </c>
      <c r="P4287">
        <v>0.59</v>
      </c>
      <c r="T4287" t="s">
        <v>203</v>
      </c>
      <c r="V4287" s="4">
        <v>42278</v>
      </c>
    </row>
    <row r="4288" spans="1:22">
      <c r="A4288" t="s">
        <v>1333</v>
      </c>
      <c r="B4288" t="s">
        <v>665</v>
      </c>
      <c r="C4288" t="s">
        <v>2723</v>
      </c>
      <c r="D4288" t="s">
        <v>202</v>
      </c>
      <c r="E4288" t="b">
        <v>0</v>
      </c>
      <c r="F4288" t="b">
        <v>1</v>
      </c>
      <c r="G4288" t="s">
        <v>528</v>
      </c>
      <c r="H4288" t="b">
        <v>0</v>
      </c>
      <c r="I4288">
        <v>40</v>
      </c>
      <c r="J4288">
        <v>70</v>
      </c>
      <c r="L4288">
        <v>40000</v>
      </c>
      <c r="M4288">
        <v>77</v>
      </c>
      <c r="N4288">
        <v>24164</v>
      </c>
      <c r="O4288">
        <v>0.62</v>
      </c>
      <c r="P4288">
        <v>0.59</v>
      </c>
      <c r="T4288" t="s">
        <v>203</v>
      </c>
      <c r="V4288" s="4">
        <v>40877</v>
      </c>
    </row>
    <row r="4289" spans="1:22">
      <c r="A4289" t="s">
        <v>1329</v>
      </c>
      <c r="B4289" t="s">
        <v>542</v>
      </c>
      <c r="C4289" t="s">
        <v>2724</v>
      </c>
      <c r="D4289" t="s">
        <v>202</v>
      </c>
      <c r="E4289" t="b">
        <v>0</v>
      </c>
      <c r="F4289" t="b">
        <v>0</v>
      </c>
      <c r="H4289" t="b">
        <v>0</v>
      </c>
      <c r="I4289">
        <v>40</v>
      </c>
      <c r="J4289">
        <v>75</v>
      </c>
      <c r="L4289">
        <v>40000</v>
      </c>
      <c r="M4289">
        <v>77</v>
      </c>
      <c r="N4289">
        <v>25392</v>
      </c>
      <c r="O4289">
        <v>0.59</v>
      </c>
      <c r="P4289">
        <v>0.59</v>
      </c>
      <c r="T4289" t="s">
        <v>203</v>
      </c>
      <c r="V4289" s="4">
        <v>39407</v>
      </c>
    </row>
    <row r="4290" spans="1:22">
      <c r="A4290" t="s">
        <v>1329</v>
      </c>
      <c r="B4290" t="s">
        <v>542</v>
      </c>
      <c r="C4290" t="s">
        <v>2725</v>
      </c>
      <c r="D4290" t="s">
        <v>202</v>
      </c>
      <c r="E4290" t="b">
        <v>0</v>
      </c>
      <c r="F4290" t="b">
        <v>1</v>
      </c>
      <c r="H4290" t="b">
        <v>0</v>
      </c>
      <c r="I4290">
        <v>40</v>
      </c>
      <c r="J4290">
        <v>72</v>
      </c>
      <c r="L4290">
        <v>40000</v>
      </c>
      <c r="M4290">
        <v>79</v>
      </c>
      <c r="N4290">
        <v>24164</v>
      </c>
      <c r="O4290">
        <v>0.62</v>
      </c>
      <c r="P4290">
        <v>0.59</v>
      </c>
      <c r="T4290" t="s">
        <v>203</v>
      </c>
      <c r="V4290" s="4">
        <v>39407</v>
      </c>
    </row>
    <row r="4291" spans="1:22">
      <c r="A4291" t="s">
        <v>1329</v>
      </c>
      <c r="B4291" t="s">
        <v>542</v>
      </c>
      <c r="C4291" t="s">
        <v>1836</v>
      </c>
      <c r="D4291" t="s">
        <v>202</v>
      </c>
      <c r="E4291" t="b">
        <v>1</v>
      </c>
      <c r="F4291" t="b">
        <v>1</v>
      </c>
      <c r="H4291" t="b">
        <v>0</v>
      </c>
      <c r="I4291">
        <v>40</v>
      </c>
      <c r="J4291">
        <v>72</v>
      </c>
      <c r="L4291">
        <v>40000</v>
      </c>
      <c r="M4291">
        <v>78</v>
      </c>
      <c r="O4291">
        <v>0.7</v>
      </c>
      <c r="P4291">
        <v>0.62</v>
      </c>
      <c r="T4291" t="s">
        <v>203</v>
      </c>
      <c r="V4291" s="4">
        <v>42191</v>
      </c>
    </row>
    <row r="4292" spans="1:22">
      <c r="A4292" t="s">
        <v>1333</v>
      </c>
      <c r="B4292" t="s">
        <v>403</v>
      </c>
      <c r="C4292" t="s">
        <v>2726</v>
      </c>
      <c r="D4292" t="s">
        <v>202</v>
      </c>
      <c r="E4292" t="b">
        <v>0</v>
      </c>
      <c r="F4292" t="b">
        <v>1</v>
      </c>
      <c r="H4292" t="b">
        <v>0</v>
      </c>
      <c r="I4292">
        <v>40</v>
      </c>
      <c r="J4292">
        <v>70</v>
      </c>
      <c r="L4292">
        <v>40000</v>
      </c>
      <c r="M4292">
        <v>77</v>
      </c>
      <c r="O4292">
        <v>0.62</v>
      </c>
      <c r="P4292">
        <v>0.59</v>
      </c>
      <c r="T4292" t="s">
        <v>203</v>
      </c>
      <c r="V4292" s="4">
        <v>40877</v>
      </c>
    </row>
    <row r="4293" spans="1:22">
      <c r="A4293" t="s">
        <v>269</v>
      </c>
      <c r="B4293" t="s">
        <v>347</v>
      </c>
      <c r="C4293" t="s">
        <v>2727</v>
      </c>
      <c r="D4293" t="s">
        <v>202</v>
      </c>
      <c r="E4293" t="b">
        <v>0</v>
      </c>
      <c r="F4293" t="b">
        <v>1</v>
      </c>
      <c r="H4293" t="b">
        <v>0</v>
      </c>
      <c r="I4293">
        <v>40</v>
      </c>
      <c r="J4293">
        <v>68</v>
      </c>
      <c r="L4293">
        <v>40000</v>
      </c>
      <c r="M4293">
        <v>76</v>
      </c>
      <c r="N4293">
        <v>25392</v>
      </c>
      <c r="O4293">
        <v>0.59</v>
      </c>
      <c r="P4293">
        <v>0.59</v>
      </c>
      <c r="T4293" t="s">
        <v>203</v>
      </c>
      <c r="V4293" s="4">
        <v>39925</v>
      </c>
    </row>
    <row r="4294" spans="1:22">
      <c r="A4294" t="s">
        <v>269</v>
      </c>
      <c r="B4294" t="s">
        <v>269</v>
      </c>
      <c r="C4294" t="s">
        <v>1989</v>
      </c>
      <c r="D4294" t="s">
        <v>202</v>
      </c>
      <c r="E4294" t="b">
        <v>1</v>
      </c>
      <c r="F4294" t="b">
        <v>1</v>
      </c>
      <c r="H4294" t="b">
        <v>0</v>
      </c>
      <c r="I4294">
        <v>40</v>
      </c>
      <c r="J4294">
        <v>71</v>
      </c>
      <c r="L4294">
        <v>38000</v>
      </c>
      <c r="M4294">
        <v>80</v>
      </c>
      <c r="O4294">
        <v>0.62</v>
      </c>
      <c r="P4294">
        <v>0.59</v>
      </c>
      <c r="T4294" t="s">
        <v>203</v>
      </c>
      <c r="V4294" s="4">
        <v>41996</v>
      </c>
    </row>
    <row r="4295" spans="1:22">
      <c r="A4295" t="s">
        <v>1333</v>
      </c>
      <c r="B4295" t="s">
        <v>1478</v>
      </c>
      <c r="C4295" t="s">
        <v>2404</v>
      </c>
      <c r="D4295" t="s">
        <v>202</v>
      </c>
      <c r="E4295" t="b">
        <v>1</v>
      </c>
      <c r="F4295" t="b">
        <v>1</v>
      </c>
      <c r="G4295" t="s">
        <v>528</v>
      </c>
      <c r="H4295" t="b">
        <v>0</v>
      </c>
      <c r="I4295">
        <v>40</v>
      </c>
      <c r="J4295">
        <v>77</v>
      </c>
      <c r="L4295">
        <v>40000</v>
      </c>
      <c r="M4295">
        <v>76</v>
      </c>
      <c r="O4295">
        <v>0.59</v>
      </c>
      <c r="P4295">
        <v>0.59</v>
      </c>
      <c r="T4295" t="s">
        <v>203</v>
      </c>
      <c r="V4295" s="4">
        <v>40169</v>
      </c>
    </row>
    <row r="4296" spans="1:22">
      <c r="A4296" t="s">
        <v>269</v>
      </c>
      <c r="B4296" t="s">
        <v>269</v>
      </c>
      <c r="C4296" t="s">
        <v>2187</v>
      </c>
      <c r="D4296" t="s">
        <v>202</v>
      </c>
      <c r="E4296" t="b">
        <v>1</v>
      </c>
      <c r="F4296" t="b">
        <v>1</v>
      </c>
      <c r="H4296" t="b">
        <v>0</v>
      </c>
      <c r="I4296">
        <v>40</v>
      </c>
      <c r="J4296">
        <v>73</v>
      </c>
      <c r="L4296">
        <v>36000</v>
      </c>
      <c r="M4296">
        <v>80</v>
      </c>
      <c r="O4296">
        <v>0.67</v>
      </c>
      <c r="P4296">
        <v>0.59</v>
      </c>
      <c r="T4296" t="s">
        <v>203</v>
      </c>
      <c r="V4296" s="4">
        <v>40814</v>
      </c>
    </row>
    <row r="4297" spans="1:22">
      <c r="A4297" t="s">
        <v>403</v>
      </c>
      <c r="B4297" t="s">
        <v>1356</v>
      </c>
      <c r="C4297" t="s">
        <v>2728</v>
      </c>
      <c r="D4297" t="s">
        <v>202</v>
      </c>
      <c r="E4297" t="b">
        <v>0</v>
      </c>
      <c r="F4297" t="b">
        <v>0</v>
      </c>
      <c r="G4297" t="s">
        <v>528</v>
      </c>
      <c r="H4297" t="b">
        <v>1</v>
      </c>
      <c r="I4297">
        <v>40</v>
      </c>
      <c r="J4297">
        <v>64</v>
      </c>
      <c r="L4297">
        <v>32000</v>
      </c>
      <c r="M4297">
        <v>76</v>
      </c>
      <c r="N4297">
        <v>25392</v>
      </c>
      <c r="O4297">
        <v>0.59</v>
      </c>
      <c r="P4297">
        <v>0.59</v>
      </c>
      <c r="T4297" t="s">
        <v>203</v>
      </c>
      <c r="V4297" s="4">
        <v>39407</v>
      </c>
    </row>
    <row r="4298" spans="1:22">
      <c r="A4298" t="s">
        <v>269</v>
      </c>
      <c r="B4298" t="s">
        <v>269</v>
      </c>
      <c r="C4298" t="s">
        <v>2729</v>
      </c>
      <c r="D4298" t="s">
        <v>202</v>
      </c>
      <c r="E4298" t="b">
        <v>1</v>
      </c>
      <c r="F4298" t="b">
        <v>1</v>
      </c>
      <c r="H4298" t="b">
        <v>0</v>
      </c>
      <c r="I4298">
        <v>40</v>
      </c>
      <c r="J4298">
        <v>73</v>
      </c>
      <c r="L4298">
        <v>36000</v>
      </c>
      <c r="M4298">
        <v>80</v>
      </c>
      <c r="O4298">
        <v>0.67</v>
      </c>
      <c r="P4298">
        <v>0.59</v>
      </c>
      <c r="T4298" t="s">
        <v>203</v>
      </c>
      <c r="V4298" s="4">
        <v>41674</v>
      </c>
    </row>
    <row r="4299" spans="1:22">
      <c r="A4299" t="s">
        <v>1329</v>
      </c>
      <c r="B4299" t="s">
        <v>542</v>
      </c>
      <c r="C4299" t="s">
        <v>1854</v>
      </c>
      <c r="D4299" t="s">
        <v>202</v>
      </c>
      <c r="E4299" t="b">
        <v>1</v>
      </c>
      <c r="F4299" t="b">
        <v>1</v>
      </c>
      <c r="H4299" t="b">
        <v>0</v>
      </c>
      <c r="I4299">
        <v>40</v>
      </c>
      <c r="J4299">
        <v>72</v>
      </c>
      <c r="L4299">
        <v>40000</v>
      </c>
      <c r="M4299">
        <v>80</v>
      </c>
      <c r="O4299">
        <v>0.66</v>
      </c>
      <c r="P4299">
        <v>0.62</v>
      </c>
      <c r="T4299" t="s">
        <v>203</v>
      </c>
      <c r="V4299" s="4">
        <v>42191</v>
      </c>
    </row>
    <row r="4300" spans="1:22">
      <c r="A4300" t="s">
        <v>1333</v>
      </c>
      <c r="B4300" t="s">
        <v>665</v>
      </c>
      <c r="C4300" t="s">
        <v>2730</v>
      </c>
      <c r="D4300" t="s">
        <v>202</v>
      </c>
      <c r="E4300" t="b">
        <v>0</v>
      </c>
      <c r="F4300" t="b">
        <v>1</v>
      </c>
      <c r="H4300" t="b">
        <v>0</v>
      </c>
      <c r="I4300">
        <v>40</v>
      </c>
      <c r="J4300">
        <v>70</v>
      </c>
      <c r="L4300">
        <v>40000</v>
      </c>
      <c r="M4300">
        <v>78</v>
      </c>
      <c r="O4300">
        <v>0.62</v>
      </c>
      <c r="P4300">
        <v>0.59</v>
      </c>
      <c r="T4300" t="s">
        <v>203</v>
      </c>
      <c r="V4300" s="4">
        <v>42104</v>
      </c>
    </row>
    <row r="4301" spans="1:22">
      <c r="A4301" t="s">
        <v>403</v>
      </c>
      <c r="B4301" t="s">
        <v>1356</v>
      </c>
      <c r="C4301" t="s">
        <v>2731</v>
      </c>
      <c r="D4301" t="s">
        <v>202</v>
      </c>
      <c r="E4301" t="b">
        <v>0</v>
      </c>
      <c r="F4301" t="b">
        <v>0</v>
      </c>
      <c r="G4301" t="s">
        <v>528</v>
      </c>
      <c r="H4301" t="b">
        <v>1</v>
      </c>
      <c r="I4301">
        <v>40</v>
      </c>
      <c r="J4301">
        <v>63</v>
      </c>
      <c r="L4301">
        <v>30000</v>
      </c>
      <c r="M4301">
        <v>76</v>
      </c>
      <c r="N4301">
        <v>25392</v>
      </c>
      <c r="O4301">
        <v>0.59</v>
      </c>
      <c r="P4301">
        <v>0.59</v>
      </c>
      <c r="T4301" t="s">
        <v>203</v>
      </c>
      <c r="V4301" s="4">
        <v>39407</v>
      </c>
    </row>
    <row r="4302" spans="1:22">
      <c r="A4302" t="s">
        <v>1333</v>
      </c>
      <c r="B4302" t="s">
        <v>665</v>
      </c>
      <c r="C4302" t="s">
        <v>2377</v>
      </c>
      <c r="D4302" t="s">
        <v>202</v>
      </c>
      <c r="E4302" t="b">
        <v>0</v>
      </c>
      <c r="F4302" t="b">
        <v>1</v>
      </c>
      <c r="G4302" t="s">
        <v>528</v>
      </c>
      <c r="H4302" t="b">
        <v>0</v>
      </c>
      <c r="I4302">
        <v>40</v>
      </c>
      <c r="J4302">
        <v>77</v>
      </c>
      <c r="L4302">
        <v>40000</v>
      </c>
      <c r="M4302">
        <v>76</v>
      </c>
      <c r="N4302">
        <v>25392</v>
      </c>
      <c r="O4302">
        <v>0.59</v>
      </c>
      <c r="P4302">
        <v>0.59</v>
      </c>
      <c r="T4302" t="s">
        <v>203</v>
      </c>
      <c r="V4302" s="4">
        <v>40253</v>
      </c>
    </row>
    <row r="4303" spans="1:22">
      <c r="A4303" t="s">
        <v>199</v>
      </c>
      <c r="B4303" t="s">
        <v>269</v>
      </c>
      <c r="C4303" t="s">
        <v>2153</v>
      </c>
      <c r="D4303" t="s">
        <v>202</v>
      </c>
      <c r="E4303" t="b">
        <v>1</v>
      </c>
      <c r="F4303" t="b">
        <v>1</v>
      </c>
      <c r="H4303" t="b">
        <v>0</v>
      </c>
      <c r="I4303">
        <v>40</v>
      </c>
      <c r="J4303">
        <v>73</v>
      </c>
      <c r="L4303">
        <v>36000</v>
      </c>
      <c r="M4303">
        <v>80</v>
      </c>
      <c r="O4303">
        <v>0.67</v>
      </c>
      <c r="P4303">
        <v>0.59</v>
      </c>
      <c r="T4303" t="s">
        <v>203</v>
      </c>
      <c r="V4303" s="4">
        <v>42278</v>
      </c>
    </row>
    <row r="4304" spans="1:22">
      <c r="A4304" t="s">
        <v>269</v>
      </c>
      <c r="B4304" t="s">
        <v>302</v>
      </c>
      <c r="C4304" t="s">
        <v>2732</v>
      </c>
      <c r="D4304" t="s">
        <v>202</v>
      </c>
      <c r="E4304" t="b">
        <v>0</v>
      </c>
      <c r="F4304" t="b">
        <v>1</v>
      </c>
      <c r="H4304" t="b">
        <v>0</v>
      </c>
      <c r="I4304">
        <v>40</v>
      </c>
      <c r="J4304">
        <v>68</v>
      </c>
      <c r="L4304">
        <v>40000</v>
      </c>
      <c r="M4304">
        <v>76</v>
      </c>
      <c r="N4304">
        <v>23408</v>
      </c>
      <c r="O4304">
        <v>0.64</v>
      </c>
      <c r="P4304">
        <v>0.59</v>
      </c>
      <c r="T4304" t="s">
        <v>203</v>
      </c>
      <c r="V4304" s="4">
        <v>40253</v>
      </c>
    </row>
    <row r="4305" spans="1:22">
      <c r="A4305" t="s">
        <v>199</v>
      </c>
      <c r="B4305" t="s">
        <v>269</v>
      </c>
      <c r="C4305" t="s">
        <v>2177</v>
      </c>
      <c r="D4305" t="s">
        <v>202</v>
      </c>
      <c r="E4305" t="b">
        <v>1</v>
      </c>
      <c r="F4305" t="b">
        <v>1</v>
      </c>
      <c r="H4305" t="b">
        <v>0</v>
      </c>
      <c r="I4305">
        <v>40</v>
      </c>
      <c r="J4305">
        <v>72</v>
      </c>
      <c r="L4305">
        <v>40000</v>
      </c>
      <c r="M4305">
        <v>78</v>
      </c>
      <c r="O4305">
        <v>0.67</v>
      </c>
      <c r="P4305">
        <v>0.59</v>
      </c>
      <c r="T4305" t="s">
        <v>203</v>
      </c>
      <c r="V4305" s="4">
        <v>42278</v>
      </c>
    </row>
    <row r="4306" spans="1:22">
      <c r="A4306" t="s">
        <v>269</v>
      </c>
      <c r="B4306" t="s">
        <v>269</v>
      </c>
      <c r="C4306" t="s">
        <v>2733</v>
      </c>
      <c r="D4306" t="s">
        <v>202</v>
      </c>
      <c r="E4306" t="b">
        <v>0</v>
      </c>
      <c r="F4306" t="b">
        <v>1</v>
      </c>
      <c r="H4306" t="b">
        <v>0</v>
      </c>
      <c r="I4306">
        <v>40</v>
      </c>
      <c r="J4306">
        <v>67</v>
      </c>
      <c r="L4306">
        <v>34000</v>
      </c>
      <c r="M4306">
        <v>76</v>
      </c>
      <c r="N4306">
        <v>25392</v>
      </c>
      <c r="O4306">
        <v>0.59</v>
      </c>
      <c r="P4306">
        <v>0.59</v>
      </c>
      <c r="T4306" t="s">
        <v>203</v>
      </c>
      <c r="V4306" s="4">
        <v>39925</v>
      </c>
    </row>
    <row r="4307" spans="1:22">
      <c r="A4307" t="s">
        <v>269</v>
      </c>
      <c r="B4307" t="s">
        <v>302</v>
      </c>
      <c r="C4307" t="s">
        <v>1815</v>
      </c>
      <c r="D4307" t="s">
        <v>202</v>
      </c>
      <c r="E4307" t="b">
        <v>0</v>
      </c>
      <c r="F4307" t="b">
        <v>1</v>
      </c>
      <c r="G4307" t="s">
        <v>528</v>
      </c>
      <c r="H4307" t="b">
        <v>0</v>
      </c>
      <c r="I4307">
        <v>40</v>
      </c>
      <c r="J4307">
        <v>72</v>
      </c>
      <c r="L4307">
        <v>38000</v>
      </c>
      <c r="M4307">
        <v>76</v>
      </c>
      <c r="N4307">
        <v>24969</v>
      </c>
      <c r="O4307">
        <v>0.6</v>
      </c>
      <c r="P4307">
        <v>0.59</v>
      </c>
      <c r="T4307" t="s">
        <v>203</v>
      </c>
      <c r="V4307" s="4">
        <v>39552</v>
      </c>
    </row>
    <row r="4308" spans="1:22">
      <c r="A4308" t="s">
        <v>1333</v>
      </c>
      <c r="B4308" t="s">
        <v>1333</v>
      </c>
      <c r="C4308" t="s">
        <v>2734</v>
      </c>
      <c r="D4308" t="s">
        <v>202</v>
      </c>
      <c r="E4308" t="b">
        <v>1</v>
      </c>
      <c r="F4308" t="b">
        <v>1</v>
      </c>
      <c r="G4308" t="s">
        <v>528</v>
      </c>
      <c r="H4308" t="b">
        <v>0</v>
      </c>
      <c r="I4308">
        <v>40</v>
      </c>
      <c r="J4308">
        <v>67</v>
      </c>
      <c r="L4308">
        <v>40000</v>
      </c>
      <c r="M4308">
        <v>79</v>
      </c>
      <c r="N4308">
        <v>22360</v>
      </c>
      <c r="O4308">
        <v>0.67</v>
      </c>
      <c r="P4308">
        <v>0.59</v>
      </c>
      <c r="T4308" t="s">
        <v>203</v>
      </c>
      <c r="V4308" s="4">
        <v>40843</v>
      </c>
    </row>
    <row r="4309" spans="1:22">
      <c r="A4309" t="s">
        <v>199</v>
      </c>
      <c r="B4309" t="s">
        <v>302</v>
      </c>
      <c r="C4309" t="s">
        <v>2187</v>
      </c>
      <c r="D4309" t="s">
        <v>202</v>
      </c>
      <c r="E4309" t="b">
        <v>1</v>
      </c>
      <c r="F4309" t="b">
        <v>1</v>
      </c>
      <c r="H4309" t="b">
        <v>0</v>
      </c>
      <c r="I4309">
        <v>40</v>
      </c>
      <c r="J4309">
        <v>73</v>
      </c>
      <c r="L4309">
        <v>36000</v>
      </c>
      <c r="M4309">
        <v>80</v>
      </c>
      <c r="O4309">
        <v>0.67</v>
      </c>
      <c r="P4309">
        <v>0.59</v>
      </c>
      <c r="T4309" t="s">
        <v>203</v>
      </c>
      <c r="V4309" s="4">
        <v>42278</v>
      </c>
    </row>
    <row r="4310" spans="1:22">
      <c r="A4310" t="s">
        <v>1154</v>
      </c>
      <c r="B4310" t="s">
        <v>1537</v>
      </c>
      <c r="C4310" t="s">
        <v>2735</v>
      </c>
      <c r="D4310" t="s">
        <v>202</v>
      </c>
      <c r="E4310" t="b">
        <v>0</v>
      </c>
      <c r="F4310" t="b">
        <v>1</v>
      </c>
      <c r="H4310" t="b">
        <v>0</v>
      </c>
      <c r="I4310">
        <v>40</v>
      </c>
      <c r="J4310">
        <v>70</v>
      </c>
      <c r="L4310">
        <v>40000</v>
      </c>
      <c r="M4310">
        <v>77</v>
      </c>
      <c r="O4310">
        <v>0.62</v>
      </c>
      <c r="P4310">
        <v>0.59</v>
      </c>
      <c r="T4310" t="s">
        <v>203</v>
      </c>
      <c r="V4310" s="4">
        <v>40877</v>
      </c>
    </row>
    <row r="4311" spans="1:22">
      <c r="A4311" t="s">
        <v>269</v>
      </c>
      <c r="B4311" t="s">
        <v>269</v>
      </c>
      <c r="C4311" t="s">
        <v>2736</v>
      </c>
      <c r="D4311" t="s">
        <v>202</v>
      </c>
      <c r="E4311" t="b">
        <v>0</v>
      </c>
      <c r="F4311" t="b">
        <v>1</v>
      </c>
      <c r="H4311" t="b">
        <v>0</v>
      </c>
      <c r="I4311">
        <v>40</v>
      </c>
      <c r="J4311">
        <v>68</v>
      </c>
      <c r="L4311">
        <v>40000</v>
      </c>
      <c r="M4311">
        <v>76</v>
      </c>
      <c r="N4311">
        <v>24164</v>
      </c>
      <c r="O4311">
        <v>0.62</v>
      </c>
      <c r="P4311">
        <v>0.59</v>
      </c>
      <c r="T4311" t="s">
        <v>203</v>
      </c>
      <c r="V4311" s="4">
        <v>39925</v>
      </c>
    </row>
    <row r="4312" spans="1:22">
      <c r="A4312" t="s">
        <v>199</v>
      </c>
      <c r="B4312" t="s">
        <v>269</v>
      </c>
      <c r="C4312" t="s">
        <v>2176</v>
      </c>
      <c r="D4312" t="s">
        <v>202</v>
      </c>
      <c r="E4312" t="b">
        <v>1</v>
      </c>
      <c r="F4312" t="b">
        <v>1</v>
      </c>
      <c r="H4312" t="b">
        <v>0</v>
      </c>
      <c r="I4312">
        <v>40</v>
      </c>
      <c r="J4312">
        <v>71</v>
      </c>
      <c r="L4312">
        <v>36000</v>
      </c>
      <c r="M4312">
        <v>80</v>
      </c>
      <c r="O4312">
        <v>0.68</v>
      </c>
      <c r="P4312">
        <v>0.59</v>
      </c>
      <c r="T4312" t="s">
        <v>203</v>
      </c>
      <c r="V4312" s="4">
        <v>42278</v>
      </c>
    </row>
    <row r="4313" spans="1:22">
      <c r="A4313" t="s">
        <v>269</v>
      </c>
      <c r="B4313" t="s">
        <v>269</v>
      </c>
      <c r="C4313" t="s">
        <v>2172</v>
      </c>
      <c r="D4313" t="s">
        <v>202</v>
      </c>
      <c r="E4313" t="b">
        <v>1</v>
      </c>
      <c r="F4313" t="b">
        <v>1</v>
      </c>
      <c r="H4313" t="b">
        <v>0</v>
      </c>
      <c r="I4313">
        <v>40</v>
      </c>
      <c r="J4313">
        <v>72</v>
      </c>
      <c r="L4313">
        <v>36000</v>
      </c>
      <c r="M4313">
        <v>79</v>
      </c>
      <c r="O4313">
        <v>0.67</v>
      </c>
      <c r="P4313">
        <v>0.59</v>
      </c>
      <c r="T4313" t="s">
        <v>203</v>
      </c>
      <c r="V4313" s="4">
        <v>41596</v>
      </c>
    </row>
    <row r="4314" spans="1:22">
      <c r="A4314" t="s">
        <v>269</v>
      </c>
      <c r="B4314" t="s">
        <v>269</v>
      </c>
      <c r="C4314" t="s">
        <v>2162</v>
      </c>
      <c r="D4314" t="s">
        <v>202</v>
      </c>
      <c r="E4314" t="b">
        <v>0</v>
      </c>
      <c r="F4314" t="b">
        <v>0</v>
      </c>
      <c r="H4314" t="b">
        <v>1</v>
      </c>
      <c r="I4314">
        <v>40</v>
      </c>
      <c r="J4314">
        <v>66</v>
      </c>
      <c r="L4314">
        <v>36000</v>
      </c>
      <c r="M4314">
        <v>76</v>
      </c>
      <c r="O4314">
        <v>0.59</v>
      </c>
      <c r="P4314">
        <v>0.59</v>
      </c>
      <c r="T4314" t="s">
        <v>203</v>
      </c>
      <c r="V4314" s="4">
        <v>41596</v>
      </c>
    </row>
    <row r="4315" spans="1:22">
      <c r="A4315" t="s">
        <v>199</v>
      </c>
      <c r="B4315" t="s">
        <v>302</v>
      </c>
      <c r="C4315" t="s">
        <v>2729</v>
      </c>
      <c r="D4315" t="s">
        <v>202</v>
      </c>
      <c r="E4315" t="b">
        <v>1</v>
      </c>
      <c r="F4315" t="b">
        <v>1</v>
      </c>
      <c r="H4315" t="b">
        <v>0</v>
      </c>
      <c r="I4315">
        <v>40</v>
      </c>
      <c r="J4315">
        <v>73</v>
      </c>
      <c r="L4315">
        <v>36000</v>
      </c>
      <c r="M4315">
        <v>80</v>
      </c>
      <c r="O4315">
        <v>0.67</v>
      </c>
      <c r="P4315">
        <v>0.59</v>
      </c>
      <c r="T4315" t="s">
        <v>203</v>
      </c>
      <c r="V4315" s="4">
        <v>42278</v>
      </c>
    </row>
    <row r="4316" spans="1:22">
      <c r="A4316" t="s">
        <v>199</v>
      </c>
      <c r="B4316" t="s">
        <v>269</v>
      </c>
      <c r="C4316" t="s">
        <v>2156</v>
      </c>
      <c r="D4316" t="s">
        <v>202</v>
      </c>
      <c r="E4316" t="b">
        <v>1</v>
      </c>
      <c r="F4316" t="b">
        <v>1</v>
      </c>
      <c r="H4316" t="b">
        <v>0</v>
      </c>
      <c r="I4316">
        <v>40</v>
      </c>
      <c r="J4316">
        <v>72</v>
      </c>
      <c r="L4316">
        <v>38000</v>
      </c>
      <c r="M4316">
        <v>80</v>
      </c>
      <c r="O4316">
        <v>0.62</v>
      </c>
      <c r="P4316">
        <v>0.59</v>
      </c>
      <c r="T4316" t="s">
        <v>203</v>
      </c>
      <c r="V4316" s="4">
        <v>42278</v>
      </c>
    </row>
    <row r="4317" spans="1:22">
      <c r="A4317" t="s">
        <v>269</v>
      </c>
      <c r="B4317" t="s">
        <v>302</v>
      </c>
      <c r="C4317" t="s">
        <v>2737</v>
      </c>
      <c r="D4317" t="s">
        <v>202</v>
      </c>
      <c r="E4317" t="b">
        <v>0</v>
      </c>
      <c r="F4317" t="b">
        <v>1</v>
      </c>
      <c r="G4317" t="s">
        <v>528</v>
      </c>
      <c r="H4317" t="b">
        <v>0</v>
      </c>
      <c r="I4317">
        <v>40</v>
      </c>
      <c r="J4317">
        <v>68</v>
      </c>
      <c r="L4317">
        <v>40000</v>
      </c>
      <c r="M4317">
        <v>76</v>
      </c>
      <c r="N4317">
        <v>23408</v>
      </c>
      <c r="O4317">
        <v>0.64</v>
      </c>
      <c r="P4317">
        <v>0.59</v>
      </c>
      <c r="T4317" t="s">
        <v>203</v>
      </c>
      <c r="V4317" s="4">
        <v>40253</v>
      </c>
    </row>
    <row r="4318" spans="1:22">
      <c r="A4318" t="s">
        <v>1333</v>
      </c>
      <c r="B4318" t="s">
        <v>665</v>
      </c>
      <c r="C4318" t="s">
        <v>2738</v>
      </c>
      <c r="D4318" t="s">
        <v>202</v>
      </c>
      <c r="E4318" t="b">
        <v>1</v>
      </c>
      <c r="F4318" t="b">
        <v>1</v>
      </c>
      <c r="H4318" t="b">
        <v>0</v>
      </c>
      <c r="I4318">
        <v>40</v>
      </c>
      <c r="J4318">
        <v>67</v>
      </c>
      <c r="L4318">
        <v>40000</v>
      </c>
      <c r="M4318">
        <v>80</v>
      </c>
      <c r="O4318">
        <v>0.67</v>
      </c>
      <c r="P4318">
        <v>0.59</v>
      </c>
      <c r="T4318" t="s">
        <v>203</v>
      </c>
      <c r="V4318" s="4">
        <v>40970</v>
      </c>
    </row>
    <row r="4319" spans="1:22">
      <c r="A4319" t="s">
        <v>1333</v>
      </c>
      <c r="B4319" t="s">
        <v>605</v>
      </c>
      <c r="C4319" t="s">
        <v>2739</v>
      </c>
      <c r="D4319" t="s">
        <v>202</v>
      </c>
      <c r="E4319" t="b">
        <v>0</v>
      </c>
      <c r="F4319" t="b">
        <v>1</v>
      </c>
      <c r="H4319" t="b">
        <v>0</v>
      </c>
      <c r="I4319">
        <v>40</v>
      </c>
      <c r="J4319">
        <v>70</v>
      </c>
      <c r="L4319">
        <v>40000</v>
      </c>
      <c r="M4319">
        <v>77</v>
      </c>
      <c r="O4319">
        <v>0.62</v>
      </c>
      <c r="P4319">
        <v>0.59</v>
      </c>
      <c r="T4319" t="s">
        <v>203</v>
      </c>
      <c r="V4319" s="4">
        <v>40877</v>
      </c>
    </row>
    <row r="4320" spans="1:22">
      <c r="A4320" t="s">
        <v>2002</v>
      </c>
      <c r="B4320" t="s">
        <v>1418</v>
      </c>
      <c r="C4320">
        <v>153.33134999999999</v>
      </c>
      <c r="D4320" t="s">
        <v>202</v>
      </c>
      <c r="E4320" t="b">
        <v>1</v>
      </c>
      <c r="F4320" t="b">
        <v>1</v>
      </c>
      <c r="H4320" t="b">
        <v>0</v>
      </c>
      <c r="I4320">
        <v>40</v>
      </c>
      <c r="J4320">
        <v>93</v>
      </c>
      <c r="L4320">
        <v>50000</v>
      </c>
      <c r="M4320">
        <v>82</v>
      </c>
      <c r="O4320">
        <v>0.7</v>
      </c>
      <c r="P4320">
        <v>0.59</v>
      </c>
      <c r="T4320" t="s">
        <v>203</v>
      </c>
      <c r="V4320" s="4">
        <v>41149</v>
      </c>
    </row>
    <row r="4321" spans="1:22">
      <c r="A4321" t="s">
        <v>199</v>
      </c>
      <c r="B4321" t="s">
        <v>269</v>
      </c>
      <c r="C4321" t="s">
        <v>2142</v>
      </c>
      <c r="D4321" t="s">
        <v>202</v>
      </c>
      <c r="E4321" t="b">
        <v>1</v>
      </c>
      <c r="F4321" t="b">
        <v>0</v>
      </c>
      <c r="H4321" t="b">
        <v>0</v>
      </c>
      <c r="I4321">
        <v>40</v>
      </c>
      <c r="J4321">
        <v>66</v>
      </c>
      <c r="L4321">
        <v>38000</v>
      </c>
      <c r="M4321">
        <v>76</v>
      </c>
      <c r="O4321">
        <v>0.59</v>
      </c>
      <c r="P4321">
        <v>0.59</v>
      </c>
      <c r="T4321" t="s">
        <v>203</v>
      </c>
      <c r="V4321" s="4">
        <v>42278</v>
      </c>
    </row>
    <row r="4322" spans="1:22">
      <c r="A4322" t="s">
        <v>1329</v>
      </c>
      <c r="B4322" t="s">
        <v>542</v>
      </c>
      <c r="C4322" t="s">
        <v>2740</v>
      </c>
      <c r="D4322" t="s">
        <v>202</v>
      </c>
      <c r="E4322" t="b">
        <v>0</v>
      </c>
      <c r="F4322" t="b">
        <v>1</v>
      </c>
      <c r="H4322" t="b">
        <v>0</v>
      </c>
      <c r="I4322">
        <v>40</v>
      </c>
      <c r="J4322">
        <v>72</v>
      </c>
      <c r="L4322">
        <v>40000</v>
      </c>
      <c r="M4322">
        <v>77</v>
      </c>
      <c r="N4322">
        <v>25392</v>
      </c>
      <c r="O4322">
        <v>0.59</v>
      </c>
      <c r="P4322">
        <v>0.59</v>
      </c>
      <c r="T4322" t="s">
        <v>203</v>
      </c>
      <c r="V4322" s="4">
        <v>39407</v>
      </c>
    </row>
    <row r="4323" spans="1:22">
      <c r="A4323" t="s">
        <v>1333</v>
      </c>
      <c r="B4323" t="s">
        <v>1333</v>
      </c>
      <c r="C4323" t="s">
        <v>2741</v>
      </c>
      <c r="D4323" t="s">
        <v>202</v>
      </c>
      <c r="E4323" t="b">
        <v>0</v>
      </c>
      <c r="F4323" t="b">
        <v>1</v>
      </c>
      <c r="G4323" t="s">
        <v>528</v>
      </c>
      <c r="H4323" t="b">
        <v>0</v>
      </c>
      <c r="I4323">
        <v>40</v>
      </c>
      <c r="J4323">
        <v>69</v>
      </c>
      <c r="L4323">
        <v>40000</v>
      </c>
      <c r="M4323">
        <v>76</v>
      </c>
      <c r="N4323">
        <v>25392</v>
      </c>
      <c r="O4323">
        <v>0.59</v>
      </c>
      <c r="P4323">
        <v>0.59</v>
      </c>
      <c r="T4323" t="s">
        <v>203</v>
      </c>
      <c r="V4323" s="4">
        <v>39407</v>
      </c>
    </row>
    <row r="4324" spans="1:22">
      <c r="A4324" t="s">
        <v>199</v>
      </c>
      <c r="B4324" t="s">
        <v>269</v>
      </c>
      <c r="C4324" t="s">
        <v>2159</v>
      </c>
      <c r="D4324" t="s">
        <v>202</v>
      </c>
      <c r="E4324" t="b">
        <v>0</v>
      </c>
      <c r="F4324" t="b">
        <v>0</v>
      </c>
      <c r="H4324" t="b">
        <v>0</v>
      </c>
      <c r="I4324">
        <v>40</v>
      </c>
      <c r="J4324">
        <v>66</v>
      </c>
      <c r="L4324">
        <v>38000</v>
      </c>
      <c r="M4324">
        <v>76</v>
      </c>
      <c r="O4324">
        <v>0.59</v>
      </c>
      <c r="P4324">
        <v>0.59</v>
      </c>
      <c r="T4324" t="s">
        <v>203</v>
      </c>
      <c r="V4324" s="4">
        <v>42278</v>
      </c>
    </row>
    <row r="4325" spans="1:22">
      <c r="A4325" t="s">
        <v>269</v>
      </c>
      <c r="B4325" t="s">
        <v>269</v>
      </c>
      <c r="C4325" t="s">
        <v>2742</v>
      </c>
      <c r="D4325" t="s">
        <v>202</v>
      </c>
      <c r="E4325" t="b">
        <v>0</v>
      </c>
      <c r="F4325" t="b">
        <v>1</v>
      </c>
      <c r="H4325" t="b">
        <v>0</v>
      </c>
      <c r="I4325">
        <v>40</v>
      </c>
      <c r="J4325">
        <v>72</v>
      </c>
      <c r="L4325">
        <v>36000</v>
      </c>
      <c r="M4325">
        <v>76</v>
      </c>
      <c r="N4325">
        <v>25392</v>
      </c>
      <c r="O4325">
        <v>0.59</v>
      </c>
      <c r="P4325">
        <v>0.59</v>
      </c>
      <c r="T4325" t="s">
        <v>203</v>
      </c>
      <c r="V4325" s="4">
        <v>39925</v>
      </c>
    </row>
    <row r="4326" spans="1:22">
      <c r="A4326" t="s">
        <v>1333</v>
      </c>
      <c r="B4326" t="s">
        <v>1478</v>
      </c>
      <c r="C4326" t="s">
        <v>2645</v>
      </c>
      <c r="D4326" t="s">
        <v>202</v>
      </c>
      <c r="E4326" t="b">
        <v>1</v>
      </c>
      <c r="F4326" t="b">
        <v>1</v>
      </c>
      <c r="G4326" t="s">
        <v>528</v>
      </c>
      <c r="H4326" t="b">
        <v>0</v>
      </c>
      <c r="I4326">
        <v>40</v>
      </c>
      <c r="J4326">
        <v>69</v>
      </c>
      <c r="L4326">
        <v>40000</v>
      </c>
      <c r="M4326">
        <v>76</v>
      </c>
      <c r="O4326">
        <v>0.59</v>
      </c>
      <c r="P4326">
        <v>0.59</v>
      </c>
      <c r="T4326" t="s">
        <v>203</v>
      </c>
      <c r="V4326" s="4">
        <v>40169</v>
      </c>
    </row>
    <row r="4327" spans="1:22">
      <c r="A4327" t="s">
        <v>1333</v>
      </c>
      <c r="B4327" t="s">
        <v>1478</v>
      </c>
      <c r="C4327" t="s">
        <v>2547</v>
      </c>
      <c r="D4327" t="s">
        <v>202</v>
      </c>
      <c r="E4327" t="b">
        <v>1</v>
      </c>
      <c r="F4327" t="b">
        <v>1</v>
      </c>
      <c r="G4327" t="s">
        <v>528</v>
      </c>
      <c r="H4327" t="b">
        <v>0</v>
      </c>
      <c r="I4327">
        <v>40</v>
      </c>
      <c r="J4327">
        <v>67</v>
      </c>
      <c r="L4327">
        <v>42000</v>
      </c>
      <c r="M4327">
        <v>76</v>
      </c>
      <c r="O4327">
        <v>0.66</v>
      </c>
      <c r="P4327">
        <v>0.59</v>
      </c>
      <c r="T4327" t="s">
        <v>203</v>
      </c>
      <c r="V4327" s="4">
        <v>40169</v>
      </c>
    </row>
    <row r="4328" spans="1:22">
      <c r="A4328" t="s">
        <v>199</v>
      </c>
      <c r="B4328" t="s">
        <v>302</v>
      </c>
      <c r="C4328" t="s">
        <v>2183</v>
      </c>
      <c r="D4328" t="s">
        <v>202</v>
      </c>
      <c r="E4328" t="b">
        <v>0</v>
      </c>
      <c r="F4328" t="b">
        <v>1</v>
      </c>
      <c r="H4328" t="b">
        <v>0</v>
      </c>
      <c r="I4328">
        <v>40</v>
      </c>
      <c r="J4328">
        <v>73</v>
      </c>
      <c r="L4328">
        <v>38000</v>
      </c>
      <c r="M4328">
        <v>76</v>
      </c>
      <c r="O4328">
        <v>0.62</v>
      </c>
      <c r="P4328">
        <v>0.59</v>
      </c>
      <c r="T4328" t="s">
        <v>203</v>
      </c>
      <c r="V4328" s="4">
        <v>42278</v>
      </c>
    </row>
    <row r="4329" spans="1:22">
      <c r="A4329" t="s">
        <v>403</v>
      </c>
      <c r="B4329" t="s">
        <v>1537</v>
      </c>
      <c r="C4329" t="s">
        <v>2743</v>
      </c>
      <c r="D4329" t="s">
        <v>202</v>
      </c>
      <c r="E4329" t="b">
        <v>0</v>
      </c>
      <c r="F4329" t="b">
        <v>1</v>
      </c>
      <c r="H4329" t="b">
        <v>1</v>
      </c>
      <c r="I4329">
        <v>40</v>
      </c>
      <c r="J4329">
        <v>61</v>
      </c>
      <c r="L4329">
        <v>32000</v>
      </c>
      <c r="M4329">
        <v>76</v>
      </c>
      <c r="O4329">
        <v>0.59</v>
      </c>
      <c r="P4329">
        <v>0.59</v>
      </c>
      <c r="T4329" t="s">
        <v>203</v>
      </c>
      <c r="V4329" s="4">
        <v>41674</v>
      </c>
    </row>
    <row r="4330" spans="1:22">
      <c r="A4330" t="s">
        <v>269</v>
      </c>
      <c r="B4330" t="s">
        <v>269</v>
      </c>
      <c r="C4330" t="s">
        <v>2189</v>
      </c>
      <c r="D4330" t="s">
        <v>202</v>
      </c>
      <c r="E4330" t="b">
        <v>1</v>
      </c>
      <c r="F4330" t="b">
        <v>1</v>
      </c>
      <c r="H4330" t="b">
        <v>0</v>
      </c>
      <c r="I4330">
        <v>40</v>
      </c>
      <c r="J4330">
        <v>72</v>
      </c>
      <c r="L4330">
        <v>38000</v>
      </c>
      <c r="M4330">
        <v>80</v>
      </c>
      <c r="O4330">
        <v>0.62</v>
      </c>
      <c r="P4330">
        <v>0.59</v>
      </c>
      <c r="T4330" t="s">
        <v>203</v>
      </c>
      <c r="V4330" s="4">
        <v>42108</v>
      </c>
    </row>
    <row r="4331" spans="1:22">
      <c r="A4331" t="s">
        <v>1329</v>
      </c>
      <c r="B4331" t="s">
        <v>542</v>
      </c>
      <c r="C4331" t="s">
        <v>1838</v>
      </c>
      <c r="D4331" t="s">
        <v>202</v>
      </c>
      <c r="E4331" t="b">
        <v>1</v>
      </c>
      <c r="F4331" t="b">
        <v>1</v>
      </c>
      <c r="H4331" t="b">
        <v>0</v>
      </c>
      <c r="I4331">
        <v>40</v>
      </c>
      <c r="J4331">
        <v>72</v>
      </c>
      <c r="L4331">
        <v>40000</v>
      </c>
      <c r="M4331">
        <v>78</v>
      </c>
      <c r="O4331">
        <v>0.7</v>
      </c>
      <c r="P4331">
        <v>0.62</v>
      </c>
      <c r="T4331" t="s">
        <v>203</v>
      </c>
      <c r="V4331" s="4">
        <v>42191</v>
      </c>
    </row>
    <row r="4332" spans="1:22">
      <c r="A4332" t="s">
        <v>403</v>
      </c>
      <c r="B4332" t="s">
        <v>717</v>
      </c>
      <c r="C4332" t="s">
        <v>2744</v>
      </c>
      <c r="D4332" t="s">
        <v>202</v>
      </c>
      <c r="E4332" t="b">
        <v>0</v>
      </c>
      <c r="F4332" t="b">
        <v>1</v>
      </c>
      <c r="H4332" t="b">
        <v>1</v>
      </c>
      <c r="I4332">
        <v>40</v>
      </c>
      <c r="J4332">
        <v>62</v>
      </c>
      <c r="L4332">
        <v>35500</v>
      </c>
      <c r="M4332">
        <v>80</v>
      </c>
      <c r="O4332">
        <v>0.62</v>
      </c>
      <c r="P4332">
        <v>0.59</v>
      </c>
      <c r="T4332" t="s">
        <v>203</v>
      </c>
      <c r="V4332" s="4">
        <v>42278</v>
      </c>
    </row>
    <row r="4333" spans="1:22">
      <c r="A4333" t="s">
        <v>1333</v>
      </c>
      <c r="B4333" t="s">
        <v>1478</v>
      </c>
      <c r="C4333" t="s">
        <v>2593</v>
      </c>
      <c r="D4333" t="s">
        <v>202</v>
      </c>
      <c r="E4333" t="b">
        <v>0</v>
      </c>
      <c r="F4333" t="b">
        <v>1</v>
      </c>
      <c r="H4333" t="b">
        <v>0</v>
      </c>
      <c r="I4333">
        <v>40</v>
      </c>
      <c r="J4333">
        <v>56</v>
      </c>
      <c r="L4333">
        <v>34000</v>
      </c>
      <c r="M4333">
        <v>78</v>
      </c>
      <c r="O4333">
        <v>0.62</v>
      </c>
      <c r="P4333">
        <v>0.59</v>
      </c>
      <c r="T4333" t="s">
        <v>203</v>
      </c>
      <c r="V4333" s="4">
        <v>42278</v>
      </c>
    </row>
    <row r="4334" spans="1:22">
      <c r="A4334" t="s">
        <v>2002</v>
      </c>
      <c r="B4334" t="s">
        <v>403</v>
      </c>
      <c r="C4334" t="s">
        <v>2745</v>
      </c>
      <c r="D4334" t="s">
        <v>202</v>
      </c>
      <c r="E4334" t="b">
        <v>1</v>
      </c>
      <c r="F4334" t="b">
        <v>1</v>
      </c>
      <c r="H4334" t="b">
        <v>0</v>
      </c>
      <c r="I4334">
        <v>40</v>
      </c>
      <c r="J4334">
        <v>93</v>
      </c>
      <c r="L4334">
        <v>50000</v>
      </c>
      <c r="M4334">
        <v>82</v>
      </c>
      <c r="O4334">
        <v>0.7</v>
      </c>
      <c r="P4334">
        <v>0.59</v>
      </c>
      <c r="T4334" t="s">
        <v>203</v>
      </c>
      <c r="V4334" s="4">
        <v>41149</v>
      </c>
    </row>
    <row r="4335" spans="1:22">
      <c r="A4335" t="s">
        <v>2002</v>
      </c>
      <c r="B4335" t="s">
        <v>605</v>
      </c>
      <c r="C4335" t="s">
        <v>2746</v>
      </c>
      <c r="D4335" t="s">
        <v>202</v>
      </c>
      <c r="E4335" t="b">
        <v>0</v>
      </c>
      <c r="F4335" t="b">
        <v>1</v>
      </c>
      <c r="H4335" t="b">
        <v>0</v>
      </c>
      <c r="I4335">
        <v>40</v>
      </c>
      <c r="J4335">
        <v>72</v>
      </c>
      <c r="L4335">
        <v>38000</v>
      </c>
      <c r="M4335">
        <v>82</v>
      </c>
      <c r="O4335">
        <v>0.63</v>
      </c>
      <c r="P4335">
        <v>0.59</v>
      </c>
      <c r="T4335" t="s">
        <v>203</v>
      </c>
      <c r="V4335" s="4">
        <v>41766</v>
      </c>
    </row>
    <row r="4336" spans="1:22">
      <c r="A4336" t="s">
        <v>1333</v>
      </c>
      <c r="B4336" t="s">
        <v>1478</v>
      </c>
      <c r="C4336" t="s">
        <v>2747</v>
      </c>
      <c r="D4336" t="s">
        <v>202</v>
      </c>
      <c r="E4336" t="b">
        <v>1</v>
      </c>
      <c r="F4336" t="b">
        <v>1</v>
      </c>
      <c r="G4336" t="s">
        <v>528</v>
      </c>
      <c r="H4336" t="b">
        <v>0</v>
      </c>
      <c r="I4336">
        <v>40</v>
      </c>
      <c r="J4336">
        <v>77</v>
      </c>
      <c r="L4336">
        <v>40000</v>
      </c>
      <c r="M4336">
        <v>76</v>
      </c>
      <c r="O4336">
        <v>0.59</v>
      </c>
      <c r="P4336">
        <v>0.59</v>
      </c>
      <c r="T4336" t="s">
        <v>203</v>
      </c>
      <c r="V4336" s="4">
        <v>40169</v>
      </c>
    </row>
    <row r="4337" spans="1:22">
      <c r="A4337" t="s">
        <v>403</v>
      </c>
      <c r="B4337" t="s">
        <v>717</v>
      </c>
      <c r="C4337" t="s">
        <v>2748</v>
      </c>
      <c r="D4337" t="s">
        <v>202</v>
      </c>
      <c r="E4337" t="b">
        <v>0</v>
      </c>
      <c r="F4337" t="b">
        <v>1</v>
      </c>
      <c r="H4337" t="b">
        <v>1</v>
      </c>
      <c r="I4337">
        <v>40</v>
      </c>
      <c r="J4337">
        <v>60</v>
      </c>
      <c r="L4337">
        <v>32000</v>
      </c>
      <c r="M4337">
        <v>80</v>
      </c>
      <c r="O4337">
        <v>0.62</v>
      </c>
      <c r="P4337">
        <v>0.59</v>
      </c>
      <c r="T4337" t="s">
        <v>203</v>
      </c>
      <c r="V4337" s="4">
        <v>42671</v>
      </c>
    </row>
    <row r="4338" spans="1:22">
      <c r="A4338" t="s">
        <v>1329</v>
      </c>
      <c r="B4338" t="s">
        <v>1537</v>
      </c>
      <c r="C4338" t="s">
        <v>2749</v>
      </c>
      <c r="D4338" t="s">
        <v>202</v>
      </c>
      <c r="E4338" t="b">
        <v>1</v>
      </c>
      <c r="F4338" t="b">
        <v>1</v>
      </c>
      <c r="H4338" t="b">
        <v>0</v>
      </c>
      <c r="I4338">
        <v>40</v>
      </c>
      <c r="J4338">
        <v>69</v>
      </c>
      <c r="L4338">
        <v>40000</v>
      </c>
      <c r="M4338">
        <v>80</v>
      </c>
      <c r="N4338">
        <v>24164</v>
      </c>
      <c r="O4338">
        <v>0.62</v>
      </c>
      <c r="P4338">
        <v>0.59</v>
      </c>
      <c r="T4338" t="s">
        <v>203</v>
      </c>
      <c r="V4338" s="4">
        <v>39407</v>
      </c>
    </row>
    <row r="4339" spans="1:22">
      <c r="A4339" t="s">
        <v>1329</v>
      </c>
      <c r="B4339" t="s">
        <v>542</v>
      </c>
      <c r="C4339" t="s">
        <v>2750</v>
      </c>
      <c r="D4339" t="s">
        <v>202</v>
      </c>
      <c r="E4339" t="b">
        <v>0</v>
      </c>
      <c r="F4339" t="b">
        <v>1</v>
      </c>
      <c r="G4339" t="s">
        <v>528</v>
      </c>
      <c r="H4339" t="b">
        <v>1</v>
      </c>
      <c r="I4339">
        <v>40</v>
      </c>
      <c r="J4339">
        <v>59</v>
      </c>
      <c r="L4339">
        <v>30000</v>
      </c>
      <c r="M4339">
        <v>78</v>
      </c>
      <c r="N4339">
        <v>25392</v>
      </c>
      <c r="O4339">
        <v>0.59</v>
      </c>
      <c r="P4339">
        <v>0.59</v>
      </c>
      <c r="T4339" t="s">
        <v>203</v>
      </c>
      <c r="V4339" s="4">
        <v>39407</v>
      </c>
    </row>
    <row r="4340" spans="1:22">
      <c r="A4340" t="s">
        <v>403</v>
      </c>
      <c r="B4340" t="s">
        <v>679</v>
      </c>
      <c r="C4340" t="s">
        <v>2751</v>
      </c>
      <c r="D4340" t="s">
        <v>202</v>
      </c>
      <c r="E4340" t="b">
        <v>0</v>
      </c>
      <c r="F4340" t="b">
        <v>1</v>
      </c>
      <c r="H4340" t="b">
        <v>1</v>
      </c>
      <c r="I4340">
        <v>40</v>
      </c>
      <c r="J4340">
        <v>60</v>
      </c>
      <c r="L4340">
        <v>32000</v>
      </c>
      <c r="M4340">
        <v>80</v>
      </c>
      <c r="O4340">
        <v>0.62</v>
      </c>
      <c r="P4340">
        <v>0.59</v>
      </c>
      <c r="T4340" t="s">
        <v>203</v>
      </c>
      <c r="V4340" s="4">
        <v>42865</v>
      </c>
    </row>
    <row r="4341" spans="1:22">
      <c r="A4341" t="s">
        <v>269</v>
      </c>
      <c r="B4341" t="s">
        <v>269</v>
      </c>
      <c r="C4341" t="s">
        <v>2752</v>
      </c>
      <c r="D4341" t="s">
        <v>202</v>
      </c>
      <c r="E4341" t="b">
        <v>0</v>
      </c>
      <c r="F4341" t="b">
        <v>1</v>
      </c>
      <c r="H4341" t="b">
        <v>0</v>
      </c>
      <c r="I4341">
        <v>40</v>
      </c>
      <c r="J4341">
        <v>73</v>
      </c>
      <c r="L4341">
        <v>38000</v>
      </c>
      <c r="M4341">
        <v>76</v>
      </c>
      <c r="N4341">
        <v>25392</v>
      </c>
      <c r="O4341">
        <v>0.59</v>
      </c>
      <c r="P4341">
        <v>0.59</v>
      </c>
      <c r="T4341" t="s">
        <v>203</v>
      </c>
      <c r="V4341" s="4">
        <v>39925</v>
      </c>
    </row>
    <row r="4342" spans="1:22">
      <c r="A4342" t="s">
        <v>1333</v>
      </c>
      <c r="B4342" t="s">
        <v>605</v>
      </c>
      <c r="C4342" t="s">
        <v>2753</v>
      </c>
      <c r="D4342" t="s">
        <v>202</v>
      </c>
      <c r="E4342" t="b">
        <v>0</v>
      </c>
      <c r="F4342" t="b">
        <v>1</v>
      </c>
      <c r="G4342" t="s">
        <v>528</v>
      </c>
      <c r="H4342" t="b">
        <v>0</v>
      </c>
      <c r="I4342">
        <v>40</v>
      </c>
      <c r="J4342">
        <v>67</v>
      </c>
      <c r="L4342">
        <v>40000</v>
      </c>
      <c r="M4342">
        <v>76</v>
      </c>
      <c r="N4342">
        <v>25392</v>
      </c>
      <c r="O4342">
        <v>0.59</v>
      </c>
      <c r="P4342">
        <v>0.59</v>
      </c>
      <c r="T4342" t="s">
        <v>203</v>
      </c>
      <c r="V4342" s="4">
        <v>39716</v>
      </c>
    </row>
    <row r="4343" spans="1:22">
      <c r="A4343" t="s">
        <v>1329</v>
      </c>
      <c r="B4343" t="s">
        <v>542</v>
      </c>
      <c r="C4343" t="s">
        <v>2754</v>
      </c>
      <c r="D4343" t="s">
        <v>202</v>
      </c>
      <c r="E4343" t="b">
        <v>0</v>
      </c>
      <c r="F4343" t="b">
        <v>1</v>
      </c>
      <c r="G4343" t="s">
        <v>528</v>
      </c>
      <c r="H4343" t="b">
        <v>0</v>
      </c>
      <c r="I4343">
        <v>40</v>
      </c>
      <c r="J4343">
        <v>72</v>
      </c>
      <c r="L4343">
        <v>40000</v>
      </c>
      <c r="M4343">
        <v>79</v>
      </c>
      <c r="N4343">
        <v>25392</v>
      </c>
      <c r="O4343">
        <v>0.59</v>
      </c>
      <c r="P4343">
        <v>0.59</v>
      </c>
      <c r="T4343" t="s">
        <v>203</v>
      </c>
      <c r="V4343" s="4">
        <v>39925</v>
      </c>
    </row>
    <row r="4344" spans="1:22">
      <c r="A4344" t="s">
        <v>1333</v>
      </c>
      <c r="B4344" t="s">
        <v>665</v>
      </c>
      <c r="C4344" t="s">
        <v>2755</v>
      </c>
      <c r="D4344" t="s">
        <v>202</v>
      </c>
      <c r="E4344" t="b">
        <v>0</v>
      </c>
      <c r="F4344" t="b">
        <v>1</v>
      </c>
      <c r="H4344" t="b">
        <v>0</v>
      </c>
      <c r="I4344">
        <v>40</v>
      </c>
      <c r="J4344">
        <v>56</v>
      </c>
      <c r="L4344">
        <v>34000</v>
      </c>
      <c r="M4344">
        <v>78</v>
      </c>
      <c r="O4344">
        <v>0.62</v>
      </c>
      <c r="P4344">
        <v>0.59</v>
      </c>
      <c r="T4344" t="s">
        <v>203</v>
      </c>
      <c r="V4344" s="4">
        <v>42278</v>
      </c>
    </row>
    <row r="4345" spans="1:22">
      <c r="A4345" t="s">
        <v>403</v>
      </c>
      <c r="B4345" t="s">
        <v>930</v>
      </c>
      <c r="C4345" t="s">
        <v>2756</v>
      </c>
      <c r="D4345" t="s">
        <v>202</v>
      </c>
      <c r="E4345" t="b">
        <v>0</v>
      </c>
      <c r="F4345" t="b">
        <v>1</v>
      </c>
      <c r="H4345" t="b">
        <v>1</v>
      </c>
      <c r="I4345">
        <v>40</v>
      </c>
      <c r="J4345">
        <v>60</v>
      </c>
      <c r="L4345">
        <v>32000</v>
      </c>
      <c r="M4345">
        <v>80</v>
      </c>
      <c r="O4345">
        <v>0.62</v>
      </c>
      <c r="P4345">
        <v>0.59</v>
      </c>
      <c r="T4345" t="s">
        <v>203</v>
      </c>
      <c r="V4345" s="4">
        <v>42671</v>
      </c>
    </row>
    <row r="4346" spans="1:22">
      <c r="A4346" t="s">
        <v>269</v>
      </c>
      <c r="B4346" t="s">
        <v>269</v>
      </c>
      <c r="C4346" t="s">
        <v>2194</v>
      </c>
      <c r="D4346" t="s">
        <v>202</v>
      </c>
      <c r="E4346" t="b">
        <v>0</v>
      </c>
      <c r="F4346" t="b">
        <v>1</v>
      </c>
      <c r="H4346" t="b">
        <v>0</v>
      </c>
      <c r="I4346">
        <v>40</v>
      </c>
      <c r="J4346">
        <v>73</v>
      </c>
      <c r="L4346">
        <v>38000</v>
      </c>
      <c r="M4346">
        <v>76</v>
      </c>
      <c r="O4346">
        <v>0.62</v>
      </c>
      <c r="P4346">
        <v>0.59</v>
      </c>
      <c r="T4346" t="s">
        <v>203</v>
      </c>
      <c r="V4346" s="4">
        <v>41674</v>
      </c>
    </row>
    <row r="4347" spans="1:22">
      <c r="A4347" t="s">
        <v>1329</v>
      </c>
      <c r="B4347" t="s">
        <v>542</v>
      </c>
      <c r="C4347" t="s">
        <v>2058</v>
      </c>
      <c r="D4347" t="s">
        <v>202</v>
      </c>
      <c r="E4347" t="b">
        <v>0</v>
      </c>
      <c r="F4347" t="b">
        <v>1</v>
      </c>
      <c r="H4347" t="b">
        <v>0</v>
      </c>
      <c r="I4347">
        <v>40</v>
      </c>
      <c r="J4347">
        <v>72</v>
      </c>
      <c r="L4347">
        <v>40000</v>
      </c>
      <c r="M4347">
        <v>79</v>
      </c>
      <c r="N4347">
        <v>24164</v>
      </c>
      <c r="O4347">
        <v>0.62</v>
      </c>
      <c r="P4347">
        <v>0.59</v>
      </c>
      <c r="T4347" t="s">
        <v>203</v>
      </c>
      <c r="V4347" s="4">
        <v>39407</v>
      </c>
    </row>
    <row r="4348" spans="1:22">
      <c r="A4348" t="s">
        <v>403</v>
      </c>
      <c r="B4348" t="s">
        <v>1537</v>
      </c>
      <c r="C4348" t="s">
        <v>2757</v>
      </c>
      <c r="D4348" t="s">
        <v>202</v>
      </c>
      <c r="E4348" t="b">
        <v>0</v>
      </c>
      <c r="F4348" t="b">
        <v>1</v>
      </c>
      <c r="H4348" t="b">
        <v>1</v>
      </c>
      <c r="I4348">
        <v>40</v>
      </c>
      <c r="J4348">
        <v>60</v>
      </c>
      <c r="L4348">
        <v>35500</v>
      </c>
      <c r="M4348">
        <v>76</v>
      </c>
      <c r="O4348">
        <v>0.59</v>
      </c>
      <c r="P4348">
        <v>0.59</v>
      </c>
      <c r="T4348" t="s">
        <v>203</v>
      </c>
      <c r="V4348" s="4">
        <v>41996</v>
      </c>
    </row>
    <row r="4349" spans="1:22">
      <c r="A4349" t="s">
        <v>2002</v>
      </c>
      <c r="B4349" t="s">
        <v>1356</v>
      </c>
      <c r="C4349" t="s">
        <v>2758</v>
      </c>
      <c r="D4349" t="s">
        <v>202</v>
      </c>
      <c r="E4349" t="b">
        <v>1</v>
      </c>
      <c r="F4349" t="b">
        <v>1</v>
      </c>
      <c r="H4349" t="b">
        <v>0</v>
      </c>
      <c r="I4349">
        <v>40</v>
      </c>
      <c r="J4349">
        <v>93</v>
      </c>
      <c r="L4349">
        <v>50000</v>
      </c>
      <c r="M4349">
        <v>82</v>
      </c>
      <c r="O4349">
        <v>0.7</v>
      </c>
      <c r="P4349">
        <v>0.59</v>
      </c>
      <c r="T4349" t="s">
        <v>203</v>
      </c>
      <c r="V4349" s="4">
        <v>41149</v>
      </c>
    </row>
    <row r="4350" spans="1:22">
      <c r="A4350" t="s">
        <v>1329</v>
      </c>
      <c r="B4350" t="s">
        <v>542</v>
      </c>
      <c r="C4350" t="s">
        <v>2759</v>
      </c>
      <c r="D4350" t="s">
        <v>202</v>
      </c>
      <c r="E4350" t="b">
        <v>0</v>
      </c>
      <c r="F4350" t="b">
        <v>1</v>
      </c>
      <c r="G4350" t="s">
        <v>528</v>
      </c>
      <c r="H4350" t="b">
        <v>0</v>
      </c>
      <c r="I4350">
        <v>40</v>
      </c>
      <c r="J4350">
        <v>71</v>
      </c>
      <c r="L4350">
        <v>38000</v>
      </c>
      <c r="M4350">
        <v>80</v>
      </c>
      <c r="N4350">
        <v>25392</v>
      </c>
      <c r="O4350">
        <v>0.59</v>
      </c>
      <c r="P4350">
        <v>0.59</v>
      </c>
      <c r="T4350" t="s">
        <v>203</v>
      </c>
      <c r="V4350" s="4">
        <v>39407</v>
      </c>
    </row>
    <row r="4351" spans="1:22">
      <c r="A4351" t="s">
        <v>403</v>
      </c>
      <c r="B4351" t="s">
        <v>1333</v>
      </c>
      <c r="C4351" t="s">
        <v>2007</v>
      </c>
      <c r="D4351" t="s">
        <v>202</v>
      </c>
      <c r="E4351" t="b">
        <v>0</v>
      </c>
      <c r="F4351" t="b">
        <v>0</v>
      </c>
      <c r="G4351" t="s">
        <v>528</v>
      </c>
      <c r="H4351" t="b">
        <v>1</v>
      </c>
      <c r="I4351">
        <v>40</v>
      </c>
      <c r="J4351">
        <v>64</v>
      </c>
      <c r="L4351">
        <v>32000</v>
      </c>
      <c r="M4351">
        <v>76</v>
      </c>
      <c r="N4351">
        <v>25392</v>
      </c>
      <c r="O4351">
        <v>0.59</v>
      </c>
      <c r="P4351">
        <v>0.59</v>
      </c>
      <c r="T4351" t="s">
        <v>203</v>
      </c>
      <c r="V4351" s="4">
        <v>39407</v>
      </c>
    </row>
    <row r="4352" spans="1:22">
      <c r="A4352" t="s">
        <v>403</v>
      </c>
      <c r="B4352" t="s">
        <v>1333</v>
      </c>
      <c r="C4352" t="s">
        <v>2008</v>
      </c>
      <c r="D4352" t="s">
        <v>202</v>
      </c>
      <c r="E4352" t="b">
        <v>0</v>
      </c>
      <c r="F4352" t="b">
        <v>1</v>
      </c>
      <c r="H4352" t="b">
        <v>1</v>
      </c>
      <c r="I4352">
        <v>40</v>
      </c>
      <c r="J4352">
        <v>61</v>
      </c>
      <c r="L4352">
        <v>32000</v>
      </c>
      <c r="M4352">
        <v>76</v>
      </c>
      <c r="O4352">
        <v>0.59</v>
      </c>
      <c r="P4352">
        <v>0.59</v>
      </c>
      <c r="T4352" t="s">
        <v>203</v>
      </c>
      <c r="V4352" s="4">
        <v>41674</v>
      </c>
    </row>
    <row r="4353" spans="1:22">
      <c r="A4353" t="s">
        <v>1329</v>
      </c>
      <c r="B4353" t="s">
        <v>542</v>
      </c>
      <c r="C4353" t="s">
        <v>2760</v>
      </c>
      <c r="D4353" t="s">
        <v>202</v>
      </c>
      <c r="E4353" t="b">
        <v>0</v>
      </c>
      <c r="F4353" t="b">
        <v>1</v>
      </c>
      <c r="G4353" t="s">
        <v>528</v>
      </c>
      <c r="H4353" t="b">
        <v>0</v>
      </c>
      <c r="I4353">
        <v>40</v>
      </c>
      <c r="J4353">
        <v>75</v>
      </c>
      <c r="L4353">
        <v>40000</v>
      </c>
      <c r="M4353">
        <v>80</v>
      </c>
      <c r="N4353">
        <v>24164</v>
      </c>
      <c r="O4353">
        <v>0.62</v>
      </c>
      <c r="P4353">
        <v>0.59</v>
      </c>
      <c r="T4353" t="s">
        <v>203</v>
      </c>
      <c r="V4353" s="4">
        <v>39925</v>
      </c>
    </row>
    <row r="4354" spans="1:22">
      <c r="A4354" t="s">
        <v>269</v>
      </c>
      <c r="B4354" t="s">
        <v>269</v>
      </c>
      <c r="C4354" t="s">
        <v>2668</v>
      </c>
      <c r="D4354" t="s">
        <v>202</v>
      </c>
      <c r="E4354" t="b">
        <v>1</v>
      </c>
      <c r="F4354" t="b">
        <v>1</v>
      </c>
      <c r="H4354" t="b">
        <v>0</v>
      </c>
      <c r="I4354">
        <v>40</v>
      </c>
      <c r="J4354">
        <v>68</v>
      </c>
      <c r="L4354">
        <v>40000</v>
      </c>
      <c r="M4354">
        <v>82</v>
      </c>
      <c r="O4354">
        <v>0.67</v>
      </c>
      <c r="P4354">
        <v>0.59</v>
      </c>
      <c r="T4354" t="s">
        <v>203</v>
      </c>
      <c r="V4354" s="4">
        <v>40813</v>
      </c>
    </row>
    <row r="4355" spans="1:22">
      <c r="A4355" t="s">
        <v>403</v>
      </c>
      <c r="B4355" t="s">
        <v>665</v>
      </c>
      <c r="C4355" t="s">
        <v>2761</v>
      </c>
      <c r="D4355" t="s">
        <v>202</v>
      </c>
      <c r="E4355" t="b">
        <v>0</v>
      </c>
      <c r="F4355" t="b">
        <v>1</v>
      </c>
      <c r="H4355" t="b">
        <v>0</v>
      </c>
      <c r="I4355">
        <v>40</v>
      </c>
      <c r="J4355">
        <v>67</v>
      </c>
      <c r="L4355">
        <v>40000</v>
      </c>
      <c r="M4355">
        <v>80</v>
      </c>
      <c r="O4355">
        <v>0.62</v>
      </c>
      <c r="P4355">
        <v>0.59</v>
      </c>
      <c r="T4355" t="s">
        <v>203</v>
      </c>
      <c r="V4355" s="4">
        <v>42104</v>
      </c>
    </row>
    <row r="4356" spans="1:22">
      <c r="A4356" t="s">
        <v>269</v>
      </c>
      <c r="B4356" t="s">
        <v>269</v>
      </c>
      <c r="C4356" t="s">
        <v>2212</v>
      </c>
      <c r="D4356" t="s">
        <v>202</v>
      </c>
      <c r="E4356" t="b">
        <v>1</v>
      </c>
      <c r="F4356" t="b">
        <v>1</v>
      </c>
      <c r="H4356" t="b">
        <v>0</v>
      </c>
      <c r="I4356">
        <v>40</v>
      </c>
      <c r="J4356">
        <v>68</v>
      </c>
      <c r="L4356">
        <v>40000</v>
      </c>
      <c r="M4356">
        <v>82</v>
      </c>
      <c r="O4356">
        <v>0.67</v>
      </c>
      <c r="P4356">
        <v>0.59</v>
      </c>
      <c r="T4356" t="s">
        <v>203</v>
      </c>
      <c r="V4356" s="4">
        <v>41996</v>
      </c>
    </row>
    <row r="4357" spans="1:22">
      <c r="A4357" t="s">
        <v>403</v>
      </c>
      <c r="B4357" t="s">
        <v>679</v>
      </c>
      <c r="C4357" t="s">
        <v>2761</v>
      </c>
      <c r="D4357" t="s">
        <v>202</v>
      </c>
      <c r="E4357" t="b">
        <v>0</v>
      </c>
      <c r="F4357" t="b">
        <v>1</v>
      </c>
      <c r="H4357" t="b">
        <v>0</v>
      </c>
      <c r="I4357">
        <v>40</v>
      </c>
      <c r="J4357">
        <v>67</v>
      </c>
      <c r="L4357">
        <v>40000</v>
      </c>
      <c r="M4357">
        <v>80</v>
      </c>
      <c r="O4357">
        <v>0.62</v>
      </c>
      <c r="P4357">
        <v>0.59</v>
      </c>
      <c r="T4357" t="s">
        <v>203</v>
      </c>
      <c r="V4357" s="4">
        <v>42278</v>
      </c>
    </row>
    <row r="4358" spans="1:22">
      <c r="A4358" t="s">
        <v>1557</v>
      </c>
      <c r="B4358" t="s">
        <v>665</v>
      </c>
      <c r="C4358" t="s">
        <v>2762</v>
      </c>
      <c r="D4358" t="s">
        <v>202</v>
      </c>
      <c r="E4358" t="b">
        <v>0</v>
      </c>
      <c r="F4358" t="b">
        <v>1</v>
      </c>
      <c r="H4358" t="b">
        <v>0</v>
      </c>
      <c r="I4358">
        <v>40</v>
      </c>
      <c r="J4358">
        <v>70</v>
      </c>
      <c r="L4358">
        <v>40000</v>
      </c>
      <c r="M4358">
        <v>80</v>
      </c>
      <c r="O4358">
        <v>0.62</v>
      </c>
      <c r="P4358">
        <v>0.62</v>
      </c>
      <c r="T4358" t="s">
        <v>203</v>
      </c>
      <c r="V4358" s="4">
        <v>42191</v>
      </c>
    </row>
    <row r="4359" spans="1:22">
      <c r="A4359" t="s">
        <v>403</v>
      </c>
      <c r="B4359" t="s">
        <v>679</v>
      </c>
      <c r="C4359" t="s">
        <v>2762</v>
      </c>
      <c r="D4359" t="s">
        <v>202</v>
      </c>
      <c r="E4359" t="b">
        <v>0</v>
      </c>
      <c r="F4359" t="b">
        <v>1</v>
      </c>
      <c r="H4359" t="b">
        <v>0</v>
      </c>
      <c r="I4359">
        <v>40</v>
      </c>
      <c r="J4359">
        <v>70</v>
      </c>
      <c r="L4359">
        <v>40000</v>
      </c>
      <c r="M4359">
        <v>80</v>
      </c>
      <c r="O4359">
        <v>0.62</v>
      </c>
      <c r="P4359">
        <v>0.59</v>
      </c>
      <c r="T4359" t="s">
        <v>203</v>
      </c>
      <c r="V4359" s="4">
        <v>42278</v>
      </c>
    </row>
    <row r="4360" spans="1:22">
      <c r="A4360" t="s">
        <v>1333</v>
      </c>
      <c r="B4360" t="s">
        <v>1333</v>
      </c>
      <c r="C4360" t="s">
        <v>2763</v>
      </c>
      <c r="D4360" t="s">
        <v>202</v>
      </c>
      <c r="E4360" t="b">
        <v>1</v>
      </c>
      <c r="F4360" t="b">
        <v>1</v>
      </c>
      <c r="G4360" t="s">
        <v>528</v>
      </c>
      <c r="H4360" t="b">
        <v>0</v>
      </c>
      <c r="I4360">
        <v>40</v>
      </c>
      <c r="J4360">
        <v>67</v>
      </c>
      <c r="L4360">
        <v>42000</v>
      </c>
      <c r="M4360">
        <v>76</v>
      </c>
      <c r="N4360">
        <v>22699</v>
      </c>
      <c r="O4360">
        <v>0.66</v>
      </c>
      <c r="P4360">
        <v>0.59</v>
      </c>
      <c r="T4360" t="s">
        <v>203</v>
      </c>
      <c r="V4360" s="4">
        <v>39552</v>
      </c>
    </row>
    <row r="4361" spans="1:22">
      <c r="A4361" t="s">
        <v>1557</v>
      </c>
      <c r="B4361" t="s">
        <v>665</v>
      </c>
      <c r="C4361" t="s">
        <v>2764</v>
      </c>
      <c r="D4361" t="s">
        <v>202</v>
      </c>
      <c r="E4361" t="b">
        <v>0</v>
      </c>
      <c r="F4361" t="b">
        <v>1</v>
      </c>
      <c r="H4361" t="b">
        <v>0</v>
      </c>
      <c r="I4361">
        <v>40</v>
      </c>
      <c r="J4361">
        <v>67</v>
      </c>
      <c r="L4361">
        <v>40000</v>
      </c>
      <c r="M4361">
        <v>76</v>
      </c>
      <c r="O4361">
        <v>0.62</v>
      </c>
      <c r="P4361">
        <v>0.62</v>
      </c>
      <c r="T4361" t="s">
        <v>203</v>
      </c>
      <c r="V4361" s="4">
        <v>42191</v>
      </c>
    </row>
    <row r="4362" spans="1:22">
      <c r="A4362" t="s">
        <v>403</v>
      </c>
      <c r="B4362" t="s">
        <v>679</v>
      </c>
      <c r="C4362" t="s">
        <v>2764</v>
      </c>
      <c r="D4362" t="s">
        <v>202</v>
      </c>
      <c r="E4362" t="b">
        <v>0</v>
      </c>
      <c r="F4362" t="b">
        <v>1</v>
      </c>
      <c r="H4362" t="b">
        <v>0</v>
      </c>
      <c r="I4362">
        <v>40</v>
      </c>
      <c r="J4362">
        <v>67</v>
      </c>
      <c r="L4362">
        <v>40000</v>
      </c>
      <c r="M4362">
        <v>76</v>
      </c>
      <c r="O4362">
        <v>0.62</v>
      </c>
      <c r="P4362">
        <v>0.59</v>
      </c>
      <c r="T4362" t="s">
        <v>203</v>
      </c>
      <c r="V4362" s="4">
        <v>42278</v>
      </c>
    </row>
    <row r="4363" spans="1:22">
      <c r="A4363" t="s">
        <v>1329</v>
      </c>
      <c r="B4363" t="s">
        <v>542</v>
      </c>
      <c r="C4363" t="s">
        <v>1845</v>
      </c>
      <c r="D4363" t="s">
        <v>202</v>
      </c>
      <c r="E4363" t="b">
        <v>0</v>
      </c>
      <c r="F4363" t="b">
        <v>1</v>
      </c>
      <c r="H4363" t="b">
        <v>0</v>
      </c>
      <c r="I4363">
        <v>40</v>
      </c>
      <c r="J4363">
        <v>74</v>
      </c>
      <c r="L4363">
        <v>40000</v>
      </c>
      <c r="M4363">
        <v>80</v>
      </c>
      <c r="O4363">
        <v>0.62</v>
      </c>
      <c r="P4363">
        <v>0.62</v>
      </c>
      <c r="T4363" t="s">
        <v>203</v>
      </c>
      <c r="V4363" s="4">
        <v>42191</v>
      </c>
    </row>
    <row r="4364" spans="1:22">
      <c r="A4364" t="s">
        <v>403</v>
      </c>
      <c r="B4364" t="s">
        <v>679</v>
      </c>
      <c r="C4364" t="s">
        <v>2765</v>
      </c>
      <c r="D4364" t="s">
        <v>202</v>
      </c>
      <c r="E4364" t="b">
        <v>0</v>
      </c>
      <c r="F4364" t="b">
        <v>1</v>
      </c>
      <c r="H4364" t="b">
        <v>0</v>
      </c>
      <c r="I4364">
        <v>40</v>
      </c>
      <c r="J4364">
        <v>68</v>
      </c>
      <c r="L4364">
        <v>40000</v>
      </c>
      <c r="M4364">
        <v>78</v>
      </c>
      <c r="O4364">
        <v>0.62</v>
      </c>
      <c r="P4364">
        <v>0.59</v>
      </c>
      <c r="T4364" t="s">
        <v>203</v>
      </c>
      <c r="V4364" s="4">
        <v>42278</v>
      </c>
    </row>
    <row r="4365" spans="1:22">
      <c r="A4365" t="s">
        <v>1557</v>
      </c>
      <c r="B4365" t="s">
        <v>665</v>
      </c>
      <c r="C4365" t="s">
        <v>2765</v>
      </c>
      <c r="D4365" t="s">
        <v>202</v>
      </c>
      <c r="E4365" t="b">
        <v>0</v>
      </c>
      <c r="F4365" t="b">
        <v>1</v>
      </c>
      <c r="H4365" t="b">
        <v>0</v>
      </c>
      <c r="I4365">
        <v>40</v>
      </c>
      <c r="J4365">
        <v>68</v>
      </c>
      <c r="L4365">
        <v>40000</v>
      </c>
      <c r="M4365">
        <v>78</v>
      </c>
      <c r="O4365">
        <v>0.62</v>
      </c>
      <c r="P4365">
        <v>0.62</v>
      </c>
      <c r="T4365" t="s">
        <v>203</v>
      </c>
      <c r="V4365" s="4">
        <v>42191</v>
      </c>
    </row>
    <row r="4366" spans="1:22">
      <c r="A4366" t="s">
        <v>269</v>
      </c>
      <c r="B4366" t="s">
        <v>302</v>
      </c>
      <c r="C4366" t="s">
        <v>2183</v>
      </c>
      <c r="D4366" t="s">
        <v>202</v>
      </c>
      <c r="E4366" t="b">
        <v>0</v>
      </c>
      <c r="F4366" t="b">
        <v>1</v>
      </c>
      <c r="G4366" t="s">
        <v>528</v>
      </c>
      <c r="H4366" t="b">
        <v>0</v>
      </c>
      <c r="I4366">
        <v>40</v>
      </c>
      <c r="J4366">
        <v>73</v>
      </c>
      <c r="L4366">
        <v>38000</v>
      </c>
      <c r="M4366">
        <v>76</v>
      </c>
      <c r="N4366">
        <v>24164</v>
      </c>
      <c r="O4366">
        <v>0.62</v>
      </c>
      <c r="P4366">
        <v>0.59</v>
      </c>
      <c r="T4366" t="s">
        <v>203</v>
      </c>
      <c r="V4366" s="4">
        <v>39552</v>
      </c>
    </row>
    <row r="4367" spans="1:22">
      <c r="A4367" t="s">
        <v>269</v>
      </c>
      <c r="B4367" t="s">
        <v>302</v>
      </c>
      <c r="C4367" t="s">
        <v>1812</v>
      </c>
      <c r="D4367" t="s">
        <v>202</v>
      </c>
      <c r="E4367" t="b">
        <v>0</v>
      </c>
      <c r="F4367" t="b">
        <v>1</v>
      </c>
      <c r="G4367" t="s">
        <v>528</v>
      </c>
      <c r="H4367" t="b">
        <v>0</v>
      </c>
      <c r="I4367">
        <v>40</v>
      </c>
      <c r="J4367">
        <v>68</v>
      </c>
      <c r="L4367">
        <v>36000</v>
      </c>
      <c r="M4367">
        <v>76</v>
      </c>
      <c r="N4367">
        <v>24969</v>
      </c>
      <c r="O4367">
        <v>0.6</v>
      </c>
      <c r="P4367">
        <v>0.59</v>
      </c>
      <c r="T4367" t="s">
        <v>203</v>
      </c>
      <c r="V4367" s="4">
        <v>39552</v>
      </c>
    </row>
    <row r="4368" spans="1:22">
      <c r="A4368" t="s">
        <v>1154</v>
      </c>
      <c r="B4368" t="s">
        <v>1537</v>
      </c>
      <c r="C4368" t="s">
        <v>2766</v>
      </c>
      <c r="D4368" t="s">
        <v>202</v>
      </c>
      <c r="E4368" t="b">
        <v>1</v>
      </c>
      <c r="F4368" t="b">
        <v>0</v>
      </c>
      <c r="H4368" t="b">
        <v>0</v>
      </c>
      <c r="I4368">
        <v>40</v>
      </c>
      <c r="J4368">
        <v>70</v>
      </c>
      <c r="L4368">
        <v>40000</v>
      </c>
      <c r="M4368">
        <v>75</v>
      </c>
      <c r="O4368">
        <v>0.6</v>
      </c>
      <c r="P4368">
        <v>0.59</v>
      </c>
      <c r="T4368" t="s">
        <v>203</v>
      </c>
      <c r="V4368" s="4">
        <v>40877</v>
      </c>
    </row>
    <row r="4369" spans="1:22">
      <c r="A4369" t="s">
        <v>269</v>
      </c>
      <c r="B4369" t="s">
        <v>269</v>
      </c>
      <c r="C4369" t="s">
        <v>2767</v>
      </c>
      <c r="D4369" t="s">
        <v>202</v>
      </c>
      <c r="E4369" t="b">
        <v>0</v>
      </c>
      <c r="F4369" t="b">
        <v>1</v>
      </c>
      <c r="H4369" t="b">
        <v>0</v>
      </c>
      <c r="I4369">
        <v>40</v>
      </c>
      <c r="J4369">
        <v>73</v>
      </c>
      <c r="L4369">
        <v>38000</v>
      </c>
      <c r="M4369">
        <v>76</v>
      </c>
      <c r="N4369">
        <v>25392</v>
      </c>
      <c r="O4369">
        <v>0.59</v>
      </c>
      <c r="P4369">
        <v>0.59</v>
      </c>
      <c r="T4369" t="s">
        <v>203</v>
      </c>
      <c r="V4369" s="4">
        <v>39925</v>
      </c>
    </row>
    <row r="4370" spans="1:22">
      <c r="A4370" t="s">
        <v>1329</v>
      </c>
      <c r="B4370" t="s">
        <v>542</v>
      </c>
      <c r="C4370" t="s">
        <v>2768</v>
      </c>
      <c r="D4370" t="s">
        <v>202</v>
      </c>
      <c r="E4370" t="b">
        <v>0</v>
      </c>
      <c r="F4370" t="b">
        <v>1</v>
      </c>
      <c r="G4370" t="s">
        <v>528</v>
      </c>
      <c r="H4370" t="b">
        <v>0</v>
      </c>
      <c r="I4370">
        <v>40</v>
      </c>
      <c r="J4370">
        <v>72</v>
      </c>
      <c r="L4370">
        <v>40000</v>
      </c>
      <c r="M4370">
        <v>79</v>
      </c>
      <c r="N4370">
        <v>25392</v>
      </c>
      <c r="O4370">
        <v>0.59</v>
      </c>
      <c r="P4370">
        <v>0.59</v>
      </c>
      <c r="T4370" t="s">
        <v>203</v>
      </c>
      <c r="V4370" s="4">
        <v>39939</v>
      </c>
    </row>
    <row r="4371" spans="1:22">
      <c r="A4371" t="s">
        <v>403</v>
      </c>
      <c r="B4371" t="s">
        <v>1333</v>
      </c>
      <c r="C4371" t="s">
        <v>1974</v>
      </c>
      <c r="D4371" t="s">
        <v>202</v>
      </c>
      <c r="E4371" t="b">
        <v>0</v>
      </c>
      <c r="F4371" t="b">
        <v>1</v>
      </c>
      <c r="H4371" t="b">
        <v>0</v>
      </c>
      <c r="I4371">
        <v>40</v>
      </c>
      <c r="J4371">
        <v>70</v>
      </c>
      <c r="L4371">
        <v>40000</v>
      </c>
      <c r="M4371">
        <v>80</v>
      </c>
      <c r="O4371">
        <v>0.7</v>
      </c>
      <c r="P4371">
        <v>0.59</v>
      </c>
      <c r="T4371" t="s">
        <v>203</v>
      </c>
      <c r="V4371" s="4">
        <v>41674</v>
      </c>
    </row>
    <row r="4372" spans="1:22">
      <c r="A4372" t="s">
        <v>1333</v>
      </c>
      <c r="B4372" t="s">
        <v>665</v>
      </c>
      <c r="C4372" t="s">
        <v>2769</v>
      </c>
      <c r="D4372" t="s">
        <v>202</v>
      </c>
      <c r="E4372" t="b">
        <v>0</v>
      </c>
      <c r="F4372" t="b">
        <v>1</v>
      </c>
      <c r="H4372" t="b">
        <v>0</v>
      </c>
      <c r="I4372">
        <v>40</v>
      </c>
      <c r="J4372">
        <v>67</v>
      </c>
      <c r="L4372">
        <v>40000</v>
      </c>
      <c r="M4372">
        <v>76</v>
      </c>
      <c r="N4372">
        <v>25392</v>
      </c>
      <c r="O4372">
        <v>0.59</v>
      </c>
      <c r="P4372">
        <v>0.59</v>
      </c>
      <c r="T4372" t="s">
        <v>203</v>
      </c>
      <c r="V4372" s="4">
        <v>40253</v>
      </c>
    </row>
    <row r="4373" spans="1:22">
      <c r="A4373" t="s">
        <v>1333</v>
      </c>
      <c r="B4373" t="s">
        <v>1333</v>
      </c>
      <c r="C4373" t="s">
        <v>2770</v>
      </c>
      <c r="D4373" t="s">
        <v>202</v>
      </c>
      <c r="E4373" t="b">
        <v>0</v>
      </c>
      <c r="F4373" t="b">
        <v>1</v>
      </c>
      <c r="G4373" t="s">
        <v>528</v>
      </c>
      <c r="H4373" t="b">
        <v>0</v>
      </c>
      <c r="I4373">
        <v>40</v>
      </c>
      <c r="J4373">
        <v>67</v>
      </c>
      <c r="L4373">
        <v>40000</v>
      </c>
      <c r="M4373">
        <v>76</v>
      </c>
      <c r="N4373">
        <v>25392</v>
      </c>
      <c r="O4373">
        <v>0.59</v>
      </c>
      <c r="P4373">
        <v>0.59</v>
      </c>
      <c r="T4373" t="s">
        <v>203</v>
      </c>
      <c r="V4373" s="4">
        <v>39407</v>
      </c>
    </row>
    <row r="4374" spans="1:22">
      <c r="A4374" t="s">
        <v>403</v>
      </c>
      <c r="B4374" t="s">
        <v>665</v>
      </c>
      <c r="C4374" t="s">
        <v>1976</v>
      </c>
      <c r="D4374" t="s">
        <v>202</v>
      </c>
      <c r="E4374" t="b">
        <v>0</v>
      </c>
      <c r="F4374" t="b">
        <v>1</v>
      </c>
      <c r="H4374" t="b">
        <v>0</v>
      </c>
      <c r="I4374">
        <v>40</v>
      </c>
      <c r="J4374">
        <v>70</v>
      </c>
      <c r="L4374">
        <v>40000</v>
      </c>
      <c r="M4374">
        <v>80</v>
      </c>
      <c r="O4374">
        <v>0.7</v>
      </c>
      <c r="P4374">
        <v>0.59</v>
      </c>
      <c r="T4374" t="s">
        <v>203</v>
      </c>
      <c r="V4374" s="4">
        <v>41884</v>
      </c>
    </row>
    <row r="4375" spans="1:22">
      <c r="A4375" t="s">
        <v>403</v>
      </c>
      <c r="B4375" t="s">
        <v>1333</v>
      </c>
      <c r="C4375" t="s">
        <v>1977</v>
      </c>
      <c r="D4375" t="s">
        <v>202</v>
      </c>
      <c r="E4375" t="b">
        <v>0</v>
      </c>
      <c r="F4375" t="b">
        <v>1</v>
      </c>
      <c r="H4375" t="b">
        <v>0</v>
      </c>
      <c r="I4375">
        <v>40</v>
      </c>
      <c r="J4375">
        <v>70</v>
      </c>
      <c r="L4375">
        <v>40000</v>
      </c>
      <c r="M4375">
        <v>80</v>
      </c>
      <c r="O4375">
        <v>0.7</v>
      </c>
      <c r="P4375">
        <v>0.59</v>
      </c>
      <c r="T4375" t="s">
        <v>203</v>
      </c>
      <c r="V4375" s="4">
        <v>41674</v>
      </c>
    </row>
    <row r="4376" spans="1:22">
      <c r="A4376" t="s">
        <v>403</v>
      </c>
      <c r="B4376" t="s">
        <v>1333</v>
      </c>
      <c r="C4376" t="s">
        <v>1978</v>
      </c>
      <c r="D4376" t="s">
        <v>202</v>
      </c>
      <c r="E4376" t="b">
        <v>0</v>
      </c>
      <c r="F4376" t="b">
        <v>1</v>
      </c>
      <c r="H4376" t="b">
        <v>0</v>
      </c>
      <c r="I4376">
        <v>40</v>
      </c>
      <c r="J4376">
        <v>70</v>
      </c>
      <c r="L4376">
        <v>40000</v>
      </c>
      <c r="M4376">
        <v>80</v>
      </c>
      <c r="O4376">
        <v>0.7</v>
      </c>
      <c r="P4376">
        <v>0.59</v>
      </c>
      <c r="T4376" t="s">
        <v>203</v>
      </c>
      <c r="V4376" s="4">
        <v>41674</v>
      </c>
    </row>
    <row r="4377" spans="1:22">
      <c r="A4377" t="s">
        <v>403</v>
      </c>
      <c r="B4377" t="s">
        <v>1356</v>
      </c>
      <c r="C4377" t="s">
        <v>2771</v>
      </c>
      <c r="D4377" t="s">
        <v>202</v>
      </c>
      <c r="E4377" t="b">
        <v>1</v>
      </c>
      <c r="F4377" t="b">
        <v>0</v>
      </c>
      <c r="G4377" t="s">
        <v>528</v>
      </c>
      <c r="H4377" t="b">
        <v>0</v>
      </c>
      <c r="I4377">
        <v>40</v>
      </c>
      <c r="J4377">
        <v>67</v>
      </c>
      <c r="L4377">
        <v>40000</v>
      </c>
      <c r="M4377">
        <v>76</v>
      </c>
      <c r="N4377">
        <v>24164</v>
      </c>
      <c r="O4377">
        <v>0.62</v>
      </c>
      <c r="P4377">
        <v>0.59</v>
      </c>
      <c r="T4377" t="s">
        <v>203</v>
      </c>
      <c r="V4377" s="4">
        <v>39407</v>
      </c>
    </row>
    <row r="4378" spans="1:22">
      <c r="A4378" t="s">
        <v>1329</v>
      </c>
      <c r="B4378" t="s">
        <v>542</v>
      </c>
      <c r="C4378" t="s">
        <v>2772</v>
      </c>
      <c r="D4378" t="s">
        <v>202</v>
      </c>
      <c r="E4378" t="b">
        <v>0</v>
      </c>
      <c r="F4378" t="b">
        <v>1</v>
      </c>
      <c r="H4378" t="b">
        <v>0</v>
      </c>
      <c r="I4378">
        <v>40</v>
      </c>
      <c r="J4378">
        <v>72</v>
      </c>
      <c r="L4378">
        <v>40000</v>
      </c>
      <c r="M4378">
        <v>79</v>
      </c>
      <c r="N4378">
        <v>25392</v>
      </c>
      <c r="O4378">
        <v>0.59</v>
      </c>
      <c r="P4378">
        <v>0.59</v>
      </c>
      <c r="T4378" t="s">
        <v>203</v>
      </c>
      <c r="V4378" s="4">
        <v>39407</v>
      </c>
    </row>
    <row r="4379" spans="1:22">
      <c r="A4379" t="s">
        <v>269</v>
      </c>
      <c r="B4379" t="s">
        <v>269</v>
      </c>
      <c r="C4379" t="s">
        <v>2773</v>
      </c>
      <c r="D4379" t="s">
        <v>202</v>
      </c>
      <c r="E4379" t="b">
        <v>0</v>
      </c>
      <c r="F4379" t="b">
        <v>1</v>
      </c>
      <c r="H4379" t="b">
        <v>0</v>
      </c>
      <c r="I4379">
        <v>40</v>
      </c>
      <c r="J4379">
        <v>68</v>
      </c>
      <c r="L4379">
        <v>40000</v>
      </c>
      <c r="M4379">
        <v>76</v>
      </c>
      <c r="N4379">
        <v>24164</v>
      </c>
      <c r="O4379">
        <v>0.62</v>
      </c>
      <c r="P4379">
        <v>0.59</v>
      </c>
      <c r="T4379" t="s">
        <v>203</v>
      </c>
      <c r="V4379" s="4">
        <v>39925</v>
      </c>
    </row>
    <row r="4380" spans="1:22">
      <c r="A4380" t="s">
        <v>1154</v>
      </c>
      <c r="B4380" t="s">
        <v>1537</v>
      </c>
      <c r="C4380" t="s">
        <v>2774</v>
      </c>
      <c r="D4380" t="s">
        <v>202</v>
      </c>
      <c r="E4380" t="b">
        <v>1</v>
      </c>
      <c r="F4380" t="b">
        <v>0</v>
      </c>
      <c r="H4380" t="b">
        <v>0</v>
      </c>
      <c r="I4380">
        <v>40</v>
      </c>
      <c r="J4380">
        <v>80</v>
      </c>
      <c r="L4380">
        <v>50000</v>
      </c>
      <c r="M4380">
        <v>78</v>
      </c>
      <c r="O4380">
        <v>0.65</v>
      </c>
      <c r="P4380">
        <v>0.59</v>
      </c>
      <c r="T4380" t="s">
        <v>203</v>
      </c>
      <c r="V4380" s="4">
        <v>40877</v>
      </c>
    </row>
    <row r="4381" spans="1:22">
      <c r="A4381" t="s">
        <v>403</v>
      </c>
      <c r="B4381" t="s">
        <v>1356</v>
      </c>
      <c r="C4381" t="s">
        <v>2775</v>
      </c>
      <c r="D4381" t="s">
        <v>202</v>
      </c>
      <c r="E4381" t="b">
        <v>0</v>
      </c>
      <c r="F4381" t="b">
        <v>0</v>
      </c>
      <c r="G4381" t="s">
        <v>528</v>
      </c>
      <c r="H4381" t="b">
        <v>1</v>
      </c>
      <c r="I4381">
        <v>40</v>
      </c>
      <c r="J4381">
        <v>64</v>
      </c>
      <c r="L4381">
        <v>32000</v>
      </c>
      <c r="M4381">
        <v>76</v>
      </c>
      <c r="N4381">
        <v>25392</v>
      </c>
      <c r="O4381">
        <v>0.59</v>
      </c>
      <c r="P4381">
        <v>0.59</v>
      </c>
      <c r="T4381" t="s">
        <v>203</v>
      </c>
      <c r="V4381" s="4">
        <v>39407</v>
      </c>
    </row>
    <row r="4382" spans="1:22">
      <c r="A4382" t="s">
        <v>1333</v>
      </c>
      <c r="B4382" t="s">
        <v>665</v>
      </c>
      <c r="C4382" t="s">
        <v>2776</v>
      </c>
      <c r="D4382" t="s">
        <v>202</v>
      </c>
      <c r="E4382" t="b">
        <v>0</v>
      </c>
      <c r="F4382" t="b">
        <v>1</v>
      </c>
      <c r="G4382" t="s">
        <v>528</v>
      </c>
      <c r="H4382" t="b">
        <v>0</v>
      </c>
      <c r="I4382">
        <v>40</v>
      </c>
      <c r="J4382">
        <v>67</v>
      </c>
      <c r="L4382">
        <v>40000</v>
      </c>
      <c r="M4382">
        <v>76</v>
      </c>
      <c r="N4382">
        <v>25392</v>
      </c>
      <c r="O4382">
        <v>0.59</v>
      </c>
      <c r="P4382">
        <v>0.59</v>
      </c>
      <c r="T4382" t="s">
        <v>203</v>
      </c>
      <c r="V4382" s="4">
        <v>39407</v>
      </c>
    </row>
    <row r="4383" spans="1:22">
      <c r="A4383" t="s">
        <v>403</v>
      </c>
      <c r="B4383" t="s">
        <v>1356</v>
      </c>
      <c r="C4383" t="s">
        <v>2777</v>
      </c>
      <c r="D4383" t="s">
        <v>202</v>
      </c>
      <c r="E4383" t="b">
        <v>0</v>
      </c>
      <c r="F4383" t="b">
        <v>1</v>
      </c>
      <c r="H4383" t="b">
        <v>1</v>
      </c>
      <c r="I4383">
        <v>40</v>
      </c>
      <c r="J4383">
        <v>61</v>
      </c>
      <c r="L4383">
        <v>32000</v>
      </c>
      <c r="M4383">
        <v>76</v>
      </c>
      <c r="O4383">
        <v>0.59</v>
      </c>
      <c r="P4383">
        <v>0.59</v>
      </c>
      <c r="T4383" t="s">
        <v>203</v>
      </c>
      <c r="V4383" s="4">
        <v>41674</v>
      </c>
    </row>
    <row r="4384" spans="1:22">
      <c r="A4384" t="s">
        <v>403</v>
      </c>
      <c r="B4384" t="s">
        <v>1356</v>
      </c>
      <c r="C4384" t="s">
        <v>2778</v>
      </c>
      <c r="D4384" t="s">
        <v>202</v>
      </c>
      <c r="E4384" t="b">
        <v>0</v>
      </c>
      <c r="F4384" t="b">
        <v>0</v>
      </c>
      <c r="G4384" t="s">
        <v>528</v>
      </c>
      <c r="H4384" t="b">
        <v>1</v>
      </c>
      <c r="I4384">
        <v>40</v>
      </c>
      <c r="J4384">
        <v>63</v>
      </c>
      <c r="L4384">
        <v>30000</v>
      </c>
      <c r="M4384">
        <v>76</v>
      </c>
      <c r="N4384">
        <v>25392</v>
      </c>
      <c r="O4384">
        <v>0.59</v>
      </c>
      <c r="P4384">
        <v>0.59</v>
      </c>
      <c r="T4384" t="s">
        <v>203</v>
      </c>
      <c r="V4384" s="4">
        <v>39407</v>
      </c>
    </row>
    <row r="4385" spans="1:22">
      <c r="A4385" t="s">
        <v>403</v>
      </c>
      <c r="B4385" t="s">
        <v>1356</v>
      </c>
      <c r="C4385" t="s">
        <v>2779</v>
      </c>
      <c r="D4385" t="s">
        <v>202</v>
      </c>
      <c r="E4385" t="b">
        <v>1</v>
      </c>
      <c r="F4385" t="b">
        <v>1</v>
      </c>
      <c r="G4385" t="s">
        <v>528</v>
      </c>
      <c r="H4385" t="b">
        <v>0</v>
      </c>
      <c r="I4385">
        <v>40</v>
      </c>
      <c r="J4385">
        <v>62</v>
      </c>
      <c r="L4385">
        <v>40000</v>
      </c>
      <c r="M4385">
        <v>76</v>
      </c>
      <c r="N4385">
        <v>25392</v>
      </c>
      <c r="O4385">
        <v>0.59</v>
      </c>
      <c r="P4385">
        <v>0.59</v>
      </c>
      <c r="T4385" t="s">
        <v>203</v>
      </c>
      <c r="V4385" s="4">
        <v>39407</v>
      </c>
    </row>
    <row r="4386" spans="1:22">
      <c r="A4386" t="s">
        <v>1333</v>
      </c>
      <c r="B4386" t="s">
        <v>1478</v>
      </c>
      <c r="C4386" t="s">
        <v>2267</v>
      </c>
      <c r="D4386" t="s">
        <v>202</v>
      </c>
      <c r="E4386" t="b">
        <v>1</v>
      </c>
      <c r="F4386" t="b">
        <v>1</v>
      </c>
      <c r="G4386" t="s">
        <v>528</v>
      </c>
      <c r="H4386" t="b">
        <v>0</v>
      </c>
      <c r="I4386">
        <v>40</v>
      </c>
      <c r="J4386">
        <v>60</v>
      </c>
      <c r="L4386">
        <v>38000</v>
      </c>
      <c r="M4386">
        <v>76</v>
      </c>
      <c r="O4386">
        <v>0.59</v>
      </c>
      <c r="P4386">
        <v>0.59</v>
      </c>
      <c r="T4386" t="s">
        <v>203</v>
      </c>
      <c r="V4386" s="4">
        <v>40169</v>
      </c>
    </row>
    <row r="4387" spans="1:22">
      <c r="A4387" t="s">
        <v>1333</v>
      </c>
      <c r="B4387" t="s">
        <v>1418</v>
      </c>
      <c r="C4387" t="s">
        <v>2780</v>
      </c>
      <c r="D4387" t="s">
        <v>202</v>
      </c>
      <c r="E4387" t="b">
        <v>0</v>
      </c>
      <c r="F4387" t="b">
        <v>1</v>
      </c>
      <c r="H4387" t="b">
        <v>0</v>
      </c>
      <c r="I4387">
        <v>40</v>
      </c>
      <c r="J4387">
        <v>67</v>
      </c>
      <c r="L4387">
        <v>40000</v>
      </c>
      <c r="M4387">
        <v>76</v>
      </c>
      <c r="N4387">
        <v>25392</v>
      </c>
      <c r="O4387">
        <v>0.59</v>
      </c>
      <c r="P4387">
        <v>0.59</v>
      </c>
      <c r="T4387" t="s">
        <v>203</v>
      </c>
      <c r="V4387" s="4">
        <v>39716</v>
      </c>
    </row>
    <row r="4388" spans="1:22">
      <c r="A4388" t="s">
        <v>1333</v>
      </c>
      <c r="B4388" t="s">
        <v>665</v>
      </c>
      <c r="C4388" t="s">
        <v>2781</v>
      </c>
      <c r="D4388" t="s">
        <v>202</v>
      </c>
      <c r="E4388" t="b">
        <v>0</v>
      </c>
      <c r="F4388" t="b">
        <v>1</v>
      </c>
      <c r="G4388" t="s">
        <v>528</v>
      </c>
      <c r="H4388" t="b">
        <v>0</v>
      </c>
      <c r="I4388">
        <v>40</v>
      </c>
      <c r="J4388">
        <v>67</v>
      </c>
      <c r="L4388">
        <v>40000</v>
      </c>
      <c r="M4388">
        <v>76</v>
      </c>
      <c r="N4388">
        <v>25392</v>
      </c>
      <c r="O4388">
        <v>0.59</v>
      </c>
      <c r="P4388">
        <v>0.59</v>
      </c>
      <c r="T4388" t="s">
        <v>203</v>
      </c>
      <c r="V4388" s="4">
        <v>39407</v>
      </c>
    </row>
    <row r="4389" spans="1:22">
      <c r="A4389" t="s">
        <v>403</v>
      </c>
      <c r="B4389" t="s">
        <v>1356</v>
      </c>
      <c r="C4389" t="s">
        <v>2782</v>
      </c>
      <c r="D4389" t="s">
        <v>202</v>
      </c>
      <c r="E4389" t="b">
        <v>1</v>
      </c>
      <c r="F4389" t="b">
        <v>0</v>
      </c>
      <c r="G4389" t="s">
        <v>528</v>
      </c>
      <c r="H4389" t="b">
        <v>0</v>
      </c>
      <c r="I4389">
        <v>40</v>
      </c>
      <c r="J4389">
        <v>68</v>
      </c>
      <c r="L4389">
        <v>40000</v>
      </c>
      <c r="M4389">
        <v>78</v>
      </c>
      <c r="N4389">
        <v>23408</v>
      </c>
      <c r="O4389">
        <v>0.64</v>
      </c>
      <c r="P4389">
        <v>0.59</v>
      </c>
      <c r="T4389" t="s">
        <v>203</v>
      </c>
      <c r="V4389" s="4">
        <v>39407</v>
      </c>
    </row>
    <row r="4390" spans="1:22">
      <c r="A4390" t="s">
        <v>403</v>
      </c>
      <c r="B4390" t="s">
        <v>1356</v>
      </c>
      <c r="C4390" t="s">
        <v>2783</v>
      </c>
      <c r="D4390" t="s">
        <v>202</v>
      </c>
      <c r="E4390" t="b">
        <v>0</v>
      </c>
      <c r="F4390" t="b">
        <v>1</v>
      </c>
      <c r="G4390" t="s">
        <v>528</v>
      </c>
      <c r="H4390" t="b">
        <v>0</v>
      </c>
      <c r="I4390">
        <v>40</v>
      </c>
      <c r="J4390">
        <v>68</v>
      </c>
      <c r="L4390">
        <v>36000</v>
      </c>
      <c r="M4390">
        <v>75</v>
      </c>
      <c r="N4390">
        <v>25392</v>
      </c>
      <c r="O4390">
        <v>0.59</v>
      </c>
      <c r="P4390">
        <v>0.59</v>
      </c>
      <c r="T4390" t="s">
        <v>203</v>
      </c>
      <c r="V4390" s="4">
        <v>39407</v>
      </c>
    </row>
    <row r="4391" spans="1:22">
      <c r="A4391" t="s">
        <v>1329</v>
      </c>
      <c r="B4391" t="s">
        <v>542</v>
      </c>
      <c r="C4391" t="s">
        <v>2086</v>
      </c>
      <c r="D4391" t="s">
        <v>202</v>
      </c>
      <c r="E4391" t="b">
        <v>1</v>
      </c>
      <c r="F4391" t="b">
        <v>1</v>
      </c>
      <c r="H4391" t="b">
        <v>0</v>
      </c>
      <c r="I4391">
        <v>40</v>
      </c>
      <c r="J4391">
        <v>72</v>
      </c>
      <c r="L4391">
        <v>40000</v>
      </c>
      <c r="M4391">
        <v>80</v>
      </c>
      <c r="O4391">
        <v>0.63</v>
      </c>
      <c r="P4391">
        <v>0.59</v>
      </c>
      <c r="T4391" t="s">
        <v>203</v>
      </c>
      <c r="V4391" s="4">
        <v>42087</v>
      </c>
    </row>
    <row r="4392" spans="1:22">
      <c r="A4392" t="s">
        <v>269</v>
      </c>
      <c r="B4392" t="s">
        <v>302</v>
      </c>
      <c r="C4392" t="s">
        <v>2784</v>
      </c>
      <c r="D4392" t="s">
        <v>202</v>
      </c>
      <c r="E4392" t="b">
        <v>0</v>
      </c>
      <c r="F4392" t="b">
        <v>1</v>
      </c>
      <c r="H4392" t="b">
        <v>0</v>
      </c>
      <c r="I4392">
        <v>40</v>
      </c>
      <c r="J4392">
        <v>68</v>
      </c>
      <c r="L4392">
        <v>40000</v>
      </c>
      <c r="M4392">
        <v>76</v>
      </c>
      <c r="N4392">
        <v>24164</v>
      </c>
      <c r="O4392">
        <v>0.62</v>
      </c>
      <c r="P4392">
        <v>0.59</v>
      </c>
      <c r="T4392" t="s">
        <v>203</v>
      </c>
      <c r="V4392" s="4">
        <v>39407</v>
      </c>
    </row>
    <row r="4393" spans="1:22">
      <c r="A4393" t="s">
        <v>199</v>
      </c>
      <c r="B4393" t="s">
        <v>302</v>
      </c>
      <c r="C4393" t="s">
        <v>2184</v>
      </c>
      <c r="D4393" t="s">
        <v>202</v>
      </c>
      <c r="E4393" t="b">
        <v>0</v>
      </c>
      <c r="F4393" t="b">
        <v>1</v>
      </c>
      <c r="H4393" t="b">
        <v>0</v>
      </c>
      <c r="I4393">
        <v>40</v>
      </c>
      <c r="J4393">
        <v>73</v>
      </c>
      <c r="L4393">
        <v>38000</v>
      </c>
      <c r="M4393">
        <v>76</v>
      </c>
      <c r="O4393">
        <v>0.62</v>
      </c>
      <c r="P4393">
        <v>0.59</v>
      </c>
      <c r="T4393" t="s">
        <v>203</v>
      </c>
      <c r="V4393" s="4">
        <v>42278</v>
      </c>
    </row>
    <row r="4394" spans="1:22">
      <c r="A4394" t="s">
        <v>2002</v>
      </c>
      <c r="B4394" t="s">
        <v>1333</v>
      </c>
      <c r="C4394" t="s">
        <v>2027</v>
      </c>
      <c r="D4394" t="s">
        <v>202</v>
      </c>
      <c r="E4394" t="b">
        <v>0</v>
      </c>
      <c r="F4394" t="b">
        <v>1</v>
      </c>
      <c r="H4394" t="b">
        <v>0</v>
      </c>
      <c r="I4394">
        <v>40</v>
      </c>
      <c r="J4394">
        <v>72</v>
      </c>
      <c r="L4394">
        <v>38000</v>
      </c>
      <c r="M4394">
        <v>82</v>
      </c>
      <c r="O4394">
        <v>0.63</v>
      </c>
      <c r="P4394">
        <v>0.59</v>
      </c>
      <c r="T4394" t="s">
        <v>203</v>
      </c>
      <c r="V4394" s="4">
        <v>41996</v>
      </c>
    </row>
    <row r="4395" spans="1:22">
      <c r="A4395" t="s">
        <v>269</v>
      </c>
      <c r="B4395" t="s">
        <v>302</v>
      </c>
      <c r="C4395" t="s">
        <v>2785</v>
      </c>
      <c r="D4395" t="s">
        <v>202</v>
      </c>
      <c r="E4395" t="b">
        <v>0</v>
      </c>
      <c r="F4395" t="b">
        <v>1</v>
      </c>
      <c r="H4395" t="b">
        <v>0</v>
      </c>
      <c r="I4395">
        <v>40</v>
      </c>
      <c r="J4395">
        <v>72</v>
      </c>
      <c r="L4395">
        <v>36000</v>
      </c>
      <c r="M4395">
        <v>76</v>
      </c>
      <c r="N4395">
        <v>25392</v>
      </c>
      <c r="O4395">
        <v>0.59</v>
      </c>
      <c r="P4395">
        <v>0.59</v>
      </c>
      <c r="T4395" t="s">
        <v>203</v>
      </c>
      <c r="V4395" s="4">
        <v>39925</v>
      </c>
    </row>
    <row r="4396" spans="1:22">
      <c r="A4396" t="s">
        <v>1333</v>
      </c>
      <c r="B4396" t="s">
        <v>605</v>
      </c>
      <c r="C4396" t="s">
        <v>2786</v>
      </c>
      <c r="D4396" t="s">
        <v>202</v>
      </c>
      <c r="E4396" t="b">
        <v>0</v>
      </c>
      <c r="F4396" t="b">
        <v>1</v>
      </c>
      <c r="G4396" t="s">
        <v>528</v>
      </c>
      <c r="H4396" t="b">
        <v>0</v>
      </c>
      <c r="I4396">
        <v>40</v>
      </c>
      <c r="J4396">
        <v>70</v>
      </c>
      <c r="L4396">
        <v>40000</v>
      </c>
      <c r="M4396">
        <v>77</v>
      </c>
      <c r="N4396">
        <v>24164</v>
      </c>
      <c r="O4396">
        <v>0.62</v>
      </c>
      <c r="P4396">
        <v>0.59</v>
      </c>
      <c r="T4396" t="s">
        <v>203</v>
      </c>
      <c r="V4396" s="4">
        <v>40877</v>
      </c>
    </row>
    <row r="4397" spans="1:22">
      <c r="A4397" t="s">
        <v>1333</v>
      </c>
      <c r="B4397" t="s">
        <v>665</v>
      </c>
      <c r="C4397" t="s">
        <v>2787</v>
      </c>
      <c r="D4397" t="s">
        <v>202</v>
      </c>
      <c r="E4397" t="b">
        <v>0</v>
      </c>
      <c r="F4397" t="b">
        <v>1</v>
      </c>
      <c r="G4397" t="s">
        <v>528</v>
      </c>
      <c r="H4397" t="b">
        <v>0</v>
      </c>
      <c r="I4397">
        <v>40</v>
      </c>
      <c r="J4397">
        <v>70</v>
      </c>
      <c r="L4397">
        <v>40000</v>
      </c>
      <c r="M4397">
        <v>77</v>
      </c>
      <c r="N4397">
        <v>24164</v>
      </c>
      <c r="O4397">
        <v>0.62</v>
      </c>
      <c r="P4397">
        <v>0.59</v>
      </c>
      <c r="T4397" t="s">
        <v>203</v>
      </c>
      <c r="V4397" s="4">
        <v>40877</v>
      </c>
    </row>
    <row r="4398" spans="1:22">
      <c r="A4398" t="s">
        <v>199</v>
      </c>
      <c r="B4398" t="s">
        <v>269</v>
      </c>
      <c r="C4398" t="s">
        <v>2143</v>
      </c>
      <c r="D4398" t="s">
        <v>202</v>
      </c>
      <c r="E4398" t="b">
        <v>1</v>
      </c>
      <c r="F4398" t="b">
        <v>0</v>
      </c>
      <c r="H4398" t="b">
        <v>1</v>
      </c>
      <c r="I4398">
        <v>40</v>
      </c>
      <c r="J4398">
        <v>66</v>
      </c>
      <c r="L4398">
        <v>36000</v>
      </c>
      <c r="M4398">
        <v>76</v>
      </c>
      <c r="O4398">
        <v>0.59</v>
      </c>
      <c r="P4398">
        <v>0.59</v>
      </c>
      <c r="T4398" t="s">
        <v>203</v>
      </c>
      <c r="V4398" s="4">
        <v>42278</v>
      </c>
    </row>
    <row r="4399" spans="1:22">
      <c r="A4399" t="s">
        <v>1329</v>
      </c>
      <c r="B4399" t="s">
        <v>542</v>
      </c>
      <c r="C4399" t="s">
        <v>2788</v>
      </c>
      <c r="D4399" t="s">
        <v>202</v>
      </c>
      <c r="E4399" t="b">
        <v>0</v>
      </c>
      <c r="F4399" t="b">
        <v>1</v>
      </c>
      <c r="H4399" t="b">
        <v>0</v>
      </c>
      <c r="I4399">
        <v>40</v>
      </c>
      <c r="J4399">
        <v>72</v>
      </c>
      <c r="L4399">
        <v>40000</v>
      </c>
      <c r="M4399">
        <v>77</v>
      </c>
      <c r="N4399">
        <v>25392</v>
      </c>
      <c r="O4399">
        <v>0.59</v>
      </c>
      <c r="P4399">
        <v>0.59</v>
      </c>
      <c r="T4399" t="s">
        <v>203</v>
      </c>
      <c r="V4399" s="4">
        <v>39407</v>
      </c>
    </row>
    <row r="4400" spans="1:22">
      <c r="A4400" t="s">
        <v>1333</v>
      </c>
      <c r="B4400" t="s">
        <v>1333</v>
      </c>
      <c r="C4400" t="s">
        <v>2789</v>
      </c>
      <c r="D4400" t="s">
        <v>202</v>
      </c>
      <c r="E4400" t="b">
        <v>0</v>
      </c>
      <c r="F4400" t="b">
        <v>1</v>
      </c>
      <c r="G4400" t="s">
        <v>528</v>
      </c>
      <c r="H4400" t="b">
        <v>0</v>
      </c>
      <c r="I4400">
        <v>40</v>
      </c>
      <c r="J4400">
        <v>60</v>
      </c>
      <c r="L4400">
        <v>38000</v>
      </c>
      <c r="M4400">
        <v>76</v>
      </c>
      <c r="N4400">
        <v>25392</v>
      </c>
      <c r="O4400">
        <v>0.59</v>
      </c>
      <c r="P4400">
        <v>0.59</v>
      </c>
      <c r="T4400" t="s">
        <v>203</v>
      </c>
      <c r="V4400" s="4">
        <v>39407</v>
      </c>
    </row>
    <row r="4401" spans="1:22">
      <c r="A4401" t="s">
        <v>2002</v>
      </c>
      <c r="B4401" t="s">
        <v>1333</v>
      </c>
      <c r="C4401" t="s">
        <v>2790</v>
      </c>
      <c r="D4401" t="s">
        <v>202</v>
      </c>
      <c r="E4401" t="b">
        <v>1</v>
      </c>
      <c r="F4401" t="b">
        <v>1</v>
      </c>
      <c r="H4401" t="b">
        <v>0</v>
      </c>
      <c r="I4401">
        <v>40</v>
      </c>
      <c r="J4401">
        <v>93</v>
      </c>
      <c r="L4401">
        <v>50000</v>
      </c>
      <c r="M4401">
        <v>82</v>
      </c>
      <c r="O4401">
        <v>0.7</v>
      </c>
      <c r="P4401">
        <v>0.59</v>
      </c>
      <c r="T4401" t="s">
        <v>203</v>
      </c>
      <c r="V4401" s="4">
        <v>41996</v>
      </c>
    </row>
    <row r="4402" spans="1:22">
      <c r="A4402" t="s">
        <v>1333</v>
      </c>
      <c r="B4402" t="s">
        <v>665</v>
      </c>
      <c r="C4402" t="s">
        <v>2791</v>
      </c>
      <c r="D4402" t="s">
        <v>202</v>
      </c>
      <c r="E4402" t="b">
        <v>0</v>
      </c>
      <c r="F4402" t="b">
        <v>1</v>
      </c>
      <c r="H4402" t="b">
        <v>0</v>
      </c>
      <c r="I4402">
        <v>40</v>
      </c>
      <c r="J4402">
        <v>74</v>
      </c>
      <c r="L4402">
        <v>40000</v>
      </c>
      <c r="M4402">
        <v>80</v>
      </c>
      <c r="O4402">
        <v>0.62</v>
      </c>
      <c r="P4402">
        <v>0.59</v>
      </c>
      <c r="T4402" t="s">
        <v>203</v>
      </c>
      <c r="V4402" s="4">
        <v>42278</v>
      </c>
    </row>
    <row r="4403" spans="1:22">
      <c r="A4403" t="s">
        <v>1329</v>
      </c>
      <c r="B4403" t="s">
        <v>1537</v>
      </c>
      <c r="C4403" t="s">
        <v>2792</v>
      </c>
      <c r="D4403" t="s">
        <v>202</v>
      </c>
      <c r="E4403" t="b">
        <v>0</v>
      </c>
      <c r="F4403" t="b">
        <v>0</v>
      </c>
      <c r="H4403" t="b">
        <v>0</v>
      </c>
      <c r="I4403">
        <v>40</v>
      </c>
      <c r="J4403">
        <v>68</v>
      </c>
      <c r="L4403">
        <v>40000</v>
      </c>
      <c r="M4403">
        <v>77</v>
      </c>
      <c r="N4403">
        <v>25392</v>
      </c>
      <c r="O4403">
        <v>0.59</v>
      </c>
      <c r="P4403">
        <v>0.59</v>
      </c>
      <c r="T4403" t="s">
        <v>203</v>
      </c>
      <c r="V4403" s="4">
        <v>39407</v>
      </c>
    </row>
    <row r="4404" spans="1:22">
      <c r="A4404" t="s">
        <v>269</v>
      </c>
      <c r="B4404" t="s">
        <v>269</v>
      </c>
      <c r="C4404" t="s">
        <v>2188</v>
      </c>
      <c r="D4404" t="s">
        <v>202</v>
      </c>
      <c r="E4404" t="b">
        <v>1</v>
      </c>
      <c r="F4404" t="b">
        <v>1</v>
      </c>
      <c r="H4404" t="b">
        <v>0</v>
      </c>
      <c r="I4404">
        <v>40</v>
      </c>
      <c r="J4404">
        <v>72</v>
      </c>
      <c r="L4404">
        <v>38000</v>
      </c>
      <c r="M4404">
        <v>80</v>
      </c>
      <c r="O4404">
        <v>0.62</v>
      </c>
      <c r="P4404">
        <v>0.59</v>
      </c>
      <c r="T4404" t="s">
        <v>203</v>
      </c>
      <c r="V4404" s="4">
        <v>42108</v>
      </c>
    </row>
    <row r="4405" spans="1:22">
      <c r="A4405" t="s">
        <v>2002</v>
      </c>
      <c r="B4405" t="s">
        <v>2270</v>
      </c>
      <c r="C4405" t="s">
        <v>2793</v>
      </c>
      <c r="D4405" t="s">
        <v>202</v>
      </c>
      <c r="E4405" t="b">
        <v>1</v>
      </c>
      <c r="F4405" t="b">
        <v>1</v>
      </c>
      <c r="H4405" t="b">
        <v>0</v>
      </c>
      <c r="I4405">
        <v>40</v>
      </c>
      <c r="J4405">
        <v>71</v>
      </c>
      <c r="L4405">
        <v>40000</v>
      </c>
      <c r="M4405">
        <v>84</v>
      </c>
      <c r="O4405">
        <v>0.71</v>
      </c>
      <c r="P4405">
        <v>0.59</v>
      </c>
      <c r="T4405" t="s">
        <v>203</v>
      </c>
      <c r="V4405" s="4">
        <v>41996</v>
      </c>
    </row>
    <row r="4406" spans="1:22">
      <c r="A4406" t="s">
        <v>269</v>
      </c>
      <c r="B4406" t="s">
        <v>302</v>
      </c>
      <c r="C4406" t="s">
        <v>2794</v>
      </c>
      <c r="D4406" t="s">
        <v>202</v>
      </c>
      <c r="E4406" t="b">
        <v>0</v>
      </c>
      <c r="F4406" t="b">
        <v>1</v>
      </c>
      <c r="H4406" t="b">
        <v>0</v>
      </c>
      <c r="I4406">
        <v>40</v>
      </c>
      <c r="J4406">
        <v>68</v>
      </c>
      <c r="L4406">
        <v>40000</v>
      </c>
      <c r="M4406">
        <v>76</v>
      </c>
      <c r="N4406">
        <v>25392</v>
      </c>
      <c r="O4406">
        <v>0.59</v>
      </c>
      <c r="P4406">
        <v>0.59</v>
      </c>
      <c r="T4406" t="s">
        <v>203</v>
      </c>
      <c r="V4406" s="4">
        <v>39925</v>
      </c>
    </row>
    <row r="4407" spans="1:22">
      <c r="A4407" t="s">
        <v>403</v>
      </c>
      <c r="B4407" t="s">
        <v>659</v>
      </c>
      <c r="C4407" t="s">
        <v>2795</v>
      </c>
      <c r="D4407" t="s">
        <v>202</v>
      </c>
      <c r="E4407" t="b">
        <v>0</v>
      </c>
      <c r="F4407" t="b">
        <v>1</v>
      </c>
      <c r="H4407" t="b">
        <v>1</v>
      </c>
      <c r="I4407">
        <v>40</v>
      </c>
      <c r="J4407">
        <v>60</v>
      </c>
      <c r="L4407">
        <v>32000</v>
      </c>
      <c r="M4407">
        <v>80</v>
      </c>
      <c r="O4407">
        <v>0.62</v>
      </c>
      <c r="P4407">
        <v>0.59</v>
      </c>
      <c r="T4407" t="s">
        <v>203</v>
      </c>
      <c r="V4407" s="4">
        <v>42671</v>
      </c>
    </row>
    <row r="4408" spans="1:22">
      <c r="A4408" t="s">
        <v>269</v>
      </c>
      <c r="B4408" t="s">
        <v>269</v>
      </c>
      <c r="C4408" t="s">
        <v>2227</v>
      </c>
      <c r="D4408" t="s">
        <v>202</v>
      </c>
      <c r="E4408" t="b">
        <v>1</v>
      </c>
      <c r="F4408" t="b">
        <v>1</v>
      </c>
      <c r="H4408" t="b">
        <v>0</v>
      </c>
      <c r="I4408">
        <v>40</v>
      </c>
      <c r="J4408">
        <v>72</v>
      </c>
      <c r="L4408">
        <v>36000</v>
      </c>
      <c r="M4408">
        <v>79</v>
      </c>
      <c r="O4408">
        <v>0.67</v>
      </c>
      <c r="P4408">
        <v>0.59</v>
      </c>
      <c r="T4408" t="s">
        <v>203</v>
      </c>
      <c r="V4408" s="4">
        <v>40813</v>
      </c>
    </row>
    <row r="4409" spans="1:22">
      <c r="A4409" t="s">
        <v>403</v>
      </c>
      <c r="B4409" t="s">
        <v>659</v>
      </c>
      <c r="C4409" t="s">
        <v>2796</v>
      </c>
      <c r="D4409" t="s">
        <v>202</v>
      </c>
      <c r="E4409" t="b">
        <v>0</v>
      </c>
      <c r="F4409" t="b">
        <v>1</v>
      </c>
      <c r="H4409" t="b">
        <v>1</v>
      </c>
      <c r="I4409">
        <v>40</v>
      </c>
      <c r="J4409">
        <v>62</v>
      </c>
      <c r="L4409">
        <v>35500</v>
      </c>
      <c r="M4409">
        <v>80</v>
      </c>
      <c r="O4409">
        <v>0.62</v>
      </c>
      <c r="P4409">
        <v>0.59</v>
      </c>
      <c r="T4409" t="s">
        <v>203</v>
      </c>
      <c r="V4409" s="4">
        <v>42278</v>
      </c>
    </row>
    <row r="4410" spans="1:22">
      <c r="A4410" t="s">
        <v>403</v>
      </c>
      <c r="B4410" t="s">
        <v>1356</v>
      </c>
      <c r="C4410" t="s">
        <v>2797</v>
      </c>
      <c r="D4410" t="s">
        <v>202</v>
      </c>
      <c r="E4410" t="b">
        <v>0</v>
      </c>
      <c r="F4410" t="b">
        <v>1</v>
      </c>
      <c r="H4410" t="b">
        <v>1</v>
      </c>
      <c r="I4410">
        <v>40</v>
      </c>
      <c r="J4410">
        <v>61</v>
      </c>
      <c r="L4410">
        <v>32000</v>
      </c>
      <c r="M4410">
        <v>76</v>
      </c>
      <c r="O4410">
        <v>0.59</v>
      </c>
      <c r="P4410">
        <v>0.59</v>
      </c>
      <c r="T4410" t="s">
        <v>203</v>
      </c>
      <c r="V4410" s="4">
        <v>41674</v>
      </c>
    </row>
    <row r="4411" spans="1:22">
      <c r="A4411" t="s">
        <v>1333</v>
      </c>
      <c r="B4411" t="s">
        <v>665</v>
      </c>
      <c r="C4411" t="s">
        <v>2598</v>
      </c>
      <c r="D4411" t="s">
        <v>202</v>
      </c>
      <c r="E4411" t="b">
        <v>0</v>
      </c>
      <c r="F4411" t="b">
        <v>1</v>
      </c>
      <c r="G4411" t="s">
        <v>528</v>
      </c>
      <c r="H4411" t="b">
        <v>1</v>
      </c>
      <c r="I4411">
        <v>40</v>
      </c>
      <c r="J4411">
        <v>69</v>
      </c>
      <c r="L4411">
        <v>40000</v>
      </c>
      <c r="M4411">
        <v>76</v>
      </c>
      <c r="N4411">
        <v>25392</v>
      </c>
      <c r="O4411">
        <v>0.59</v>
      </c>
      <c r="P4411">
        <v>0.59</v>
      </c>
      <c r="T4411" t="s">
        <v>203</v>
      </c>
      <c r="V4411" s="4">
        <v>39716</v>
      </c>
    </row>
    <row r="4412" spans="1:22">
      <c r="A4412" t="s">
        <v>403</v>
      </c>
      <c r="B4412" t="s">
        <v>1356</v>
      </c>
      <c r="C4412" t="s">
        <v>2798</v>
      </c>
      <c r="D4412" t="s">
        <v>202</v>
      </c>
      <c r="E4412" t="b">
        <v>0</v>
      </c>
      <c r="F4412" t="b">
        <v>1</v>
      </c>
      <c r="H4412" t="b">
        <v>1</v>
      </c>
      <c r="I4412">
        <v>40</v>
      </c>
      <c r="J4412">
        <v>57</v>
      </c>
      <c r="L4412">
        <v>35500</v>
      </c>
      <c r="M4412">
        <v>76</v>
      </c>
      <c r="N4412">
        <v>25392</v>
      </c>
      <c r="O4412">
        <v>0.59</v>
      </c>
      <c r="P4412">
        <v>0.59</v>
      </c>
      <c r="T4412" t="s">
        <v>203</v>
      </c>
      <c r="V4412" s="4">
        <v>40253</v>
      </c>
    </row>
    <row r="4413" spans="1:22">
      <c r="A4413" t="s">
        <v>403</v>
      </c>
      <c r="B4413" t="s">
        <v>1356</v>
      </c>
      <c r="C4413" t="s">
        <v>2799</v>
      </c>
      <c r="D4413" t="s">
        <v>202</v>
      </c>
      <c r="E4413" t="b">
        <v>0</v>
      </c>
      <c r="F4413" t="b">
        <v>1</v>
      </c>
      <c r="H4413" t="b">
        <v>1</v>
      </c>
      <c r="I4413">
        <v>40</v>
      </c>
      <c r="J4413">
        <v>60</v>
      </c>
      <c r="L4413">
        <v>35500</v>
      </c>
      <c r="M4413">
        <v>76</v>
      </c>
      <c r="O4413">
        <v>0.59</v>
      </c>
      <c r="P4413">
        <v>0.59</v>
      </c>
      <c r="T4413" t="s">
        <v>203</v>
      </c>
      <c r="V4413" s="4">
        <v>41996</v>
      </c>
    </row>
    <row r="4414" spans="1:22">
      <c r="A4414" t="s">
        <v>269</v>
      </c>
      <c r="B4414" t="s">
        <v>269</v>
      </c>
      <c r="C4414" t="s">
        <v>2800</v>
      </c>
      <c r="D4414" t="s">
        <v>202</v>
      </c>
      <c r="E4414" t="b">
        <v>0</v>
      </c>
      <c r="F4414" t="b">
        <v>1</v>
      </c>
      <c r="H4414" t="b">
        <v>0</v>
      </c>
      <c r="I4414">
        <v>40</v>
      </c>
      <c r="J4414">
        <v>68</v>
      </c>
      <c r="L4414">
        <v>40000</v>
      </c>
      <c r="M4414">
        <v>76</v>
      </c>
      <c r="N4414">
        <v>25392</v>
      </c>
      <c r="O4414">
        <v>0.59</v>
      </c>
      <c r="P4414">
        <v>0.59</v>
      </c>
      <c r="T4414" t="s">
        <v>203</v>
      </c>
      <c r="V4414" s="4">
        <v>39716</v>
      </c>
    </row>
    <row r="4415" spans="1:22">
      <c r="A4415" t="s">
        <v>2002</v>
      </c>
      <c r="B4415" t="s">
        <v>403</v>
      </c>
      <c r="C4415" t="s">
        <v>2801</v>
      </c>
      <c r="D4415" t="s">
        <v>202</v>
      </c>
      <c r="E4415" t="b">
        <v>1</v>
      </c>
      <c r="F4415" t="b">
        <v>1</v>
      </c>
      <c r="H4415" t="b">
        <v>0</v>
      </c>
      <c r="I4415">
        <v>40</v>
      </c>
      <c r="J4415">
        <v>71</v>
      </c>
      <c r="L4415">
        <v>40000</v>
      </c>
      <c r="M4415">
        <v>84</v>
      </c>
      <c r="O4415">
        <v>0.71</v>
      </c>
      <c r="P4415">
        <v>0.59</v>
      </c>
      <c r="T4415" t="s">
        <v>203</v>
      </c>
      <c r="V4415" s="4">
        <v>41996</v>
      </c>
    </row>
    <row r="4416" spans="1:22">
      <c r="A4416" t="s">
        <v>269</v>
      </c>
      <c r="B4416" t="s">
        <v>269</v>
      </c>
      <c r="C4416" t="s">
        <v>2174</v>
      </c>
      <c r="D4416" t="s">
        <v>202</v>
      </c>
      <c r="E4416" t="b">
        <v>1</v>
      </c>
      <c r="F4416" t="b">
        <v>1</v>
      </c>
      <c r="H4416" t="b">
        <v>0</v>
      </c>
      <c r="I4416">
        <v>40</v>
      </c>
      <c r="J4416">
        <v>73</v>
      </c>
      <c r="L4416">
        <v>36000</v>
      </c>
      <c r="M4416">
        <v>80</v>
      </c>
      <c r="O4416">
        <v>0.67</v>
      </c>
      <c r="P4416">
        <v>0.59</v>
      </c>
      <c r="T4416" t="s">
        <v>203</v>
      </c>
      <c r="V4416" s="4">
        <v>41596</v>
      </c>
    </row>
    <row r="4417" spans="1:22">
      <c r="A4417" t="s">
        <v>1329</v>
      </c>
      <c r="B4417" t="s">
        <v>542</v>
      </c>
      <c r="C4417" t="s">
        <v>2802</v>
      </c>
      <c r="D4417" t="s">
        <v>202</v>
      </c>
      <c r="E4417" t="b">
        <v>0</v>
      </c>
      <c r="F4417" t="b">
        <v>0</v>
      </c>
      <c r="H4417" t="b">
        <v>0</v>
      </c>
      <c r="I4417">
        <v>40</v>
      </c>
      <c r="J4417">
        <v>72</v>
      </c>
      <c r="L4417">
        <v>40000</v>
      </c>
      <c r="M4417">
        <v>79</v>
      </c>
      <c r="N4417">
        <v>25392</v>
      </c>
      <c r="O4417">
        <v>0.59</v>
      </c>
      <c r="P4417">
        <v>0.59</v>
      </c>
      <c r="T4417" t="s">
        <v>203</v>
      </c>
      <c r="V4417" s="4">
        <v>39407</v>
      </c>
    </row>
    <row r="4418" spans="1:22">
      <c r="A4418" t="s">
        <v>269</v>
      </c>
      <c r="B4418" t="s">
        <v>269</v>
      </c>
      <c r="C4418" t="s">
        <v>2803</v>
      </c>
      <c r="D4418" t="s">
        <v>202</v>
      </c>
      <c r="E4418" t="b">
        <v>0</v>
      </c>
      <c r="F4418" t="b">
        <v>1</v>
      </c>
      <c r="H4418" t="b">
        <v>0</v>
      </c>
      <c r="I4418">
        <v>40</v>
      </c>
      <c r="J4418">
        <v>68</v>
      </c>
      <c r="L4418">
        <v>40000</v>
      </c>
      <c r="M4418">
        <v>76</v>
      </c>
      <c r="N4418">
        <v>25392</v>
      </c>
      <c r="O4418">
        <v>0.59</v>
      </c>
      <c r="P4418">
        <v>0.59</v>
      </c>
      <c r="T4418" t="s">
        <v>203</v>
      </c>
      <c r="V4418" s="4">
        <v>39925</v>
      </c>
    </row>
    <row r="4419" spans="1:22">
      <c r="A4419" t="s">
        <v>269</v>
      </c>
      <c r="B4419" t="s">
        <v>269</v>
      </c>
      <c r="C4419" t="s">
        <v>2216</v>
      </c>
      <c r="D4419" t="s">
        <v>202</v>
      </c>
      <c r="E4419" t="b">
        <v>0</v>
      </c>
      <c r="F4419" t="b">
        <v>1</v>
      </c>
      <c r="H4419" t="b">
        <v>0</v>
      </c>
      <c r="I4419">
        <v>40</v>
      </c>
      <c r="J4419">
        <v>72</v>
      </c>
      <c r="L4419">
        <v>40000</v>
      </c>
      <c r="M4419">
        <v>78</v>
      </c>
      <c r="O4419">
        <v>0.67</v>
      </c>
      <c r="P4419">
        <v>0.59</v>
      </c>
      <c r="T4419" t="s">
        <v>203</v>
      </c>
      <c r="V4419" s="4">
        <v>41996</v>
      </c>
    </row>
    <row r="4420" spans="1:22">
      <c r="A4420" t="s">
        <v>1333</v>
      </c>
      <c r="B4420" t="s">
        <v>605</v>
      </c>
      <c r="C4420" t="s">
        <v>2804</v>
      </c>
      <c r="D4420" t="s">
        <v>202</v>
      </c>
      <c r="E4420" t="b">
        <v>0</v>
      </c>
      <c r="F4420" t="b">
        <v>1</v>
      </c>
      <c r="G4420" t="s">
        <v>528</v>
      </c>
      <c r="H4420" t="b">
        <v>0</v>
      </c>
      <c r="I4420">
        <v>40</v>
      </c>
      <c r="J4420">
        <v>70</v>
      </c>
      <c r="L4420">
        <v>40000</v>
      </c>
      <c r="M4420">
        <v>77</v>
      </c>
      <c r="N4420">
        <v>24164</v>
      </c>
      <c r="O4420">
        <v>0.62</v>
      </c>
      <c r="P4420">
        <v>0.59</v>
      </c>
      <c r="T4420" t="s">
        <v>203</v>
      </c>
      <c r="V4420" s="4">
        <v>40877</v>
      </c>
    </row>
    <row r="4421" spans="1:22">
      <c r="A4421" t="s">
        <v>269</v>
      </c>
      <c r="B4421" t="s">
        <v>269</v>
      </c>
      <c r="C4421" t="s">
        <v>2183</v>
      </c>
      <c r="D4421" t="s">
        <v>202</v>
      </c>
      <c r="E4421" t="b">
        <v>0</v>
      </c>
      <c r="F4421" t="b">
        <v>1</v>
      </c>
      <c r="H4421" t="b">
        <v>0</v>
      </c>
      <c r="I4421">
        <v>40</v>
      </c>
      <c r="J4421">
        <v>73</v>
      </c>
      <c r="L4421">
        <v>38000</v>
      </c>
      <c r="M4421">
        <v>76</v>
      </c>
      <c r="O4421">
        <v>0.62</v>
      </c>
      <c r="P4421">
        <v>0.59</v>
      </c>
      <c r="T4421" t="s">
        <v>203</v>
      </c>
      <c r="V4421" s="4">
        <v>40813</v>
      </c>
    </row>
    <row r="4422" spans="1:22">
      <c r="A4422" t="s">
        <v>1329</v>
      </c>
      <c r="B4422" t="s">
        <v>542</v>
      </c>
      <c r="C4422" t="s">
        <v>2805</v>
      </c>
      <c r="D4422" t="s">
        <v>202</v>
      </c>
      <c r="E4422" t="b">
        <v>0</v>
      </c>
      <c r="F4422" t="b">
        <v>1</v>
      </c>
      <c r="H4422" t="b">
        <v>0</v>
      </c>
      <c r="I4422">
        <v>40</v>
      </c>
      <c r="J4422">
        <v>86</v>
      </c>
      <c r="L4422">
        <v>50000</v>
      </c>
      <c r="M4422">
        <v>78</v>
      </c>
      <c r="N4422">
        <v>25392</v>
      </c>
      <c r="O4422">
        <v>0.59</v>
      </c>
      <c r="P4422">
        <v>0.59</v>
      </c>
      <c r="T4422" t="s">
        <v>203</v>
      </c>
      <c r="V4422" s="4">
        <v>39407</v>
      </c>
    </row>
    <row r="4423" spans="1:22">
      <c r="A4423" t="s">
        <v>1329</v>
      </c>
      <c r="B4423" t="s">
        <v>542</v>
      </c>
      <c r="C4423" t="s">
        <v>2806</v>
      </c>
      <c r="D4423" t="s">
        <v>202</v>
      </c>
      <c r="E4423" t="b">
        <v>0</v>
      </c>
      <c r="F4423" t="b">
        <v>1</v>
      </c>
      <c r="H4423" t="b">
        <v>0</v>
      </c>
      <c r="I4423">
        <v>40</v>
      </c>
      <c r="J4423">
        <v>72</v>
      </c>
      <c r="L4423">
        <v>40000</v>
      </c>
      <c r="M4423">
        <v>80</v>
      </c>
      <c r="N4423">
        <v>24164</v>
      </c>
      <c r="O4423">
        <v>0.62</v>
      </c>
      <c r="P4423">
        <v>0.59</v>
      </c>
      <c r="T4423" t="s">
        <v>203</v>
      </c>
      <c r="V4423" s="4">
        <v>39925</v>
      </c>
    </row>
    <row r="4424" spans="1:22">
      <c r="A4424" t="s">
        <v>199</v>
      </c>
      <c r="B4424" t="s">
        <v>269</v>
      </c>
      <c r="C4424" t="s">
        <v>2164</v>
      </c>
      <c r="D4424" t="s">
        <v>202</v>
      </c>
      <c r="E4424" t="b">
        <v>0</v>
      </c>
      <c r="F4424" t="b">
        <v>1</v>
      </c>
      <c r="H4424" t="b">
        <v>1</v>
      </c>
      <c r="I4424">
        <v>40</v>
      </c>
      <c r="J4424">
        <v>59</v>
      </c>
      <c r="L4424">
        <v>34000</v>
      </c>
      <c r="M4424">
        <v>76</v>
      </c>
      <c r="O4424">
        <v>0.59</v>
      </c>
      <c r="P4424">
        <v>0.59</v>
      </c>
      <c r="T4424" t="s">
        <v>203</v>
      </c>
      <c r="V4424" s="4">
        <v>42278</v>
      </c>
    </row>
    <row r="4425" spans="1:22">
      <c r="A4425" t="s">
        <v>269</v>
      </c>
      <c r="B4425" t="s">
        <v>269</v>
      </c>
      <c r="C4425" t="s">
        <v>2177</v>
      </c>
      <c r="D4425" t="s">
        <v>202</v>
      </c>
      <c r="E4425" t="b">
        <v>1</v>
      </c>
      <c r="F4425" t="b">
        <v>1</v>
      </c>
      <c r="H4425" t="b">
        <v>0</v>
      </c>
      <c r="I4425">
        <v>40</v>
      </c>
      <c r="J4425">
        <v>72</v>
      </c>
      <c r="L4425">
        <v>40000</v>
      </c>
      <c r="M4425">
        <v>78</v>
      </c>
      <c r="O4425">
        <v>0.67</v>
      </c>
      <c r="P4425">
        <v>0.59</v>
      </c>
      <c r="T4425" t="s">
        <v>203</v>
      </c>
      <c r="V4425" s="4">
        <v>41884</v>
      </c>
    </row>
    <row r="4426" spans="1:22">
      <c r="A4426" t="s">
        <v>199</v>
      </c>
      <c r="B4426" t="s">
        <v>302</v>
      </c>
      <c r="C4426" t="s">
        <v>2192</v>
      </c>
      <c r="D4426" t="s">
        <v>202</v>
      </c>
      <c r="E4426" t="b">
        <v>0</v>
      </c>
      <c r="F4426" t="b">
        <v>0</v>
      </c>
      <c r="H4426" t="b">
        <v>0</v>
      </c>
      <c r="I4426">
        <v>40</v>
      </c>
      <c r="J4426">
        <v>66</v>
      </c>
      <c r="L4426">
        <v>36000</v>
      </c>
      <c r="M4426">
        <v>76</v>
      </c>
      <c r="O4426">
        <v>0.59</v>
      </c>
      <c r="P4426">
        <v>0.59</v>
      </c>
      <c r="T4426" t="s">
        <v>203</v>
      </c>
      <c r="V4426" s="4">
        <v>42278</v>
      </c>
    </row>
    <row r="4427" spans="1:22">
      <c r="A4427" t="s">
        <v>1333</v>
      </c>
      <c r="B4427" t="s">
        <v>1478</v>
      </c>
      <c r="C4427" t="s">
        <v>2807</v>
      </c>
      <c r="D4427" t="s">
        <v>202</v>
      </c>
      <c r="E4427" t="b">
        <v>1</v>
      </c>
      <c r="F4427" t="b">
        <v>1</v>
      </c>
      <c r="G4427" t="s">
        <v>528</v>
      </c>
      <c r="H4427" t="b">
        <v>0</v>
      </c>
      <c r="I4427">
        <v>40</v>
      </c>
      <c r="J4427">
        <v>53</v>
      </c>
      <c r="L4427">
        <v>34000</v>
      </c>
      <c r="M4427">
        <v>77</v>
      </c>
      <c r="O4427">
        <v>0.61</v>
      </c>
      <c r="P4427">
        <v>0.59</v>
      </c>
      <c r="T4427" t="s">
        <v>203</v>
      </c>
      <c r="V4427" s="4">
        <v>40169</v>
      </c>
    </row>
    <row r="4428" spans="1:22">
      <c r="A4428" t="s">
        <v>1333</v>
      </c>
      <c r="B4428" t="s">
        <v>1478</v>
      </c>
      <c r="C4428" t="s">
        <v>2363</v>
      </c>
      <c r="D4428" t="s">
        <v>202</v>
      </c>
      <c r="E4428" t="b">
        <v>1</v>
      </c>
      <c r="F4428" t="b">
        <v>1</v>
      </c>
      <c r="G4428" t="s">
        <v>528</v>
      </c>
      <c r="H4428" t="b">
        <v>0</v>
      </c>
      <c r="I4428">
        <v>40</v>
      </c>
      <c r="J4428">
        <v>67</v>
      </c>
      <c r="L4428">
        <v>42000</v>
      </c>
      <c r="M4428">
        <v>76</v>
      </c>
      <c r="O4428">
        <v>0.66</v>
      </c>
      <c r="P4428">
        <v>0.59</v>
      </c>
      <c r="T4428" t="s">
        <v>203</v>
      </c>
      <c r="V4428" s="4">
        <v>40169</v>
      </c>
    </row>
    <row r="4429" spans="1:22">
      <c r="A4429" t="s">
        <v>269</v>
      </c>
      <c r="B4429" t="s">
        <v>269</v>
      </c>
      <c r="C4429" t="s">
        <v>2808</v>
      </c>
      <c r="D4429" t="s">
        <v>202</v>
      </c>
      <c r="E4429" t="b">
        <v>0</v>
      </c>
      <c r="F4429" t="b">
        <v>1</v>
      </c>
      <c r="H4429" t="b">
        <v>0</v>
      </c>
      <c r="I4429">
        <v>40</v>
      </c>
      <c r="J4429">
        <v>73</v>
      </c>
      <c r="L4429">
        <v>38000</v>
      </c>
      <c r="M4429">
        <v>76</v>
      </c>
      <c r="N4429">
        <v>24164</v>
      </c>
      <c r="O4429">
        <v>0.62</v>
      </c>
      <c r="P4429">
        <v>0.59</v>
      </c>
      <c r="T4429" t="s">
        <v>203</v>
      </c>
      <c r="V4429" s="4">
        <v>40253</v>
      </c>
    </row>
    <row r="4430" spans="1:22">
      <c r="A4430" t="s">
        <v>1329</v>
      </c>
      <c r="B4430" t="s">
        <v>542</v>
      </c>
      <c r="C4430" t="s">
        <v>2809</v>
      </c>
      <c r="D4430" t="s">
        <v>202</v>
      </c>
      <c r="E4430" t="b">
        <v>0</v>
      </c>
      <c r="F4430" t="b">
        <v>0</v>
      </c>
      <c r="H4430" t="b">
        <v>0</v>
      </c>
      <c r="I4430">
        <v>40</v>
      </c>
      <c r="J4430">
        <v>78</v>
      </c>
      <c r="L4430">
        <v>40000</v>
      </c>
      <c r="M4430">
        <v>78</v>
      </c>
      <c r="N4430">
        <v>25392</v>
      </c>
      <c r="O4430">
        <v>0.59</v>
      </c>
      <c r="P4430">
        <v>0.59</v>
      </c>
      <c r="T4430" t="s">
        <v>203</v>
      </c>
      <c r="V4430" s="4">
        <v>39407</v>
      </c>
    </row>
    <row r="4431" spans="1:22">
      <c r="A4431" t="s">
        <v>2002</v>
      </c>
      <c r="B4431" t="s">
        <v>403</v>
      </c>
      <c r="C4431" t="s">
        <v>2810</v>
      </c>
      <c r="D4431" t="s">
        <v>202</v>
      </c>
      <c r="E4431" t="b">
        <v>0</v>
      </c>
      <c r="F4431" t="b">
        <v>1</v>
      </c>
      <c r="H4431" t="b">
        <v>0</v>
      </c>
      <c r="I4431">
        <v>40</v>
      </c>
      <c r="J4431">
        <v>73</v>
      </c>
      <c r="L4431">
        <v>38000</v>
      </c>
      <c r="M4431">
        <v>80</v>
      </c>
      <c r="N4431">
        <v>24164</v>
      </c>
      <c r="O4431">
        <v>0.62</v>
      </c>
      <c r="P4431">
        <v>0.59</v>
      </c>
      <c r="T4431" t="s">
        <v>203</v>
      </c>
      <c r="V4431" s="4">
        <v>39552</v>
      </c>
    </row>
    <row r="4432" spans="1:22">
      <c r="A4432" t="s">
        <v>269</v>
      </c>
      <c r="B4432" t="s">
        <v>269</v>
      </c>
      <c r="C4432" t="s">
        <v>2811</v>
      </c>
      <c r="D4432" t="s">
        <v>202</v>
      </c>
      <c r="E4432" t="b">
        <v>0</v>
      </c>
      <c r="F4432" t="b">
        <v>1</v>
      </c>
      <c r="H4432" t="b">
        <v>0</v>
      </c>
      <c r="I4432">
        <v>40</v>
      </c>
      <c r="J4432">
        <v>68</v>
      </c>
      <c r="L4432">
        <v>40000</v>
      </c>
      <c r="M4432">
        <v>76</v>
      </c>
      <c r="N4432">
        <v>25392</v>
      </c>
      <c r="O4432">
        <v>0.59</v>
      </c>
      <c r="P4432">
        <v>0.59</v>
      </c>
      <c r="T4432" t="s">
        <v>203</v>
      </c>
      <c r="V4432" s="4">
        <v>39925</v>
      </c>
    </row>
    <row r="4433" spans="1:22">
      <c r="A4433" t="s">
        <v>1333</v>
      </c>
      <c r="B4433" t="s">
        <v>1356</v>
      </c>
      <c r="C4433" t="s">
        <v>2812</v>
      </c>
      <c r="D4433" t="s">
        <v>202</v>
      </c>
      <c r="E4433" t="b">
        <v>0</v>
      </c>
      <c r="F4433" t="b">
        <v>1</v>
      </c>
      <c r="H4433" t="b">
        <v>0</v>
      </c>
      <c r="I4433">
        <v>40</v>
      </c>
      <c r="J4433">
        <v>69</v>
      </c>
      <c r="L4433">
        <v>40000</v>
      </c>
      <c r="M4433">
        <v>76</v>
      </c>
      <c r="N4433">
        <v>25392</v>
      </c>
      <c r="O4433">
        <v>0.59</v>
      </c>
      <c r="P4433">
        <v>0.59</v>
      </c>
      <c r="T4433" t="s">
        <v>203</v>
      </c>
      <c r="V4433" s="4">
        <v>39716</v>
      </c>
    </row>
    <row r="4434" spans="1:22">
      <c r="A4434" t="s">
        <v>269</v>
      </c>
      <c r="B4434" t="s">
        <v>302</v>
      </c>
      <c r="C4434" t="s">
        <v>2813</v>
      </c>
      <c r="D4434" t="s">
        <v>202</v>
      </c>
      <c r="E4434" t="b">
        <v>0</v>
      </c>
      <c r="F4434" t="b">
        <v>1</v>
      </c>
      <c r="H4434" t="b">
        <v>0</v>
      </c>
      <c r="I4434">
        <v>40</v>
      </c>
      <c r="J4434">
        <v>72</v>
      </c>
      <c r="L4434">
        <v>36000</v>
      </c>
      <c r="M4434">
        <v>76</v>
      </c>
      <c r="N4434">
        <v>25392</v>
      </c>
      <c r="O4434">
        <v>0.59</v>
      </c>
      <c r="P4434">
        <v>0.59</v>
      </c>
      <c r="T4434" t="s">
        <v>203</v>
      </c>
      <c r="V4434" s="4">
        <v>39925</v>
      </c>
    </row>
    <row r="4435" spans="1:22">
      <c r="A4435" t="s">
        <v>199</v>
      </c>
      <c r="B4435" t="s">
        <v>347</v>
      </c>
      <c r="C4435" t="s">
        <v>1951</v>
      </c>
      <c r="D4435" t="s">
        <v>202</v>
      </c>
      <c r="E4435" t="b">
        <v>1</v>
      </c>
      <c r="F4435" t="b">
        <v>1</v>
      </c>
      <c r="H4435" t="b">
        <v>0</v>
      </c>
      <c r="I4435">
        <v>40</v>
      </c>
      <c r="J4435">
        <v>71</v>
      </c>
      <c r="L4435">
        <v>36000</v>
      </c>
      <c r="M4435">
        <v>80</v>
      </c>
      <c r="O4435">
        <v>0.68</v>
      </c>
      <c r="P4435">
        <v>0.59</v>
      </c>
      <c r="T4435" t="s">
        <v>203</v>
      </c>
      <c r="V4435" s="4">
        <v>42278</v>
      </c>
    </row>
    <row r="4436" spans="1:22">
      <c r="A4436" t="s">
        <v>199</v>
      </c>
      <c r="B4436" t="s">
        <v>347</v>
      </c>
      <c r="C4436" t="s">
        <v>1955</v>
      </c>
      <c r="D4436" t="s">
        <v>202</v>
      </c>
      <c r="E4436" t="b">
        <v>1</v>
      </c>
      <c r="F4436" t="b">
        <v>1</v>
      </c>
      <c r="H4436" t="b">
        <v>0</v>
      </c>
      <c r="I4436">
        <v>40</v>
      </c>
      <c r="J4436">
        <v>71</v>
      </c>
      <c r="L4436">
        <v>36000</v>
      </c>
      <c r="M4436">
        <v>80</v>
      </c>
      <c r="O4436">
        <v>0.68</v>
      </c>
      <c r="P4436">
        <v>0.59</v>
      </c>
      <c r="T4436" t="s">
        <v>203</v>
      </c>
      <c r="V4436" s="4">
        <v>42278</v>
      </c>
    </row>
    <row r="4437" spans="1:22">
      <c r="A4437" t="s">
        <v>1329</v>
      </c>
      <c r="B4437" t="s">
        <v>542</v>
      </c>
      <c r="C4437" t="s">
        <v>1835</v>
      </c>
      <c r="D4437" t="s">
        <v>202</v>
      </c>
      <c r="E4437" t="b">
        <v>1</v>
      </c>
      <c r="F4437" t="b">
        <v>1</v>
      </c>
      <c r="H4437" t="b">
        <v>0</v>
      </c>
      <c r="I4437">
        <v>40</v>
      </c>
      <c r="J4437">
        <v>72</v>
      </c>
      <c r="L4437">
        <v>40000</v>
      </c>
      <c r="M4437">
        <v>78</v>
      </c>
      <c r="O4437">
        <v>0.7</v>
      </c>
      <c r="P4437">
        <v>0.62</v>
      </c>
      <c r="T4437" t="s">
        <v>203</v>
      </c>
      <c r="V4437" s="4">
        <v>42191</v>
      </c>
    </row>
    <row r="4438" spans="1:22">
      <c r="A4438" t="s">
        <v>1329</v>
      </c>
      <c r="B4438" t="s">
        <v>542</v>
      </c>
      <c r="C4438" t="s">
        <v>2814</v>
      </c>
      <c r="D4438" t="s">
        <v>202</v>
      </c>
      <c r="E4438" t="b">
        <v>0</v>
      </c>
      <c r="F4438" t="b">
        <v>1</v>
      </c>
      <c r="H4438" t="b">
        <v>0</v>
      </c>
      <c r="I4438">
        <v>40</v>
      </c>
      <c r="J4438">
        <v>75</v>
      </c>
      <c r="L4438">
        <v>40000</v>
      </c>
      <c r="M4438">
        <v>79</v>
      </c>
      <c r="N4438">
        <v>24164</v>
      </c>
      <c r="O4438">
        <v>0.62</v>
      </c>
      <c r="P4438">
        <v>0.59</v>
      </c>
      <c r="T4438" t="s">
        <v>203</v>
      </c>
      <c r="V4438" s="4">
        <v>39407</v>
      </c>
    </row>
    <row r="4439" spans="1:22">
      <c r="A4439" t="s">
        <v>1333</v>
      </c>
      <c r="B4439" t="s">
        <v>665</v>
      </c>
      <c r="C4439" t="s">
        <v>2587</v>
      </c>
      <c r="D4439" t="s">
        <v>202</v>
      </c>
      <c r="E4439" t="b">
        <v>0</v>
      </c>
      <c r="F4439" t="b">
        <v>1</v>
      </c>
      <c r="G4439" t="s">
        <v>528</v>
      </c>
      <c r="H4439" t="b">
        <v>0</v>
      </c>
      <c r="I4439">
        <v>40</v>
      </c>
      <c r="J4439">
        <v>69</v>
      </c>
      <c r="L4439">
        <v>40000</v>
      </c>
      <c r="M4439">
        <v>76</v>
      </c>
      <c r="N4439">
        <v>23780</v>
      </c>
      <c r="O4439">
        <v>0.63</v>
      </c>
      <c r="P4439">
        <v>0.59</v>
      </c>
      <c r="T4439" t="s">
        <v>203</v>
      </c>
      <c r="V4439" s="4">
        <v>39407</v>
      </c>
    </row>
    <row r="4440" spans="1:22">
      <c r="A4440" t="s">
        <v>1333</v>
      </c>
      <c r="B4440" t="s">
        <v>1333</v>
      </c>
      <c r="C4440" t="s">
        <v>2815</v>
      </c>
      <c r="D4440" t="s">
        <v>202</v>
      </c>
      <c r="E4440" t="b">
        <v>0</v>
      </c>
      <c r="F4440" t="b">
        <v>1</v>
      </c>
      <c r="G4440" t="s">
        <v>528</v>
      </c>
      <c r="H4440" t="b">
        <v>1</v>
      </c>
      <c r="I4440">
        <v>40</v>
      </c>
      <c r="J4440">
        <v>69</v>
      </c>
      <c r="L4440">
        <v>40000</v>
      </c>
      <c r="M4440">
        <v>76</v>
      </c>
      <c r="N4440">
        <v>25392</v>
      </c>
      <c r="O4440">
        <v>0.59</v>
      </c>
      <c r="P4440">
        <v>0.59</v>
      </c>
      <c r="T4440" t="s">
        <v>203</v>
      </c>
      <c r="V4440" s="4">
        <v>39716</v>
      </c>
    </row>
    <row r="4441" spans="1:22">
      <c r="A4441" t="s">
        <v>1333</v>
      </c>
      <c r="B4441" t="s">
        <v>1356</v>
      </c>
      <c r="C4441" t="s">
        <v>2816</v>
      </c>
      <c r="D4441" t="s">
        <v>202</v>
      </c>
      <c r="E4441" t="b">
        <v>0</v>
      </c>
      <c r="F4441" t="b">
        <v>1</v>
      </c>
      <c r="G4441" t="s">
        <v>528</v>
      </c>
      <c r="H4441" t="b">
        <v>0</v>
      </c>
      <c r="I4441">
        <v>40</v>
      </c>
      <c r="J4441">
        <v>70</v>
      </c>
      <c r="L4441">
        <v>40000</v>
      </c>
      <c r="M4441">
        <v>77</v>
      </c>
      <c r="N4441">
        <v>24164</v>
      </c>
      <c r="O4441">
        <v>0.62</v>
      </c>
      <c r="P4441">
        <v>0.59</v>
      </c>
      <c r="T4441" t="s">
        <v>203</v>
      </c>
      <c r="V4441" s="4">
        <v>40877</v>
      </c>
    </row>
    <row r="4442" spans="1:22">
      <c r="A4442" t="s">
        <v>1333</v>
      </c>
      <c r="B4442" t="s">
        <v>1537</v>
      </c>
      <c r="C4442" t="s">
        <v>2817</v>
      </c>
      <c r="D4442" t="s">
        <v>202</v>
      </c>
      <c r="E4442" t="b">
        <v>1</v>
      </c>
      <c r="F4442" t="b">
        <v>1</v>
      </c>
      <c r="H4442" t="b">
        <v>0</v>
      </c>
      <c r="I4442">
        <v>40</v>
      </c>
      <c r="J4442">
        <v>69</v>
      </c>
      <c r="L4442">
        <v>42000</v>
      </c>
      <c r="M4442">
        <v>80</v>
      </c>
      <c r="O4442">
        <v>0.68</v>
      </c>
      <c r="P4442">
        <v>0.59</v>
      </c>
      <c r="T4442" t="s">
        <v>203</v>
      </c>
      <c r="V4442" s="4">
        <v>41071</v>
      </c>
    </row>
    <row r="4443" spans="1:22">
      <c r="A4443" t="s">
        <v>1329</v>
      </c>
      <c r="B4443" t="s">
        <v>542</v>
      </c>
      <c r="C4443" t="s">
        <v>2818</v>
      </c>
      <c r="D4443" t="s">
        <v>202</v>
      </c>
      <c r="E4443" t="b">
        <v>0</v>
      </c>
      <c r="F4443" t="b">
        <v>1</v>
      </c>
      <c r="H4443" t="b">
        <v>0</v>
      </c>
      <c r="I4443">
        <v>40</v>
      </c>
      <c r="J4443">
        <v>67</v>
      </c>
      <c r="L4443">
        <v>34000</v>
      </c>
      <c r="M4443">
        <v>79</v>
      </c>
      <c r="N4443">
        <v>23408</v>
      </c>
      <c r="O4443">
        <v>0.64</v>
      </c>
      <c r="P4443">
        <v>0.59</v>
      </c>
      <c r="T4443" t="s">
        <v>203</v>
      </c>
      <c r="V4443" s="4">
        <v>39407</v>
      </c>
    </row>
    <row r="4444" spans="1:22">
      <c r="A4444" t="s">
        <v>1333</v>
      </c>
      <c r="B4444" t="s">
        <v>665</v>
      </c>
      <c r="C4444" t="s">
        <v>2807</v>
      </c>
      <c r="D4444" t="s">
        <v>202</v>
      </c>
      <c r="E4444" t="b">
        <v>0</v>
      </c>
      <c r="F4444" t="b">
        <v>1</v>
      </c>
      <c r="G4444" t="s">
        <v>528</v>
      </c>
      <c r="H4444" t="b">
        <v>0</v>
      </c>
      <c r="I4444">
        <v>40</v>
      </c>
      <c r="J4444">
        <v>53</v>
      </c>
      <c r="L4444">
        <v>34000</v>
      </c>
      <c r="M4444">
        <v>77</v>
      </c>
      <c r="N4444">
        <v>24560</v>
      </c>
      <c r="O4444">
        <v>0.61</v>
      </c>
      <c r="P4444">
        <v>0.59</v>
      </c>
      <c r="T4444" t="s">
        <v>203</v>
      </c>
      <c r="V4444" s="4">
        <v>39407</v>
      </c>
    </row>
    <row r="4445" spans="1:22">
      <c r="A4445" t="s">
        <v>269</v>
      </c>
      <c r="B4445" t="s">
        <v>269</v>
      </c>
      <c r="C4445" t="s">
        <v>2153</v>
      </c>
      <c r="D4445" t="s">
        <v>202</v>
      </c>
      <c r="E4445" t="b">
        <v>1</v>
      </c>
      <c r="F4445" t="b">
        <v>1</v>
      </c>
      <c r="H4445" t="b">
        <v>0</v>
      </c>
      <c r="I4445">
        <v>40</v>
      </c>
      <c r="J4445">
        <v>73</v>
      </c>
      <c r="L4445">
        <v>36000</v>
      </c>
      <c r="M4445">
        <v>80</v>
      </c>
      <c r="O4445">
        <v>0.67</v>
      </c>
      <c r="P4445">
        <v>0.59</v>
      </c>
      <c r="T4445" t="s">
        <v>203</v>
      </c>
      <c r="V4445" s="4">
        <v>40814</v>
      </c>
    </row>
    <row r="4446" spans="1:22">
      <c r="A4446" t="s">
        <v>1333</v>
      </c>
      <c r="B4446" t="s">
        <v>1356</v>
      </c>
      <c r="C4446" t="s">
        <v>2819</v>
      </c>
      <c r="D4446" t="s">
        <v>202</v>
      </c>
      <c r="E4446" t="b">
        <v>0</v>
      </c>
      <c r="F4446" t="b">
        <v>1</v>
      </c>
      <c r="H4446" t="b">
        <v>0</v>
      </c>
      <c r="I4446">
        <v>40</v>
      </c>
      <c r="J4446">
        <v>65</v>
      </c>
      <c r="L4446">
        <v>40000</v>
      </c>
      <c r="M4446">
        <v>77</v>
      </c>
      <c r="O4446">
        <v>0.59</v>
      </c>
      <c r="P4446">
        <v>0.59</v>
      </c>
      <c r="T4446" t="s">
        <v>203</v>
      </c>
      <c r="V4446" s="4">
        <v>40877</v>
      </c>
    </row>
    <row r="4447" spans="1:22">
      <c r="A4447" t="s">
        <v>1329</v>
      </c>
      <c r="B4447" t="s">
        <v>542</v>
      </c>
      <c r="C4447" t="s">
        <v>2820</v>
      </c>
      <c r="D4447" t="s">
        <v>202</v>
      </c>
      <c r="E4447" t="b">
        <v>1</v>
      </c>
      <c r="F4447" t="b">
        <v>1</v>
      </c>
      <c r="H4447" t="b">
        <v>0</v>
      </c>
      <c r="I4447">
        <v>40</v>
      </c>
      <c r="J4447">
        <v>76</v>
      </c>
      <c r="L4447">
        <v>40000</v>
      </c>
      <c r="M4447">
        <v>79</v>
      </c>
      <c r="O4447">
        <v>0.62</v>
      </c>
      <c r="P4447">
        <v>0.62</v>
      </c>
      <c r="T4447" t="s">
        <v>203</v>
      </c>
      <c r="V4447" s="4">
        <v>42191</v>
      </c>
    </row>
    <row r="4448" spans="1:22">
      <c r="A4448" t="s">
        <v>269</v>
      </c>
      <c r="B4448" t="s">
        <v>269</v>
      </c>
      <c r="C4448" t="s">
        <v>2211</v>
      </c>
      <c r="D4448" t="s">
        <v>202</v>
      </c>
      <c r="E4448" t="b">
        <v>0</v>
      </c>
      <c r="F4448" t="b">
        <v>1</v>
      </c>
      <c r="G4448" t="s">
        <v>528</v>
      </c>
      <c r="H4448" t="b">
        <v>0</v>
      </c>
      <c r="I4448">
        <v>40</v>
      </c>
      <c r="J4448">
        <v>72</v>
      </c>
      <c r="L4448">
        <v>38000</v>
      </c>
      <c r="M4448">
        <v>76</v>
      </c>
      <c r="N4448">
        <v>24969</v>
      </c>
      <c r="O4448">
        <v>0.6</v>
      </c>
      <c r="P4448">
        <v>0.59</v>
      </c>
      <c r="T4448" t="s">
        <v>203</v>
      </c>
      <c r="V4448" s="4">
        <v>41996</v>
      </c>
    </row>
    <row r="4449" spans="1:22">
      <c r="A4449" t="s">
        <v>1333</v>
      </c>
      <c r="B4449" t="s">
        <v>1333</v>
      </c>
      <c r="C4449" t="s">
        <v>1827</v>
      </c>
      <c r="D4449" t="s">
        <v>202</v>
      </c>
      <c r="E4449" t="b">
        <v>0</v>
      </c>
      <c r="F4449" t="b">
        <v>1</v>
      </c>
      <c r="H4449" t="b">
        <v>0</v>
      </c>
      <c r="I4449">
        <v>40</v>
      </c>
      <c r="J4449">
        <v>70</v>
      </c>
      <c r="L4449">
        <v>40000</v>
      </c>
      <c r="M4449">
        <v>78</v>
      </c>
      <c r="O4449">
        <v>0.62</v>
      </c>
      <c r="P4449">
        <v>0.59</v>
      </c>
      <c r="T4449" t="s">
        <v>203</v>
      </c>
      <c r="V4449" s="4">
        <v>42104</v>
      </c>
    </row>
    <row r="4450" spans="1:22">
      <c r="A4450" t="s">
        <v>1547</v>
      </c>
      <c r="B4450" t="s">
        <v>1548</v>
      </c>
      <c r="C4450" t="s">
        <v>2821</v>
      </c>
      <c r="D4450" t="s">
        <v>202</v>
      </c>
      <c r="E4450" t="b">
        <v>1</v>
      </c>
      <c r="F4450" t="b">
        <v>1</v>
      </c>
      <c r="G4450" t="s">
        <v>528</v>
      </c>
      <c r="H4450" t="b">
        <v>0</v>
      </c>
      <c r="I4450">
        <v>40</v>
      </c>
      <c r="J4450">
        <v>77</v>
      </c>
      <c r="L4450">
        <v>40000</v>
      </c>
      <c r="M4450">
        <v>78.099999999999994</v>
      </c>
      <c r="N4450">
        <v>24890</v>
      </c>
      <c r="O4450">
        <v>0.6</v>
      </c>
      <c r="P4450">
        <v>0.59</v>
      </c>
      <c r="T4450" t="s">
        <v>203</v>
      </c>
      <c r="V4450" s="4">
        <v>40298</v>
      </c>
    </row>
    <row r="4451" spans="1:22">
      <c r="A4451" t="s">
        <v>269</v>
      </c>
      <c r="B4451" t="s">
        <v>302</v>
      </c>
      <c r="C4451" t="s">
        <v>2822</v>
      </c>
      <c r="D4451" t="s">
        <v>202</v>
      </c>
      <c r="E4451" t="b">
        <v>0</v>
      </c>
      <c r="F4451" t="b">
        <v>1</v>
      </c>
      <c r="H4451" t="b">
        <v>0</v>
      </c>
      <c r="I4451">
        <v>40</v>
      </c>
      <c r="J4451">
        <v>68</v>
      </c>
      <c r="L4451">
        <v>40000</v>
      </c>
      <c r="M4451">
        <v>76</v>
      </c>
      <c r="N4451">
        <v>24164</v>
      </c>
      <c r="O4451">
        <v>0.62</v>
      </c>
      <c r="P4451">
        <v>0.59</v>
      </c>
      <c r="T4451" t="s">
        <v>203</v>
      </c>
      <c r="V4451" s="4">
        <v>39925</v>
      </c>
    </row>
    <row r="4452" spans="1:22">
      <c r="A4452" t="s">
        <v>1329</v>
      </c>
      <c r="B4452" t="s">
        <v>1537</v>
      </c>
      <c r="C4452" t="s">
        <v>2823</v>
      </c>
      <c r="D4452" t="s">
        <v>202</v>
      </c>
      <c r="E4452" t="b">
        <v>0</v>
      </c>
      <c r="F4452" t="b">
        <v>1</v>
      </c>
      <c r="G4452" t="s">
        <v>528</v>
      </c>
      <c r="H4452" t="b">
        <v>0</v>
      </c>
      <c r="I4452">
        <v>40</v>
      </c>
      <c r="J4452">
        <v>72</v>
      </c>
      <c r="L4452">
        <v>40000</v>
      </c>
      <c r="M4452">
        <v>77</v>
      </c>
      <c r="N4452">
        <v>25392</v>
      </c>
      <c r="O4452">
        <v>0.59</v>
      </c>
      <c r="P4452">
        <v>0.59</v>
      </c>
      <c r="T4452" t="s">
        <v>203</v>
      </c>
      <c r="V4452" s="4">
        <v>39716</v>
      </c>
    </row>
    <row r="4453" spans="1:22">
      <c r="A4453" t="s">
        <v>269</v>
      </c>
      <c r="B4453" t="s">
        <v>269</v>
      </c>
      <c r="C4453" t="s">
        <v>2824</v>
      </c>
      <c r="D4453" t="s">
        <v>202</v>
      </c>
      <c r="E4453" t="b">
        <v>0</v>
      </c>
      <c r="F4453" t="b">
        <v>1</v>
      </c>
      <c r="H4453" t="b">
        <v>0</v>
      </c>
      <c r="I4453">
        <v>40</v>
      </c>
      <c r="J4453">
        <v>68</v>
      </c>
      <c r="L4453">
        <v>40000</v>
      </c>
      <c r="M4453">
        <v>76</v>
      </c>
      <c r="N4453">
        <v>24164</v>
      </c>
      <c r="O4453">
        <v>0.62</v>
      </c>
      <c r="P4453">
        <v>0.59</v>
      </c>
      <c r="T4453" t="s">
        <v>203</v>
      </c>
      <c r="V4453" s="4">
        <v>39925</v>
      </c>
    </row>
    <row r="4454" spans="1:22">
      <c r="A4454" t="s">
        <v>1329</v>
      </c>
      <c r="B4454" t="s">
        <v>542</v>
      </c>
      <c r="C4454" t="s">
        <v>2825</v>
      </c>
      <c r="D4454" t="s">
        <v>202</v>
      </c>
      <c r="E4454" t="b">
        <v>0</v>
      </c>
      <c r="F4454" t="b">
        <v>1</v>
      </c>
      <c r="H4454" t="b">
        <v>0</v>
      </c>
      <c r="I4454">
        <v>40</v>
      </c>
      <c r="J4454">
        <v>72</v>
      </c>
      <c r="L4454">
        <v>40000</v>
      </c>
      <c r="M4454">
        <v>79</v>
      </c>
      <c r="N4454">
        <v>25392</v>
      </c>
      <c r="O4454">
        <v>0.59</v>
      </c>
      <c r="P4454">
        <v>0.59</v>
      </c>
      <c r="T4454" t="s">
        <v>203</v>
      </c>
      <c r="V4454" s="4">
        <v>39407</v>
      </c>
    </row>
    <row r="4455" spans="1:22">
      <c r="A4455" t="s">
        <v>1333</v>
      </c>
      <c r="B4455" t="s">
        <v>665</v>
      </c>
      <c r="C4455" t="s">
        <v>2721</v>
      </c>
      <c r="D4455" t="s">
        <v>202</v>
      </c>
      <c r="E4455" t="b">
        <v>1</v>
      </c>
      <c r="F4455" t="b">
        <v>1</v>
      </c>
      <c r="G4455" t="s">
        <v>528</v>
      </c>
      <c r="H4455" t="b">
        <v>0</v>
      </c>
      <c r="I4455">
        <v>40</v>
      </c>
      <c r="J4455">
        <v>67</v>
      </c>
      <c r="L4455">
        <v>42000</v>
      </c>
      <c r="M4455">
        <v>76</v>
      </c>
      <c r="N4455">
        <v>22699</v>
      </c>
      <c r="O4455">
        <v>0.66</v>
      </c>
      <c r="P4455">
        <v>0.59</v>
      </c>
      <c r="T4455" t="s">
        <v>203</v>
      </c>
      <c r="V4455" s="4">
        <v>39552</v>
      </c>
    </row>
    <row r="4456" spans="1:22">
      <c r="A4456" t="s">
        <v>199</v>
      </c>
      <c r="B4456" t="s">
        <v>302</v>
      </c>
      <c r="C4456" t="s">
        <v>2188</v>
      </c>
      <c r="D4456" t="s">
        <v>202</v>
      </c>
      <c r="E4456" t="b">
        <v>1</v>
      </c>
      <c r="F4456" t="b">
        <v>1</v>
      </c>
      <c r="H4456" t="b">
        <v>0</v>
      </c>
      <c r="I4456">
        <v>40</v>
      </c>
      <c r="J4456">
        <v>72</v>
      </c>
      <c r="L4456">
        <v>38000</v>
      </c>
      <c r="M4456">
        <v>80</v>
      </c>
      <c r="O4456">
        <v>0.62</v>
      </c>
      <c r="P4456">
        <v>0.59</v>
      </c>
      <c r="T4456" t="s">
        <v>203</v>
      </c>
      <c r="V4456" s="4">
        <v>42278</v>
      </c>
    </row>
    <row r="4457" spans="1:22">
      <c r="A4457" t="s">
        <v>199</v>
      </c>
      <c r="B4457" t="s">
        <v>302</v>
      </c>
      <c r="C4457" t="s">
        <v>2194</v>
      </c>
      <c r="D4457" t="s">
        <v>202</v>
      </c>
      <c r="E4457" t="b">
        <v>0</v>
      </c>
      <c r="F4457" t="b">
        <v>1</v>
      </c>
      <c r="H4457" t="b">
        <v>0</v>
      </c>
      <c r="I4457">
        <v>40</v>
      </c>
      <c r="J4457">
        <v>73</v>
      </c>
      <c r="L4457">
        <v>38000</v>
      </c>
      <c r="M4457">
        <v>76</v>
      </c>
      <c r="O4457">
        <v>0.62</v>
      </c>
      <c r="P4457">
        <v>0.59</v>
      </c>
      <c r="T4457" t="s">
        <v>203</v>
      </c>
      <c r="V4457" s="4">
        <v>42278</v>
      </c>
    </row>
    <row r="4458" spans="1:22">
      <c r="A4458" t="s">
        <v>2002</v>
      </c>
      <c r="B4458" t="s">
        <v>2270</v>
      </c>
      <c r="C4458" t="s">
        <v>2826</v>
      </c>
      <c r="D4458" t="s">
        <v>202</v>
      </c>
      <c r="E4458" t="b">
        <v>0</v>
      </c>
      <c r="F4458" t="b">
        <v>1</v>
      </c>
      <c r="H4458" t="b">
        <v>0</v>
      </c>
      <c r="I4458">
        <v>40</v>
      </c>
      <c r="J4458">
        <v>72</v>
      </c>
      <c r="L4458">
        <v>38000</v>
      </c>
      <c r="M4458">
        <v>82</v>
      </c>
      <c r="O4458">
        <v>0.63</v>
      </c>
      <c r="P4458">
        <v>0.59</v>
      </c>
      <c r="T4458" t="s">
        <v>203</v>
      </c>
      <c r="V4458" s="4">
        <v>41766</v>
      </c>
    </row>
    <row r="4459" spans="1:22">
      <c r="A4459" t="s">
        <v>269</v>
      </c>
      <c r="B4459" t="s">
        <v>302</v>
      </c>
      <c r="C4459" t="s">
        <v>2184</v>
      </c>
      <c r="D4459" t="s">
        <v>202</v>
      </c>
      <c r="E4459" t="b">
        <v>0</v>
      </c>
      <c r="F4459" t="b">
        <v>1</v>
      </c>
      <c r="G4459" t="s">
        <v>528</v>
      </c>
      <c r="H4459" t="b">
        <v>0</v>
      </c>
      <c r="I4459">
        <v>40</v>
      </c>
      <c r="J4459">
        <v>73</v>
      </c>
      <c r="L4459">
        <v>38000</v>
      </c>
      <c r="M4459">
        <v>76</v>
      </c>
      <c r="N4459">
        <v>24164</v>
      </c>
      <c r="O4459">
        <v>0.62</v>
      </c>
      <c r="P4459">
        <v>0.59</v>
      </c>
      <c r="T4459" t="s">
        <v>203</v>
      </c>
      <c r="V4459" s="4">
        <v>39552</v>
      </c>
    </row>
    <row r="4460" spans="1:22">
      <c r="A4460" t="s">
        <v>1333</v>
      </c>
      <c r="B4460" t="s">
        <v>665</v>
      </c>
      <c r="C4460" t="s">
        <v>2504</v>
      </c>
      <c r="D4460" t="s">
        <v>202</v>
      </c>
      <c r="E4460" t="b">
        <v>0</v>
      </c>
      <c r="F4460" t="b">
        <v>1</v>
      </c>
      <c r="G4460" t="s">
        <v>528</v>
      </c>
      <c r="H4460" t="b">
        <v>0</v>
      </c>
      <c r="I4460">
        <v>40</v>
      </c>
      <c r="J4460">
        <v>65</v>
      </c>
      <c r="L4460">
        <v>40000</v>
      </c>
      <c r="M4460">
        <v>77</v>
      </c>
      <c r="N4460">
        <v>25392</v>
      </c>
      <c r="O4460">
        <v>0.59</v>
      </c>
      <c r="P4460">
        <v>0.59</v>
      </c>
      <c r="T4460" t="s">
        <v>203</v>
      </c>
      <c r="V4460" s="4">
        <v>40877</v>
      </c>
    </row>
    <row r="4461" spans="1:22">
      <c r="A4461" t="s">
        <v>1333</v>
      </c>
      <c r="B4461" t="s">
        <v>1356</v>
      </c>
      <c r="C4461" t="s">
        <v>2827</v>
      </c>
      <c r="D4461" t="s">
        <v>202</v>
      </c>
      <c r="E4461" t="b">
        <v>0</v>
      </c>
      <c r="F4461" t="b">
        <v>1</v>
      </c>
      <c r="G4461" t="s">
        <v>528</v>
      </c>
      <c r="H4461" t="b">
        <v>0</v>
      </c>
      <c r="I4461">
        <v>40</v>
      </c>
      <c r="J4461">
        <v>67</v>
      </c>
      <c r="L4461">
        <v>40000</v>
      </c>
      <c r="M4461">
        <v>76</v>
      </c>
      <c r="N4461">
        <v>25392</v>
      </c>
      <c r="O4461">
        <v>0.59</v>
      </c>
      <c r="P4461">
        <v>0.59</v>
      </c>
      <c r="T4461" t="s">
        <v>203</v>
      </c>
      <c r="V4461" s="4">
        <v>39716</v>
      </c>
    </row>
    <row r="4462" spans="1:22">
      <c r="A4462" t="s">
        <v>199</v>
      </c>
      <c r="B4462" t="s">
        <v>2207</v>
      </c>
      <c r="C4462" t="s">
        <v>2208</v>
      </c>
      <c r="D4462" t="s">
        <v>202</v>
      </c>
      <c r="E4462" t="b">
        <v>1</v>
      </c>
      <c r="F4462" t="b">
        <v>1</v>
      </c>
      <c r="H4462" t="b">
        <v>0</v>
      </c>
      <c r="I4462">
        <v>40</v>
      </c>
      <c r="J4462">
        <v>68</v>
      </c>
      <c r="L4462">
        <v>40000</v>
      </c>
      <c r="M4462">
        <v>82</v>
      </c>
      <c r="O4462">
        <v>0.67</v>
      </c>
      <c r="P4462">
        <v>0.59</v>
      </c>
      <c r="T4462" t="s">
        <v>203</v>
      </c>
      <c r="V4462" s="4">
        <v>42278</v>
      </c>
    </row>
    <row r="4463" spans="1:22">
      <c r="A4463" t="s">
        <v>269</v>
      </c>
      <c r="B4463" t="s">
        <v>269</v>
      </c>
      <c r="C4463" t="s">
        <v>2176</v>
      </c>
      <c r="D4463" t="s">
        <v>202</v>
      </c>
      <c r="E4463" t="b">
        <v>1</v>
      </c>
      <c r="F4463" t="b">
        <v>1</v>
      </c>
      <c r="H4463" t="b">
        <v>0</v>
      </c>
      <c r="I4463">
        <v>40</v>
      </c>
      <c r="J4463">
        <v>71</v>
      </c>
      <c r="L4463">
        <v>36000</v>
      </c>
      <c r="M4463">
        <v>80</v>
      </c>
      <c r="O4463">
        <v>0.68</v>
      </c>
      <c r="P4463">
        <v>0.59</v>
      </c>
      <c r="T4463" t="s">
        <v>203</v>
      </c>
      <c r="V4463" s="4">
        <v>41596</v>
      </c>
    </row>
    <row r="4464" spans="1:22">
      <c r="A4464" t="s">
        <v>2002</v>
      </c>
      <c r="B4464" t="s">
        <v>1537</v>
      </c>
      <c r="C4464" t="s">
        <v>2828</v>
      </c>
      <c r="D4464" t="s">
        <v>202</v>
      </c>
      <c r="E4464" t="b">
        <v>1</v>
      </c>
      <c r="F4464" t="b">
        <v>1</v>
      </c>
      <c r="H4464" t="b">
        <v>0</v>
      </c>
      <c r="I4464">
        <v>40</v>
      </c>
      <c r="J4464">
        <v>71</v>
      </c>
      <c r="L4464">
        <v>40000</v>
      </c>
      <c r="M4464">
        <v>84</v>
      </c>
      <c r="O4464">
        <v>0.71</v>
      </c>
      <c r="P4464">
        <v>0.59</v>
      </c>
      <c r="T4464" t="s">
        <v>203</v>
      </c>
      <c r="V4464" s="4">
        <v>42009</v>
      </c>
    </row>
    <row r="4465" spans="1:22">
      <c r="A4465" t="s">
        <v>1333</v>
      </c>
      <c r="B4465" t="s">
        <v>665</v>
      </c>
      <c r="C4465" t="s">
        <v>2829</v>
      </c>
      <c r="D4465" t="s">
        <v>202</v>
      </c>
      <c r="E4465" t="b">
        <v>0</v>
      </c>
      <c r="F4465" t="b">
        <v>1</v>
      </c>
      <c r="H4465" t="b">
        <v>0</v>
      </c>
      <c r="I4465">
        <v>40</v>
      </c>
      <c r="J4465">
        <v>53</v>
      </c>
      <c r="L4465">
        <v>34000</v>
      </c>
      <c r="M4465">
        <v>77</v>
      </c>
      <c r="O4465">
        <v>0.59</v>
      </c>
      <c r="P4465">
        <v>0.59</v>
      </c>
      <c r="T4465" t="s">
        <v>203</v>
      </c>
      <c r="V4465" s="4">
        <v>40843</v>
      </c>
    </row>
    <row r="4466" spans="1:22">
      <c r="A4466" t="s">
        <v>1333</v>
      </c>
      <c r="B4466" t="s">
        <v>605</v>
      </c>
      <c r="C4466" t="s">
        <v>2830</v>
      </c>
      <c r="D4466" t="s">
        <v>202</v>
      </c>
      <c r="E4466" t="b">
        <v>0</v>
      </c>
      <c r="F4466" t="b">
        <v>1</v>
      </c>
      <c r="H4466" t="b">
        <v>1</v>
      </c>
      <c r="I4466">
        <v>40</v>
      </c>
      <c r="J4466">
        <v>69</v>
      </c>
      <c r="L4466">
        <v>40000</v>
      </c>
      <c r="M4466">
        <v>76</v>
      </c>
      <c r="N4466">
        <v>25392</v>
      </c>
      <c r="O4466">
        <v>0.59</v>
      </c>
      <c r="P4466">
        <v>0.59</v>
      </c>
      <c r="T4466" t="s">
        <v>203</v>
      </c>
      <c r="V4466" s="4">
        <v>39716</v>
      </c>
    </row>
    <row r="4467" spans="1:22">
      <c r="A4467" t="s">
        <v>199</v>
      </c>
      <c r="B4467" t="s">
        <v>269</v>
      </c>
      <c r="C4467" t="s">
        <v>2179</v>
      </c>
      <c r="D4467" t="s">
        <v>202</v>
      </c>
      <c r="E4467" t="b">
        <v>0</v>
      </c>
      <c r="F4467" t="b">
        <v>1</v>
      </c>
      <c r="H4467" t="b">
        <v>1</v>
      </c>
      <c r="I4467">
        <v>40</v>
      </c>
      <c r="J4467">
        <v>65</v>
      </c>
      <c r="L4467">
        <v>36000</v>
      </c>
      <c r="M4467">
        <v>80</v>
      </c>
      <c r="O4467">
        <v>0.62</v>
      </c>
      <c r="P4467">
        <v>0.59</v>
      </c>
      <c r="T4467" t="s">
        <v>203</v>
      </c>
      <c r="V4467" s="4">
        <v>42278</v>
      </c>
    </row>
    <row r="4468" spans="1:22">
      <c r="A4468" t="s">
        <v>269</v>
      </c>
      <c r="B4468" t="s">
        <v>269</v>
      </c>
      <c r="C4468" t="s">
        <v>1998</v>
      </c>
      <c r="D4468" t="s">
        <v>202</v>
      </c>
      <c r="E4468" t="b">
        <v>0</v>
      </c>
      <c r="F4468" t="b">
        <v>1</v>
      </c>
      <c r="H4468" t="b">
        <v>0</v>
      </c>
      <c r="I4468">
        <v>40</v>
      </c>
      <c r="J4468">
        <v>72</v>
      </c>
      <c r="L4468">
        <v>40000</v>
      </c>
      <c r="M4468">
        <v>78</v>
      </c>
      <c r="O4468">
        <v>0.67</v>
      </c>
      <c r="P4468">
        <v>0.59</v>
      </c>
      <c r="T4468" t="s">
        <v>203</v>
      </c>
      <c r="V4468" s="4">
        <v>40813</v>
      </c>
    </row>
    <row r="4469" spans="1:22">
      <c r="A4469" t="s">
        <v>1329</v>
      </c>
      <c r="B4469" t="s">
        <v>542</v>
      </c>
      <c r="C4469" t="s">
        <v>2831</v>
      </c>
      <c r="D4469" t="s">
        <v>202</v>
      </c>
      <c r="E4469" t="b">
        <v>0</v>
      </c>
      <c r="F4469" t="b">
        <v>1</v>
      </c>
      <c r="H4469" t="b">
        <v>1</v>
      </c>
      <c r="I4469">
        <v>40</v>
      </c>
      <c r="J4469">
        <v>59</v>
      </c>
      <c r="L4469">
        <v>30000</v>
      </c>
      <c r="M4469">
        <v>78</v>
      </c>
      <c r="N4469">
        <v>25392</v>
      </c>
      <c r="O4469">
        <v>0.59</v>
      </c>
      <c r="P4469">
        <v>0.59</v>
      </c>
      <c r="T4469" t="s">
        <v>203</v>
      </c>
      <c r="V4469" s="4">
        <v>39407</v>
      </c>
    </row>
    <row r="4470" spans="1:22">
      <c r="A4470" t="s">
        <v>199</v>
      </c>
      <c r="B4470" t="s">
        <v>302</v>
      </c>
      <c r="C4470" t="s">
        <v>2189</v>
      </c>
      <c r="D4470" t="s">
        <v>202</v>
      </c>
      <c r="E4470" t="b">
        <v>1</v>
      </c>
      <c r="F4470" t="b">
        <v>1</v>
      </c>
      <c r="H4470" t="b">
        <v>0</v>
      </c>
      <c r="I4470">
        <v>40</v>
      </c>
      <c r="J4470">
        <v>72</v>
      </c>
      <c r="L4470">
        <v>38000</v>
      </c>
      <c r="M4470">
        <v>80</v>
      </c>
      <c r="O4470">
        <v>0.62</v>
      </c>
      <c r="P4470">
        <v>0.59</v>
      </c>
      <c r="T4470" t="s">
        <v>203</v>
      </c>
      <c r="V4470" s="4">
        <v>42278</v>
      </c>
    </row>
    <row r="4471" spans="1:22">
      <c r="A4471" t="s">
        <v>199</v>
      </c>
      <c r="B4471" t="s">
        <v>347</v>
      </c>
      <c r="C4471" t="s">
        <v>2222</v>
      </c>
      <c r="D4471" t="s">
        <v>202</v>
      </c>
      <c r="E4471" t="b">
        <v>1</v>
      </c>
      <c r="F4471" t="b">
        <v>1</v>
      </c>
      <c r="H4471" t="b">
        <v>1</v>
      </c>
      <c r="I4471">
        <v>40</v>
      </c>
      <c r="J4471">
        <v>59</v>
      </c>
      <c r="L4471">
        <v>34000</v>
      </c>
      <c r="M4471">
        <v>76</v>
      </c>
      <c r="O4471">
        <v>0.59</v>
      </c>
      <c r="P4471">
        <v>0.59</v>
      </c>
      <c r="T4471" t="s">
        <v>203</v>
      </c>
      <c r="V4471" s="4">
        <v>42278</v>
      </c>
    </row>
    <row r="4472" spans="1:22">
      <c r="A4472" t="s">
        <v>2002</v>
      </c>
      <c r="B4472" t="s">
        <v>1356</v>
      </c>
      <c r="C4472" t="s">
        <v>2832</v>
      </c>
      <c r="D4472" t="s">
        <v>202</v>
      </c>
      <c r="E4472" t="b">
        <v>1</v>
      </c>
      <c r="F4472" t="b">
        <v>1</v>
      </c>
      <c r="H4472" t="b">
        <v>0</v>
      </c>
      <c r="I4472">
        <v>40</v>
      </c>
      <c r="J4472">
        <v>93</v>
      </c>
      <c r="L4472">
        <v>50000</v>
      </c>
      <c r="M4472">
        <v>82</v>
      </c>
      <c r="O4472">
        <v>0.7</v>
      </c>
      <c r="P4472">
        <v>0.59</v>
      </c>
      <c r="T4472" t="s">
        <v>203</v>
      </c>
      <c r="V4472" s="4">
        <v>41149</v>
      </c>
    </row>
    <row r="4473" spans="1:22">
      <c r="A4473" t="s">
        <v>2002</v>
      </c>
      <c r="B4473" t="s">
        <v>1831</v>
      </c>
      <c r="C4473" t="s">
        <v>2833</v>
      </c>
      <c r="D4473" t="s">
        <v>202</v>
      </c>
      <c r="E4473" t="b">
        <v>0</v>
      </c>
      <c r="F4473" t="b">
        <v>1</v>
      </c>
      <c r="H4473" t="b">
        <v>0</v>
      </c>
      <c r="I4473">
        <v>40</v>
      </c>
      <c r="J4473">
        <v>73</v>
      </c>
      <c r="L4473">
        <v>38000</v>
      </c>
      <c r="M4473">
        <v>80</v>
      </c>
      <c r="N4473">
        <v>24164</v>
      </c>
      <c r="O4473">
        <v>0.62</v>
      </c>
      <c r="P4473">
        <v>0.59</v>
      </c>
      <c r="T4473" t="s">
        <v>203</v>
      </c>
      <c r="V4473" s="4">
        <v>39552</v>
      </c>
    </row>
    <row r="4474" spans="1:22">
      <c r="A4474" t="s">
        <v>199</v>
      </c>
      <c r="B4474" t="s">
        <v>347</v>
      </c>
      <c r="C4474" t="s">
        <v>2224</v>
      </c>
      <c r="D4474" t="s">
        <v>202</v>
      </c>
      <c r="E4474" t="b">
        <v>0</v>
      </c>
      <c r="F4474" t="b">
        <v>1</v>
      </c>
      <c r="H4474" t="b">
        <v>0</v>
      </c>
      <c r="I4474">
        <v>40</v>
      </c>
      <c r="J4474">
        <v>73</v>
      </c>
      <c r="L4474">
        <v>38000</v>
      </c>
      <c r="M4474">
        <v>76</v>
      </c>
      <c r="O4474">
        <v>0.62</v>
      </c>
      <c r="P4474">
        <v>0.59</v>
      </c>
      <c r="T4474" t="s">
        <v>203</v>
      </c>
      <c r="V4474" s="4">
        <v>42278</v>
      </c>
    </row>
    <row r="4475" spans="1:22">
      <c r="A4475" t="s">
        <v>1333</v>
      </c>
      <c r="B4475" t="s">
        <v>1333</v>
      </c>
      <c r="C4475" t="s">
        <v>2028</v>
      </c>
      <c r="D4475" t="s">
        <v>202</v>
      </c>
      <c r="E4475" t="b">
        <v>0</v>
      </c>
      <c r="F4475" t="b">
        <v>1</v>
      </c>
      <c r="G4475" t="s">
        <v>528</v>
      </c>
      <c r="H4475" t="b">
        <v>0</v>
      </c>
      <c r="I4475">
        <v>40</v>
      </c>
      <c r="J4475">
        <v>69</v>
      </c>
      <c r="L4475">
        <v>40000</v>
      </c>
      <c r="M4475">
        <v>76</v>
      </c>
      <c r="N4475">
        <v>23780</v>
      </c>
      <c r="O4475">
        <v>0.63</v>
      </c>
      <c r="P4475">
        <v>0.59</v>
      </c>
      <c r="T4475" t="s">
        <v>203</v>
      </c>
      <c r="V4475" s="4">
        <v>39407</v>
      </c>
    </row>
    <row r="4476" spans="1:22">
      <c r="A4476" t="s">
        <v>1329</v>
      </c>
      <c r="B4476" t="s">
        <v>542</v>
      </c>
      <c r="C4476" t="s">
        <v>2834</v>
      </c>
      <c r="D4476" t="s">
        <v>202</v>
      </c>
      <c r="E4476" t="b">
        <v>0</v>
      </c>
      <c r="F4476" t="b">
        <v>0</v>
      </c>
      <c r="H4476" t="b">
        <v>0</v>
      </c>
      <c r="I4476">
        <v>40</v>
      </c>
      <c r="J4476">
        <v>67</v>
      </c>
      <c r="L4476">
        <v>34000</v>
      </c>
      <c r="M4476">
        <v>79</v>
      </c>
      <c r="N4476">
        <v>24969</v>
      </c>
      <c r="O4476">
        <v>0.6</v>
      </c>
      <c r="P4476">
        <v>0.59</v>
      </c>
      <c r="T4476" t="s">
        <v>203</v>
      </c>
      <c r="V4476" s="4">
        <v>39407</v>
      </c>
    </row>
    <row r="4477" spans="1:22">
      <c r="A4477" t="s">
        <v>269</v>
      </c>
      <c r="B4477" t="s">
        <v>269</v>
      </c>
      <c r="C4477" t="s">
        <v>2199</v>
      </c>
      <c r="D4477" t="s">
        <v>202</v>
      </c>
      <c r="E4477" t="b">
        <v>1</v>
      </c>
      <c r="F4477" t="b">
        <v>1</v>
      </c>
      <c r="H4477" t="b">
        <v>0</v>
      </c>
      <c r="I4477">
        <v>40</v>
      </c>
      <c r="J4477">
        <v>73</v>
      </c>
      <c r="L4477">
        <v>36000</v>
      </c>
      <c r="M4477">
        <v>80</v>
      </c>
      <c r="O4477">
        <v>0.67</v>
      </c>
      <c r="P4477">
        <v>0.59</v>
      </c>
      <c r="T4477" t="s">
        <v>203</v>
      </c>
      <c r="V4477" s="4">
        <v>41674</v>
      </c>
    </row>
    <row r="4478" spans="1:22">
      <c r="A4478" t="s">
        <v>1329</v>
      </c>
      <c r="B4478" t="s">
        <v>542</v>
      </c>
      <c r="C4478" t="s">
        <v>2835</v>
      </c>
      <c r="D4478" t="s">
        <v>202</v>
      </c>
      <c r="E4478" t="b">
        <v>0</v>
      </c>
      <c r="F4478" t="b">
        <v>1</v>
      </c>
      <c r="G4478" t="s">
        <v>528</v>
      </c>
      <c r="H4478" t="b">
        <v>0</v>
      </c>
      <c r="I4478">
        <v>40</v>
      </c>
      <c r="J4478">
        <v>71</v>
      </c>
      <c r="L4478">
        <v>38000</v>
      </c>
      <c r="M4478">
        <v>79</v>
      </c>
      <c r="N4478">
        <v>25392</v>
      </c>
      <c r="O4478">
        <v>0.59</v>
      </c>
      <c r="P4478">
        <v>0.59</v>
      </c>
      <c r="T4478" t="s">
        <v>203</v>
      </c>
      <c r="V4478" s="4">
        <v>39407</v>
      </c>
    </row>
    <row r="4479" spans="1:22">
      <c r="A4479" t="s">
        <v>1333</v>
      </c>
      <c r="B4479" t="s">
        <v>717</v>
      </c>
      <c r="C4479" t="s">
        <v>2497</v>
      </c>
      <c r="D4479" t="s">
        <v>202</v>
      </c>
      <c r="E4479" t="b">
        <v>0</v>
      </c>
      <c r="F4479" t="b">
        <v>1</v>
      </c>
      <c r="H4479" t="b">
        <v>0</v>
      </c>
      <c r="I4479">
        <v>40</v>
      </c>
      <c r="J4479">
        <v>70</v>
      </c>
      <c r="L4479">
        <v>40000</v>
      </c>
      <c r="M4479">
        <v>76</v>
      </c>
      <c r="O4479">
        <v>0.62</v>
      </c>
      <c r="P4479">
        <v>0.59</v>
      </c>
      <c r="T4479" t="s">
        <v>203</v>
      </c>
      <c r="V4479" s="4">
        <v>42278</v>
      </c>
    </row>
    <row r="4480" spans="1:22">
      <c r="A4480" t="s">
        <v>1333</v>
      </c>
      <c r="B4480" t="s">
        <v>1333</v>
      </c>
      <c r="C4480" t="s">
        <v>2836</v>
      </c>
      <c r="D4480" t="s">
        <v>202</v>
      </c>
      <c r="E4480" t="b">
        <v>0</v>
      </c>
      <c r="F4480" t="b">
        <v>1</v>
      </c>
      <c r="G4480" t="s">
        <v>528</v>
      </c>
      <c r="H4480" t="b">
        <v>1</v>
      </c>
      <c r="I4480">
        <v>40</v>
      </c>
      <c r="J4480">
        <v>69</v>
      </c>
      <c r="L4480">
        <v>40000</v>
      </c>
      <c r="M4480">
        <v>76</v>
      </c>
      <c r="N4480">
        <v>25392</v>
      </c>
      <c r="O4480">
        <v>0.59</v>
      </c>
      <c r="P4480">
        <v>0.59</v>
      </c>
      <c r="T4480" t="s">
        <v>203</v>
      </c>
      <c r="V4480" s="4">
        <v>39716</v>
      </c>
    </row>
    <row r="4481" spans="1:22">
      <c r="A4481" t="s">
        <v>1329</v>
      </c>
      <c r="B4481" t="s">
        <v>542</v>
      </c>
      <c r="C4481" t="s">
        <v>2837</v>
      </c>
      <c r="D4481" t="s">
        <v>202</v>
      </c>
      <c r="E4481" t="b">
        <v>0</v>
      </c>
      <c r="F4481" t="b">
        <v>1</v>
      </c>
      <c r="H4481" t="b">
        <v>0</v>
      </c>
      <c r="I4481">
        <v>40</v>
      </c>
      <c r="J4481">
        <v>75</v>
      </c>
      <c r="L4481">
        <v>40000</v>
      </c>
      <c r="M4481">
        <v>79</v>
      </c>
      <c r="N4481">
        <v>25392</v>
      </c>
      <c r="O4481">
        <v>0.59</v>
      </c>
      <c r="P4481">
        <v>0.59</v>
      </c>
      <c r="T4481" t="s">
        <v>203</v>
      </c>
      <c r="V4481" s="4">
        <v>39407</v>
      </c>
    </row>
    <row r="4482" spans="1:22">
      <c r="A4482" t="s">
        <v>1333</v>
      </c>
      <c r="B4482" t="s">
        <v>1333</v>
      </c>
      <c r="C4482" t="s">
        <v>2031</v>
      </c>
      <c r="D4482" t="s">
        <v>202</v>
      </c>
      <c r="E4482" t="b">
        <v>0</v>
      </c>
      <c r="F4482" t="b">
        <v>1</v>
      </c>
      <c r="G4482" t="s">
        <v>528</v>
      </c>
      <c r="H4482" t="b">
        <v>0</v>
      </c>
      <c r="I4482">
        <v>40</v>
      </c>
      <c r="J4482">
        <v>67</v>
      </c>
      <c r="L4482">
        <v>40000</v>
      </c>
      <c r="M4482">
        <v>76</v>
      </c>
      <c r="N4482">
        <v>24164</v>
      </c>
      <c r="O4482">
        <v>0.62</v>
      </c>
      <c r="P4482">
        <v>0.59</v>
      </c>
      <c r="T4482" t="s">
        <v>203</v>
      </c>
      <c r="V4482" s="4">
        <v>39407</v>
      </c>
    </row>
    <row r="4483" spans="1:22">
      <c r="A4483" t="s">
        <v>1333</v>
      </c>
      <c r="B4483" t="s">
        <v>1333</v>
      </c>
      <c r="C4483" t="s">
        <v>2838</v>
      </c>
      <c r="D4483" t="s">
        <v>202</v>
      </c>
      <c r="E4483" t="b">
        <v>0</v>
      </c>
      <c r="F4483" t="b">
        <v>1</v>
      </c>
      <c r="G4483" t="s">
        <v>528</v>
      </c>
      <c r="H4483" t="b">
        <v>0</v>
      </c>
      <c r="I4483">
        <v>40</v>
      </c>
      <c r="J4483">
        <v>77</v>
      </c>
      <c r="L4483">
        <v>40000</v>
      </c>
      <c r="M4483">
        <v>76</v>
      </c>
      <c r="N4483">
        <v>25392</v>
      </c>
      <c r="O4483">
        <v>0.59</v>
      </c>
      <c r="P4483">
        <v>0.59</v>
      </c>
      <c r="T4483" t="s">
        <v>203</v>
      </c>
      <c r="V4483" s="4">
        <v>40253</v>
      </c>
    </row>
    <row r="4484" spans="1:22">
      <c r="A4484" t="s">
        <v>1333</v>
      </c>
      <c r="B4484" t="s">
        <v>1333</v>
      </c>
      <c r="C4484" t="s">
        <v>2839</v>
      </c>
      <c r="D4484" t="s">
        <v>202</v>
      </c>
      <c r="E4484" t="b">
        <v>0</v>
      </c>
      <c r="F4484" t="b">
        <v>1</v>
      </c>
      <c r="G4484" t="s">
        <v>528</v>
      </c>
      <c r="H4484" t="b">
        <v>0</v>
      </c>
      <c r="I4484">
        <v>40</v>
      </c>
      <c r="J4484">
        <v>60</v>
      </c>
      <c r="L4484">
        <v>38000</v>
      </c>
      <c r="M4484">
        <v>76</v>
      </c>
      <c r="N4484">
        <v>25392</v>
      </c>
      <c r="O4484">
        <v>0.59</v>
      </c>
      <c r="P4484">
        <v>0.59</v>
      </c>
      <c r="T4484" t="s">
        <v>203</v>
      </c>
      <c r="V4484" s="4">
        <v>39407</v>
      </c>
    </row>
    <row r="4485" spans="1:22">
      <c r="A4485" t="s">
        <v>269</v>
      </c>
      <c r="B4485" t="s">
        <v>347</v>
      </c>
      <c r="C4485" t="s">
        <v>2840</v>
      </c>
      <c r="D4485" t="s">
        <v>202</v>
      </c>
      <c r="E4485" t="b">
        <v>0</v>
      </c>
      <c r="F4485" t="b">
        <v>1</v>
      </c>
      <c r="H4485" t="b">
        <v>0</v>
      </c>
      <c r="I4485">
        <v>40</v>
      </c>
      <c r="J4485">
        <v>68</v>
      </c>
      <c r="L4485">
        <v>40000</v>
      </c>
      <c r="M4485">
        <v>76</v>
      </c>
      <c r="N4485">
        <v>25392</v>
      </c>
      <c r="O4485">
        <v>0.59</v>
      </c>
      <c r="P4485">
        <v>0.59</v>
      </c>
      <c r="T4485" t="s">
        <v>203</v>
      </c>
      <c r="V4485" s="4">
        <v>39925</v>
      </c>
    </row>
    <row r="4486" spans="1:22">
      <c r="A4486" t="s">
        <v>1333</v>
      </c>
      <c r="B4486" t="s">
        <v>665</v>
      </c>
      <c r="C4486" t="s">
        <v>2841</v>
      </c>
      <c r="D4486" t="s">
        <v>202</v>
      </c>
      <c r="E4486" t="b">
        <v>1</v>
      </c>
      <c r="F4486" t="b">
        <v>1</v>
      </c>
      <c r="H4486" t="b">
        <v>0</v>
      </c>
      <c r="I4486">
        <v>40</v>
      </c>
      <c r="J4486">
        <v>67</v>
      </c>
      <c r="L4486">
        <v>40000</v>
      </c>
      <c r="M4486">
        <v>80</v>
      </c>
      <c r="O4486">
        <v>0.67</v>
      </c>
      <c r="P4486">
        <v>0.59</v>
      </c>
      <c r="T4486" t="s">
        <v>203</v>
      </c>
      <c r="V4486" s="4">
        <v>40970</v>
      </c>
    </row>
    <row r="4487" spans="1:22">
      <c r="A4487" t="s">
        <v>1333</v>
      </c>
      <c r="B4487" t="s">
        <v>1333</v>
      </c>
      <c r="C4487" t="s">
        <v>2842</v>
      </c>
      <c r="D4487" t="s">
        <v>202</v>
      </c>
      <c r="E4487" t="b">
        <v>0</v>
      </c>
      <c r="F4487" t="b">
        <v>1</v>
      </c>
      <c r="G4487" t="s">
        <v>528</v>
      </c>
      <c r="H4487" t="b">
        <v>0</v>
      </c>
      <c r="I4487">
        <v>40</v>
      </c>
      <c r="J4487">
        <v>53</v>
      </c>
      <c r="L4487">
        <v>34000</v>
      </c>
      <c r="M4487">
        <v>77</v>
      </c>
      <c r="N4487">
        <v>24560</v>
      </c>
      <c r="O4487">
        <v>0.61</v>
      </c>
      <c r="P4487">
        <v>0.59</v>
      </c>
      <c r="T4487" t="s">
        <v>203</v>
      </c>
      <c r="V4487" s="4">
        <v>39407</v>
      </c>
    </row>
    <row r="4488" spans="1:22">
      <c r="A4488" t="s">
        <v>1329</v>
      </c>
      <c r="B4488" t="s">
        <v>1537</v>
      </c>
      <c r="C4488" t="s">
        <v>2843</v>
      </c>
      <c r="D4488" t="s">
        <v>202</v>
      </c>
      <c r="E4488" t="b">
        <v>0</v>
      </c>
      <c r="F4488" t="b">
        <v>0</v>
      </c>
      <c r="H4488" t="b">
        <v>0</v>
      </c>
      <c r="I4488">
        <v>40</v>
      </c>
      <c r="J4488">
        <v>69</v>
      </c>
      <c r="L4488">
        <v>40000</v>
      </c>
      <c r="M4488">
        <v>79</v>
      </c>
      <c r="N4488">
        <v>24164</v>
      </c>
      <c r="O4488">
        <v>0.62</v>
      </c>
      <c r="P4488">
        <v>0.59</v>
      </c>
      <c r="T4488" t="s">
        <v>203</v>
      </c>
      <c r="V4488" s="4">
        <v>39407</v>
      </c>
    </row>
    <row r="4489" spans="1:22">
      <c r="A4489" t="s">
        <v>1329</v>
      </c>
      <c r="B4489" t="s">
        <v>542</v>
      </c>
      <c r="C4489" t="s">
        <v>2844</v>
      </c>
      <c r="D4489" t="s">
        <v>202</v>
      </c>
      <c r="E4489" t="b">
        <v>0</v>
      </c>
      <c r="F4489" t="b">
        <v>1</v>
      </c>
      <c r="H4489" t="b">
        <v>0</v>
      </c>
      <c r="I4489">
        <v>40</v>
      </c>
      <c r="J4489">
        <v>75</v>
      </c>
      <c r="L4489">
        <v>40000</v>
      </c>
      <c r="M4489">
        <v>79</v>
      </c>
      <c r="N4489">
        <v>24164</v>
      </c>
      <c r="O4489">
        <v>0.62</v>
      </c>
      <c r="P4489">
        <v>0.59</v>
      </c>
      <c r="T4489" t="s">
        <v>203</v>
      </c>
      <c r="V4489" s="4">
        <v>39407</v>
      </c>
    </row>
    <row r="4490" spans="1:22">
      <c r="A4490" t="s">
        <v>1333</v>
      </c>
      <c r="B4490" t="s">
        <v>1333</v>
      </c>
      <c r="C4490" t="s">
        <v>1856</v>
      </c>
      <c r="D4490" t="s">
        <v>202</v>
      </c>
      <c r="E4490" t="b">
        <v>1</v>
      </c>
      <c r="F4490" t="b">
        <v>1</v>
      </c>
      <c r="G4490" t="s">
        <v>528</v>
      </c>
      <c r="H4490" t="b">
        <v>0</v>
      </c>
      <c r="I4490">
        <v>40</v>
      </c>
      <c r="J4490">
        <v>67</v>
      </c>
      <c r="L4490">
        <v>40000</v>
      </c>
      <c r="M4490">
        <v>79</v>
      </c>
      <c r="N4490">
        <v>22360</v>
      </c>
      <c r="O4490">
        <v>0.67</v>
      </c>
      <c r="P4490">
        <v>0.59</v>
      </c>
      <c r="T4490" t="s">
        <v>203</v>
      </c>
      <c r="V4490" s="4">
        <v>40591</v>
      </c>
    </row>
    <row r="4491" spans="1:22">
      <c r="A4491" t="s">
        <v>1329</v>
      </c>
      <c r="B4491" t="s">
        <v>542</v>
      </c>
      <c r="C4491" t="s">
        <v>2845</v>
      </c>
      <c r="D4491" t="s">
        <v>202</v>
      </c>
      <c r="E4491" t="b">
        <v>0</v>
      </c>
      <c r="F4491" t="b">
        <v>1</v>
      </c>
      <c r="H4491" t="b">
        <v>1</v>
      </c>
      <c r="I4491">
        <v>40</v>
      </c>
      <c r="J4491">
        <v>60</v>
      </c>
      <c r="L4491">
        <v>34000</v>
      </c>
      <c r="M4491">
        <v>78</v>
      </c>
      <c r="N4491">
        <v>25392</v>
      </c>
      <c r="O4491">
        <v>0.59</v>
      </c>
      <c r="P4491">
        <v>0.59</v>
      </c>
      <c r="T4491" t="s">
        <v>203</v>
      </c>
      <c r="V4491" s="4">
        <v>39407</v>
      </c>
    </row>
    <row r="4492" spans="1:22">
      <c r="A4492" t="s">
        <v>2002</v>
      </c>
      <c r="B4492" t="s">
        <v>403</v>
      </c>
      <c r="C4492" t="s">
        <v>2846</v>
      </c>
      <c r="D4492" t="s">
        <v>202</v>
      </c>
      <c r="E4492" t="b">
        <v>1</v>
      </c>
      <c r="F4492" t="b">
        <v>1</v>
      </c>
      <c r="H4492" t="b">
        <v>0</v>
      </c>
      <c r="I4492">
        <v>40</v>
      </c>
      <c r="J4492">
        <v>93</v>
      </c>
      <c r="L4492">
        <v>50000</v>
      </c>
      <c r="M4492">
        <v>82</v>
      </c>
      <c r="O4492">
        <v>0.7</v>
      </c>
      <c r="P4492">
        <v>0.59</v>
      </c>
      <c r="T4492" t="s">
        <v>203</v>
      </c>
      <c r="V4492" s="4">
        <v>41149</v>
      </c>
    </row>
    <row r="4493" spans="1:22">
      <c r="A4493" t="s">
        <v>269</v>
      </c>
      <c r="B4493" t="s">
        <v>269</v>
      </c>
      <c r="C4493" t="s">
        <v>2200</v>
      </c>
      <c r="D4493" t="s">
        <v>202</v>
      </c>
      <c r="E4493" t="b">
        <v>1</v>
      </c>
      <c r="F4493" t="b">
        <v>1</v>
      </c>
      <c r="H4493" t="b">
        <v>0</v>
      </c>
      <c r="I4493">
        <v>40</v>
      </c>
      <c r="J4493">
        <v>73</v>
      </c>
      <c r="L4493">
        <v>40000</v>
      </c>
      <c r="M4493">
        <v>81</v>
      </c>
      <c r="O4493">
        <v>0.67</v>
      </c>
      <c r="P4493">
        <v>0.59</v>
      </c>
      <c r="T4493" t="s">
        <v>203</v>
      </c>
      <c r="V4493" s="4">
        <v>41674</v>
      </c>
    </row>
    <row r="4494" spans="1:22">
      <c r="A4494" t="s">
        <v>1333</v>
      </c>
      <c r="B4494" t="s">
        <v>665</v>
      </c>
      <c r="C4494" t="s">
        <v>2366</v>
      </c>
      <c r="D4494" t="s">
        <v>202</v>
      </c>
      <c r="E4494" t="b">
        <v>0</v>
      </c>
      <c r="F4494" t="b">
        <v>1</v>
      </c>
      <c r="G4494" t="s">
        <v>528</v>
      </c>
      <c r="H4494" t="b">
        <v>0</v>
      </c>
      <c r="I4494">
        <v>40</v>
      </c>
      <c r="J4494">
        <v>69</v>
      </c>
      <c r="L4494">
        <v>40000</v>
      </c>
      <c r="M4494">
        <v>76</v>
      </c>
      <c r="N4494">
        <v>23780</v>
      </c>
      <c r="O4494">
        <v>0.63</v>
      </c>
      <c r="P4494">
        <v>0.59</v>
      </c>
      <c r="T4494" t="s">
        <v>203</v>
      </c>
      <c r="V4494" s="4">
        <v>39407</v>
      </c>
    </row>
    <row r="4495" spans="1:22">
      <c r="A4495" t="s">
        <v>1329</v>
      </c>
      <c r="B4495" t="s">
        <v>542</v>
      </c>
      <c r="C4495" t="s">
        <v>2847</v>
      </c>
      <c r="D4495" t="s">
        <v>202</v>
      </c>
      <c r="E4495" t="b">
        <v>0</v>
      </c>
      <c r="F4495" t="b">
        <v>1</v>
      </c>
      <c r="H4495" t="b">
        <v>0</v>
      </c>
      <c r="I4495">
        <v>40</v>
      </c>
      <c r="J4495">
        <v>86</v>
      </c>
      <c r="L4495">
        <v>50000</v>
      </c>
      <c r="M4495">
        <v>78</v>
      </c>
      <c r="N4495">
        <v>25392</v>
      </c>
      <c r="O4495">
        <v>0.59</v>
      </c>
      <c r="P4495">
        <v>0.59</v>
      </c>
      <c r="T4495" t="s">
        <v>203</v>
      </c>
      <c r="V4495" s="4">
        <v>39407</v>
      </c>
    </row>
    <row r="4496" spans="1:22">
      <c r="A4496" t="s">
        <v>1333</v>
      </c>
      <c r="B4496" t="s">
        <v>605</v>
      </c>
      <c r="C4496" t="s">
        <v>2848</v>
      </c>
      <c r="D4496" t="s">
        <v>202</v>
      </c>
      <c r="E4496" t="b">
        <v>0</v>
      </c>
      <c r="F4496" t="b">
        <v>1</v>
      </c>
      <c r="H4496" t="b">
        <v>0</v>
      </c>
      <c r="I4496">
        <v>40</v>
      </c>
      <c r="J4496">
        <v>65</v>
      </c>
      <c r="L4496">
        <v>40000</v>
      </c>
      <c r="M4496">
        <v>77</v>
      </c>
      <c r="O4496">
        <v>0.59</v>
      </c>
      <c r="P4496">
        <v>0.59</v>
      </c>
      <c r="T4496" t="s">
        <v>203</v>
      </c>
      <c r="V4496" s="4">
        <v>40877</v>
      </c>
    </row>
    <row r="4497" spans="1:22">
      <c r="A4497" t="s">
        <v>1333</v>
      </c>
      <c r="B4497" t="s">
        <v>665</v>
      </c>
      <c r="C4497" t="s">
        <v>2849</v>
      </c>
      <c r="D4497" t="s">
        <v>202</v>
      </c>
      <c r="E4497" t="b">
        <v>0</v>
      </c>
      <c r="F4497" t="b">
        <v>1</v>
      </c>
      <c r="H4497" t="b">
        <v>0</v>
      </c>
      <c r="I4497">
        <v>40</v>
      </c>
      <c r="J4497">
        <v>67</v>
      </c>
      <c r="L4497">
        <v>40000</v>
      </c>
      <c r="M4497">
        <v>76</v>
      </c>
      <c r="O4497">
        <v>0.62</v>
      </c>
      <c r="P4497">
        <v>0.59</v>
      </c>
      <c r="T4497" t="s">
        <v>203</v>
      </c>
      <c r="V4497" s="4">
        <v>42278</v>
      </c>
    </row>
    <row r="4498" spans="1:22">
      <c r="A4498" t="s">
        <v>1333</v>
      </c>
      <c r="B4498" t="s">
        <v>1478</v>
      </c>
      <c r="C4498" t="s">
        <v>2641</v>
      </c>
      <c r="D4498" t="s">
        <v>202</v>
      </c>
      <c r="E4498" t="b">
        <v>1</v>
      </c>
      <c r="F4498" t="b">
        <v>1</v>
      </c>
      <c r="G4498" t="s">
        <v>528</v>
      </c>
      <c r="H4498" t="b">
        <v>0</v>
      </c>
      <c r="I4498">
        <v>40</v>
      </c>
      <c r="J4498">
        <v>70</v>
      </c>
      <c r="L4498">
        <v>40000</v>
      </c>
      <c r="M4498">
        <v>77</v>
      </c>
      <c r="O4498">
        <v>0.62</v>
      </c>
      <c r="P4498">
        <v>0.59</v>
      </c>
      <c r="T4498" t="s">
        <v>203</v>
      </c>
      <c r="V4498" s="4">
        <v>40169</v>
      </c>
    </row>
    <row r="4499" spans="1:22">
      <c r="A4499" t="s">
        <v>1329</v>
      </c>
      <c r="B4499" t="s">
        <v>1537</v>
      </c>
      <c r="C4499" t="s">
        <v>2850</v>
      </c>
      <c r="D4499" t="s">
        <v>202</v>
      </c>
      <c r="E4499" t="b">
        <v>0</v>
      </c>
      <c r="F4499" t="b">
        <v>0</v>
      </c>
      <c r="H4499" t="b">
        <v>0</v>
      </c>
      <c r="I4499">
        <v>40</v>
      </c>
      <c r="J4499">
        <v>72</v>
      </c>
      <c r="L4499">
        <v>40000</v>
      </c>
      <c r="M4499">
        <v>77</v>
      </c>
      <c r="N4499">
        <v>25392</v>
      </c>
      <c r="O4499">
        <v>0.59</v>
      </c>
      <c r="P4499">
        <v>0.59</v>
      </c>
      <c r="T4499" t="s">
        <v>203</v>
      </c>
      <c r="V4499" s="4">
        <v>39407</v>
      </c>
    </row>
    <row r="4500" spans="1:22">
      <c r="A4500" t="s">
        <v>1329</v>
      </c>
      <c r="B4500" t="s">
        <v>1537</v>
      </c>
      <c r="C4500" t="s">
        <v>2851</v>
      </c>
      <c r="D4500" t="s">
        <v>202</v>
      </c>
      <c r="E4500" t="b">
        <v>1</v>
      </c>
      <c r="F4500" t="b">
        <v>1</v>
      </c>
      <c r="H4500" t="b">
        <v>0</v>
      </c>
      <c r="I4500">
        <v>40</v>
      </c>
      <c r="J4500">
        <v>69</v>
      </c>
      <c r="L4500">
        <v>40000</v>
      </c>
      <c r="M4500">
        <v>79</v>
      </c>
      <c r="N4500">
        <v>24164</v>
      </c>
      <c r="O4500">
        <v>0.62</v>
      </c>
      <c r="P4500">
        <v>0.59</v>
      </c>
      <c r="T4500" t="s">
        <v>203</v>
      </c>
      <c r="V4500" s="4">
        <v>39407</v>
      </c>
    </row>
    <row r="4501" spans="1:22">
      <c r="A4501" t="s">
        <v>1333</v>
      </c>
      <c r="B4501" t="s">
        <v>1478</v>
      </c>
      <c r="C4501" t="s">
        <v>2651</v>
      </c>
      <c r="D4501" t="s">
        <v>202</v>
      </c>
      <c r="E4501" t="b">
        <v>1</v>
      </c>
      <c r="F4501" t="b">
        <v>1</v>
      </c>
      <c r="G4501" t="s">
        <v>528</v>
      </c>
      <c r="H4501" t="b">
        <v>0</v>
      </c>
      <c r="I4501">
        <v>40</v>
      </c>
      <c r="J4501">
        <v>69</v>
      </c>
      <c r="L4501">
        <v>40000</v>
      </c>
      <c r="M4501">
        <v>76</v>
      </c>
      <c r="O4501">
        <v>0.59</v>
      </c>
      <c r="P4501">
        <v>0.59</v>
      </c>
      <c r="T4501" t="s">
        <v>203</v>
      </c>
      <c r="V4501" s="4">
        <v>40169</v>
      </c>
    </row>
    <row r="4502" spans="1:22">
      <c r="A4502" t="s">
        <v>1329</v>
      </c>
      <c r="B4502" t="s">
        <v>542</v>
      </c>
      <c r="C4502" t="s">
        <v>1848</v>
      </c>
      <c r="D4502" t="s">
        <v>202</v>
      </c>
      <c r="E4502" t="b">
        <v>1</v>
      </c>
      <c r="F4502" t="b">
        <v>1</v>
      </c>
      <c r="H4502" t="b">
        <v>0</v>
      </c>
      <c r="I4502">
        <v>40</v>
      </c>
      <c r="J4502">
        <v>76</v>
      </c>
      <c r="L4502">
        <v>40000</v>
      </c>
      <c r="M4502">
        <v>79</v>
      </c>
      <c r="O4502">
        <v>0.62</v>
      </c>
      <c r="P4502">
        <v>0.62</v>
      </c>
      <c r="T4502" t="s">
        <v>203</v>
      </c>
      <c r="V4502" s="4">
        <v>42191</v>
      </c>
    </row>
    <row r="4503" spans="1:22">
      <c r="A4503" t="s">
        <v>1333</v>
      </c>
      <c r="B4503" t="s">
        <v>665</v>
      </c>
      <c r="C4503" t="s">
        <v>2852</v>
      </c>
      <c r="D4503" t="s">
        <v>202</v>
      </c>
      <c r="E4503" t="b">
        <v>0</v>
      </c>
      <c r="F4503" t="b">
        <v>1</v>
      </c>
      <c r="H4503" t="b">
        <v>0</v>
      </c>
      <c r="I4503">
        <v>40</v>
      </c>
      <c r="J4503">
        <v>53</v>
      </c>
      <c r="L4503">
        <v>34000</v>
      </c>
      <c r="M4503">
        <v>77</v>
      </c>
      <c r="O4503">
        <v>0.59</v>
      </c>
      <c r="P4503">
        <v>0.59</v>
      </c>
      <c r="T4503" t="s">
        <v>203</v>
      </c>
      <c r="V4503" s="4">
        <v>40843</v>
      </c>
    </row>
    <row r="4504" spans="1:22">
      <c r="A4504" t="s">
        <v>2002</v>
      </c>
      <c r="B4504" t="s">
        <v>605</v>
      </c>
      <c r="C4504" t="s">
        <v>2853</v>
      </c>
      <c r="D4504" t="s">
        <v>202</v>
      </c>
      <c r="E4504" t="b">
        <v>0</v>
      </c>
      <c r="F4504" t="b">
        <v>1</v>
      </c>
      <c r="H4504" t="b">
        <v>0</v>
      </c>
      <c r="I4504">
        <v>40</v>
      </c>
      <c r="J4504">
        <v>73</v>
      </c>
      <c r="L4504">
        <v>38000</v>
      </c>
      <c r="M4504">
        <v>80</v>
      </c>
      <c r="N4504">
        <v>24164</v>
      </c>
      <c r="O4504">
        <v>0.62</v>
      </c>
      <c r="P4504">
        <v>0.59</v>
      </c>
      <c r="T4504" t="s">
        <v>203</v>
      </c>
      <c r="V4504" s="4">
        <v>39552</v>
      </c>
    </row>
    <row r="4505" spans="1:22">
      <c r="A4505" t="s">
        <v>269</v>
      </c>
      <c r="B4505" t="s">
        <v>302</v>
      </c>
      <c r="C4505" t="s">
        <v>1813</v>
      </c>
      <c r="D4505" t="s">
        <v>202</v>
      </c>
      <c r="E4505" t="b">
        <v>0</v>
      </c>
      <c r="F4505" t="b">
        <v>1</v>
      </c>
      <c r="G4505" t="s">
        <v>528</v>
      </c>
      <c r="H4505" t="b">
        <v>0</v>
      </c>
      <c r="I4505">
        <v>40</v>
      </c>
      <c r="J4505">
        <v>72</v>
      </c>
      <c r="L4505">
        <v>38000</v>
      </c>
      <c r="M4505">
        <v>76</v>
      </c>
      <c r="N4505">
        <v>24969</v>
      </c>
      <c r="O4505">
        <v>0.6</v>
      </c>
      <c r="P4505">
        <v>0.59</v>
      </c>
      <c r="T4505" t="s">
        <v>203</v>
      </c>
      <c r="V4505" s="4">
        <v>39552</v>
      </c>
    </row>
    <row r="4506" spans="1:22">
      <c r="A4506" t="s">
        <v>2002</v>
      </c>
      <c r="B4506" t="s">
        <v>2270</v>
      </c>
      <c r="C4506" t="s">
        <v>2854</v>
      </c>
      <c r="D4506" t="s">
        <v>202</v>
      </c>
      <c r="E4506" t="b">
        <v>1</v>
      </c>
      <c r="F4506" t="b">
        <v>1</v>
      </c>
      <c r="H4506" t="b">
        <v>0</v>
      </c>
      <c r="I4506">
        <v>40</v>
      </c>
      <c r="J4506">
        <v>65</v>
      </c>
      <c r="L4506">
        <v>30000</v>
      </c>
      <c r="M4506">
        <v>75</v>
      </c>
      <c r="N4506">
        <v>24969</v>
      </c>
      <c r="O4506">
        <v>0.6</v>
      </c>
      <c r="P4506">
        <v>0.59</v>
      </c>
      <c r="T4506" t="s">
        <v>203</v>
      </c>
      <c r="V4506" s="4">
        <v>39407</v>
      </c>
    </row>
    <row r="4507" spans="1:22">
      <c r="A4507" t="s">
        <v>2002</v>
      </c>
      <c r="B4507" t="s">
        <v>1333</v>
      </c>
      <c r="C4507" t="s">
        <v>2855</v>
      </c>
      <c r="D4507" t="s">
        <v>202</v>
      </c>
      <c r="E4507" t="b">
        <v>1</v>
      </c>
      <c r="F4507" t="b">
        <v>1</v>
      </c>
      <c r="H4507" t="b">
        <v>0</v>
      </c>
      <c r="I4507">
        <v>40</v>
      </c>
      <c r="J4507">
        <v>93</v>
      </c>
      <c r="L4507">
        <v>50000</v>
      </c>
      <c r="M4507">
        <v>82</v>
      </c>
      <c r="O4507">
        <v>0.7</v>
      </c>
      <c r="P4507">
        <v>0.59</v>
      </c>
      <c r="T4507" t="s">
        <v>203</v>
      </c>
      <c r="V4507" s="4">
        <v>41149</v>
      </c>
    </row>
    <row r="4508" spans="1:22">
      <c r="A4508" t="s">
        <v>1154</v>
      </c>
      <c r="B4508" t="s">
        <v>1537</v>
      </c>
      <c r="C4508" t="s">
        <v>2856</v>
      </c>
      <c r="D4508" t="s">
        <v>202</v>
      </c>
      <c r="E4508" t="b">
        <v>0</v>
      </c>
      <c r="F4508" t="b">
        <v>1</v>
      </c>
      <c r="H4508" t="b">
        <v>0</v>
      </c>
      <c r="I4508">
        <v>40</v>
      </c>
      <c r="J4508">
        <v>69</v>
      </c>
      <c r="L4508">
        <v>40000</v>
      </c>
      <c r="M4508">
        <v>76</v>
      </c>
      <c r="O4508">
        <v>0.59</v>
      </c>
      <c r="P4508">
        <v>0.59</v>
      </c>
      <c r="T4508" t="s">
        <v>203</v>
      </c>
      <c r="V4508" s="4">
        <v>40877</v>
      </c>
    </row>
    <row r="4509" spans="1:22">
      <c r="A4509" t="s">
        <v>1333</v>
      </c>
      <c r="B4509" t="s">
        <v>665</v>
      </c>
      <c r="C4509" t="s">
        <v>2747</v>
      </c>
      <c r="D4509" t="s">
        <v>202</v>
      </c>
      <c r="E4509" t="b">
        <v>0</v>
      </c>
      <c r="F4509" t="b">
        <v>1</v>
      </c>
      <c r="G4509" t="s">
        <v>528</v>
      </c>
      <c r="H4509" t="b">
        <v>0</v>
      </c>
      <c r="I4509">
        <v>40</v>
      </c>
      <c r="J4509">
        <v>77</v>
      </c>
      <c r="L4509">
        <v>40000</v>
      </c>
      <c r="M4509">
        <v>76</v>
      </c>
      <c r="N4509">
        <v>25392</v>
      </c>
      <c r="O4509">
        <v>0.59</v>
      </c>
      <c r="P4509">
        <v>0.59</v>
      </c>
      <c r="T4509" t="s">
        <v>203</v>
      </c>
      <c r="V4509" s="4">
        <v>40253</v>
      </c>
    </row>
    <row r="4510" spans="1:22">
      <c r="A4510" t="s">
        <v>269</v>
      </c>
      <c r="B4510" t="s">
        <v>347</v>
      </c>
      <c r="C4510" t="s">
        <v>2228</v>
      </c>
      <c r="D4510" t="s">
        <v>202</v>
      </c>
      <c r="E4510" t="b">
        <v>1</v>
      </c>
      <c r="F4510" t="b">
        <v>1</v>
      </c>
      <c r="H4510" t="b">
        <v>0</v>
      </c>
      <c r="I4510">
        <v>40</v>
      </c>
      <c r="J4510">
        <v>70</v>
      </c>
      <c r="L4510">
        <v>40000</v>
      </c>
      <c r="M4510">
        <v>80</v>
      </c>
      <c r="N4510">
        <v>24164</v>
      </c>
      <c r="O4510">
        <v>0.62</v>
      </c>
      <c r="P4510">
        <v>0.59</v>
      </c>
      <c r="T4510" t="s">
        <v>203</v>
      </c>
      <c r="V4510" s="4">
        <v>40253</v>
      </c>
    </row>
    <row r="4511" spans="1:22">
      <c r="A4511" t="s">
        <v>1333</v>
      </c>
      <c r="B4511" t="s">
        <v>665</v>
      </c>
      <c r="C4511" t="s">
        <v>2857</v>
      </c>
      <c r="D4511" t="s">
        <v>202</v>
      </c>
      <c r="E4511" t="b">
        <v>0</v>
      </c>
      <c r="F4511" t="b">
        <v>1</v>
      </c>
      <c r="G4511" t="s">
        <v>528</v>
      </c>
      <c r="H4511" t="b">
        <v>0</v>
      </c>
      <c r="I4511">
        <v>40</v>
      </c>
      <c r="J4511">
        <v>65</v>
      </c>
      <c r="L4511">
        <v>40000</v>
      </c>
      <c r="M4511">
        <v>77</v>
      </c>
      <c r="N4511">
        <v>25392</v>
      </c>
      <c r="O4511">
        <v>0.59</v>
      </c>
      <c r="P4511">
        <v>0.59</v>
      </c>
      <c r="T4511" t="s">
        <v>203</v>
      </c>
      <c r="V4511" s="4">
        <v>40877</v>
      </c>
    </row>
    <row r="4512" spans="1:22">
      <c r="A4512" t="s">
        <v>610</v>
      </c>
      <c r="B4512" t="s">
        <v>610</v>
      </c>
      <c r="C4512" t="s">
        <v>1890</v>
      </c>
      <c r="D4512" t="s">
        <v>202</v>
      </c>
      <c r="E4512" t="b">
        <v>1</v>
      </c>
      <c r="F4512" t="b">
        <v>1</v>
      </c>
      <c r="H4512" t="b">
        <v>0</v>
      </c>
      <c r="I4512">
        <v>40</v>
      </c>
      <c r="J4512">
        <v>68</v>
      </c>
      <c r="L4512">
        <v>38000</v>
      </c>
      <c r="M4512">
        <v>78</v>
      </c>
      <c r="O4512">
        <v>0.67</v>
      </c>
      <c r="P4512">
        <v>0.59</v>
      </c>
      <c r="T4512" t="s">
        <v>203</v>
      </c>
      <c r="V4512" s="4">
        <v>41674</v>
      </c>
    </row>
    <row r="4513" spans="1:22">
      <c r="A4513" t="s">
        <v>1329</v>
      </c>
      <c r="B4513" t="s">
        <v>542</v>
      </c>
      <c r="C4513" t="s">
        <v>2858</v>
      </c>
      <c r="D4513" t="s">
        <v>202</v>
      </c>
      <c r="E4513" t="b">
        <v>0</v>
      </c>
      <c r="F4513" t="b">
        <v>1</v>
      </c>
      <c r="H4513" t="b">
        <v>1</v>
      </c>
      <c r="I4513">
        <v>40</v>
      </c>
      <c r="J4513">
        <v>60</v>
      </c>
      <c r="L4513">
        <v>34000</v>
      </c>
      <c r="M4513">
        <v>77</v>
      </c>
      <c r="N4513">
        <v>25392</v>
      </c>
      <c r="O4513">
        <v>0.59</v>
      </c>
      <c r="P4513">
        <v>0.59</v>
      </c>
      <c r="T4513" t="s">
        <v>203</v>
      </c>
      <c r="V4513" s="4">
        <v>39407</v>
      </c>
    </row>
    <row r="4514" spans="1:22">
      <c r="A4514" t="s">
        <v>1333</v>
      </c>
      <c r="B4514" t="s">
        <v>1417</v>
      </c>
      <c r="C4514">
        <v>153.55240000000001</v>
      </c>
      <c r="D4514" t="s">
        <v>202</v>
      </c>
      <c r="E4514" t="b">
        <v>0</v>
      </c>
      <c r="F4514" t="b">
        <v>1</v>
      </c>
      <c r="H4514" t="b">
        <v>0</v>
      </c>
      <c r="I4514">
        <v>40</v>
      </c>
      <c r="J4514">
        <v>74</v>
      </c>
      <c r="L4514">
        <v>40000</v>
      </c>
      <c r="M4514">
        <v>80</v>
      </c>
      <c r="O4514">
        <v>0.62</v>
      </c>
      <c r="P4514">
        <v>0.59</v>
      </c>
      <c r="T4514" t="s">
        <v>203</v>
      </c>
      <c r="V4514" s="4">
        <v>42104</v>
      </c>
    </row>
    <row r="4515" spans="1:22">
      <c r="A4515" t="s">
        <v>1333</v>
      </c>
      <c r="B4515" t="s">
        <v>1333</v>
      </c>
      <c r="C4515" t="s">
        <v>2859</v>
      </c>
      <c r="D4515" t="s">
        <v>202</v>
      </c>
      <c r="E4515" t="b">
        <v>0</v>
      </c>
      <c r="F4515" t="b">
        <v>1</v>
      </c>
      <c r="H4515" t="b">
        <v>0</v>
      </c>
      <c r="I4515">
        <v>40</v>
      </c>
      <c r="J4515">
        <v>67</v>
      </c>
      <c r="L4515">
        <v>40000</v>
      </c>
      <c r="M4515">
        <v>76</v>
      </c>
      <c r="N4515">
        <v>25392</v>
      </c>
      <c r="O4515">
        <v>0.59</v>
      </c>
      <c r="P4515">
        <v>0.59</v>
      </c>
      <c r="T4515" t="s">
        <v>203</v>
      </c>
      <c r="V4515" s="4">
        <v>40253</v>
      </c>
    </row>
    <row r="4516" spans="1:22">
      <c r="A4516" t="s">
        <v>1154</v>
      </c>
      <c r="B4516" t="s">
        <v>1537</v>
      </c>
      <c r="C4516" t="s">
        <v>2860</v>
      </c>
      <c r="D4516" t="s">
        <v>202</v>
      </c>
      <c r="E4516" t="b">
        <v>1</v>
      </c>
      <c r="F4516" t="b">
        <v>0</v>
      </c>
      <c r="H4516" t="b">
        <v>0</v>
      </c>
      <c r="I4516">
        <v>40</v>
      </c>
      <c r="J4516">
        <v>69</v>
      </c>
      <c r="L4516">
        <v>40000</v>
      </c>
      <c r="M4516">
        <v>81</v>
      </c>
      <c r="O4516">
        <v>0.65</v>
      </c>
      <c r="P4516">
        <v>0.59</v>
      </c>
      <c r="T4516" t="s">
        <v>203</v>
      </c>
      <c r="V4516" s="4">
        <v>40877</v>
      </c>
    </row>
    <row r="4517" spans="1:22">
      <c r="A4517" t="s">
        <v>403</v>
      </c>
      <c r="B4517" t="s">
        <v>717</v>
      </c>
      <c r="C4517" t="s">
        <v>2861</v>
      </c>
      <c r="D4517" t="s">
        <v>202</v>
      </c>
      <c r="E4517" t="b">
        <v>0</v>
      </c>
      <c r="F4517" t="b">
        <v>1</v>
      </c>
      <c r="H4517" t="b">
        <v>0</v>
      </c>
      <c r="I4517">
        <v>40</v>
      </c>
      <c r="J4517">
        <v>69</v>
      </c>
      <c r="L4517">
        <v>40000</v>
      </c>
      <c r="M4517">
        <v>77</v>
      </c>
      <c r="O4517">
        <v>0.62</v>
      </c>
      <c r="P4517">
        <v>0.59</v>
      </c>
      <c r="T4517" t="s">
        <v>203</v>
      </c>
      <c r="V4517" s="4">
        <v>42726</v>
      </c>
    </row>
    <row r="4518" spans="1:22">
      <c r="A4518" t="s">
        <v>269</v>
      </c>
      <c r="B4518" t="s">
        <v>269</v>
      </c>
      <c r="C4518" t="s">
        <v>2862</v>
      </c>
      <c r="D4518" t="s">
        <v>202</v>
      </c>
      <c r="E4518" t="b">
        <v>0</v>
      </c>
      <c r="F4518" t="b">
        <v>1</v>
      </c>
      <c r="H4518" t="b">
        <v>0</v>
      </c>
      <c r="I4518">
        <v>40</v>
      </c>
      <c r="J4518">
        <v>68</v>
      </c>
      <c r="L4518">
        <v>40000</v>
      </c>
      <c r="M4518">
        <v>76</v>
      </c>
      <c r="N4518">
        <v>25392</v>
      </c>
      <c r="O4518">
        <v>0.59</v>
      </c>
      <c r="P4518">
        <v>0.59</v>
      </c>
      <c r="T4518" t="s">
        <v>203</v>
      </c>
      <c r="V4518" s="4">
        <v>39925</v>
      </c>
    </row>
    <row r="4519" spans="1:22">
      <c r="A4519" t="s">
        <v>269</v>
      </c>
      <c r="B4519" t="s">
        <v>269</v>
      </c>
      <c r="C4519" t="s">
        <v>1997</v>
      </c>
      <c r="D4519" t="s">
        <v>202</v>
      </c>
      <c r="E4519" t="b">
        <v>0</v>
      </c>
      <c r="F4519" t="b">
        <v>1</v>
      </c>
      <c r="H4519" t="b">
        <v>0</v>
      </c>
      <c r="I4519">
        <v>40</v>
      </c>
      <c r="J4519">
        <v>72</v>
      </c>
      <c r="L4519">
        <v>40000</v>
      </c>
      <c r="M4519">
        <v>78</v>
      </c>
      <c r="O4519">
        <v>0.67</v>
      </c>
      <c r="P4519">
        <v>0.59</v>
      </c>
      <c r="T4519" t="s">
        <v>203</v>
      </c>
      <c r="V4519" s="4">
        <v>40813</v>
      </c>
    </row>
    <row r="4520" spans="1:22">
      <c r="A4520" t="s">
        <v>403</v>
      </c>
      <c r="B4520" t="s">
        <v>406</v>
      </c>
      <c r="C4520" t="s">
        <v>2863</v>
      </c>
      <c r="D4520" t="s">
        <v>202</v>
      </c>
      <c r="E4520" t="b">
        <v>0</v>
      </c>
      <c r="F4520" t="b">
        <v>1</v>
      </c>
      <c r="H4520" t="b">
        <v>0</v>
      </c>
      <c r="I4520">
        <v>40</v>
      </c>
      <c r="J4520">
        <v>69</v>
      </c>
      <c r="L4520">
        <v>40000</v>
      </c>
      <c r="M4520">
        <v>76</v>
      </c>
      <c r="O4520">
        <v>0.59</v>
      </c>
      <c r="P4520">
        <v>0.59</v>
      </c>
      <c r="T4520" t="s">
        <v>203</v>
      </c>
      <c r="V4520" s="4">
        <v>42880</v>
      </c>
    </row>
    <row r="4521" spans="1:22">
      <c r="A4521" t="s">
        <v>1329</v>
      </c>
      <c r="B4521" t="s">
        <v>542</v>
      </c>
      <c r="C4521" t="s">
        <v>2864</v>
      </c>
      <c r="D4521" t="s">
        <v>202</v>
      </c>
      <c r="E4521" t="b">
        <v>0</v>
      </c>
      <c r="F4521" t="b">
        <v>1</v>
      </c>
      <c r="G4521" t="s">
        <v>528</v>
      </c>
      <c r="H4521" t="b">
        <v>1</v>
      </c>
      <c r="I4521">
        <v>40</v>
      </c>
      <c r="J4521">
        <v>60</v>
      </c>
      <c r="L4521">
        <v>34000</v>
      </c>
      <c r="M4521">
        <v>78</v>
      </c>
      <c r="N4521">
        <v>25392</v>
      </c>
      <c r="O4521">
        <v>0.59</v>
      </c>
      <c r="P4521">
        <v>0.59</v>
      </c>
      <c r="T4521" t="s">
        <v>203</v>
      </c>
      <c r="V4521" s="4">
        <v>39407</v>
      </c>
    </row>
    <row r="4522" spans="1:22">
      <c r="A4522" t="s">
        <v>403</v>
      </c>
      <c r="B4522" t="s">
        <v>403</v>
      </c>
      <c r="C4522" t="s">
        <v>2865</v>
      </c>
      <c r="D4522" t="s">
        <v>202</v>
      </c>
      <c r="E4522" t="b">
        <v>0</v>
      </c>
      <c r="F4522" t="b">
        <v>1</v>
      </c>
      <c r="H4522" t="b">
        <v>0</v>
      </c>
      <c r="I4522">
        <v>40</v>
      </c>
      <c r="J4522">
        <v>69</v>
      </c>
      <c r="L4522">
        <v>40000</v>
      </c>
      <c r="M4522">
        <v>76</v>
      </c>
      <c r="O4522">
        <v>0.59</v>
      </c>
      <c r="P4522">
        <v>0.59</v>
      </c>
      <c r="T4522" t="s">
        <v>203</v>
      </c>
      <c r="V4522" s="4">
        <v>40814</v>
      </c>
    </row>
    <row r="4523" spans="1:22">
      <c r="A4523" t="s">
        <v>1333</v>
      </c>
      <c r="B4523" t="s">
        <v>665</v>
      </c>
      <c r="C4523" t="s">
        <v>2624</v>
      </c>
      <c r="D4523" t="s">
        <v>202</v>
      </c>
      <c r="E4523" t="b">
        <v>0</v>
      </c>
      <c r="F4523" t="b">
        <v>1</v>
      </c>
      <c r="H4523" t="b">
        <v>0</v>
      </c>
      <c r="I4523">
        <v>40</v>
      </c>
      <c r="J4523">
        <v>74</v>
      </c>
      <c r="L4523">
        <v>40000</v>
      </c>
      <c r="M4523">
        <v>80</v>
      </c>
      <c r="O4523">
        <v>0.62</v>
      </c>
      <c r="P4523">
        <v>0.59</v>
      </c>
      <c r="T4523" t="s">
        <v>203</v>
      </c>
      <c r="V4523" s="4">
        <v>42104</v>
      </c>
    </row>
    <row r="4524" spans="1:22">
      <c r="A4524" t="s">
        <v>269</v>
      </c>
      <c r="B4524" t="s">
        <v>302</v>
      </c>
      <c r="C4524" t="s">
        <v>2866</v>
      </c>
      <c r="D4524" t="s">
        <v>202</v>
      </c>
      <c r="E4524" t="b">
        <v>0</v>
      </c>
      <c r="F4524" t="b">
        <v>1</v>
      </c>
      <c r="G4524" t="s">
        <v>528</v>
      </c>
      <c r="H4524" t="b">
        <v>0</v>
      </c>
      <c r="I4524">
        <v>40</v>
      </c>
      <c r="J4524">
        <v>71</v>
      </c>
      <c r="L4524">
        <v>40000</v>
      </c>
      <c r="M4524">
        <v>76</v>
      </c>
      <c r="N4524">
        <v>23408</v>
      </c>
      <c r="O4524">
        <v>0.64</v>
      </c>
      <c r="P4524">
        <v>0.59</v>
      </c>
      <c r="T4524" t="s">
        <v>203</v>
      </c>
      <c r="V4524" s="4">
        <v>40253</v>
      </c>
    </row>
    <row r="4525" spans="1:22">
      <c r="A4525" t="s">
        <v>1333</v>
      </c>
      <c r="B4525" t="s">
        <v>665</v>
      </c>
      <c r="C4525" t="s">
        <v>2618</v>
      </c>
      <c r="D4525" t="s">
        <v>202</v>
      </c>
      <c r="E4525" t="b">
        <v>0</v>
      </c>
      <c r="F4525" t="b">
        <v>1</v>
      </c>
      <c r="G4525" t="s">
        <v>528</v>
      </c>
      <c r="H4525" t="b">
        <v>0</v>
      </c>
      <c r="I4525">
        <v>40</v>
      </c>
      <c r="J4525">
        <v>53</v>
      </c>
      <c r="L4525">
        <v>34000</v>
      </c>
      <c r="M4525">
        <v>77</v>
      </c>
      <c r="N4525">
        <v>25392</v>
      </c>
      <c r="O4525">
        <v>0.59</v>
      </c>
      <c r="P4525">
        <v>0.59</v>
      </c>
      <c r="T4525" t="s">
        <v>203</v>
      </c>
      <c r="V4525" s="4">
        <v>40813</v>
      </c>
    </row>
    <row r="4526" spans="1:22">
      <c r="A4526" t="s">
        <v>1333</v>
      </c>
      <c r="B4526" t="s">
        <v>403</v>
      </c>
      <c r="C4526" t="s">
        <v>2867</v>
      </c>
      <c r="D4526" t="s">
        <v>202</v>
      </c>
      <c r="E4526" t="b">
        <v>0</v>
      </c>
      <c r="F4526" t="b">
        <v>1</v>
      </c>
      <c r="H4526" t="b">
        <v>1</v>
      </c>
      <c r="I4526">
        <v>40</v>
      </c>
      <c r="J4526">
        <v>69</v>
      </c>
      <c r="L4526">
        <v>40000</v>
      </c>
      <c r="M4526">
        <v>76</v>
      </c>
      <c r="N4526">
        <v>25392</v>
      </c>
      <c r="O4526">
        <v>0.59</v>
      </c>
      <c r="P4526">
        <v>0.59</v>
      </c>
      <c r="T4526" t="s">
        <v>203</v>
      </c>
      <c r="V4526" s="4">
        <v>39716</v>
      </c>
    </row>
    <row r="4527" spans="1:22">
      <c r="A4527" t="s">
        <v>1333</v>
      </c>
      <c r="B4527" t="s">
        <v>403</v>
      </c>
      <c r="C4527" t="s">
        <v>2868</v>
      </c>
      <c r="D4527" t="s">
        <v>202</v>
      </c>
      <c r="E4527" t="b">
        <v>0</v>
      </c>
      <c r="F4527" t="b">
        <v>1</v>
      </c>
      <c r="G4527" t="s">
        <v>528</v>
      </c>
      <c r="H4527" t="b">
        <v>0</v>
      </c>
      <c r="I4527">
        <v>40</v>
      </c>
      <c r="J4527">
        <v>67</v>
      </c>
      <c r="L4527">
        <v>40000</v>
      </c>
      <c r="M4527">
        <v>76</v>
      </c>
      <c r="N4527">
        <v>25392</v>
      </c>
      <c r="O4527">
        <v>0.59</v>
      </c>
      <c r="P4527">
        <v>0.59</v>
      </c>
      <c r="T4527" t="s">
        <v>203</v>
      </c>
      <c r="V4527" s="4">
        <v>39716</v>
      </c>
    </row>
    <row r="4528" spans="1:22">
      <c r="A4528" t="s">
        <v>1329</v>
      </c>
      <c r="B4528" t="s">
        <v>542</v>
      </c>
      <c r="C4528" t="s">
        <v>2869</v>
      </c>
      <c r="D4528" t="s">
        <v>202</v>
      </c>
      <c r="E4528" t="b">
        <v>0</v>
      </c>
      <c r="F4528" t="b">
        <v>1</v>
      </c>
      <c r="G4528" t="s">
        <v>528</v>
      </c>
      <c r="H4528" t="b">
        <v>0</v>
      </c>
      <c r="I4528">
        <v>40</v>
      </c>
      <c r="J4528">
        <v>75</v>
      </c>
      <c r="L4528">
        <v>40000</v>
      </c>
      <c r="M4528">
        <v>79</v>
      </c>
      <c r="N4528">
        <v>25392</v>
      </c>
      <c r="O4528">
        <v>0.59</v>
      </c>
      <c r="P4528">
        <v>0.59</v>
      </c>
      <c r="T4528" t="s">
        <v>203</v>
      </c>
      <c r="V4528" s="4">
        <v>39925</v>
      </c>
    </row>
    <row r="4529" spans="1:22">
      <c r="A4529" t="s">
        <v>1333</v>
      </c>
      <c r="B4529" t="s">
        <v>1418</v>
      </c>
      <c r="C4529" t="s">
        <v>2870</v>
      </c>
      <c r="D4529" t="s">
        <v>202</v>
      </c>
      <c r="E4529" t="b">
        <v>0</v>
      </c>
      <c r="F4529" t="b">
        <v>1</v>
      </c>
      <c r="H4529" t="b">
        <v>0</v>
      </c>
      <c r="I4529">
        <v>40</v>
      </c>
      <c r="J4529">
        <v>67</v>
      </c>
      <c r="L4529">
        <v>40000</v>
      </c>
      <c r="M4529">
        <v>76</v>
      </c>
      <c r="N4529">
        <v>25392</v>
      </c>
      <c r="O4529">
        <v>0.59</v>
      </c>
      <c r="P4529">
        <v>0.59</v>
      </c>
      <c r="T4529" t="s">
        <v>203</v>
      </c>
      <c r="V4529" s="4">
        <v>39716</v>
      </c>
    </row>
    <row r="4530" spans="1:22">
      <c r="A4530" t="s">
        <v>403</v>
      </c>
      <c r="B4530" t="s">
        <v>403</v>
      </c>
      <c r="C4530" t="s">
        <v>2871</v>
      </c>
      <c r="D4530" t="s">
        <v>202</v>
      </c>
      <c r="E4530" t="b">
        <v>0</v>
      </c>
      <c r="F4530" t="b">
        <v>1</v>
      </c>
      <c r="H4530" t="b">
        <v>0</v>
      </c>
      <c r="I4530">
        <v>40</v>
      </c>
      <c r="J4530">
        <v>66</v>
      </c>
      <c r="L4530">
        <v>40000</v>
      </c>
      <c r="M4530">
        <v>76</v>
      </c>
      <c r="N4530">
        <v>25392</v>
      </c>
      <c r="O4530">
        <v>0.59</v>
      </c>
      <c r="P4530">
        <v>0.59</v>
      </c>
      <c r="T4530" t="s">
        <v>203</v>
      </c>
      <c r="V4530" s="4">
        <v>39741</v>
      </c>
    </row>
    <row r="4531" spans="1:22">
      <c r="A4531" t="s">
        <v>2002</v>
      </c>
      <c r="B4531" t="s">
        <v>1333</v>
      </c>
      <c r="C4531" t="s">
        <v>2872</v>
      </c>
      <c r="D4531" t="s">
        <v>202</v>
      </c>
      <c r="E4531" t="b">
        <v>1</v>
      </c>
      <c r="F4531" t="b">
        <v>1</v>
      </c>
      <c r="H4531" t="b">
        <v>0</v>
      </c>
      <c r="I4531">
        <v>40</v>
      </c>
      <c r="J4531">
        <v>71</v>
      </c>
      <c r="L4531">
        <v>40000</v>
      </c>
      <c r="M4531">
        <v>84</v>
      </c>
      <c r="O4531">
        <v>0.71</v>
      </c>
      <c r="P4531">
        <v>0.59</v>
      </c>
      <c r="T4531" t="s">
        <v>203</v>
      </c>
      <c r="V4531" s="4">
        <v>42009</v>
      </c>
    </row>
    <row r="4532" spans="1:22">
      <c r="A4532" t="s">
        <v>269</v>
      </c>
      <c r="B4532" t="s">
        <v>347</v>
      </c>
      <c r="C4532" t="s">
        <v>2223</v>
      </c>
      <c r="D4532" t="s">
        <v>202</v>
      </c>
      <c r="E4532" t="b">
        <v>0</v>
      </c>
      <c r="F4532" t="b">
        <v>1</v>
      </c>
      <c r="G4532" t="s">
        <v>528</v>
      </c>
      <c r="H4532" t="b">
        <v>0</v>
      </c>
      <c r="I4532">
        <v>40</v>
      </c>
      <c r="J4532">
        <v>73</v>
      </c>
      <c r="L4532">
        <v>38000</v>
      </c>
      <c r="M4532">
        <v>76</v>
      </c>
      <c r="N4532">
        <v>24164</v>
      </c>
      <c r="O4532">
        <v>0.62</v>
      </c>
      <c r="P4532">
        <v>0.59</v>
      </c>
      <c r="T4532" t="s">
        <v>203</v>
      </c>
      <c r="V4532" s="4">
        <v>39552</v>
      </c>
    </row>
    <row r="4533" spans="1:22">
      <c r="A4533" t="s">
        <v>403</v>
      </c>
      <c r="B4533" t="s">
        <v>403</v>
      </c>
      <c r="C4533" t="s">
        <v>2873</v>
      </c>
      <c r="D4533" t="s">
        <v>202</v>
      </c>
      <c r="E4533" t="b">
        <v>0</v>
      </c>
      <c r="F4533" t="b">
        <v>1</v>
      </c>
      <c r="H4533" t="b">
        <v>0</v>
      </c>
      <c r="I4533">
        <v>40</v>
      </c>
      <c r="J4533">
        <v>67</v>
      </c>
      <c r="L4533">
        <v>40000</v>
      </c>
      <c r="M4533">
        <v>76</v>
      </c>
      <c r="O4533">
        <v>0.59</v>
      </c>
      <c r="P4533">
        <v>0.59</v>
      </c>
      <c r="T4533" t="s">
        <v>203</v>
      </c>
      <c r="V4533" s="4">
        <v>40877</v>
      </c>
    </row>
    <row r="4534" spans="1:22">
      <c r="A4534" t="s">
        <v>1329</v>
      </c>
      <c r="B4534" t="s">
        <v>542</v>
      </c>
      <c r="C4534" t="s">
        <v>2874</v>
      </c>
      <c r="D4534" t="s">
        <v>202</v>
      </c>
      <c r="E4534" t="b">
        <v>0</v>
      </c>
      <c r="F4534" t="b">
        <v>1</v>
      </c>
      <c r="G4534" t="s">
        <v>528</v>
      </c>
      <c r="H4534" t="b">
        <v>0</v>
      </c>
      <c r="I4534">
        <v>40</v>
      </c>
      <c r="J4534">
        <v>72</v>
      </c>
      <c r="L4534">
        <v>40000</v>
      </c>
      <c r="M4534">
        <v>79</v>
      </c>
      <c r="N4534">
        <v>25392</v>
      </c>
      <c r="O4534">
        <v>0.59</v>
      </c>
      <c r="P4534">
        <v>0.59</v>
      </c>
      <c r="T4534" t="s">
        <v>203</v>
      </c>
      <c r="V4534" s="4">
        <v>39716</v>
      </c>
    </row>
    <row r="4535" spans="1:22">
      <c r="A4535" t="s">
        <v>199</v>
      </c>
      <c r="B4535" t="s">
        <v>269</v>
      </c>
      <c r="C4535" t="s">
        <v>2147</v>
      </c>
      <c r="D4535" t="s">
        <v>202</v>
      </c>
      <c r="E4535" t="b">
        <v>1</v>
      </c>
      <c r="F4535" t="b">
        <v>1</v>
      </c>
      <c r="H4535" t="b">
        <v>0</v>
      </c>
      <c r="I4535">
        <v>40</v>
      </c>
      <c r="J4535">
        <v>71</v>
      </c>
      <c r="L4535">
        <v>36000</v>
      </c>
      <c r="M4535">
        <v>80</v>
      </c>
      <c r="O4535">
        <v>0.68</v>
      </c>
      <c r="P4535">
        <v>0.59</v>
      </c>
      <c r="T4535" t="s">
        <v>203</v>
      </c>
      <c r="V4535" s="4">
        <v>42278</v>
      </c>
    </row>
    <row r="4536" spans="1:22">
      <c r="A4536" t="s">
        <v>403</v>
      </c>
      <c r="B4536" t="s">
        <v>403</v>
      </c>
      <c r="C4536" t="s">
        <v>2875</v>
      </c>
      <c r="D4536" t="s">
        <v>202</v>
      </c>
      <c r="E4536" t="b">
        <v>0</v>
      </c>
      <c r="F4536" t="b">
        <v>1</v>
      </c>
      <c r="H4536" t="b">
        <v>0</v>
      </c>
      <c r="I4536">
        <v>40</v>
      </c>
      <c r="J4536">
        <v>80</v>
      </c>
      <c r="L4536">
        <v>50000</v>
      </c>
      <c r="M4536">
        <v>76</v>
      </c>
      <c r="O4536">
        <v>0.59</v>
      </c>
      <c r="P4536">
        <v>0.59</v>
      </c>
      <c r="T4536" t="s">
        <v>203</v>
      </c>
      <c r="V4536" s="4">
        <v>40877</v>
      </c>
    </row>
    <row r="4537" spans="1:22">
      <c r="A4537" t="s">
        <v>1329</v>
      </c>
      <c r="B4537" t="s">
        <v>542</v>
      </c>
      <c r="C4537" t="s">
        <v>2876</v>
      </c>
      <c r="D4537" t="s">
        <v>202</v>
      </c>
      <c r="E4537" t="b">
        <v>0</v>
      </c>
      <c r="F4537" t="b">
        <v>1</v>
      </c>
      <c r="G4537" t="s">
        <v>528</v>
      </c>
      <c r="H4537" t="b">
        <v>0</v>
      </c>
      <c r="I4537">
        <v>40</v>
      </c>
      <c r="J4537">
        <v>71</v>
      </c>
      <c r="L4537">
        <v>38000</v>
      </c>
      <c r="M4537">
        <v>79</v>
      </c>
      <c r="N4537">
        <v>25392</v>
      </c>
      <c r="O4537">
        <v>0.59</v>
      </c>
      <c r="P4537">
        <v>0.59</v>
      </c>
      <c r="T4537" t="s">
        <v>203</v>
      </c>
      <c r="V4537" s="4">
        <v>39925</v>
      </c>
    </row>
    <row r="4538" spans="1:22">
      <c r="A4538" t="s">
        <v>1329</v>
      </c>
      <c r="B4538" t="s">
        <v>1537</v>
      </c>
      <c r="C4538" t="s">
        <v>2877</v>
      </c>
      <c r="D4538" t="s">
        <v>202</v>
      </c>
      <c r="E4538" t="b">
        <v>0</v>
      </c>
      <c r="F4538" t="b">
        <v>0</v>
      </c>
      <c r="H4538" t="b">
        <v>0</v>
      </c>
      <c r="I4538">
        <v>40</v>
      </c>
      <c r="J4538">
        <v>72</v>
      </c>
      <c r="L4538">
        <v>40000</v>
      </c>
      <c r="M4538">
        <v>77</v>
      </c>
      <c r="N4538">
        <v>25392</v>
      </c>
      <c r="O4538">
        <v>0.59</v>
      </c>
      <c r="P4538">
        <v>0.59</v>
      </c>
      <c r="T4538" t="s">
        <v>203</v>
      </c>
      <c r="V4538" s="4">
        <v>39407</v>
      </c>
    </row>
    <row r="4539" spans="1:22">
      <c r="A4539" t="s">
        <v>403</v>
      </c>
      <c r="B4539" t="s">
        <v>403</v>
      </c>
      <c r="C4539" t="s">
        <v>2878</v>
      </c>
      <c r="D4539" t="s">
        <v>202</v>
      </c>
      <c r="E4539" t="b">
        <v>0</v>
      </c>
      <c r="F4539" t="b">
        <v>1</v>
      </c>
      <c r="G4539" t="s">
        <v>528</v>
      </c>
      <c r="H4539" t="b">
        <v>0</v>
      </c>
      <c r="I4539">
        <v>40</v>
      </c>
      <c r="J4539">
        <v>69</v>
      </c>
      <c r="L4539">
        <v>40000</v>
      </c>
      <c r="M4539">
        <v>76</v>
      </c>
      <c r="N4539">
        <v>24164</v>
      </c>
      <c r="O4539">
        <v>0.62</v>
      </c>
      <c r="P4539">
        <v>0.59</v>
      </c>
      <c r="T4539" t="s">
        <v>203</v>
      </c>
      <c r="V4539" s="4">
        <v>41071</v>
      </c>
    </row>
    <row r="4540" spans="1:22">
      <c r="A4540" t="s">
        <v>269</v>
      </c>
      <c r="B4540" t="s">
        <v>302</v>
      </c>
      <c r="C4540" t="s">
        <v>2879</v>
      </c>
      <c r="D4540" t="s">
        <v>202</v>
      </c>
      <c r="E4540" t="b">
        <v>1</v>
      </c>
      <c r="F4540" t="b">
        <v>1</v>
      </c>
      <c r="H4540" t="b">
        <v>0</v>
      </c>
      <c r="I4540">
        <v>40</v>
      </c>
      <c r="J4540">
        <v>66</v>
      </c>
      <c r="L4540">
        <v>40000</v>
      </c>
      <c r="M4540">
        <v>76</v>
      </c>
      <c r="N4540">
        <v>23408</v>
      </c>
      <c r="O4540">
        <v>0.64</v>
      </c>
      <c r="P4540">
        <v>0.59</v>
      </c>
      <c r="T4540" t="s">
        <v>203</v>
      </c>
      <c r="V4540" s="4">
        <v>39407</v>
      </c>
    </row>
    <row r="4541" spans="1:22">
      <c r="A4541" t="s">
        <v>403</v>
      </c>
      <c r="B4541" t="s">
        <v>403</v>
      </c>
      <c r="C4541" t="s">
        <v>2880</v>
      </c>
      <c r="D4541" t="s">
        <v>202</v>
      </c>
      <c r="E4541" t="b">
        <v>0</v>
      </c>
      <c r="F4541" t="b">
        <v>1</v>
      </c>
      <c r="H4541" t="b">
        <v>0</v>
      </c>
      <c r="I4541">
        <v>40</v>
      </c>
      <c r="J4541">
        <v>69</v>
      </c>
      <c r="L4541">
        <v>40000</v>
      </c>
      <c r="M4541">
        <v>76</v>
      </c>
      <c r="O4541">
        <v>0.62</v>
      </c>
      <c r="P4541">
        <v>0.59</v>
      </c>
      <c r="T4541" t="s">
        <v>203</v>
      </c>
      <c r="V4541" s="4">
        <v>40877</v>
      </c>
    </row>
    <row r="4542" spans="1:22">
      <c r="A4542" t="s">
        <v>403</v>
      </c>
      <c r="B4542" t="s">
        <v>403</v>
      </c>
      <c r="C4542" t="s">
        <v>2881</v>
      </c>
      <c r="D4542" t="s">
        <v>202</v>
      </c>
      <c r="E4542" t="b">
        <v>0</v>
      </c>
      <c r="F4542" t="b">
        <v>1</v>
      </c>
      <c r="H4542" t="b">
        <v>0</v>
      </c>
      <c r="I4542">
        <v>40</v>
      </c>
      <c r="J4542">
        <v>69</v>
      </c>
      <c r="L4542">
        <v>40000</v>
      </c>
      <c r="M4542">
        <v>76</v>
      </c>
      <c r="O4542">
        <v>0.62</v>
      </c>
      <c r="P4542">
        <v>0.59</v>
      </c>
      <c r="T4542" t="s">
        <v>203</v>
      </c>
      <c r="V4542" s="4">
        <v>40877</v>
      </c>
    </row>
    <row r="4543" spans="1:22">
      <c r="A4543" t="s">
        <v>1547</v>
      </c>
      <c r="B4543" t="s">
        <v>1548</v>
      </c>
      <c r="C4543" t="s">
        <v>2882</v>
      </c>
      <c r="D4543" t="s">
        <v>202</v>
      </c>
      <c r="E4543" t="b">
        <v>1</v>
      </c>
      <c r="F4543" t="b">
        <v>1</v>
      </c>
      <c r="G4543" t="s">
        <v>528</v>
      </c>
      <c r="H4543" t="b">
        <v>0</v>
      </c>
      <c r="I4543">
        <v>40</v>
      </c>
      <c r="J4543">
        <v>67.400000000000006</v>
      </c>
      <c r="L4543">
        <v>40000</v>
      </c>
      <c r="M4543">
        <v>80.7</v>
      </c>
      <c r="N4543">
        <v>24160</v>
      </c>
      <c r="O4543">
        <v>0.62</v>
      </c>
      <c r="P4543">
        <v>0.59</v>
      </c>
      <c r="T4543" t="s">
        <v>203</v>
      </c>
      <c r="V4543" s="4">
        <v>39569</v>
      </c>
    </row>
    <row r="4544" spans="1:22">
      <c r="A4544" t="s">
        <v>199</v>
      </c>
      <c r="B4544" t="s">
        <v>302</v>
      </c>
      <c r="C4544" t="s">
        <v>2185</v>
      </c>
      <c r="D4544" t="s">
        <v>202</v>
      </c>
      <c r="E4544" t="b">
        <v>1</v>
      </c>
      <c r="F4544" t="b">
        <v>1</v>
      </c>
      <c r="H4544" t="b">
        <v>0</v>
      </c>
      <c r="I4544">
        <v>40</v>
      </c>
      <c r="J4544">
        <v>68</v>
      </c>
      <c r="L4544">
        <v>40000</v>
      </c>
      <c r="M4544">
        <v>82</v>
      </c>
      <c r="O4544">
        <v>0.67</v>
      </c>
      <c r="P4544">
        <v>0.59</v>
      </c>
      <c r="T4544" t="s">
        <v>203</v>
      </c>
      <c r="V4544" s="4">
        <v>42278</v>
      </c>
    </row>
    <row r="4545" spans="1:22">
      <c r="A4545" t="s">
        <v>1329</v>
      </c>
      <c r="B4545" t="s">
        <v>542</v>
      </c>
      <c r="C4545" t="s">
        <v>2059</v>
      </c>
      <c r="D4545" t="s">
        <v>202</v>
      </c>
      <c r="E4545" t="b">
        <v>1</v>
      </c>
      <c r="F4545" t="b">
        <v>1</v>
      </c>
      <c r="G4545" t="s">
        <v>1766</v>
      </c>
      <c r="H4545" t="b">
        <v>0</v>
      </c>
      <c r="I4545">
        <v>40</v>
      </c>
      <c r="J4545">
        <v>72</v>
      </c>
      <c r="L4545">
        <v>40000</v>
      </c>
      <c r="M4545">
        <v>80</v>
      </c>
      <c r="N4545">
        <v>23780</v>
      </c>
      <c r="O4545">
        <v>0.63</v>
      </c>
      <c r="P4545">
        <v>0.59</v>
      </c>
      <c r="T4545" t="s">
        <v>203</v>
      </c>
      <c r="V4545" s="4">
        <v>39939</v>
      </c>
    </row>
    <row r="4546" spans="1:22">
      <c r="A4546" t="s">
        <v>403</v>
      </c>
      <c r="B4546" t="s">
        <v>403</v>
      </c>
      <c r="C4546" t="s">
        <v>2883</v>
      </c>
      <c r="D4546" t="s">
        <v>202</v>
      </c>
      <c r="E4546" t="b">
        <v>0</v>
      </c>
      <c r="F4546" t="b">
        <v>1</v>
      </c>
      <c r="G4546" t="s">
        <v>528</v>
      </c>
      <c r="H4546" t="b">
        <v>0</v>
      </c>
      <c r="I4546">
        <v>40</v>
      </c>
      <c r="J4546">
        <v>81</v>
      </c>
      <c r="L4546">
        <v>40000</v>
      </c>
      <c r="M4546">
        <v>76</v>
      </c>
      <c r="N4546">
        <v>23780</v>
      </c>
      <c r="O4546">
        <v>0.63</v>
      </c>
      <c r="P4546">
        <v>0.59</v>
      </c>
      <c r="T4546" t="s">
        <v>203</v>
      </c>
      <c r="V4546" s="4">
        <v>39407</v>
      </c>
    </row>
    <row r="4547" spans="1:22">
      <c r="A4547" t="s">
        <v>403</v>
      </c>
      <c r="B4547" t="s">
        <v>403</v>
      </c>
      <c r="C4547" t="s">
        <v>2884</v>
      </c>
      <c r="D4547" t="s">
        <v>202</v>
      </c>
      <c r="E4547" t="b">
        <v>0</v>
      </c>
      <c r="F4547" t="b">
        <v>1</v>
      </c>
      <c r="G4547" t="s">
        <v>528</v>
      </c>
      <c r="H4547" t="b">
        <v>0</v>
      </c>
      <c r="I4547">
        <v>40</v>
      </c>
      <c r="J4547">
        <v>81</v>
      </c>
      <c r="L4547">
        <v>40000</v>
      </c>
      <c r="M4547">
        <v>76</v>
      </c>
      <c r="N4547">
        <v>23780</v>
      </c>
      <c r="O4547">
        <v>0.63</v>
      </c>
      <c r="P4547">
        <v>0.59</v>
      </c>
      <c r="T4547" t="s">
        <v>203</v>
      </c>
      <c r="V4547" s="4">
        <v>39407</v>
      </c>
    </row>
    <row r="4548" spans="1:22">
      <c r="A4548" t="s">
        <v>1333</v>
      </c>
      <c r="B4548" t="s">
        <v>665</v>
      </c>
      <c r="C4548" t="s">
        <v>2610</v>
      </c>
      <c r="D4548" t="s">
        <v>202</v>
      </c>
      <c r="E4548" t="b">
        <v>0</v>
      </c>
      <c r="F4548" t="b">
        <v>1</v>
      </c>
      <c r="G4548" t="s">
        <v>528</v>
      </c>
      <c r="H4548" t="b">
        <v>0</v>
      </c>
      <c r="I4548">
        <v>40</v>
      </c>
      <c r="J4548">
        <v>67</v>
      </c>
      <c r="L4548">
        <v>40000</v>
      </c>
      <c r="M4548">
        <v>76</v>
      </c>
      <c r="N4548">
        <v>24164</v>
      </c>
      <c r="O4548">
        <v>0.62</v>
      </c>
      <c r="P4548">
        <v>0.59</v>
      </c>
      <c r="T4548" t="s">
        <v>203</v>
      </c>
      <c r="V4548" s="4">
        <v>39407</v>
      </c>
    </row>
    <row r="4549" spans="1:22">
      <c r="A4549" t="s">
        <v>269</v>
      </c>
      <c r="B4549" t="s">
        <v>269</v>
      </c>
      <c r="C4549" t="s">
        <v>2885</v>
      </c>
      <c r="D4549" t="s">
        <v>202</v>
      </c>
      <c r="E4549" t="b">
        <v>0</v>
      </c>
      <c r="F4549" t="b">
        <v>1</v>
      </c>
      <c r="H4549" t="b">
        <v>0</v>
      </c>
      <c r="I4549">
        <v>40</v>
      </c>
      <c r="J4549">
        <v>68</v>
      </c>
      <c r="L4549">
        <v>40000</v>
      </c>
      <c r="M4549">
        <v>76</v>
      </c>
      <c r="N4549">
        <v>25392</v>
      </c>
      <c r="O4549">
        <v>0.59</v>
      </c>
      <c r="P4549">
        <v>0.59</v>
      </c>
      <c r="T4549" t="s">
        <v>203</v>
      </c>
      <c r="V4549" s="4">
        <v>39716</v>
      </c>
    </row>
    <row r="4550" spans="1:22">
      <c r="A4550" t="s">
        <v>403</v>
      </c>
      <c r="B4550" t="s">
        <v>403</v>
      </c>
      <c r="C4550" t="s">
        <v>2886</v>
      </c>
      <c r="D4550" t="s">
        <v>202</v>
      </c>
      <c r="E4550" t="b">
        <v>0</v>
      </c>
      <c r="F4550" t="b">
        <v>1</v>
      </c>
      <c r="G4550" t="s">
        <v>528</v>
      </c>
      <c r="H4550" t="b">
        <v>0</v>
      </c>
      <c r="I4550">
        <v>40</v>
      </c>
      <c r="J4550">
        <v>74</v>
      </c>
      <c r="L4550">
        <v>40000</v>
      </c>
      <c r="M4550">
        <v>79</v>
      </c>
      <c r="N4550">
        <v>23780</v>
      </c>
      <c r="O4550">
        <v>0.63</v>
      </c>
      <c r="P4550">
        <v>0.59</v>
      </c>
      <c r="T4550" t="s">
        <v>203</v>
      </c>
      <c r="V4550" s="4">
        <v>39407</v>
      </c>
    </row>
    <row r="4551" spans="1:22">
      <c r="A4551" t="s">
        <v>269</v>
      </c>
      <c r="B4551" t="s">
        <v>269</v>
      </c>
      <c r="C4551" t="s">
        <v>2159</v>
      </c>
      <c r="D4551" t="s">
        <v>202</v>
      </c>
      <c r="E4551" t="b">
        <v>0</v>
      </c>
      <c r="F4551" t="b">
        <v>0</v>
      </c>
      <c r="H4551" t="b">
        <v>0</v>
      </c>
      <c r="I4551">
        <v>40</v>
      </c>
      <c r="J4551">
        <v>66</v>
      </c>
      <c r="L4551">
        <v>38000</v>
      </c>
      <c r="M4551">
        <v>76</v>
      </c>
      <c r="O4551">
        <v>0.59</v>
      </c>
      <c r="P4551">
        <v>0.59</v>
      </c>
      <c r="T4551" t="s">
        <v>203</v>
      </c>
      <c r="V4551" s="4">
        <v>41596</v>
      </c>
    </row>
    <row r="4552" spans="1:22">
      <c r="A4552" t="s">
        <v>403</v>
      </c>
      <c r="B4552" t="s">
        <v>406</v>
      </c>
      <c r="C4552" t="s">
        <v>2887</v>
      </c>
      <c r="D4552" t="s">
        <v>202</v>
      </c>
      <c r="E4552" t="b">
        <v>0</v>
      </c>
      <c r="F4552" t="b">
        <v>1</v>
      </c>
      <c r="H4552" t="b">
        <v>0</v>
      </c>
      <c r="I4552">
        <v>40</v>
      </c>
      <c r="J4552">
        <v>69</v>
      </c>
      <c r="L4552">
        <v>40000</v>
      </c>
      <c r="M4552">
        <v>76</v>
      </c>
      <c r="O4552">
        <v>0.62</v>
      </c>
      <c r="P4552">
        <v>0.59</v>
      </c>
      <c r="T4552" t="s">
        <v>203</v>
      </c>
      <c r="V4552" s="4">
        <v>42880</v>
      </c>
    </row>
    <row r="4553" spans="1:22">
      <c r="A4553" t="s">
        <v>403</v>
      </c>
      <c r="B4553" t="s">
        <v>403</v>
      </c>
      <c r="C4553" t="s">
        <v>2887</v>
      </c>
      <c r="D4553" t="s">
        <v>202</v>
      </c>
      <c r="E4553" t="b">
        <v>0</v>
      </c>
      <c r="F4553" t="b">
        <v>1</v>
      </c>
      <c r="H4553" t="b">
        <v>0</v>
      </c>
      <c r="I4553">
        <v>40</v>
      </c>
      <c r="J4553">
        <v>69</v>
      </c>
      <c r="L4553">
        <v>40000</v>
      </c>
      <c r="M4553">
        <v>76</v>
      </c>
      <c r="O4553">
        <v>0.62</v>
      </c>
      <c r="P4553">
        <v>0.62</v>
      </c>
      <c r="T4553" t="s">
        <v>203</v>
      </c>
      <c r="V4553" s="4">
        <v>42195</v>
      </c>
    </row>
    <row r="4554" spans="1:22">
      <c r="A4554" t="s">
        <v>269</v>
      </c>
      <c r="B4554" t="s">
        <v>269</v>
      </c>
      <c r="C4554" t="s">
        <v>2888</v>
      </c>
      <c r="D4554" t="s">
        <v>202</v>
      </c>
      <c r="E4554" t="b">
        <v>0</v>
      </c>
      <c r="F4554" t="b">
        <v>1</v>
      </c>
      <c r="H4554" t="b">
        <v>0</v>
      </c>
      <c r="I4554">
        <v>40</v>
      </c>
      <c r="J4554">
        <v>72</v>
      </c>
      <c r="L4554">
        <v>36000</v>
      </c>
      <c r="M4554">
        <v>76</v>
      </c>
      <c r="N4554">
        <v>25392</v>
      </c>
      <c r="O4554">
        <v>0.59</v>
      </c>
      <c r="P4554">
        <v>0.59</v>
      </c>
      <c r="T4554" t="s">
        <v>203</v>
      </c>
      <c r="V4554" s="4">
        <v>39925</v>
      </c>
    </row>
    <row r="4555" spans="1:22">
      <c r="A4555" t="s">
        <v>403</v>
      </c>
      <c r="B4555" t="s">
        <v>403</v>
      </c>
      <c r="C4555" t="s">
        <v>2889</v>
      </c>
      <c r="D4555" t="s">
        <v>202</v>
      </c>
      <c r="E4555" t="b">
        <v>0</v>
      </c>
      <c r="F4555" t="b">
        <v>1</v>
      </c>
      <c r="H4555" t="b">
        <v>0</v>
      </c>
      <c r="I4555">
        <v>40</v>
      </c>
      <c r="J4555">
        <v>69</v>
      </c>
      <c r="L4555">
        <v>40000</v>
      </c>
      <c r="M4555">
        <v>76</v>
      </c>
      <c r="O4555">
        <v>0.62</v>
      </c>
      <c r="P4555">
        <v>0.59</v>
      </c>
      <c r="T4555" t="s">
        <v>203</v>
      </c>
      <c r="V4555" s="4">
        <v>40877</v>
      </c>
    </row>
    <row r="4556" spans="1:22">
      <c r="A4556" t="s">
        <v>1333</v>
      </c>
      <c r="B4556" t="s">
        <v>2890</v>
      </c>
      <c r="C4556" t="s">
        <v>2028</v>
      </c>
      <c r="D4556" t="s">
        <v>202</v>
      </c>
      <c r="E4556" t="b">
        <v>0</v>
      </c>
      <c r="F4556" t="b">
        <v>1</v>
      </c>
      <c r="H4556" t="b">
        <v>0</v>
      </c>
      <c r="I4556">
        <v>40</v>
      </c>
      <c r="J4556">
        <v>69</v>
      </c>
      <c r="L4556">
        <v>40000</v>
      </c>
      <c r="M4556">
        <v>76</v>
      </c>
      <c r="O4556">
        <v>0.63</v>
      </c>
      <c r="P4556">
        <v>0.59</v>
      </c>
      <c r="T4556" t="s">
        <v>203</v>
      </c>
      <c r="V4556" s="4">
        <v>42278</v>
      </c>
    </row>
    <row r="4557" spans="1:22">
      <c r="A4557" t="s">
        <v>269</v>
      </c>
      <c r="B4557" t="s">
        <v>269</v>
      </c>
      <c r="C4557" t="s">
        <v>2891</v>
      </c>
      <c r="D4557" t="s">
        <v>202</v>
      </c>
      <c r="E4557" t="b">
        <v>0</v>
      </c>
      <c r="F4557" t="b">
        <v>0</v>
      </c>
      <c r="H4557" t="b">
        <v>1</v>
      </c>
      <c r="I4557">
        <v>40</v>
      </c>
      <c r="J4557">
        <v>68</v>
      </c>
      <c r="L4557">
        <v>34000</v>
      </c>
      <c r="M4557">
        <v>76</v>
      </c>
      <c r="N4557">
        <v>25392</v>
      </c>
      <c r="O4557">
        <v>0.59</v>
      </c>
      <c r="P4557">
        <v>0.59</v>
      </c>
      <c r="T4557" t="s">
        <v>203</v>
      </c>
      <c r="V4557" s="4">
        <v>39407</v>
      </c>
    </row>
    <row r="4558" spans="1:22">
      <c r="A4558" t="s">
        <v>269</v>
      </c>
      <c r="B4558" t="s">
        <v>302</v>
      </c>
      <c r="C4558" t="s">
        <v>1816</v>
      </c>
      <c r="D4558" t="s">
        <v>202</v>
      </c>
      <c r="E4558" t="b">
        <v>0</v>
      </c>
      <c r="F4558" t="b">
        <v>1</v>
      </c>
      <c r="G4558" t="s">
        <v>528</v>
      </c>
      <c r="H4558" t="b">
        <v>0</v>
      </c>
      <c r="I4558">
        <v>40</v>
      </c>
      <c r="J4558">
        <v>68</v>
      </c>
      <c r="L4558">
        <v>36000</v>
      </c>
      <c r="M4558">
        <v>76</v>
      </c>
      <c r="N4558">
        <v>24969</v>
      </c>
      <c r="O4558">
        <v>0.6</v>
      </c>
      <c r="P4558">
        <v>0.59</v>
      </c>
      <c r="T4558" t="s">
        <v>203</v>
      </c>
      <c r="V4558" s="4">
        <v>39552</v>
      </c>
    </row>
    <row r="4559" spans="1:22">
      <c r="A4559" t="s">
        <v>1329</v>
      </c>
      <c r="B4559" t="s">
        <v>1537</v>
      </c>
      <c r="C4559" t="s">
        <v>2843</v>
      </c>
      <c r="D4559" t="s">
        <v>202</v>
      </c>
      <c r="E4559" t="b">
        <v>1</v>
      </c>
      <c r="F4559" t="b">
        <v>0</v>
      </c>
      <c r="H4559" t="b">
        <v>0</v>
      </c>
      <c r="I4559">
        <v>40</v>
      </c>
      <c r="J4559">
        <v>69</v>
      </c>
      <c r="L4559">
        <v>40000</v>
      </c>
      <c r="M4559">
        <v>80</v>
      </c>
      <c r="N4559">
        <v>24164</v>
      </c>
      <c r="O4559">
        <v>0.62</v>
      </c>
      <c r="P4559">
        <v>0.59</v>
      </c>
      <c r="T4559" t="s">
        <v>203</v>
      </c>
      <c r="V4559" s="4">
        <v>39407</v>
      </c>
    </row>
    <row r="4560" spans="1:22">
      <c r="A4560" t="s">
        <v>403</v>
      </c>
      <c r="B4560" t="s">
        <v>403</v>
      </c>
      <c r="C4560" t="s">
        <v>2892</v>
      </c>
      <c r="D4560" t="s">
        <v>202</v>
      </c>
      <c r="E4560" t="b">
        <v>0</v>
      </c>
      <c r="F4560" t="b">
        <v>1</v>
      </c>
      <c r="H4560" t="b">
        <v>0</v>
      </c>
      <c r="I4560">
        <v>40</v>
      </c>
      <c r="J4560">
        <v>67</v>
      </c>
      <c r="L4560">
        <v>40000</v>
      </c>
      <c r="M4560">
        <v>76</v>
      </c>
      <c r="O4560">
        <v>0.62</v>
      </c>
      <c r="P4560">
        <v>0.59</v>
      </c>
      <c r="T4560" t="s">
        <v>203</v>
      </c>
      <c r="V4560" s="4">
        <v>40877</v>
      </c>
    </row>
    <row r="4561" spans="1:22">
      <c r="A4561" t="s">
        <v>2893</v>
      </c>
      <c r="B4561" t="s">
        <v>269</v>
      </c>
      <c r="C4561" t="s">
        <v>2894</v>
      </c>
      <c r="D4561" t="s">
        <v>202</v>
      </c>
      <c r="E4561" t="b">
        <v>0</v>
      </c>
      <c r="G4561" t="s">
        <v>528</v>
      </c>
      <c r="H4561" t="b">
        <v>0</v>
      </c>
      <c r="I4561">
        <v>45</v>
      </c>
      <c r="K4561">
        <v>5</v>
      </c>
      <c r="L4561">
        <v>199000</v>
      </c>
      <c r="M4561">
        <v>95.4</v>
      </c>
      <c r="N4561">
        <v>17551</v>
      </c>
      <c r="O4561">
        <v>0.9</v>
      </c>
      <c r="P4561">
        <v>0.5</v>
      </c>
      <c r="R4561">
        <v>0</v>
      </c>
      <c r="T4561" t="s">
        <v>1310</v>
      </c>
      <c r="V4561" s="4">
        <v>37883</v>
      </c>
    </row>
    <row r="4562" spans="1:22">
      <c r="A4562" t="s">
        <v>1329</v>
      </c>
      <c r="B4562" t="s">
        <v>1332</v>
      </c>
      <c r="C4562" t="s">
        <v>2895</v>
      </c>
      <c r="D4562" t="s">
        <v>202</v>
      </c>
      <c r="E4562" t="b">
        <v>0</v>
      </c>
      <c r="F4562" t="b">
        <v>1</v>
      </c>
      <c r="H4562" t="b">
        <v>0</v>
      </c>
      <c r="I4562">
        <v>46</v>
      </c>
      <c r="J4562">
        <v>110</v>
      </c>
      <c r="L4562">
        <v>55000</v>
      </c>
      <c r="M4562">
        <v>82</v>
      </c>
      <c r="O4562">
        <v>0.6</v>
      </c>
      <c r="Q4562" t="b">
        <v>1</v>
      </c>
      <c r="S4562">
        <v>0.64</v>
      </c>
      <c r="T4562" t="s">
        <v>203</v>
      </c>
      <c r="U4562">
        <v>0.63</v>
      </c>
      <c r="V4562" s="4">
        <v>43073</v>
      </c>
    </row>
    <row r="4563" spans="1:22">
      <c r="A4563" t="s">
        <v>1329</v>
      </c>
      <c r="B4563" t="s">
        <v>1332</v>
      </c>
      <c r="C4563" t="s">
        <v>2896</v>
      </c>
      <c r="D4563" t="s">
        <v>202</v>
      </c>
      <c r="E4563" t="b">
        <v>0</v>
      </c>
      <c r="F4563" t="b">
        <v>1</v>
      </c>
      <c r="H4563" t="b">
        <v>0</v>
      </c>
      <c r="I4563">
        <v>46</v>
      </c>
      <c r="J4563">
        <v>110</v>
      </c>
      <c r="L4563">
        <v>55000</v>
      </c>
      <c r="M4563">
        <v>82</v>
      </c>
      <c r="O4563">
        <v>0.6</v>
      </c>
      <c r="Q4563" t="b">
        <v>1</v>
      </c>
      <c r="S4563">
        <v>0.64</v>
      </c>
      <c r="T4563" t="s">
        <v>203</v>
      </c>
      <c r="U4563">
        <v>0.63</v>
      </c>
      <c r="V4563" s="4">
        <v>43073</v>
      </c>
    </row>
    <row r="4564" spans="1:22">
      <c r="A4564" t="s">
        <v>1329</v>
      </c>
      <c r="B4564" t="s">
        <v>1332</v>
      </c>
      <c r="C4564" t="s">
        <v>2897</v>
      </c>
      <c r="D4564" t="s">
        <v>202</v>
      </c>
      <c r="E4564" t="b">
        <v>1</v>
      </c>
      <c r="F4564" t="b">
        <v>1</v>
      </c>
      <c r="H4564" t="b">
        <v>0</v>
      </c>
      <c r="I4564">
        <v>46</v>
      </c>
      <c r="J4564">
        <v>116</v>
      </c>
      <c r="L4564">
        <v>65000</v>
      </c>
      <c r="M4564">
        <v>81</v>
      </c>
      <c r="O4564">
        <v>0.7</v>
      </c>
      <c r="Q4564" t="b">
        <v>1</v>
      </c>
      <c r="S4564">
        <v>0.68</v>
      </c>
      <c r="T4564" t="s">
        <v>203</v>
      </c>
      <c r="U4564">
        <v>0.63</v>
      </c>
      <c r="V4564" s="4">
        <v>43073</v>
      </c>
    </row>
    <row r="4565" spans="1:22">
      <c r="A4565" t="s">
        <v>1329</v>
      </c>
      <c r="B4565" t="s">
        <v>1332</v>
      </c>
      <c r="C4565" t="s">
        <v>2898</v>
      </c>
      <c r="D4565" t="s">
        <v>202</v>
      </c>
      <c r="E4565" t="b">
        <v>1</v>
      </c>
      <c r="F4565" t="b">
        <v>1</v>
      </c>
      <c r="H4565" t="b">
        <v>0</v>
      </c>
      <c r="I4565">
        <v>46</v>
      </c>
      <c r="J4565">
        <v>116</v>
      </c>
      <c r="L4565">
        <v>65000</v>
      </c>
      <c r="M4565">
        <v>81</v>
      </c>
      <c r="O4565">
        <v>0.7</v>
      </c>
      <c r="Q4565" t="b">
        <v>1</v>
      </c>
      <c r="S4565">
        <v>0.68</v>
      </c>
      <c r="T4565" t="s">
        <v>203</v>
      </c>
      <c r="U4565">
        <v>0.63</v>
      </c>
      <c r="V4565" s="4">
        <v>43073</v>
      </c>
    </row>
    <row r="4566" spans="1:22">
      <c r="A4566" t="s">
        <v>1329</v>
      </c>
      <c r="B4566" t="s">
        <v>1332</v>
      </c>
      <c r="C4566" t="s">
        <v>2899</v>
      </c>
      <c r="D4566" t="s">
        <v>202</v>
      </c>
      <c r="E4566" t="b">
        <v>1</v>
      </c>
      <c r="F4566" t="b">
        <v>1</v>
      </c>
      <c r="H4566" t="b">
        <v>0</v>
      </c>
      <c r="I4566">
        <v>46</v>
      </c>
      <c r="J4566">
        <v>103</v>
      </c>
      <c r="L4566">
        <v>60000</v>
      </c>
      <c r="M4566">
        <v>77</v>
      </c>
      <c r="O4566">
        <v>0.68</v>
      </c>
      <c r="Q4566" t="b">
        <v>1</v>
      </c>
      <c r="S4566">
        <v>0.68</v>
      </c>
      <c r="T4566" t="s">
        <v>203</v>
      </c>
      <c r="U4566">
        <v>0.63</v>
      </c>
      <c r="V4566" s="4">
        <v>43073</v>
      </c>
    </row>
    <row r="4567" spans="1:22">
      <c r="A4567" t="s">
        <v>1329</v>
      </c>
      <c r="B4567" t="s">
        <v>1332</v>
      </c>
      <c r="C4567" t="s">
        <v>2900</v>
      </c>
      <c r="D4567" t="s">
        <v>202</v>
      </c>
      <c r="E4567" t="b">
        <v>1</v>
      </c>
      <c r="F4567" t="b">
        <v>1</v>
      </c>
      <c r="H4567" t="b">
        <v>0</v>
      </c>
      <c r="I4567">
        <v>46</v>
      </c>
      <c r="J4567">
        <v>103</v>
      </c>
      <c r="L4567">
        <v>60000</v>
      </c>
      <c r="M4567">
        <v>77</v>
      </c>
      <c r="O4567">
        <v>0.68</v>
      </c>
      <c r="Q4567" t="b">
        <v>1</v>
      </c>
      <c r="S4567">
        <v>0.68</v>
      </c>
      <c r="T4567" t="s">
        <v>203</v>
      </c>
      <c r="U4567">
        <v>0.63</v>
      </c>
      <c r="V4567" s="4">
        <v>43073</v>
      </c>
    </row>
    <row r="4568" spans="1:22">
      <c r="A4568" t="s">
        <v>1329</v>
      </c>
      <c r="B4568" t="s">
        <v>1332</v>
      </c>
      <c r="C4568" t="s">
        <v>2901</v>
      </c>
      <c r="D4568" t="s">
        <v>202</v>
      </c>
      <c r="E4568" t="b">
        <v>0</v>
      </c>
      <c r="F4568" t="b">
        <v>1</v>
      </c>
      <c r="H4568" t="b">
        <v>0</v>
      </c>
      <c r="I4568">
        <v>46</v>
      </c>
      <c r="J4568">
        <v>96</v>
      </c>
      <c r="L4568">
        <v>50000</v>
      </c>
      <c r="M4568">
        <v>78</v>
      </c>
      <c r="O4568">
        <v>0.6</v>
      </c>
      <c r="Q4568" t="b">
        <v>1</v>
      </c>
      <c r="S4568">
        <v>0.64</v>
      </c>
      <c r="T4568" t="s">
        <v>203</v>
      </c>
      <c r="U4568">
        <v>0.63</v>
      </c>
      <c r="V4568" s="4">
        <v>43073</v>
      </c>
    </row>
    <row r="4569" spans="1:22">
      <c r="A4569" t="s">
        <v>1329</v>
      </c>
      <c r="B4569" t="s">
        <v>1332</v>
      </c>
      <c r="C4569" t="s">
        <v>2902</v>
      </c>
      <c r="D4569" t="s">
        <v>202</v>
      </c>
      <c r="E4569" t="b">
        <v>0</v>
      </c>
      <c r="F4569" t="b">
        <v>1</v>
      </c>
      <c r="H4569" t="b">
        <v>0</v>
      </c>
      <c r="I4569">
        <v>46</v>
      </c>
      <c r="J4569">
        <v>96</v>
      </c>
      <c r="L4569">
        <v>50000</v>
      </c>
      <c r="M4569">
        <v>78</v>
      </c>
      <c r="O4569">
        <v>0.6</v>
      </c>
      <c r="Q4569" t="b">
        <v>1</v>
      </c>
      <c r="S4569">
        <v>0.64</v>
      </c>
      <c r="T4569" t="s">
        <v>203</v>
      </c>
      <c r="U4569">
        <v>0.63</v>
      </c>
      <c r="V4569" s="4">
        <v>43073</v>
      </c>
    </row>
    <row r="4570" spans="1:22">
      <c r="A4570" t="s">
        <v>1329</v>
      </c>
      <c r="B4570" t="s">
        <v>1330</v>
      </c>
      <c r="C4570" t="s">
        <v>2895</v>
      </c>
      <c r="D4570" t="s">
        <v>202</v>
      </c>
      <c r="E4570" t="b">
        <v>0</v>
      </c>
      <c r="F4570" t="b">
        <v>1</v>
      </c>
      <c r="H4570" t="b">
        <v>0</v>
      </c>
      <c r="I4570">
        <v>46</v>
      </c>
      <c r="J4570">
        <v>110</v>
      </c>
      <c r="L4570">
        <v>55000</v>
      </c>
      <c r="M4570">
        <v>82</v>
      </c>
      <c r="O4570">
        <v>0.6</v>
      </c>
      <c r="Q4570" t="b">
        <v>1</v>
      </c>
      <c r="S4570">
        <v>0.64</v>
      </c>
      <c r="T4570" t="s">
        <v>203</v>
      </c>
      <c r="U4570">
        <v>0.63</v>
      </c>
      <c r="V4570" s="4">
        <v>43073</v>
      </c>
    </row>
    <row r="4571" spans="1:22">
      <c r="A4571" t="s">
        <v>1329</v>
      </c>
      <c r="B4571" t="s">
        <v>1330</v>
      </c>
      <c r="C4571" t="s">
        <v>2896</v>
      </c>
      <c r="D4571" t="s">
        <v>202</v>
      </c>
      <c r="E4571" t="b">
        <v>0</v>
      </c>
      <c r="F4571" t="b">
        <v>1</v>
      </c>
      <c r="H4571" t="b">
        <v>0</v>
      </c>
      <c r="I4571">
        <v>46</v>
      </c>
      <c r="J4571">
        <v>110</v>
      </c>
      <c r="L4571">
        <v>55000</v>
      </c>
      <c r="M4571">
        <v>82</v>
      </c>
      <c r="O4571">
        <v>0.6</v>
      </c>
      <c r="Q4571" t="b">
        <v>1</v>
      </c>
      <c r="S4571">
        <v>0.64</v>
      </c>
      <c r="T4571" t="s">
        <v>203</v>
      </c>
      <c r="U4571">
        <v>0.63</v>
      </c>
      <c r="V4571" s="4">
        <v>43073</v>
      </c>
    </row>
    <row r="4572" spans="1:22">
      <c r="A4572" t="s">
        <v>1329</v>
      </c>
      <c r="B4572" t="s">
        <v>1330</v>
      </c>
      <c r="C4572" t="s">
        <v>2897</v>
      </c>
      <c r="D4572" t="s">
        <v>202</v>
      </c>
      <c r="E4572" t="b">
        <v>1</v>
      </c>
      <c r="F4572" t="b">
        <v>1</v>
      </c>
      <c r="H4572" t="b">
        <v>0</v>
      </c>
      <c r="I4572">
        <v>46</v>
      </c>
      <c r="J4572">
        <v>116</v>
      </c>
      <c r="L4572">
        <v>65000</v>
      </c>
      <c r="M4572">
        <v>81</v>
      </c>
      <c r="O4572">
        <v>0.7</v>
      </c>
      <c r="Q4572" t="b">
        <v>1</v>
      </c>
      <c r="S4572">
        <v>0.68</v>
      </c>
      <c r="T4572" t="s">
        <v>203</v>
      </c>
      <c r="U4572">
        <v>0.63</v>
      </c>
      <c r="V4572" s="4">
        <v>43073</v>
      </c>
    </row>
    <row r="4573" spans="1:22">
      <c r="A4573" t="s">
        <v>1329</v>
      </c>
      <c r="B4573" t="s">
        <v>1330</v>
      </c>
      <c r="C4573" t="s">
        <v>2898</v>
      </c>
      <c r="D4573" t="s">
        <v>202</v>
      </c>
      <c r="E4573" t="b">
        <v>1</v>
      </c>
      <c r="F4573" t="b">
        <v>1</v>
      </c>
      <c r="H4573" t="b">
        <v>0</v>
      </c>
      <c r="I4573">
        <v>46</v>
      </c>
      <c r="J4573">
        <v>116</v>
      </c>
      <c r="L4573">
        <v>65000</v>
      </c>
      <c r="M4573">
        <v>81</v>
      </c>
      <c r="O4573">
        <v>0.7</v>
      </c>
      <c r="Q4573" t="b">
        <v>1</v>
      </c>
      <c r="S4573">
        <v>0.68</v>
      </c>
      <c r="T4573" t="s">
        <v>203</v>
      </c>
      <c r="U4573">
        <v>0.63</v>
      </c>
      <c r="V4573" s="4">
        <v>43073</v>
      </c>
    </row>
    <row r="4574" spans="1:22">
      <c r="A4574" t="s">
        <v>1329</v>
      </c>
      <c r="B4574" t="s">
        <v>1330</v>
      </c>
      <c r="C4574" t="s">
        <v>2899</v>
      </c>
      <c r="D4574" t="s">
        <v>202</v>
      </c>
      <c r="E4574" t="b">
        <v>1</v>
      </c>
      <c r="F4574" t="b">
        <v>1</v>
      </c>
      <c r="H4574" t="b">
        <v>0</v>
      </c>
      <c r="I4574">
        <v>46</v>
      </c>
      <c r="J4574">
        <v>103</v>
      </c>
      <c r="L4574">
        <v>60000</v>
      </c>
      <c r="M4574">
        <v>77</v>
      </c>
      <c r="O4574">
        <v>0.68</v>
      </c>
      <c r="Q4574" t="b">
        <v>1</v>
      </c>
      <c r="S4574">
        <v>0.68</v>
      </c>
      <c r="T4574" t="s">
        <v>203</v>
      </c>
      <c r="U4574">
        <v>0.63</v>
      </c>
      <c r="V4574" s="4">
        <v>43073</v>
      </c>
    </row>
    <row r="4575" spans="1:22">
      <c r="A4575" t="s">
        <v>1329</v>
      </c>
      <c r="B4575" t="s">
        <v>1330</v>
      </c>
      <c r="C4575" t="s">
        <v>2900</v>
      </c>
      <c r="D4575" t="s">
        <v>202</v>
      </c>
      <c r="E4575" t="b">
        <v>1</v>
      </c>
      <c r="F4575" t="b">
        <v>1</v>
      </c>
      <c r="H4575" t="b">
        <v>0</v>
      </c>
      <c r="I4575">
        <v>46</v>
      </c>
      <c r="J4575">
        <v>103</v>
      </c>
      <c r="L4575">
        <v>60000</v>
      </c>
      <c r="M4575">
        <v>77</v>
      </c>
      <c r="O4575">
        <v>0.68</v>
      </c>
      <c r="Q4575" t="b">
        <v>1</v>
      </c>
      <c r="S4575">
        <v>0.68</v>
      </c>
      <c r="T4575" t="s">
        <v>203</v>
      </c>
      <c r="U4575">
        <v>0.63</v>
      </c>
      <c r="V4575" s="4">
        <v>43073</v>
      </c>
    </row>
    <row r="4576" spans="1:22">
      <c r="A4576" t="s">
        <v>1329</v>
      </c>
      <c r="B4576" t="s">
        <v>1330</v>
      </c>
      <c r="C4576" t="s">
        <v>2901</v>
      </c>
      <c r="D4576" t="s">
        <v>202</v>
      </c>
      <c r="E4576" t="b">
        <v>0</v>
      </c>
      <c r="F4576" t="b">
        <v>1</v>
      </c>
      <c r="H4576" t="b">
        <v>0</v>
      </c>
      <c r="I4576">
        <v>46</v>
      </c>
      <c r="J4576">
        <v>96</v>
      </c>
      <c r="L4576">
        <v>50000</v>
      </c>
      <c r="M4576">
        <v>78</v>
      </c>
      <c r="O4576">
        <v>0.6</v>
      </c>
      <c r="Q4576" t="b">
        <v>1</v>
      </c>
      <c r="S4576">
        <v>0.64</v>
      </c>
      <c r="T4576" t="s">
        <v>203</v>
      </c>
      <c r="U4576">
        <v>0.63</v>
      </c>
      <c r="V4576" s="4">
        <v>43073</v>
      </c>
    </row>
    <row r="4577" spans="1:22">
      <c r="A4577" t="s">
        <v>1329</v>
      </c>
      <c r="B4577" t="s">
        <v>1330</v>
      </c>
      <c r="C4577" t="s">
        <v>2902</v>
      </c>
      <c r="D4577" t="s">
        <v>202</v>
      </c>
      <c r="E4577" t="b">
        <v>0</v>
      </c>
      <c r="F4577" t="b">
        <v>1</v>
      </c>
      <c r="H4577" t="b">
        <v>0</v>
      </c>
      <c r="I4577">
        <v>46</v>
      </c>
      <c r="J4577">
        <v>96</v>
      </c>
      <c r="L4577">
        <v>50000</v>
      </c>
      <c r="M4577">
        <v>78</v>
      </c>
      <c r="O4577">
        <v>0.6</v>
      </c>
      <c r="Q4577" t="b">
        <v>1</v>
      </c>
      <c r="S4577">
        <v>0.64</v>
      </c>
      <c r="T4577" t="s">
        <v>203</v>
      </c>
      <c r="U4577">
        <v>0.63</v>
      </c>
      <c r="V4577" s="4">
        <v>43073</v>
      </c>
    </row>
    <row r="4578" spans="1:22">
      <c r="A4578" t="s">
        <v>1329</v>
      </c>
      <c r="B4578" t="s">
        <v>1330</v>
      </c>
      <c r="C4578" t="s">
        <v>2903</v>
      </c>
      <c r="D4578" t="s">
        <v>202</v>
      </c>
      <c r="E4578" t="b">
        <v>0</v>
      </c>
      <c r="F4578" t="b">
        <v>1</v>
      </c>
      <c r="H4578" t="b">
        <v>0</v>
      </c>
      <c r="I4578">
        <v>46</v>
      </c>
      <c r="J4578">
        <v>106</v>
      </c>
      <c r="L4578">
        <v>65000</v>
      </c>
      <c r="M4578">
        <v>81</v>
      </c>
      <c r="O4578">
        <v>0.6</v>
      </c>
      <c r="Q4578" t="b">
        <v>1</v>
      </c>
      <c r="S4578">
        <v>0.63</v>
      </c>
      <c r="T4578" t="s">
        <v>203</v>
      </c>
      <c r="U4578">
        <v>0.63</v>
      </c>
      <c r="V4578" s="4">
        <v>43075</v>
      </c>
    </row>
    <row r="4579" spans="1:22">
      <c r="A4579" t="s">
        <v>1329</v>
      </c>
      <c r="B4579" t="s">
        <v>1332</v>
      </c>
      <c r="C4579" t="s">
        <v>2903</v>
      </c>
      <c r="D4579" t="s">
        <v>202</v>
      </c>
      <c r="E4579" t="b">
        <v>0</v>
      </c>
      <c r="F4579" t="b">
        <v>1</v>
      </c>
      <c r="H4579" t="b">
        <v>0</v>
      </c>
      <c r="I4579">
        <v>46</v>
      </c>
      <c r="J4579">
        <v>106</v>
      </c>
      <c r="L4579">
        <v>65000</v>
      </c>
      <c r="M4579">
        <v>81</v>
      </c>
      <c r="O4579">
        <v>0.6</v>
      </c>
      <c r="Q4579" t="b">
        <v>1</v>
      </c>
      <c r="S4579">
        <v>0.63</v>
      </c>
      <c r="T4579" t="s">
        <v>203</v>
      </c>
      <c r="U4579">
        <v>0.63</v>
      </c>
      <c r="V4579" s="4">
        <v>43075</v>
      </c>
    </row>
    <row r="4580" spans="1:22">
      <c r="A4580" t="s">
        <v>1329</v>
      </c>
      <c r="B4580" t="s">
        <v>1330</v>
      </c>
      <c r="C4580" t="s">
        <v>2904</v>
      </c>
      <c r="D4580" t="s">
        <v>202</v>
      </c>
      <c r="E4580" t="b">
        <v>0</v>
      </c>
      <c r="F4580" t="b">
        <v>1</v>
      </c>
      <c r="H4580" t="b">
        <v>0</v>
      </c>
      <c r="I4580">
        <v>46</v>
      </c>
      <c r="J4580">
        <v>106</v>
      </c>
      <c r="L4580">
        <v>65000</v>
      </c>
      <c r="M4580">
        <v>81</v>
      </c>
      <c r="O4580">
        <v>0.6</v>
      </c>
      <c r="Q4580" t="b">
        <v>1</v>
      </c>
      <c r="S4580">
        <v>0.63</v>
      </c>
      <c r="T4580" t="s">
        <v>203</v>
      </c>
      <c r="U4580">
        <v>0.63</v>
      </c>
      <c r="V4580" s="4">
        <v>43122</v>
      </c>
    </row>
    <row r="4581" spans="1:22">
      <c r="A4581" t="s">
        <v>1329</v>
      </c>
      <c r="B4581" t="s">
        <v>1330</v>
      </c>
      <c r="C4581" t="s">
        <v>2905</v>
      </c>
      <c r="D4581" t="s">
        <v>202</v>
      </c>
      <c r="E4581" t="b">
        <v>1</v>
      </c>
      <c r="F4581" t="b">
        <v>1</v>
      </c>
      <c r="H4581" t="b">
        <v>0</v>
      </c>
      <c r="I4581">
        <v>46</v>
      </c>
      <c r="J4581">
        <v>107</v>
      </c>
      <c r="L4581">
        <v>56000</v>
      </c>
      <c r="M4581">
        <v>79</v>
      </c>
      <c r="O4581">
        <v>0.7</v>
      </c>
      <c r="Q4581" t="b">
        <v>1</v>
      </c>
      <c r="S4581">
        <v>0.68</v>
      </c>
      <c r="T4581" t="s">
        <v>203</v>
      </c>
      <c r="U4581">
        <v>0.63</v>
      </c>
      <c r="V4581" s="4">
        <v>43122</v>
      </c>
    </row>
    <row r="4582" spans="1:22">
      <c r="A4582" t="s">
        <v>1329</v>
      </c>
      <c r="B4582" t="s">
        <v>1330</v>
      </c>
      <c r="C4582" t="s">
        <v>2906</v>
      </c>
      <c r="D4582" t="s">
        <v>202</v>
      </c>
      <c r="E4582" t="b">
        <v>1</v>
      </c>
      <c r="F4582" t="b">
        <v>1</v>
      </c>
      <c r="H4582" t="b">
        <v>0</v>
      </c>
      <c r="I4582">
        <v>46</v>
      </c>
      <c r="J4582">
        <v>107</v>
      </c>
      <c r="L4582">
        <v>56000</v>
      </c>
      <c r="M4582">
        <v>79</v>
      </c>
      <c r="O4582">
        <v>0.7</v>
      </c>
      <c r="Q4582" t="b">
        <v>1</v>
      </c>
      <c r="S4582">
        <v>0.68</v>
      </c>
      <c r="T4582" t="s">
        <v>203</v>
      </c>
      <c r="U4582">
        <v>0.63</v>
      </c>
      <c r="V4582" s="4">
        <v>43122</v>
      </c>
    </row>
    <row r="4583" spans="1:22">
      <c r="A4583" t="s">
        <v>1329</v>
      </c>
      <c r="B4583" t="s">
        <v>1330</v>
      </c>
      <c r="C4583" t="s">
        <v>2907</v>
      </c>
      <c r="D4583" t="s">
        <v>202</v>
      </c>
      <c r="E4583" t="b">
        <v>1</v>
      </c>
      <c r="F4583" t="b">
        <v>1</v>
      </c>
      <c r="H4583" t="b">
        <v>0</v>
      </c>
      <c r="I4583">
        <v>46</v>
      </c>
      <c r="J4583">
        <v>82</v>
      </c>
      <c r="L4583">
        <v>50000</v>
      </c>
      <c r="M4583">
        <v>76</v>
      </c>
      <c r="O4583">
        <v>0.68</v>
      </c>
      <c r="Q4583" t="b">
        <v>1</v>
      </c>
      <c r="S4583">
        <v>0.68</v>
      </c>
      <c r="T4583" t="s">
        <v>203</v>
      </c>
      <c r="U4583">
        <v>0.63</v>
      </c>
      <c r="V4583" s="4">
        <v>43122</v>
      </c>
    </row>
    <row r="4584" spans="1:22">
      <c r="A4584" t="s">
        <v>1329</v>
      </c>
      <c r="B4584" t="s">
        <v>1330</v>
      </c>
      <c r="C4584" t="s">
        <v>2908</v>
      </c>
      <c r="D4584" t="s">
        <v>202</v>
      </c>
      <c r="E4584" t="b">
        <v>1</v>
      </c>
      <c r="F4584" t="b">
        <v>1</v>
      </c>
      <c r="H4584" t="b">
        <v>0</v>
      </c>
      <c r="I4584">
        <v>46</v>
      </c>
      <c r="J4584">
        <v>82</v>
      </c>
      <c r="L4584">
        <v>50000</v>
      </c>
      <c r="M4584">
        <v>76</v>
      </c>
      <c r="O4584">
        <v>0.68</v>
      </c>
      <c r="Q4584" t="b">
        <v>1</v>
      </c>
      <c r="S4584">
        <v>0.68</v>
      </c>
      <c r="T4584" t="s">
        <v>203</v>
      </c>
      <c r="U4584">
        <v>0.63</v>
      </c>
      <c r="V4584" s="4">
        <v>43122</v>
      </c>
    </row>
    <row r="4585" spans="1:22">
      <c r="A4585" t="s">
        <v>1329</v>
      </c>
      <c r="B4585" t="s">
        <v>1330</v>
      </c>
      <c r="C4585" t="s">
        <v>2909</v>
      </c>
      <c r="D4585" t="s">
        <v>202</v>
      </c>
      <c r="E4585" t="b">
        <v>0</v>
      </c>
      <c r="F4585" t="b">
        <v>1</v>
      </c>
      <c r="H4585" t="b">
        <v>0</v>
      </c>
      <c r="I4585">
        <v>46</v>
      </c>
      <c r="J4585">
        <v>83</v>
      </c>
      <c r="L4585">
        <v>45000</v>
      </c>
      <c r="M4585">
        <v>77</v>
      </c>
      <c r="O4585">
        <v>0.6</v>
      </c>
      <c r="Q4585" t="b">
        <v>1</v>
      </c>
      <c r="S4585">
        <v>0.64</v>
      </c>
      <c r="T4585" t="s">
        <v>203</v>
      </c>
      <c r="U4585">
        <v>0.63</v>
      </c>
      <c r="V4585" s="4">
        <v>43122</v>
      </c>
    </row>
    <row r="4586" spans="1:22">
      <c r="A4586" t="s">
        <v>1329</v>
      </c>
      <c r="B4586" t="s">
        <v>1330</v>
      </c>
      <c r="C4586" t="s">
        <v>2910</v>
      </c>
      <c r="D4586" t="s">
        <v>202</v>
      </c>
      <c r="E4586" t="b">
        <v>0</v>
      </c>
      <c r="F4586" t="b">
        <v>1</v>
      </c>
      <c r="H4586" t="b">
        <v>0</v>
      </c>
      <c r="I4586">
        <v>46</v>
      </c>
      <c r="J4586">
        <v>83</v>
      </c>
      <c r="L4586">
        <v>45000</v>
      </c>
      <c r="M4586">
        <v>77</v>
      </c>
      <c r="O4586">
        <v>0.6</v>
      </c>
      <c r="Q4586" t="b">
        <v>1</v>
      </c>
      <c r="S4586">
        <v>0.64</v>
      </c>
      <c r="T4586" t="s">
        <v>203</v>
      </c>
      <c r="U4586">
        <v>0.63</v>
      </c>
      <c r="V4586" s="4">
        <v>43122</v>
      </c>
    </row>
    <row r="4587" spans="1:22">
      <c r="A4587" t="s">
        <v>1329</v>
      </c>
      <c r="B4587" t="s">
        <v>1332</v>
      </c>
      <c r="C4587" t="s">
        <v>2904</v>
      </c>
      <c r="D4587" t="s">
        <v>202</v>
      </c>
      <c r="E4587" t="b">
        <v>0</v>
      </c>
      <c r="F4587" t="b">
        <v>1</v>
      </c>
      <c r="H4587" t="b">
        <v>0</v>
      </c>
      <c r="I4587">
        <v>46</v>
      </c>
      <c r="J4587">
        <v>106</v>
      </c>
      <c r="L4587">
        <v>65000</v>
      </c>
      <c r="M4587">
        <v>81</v>
      </c>
      <c r="O4587">
        <v>0.6</v>
      </c>
      <c r="Q4587" t="b">
        <v>1</v>
      </c>
      <c r="S4587">
        <v>0.63</v>
      </c>
      <c r="T4587" t="s">
        <v>203</v>
      </c>
      <c r="U4587">
        <v>0.63</v>
      </c>
      <c r="V4587" s="4">
        <v>43122</v>
      </c>
    </row>
    <row r="4588" spans="1:22">
      <c r="A4588" t="s">
        <v>1329</v>
      </c>
      <c r="B4588" t="s">
        <v>1332</v>
      </c>
      <c r="C4588" t="s">
        <v>2905</v>
      </c>
      <c r="D4588" t="s">
        <v>202</v>
      </c>
      <c r="E4588" t="b">
        <v>1</v>
      </c>
      <c r="F4588" t="b">
        <v>1</v>
      </c>
      <c r="H4588" t="b">
        <v>0</v>
      </c>
      <c r="I4588">
        <v>46</v>
      </c>
      <c r="J4588">
        <v>107</v>
      </c>
      <c r="L4588">
        <v>56000</v>
      </c>
      <c r="M4588">
        <v>79</v>
      </c>
      <c r="O4588">
        <v>0.7</v>
      </c>
      <c r="Q4588" t="b">
        <v>1</v>
      </c>
      <c r="S4588">
        <v>0.68</v>
      </c>
      <c r="T4588" t="s">
        <v>203</v>
      </c>
      <c r="U4588">
        <v>0.63</v>
      </c>
      <c r="V4588" s="4">
        <v>43122</v>
      </c>
    </row>
    <row r="4589" spans="1:22">
      <c r="A4589" t="s">
        <v>1329</v>
      </c>
      <c r="B4589" t="s">
        <v>1332</v>
      </c>
      <c r="C4589" t="s">
        <v>2906</v>
      </c>
      <c r="D4589" t="s">
        <v>202</v>
      </c>
      <c r="E4589" t="b">
        <v>1</v>
      </c>
      <c r="F4589" t="b">
        <v>1</v>
      </c>
      <c r="H4589" t="b">
        <v>0</v>
      </c>
      <c r="I4589">
        <v>46</v>
      </c>
      <c r="J4589">
        <v>107</v>
      </c>
      <c r="L4589">
        <v>56000</v>
      </c>
      <c r="M4589">
        <v>79</v>
      </c>
      <c r="O4589">
        <v>0.7</v>
      </c>
      <c r="Q4589" t="b">
        <v>1</v>
      </c>
      <c r="S4589">
        <v>0.68</v>
      </c>
      <c r="T4589" t="s">
        <v>203</v>
      </c>
      <c r="U4589">
        <v>0.63</v>
      </c>
      <c r="V4589" s="4">
        <v>43122</v>
      </c>
    </row>
    <row r="4590" spans="1:22">
      <c r="A4590" t="s">
        <v>1329</v>
      </c>
      <c r="B4590" t="s">
        <v>1332</v>
      </c>
      <c r="C4590" t="s">
        <v>2907</v>
      </c>
      <c r="D4590" t="s">
        <v>202</v>
      </c>
      <c r="E4590" t="b">
        <v>1</v>
      </c>
      <c r="F4590" t="b">
        <v>1</v>
      </c>
      <c r="H4590" t="b">
        <v>0</v>
      </c>
      <c r="I4590">
        <v>46</v>
      </c>
      <c r="J4590">
        <v>82</v>
      </c>
      <c r="L4590">
        <v>50000</v>
      </c>
      <c r="M4590">
        <v>76</v>
      </c>
      <c r="O4590">
        <v>0.68</v>
      </c>
      <c r="Q4590" t="b">
        <v>1</v>
      </c>
      <c r="S4590">
        <v>0.68</v>
      </c>
      <c r="T4590" t="s">
        <v>203</v>
      </c>
      <c r="U4590">
        <v>0.63</v>
      </c>
      <c r="V4590" s="4">
        <v>43122</v>
      </c>
    </row>
    <row r="4591" spans="1:22">
      <c r="A4591" t="s">
        <v>1329</v>
      </c>
      <c r="B4591" t="s">
        <v>1332</v>
      </c>
      <c r="C4591" t="s">
        <v>2908</v>
      </c>
      <c r="D4591" t="s">
        <v>202</v>
      </c>
      <c r="E4591" t="b">
        <v>1</v>
      </c>
      <c r="F4591" t="b">
        <v>1</v>
      </c>
      <c r="H4591" t="b">
        <v>0</v>
      </c>
      <c r="I4591">
        <v>46</v>
      </c>
      <c r="J4591">
        <v>82</v>
      </c>
      <c r="L4591">
        <v>50000</v>
      </c>
      <c r="M4591">
        <v>76</v>
      </c>
      <c r="O4591">
        <v>0.68</v>
      </c>
      <c r="Q4591" t="b">
        <v>1</v>
      </c>
      <c r="S4591">
        <v>0.68</v>
      </c>
      <c r="T4591" t="s">
        <v>203</v>
      </c>
      <c r="U4591">
        <v>0.63</v>
      </c>
      <c r="V4591" s="4">
        <v>43122</v>
      </c>
    </row>
    <row r="4592" spans="1:22">
      <c r="A4592" t="s">
        <v>1329</v>
      </c>
      <c r="B4592" t="s">
        <v>1332</v>
      </c>
      <c r="C4592" t="s">
        <v>2909</v>
      </c>
      <c r="D4592" t="s">
        <v>202</v>
      </c>
      <c r="E4592" t="b">
        <v>0</v>
      </c>
      <c r="F4592" t="b">
        <v>1</v>
      </c>
      <c r="H4592" t="b">
        <v>0</v>
      </c>
      <c r="I4592">
        <v>46</v>
      </c>
      <c r="J4592">
        <v>83</v>
      </c>
      <c r="L4592">
        <v>45000</v>
      </c>
      <c r="M4592">
        <v>77</v>
      </c>
      <c r="O4592">
        <v>0.6</v>
      </c>
      <c r="Q4592" t="b">
        <v>1</v>
      </c>
      <c r="S4592">
        <v>0.64</v>
      </c>
      <c r="T4592" t="s">
        <v>203</v>
      </c>
      <c r="U4592">
        <v>0.63</v>
      </c>
      <c r="V4592" s="4">
        <v>43122</v>
      </c>
    </row>
    <row r="4593" spans="1:22">
      <c r="A4593" t="s">
        <v>1329</v>
      </c>
      <c r="B4593" t="s">
        <v>1332</v>
      </c>
      <c r="C4593" t="s">
        <v>2910</v>
      </c>
      <c r="D4593" t="s">
        <v>202</v>
      </c>
      <c r="E4593" t="b">
        <v>0</v>
      </c>
      <c r="F4593" t="b">
        <v>1</v>
      </c>
      <c r="H4593" t="b">
        <v>0</v>
      </c>
      <c r="I4593">
        <v>46</v>
      </c>
      <c r="J4593">
        <v>83</v>
      </c>
      <c r="L4593">
        <v>45000</v>
      </c>
      <c r="M4593">
        <v>77</v>
      </c>
      <c r="O4593">
        <v>0.6</v>
      </c>
      <c r="Q4593" t="b">
        <v>1</v>
      </c>
      <c r="S4593">
        <v>0.64</v>
      </c>
      <c r="T4593" t="s">
        <v>203</v>
      </c>
      <c r="U4593">
        <v>0.63</v>
      </c>
      <c r="V4593" s="4">
        <v>43122</v>
      </c>
    </row>
    <row r="4594" spans="1:22">
      <c r="A4594" t="s">
        <v>220</v>
      </c>
      <c r="B4594" t="s">
        <v>302</v>
      </c>
      <c r="C4594" t="s">
        <v>2911</v>
      </c>
      <c r="D4594" t="s">
        <v>202</v>
      </c>
      <c r="E4594" t="b">
        <v>1</v>
      </c>
      <c r="F4594" t="b">
        <v>1</v>
      </c>
      <c r="H4594" t="b">
        <v>0</v>
      </c>
      <c r="I4594">
        <v>46</v>
      </c>
      <c r="J4594">
        <v>87</v>
      </c>
      <c r="L4594">
        <v>40000</v>
      </c>
      <c r="M4594">
        <v>89</v>
      </c>
      <c r="Q4594" t="b">
        <v>1</v>
      </c>
      <c r="S4594">
        <v>0.8</v>
      </c>
      <c r="T4594" t="s">
        <v>203</v>
      </c>
      <c r="U4594">
        <v>0.63</v>
      </c>
      <c r="V4594" s="4">
        <v>43124</v>
      </c>
    </row>
    <row r="4595" spans="1:22">
      <c r="A4595" t="s">
        <v>220</v>
      </c>
      <c r="B4595" t="s">
        <v>269</v>
      </c>
      <c r="C4595" t="s">
        <v>2912</v>
      </c>
      <c r="D4595" t="s">
        <v>202</v>
      </c>
      <c r="E4595" t="b">
        <v>1</v>
      </c>
      <c r="F4595" t="b">
        <v>1</v>
      </c>
      <c r="H4595" t="b">
        <v>0</v>
      </c>
      <c r="I4595">
        <v>46</v>
      </c>
      <c r="J4595">
        <v>87</v>
      </c>
      <c r="L4595">
        <v>40000</v>
      </c>
      <c r="M4595">
        <v>89</v>
      </c>
      <c r="Q4595" t="b">
        <v>1</v>
      </c>
      <c r="S4595">
        <v>0.8</v>
      </c>
      <c r="T4595" t="s">
        <v>203</v>
      </c>
      <c r="U4595">
        <v>0.63</v>
      </c>
      <c r="V4595" s="4">
        <v>43130</v>
      </c>
    </row>
    <row r="4596" spans="1:22">
      <c r="A4596" t="s">
        <v>220</v>
      </c>
      <c r="B4596" t="s">
        <v>347</v>
      </c>
      <c r="C4596" t="s">
        <v>2913</v>
      </c>
      <c r="D4596" t="s">
        <v>202</v>
      </c>
      <c r="E4596" t="b">
        <v>1</v>
      </c>
      <c r="F4596" t="b">
        <v>1</v>
      </c>
      <c r="H4596" t="b">
        <v>0</v>
      </c>
      <c r="I4596">
        <v>46</v>
      </c>
      <c r="J4596">
        <v>87</v>
      </c>
      <c r="L4596">
        <v>40000</v>
      </c>
      <c r="M4596">
        <v>89</v>
      </c>
      <c r="Q4596" t="b">
        <v>1</v>
      </c>
      <c r="S4596">
        <v>0.8</v>
      </c>
      <c r="T4596" t="s">
        <v>203</v>
      </c>
      <c r="U4596">
        <v>0.63</v>
      </c>
      <c r="V4596" s="4">
        <v>43130</v>
      </c>
    </row>
    <row r="4597" spans="1:22">
      <c r="A4597" t="s">
        <v>220</v>
      </c>
      <c r="B4597" t="s">
        <v>337</v>
      </c>
      <c r="C4597" t="s">
        <v>2914</v>
      </c>
      <c r="D4597" t="s">
        <v>202</v>
      </c>
      <c r="E4597" t="b">
        <v>1</v>
      </c>
      <c r="F4597" t="b">
        <v>1</v>
      </c>
      <c r="H4597" t="b">
        <v>0</v>
      </c>
      <c r="I4597">
        <v>46</v>
      </c>
      <c r="J4597">
        <v>87</v>
      </c>
      <c r="L4597">
        <v>40000</v>
      </c>
      <c r="M4597">
        <v>89</v>
      </c>
      <c r="Q4597" t="b">
        <v>1</v>
      </c>
      <c r="S4597">
        <v>0.8</v>
      </c>
      <c r="T4597" t="s">
        <v>203</v>
      </c>
      <c r="U4597">
        <v>0.63</v>
      </c>
      <c r="V4597" s="4">
        <v>43227</v>
      </c>
    </row>
    <row r="4598" spans="1:22">
      <c r="A4598" t="s">
        <v>1329</v>
      </c>
      <c r="B4598" t="s">
        <v>1537</v>
      </c>
      <c r="C4598" t="s">
        <v>2915</v>
      </c>
      <c r="D4598" t="s">
        <v>202</v>
      </c>
      <c r="E4598" t="b">
        <v>1</v>
      </c>
      <c r="F4598" t="b">
        <v>0</v>
      </c>
      <c r="H4598" t="b">
        <v>0</v>
      </c>
      <c r="I4598">
        <v>46</v>
      </c>
      <c r="J4598">
        <v>96</v>
      </c>
      <c r="L4598">
        <v>65000</v>
      </c>
      <c r="M4598">
        <v>79</v>
      </c>
      <c r="N4598">
        <v>24164</v>
      </c>
      <c r="O4598">
        <v>0.62</v>
      </c>
      <c r="P4598">
        <v>0.57999999999999996</v>
      </c>
      <c r="T4598" t="s">
        <v>203</v>
      </c>
      <c r="V4598" s="4">
        <v>39407</v>
      </c>
    </row>
    <row r="4599" spans="1:22">
      <c r="A4599" t="s">
        <v>1329</v>
      </c>
      <c r="B4599" t="s">
        <v>1332</v>
      </c>
      <c r="C4599" t="s">
        <v>2916</v>
      </c>
      <c r="D4599" t="s">
        <v>202</v>
      </c>
      <c r="E4599" t="b">
        <v>0</v>
      </c>
      <c r="F4599" t="b">
        <v>1</v>
      </c>
      <c r="H4599" t="b">
        <v>0</v>
      </c>
      <c r="I4599">
        <v>47</v>
      </c>
      <c r="J4599">
        <v>75</v>
      </c>
      <c r="L4599">
        <v>50000</v>
      </c>
      <c r="M4599">
        <v>78</v>
      </c>
      <c r="O4599">
        <v>0.6</v>
      </c>
      <c r="Q4599" t="b">
        <v>1</v>
      </c>
      <c r="S4599">
        <v>0.63</v>
      </c>
      <c r="T4599" t="s">
        <v>203</v>
      </c>
      <c r="U4599">
        <v>0.63</v>
      </c>
      <c r="V4599" s="4">
        <v>43073</v>
      </c>
    </row>
    <row r="4600" spans="1:22">
      <c r="A4600" t="s">
        <v>1329</v>
      </c>
      <c r="B4600" t="s">
        <v>1332</v>
      </c>
      <c r="C4600" t="s">
        <v>2917</v>
      </c>
      <c r="D4600" t="s">
        <v>202</v>
      </c>
      <c r="E4600" t="b">
        <v>0</v>
      </c>
      <c r="F4600" t="b">
        <v>1</v>
      </c>
      <c r="H4600" t="b">
        <v>0</v>
      </c>
      <c r="I4600">
        <v>47</v>
      </c>
      <c r="J4600">
        <v>77</v>
      </c>
      <c r="L4600">
        <v>42000</v>
      </c>
      <c r="M4600">
        <v>75</v>
      </c>
      <c r="O4600">
        <v>0.6</v>
      </c>
      <c r="Q4600" t="b">
        <v>1</v>
      </c>
      <c r="S4600">
        <v>0.64</v>
      </c>
      <c r="T4600" t="s">
        <v>203</v>
      </c>
      <c r="U4600">
        <v>0.63</v>
      </c>
      <c r="V4600" s="4">
        <v>43073</v>
      </c>
    </row>
    <row r="4601" spans="1:22">
      <c r="A4601" t="s">
        <v>1329</v>
      </c>
      <c r="B4601" t="s">
        <v>1332</v>
      </c>
      <c r="C4601" t="s">
        <v>2918</v>
      </c>
      <c r="D4601" t="s">
        <v>202</v>
      </c>
      <c r="E4601" t="b">
        <v>0</v>
      </c>
      <c r="F4601" t="b">
        <v>1</v>
      </c>
      <c r="H4601" t="b">
        <v>0</v>
      </c>
      <c r="I4601">
        <v>47</v>
      </c>
      <c r="J4601">
        <v>75</v>
      </c>
      <c r="L4601">
        <v>34000</v>
      </c>
      <c r="M4601">
        <v>80</v>
      </c>
      <c r="O4601">
        <v>0.6</v>
      </c>
      <c r="Q4601" t="b">
        <v>1</v>
      </c>
      <c r="S4601">
        <v>0.63</v>
      </c>
      <c r="T4601" t="s">
        <v>203</v>
      </c>
      <c r="U4601">
        <v>0.63</v>
      </c>
      <c r="V4601" s="4">
        <v>43073</v>
      </c>
    </row>
    <row r="4602" spans="1:22">
      <c r="A4602" t="s">
        <v>1329</v>
      </c>
      <c r="B4602" t="s">
        <v>1332</v>
      </c>
      <c r="C4602" t="s">
        <v>2919</v>
      </c>
      <c r="D4602" t="s">
        <v>202</v>
      </c>
      <c r="E4602" t="b">
        <v>0</v>
      </c>
      <c r="F4602" t="b">
        <v>1</v>
      </c>
      <c r="H4602" t="b">
        <v>0</v>
      </c>
      <c r="I4602">
        <v>47</v>
      </c>
      <c r="J4602">
        <v>75</v>
      </c>
      <c r="L4602">
        <v>34000</v>
      </c>
      <c r="M4602">
        <v>80</v>
      </c>
      <c r="O4602">
        <v>0.6</v>
      </c>
      <c r="Q4602" t="b">
        <v>1</v>
      </c>
      <c r="S4602">
        <v>0.63</v>
      </c>
      <c r="T4602" t="s">
        <v>203</v>
      </c>
      <c r="U4602">
        <v>0.63</v>
      </c>
      <c r="V4602" s="4">
        <v>43073</v>
      </c>
    </row>
    <row r="4603" spans="1:22">
      <c r="A4603" t="s">
        <v>1329</v>
      </c>
      <c r="B4603" t="s">
        <v>1330</v>
      </c>
      <c r="C4603" t="s">
        <v>2916</v>
      </c>
      <c r="D4603" t="s">
        <v>202</v>
      </c>
      <c r="E4603" t="b">
        <v>0</v>
      </c>
      <c r="F4603" t="b">
        <v>1</v>
      </c>
      <c r="H4603" t="b">
        <v>0</v>
      </c>
      <c r="I4603">
        <v>47</v>
      </c>
      <c r="J4603">
        <v>75</v>
      </c>
      <c r="L4603">
        <v>50000</v>
      </c>
      <c r="M4603">
        <v>78</v>
      </c>
      <c r="O4603">
        <v>0.6</v>
      </c>
      <c r="Q4603" t="b">
        <v>1</v>
      </c>
      <c r="S4603">
        <v>0.63</v>
      </c>
      <c r="T4603" t="s">
        <v>203</v>
      </c>
      <c r="U4603">
        <v>0.63</v>
      </c>
      <c r="V4603" s="4">
        <v>43073</v>
      </c>
    </row>
    <row r="4604" spans="1:22">
      <c r="A4604" t="s">
        <v>1329</v>
      </c>
      <c r="B4604" t="s">
        <v>1330</v>
      </c>
      <c r="C4604" t="s">
        <v>2917</v>
      </c>
      <c r="D4604" t="s">
        <v>202</v>
      </c>
      <c r="E4604" t="b">
        <v>0</v>
      </c>
      <c r="F4604" t="b">
        <v>1</v>
      </c>
      <c r="H4604" t="b">
        <v>0</v>
      </c>
      <c r="I4604">
        <v>47</v>
      </c>
      <c r="J4604">
        <v>77</v>
      </c>
      <c r="L4604">
        <v>42000</v>
      </c>
      <c r="M4604">
        <v>75</v>
      </c>
      <c r="O4604">
        <v>0.6</v>
      </c>
      <c r="Q4604" t="b">
        <v>1</v>
      </c>
      <c r="S4604">
        <v>0.64</v>
      </c>
      <c r="T4604" t="s">
        <v>203</v>
      </c>
      <c r="U4604">
        <v>0.63</v>
      </c>
      <c r="V4604" s="4">
        <v>43073</v>
      </c>
    </row>
    <row r="4605" spans="1:22">
      <c r="A4605" t="s">
        <v>1329</v>
      </c>
      <c r="B4605" t="s">
        <v>1330</v>
      </c>
      <c r="C4605" t="s">
        <v>2918</v>
      </c>
      <c r="D4605" t="s">
        <v>202</v>
      </c>
      <c r="E4605" t="b">
        <v>0</v>
      </c>
      <c r="F4605" t="b">
        <v>1</v>
      </c>
      <c r="H4605" t="b">
        <v>0</v>
      </c>
      <c r="I4605">
        <v>47</v>
      </c>
      <c r="J4605">
        <v>75</v>
      </c>
      <c r="L4605">
        <v>34000</v>
      </c>
      <c r="M4605">
        <v>80</v>
      </c>
      <c r="O4605">
        <v>0.6</v>
      </c>
      <c r="Q4605" t="b">
        <v>1</v>
      </c>
      <c r="S4605">
        <v>0.63</v>
      </c>
      <c r="T4605" t="s">
        <v>203</v>
      </c>
      <c r="U4605">
        <v>0.63</v>
      </c>
      <c r="V4605" s="4">
        <v>43073</v>
      </c>
    </row>
    <row r="4606" spans="1:22">
      <c r="A4606" t="s">
        <v>1329</v>
      </c>
      <c r="B4606" t="s">
        <v>1330</v>
      </c>
      <c r="C4606" t="s">
        <v>2919</v>
      </c>
      <c r="D4606" t="s">
        <v>202</v>
      </c>
      <c r="E4606" t="b">
        <v>0</v>
      </c>
      <c r="F4606" t="b">
        <v>1</v>
      </c>
      <c r="H4606" t="b">
        <v>0</v>
      </c>
      <c r="I4606">
        <v>47</v>
      </c>
      <c r="J4606">
        <v>75</v>
      </c>
      <c r="L4606">
        <v>34000</v>
      </c>
      <c r="M4606">
        <v>80</v>
      </c>
      <c r="O4606">
        <v>0.6</v>
      </c>
      <c r="Q4606" t="b">
        <v>1</v>
      </c>
      <c r="S4606">
        <v>0.63</v>
      </c>
      <c r="T4606" t="s">
        <v>203</v>
      </c>
      <c r="U4606">
        <v>0.63</v>
      </c>
      <c r="V4606" s="4">
        <v>43073</v>
      </c>
    </row>
    <row r="4607" spans="1:22">
      <c r="A4607" t="s">
        <v>1329</v>
      </c>
      <c r="B4607" t="s">
        <v>1330</v>
      </c>
      <c r="C4607" t="s">
        <v>2920</v>
      </c>
      <c r="D4607" t="s">
        <v>202</v>
      </c>
      <c r="E4607" t="b">
        <v>0</v>
      </c>
      <c r="F4607" t="b">
        <v>1</v>
      </c>
      <c r="H4607" t="b">
        <v>0</v>
      </c>
      <c r="I4607">
        <v>47</v>
      </c>
      <c r="J4607">
        <v>77</v>
      </c>
      <c r="L4607">
        <v>40000</v>
      </c>
      <c r="M4607">
        <v>76</v>
      </c>
      <c r="O4607">
        <v>0.6</v>
      </c>
      <c r="Q4607" t="b">
        <v>1</v>
      </c>
      <c r="S4607">
        <v>0.63</v>
      </c>
      <c r="T4607" t="s">
        <v>203</v>
      </c>
      <c r="U4607">
        <v>0.63</v>
      </c>
      <c r="V4607" s="4">
        <v>43075</v>
      </c>
    </row>
    <row r="4608" spans="1:22">
      <c r="A4608" t="s">
        <v>1329</v>
      </c>
      <c r="B4608" t="s">
        <v>1330</v>
      </c>
      <c r="C4608" t="s">
        <v>2921</v>
      </c>
      <c r="D4608" t="s">
        <v>202</v>
      </c>
      <c r="E4608" t="b">
        <v>0</v>
      </c>
      <c r="F4608" t="b">
        <v>1</v>
      </c>
      <c r="H4608" t="b">
        <v>0</v>
      </c>
      <c r="I4608">
        <v>47</v>
      </c>
      <c r="J4608">
        <v>77</v>
      </c>
      <c r="L4608">
        <v>40000</v>
      </c>
      <c r="M4608">
        <v>76</v>
      </c>
      <c r="O4608">
        <v>0.6</v>
      </c>
      <c r="Q4608" t="b">
        <v>1</v>
      </c>
      <c r="S4608">
        <v>0.63</v>
      </c>
      <c r="T4608" t="s">
        <v>203</v>
      </c>
      <c r="U4608">
        <v>0.63</v>
      </c>
      <c r="V4608" s="4">
        <v>43075</v>
      </c>
    </row>
    <row r="4609" spans="1:22">
      <c r="A4609" t="s">
        <v>1329</v>
      </c>
      <c r="B4609" t="s">
        <v>1330</v>
      </c>
      <c r="C4609" t="s">
        <v>2922</v>
      </c>
      <c r="D4609" t="s">
        <v>202</v>
      </c>
      <c r="E4609" t="b">
        <v>1</v>
      </c>
      <c r="F4609" t="b">
        <v>1</v>
      </c>
      <c r="H4609" t="b">
        <v>0</v>
      </c>
      <c r="I4609">
        <v>47</v>
      </c>
      <c r="J4609">
        <v>81</v>
      </c>
      <c r="L4609">
        <v>40000</v>
      </c>
      <c r="M4609">
        <v>79</v>
      </c>
      <c r="O4609">
        <v>0.67</v>
      </c>
      <c r="Q4609" t="b">
        <v>1</v>
      </c>
      <c r="S4609">
        <v>0.68</v>
      </c>
      <c r="T4609" t="s">
        <v>203</v>
      </c>
      <c r="U4609">
        <v>0.63</v>
      </c>
      <c r="V4609" s="4">
        <v>43075</v>
      </c>
    </row>
    <row r="4610" spans="1:22">
      <c r="A4610" t="s">
        <v>1329</v>
      </c>
      <c r="B4610" t="s">
        <v>1330</v>
      </c>
      <c r="C4610" t="s">
        <v>2923</v>
      </c>
      <c r="D4610" t="s">
        <v>202</v>
      </c>
      <c r="E4610" t="b">
        <v>1</v>
      </c>
      <c r="F4610" t="b">
        <v>1</v>
      </c>
      <c r="H4610" t="b">
        <v>0</v>
      </c>
      <c r="I4610">
        <v>47</v>
      </c>
      <c r="J4610">
        <v>81</v>
      </c>
      <c r="L4610">
        <v>40000</v>
      </c>
      <c r="M4610">
        <v>79</v>
      </c>
      <c r="Q4610" t="b">
        <v>1</v>
      </c>
      <c r="S4610">
        <v>0.68</v>
      </c>
      <c r="T4610" t="s">
        <v>203</v>
      </c>
      <c r="U4610">
        <v>0.63</v>
      </c>
      <c r="V4610" s="4">
        <v>43075</v>
      </c>
    </row>
    <row r="4611" spans="1:22">
      <c r="A4611" t="s">
        <v>1329</v>
      </c>
      <c r="B4611" t="s">
        <v>1332</v>
      </c>
      <c r="C4611" t="s">
        <v>2920</v>
      </c>
      <c r="D4611" t="s">
        <v>202</v>
      </c>
      <c r="E4611" t="b">
        <v>0</v>
      </c>
      <c r="F4611" t="b">
        <v>1</v>
      </c>
      <c r="H4611" t="b">
        <v>0</v>
      </c>
      <c r="I4611">
        <v>47</v>
      </c>
      <c r="J4611">
        <v>77</v>
      </c>
      <c r="L4611">
        <v>40000</v>
      </c>
      <c r="M4611">
        <v>76</v>
      </c>
      <c r="O4611">
        <v>0.6</v>
      </c>
      <c r="Q4611" t="b">
        <v>1</v>
      </c>
      <c r="S4611">
        <v>0.63</v>
      </c>
      <c r="T4611" t="s">
        <v>203</v>
      </c>
      <c r="U4611">
        <v>0.63</v>
      </c>
      <c r="V4611" s="4">
        <v>43075</v>
      </c>
    </row>
    <row r="4612" spans="1:22">
      <c r="A4612" t="s">
        <v>1329</v>
      </c>
      <c r="B4612" t="s">
        <v>1332</v>
      </c>
      <c r="C4612" t="s">
        <v>2921</v>
      </c>
      <c r="D4612" t="s">
        <v>202</v>
      </c>
      <c r="E4612" t="b">
        <v>0</v>
      </c>
      <c r="F4612" t="b">
        <v>1</v>
      </c>
      <c r="H4612" t="b">
        <v>0</v>
      </c>
      <c r="I4612">
        <v>47</v>
      </c>
      <c r="J4612">
        <v>77</v>
      </c>
      <c r="L4612">
        <v>40000</v>
      </c>
      <c r="M4612">
        <v>76</v>
      </c>
      <c r="O4612">
        <v>0.6</v>
      </c>
      <c r="Q4612" t="b">
        <v>1</v>
      </c>
      <c r="S4612">
        <v>0.63</v>
      </c>
      <c r="T4612" t="s">
        <v>203</v>
      </c>
      <c r="U4612">
        <v>0.63</v>
      </c>
      <c r="V4612" s="4">
        <v>43075</v>
      </c>
    </row>
    <row r="4613" spans="1:22">
      <c r="A4613" t="s">
        <v>1329</v>
      </c>
      <c r="B4613" t="s">
        <v>1332</v>
      </c>
      <c r="C4613" t="s">
        <v>2922</v>
      </c>
      <c r="D4613" t="s">
        <v>202</v>
      </c>
      <c r="E4613" t="b">
        <v>1</v>
      </c>
      <c r="F4613" t="b">
        <v>1</v>
      </c>
      <c r="H4613" t="b">
        <v>0</v>
      </c>
      <c r="I4613">
        <v>47</v>
      </c>
      <c r="J4613">
        <v>81</v>
      </c>
      <c r="L4613">
        <v>40000</v>
      </c>
      <c r="M4613">
        <v>79</v>
      </c>
      <c r="O4613">
        <v>0.67</v>
      </c>
      <c r="Q4613" t="b">
        <v>1</v>
      </c>
      <c r="S4613">
        <v>0.68</v>
      </c>
      <c r="T4613" t="s">
        <v>203</v>
      </c>
      <c r="U4613">
        <v>0.63</v>
      </c>
      <c r="V4613" s="4">
        <v>43075</v>
      </c>
    </row>
    <row r="4614" spans="1:22">
      <c r="A4614" t="s">
        <v>1329</v>
      </c>
      <c r="B4614" t="s">
        <v>1330</v>
      </c>
      <c r="C4614" t="s">
        <v>2924</v>
      </c>
      <c r="D4614" t="s">
        <v>202</v>
      </c>
      <c r="E4614" t="b">
        <v>0</v>
      </c>
      <c r="F4614" t="b">
        <v>1</v>
      </c>
      <c r="H4614" t="b">
        <v>0</v>
      </c>
      <c r="I4614">
        <v>47</v>
      </c>
      <c r="J4614">
        <v>75</v>
      </c>
      <c r="L4614">
        <v>50000</v>
      </c>
      <c r="M4614">
        <v>78</v>
      </c>
      <c r="O4614">
        <v>0.6</v>
      </c>
      <c r="Q4614" t="b">
        <v>1</v>
      </c>
      <c r="S4614">
        <v>0.63</v>
      </c>
      <c r="T4614" t="s">
        <v>203</v>
      </c>
      <c r="U4614">
        <v>0.63</v>
      </c>
      <c r="V4614" s="4">
        <v>43122</v>
      </c>
    </row>
    <row r="4615" spans="1:22">
      <c r="A4615" t="s">
        <v>1329</v>
      </c>
      <c r="B4615" t="s">
        <v>1330</v>
      </c>
      <c r="C4615" t="s">
        <v>2925</v>
      </c>
      <c r="D4615" t="s">
        <v>202</v>
      </c>
      <c r="E4615" t="b">
        <v>0</v>
      </c>
      <c r="F4615" t="b">
        <v>1</v>
      </c>
      <c r="H4615" t="b">
        <v>0</v>
      </c>
      <c r="I4615">
        <v>47</v>
      </c>
      <c r="J4615">
        <v>78</v>
      </c>
      <c r="L4615">
        <v>38000</v>
      </c>
      <c r="M4615">
        <v>81</v>
      </c>
      <c r="O4615">
        <v>0.6</v>
      </c>
      <c r="Q4615" t="b">
        <v>1</v>
      </c>
      <c r="S4615">
        <v>0.63</v>
      </c>
      <c r="T4615" t="s">
        <v>203</v>
      </c>
      <c r="U4615">
        <v>0.63</v>
      </c>
      <c r="V4615" s="4">
        <v>43122</v>
      </c>
    </row>
    <row r="4616" spans="1:22">
      <c r="A4616" t="s">
        <v>1329</v>
      </c>
      <c r="B4616" t="s">
        <v>1332</v>
      </c>
      <c r="C4616" t="s">
        <v>2924</v>
      </c>
      <c r="D4616" t="s">
        <v>202</v>
      </c>
      <c r="E4616" t="b">
        <v>0</v>
      </c>
      <c r="F4616" t="b">
        <v>1</v>
      </c>
      <c r="H4616" t="b">
        <v>0</v>
      </c>
      <c r="I4616">
        <v>47</v>
      </c>
      <c r="J4616">
        <v>75</v>
      </c>
      <c r="L4616">
        <v>50000</v>
      </c>
      <c r="M4616">
        <v>78</v>
      </c>
      <c r="O4616">
        <v>0.6</v>
      </c>
      <c r="Q4616" t="b">
        <v>1</v>
      </c>
      <c r="S4616">
        <v>0.63</v>
      </c>
      <c r="T4616" t="s">
        <v>203</v>
      </c>
      <c r="U4616">
        <v>0.63</v>
      </c>
      <c r="V4616" s="4">
        <v>43122</v>
      </c>
    </row>
    <row r="4617" spans="1:22">
      <c r="A4617" t="s">
        <v>1329</v>
      </c>
      <c r="B4617" t="s">
        <v>1332</v>
      </c>
      <c r="C4617" t="s">
        <v>2925</v>
      </c>
      <c r="D4617" t="s">
        <v>202</v>
      </c>
      <c r="E4617" t="b">
        <v>0</v>
      </c>
      <c r="F4617" t="b">
        <v>1</v>
      </c>
      <c r="H4617" t="b">
        <v>0</v>
      </c>
      <c r="I4617">
        <v>47</v>
      </c>
      <c r="J4617">
        <v>78</v>
      </c>
      <c r="L4617">
        <v>38000</v>
      </c>
      <c r="M4617">
        <v>81</v>
      </c>
      <c r="O4617">
        <v>0.6</v>
      </c>
      <c r="Q4617" t="b">
        <v>1</v>
      </c>
      <c r="S4617">
        <v>0.63</v>
      </c>
      <c r="T4617" t="s">
        <v>203</v>
      </c>
      <c r="U4617">
        <v>0.63</v>
      </c>
      <c r="V4617" s="4">
        <v>43122</v>
      </c>
    </row>
    <row r="4618" spans="1:22">
      <c r="A4618" t="s">
        <v>610</v>
      </c>
      <c r="B4618" t="s">
        <v>218</v>
      </c>
      <c r="C4618" t="s">
        <v>2926</v>
      </c>
      <c r="D4618" t="s">
        <v>202</v>
      </c>
      <c r="E4618" t="b">
        <v>1</v>
      </c>
      <c r="F4618" t="b">
        <v>1</v>
      </c>
      <c r="H4618" t="b">
        <v>0</v>
      </c>
      <c r="I4618">
        <v>47</v>
      </c>
      <c r="J4618">
        <v>68</v>
      </c>
      <c r="L4618">
        <v>38000</v>
      </c>
      <c r="M4618">
        <v>78</v>
      </c>
      <c r="Q4618" t="b">
        <v>1</v>
      </c>
      <c r="S4618">
        <v>0.64</v>
      </c>
      <c r="T4618" t="s">
        <v>203</v>
      </c>
      <c r="U4618">
        <v>0.56999999999999995</v>
      </c>
      <c r="V4618" s="4">
        <v>43124</v>
      </c>
    </row>
    <row r="4619" spans="1:22">
      <c r="A4619" t="s">
        <v>610</v>
      </c>
      <c r="B4619" t="s">
        <v>218</v>
      </c>
      <c r="C4619" t="s">
        <v>2927</v>
      </c>
      <c r="D4619" t="s">
        <v>202</v>
      </c>
      <c r="E4619" t="b">
        <v>1</v>
      </c>
      <c r="F4619" t="b">
        <v>1</v>
      </c>
      <c r="H4619" t="b">
        <v>0</v>
      </c>
      <c r="I4619">
        <v>47</v>
      </c>
      <c r="J4619">
        <v>68</v>
      </c>
      <c r="L4619">
        <v>38000</v>
      </c>
      <c r="M4619">
        <v>78</v>
      </c>
      <c r="Q4619" t="b">
        <v>1</v>
      </c>
      <c r="S4619">
        <v>0.64</v>
      </c>
      <c r="T4619" t="s">
        <v>203</v>
      </c>
      <c r="U4619">
        <v>0.56999999999999995</v>
      </c>
      <c r="V4619" s="4">
        <v>43124</v>
      </c>
    </row>
    <row r="4620" spans="1:22">
      <c r="A4620" t="s">
        <v>610</v>
      </c>
      <c r="B4620" t="s">
        <v>218</v>
      </c>
      <c r="C4620" t="s">
        <v>2928</v>
      </c>
      <c r="D4620" t="s">
        <v>202</v>
      </c>
      <c r="E4620" t="b">
        <v>1</v>
      </c>
      <c r="F4620" t="b">
        <v>1</v>
      </c>
      <c r="H4620" t="b">
        <v>0</v>
      </c>
      <c r="I4620">
        <v>47</v>
      </c>
      <c r="J4620">
        <v>68</v>
      </c>
      <c r="L4620">
        <v>38000</v>
      </c>
      <c r="M4620">
        <v>78</v>
      </c>
      <c r="Q4620" t="b">
        <v>1</v>
      </c>
      <c r="S4620">
        <v>0.64</v>
      </c>
      <c r="T4620" t="s">
        <v>203</v>
      </c>
      <c r="U4620">
        <v>0.56999999999999995</v>
      </c>
      <c r="V4620" s="4">
        <v>43124</v>
      </c>
    </row>
    <row r="4621" spans="1:22">
      <c r="A4621" t="s">
        <v>1329</v>
      </c>
      <c r="B4621" t="s">
        <v>1537</v>
      </c>
      <c r="C4621" t="s">
        <v>2915</v>
      </c>
      <c r="D4621" t="s">
        <v>202</v>
      </c>
      <c r="E4621" t="b">
        <v>0</v>
      </c>
      <c r="F4621" t="b">
        <v>0</v>
      </c>
      <c r="H4621" t="b">
        <v>0</v>
      </c>
      <c r="I4621">
        <v>47</v>
      </c>
      <c r="J4621">
        <v>96</v>
      </c>
      <c r="L4621">
        <v>65000</v>
      </c>
      <c r="M4621">
        <v>80</v>
      </c>
      <c r="N4621">
        <v>24164</v>
      </c>
      <c r="O4621">
        <v>0.62</v>
      </c>
      <c r="P4621">
        <v>0.57999999999999996</v>
      </c>
      <c r="T4621" t="s">
        <v>203</v>
      </c>
      <c r="V4621" s="4">
        <v>39407</v>
      </c>
    </row>
    <row r="4622" spans="1:22">
      <c r="A4622" t="s">
        <v>1154</v>
      </c>
      <c r="B4622" t="s">
        <v>1537</v>
      </c>
      <c r="C4622" t="s">
        <v>2929</v>
      </c>
      <c r="D4622" t="s">
        <v>202</v>
      </c>
      <c r="E4622" t="b">
        <v>0</v>
      </c>
      <c r="F4622" t="b">
        <v>0</v>
      </c>
      <c r="H4622" t="b">
        <v>0</v>
      </c>
      <c r="I4622">
        <v>47</v>
      </c>
      <c r="J4622">
        <v>87</v>
      </c>
      <c r="L4622">
        <v>65000</v>
      </c>
      <c r="M4622">
        <v>77</v>
      </c>
      <c r="N4622">
        <v>25830</v>
      </c>
      <c r="O4622">
        <v>0.57999999999999996</v>
      </c>
      <c r="P4622">
        <v>0.57999999999999996</v>
      </c>
      <c r="T4622" t="s">
        <v>203</v>
      </c>
      <c r="V4622" s="4">
        <v>39407</v>
      </c>
    </row>
    <row r="4623" spans="1:22">
      <c r="A4623" t="s">
        <v>403</v>
      </c>
      <c r="B4623" t="s">
        <v>1418</v>
      </c>
      <c r="C4623">
        <v>153.33962</v>
      </c>
      <c r="D4623" t="s">
        <v>202</v>
      </c>
      <c r="E4623" t="b">
        <v>0</v>
      </c>
      <c r="F4623" t="b">
        <v>1</v>
      </c>
      <c r="G4623" t="s">
        <v>528</v>
      </c>
      <c r="H4623" t="b">
        <v>0</v>
      </c>
      <c r="I4623">
        <v>48</v>
      </c>
      <c r="J4623">
        <v>90</v>
      </c>
      <c r="L4623">
        <v>50000</v>
      </c>
      <c r="M4623">
        <v>76</v>
      </c>
      <c r="N4623">
        <v>25830</v>
      </c>
      <c r="O4623">
        <v>0.57999999999999996</v>
      </c>
      <c r="P4623">
        <v>0.57999999999999996</v>
      </c>
      <c r="T4623" t="s">
        <v>203</v>
      </c>
      <c r="V4623" s="4">
        <v>39407</v>
      </c>
    </row>
    <row r="4624" spans="1:22">
      <c r="A4624" t="s">
        <v>403</v>
      </c>
      <c r="B4624" t="s">
        <v>403</v>
      </c>
      <c r="C4624">
        <v>153.33976100000001</v>
      </c>
      <c r="D4624" t="s">
        <v>202</v>
      </c>
      <c r="E4624" t="b">
        <v>0</v>
      </c>
      <c r="F4624" t="b">
        <v>1</v>
      </c>
      <c r="G4624" t="s">
        <v>528</v>
      </c>
      <c r="H4624" t="b">
        <v>0</v>
      </c>
      <c r="I4624">
        <v>48</v>
      </c>
      <c r="J4624">
        <v>90</v>
      </c>
      <c r="L4624">
        <v>50000</v>
      </c>
      <c r="M4624">
        <v>76</v>
      </c>
      <c r="N4624">
        <v>25830</v>
      </c>
      <c r="O4624">
        <v>0.57999999999999996</v>
      </c>
      <c r="P4624">
        <v>0.57999999999999996</v>
      </c>
      <c r="T4624" t="s">
        <v>203</v>
      </c>
      <c r="V4624" s="4">
        <v>39407</v>
      </c>
    </row>
    <row r="4625" spans="1:22">
      <c r="A4625" t="s">
        <v>403</v>
      </c>
      <c r="B4625" t="s">
        <v>1418</v>
      </c>
      <c r="C4625">
        <v>153.33976100000001</v>
      </c>
      <c r="D4625" t="s">
        <v>202</v>
      </c>
      <c r="E4625" t="b">
        <v>0</v>
      </c>
      <c r="F4625" t="b">
        <v>1</v>
      </c>
      <c r="G4625" t="s">
        <v>528</v>
      </c>
      <c r="H4625" t="b">
        <v>0</v>
      </c>
      <c r="I4625">
        <v>48</v>
      </c>
      <c r="J4625">
        <v>90</v>
      </c>
      <c r="L4625">
        <v>50000</v>
      </c>
      <c r="M4625">
        <v>76</v>
      </c>
      <c r="N4625">
        <v>25830</v>
      </c>
      <c r="O4625">
        <v>0.57999999999999996</v>
      </c>
      <c r="P4625">
        <v>0.57999999999999996</v>
      </c>
      <c r="T4625" t="s">
        <v>203</v>
      </c>
      <c r="V4625" s="4">
        <v>39407</v>
      </c>
    </row>
    <row r="4626" spans="1:22">
      <c r="A4626" t="s">
        <v>610</v>
      </c>
      <c r="B4626" t="s">
        <v>218</v>
      </c>
      <c r="C4626" t="s">
        <v>2930</v>
      </c>
      <c r="D4626" t="s">
        <v>202</v>
      </c>
      <c r="E4626" t="b">
        <v>1</v>
      </c>
      <c r="F4626" t="b">
        <v>1</v>
      </c>
      <c r="H4626" t="b">
        <v>0</v>
      </c>
      <c r="I4626">
        <v>48</v>
      </c>
      <c r="J4626">
        <v>71</v>
      </c>
      <c r="L4626">
        <v>38000</v>
      </c>
      <c r="M4626">
        <v>80</v>
      </c>
      <c r="O4626">
        <v>0.67</v>
      </c>
      <c r="P4626">
        <v>0.57999999999999996</v>
      </c>
      <c r="T4626" t="s">
        <v>203</v>
      </c>
      <c r="V4626" s="4">
        <v>42880</v>
      </c>
    </row>
    <row r="4627" spans="1:22">
      <c r="A4627" t="s">
        <v>1329</v>
      </c>
      <c r="B4627" t="s">
        <v>1330</v>
      </c>
      <c r="C4627" t="s">
        <v>2931</v>
      </c>
      <c r="D4627" t="s">
        <v>202</v>
      </c>
      <c r="E4627" t="b">
        <v>1</v>
      </c>
      <c r="F4627" t="b">
        <v>1</v>
      </c>
      <c r="H4627" t="b">
        <v>0</v>
      </c>
      <c r="I4627">
        <v>48</v>
      </c>
      <c r="J4627">
        <v>101</v>
      </c>
      <c r="L4627">
        <v>60000</v>
      </c>
      <c r="M4627">
        <v>81</v>
      </c>
      <c r="O4627">
        <v>0.66</v>
      </c>
      <c r="P4627">
        <v>0.57999999999999996</v>
      </c>
      <c r="T4627" t="s">
        <v>203</v>
      </c>
      <c r="V4627" s="4">
        <v>42880</v>
      </c>
    </row>
    <row r="4628" spans="1:22">
      <c r="A4628" t="s">
        <v>1329</v>
      </c>
      <c r="B4628" t="s">
        <v>1330</v>
      </c>
      <c r="C4628" t="s">
        <v>2932</v>
      </c>
      <c r="D4628" t="s">
        <v>202</v>
      </c>
      <c r="E4628" t="b">
        <v>0</v>
      </c>
      <c r="F4628" t="b">
        <v>1</v>
      </c>
      <c r="H4628" t="b">
        <v>0</v>
      </c>
      <c r="I4628">
        <v>48</v>
      </c>
      <c r="J4628">
        <v>93</v>
      </c>
      <c r="L4628">
        <v>50000</v>
      </c>
      <c r="M4628">
        <v>78</v>
      </c>
      <c r="O4628">
        <v>0.57999999999999996</v>
      </c>
      <c r="P4628">
        <v>0.57999999999999996</v>
      </c>
      <c r="T4628" t="s">
        <v>203</v>
      </c>
      <c r="V4628" s="4">
        <v>42880</v>
      </c>
    </row>
    <row r="4629" spans="1:22">
      <c r="A4629" t="s">
        <v>1329</v>
      </c>
      <c r="B4629" t="s">
        <v>1330</v>
      </c>
      <c r="C4629" t="s">
        <v>2933</v>
      </c>
      <c r="D4629" t="s">
        <v>202</v>
      </c>
      <c r="E4629" t="b">
        <v>0</v>
      </c>
      <c r="F4629" t="b">
        <v>1</v>
      </c>
      <c r="H4629" t="b">
        <v>0</v>
      </c>
      <c r="I4629">
        <v>48</v>
      </c>
      <c r="J4629">
        <v>93</v>
      </c>
      <c r="L4629">
        <v>48000</v>
      </c>
      <c r="M4629">
        <v>78</v>
      </c>
      <c r="O4629">
        <v>0.57999999999999996</v>
      </c>
      <c r="P4629">
        <v>0.57999999999999996</v>
      </c>
      <c r="T4629" t="s">
        <v>203</v>
      </c>
      <c r="V4629" s="4">
        <v>42880</v>
      </c>
    </row>
    <row r="4630" spans="1:22">
      <c r="A4630" t="s">
        <v>1329</v>
      </c>
      <c r="B4630" t="s">
        <v>1330</v>
      </c>
      <c r="C4630" t="s">
        <v>2934</v>
      </c>
      <c r="D4630" t="s">
        <v>202</v>
      </c>
      <c r="E4630" t="b">
        <v>0</v>
      </c>
      <c r="F4630" t="b">
        <v>1</v>
      </c>
      <c r="H4630" t="b">
        <v>0</v>
      </c>
      <c r="I4630">
        <v>48</v>
      </c>
      <c r="J4630">
        <v>103</v>
      </c>
      <c r="L4630">
        <v>65000</v>
      </c>
      <c r="M4630">
        <v>79</v>
      </c>
      <c r="O4630">
        <v>0.59</v>
      </c>
      <c r="P4630">
        <v>0.57999999999999996</v>
      </c>
      <c r="T4630" t="s">
        <v>203</v>
      </c>
      <c r="V4630" s="4">
        <v>42880</v>
      </c>
    </row>
    <row r="4631" spans="1:22">
      <c r="A4631" t="s">
        <v>1329</v>
      </c>
      <c r="B4631" t="s">
        <v>1330</v>
      </c>
      <c r="C4631" t="s">
        <v>2935</v>
      </c>
      <c r="D4631" t="s">
        <v>202</v>
      </c>
      <c r="E4631" t="b">
        <v>1</v>
      </c>
      <c r="F4631" t="b">
        <v>1</v>
      </c>
      <c r="H4631" t="b">
        <v>0</v>
      </c>
      <c r="I4631">
        <v>48</v>
      </c>
      <c r="J4631">
        <v>108</v>
      </c>
      <c r="L4631">
        <v>67000</v>
      </c>
      <c r="M4631">
        <v>81</v>
      </c>
      <c r="O4631">
        <v>0.66</v>
      </c>
      <c r="P4631">
        <v>0.57999999999999996</v>
      </c>
      <c r="T4631" t="s">
        <v>203</v>
      </c>
      <c r="V4631" s="4">
        <v>42880</v>
      </c>
    </row>
    <row r="4632" spans="1:22">
      <c r="A4632" t="s">
        <v>1329</v>
      </c>
      <c r="B4632" t="s">
        <v>1330</v>
      </c>
      <c r="C4632" t="s">
        <v>2936</v>
      </c>
      <c r="D4632" t="s">
        <v>202</v>
      </c>
      <c r="E4632" t="b">
        <v>1</v>
      </c>
      <c r="F4632" t="b">
        <v>1</v>
      </c>
      <c r="H4632" t="b">
        <v>0</v>
      </c>
      <c r="I4632">
        <v>48</v>
      </c>
      <c r="J4632">
        <v>108</v>
      </c>
      <c r="L4632">
        <v>67000</v>
      </c>
      <c r="M4632">
        <v>81</v>
      </c>
      <c r="O4632">
        <v>0.66</v>
      </c>
      <c r="P4632">
        <v>0.57999999999999996</v>
      </c>
      <c r="T4632" t="s">
        <v>203</v>
      </c>
      <c r="V4632" s="4">
        <v>42880</v>
      </c>
    </row>
    <row r="4633" spans="1:22">
      <c r="A4633" t="s">
        <v>1329</v>
      </c>
      <c r="B4633" t="s">
        <v>1330</v>
      </c>
      <c r="C4633" t="s">
        <v>2937</v>
      </c>
      <c r="D4633" t="s">
        <v>202</v>
      </c>
      <c r="E4633" t="b">
        <v>1</v>
      </c>
      <c r="F4633" t="b">
        <v>1</v>
      </c>
      <c r="H4633" t="b">
        <v>0</v>
      </c>
      <c r="I4633">
        <v>48</v>
      </c>
      <c r="J4633">
        <v>108</v>
      </c>
      <c r="L4633">
        <v>67000</v>
      </c>
      <c r="M4633">
        <v>81</v>
      </c>
      <c r="O4633">
        <v>0.66</v>
      </c>
      <c r="P4633">
        <v>0.57999999999999996</v>
      </c>
      <c r="T4633" t="s">
        <v>203</v>
      </c>
      <c r="V4633" s="4">
        <v>42880</v>
      </c>
    </row>
    <row r="4634" spans="1:22">
      <c r="A4634" t="s">
        <v>1329</v>
      </c>
      <c r="B4634" t="s">
        <v>1330</v>
      </c>
      <c r="C4634" t="s">
        <v>2938</v>
      </c>
      <c r="D4634" t="s">
        <v>202</v>
      </c>
      <c r="E4634" t="b">
        <v>1</v>
      </c>
      <c r="F4634" t="b">
        <v>1</v>
      </c>
      <c r="H4634" t="b">
        <v>0</v>
      </c>
      <c r="I4634">
        <v>48</v>
      </c>
      <c r="J4634">
        <v>108</v>
      </c>
      <c r="L4634">
        <v>67000</v>
      </c>
      <c r="M4634">
        <v>81</v>
      </c>
      <c r="O4634">
        <v>0.66</v>
      </c>
      <c r="P4634">
        <v>0.57999999999999996</v>
      </c>
      <c r="T4634" t="s">
        <v>203</v>
      </c>
      <c r="V4634" s="4">
        <v>42880</v>
      </c>
    </row>
    <row r="4635" spans="1:22">
      <c r="A4635" t="s">
        <v>1329</v>
      </c>
      <c r="B4635" t="s">
        <v>1330</v>
      </c>
      <c r="C4635" t="s">
        <v>2939</v>
      </c>
      <c r="D4635" t="s">
        <v>202</v>
      </c>
      <c r="E4635" t="b">
        <v>1</v>
      </c>
      <c r="F4635" t="b">
        <v>1</v>
      </c>
      <c r="H4635" t="b">
        <v>0</v>
      </c>
      <c r="I4635">
        <v>48</v>
      </c>
      <c r="J4635">
        <v>108</v>
      </c>
      <c r="L4635">
        <v>67000</v>
      </c>
      <c r="M4635">
        <v>81</v>
      </c>
      <c r="O4635">
        <v>0.66</v>
      </c>
      <c r="P4635">
        <v>0.57999999999999996</v>
      </c>
      <c r="T4635" t="s">
        <v>203</v>
      </c>
      <c r="V4635" s="4">
        <v>42880</v>
      </c>
    </row>
    <row r="4636" spans="1:22">
      <c r="A4636" t="s">
        <v>1329</v>
      </c>
      <c r="B4636" t="s">
        <v>1330</v>
      </c>
      <c r="C4636" t="s">
        <v>2940</v>
      </c>
      <c r="D4636" t="s">
        <v>202</v>
      </c>
      <c r="E4636" t="b">
        <v>1</v>
      </c>
      <c r="F4636" t="b">
        <v>1</v>
      </c>
      <c r="H4636" t="b">
        <v>0</v>
      </c>
      <c r="I4636">
        <v>48</v>
      </c>
      <c r="J4636">
        <v>108</v>
      </c>
      <c r="L4636">
        <v>67000</v>
      </c>
      <c r="M4636">
        <v>81</v>
      </c>
      <c r="O4636">
        <v>0.66</v>
      </c>
      <c r="P4636">
        <v>0.57999999999999996</v>
      </c>
      <c r="T4636" t="s">
        <v>203</v>
      </c>
      <c r="V4636" s="4">
        <v>42880</v>
      </c>
    </row>
    <row r="4637" spans="1:22">
      <c r="A4637" t="s">
        <v>1329</v>
      </c>
      <c r="B4637" t="s">
        <v>1330</v>
      </c>
      <c r="C4637" t="s">
        <v>2941</v>
      </c>
      <c r="D4637" t="s">
        <v>202</v>
      </c>
      <c r="E4637" t="b">
        <v>0</v>
      </c>
      <c r="F4637" t="b">
        <v>1</v>
      </c>
      <c r="H4637" t="b">
        <v>0</v>
      </c>
      <c r="I4637">
        <v>48</v>
      </c>
      <c r="J4637">
        <v>91</v>
      </c>
      <c r="L4637">
        <v>55000</v>
      </c>
      <c r="M4637">
        <v>79</v>
      </c>
      <c r="O4637">
        <v>0.59</v>
      </c>
      <c r="P4637">
        <v>0.57999999999999996</v>
      </c>
      <c r="T4637" t="s">
        <v>203</v>
      </c>
      <c r="V4637" s="4">
        <v>42880</v>
      </c>
    </row>
    <row r="4638" spans="1:22">
      <c r="A4638" t="s">
        <v>1329</v>
      </c>
      <c r="B4638" t="s">
        <v>1330</v>
      </c>
      <c r="C4638" t="s">
        <v>2942</v>
      </c>
      <c r="D4638" t="s">
        <v>202</v>
      </c>
      <c r="E4638" t="b">
        <v>1</v>
      </c>
      <c r="F4638" t="b">
        <v>1</v>
      </c>
      <c r="H4638" t="b">
        <v>0</v>
      </c>
      <c r="I4638">
        <v>48</v>
      </c>
      <c r="J4638">
        <v>105</v>
      </c>
      <c r="L4638">
        <v>60000</v>
      </c>
      <c r="M4638">
        <v>79</v>
      </c>
      <c r="O4638">
        <v>0.62</v>
      </c>
      <c r="P4638">
        <v>0.57999999999999996</v>
      </c>
      <c r="T4638" t="s">
        <v>203</v>
      </c>
      <c r="V4638" s="4">
        <v>42880</v>
      </c>
    </row>
    <row r="4639" spans="1:22">
      <c r="A4639" t="s">
        <v>1329</v>
      </c>
      <c r="B4639" t="s">
        <v>1330</v>
      </c>
      <c r="C4639" t="s">
        <v>2943</v>
      </c>
      <c r="D4639" t="s">
        <v>202</v>
      </c>
      <c r="E4639" t="b">
        <v>1</v>
      </c>
      <c r="F4639" t="b">
        <v>1</v>
      </c>
      <c r="H4639" t="b">
        <v>0</v>
      </c>
      <c r="I4639">
        <v>48</v>
      </c>
      <c r="J4639">
        <v>105</v>
      </c>
      <c r="L4639">
        <v>60000</v>
      </c>
      <c r="M4639">
        <v>79</v>
      </c>
      <c r="O4639">
        <v>0.62</v>
      </c>
      <c r="P4639">
        <v>0.57999999999999996</v>
      </c>
      <c r="T4639" t="s">
        <v>203</v>
      </c>
      <c r="V4639" s="4">
        <v>42880</v>
      </c>
    </row>
    <row r="4640" spans="1:22">
      <c r="A4640" t="s">
        <v>1329</v>
      </c>
      <c r="B4640" t="s">
        <v>1330</v>
      </c>
      <c r="C4640" t="s">
        <v>2944</v>
      </c>
      <c r="D4640" t="s">
        <v>202</v>
      </c>
      <c r="E4640" t="b">
        <v>1</v>
      </c>
      <c r="F4640" t="b">
        <v>1</v>
      </c>
      <c r="H4640" t="b">
        <v>0</v>
      </c>
      <c r="I4640">
        <v>48</v>
      </c>
      <c r="J4640">
        <v>103</v>
      </c>
      <c r="L4640">
        <v>65000</v>
      </c>
      <c r="M4640">
        <v>79</v>
      </c>
      <c r="O4640">
        <v>0.59</v>
      </c>
      <c r="P4640">
        <v>0.57999999999999996</v>
      </c>
      <c r="T4640" t="s">
        <v>203</v>
      </c>
      <c r="V4640" s="4">
        <v>42880</v>
      </c>
    </row>
    <row r="4641" spans="1:22">
      <c r="A4641" t="s">
        <v>1329</v>
      </c>
      <c r="B4641" t="s">
        <v>1330</v>
      </c>
      <c r="C4641" t="s">
        <v>2945</v>
      </c>
      <c r="D4641" t="s">
        <v>202</v>
      </c>
      <c r="E4641" t="b">
        <v>1</v>
      </c>
      <c r="F4641" t="b">
        <v>1</v>
      </c>
      <c r="H4641" t="b">
        <v>0</v>
      </c>
      <c r="I4641">
        <v>48</v>
      </c>
      <c r="J4641">
        <v>108</v>
      </c>
      <c r="L4641">
        <v>67000</v>
      </c>
      <c r="M4641">
        <v>81</v>
      </c>
      <c r="O4641">
        <v>0.66</v>
      </c>
      <c r="P4641">
        <v>0.57999999999999996</v>
      </c>
      <c r="T4641" t="s">
        <v>203</v>
      </c>
      <c r="V4641" s="4">
        <v>42880</v>
      </c>
    </row>
    <row r="4642" spans="1:22">
      <c r="A4642" t="s">
        <v>1329</v>
      </c>
      <c r="B4642" t="s">
        <v>1330</v>
      </c>
      <c r="C4642" t="s">
        <v>2946</v>
      </c>
      <c r="D4642" t="s">
        <v>202</v>
      </c>
      <c r="E4642" t="b">
        <v>0</v>
      </c>
      <c r="F4642" t="b">
        <v>1</v>
      </c>
      <c r="H4642" t="b">
        <v>0</v>
      </c>
      <c r="I4642">
        <v>48</v>
      </c>
      <c r="J4642">
        <v>86</v>
      </c>
      <c r="L4642">
        <v>40000</v>
      </c>
      <c r="M4642">
        <v>79</v>
      </c>
      <c r="O4642">
        <v>0.57999999999999996</v>
      </c>
      <c r="P4642">
        <v>0.57999999999999996</v>
      </c>
      <c r="T4642" t="s">
        <v>203</v>
      </c>
      <c r="V4642" s="4">
        <v>42880</v>
      </c>
    </row>
    <row r="4643" spans="1:22">
      <c r="A4643" t="s">
        <v>1329</v>
      </c>
      <c r="B4643" t="s">
        <v>1330</v>
      </c>
      <c r="C4643" t="s">
        <v>2947</v>
      </c>
      <c r="D4643" t="s">
        <v>202</v>
      </c>
      <c r="E4643" t="b">
        <v>0</v>
      </c>
      <c r="F4643" t="b">
        <v>1</v>
      </c>
      <c r="H4643" t="b">
        <v>0</v>
      </c>
      <c r="I4643">
        <v>48</v>
      </c>
      <c r="J4643">
        <v>91</v>
      </c>
      <c r="L4643">
        <v>55000</v>
      </c>
      <c r="M4643">
        <v>79</v>
      </c>
      <c r="O4643">
        <v>0.59</v>
      </c>
      <c r="P4643">
        <v>0.57999999999999996</v>
      </c>
      <c r="T4643" t="s">
        <v>203</v>
      </c>
      <c r="V4643" s="4">
        <v>42880</v>
      </c>
    </row>
    <row r="4644" spans="1:22">
      <c r="A4644" t="s">
        <v>1329</v>
      </c>
      <c r="B4644" t="s">
        <v>1330</v>
      </c>
      <c r="C4644" t="s">
        <v>2948</v>
      </c>
      <c r="D4644" t="s">
        <v>202</v>
      </c>
      <c r="E4644" t="b">
        <v>0</v>
      </c>
      <c r="F4644" t="b">
        <v>1</v>
      </c>
      <c r="H4644" t="b">
        <v>0</v>
      </c>
      <c r="I4644">
        <v>48</v>
      </c>
      <c r="J4644">
        <v>88</v>
      </c>
      <c r="L4644">
        <v>40000</v>
      </c>
      <c r="M4644">
        <v>79</v>
      </c>
      <c r="O4644">
        <v>0.57999999999999996</v>
      </c>
      <c r="P4644">
        <v>0.57999999999999996</v>
      </c>
      <c r="T4644" t="s">
        <v>203</v>
      </c>
      <c r="V4644" s="4">
        <v>42880</v>
      </c>
    </row>
    <row r="4645" spans="1:22">
      <c r="A4645" t="s">
        <v>1329</v>
      </c>
      <c r="B4645" t="s">
        <v>1330</v>
      </c>
      <c r="C4645" t="s">
        <v>2949</v>
      </c>
      <c r="D4645" t="s">
        <v>202</v>
      </c>
      <c r="E4645" t="b">
        <v>1</v>
      </c>
      <c r="F4645" t="b">
        <v>1</v>
      </c>
      <c r="H4645" t="b">
        <v>0</v>
      </c>
      <c r="I4645">
        <v>48</v>
      </c>
      <c r="J4645">
        <v>101</v>
      </c>
      <c r="L4645">
        <v>60000</v>
      </c>
      <c r="M4645">
        <v>81</v>
      </c>
      <c r="O4645">
        <v>0.66</v>
      </c>
      <c r="P4645">
        <v>0.57999999999999996</v>
      </c>
      <c r="T4645" t="s">
        <v>203</v>
      </c>
      <c r="V4645" s="4">
        <v>42880</v>
      </c>
    </row>
    <row r="4646" spans="1:22">
      <c r="A4646" t="s">
        <v>1329</v>
      </c>
      <c r="B4646" t="s">
        <v>1330</v>
      </c>
      <c r="C4646" t="s">
        <v>2950</v>
      </c>
      <c r="D4646" t="s">
        <v>202</v>
      </c>
      <c r="E4646" t="b">
        <v>1</v>
      </c>
      <c r="F4646" t="b">
        <v>1</v>
      </c>
      <c r="H4646" t="b">
        <v>0</v>
      </c>
      <c r="I4646">
        <v>48</v>
      </c>
      <c r="J4646">
        <v>108</v>
      </c>
      <c r="L4646">
        <v>65000</v>
      </c>
      <c r="M4646">
        <v>78</v>
      </c>
      <c r="O4646">
        <v>0.67</v>
      </c>
      <c r="P4646">
        <v>0.57999999999999996</v>
      </c>
      <c r="T4646" t="s">
        <v>203</v>
      </c>
      <c r="V4646" s="4">
        <v>42880</v>
      </c>
    </row>
    <row r="4647" spans="1:22">
      <c r="A4647" t="s">
        <v>1329</v>
      </c>
      <c r="B4647" t="s">
        <v>1330</v>
      </c>
      <c r="C4647" t="s">
        <v>2951</v>
      </c>
      <c r="D4647" t="s">
        <v>202</v>
      </c>
      <c r="E4647" t="b">
        <v>1</v>
      </c>
      <c r="F4647" t="b">
        <v>1</v>
      </c>
      <c r="H4647" t="b">
        <v>0</v>
      </c>
      <c r="I4647">
        <v>48</v>
      </c>
      <c r="J4647">
        <v>99</v>
      </c>
      <c r="L4647">
        <v>56000</v>
      </c>
      <c r="M4647">
        <v>78</v>
      </c>
      <c r="O4647">
        <v>0.67</v>
      </c>
      <c r="P4647">
        <v>0.57999999999999996</v>
      </c>
      <c r="T4647" t="s">
        <v>203</v>
      </c>
      <c r="V4647" s="4">
        <v>42880</v>
      </c>
    </row>
    <row r="4648" spans="1:22">
      <c r="A4648" t="s">
        <v>1329</v>
      </c>
      <c r="B4648" t="s">
        <v>1330</v>
      </c>
      <c r="C4648" t="s">
        <v>2952</v>
      </c>
      <c r="D4648" t="s">
        <v>202</v>
      </c>
      <c r="E4648" t="b">
        <v>0</v>
      </c>
      <c r="F4648" t="b">
        <v>1</v>
      </c>
      <c r="H4648" t="b">
        <v>0</v>
      </c>
      <c r="I4648">
        <v>48</v>
      </c>
      <c r="J4648">
        <v>103</v>
      </c>
      <c r="L4648">
        <v>65000</v>
      </c>
      <c r="M4648">
        <v>79</v>
      </c>
      <c r="O4648">
        <v>0.59</v>
      </c>
      <c r="P4648">
        <v>0.57999999999999996</v>
      </c>
      <c r="T4648" t="s">
        <v>203</v>
      </c>
      <c r="V4648" s="4">
        <v>42880</v>
      </c>
    </row>
    <row r="4649" spans="1:22">
      <c r="A4649" t="s">
        <v>1329</v>
      </c>
      <c r="B4649" t="s">
        <v>1330</v>
      </c>
      <c r="C4649" t="s">
        <v>2953</v>
      </c>
      <c r="D4649" t="s">
        <v>202</v>
      </c>
      <c r="E4649" t="b">
        <v>0</v>
      </c>
      <c r="F4649" t="b">
        <v>1</v>
      </c>
      <c r="H4649" t="b">
        <v>0</v>
      </c>
      <c r="I4649">
        <v>48</v>
      </c>
      <c r="J4649">
        <v>88</v>
      </c>
      <c r="L4649">
        <v>45000</v>
      </c>
      <c r="M4649">
        <v>78</v>
      </c>
      <c r="O4649">
        <v>0.57999999999999996</v>
      </c>
      <c r="P4649">
        <v>0.57999999999999996</v>
      </c>
      <c r="T4649" t="s">
        <v>203</v>
      </c>
      <c r="V4649" s="4">
        <v>42880</v>
      </c>
    </row>
    <row r="4650" spans="1:22">
      <c r="A4650" t="s">
        <v>1329</v>
      </c>
      <c r="B4650" t="s">
        <v>1330</v>
      </c>
      <c r="C4650" t="s">
        <v>2954</v>
      </c>
      <c r="D4650" t="s">
        <v>202</v>
      </c>
      <c r="E4650" t="b">
        <v>1</v>
      </c>
      <c r="F4650" t="b">
        <v>1</v>
      </c>
      <c r="H4650" t="b">
        <v>0</v>
      </c>
      <c r="I4650">
        <v>48</v>
      </c>
      <c r="J4650">
        <v>92</v>
      </c>
      <c r="L4650">
        <v>50000</v>
      </c>
      <c r="M4650">
        <v>79</v>
      </c>
      <c r="O4650">
        <v>0.62</v>
      </c>
      <c r="P4650">
        <v>0.57999999999999996</v>
      </c>
      <c r="T4650" t="s">
        <v>203</v>
      </c>
      <c r="V4650" s="4">
        <v>42880</v>
      </c>
    </row>
    <row r="4651" spans="1:22">
      <c r="A4651" t="s">
        <v>1329</v>
      </c>
      <c r="B4651" t="s">
        <v>1330</v>
      </c>
      <c r="C4651" t="s">
        <v>2955</v>
      </c>
      <c r="D4651" t="s">
        <v>202</v>
      </c>
      <c r="E4651" t="b">
        <v>0</v>
      </c>
      <c r="F4651" t="b">
        <v>1</v>
      </c>
      <c r="H4651" t="b">
        <v>0</v>
      </c>
      <c r="I4651">
        <v>48</v>
      </c>
      <c r="J4651">
        <v>88</v>
      </c>
      <c r="L4651">
        <v>45000</v>
      </c>
      <c r="M4651">
        <v>78</v>
      </c>
      <c r="O4651">
        <v>0.57999999999999996</v>
      </c>
      <c r="P4651">
        <v>0.57999999999999996</v>
      </c>
      <c r="T4651" t="s">
        <v>203</v>
      </c>
      <c r="V4651" s="4">
        <v>42880</v>
      </c>
    </row>
    <row r="4652" spans="1:22">
      <c r="A4652" t="s">
        <v>1329</v>
      </c>
      <c r="B4652" t="s">
        <v>1330</v>
      </c>
      <c r="C4652" t="s">
        <v>2956</v>
      </c>
      <c r="D4652" t="s">
        <v>202</v>
      </c>
      <c r="E4652" t="b">
        <v>1</v>
      </c>
      <c r="F4652" t="b">
        <v>1</v>
      </c>
      <c r="H4652" t="b">
        <v>0</v>
      </c>
      <c r="I4652">
        <v>48</v>
      </c>
      <c r="J4652">
        <v>92</v>
      </c>
      <c r="L4652">
        <v>50000</v>
      </c>
      <c r="M4652">
        <v>79</v>
      </c>
      <c r="O4652">
        <v>0.62</v>
      </c>
      <c r="P4652">
        <v>0.57999999999999996</v>
      </c>
      <c r="T4652" t="s">
        <v>203</v>
      </c>
      <c r="V4652" s="4">
        <v>42880</v>
      </c>
    </row>
    <row r="4653" spans="1:22">
      <c r="A4653" t="s">
        <v>1329</v>
      </c>
      <c r="B4653" t="s">
        <v>2092</v>
      </c>
      <c r="C4653" t="s">
        <v>2931</v>
      </c>
      <c r="D4653" t="s">
        <v>202</v>
      </c>
      <c r="E4653" t="b">
        <v>1</v>
      </c>
      <c r="F4653" t="b">
        <v>1</v>
      </c>
      <c r="H4653" t="b">
        <v>0</v>
      </c>
      <c r="I4653">
        <v>48</v>
      </c>
      <c r="J4653">
        <v>101</v>
      </c>
      <c r="L4653">
        <v>60000</v>
      </c>
      <c r="M4653">
        <v>81</v>
      </c>
      <c r="O4653">
        <v>0.66</v>
      </c>
      <c r="P4653">
        <v>0.57999999999999996</v>
      </c>
      <c r="T4653" t="s">
        <v>203</v>
      </c>
      <c r="V4653" s="4">
        <v>42880</v>
      </c>
    </row>
    <row r="4654" spans="1:22">
      <c r="A4654" t="s">
        <v>1329</v>
      </c>
      <c r="B4654" t="s">
        <v>2092</v>
      </c>
      <c r="C4654" t="s">
        <v>2937</v>
      </c>
      <c r="D4654" t="s">
        <v>202</v>
      </c>
      <c r="E4654" t="b">
        <v>1</v>
      </c>
      <c r="F4654" t="b">
        <v>1</v>
      </c>
      <c r="H4654" t="b">
        <v>0</v>
      </c>
      <c r="I4654">
        <v>48</v>
      </c>
      <c r="J4654">
        <v>108</v>
      </c>
      <c r="L4654">
        <v>67000</v>
      </c>
      <c r="M4654">
        <v>81</v>
      </c>
      <c r="O4654">
        <v>0.66</v>
      </c>
      <c r="P4654">
        <v>0.57999999999999996</v>
      </c>
      <c r="T4654" t="s">
        <v>203</v>
      </c>
      <c r="V4654" s="4">
        <v>42880</v>
      </c>
    </row>
    <row r="4655" spans="1:22">
      <c r="A4655" t="s">
        <v>1329</v>
      </c>
      <c r="B4655" t="s">
        <v>2092</v>
      </c>
      <c r="C4655" t="s">
        <v>2938</v>
      </c>
      <c r="D4655" t="s">
        <v>202</v>
      </c>
      <c r="E4655" t="b">
        <v>1</v>
      </c>
      <c r="F4655" t="b">
        <v>1</v>
      </c>
      <c r="H4655" t="b">
        <v>0</v>
      </c>
      <c r="I4655">
        <v>48</v>
      </c>
      <c r="J4655">
        <v>108</v>
      </c>
      <c r="L4655">
        <v>67000</v>
      </c>
      <c r="M4655">
        <v>81</v>
      </c>
      <c r="O4655">
        <v>0.66</v>
      </c>
      <c r="P4655">
        <v>0.57999999999999996</v>
      </c>
      <c r="T4655" t="s">
        <v>203</v>
      </c>
      <c r="V4655" s="4">
        <v>42880</v>
      </c>
    </row>
    <row r="4656" spans="1:22">
      <c r="A4656" t="s">
        <v>1329</v>
      </c>
      <c r="B4656" t="s">
        <v>2092</v>
      </c>
      <c r="C4656" t="s">
        <v>2945</v>
      </c>
      <c r="D4656" t="s">
        <v>202</v>
      </c>
      <c r="E4656" t="b">
        <v>1</v>
      </c>
      <c r="F4656" t="b">
        <v>1</v>
      </c>
      <c r="H4656" t="b">
        <v>0</v>
      </c>
      <c r="I4656">
        <v>48</v>
      </c>
      <c r="J4656">
        <v>108</v>
      </c>
      <c r="L4656">
        <v>67000</v>
      </c>
      <c r="M4656">
        <v>81</v>
      </c>
      <c r="O4656">
        <v>0.66</v>
      </c>
      <c r="P4656">
        <v>0.57999999999999996</v>
      </c>
      <c r="T4656" t="s">
        <v>203</v>
      </c>
      <c r="V4656" s="4">
        <v>42880</v>
      </c>
    </row>
    <row r="4657" spans="1:22">
      <c r="A4657" t="s">
        <v>1329</v>
      </c>
      <c r="B4657" t="s">
        <v>2092</v>
      </c>
      <c r="C4657" t="s">
        <v>2949</v>
      </c>
      <c r="D4657" t="s">
        <v>202</v>
      </c>
      <c r="E4657" t="b">
        <v>1</v>
      </c>
      <c r="F4657" t="b">
        <v>1</v>
      </c>
      <c r="H4657" t="b">
        <v>0</v>
      </c>
      <c r="I4657">
        <v>48</v>
      </c>
      <c r="J4657">
        <v>101</v>
      </c>
      <c r="L4657">
        <v>60000</v>
      </c>
      <c r="M4657">
        <v>81</v>
      </c>
      <c r="O4657">
        <v>0.66</v>
      </c>
      <c r="P4657">
        <v>0.57999999999999996</v>
      </c>
      <c r="T4657" t="s">
        <v>203</v>
      </c>
      <c r="V4657" s="4">
        <v>42880</v>
      </c>
    </row>
    <row r="4658" spans="1:22">
      <c r="A4658" t="s">
        <v>1329</v>
      </c>
      <c r="B4658" t="s">
        <v>2092</v>
      </c>
      <c r="C4658" t="s">
        <v>2950</v>
      </c>
      <c r="D4658" t="s">
        <v>202</v>
      </c>
      <c r="E4658" t="b">
        <v>1</v>
      </c>
      <c r="F4658" t="b">
        <v>1</v>
      </c>
      <c r="H4658" t="b">
        <v>0</v>
      </c>
      <c r="I4658">
        <v>48</v>
      </c>
      <c r="J4658">
        <v>108</v>
      </c>
      <c r="L4658">
        <v>65000</v>
      </c>
      <c r="M4658">
        <v>78</v>
      </c>
      <c r="O4658">
        <v>0.67</v>
      </c>
      <c r="P4658">
        <v>0.57999999999999996</v>
      </c>
      <c r="T4658" t="s">
        <v>203</v>
      </c>
      <c r="V4658" s="4">
        <v>42880</v>
      </c>
    </row>
    <row r="4659" spans="1:22">
      <c r="A4659" t="s">
        <v>1329</v>
      </c>
      <c r="B4659" t="s">
        <v>2092</v>
      </c>
      <c r="C4659" t="s">
        <v>2951</v>
      </c>
      <c r="D4659" t="s">
        <v>202</v>
      </c>
      <c r="E4659" t="b">
        <v>1</v>
      </c>
      <c r="F4659" t="b">
        <v>1</v>
      </c>
      <c r="H4659" t="b">
        <v>0</v>
      </c>
      <c r="I4659">
        <v>48</v>
      </c>
      <c r="J4659">
        <v>99</v>
      </c>
      <c r="L4659">
        <v>56000</v>
      </c>
      <c r="M4659">
        <v>78</v>
      </c>
      <c r="O4659">
        <v>0.67</v>
      </c>
      <c r="P4659">
        <v>0.57999999999999996</v>
      </c>
      <c r="T4659" t="s">
        <v>203</v>
      </c>
      <c r="V4659" s="4">
        <v>42880</v>
      </c>
    </row>
    <row r="4660" spans="1:22">
      <c r="A4660" t="s">
        <v>220</v>
      </c>
      <c r="B4660" t="s">
        <v>269</v>
      </c>
      <c r="C4660" t="s">
        <v>2957</v>
      </c>
      <c r="D4660" t="s">
        <v>202</v>
      </c>
      <c r="E4660" t="b">
        <v>0</v>
      </c>
      <c r="F4660" t="b">
        <v>1</v>
      </c>
      <c r="H4660" t="b">
        <v>0</v>
      </c>
      <c r="I4660">
        <v>48</v>
      </c>
      <c r="J4660">
        <v>91</v>
      </c>
      <c r="L4660">
        <v>40000</v>
      </c>
      <c r="M4660">
        <v>76</v>
      </c>
      <c r="O4660">
        <v>0.57999999999999996</v>
      </c>
      <c r="P4660">
        <v>0.57999999999999996</v>
      </c>
      <c r="T4660" t="s">
        <v>203</v>
      </c>
      <c r="V4660" s="4">
        <v>42886</v>
      </c>
    </row>
    <row r="4661" spans="1:22">
      <c r="A4661" t="s">
        <v>220</v>
      </c>
      <c r="B4661" t="s">
        <v>269</v>
      </c>
      <c r="C4661" t="s">
        <v>2958</v>
      </c>
      <c r="D4661" t="s">
        <v>202</v>
      </c>
      <c r="E4661" t="b">
        <v>0</v>
      </c>
      <c r="F4661" t="b">
        <v>1</v>
      </c>
      <c r="H4661" t="b">
        <v>0</v>
      </c>
      <c r="I4661">
        <v>48</v>
      </c>
      <c r="J4661">
        <v>91</v>
      </c>
      <c r="L4661">
        <v>40000</v>
      </c>
      <c r="M4661">
        <v>76</v>
      </c>
      <c r="O4661">
        <v>0.57999999999999996</v>
      </c>
      <c r="P4661">
        <v>0.57999999999999996</v>
      </c>
      <c r="T4661" t="s">
        <v>203</v>
      </c>
      <c r="V4661" s="4">
        <v>42886</v>
      </c>
    </row>
    <row r="4662" spans="1:22">
      <c r="A4662" t="s">
        <v>220</v>
      </c>
      <c r="B4662" t="s">
        <v>269</v>
      </c>
      <c r="C4662" t="s">
        <v>2959</v>
      </c>
      <c r="D4662" t="s">
        <v>202</v>
      </c>
      <c r="E4662" t="b">
        <v>0</v>
      </c>
      <c r="F4662" t="b">
        <v>1</v>
      </c>
      <c r="H4662" t="b">
        <v>0</v>
      </c>
      <c r="I4662">
        <v>48</v>
      </c>
      <c r="J4662">
        <v>91</v>
      </c>
      <c r="L4662">
        <v>40000</v>
      </c>
      <c r="M4662">
        <v>76</v>
      </c>
      <c r="O4662">
        <v>0.57999999999999996</v>
      </c>
      <c r="P4662">
        <v>0.57999999999999996</v>
      </c>
      <c r="T4662" t="s">
        <v>203</v>
      </c>
      <c r="V4662" s="4">
        <v>42886</v>
      </c>
    </row>
    <row r="4663" spans="1:22">
      <c r="A4663" t="s">
        <v>220</v>
      </c>
      <c r="B4663" t="s">
        <v>269</v>
      </c>
      <c r="C4663" t="s">
        <v>2960</v>
      </c>
      <c r="D4663" t="s">
        <v>202</v>
      </c>
      <c r="E4663" t="b">
        <v>0</v>
      </c>
      <c r="F4663" t="b">
        <v>1</v>
      </c>
      <c r="H4663" t="b">
        <v>0</v>
      </c>
      <c r="I4663">
        <v>48</v>
      </c>
      <c r="J4663">
        <v>98</v>
      </c>
      <c r="L4663">
        <v>65000</v>
      </c>
      <c r="M4663">
        <v>76</v>
      </c>
      <c r="O4663">
        <v>0.57999999999999996</v>
      </c>
      <c r="P4663">
        <v>0.57999999999999996</v>
      </c>
      <c r="T4663" t="s">
        <v>203</v>
      </c>
      <c r="V4663" s="4">
        <v>42886</v>
      </c>
    </row>
    <row r="4664" spans="1:22">
      <c r="A4664" t="s">
        <v>220</v>
      </c>
      <c r="B4664" t="s">
        <v>269</v>
      </c>
      <c r="C4664" t="s">
        <v>2961</v>
      </c>
      <c r="D4664" t="s">
        <v>202</v>
      </c>
      <c r="E4664" t="b">
        <v>0</v>
      </c>
      <c r="F4664" t="b">
        <v>1</v>
      </c>
      <c r="H4664" t="b">
        <v>0</v>
      </c>
      <c r="I4664">
        <v>48</v>
      </c>
      <c r="J4664">
        <v>91</v>
      </c>
      <c r="L4664">
        <v>40000</v>
      </c>
      <c r="M4664">
        <v>76</v>
      </c>
      <c r="O4664">
        <v>0.57999999999999996</v>
      </c>
      <c r="P4664">
        <v>0.57999999999999996</v>
      </c>
      <c r="T4664" t="s">
        <v>203</v>
      </c>
      <c r="V4664" s="4">
        <v>42886</v>
      </c>
    </row>
    <row r="4665" spans="1:22">
      <c r="A4665" t="s">
        <v>220</v>
      </c>
      <c r="B4665" t="s">
        <v>269</v>
      </c>
      <c r="C4665" t="s">
        <v>2962</v>
      </c>
      <c r="D4665" t="s">
        <v>202</v>
      </c>
      <c r="E4665" t="b">
        <v>0</v>
      </c>
      <c r="F4665" t="b">
        <v>1</v>
      </c>
      <c r="H4665" t="b">
        <v>0</v>
      </c>
      <c r="I4665">
        <v>48</v>
      </c>
      <c r="J4665">
        <v>91</v>
      </c>
      <c r="L4665">
        <v>40000</v>
      </c>
      <c r="M4665">
        <v>76</v>
      </c>
      <c r="O4665">
        <v>0.57999999999999996</v>
      </c>
      <c r="P4665">
        <v>0.57999999999999996</v>
      </c>
      <c r="T4665" t="s">
        <v>203</v>
      </c>
      <c r="V4665" s="4">
        <v>42886</v>
      </c>
    </row>
    <row r="4666" spans="1:22">
      <c r="A4666" t="s">
        <v>220</v>
      </c>
      <c r="B4666" t="s">
        <v>269</v>
      </c>
      <c r="C4666" t="s">
        <v>2963</v>
      </c>
      <c r="D4666" t="s">
        <v>202</v>
      </c>
      <c r="E4666" t="b">
        <v>0</v>
      </c>
      <c r="F4666" t="b">
        <v>1</v>
      </c>
      <c r="H4666" t="b">
        <v>0</v>
      </c>
      <c r="I4666">
        <v>48</v>
      </c>
      <c r="J4666">
        <v>82</v>
      </c>
      <c r="L4666">
        <v>40000</v>
      </c>
      <c r="M4666">
        <v>76</v>
      </c>
      <c r="O4666">
        <v>0.57999999999999996</v>
      </c>
      <c r="P4666">
        <v>0.57999999999999996</v>
      </c>
      <c r="T4666" t="s">
        <v>203</v>
      </c>
      <c r="V4666" s="4">
        <v>42886</v>
      </c>
    </row>
    <row r="4667" spans="1:22">
      <c r="A4667" t="s">
        <v>220</v>
      </c>
      <c r="B4667" t="s">
        <v>302</v>
      </c>
      <c r="C4667" t="s">
        <v>2964</v>
      </c>
      <c r="D4667" t="s">
        <v>202</v>
      </c>
      <c r="E4667" t="b">
        <v>0</v>
      </c>
      <c r="F4667" t="b">
        <v>1</v>
      </c>
      <c r="H4667" t="b">
        <v>0</v>
      </c>
      <c r="I4667">
        <v>48</v>
      </c>
      <c r="J4667">
        <v>91</v>
      </c>
      <c r="L4667">
        <v>40000</v>
      </c>
      <c r="M4667">
        <v>76</v>
      </c>
      <c r="O4667">
        <v>0.57999999999999996</v>
      </c>
      <c r="P4667">
        <v>0.57999999999999996</v>
      </c>
      <c r="T4667" t="s">
        <v>203</v>
      </c>
      <c r="V4667" s="4">
        <v>42887</v>
      </c>
    </row>
    <row r="4668" spans="1:22">
      <c r="A4668" t="s">
        <v>220</v>
      </c>
      <c r="B4668" t="s">
        <v>302</v>
      </c>
      <c r="C4668" t="s">
        <v>2965</v>
      </c>
      <c r="D4668" t="s">
        <v>202</v>
      </c>
      <c r="E4668" t="b">
        <v>0</v>
      </c>
      <c r="F4668" t="b">
        <v>1</v>
      </c>
      <c r="H4668" t="b">
        <v>0</v>
      </c>
      <c r="I4668">
        <v>48</v>
      </c>
      <c r="J4668">
        <v>91</v>
      </c>
      <c r="L4668">
        <v>40000</v>
      </c>
      <c r="M4668">
        <v>76</v>
      </c>
      <c r="O4668">
        <v>0.57999999999999996</v>
      </c>
      <c r="P4668">
        <v>0.57999999999999996</v>
      </c>
      <c r="T4668" t="s">
        <v>203</v>
      </c>
      <c r="V4668" s="4">
        <v>42887</v>
      </c>
    </row>
    <row r="4669" spans="1:22">
      <c r="A4669" t="s">
        <v>220</v>
      </c>
      <c r="B4669" t="s">
        <v>302</v>
      </c>
      <c r="C4669" t="s">
        <v>2966</v>
      </c>
      <c r="D4669" t="s">
        <v>202</v>
      </c>
      <c r="E4669" t="b">
        <v>0</v>
      </c>
      <c r="F4669" t="b">
        <v>1</v>
      </c>
      <c r="H4669" t="b">
        <v>0</v>
      </c>
      <c r="I4669">
        <v>48</v>
      </c>
      <c r="J4669">
        <v>91</v>
      </c>
      <c r="L4669">
        <v>40000</v>
      </c>
      <c r="M4669">
        <v>76</v>
      </c>
      <c r="O4669">
        <v>0.57999999999999996</v>
      </c>
      <c r="P4669">
        <v>0.57999999999999996</v>
      </c>
      <c r="T4669" t="s">
        <v>203</v>
      </c>
      <c r="V4669" s="4">
        <v>42887</v>
      </c>
    </row>
    <row r="4670" spans="1:22">
      <c r="A4670" t="s">
        <v>220</v>
      </c>
      <c r="B4670" t="s">
        <v>302</v>
      </c>
      <c r="C4670" t="s">
        <v>2967</v>
      </c>
      <c r="D4670" t="s">
        <v>202</v>
      </c>
      <c r="E4670" t="b">
        <v>0</v>
      </c>
      <c r="F4670" t="b">
        <v>1</v>
      </c>
      <c r="H4670" t="b">
        <v>0</v>
      </c>
      <c r="I4670">
        <v>48</v>
      </c>
      <c r="J4670">
        <v>91</v>
      </c>
      <c r="L4670">
        <v>40000</v>
      </c>
      <c r="M4670">
        <v>76</v>
      </c>
      <c r="O4670">
        <v>0.57999999999999996</v>
      </c>
      <c r="P4670">
        <v>0.57999999999999996</v>
      </c>
      <c r="T4670" t="s">
        <v>203</v>
      </c>
      <c r="V4670" s="4">
        <v>42887</v>
      </c>
    </row>
    <row r="4671" spans="1:22">
      <c r="A4671" t="s">
        <v>220</v>
      </c>
      <c r="B4671" t="s">
        <v>1326</v>
      </c>
      <c r="C4671" t="s">
        <v>2968</v>
      </c>
      <c r="D4671" t="s">
        <v>202</v>
      </c>
      <c r="E4671" t="b">
        <v>0</v>
      </c>
      <c r="F4671" t="b">
        <v>1</v>
      </c>
      <c r="H4671" t="b">
        <v>0</v>
      </c>
      <c r="I4671">
        <v>48</v>
      </c>
      <c r="J4671">
        <v>91</v>
      </c>
      <c r="L4671">
        <v>40000</v>
      </c>
      <c r="M4671">
        <v>76</v>
      </c>
      <c r="O4671">
        <v>0.57999999999999996</v>
      </c>
      <c r="P4671">
        <v>0.57999999999999996</v>
      </c>
      <c r="T4671" t="s">
        <v>203</v>
      </c>
      <c r="V4671" s="4">
        <v>42887</v>
      </c>
    </row>
    <row r="4672" spans="1:22">
      <c r="A4672" t="s">
        <v>220</v>
      </c>
      <c r="B4672" t="s">
        <v>1326</v>
      </c>
      <c r="C4672" t="s">
        <v>2969</v>
      </c>
      <c r="D4672" t="s">
        <v>202</v>
      </c>
      <c r="E4672" t="b">
        <v>0</v>
      </c>
      <c r="F4672" t="b">
        <v>1</v>
      </c>
      <c r="H4672" t="b">
        <v>0</v>
      </c>
      <c r="I4672">
        <v>48</v>
      </c>
      <c r="J4672">
        <v>91</v>
      </c>
      <c r="L4672">
        <v>40000</v>
      </c>
      <c r="M4672">
        <v>76</v>
      </c>
      <c r="O4672">
        <v>0.57999999999999996</v>
      </c>
      <c r="P4672">
        <v>0.57999999999999996</v>
      </c>
      <c r="T4672" t="s">
        <v>203</v>
      </c>
      <c r="V4672" s="4">
        <v>42887</v>
      </c>
    </row>
    <row r="4673" spans="1:22">
      <c r="A4673" t="s">
        <v>220</v>
      </c>
      <c r="B4673" t="s">
        <v>347</v>
      </c>
      <c r="C4673" t="s">
        <v>2970</v>
      </c>
      <c r="D4673" t="s">
        <v>202</v>
      </c>
      <c r="E4673" t="b">
        <v>0</v>
      </c>
      <c r="F4673" t="b">
        <v>1</v>
      </c>
      <c r="H4673" t="b">
        <v>0</v>
      </c>
      <c r="I4673">
        <v>48</v>
      </c>
      <c r="J4673">
        <v>91</v>
      </c>
      <c r="L4673">
        <v>40000</v>
      </c>
      <c r="M4673">
        <v>76</v>
      </c>
      <c r="O4673">
        <v>0.57999999999999996</v>
      </c>
      <c r="P4673">
        <v>0.57999999999999996</v>
      </c>
      <c r="T4673" t="s">
        <v>203</v>
      </c>
      <c r="V4673" s="4">
        <v>42887</v>
      </c>
    </row>
    <row r="4674" spans="1:22">
      <c r="A4674" t="s">
        <v>220</v>
      </c>
      <c r="B4674" t="s">
        <v>347</v>
      </c>
      <c r="C4674" t="s">
        <v>2971</v>
      </c>
      <c r="D4674" t="s">
        <v>202</v>
      </c>
      <c r="E4674" t="b">
        <v>0</v>
      </c>
      <c r="F4674" t="b">
        <v>1</v>
      </c>
      <c r="H4674" t="b">
        <v>0</v>
      </c>
      <c r="I4674">
        <v>48</v>
      </c>
      <c r="J4674">
        <v>91</v>
      </c>
      <c r="L4674">
        <v>40000</v>
      </c>
      <c r="M4674">
        <v>76</v>
      </c>
      <c r="O4674">
        <v>0.57999999999999996</v>
      </c>
      <c r="P4674">
        <v>0.57999999999999996</v>
      </c>
      <c r="T4674" t="s">
        <v>203</v>
      </c>
      <c r="V4674" s="4">
        <v>42887</v>
      </c>
    </row>
    <row r="4675" spans="1:22">
      <c r="A4675" t="s">
        <v>220</v>
      </c>
      <c r="B4675" t="s">
        <v>347</v>
      </c>
      <c r="C4675" t="s">
        <v>2972</v>
      </c>
      <c r="D4675" t="s">
        <v>202</v>
      </c>
      <c r="E4675" t="b">
        <v>0</v>
      </c>
      <c r="F4675" t="b">
        <v>1</v>
      </c>
      <c r="H4675" t="b">
        <v>0</v>
      </c>
      <c r="I4675">
        <v>48</v>
      </c>
      <c r="J4675">
        <v>91</v>
      </c>
      <c r="L4675">
        <v>40000</v>
      </c>
      <c r="M4675">
        <v>76</v>
      </c>
      <c r="O4675">
        <v>0.57999999999999996</v>
      </c>
      <c r="P4675">
        <v>0.57999999999999996</v>
      </c>
      <c r="T4675" t="s">
        <v>203</v>
      </c>
      <c r="V4675" s="4">
        <v>42887</v>
      </c>
    </row>
    <row r="4676" spans="1:22">
      <c r="A4676" t="s">
        <v>220</v>
      </c>
      <c r="B4676" t="s">
        <v>347</v>
      </c>
      <c r="C4676" t="s">
        <v>2973</v>
      </c>
      <c r="D4676" t="s">
        <v>202</v>
      </c>
      <c r="E4676" t="b">
        <v>0</v>
      </c>
      <c r="F4676" t="b">
        <v>1</v>
      </c>
      <c r="H4676" t="b">
        <v>0</v>
      </c>
      <c r="I4676">
        <v>48</v>
      </c>
      <c r="J4676">
        <v>98</v>
      </c>
      <c r="L4676">
        <v>65000</v>
      </c>
      <c r="M4676">
        <v>76</v>
      </c>
      <c r="O4676">
        <v>0.57999999999999996</v>
      </c>
      <c r="P4676">
        <v>0.57999999999999996</v>
      </c>
      <c r="T4676" t="s">
        <v>203</v>
      </c>
      <c r="V4676" s="4">
        <v>42887</v>
      </c>
    </row>
    <row r="4677" spans="1:22">
      <c r="A4677" t="s">
        <v>403</v>
      </c>
      <c r="B4677" t="s">
        <v>605</v>
      </c>
      <c r="C4677" t="s">
        <v>2974</v>
      </c>
      <c r="D4677" t="s">
        <v>202</v>
      </c>
      <c r="E4677" t="b">
        <v>1</v>
      </c>
      <c r="F4677" t="b">
        <v>0</v>
      </c>
      <c r="H4677" t="b">
        <v>0</v>
      </c>
      <c r="I4677">
        <v>48</v>
      </c>
      <c r="J4677">
        <v>119</v>
      </c>
      <c r="L4677">
        <v>76000</v>
      </c>
      <c r="M4677">
        <v>93</v>
      </c>
      <c r="Q4677" t="b">
        <v>1</v>
      </c>
      <c r="S4677">
        <v>0.9</v>
      </c>
      <c r="T4677" t="s">
        <v>203</v>
      </c>
      <c r="U4677">
        <v>0.62</v>
      </c>
      <c r="V4677" s="4">
        <v>43066</v>
      </c>
    </row>
    <row r="4678" spans="1:22">
      <c r="A4678" t="s">
        <v>1333</v>
      </c>
      <c r="B4678" t="s">
        <v>930</v>
      </c>
      <c r="C4678" t="s">
        <v>2975</v>
      </c>
      <c r="D4678" t="s">
        <v>202</v>
      </c>
      <c r="E4678" t="b">
        <v>0</v>
      </c>
      <c r="F4678" t="b">
        <v>1</v>
      </c>
      <c r="H4678" t="b">
        <v>0</v>
      </c>
      <c r="I4678">
        <v>48</v>
      </c>
      <c r="J4678">
        <v>74</v>
      </c>
      <c r="L4678">
        <v>40000</v>
      </c>
      <c r="M4678">
        <v>76</v>
      </c>
      <c r="O4678">
        <v>0.62</v>
      </c>
      <c r="Q4678" t="b">
        <v>1</v>
      </c>
      <c r="S4678">
        <v>0.6</v>
      </c>
      <c r="T4678" t="s">
        <v>203</v>
      </c>
      <c r="U4678">
        <v>0.56999999999999995</v>
      </c>
      <c r="V4678" s="4">
        <v>43054</v>
      </c>
    </row>
    <row r="4679" spans="1:22">
      <c r="A4679" t="s">
        <v>1329</v>
      </c>
      <c r="B4679" t="s">
        <v>1330</v>
      </c>
      <c r="C4679" t="s">
        <v>2976</v>
      </c>
      <c r="D4679" t="s">
        <v>202</v>
      </c>
      <c r="E4679" t="b">
        <v>1</v>
      </c>
      <c r="F4679" t="b">
        <v>1</v>
      </c>
      <c r="H4679" t="b">
        <v>0</v>
      </c>
      <c r="I4679">
        <v>48</v>
      </c>
      <c r="J4679">
        <v>75</v>
      </c>
      <c r="L4679">
        <v>40000</v>
      </c>
      <c r="M4679">
        <v>78</v>
      </c>
      <c r="O4679">
        <v>0.67</v>
      </c>
      <c r="Q4679" t="b">
        <v>1</v>
      </c>
      <c r="S4679">
        <v>0.7</v>
      </c>
      <c r="T4679" t="s">
        <v>203</v>
      </c>
      <c r="U4679">
        <v>0.63</v>
      </c>
      <c r="V4679" s="4">
        <v>43054</v>
      </c>
    </row>
    <row r="4680" spans="1:22">
      <c r="A4680" t="s">
        <v>1329</v>
      </c>
      <c r="B4680" t="s">
        <v>1332</v>
      </c>
      <c r="C4680" t="s">
        <v>2976</v>
      </c>
      <c r="D4680" t="s">
        <v>202</v>
      </c>
      <c r="E4680" t="b">
        <v>1</v>
      </c>
      <c r="F4680" t="b">
        <v>1</v>
      </c>
      <c r="H4680" t="b">
        <v>0</v>
      </c>
      <c r="I4680">
        <v>48</v>
      </c>
      <c r="J4680">
        <v>75</v>
      </c>
      <c r="L4680">
        <v>40000</v>
      </c>
      <c r="M4680">
        <v>78</v>
      </c>
      <c r="O4680">
        <v>0.67</v>
      </c>
      <c r="Q4680" t="b">
        <v>1</v>
      </c>
      <c r="S4680">
        <v>0.7</v>
      </c>
      <c r="T4680" t="s">
        <v>203</v>
      </c>
      <c r="U4680">
        <v>0.63</v>
      </c>
      <c r="V4680" s="4">
        <v>43054</v>
      </c>
    </row>
    <row r="4681" spans="1:22">
      <c r="A4681" t="s">
        <v>610</v>
      </c>
      <c r="B4681" t="s">
        <v>218</v>
      </c>
      <c r="C4681" t="s">
        <v>2977</v>
      </c>
      <c r="D4681" t="s">
        <v>202</v>
      </c>
      <c r="E4681" t="b">
        <v>1</v>
      </c>
      <c r="F4681" t="b">
        <v>1</v>
      </c>
      <c r="H4681" t="b">
        <v>0</v>
      </c>
      <c r="I4681">
        <v>48</v>
      </c>
      <c r="J4681">
        <v>108</v>
      </c>
      <c r="L4681">
        <v>62000</v>
      </c>
      <c r="M4681">
        <v>79</v>
      </c>
      <c r="Q4681" t="b">
        <v>1</v>
      </c>
      <c r="S4681">
        <v>0.7</v>
      </c>
      <c r="T4681" t="s">
        <v>203</v>
      </c>
      <c r="U4681">
        <v>0.63</v>
      </c>
      <c r="V4681" s="4">
        <v>43054</v>
      </c>
    </row>
    <row r="4682" spans="1:22">
      <c r="A4682" t="s">
        <v>610</v>
      </c>
      <c r="B4682" t="s">
        <v>218</v>
      </c>
      <c r="C4682" t="s">
        <v>2978</v>
      </c>
      <c r="D4682" t="s">
        <v>202</v>
      </c>
      <c r="E4682" t="b">
        <v>1</v>
      </c>
      <c r="F4682" t="b">
        <v>1</v>
      </c>
      <c r="H4682" t="b">
        <v>0</v>
      </c>
      <c r="I4682">
        <v>48</v>
      </c>
      <c r="J4682">
        <v>108</v>
      </c>
      <c r="L4682">
        <v>62000</v>
      </c>
      <c r="M4682">
        <v>79</v>
      </c>
      <c r="Q4682" t="b">
        <v>1</v>
      </c>
      <c r="S4682">
        <v>0.7</v>
      </c>
      <c r="T4682" t="s">
        <v>203</v>
      </c>
      <c r="U4682">
        <v>0.63</v>
      </c>
      <c r="V4682" s="4">
        <v>43054</v>
      </c>
    </row>
    <row r="4683" spans="1:22">
      <c r="A4683" t="s">
        <v>403</v>
      </c>
      <c r="B4683" t="s">
        <v>2979</v>
      </c>
      <c r="C4683" t="s">
        <v>2980</v>
      </c>
      <c r="D4683" t="s">
        <v>202</v>
      </c>
      <c r="E4683" t="b">
        <v>1</v>
      </c>
      <c r="F4683" t="b">
        <v>0</v>
      </c>
      <c r="H4683" t="b">
        <v>0</v>
      </c>
      <c r="I4683">
        <v>48</v>
      </c>
      <c r="J4683">
        <v>119</v>
      </c>
      <c r="L4683">
        <v>76000</v>
      </c>
      <c r="M4683">
        <v>93</v>
      </c>
      <c r="Q4683" t="b">
        <v>1</v>
      </c>
      <c r="S4683">
        <v>0.9</v>
      </c>
      <c r="T4683" t="s">
        <v>203</v>
      </c>
      <c r="U4683">
        <v>0.62</v>
      </c>
      <c r="V4683" s="4">
        <v>43060</v>
      </c>
    </row>
    <row r="4684" spans="1:22">
      <c r="A4684" t="s">
        <v>2981</v>
      </c>
      <c r="B4684" t="s">
        <v>2979</v>
      </c>
      <c r="C4684" t="s">
        <v>2980</v>
      </c>
      <c r="D4684" t="s">
        <v>202</v>
      </c>
      <c r="E4684" t="b">
        <v>1</v>
      </c>
      <c r="F4684" t="b">
        <v>0</v>
      </c>
      <c r="H4684" t="b">
        <v>0</v>
      </c>
      <c r="I4684">
        <v>48</v>
      </c>
      <c r="J4684">
        <v>119</v>
      </c>
      <c r="L4684">
        <v>76000</v>
      </c>
      <c r="M4684">
        <v>93</v>
      </c>
      <c r="Q4684" t="b">
        <v>1</v>
      </c>
      <c r="S4684">
        <v>0.88</v>
      </c>
      <c r="T4684" t="s">
        <v>203</v>
      </c>
      <c r="U4684">
        <v>0.62</v>
      </c>
      <c r="V4684" s="4">
        <v>43223</v>
      </c>
    </row>
    <row r="4685" spans="1:22">
      <c r="A4685" t="s">
        <v>403</v>
      </c>
      <c r="B4685" t="s">
        <v>1831</v>
      </c>
      <c r="C4685" t="s">
        <v>2982</v>
      </c>
      <c r="D4685" t="s">
        <v>202</v>
      </c>
      <c r="E4685" t="b">
        <v>0</v>
      </c>
      <c r="F4685" t="b">
        <v>1</v>
      </c>
      <c r="G4685" t="s">
        <v>528</v>
      </c>
      <c r="H4685" t="b">
        <v>0</v>
      </c>
      <c r="I4685">
        <v>48</v>
      </c>
      <c r="J4685">
        <v>90</v>
      </c>
      <c r="L4685">
        <v>50000</v>
      </c>
      <c r="M4685">
        <v>76</v>
      </c>
      <c r="N4685">
        <v>25830</v>
      </c>
      <c r="O4685">
        <v>0.57999999999999996</v>
      </c>
      <c r="P4685">
        <v>0.57999999999999996</v>
      </c>
      <c r="T4685" t="s">
        <v>203</v>
      </c>
      <c r="V4685" s="4">
        <v>39407</v>
      </c>
    </row>
    <row r="4686" spans="1:22">
      <c r="A4686" t="s">
        <v>1329</v>
      </c>
      <c r="B4686" t="s">
        <v>1332</v>
      </c>
      <c r="C4686" t="s">
        <v>2983</v>
      </c>
      <c r="D4686" t="s">
        <v>202</v>
      </c>
      <c r="E4686" t="b">
        <v>0</v>
      </c>
      <c r="F4686" t="b">
        <v>1</v>
      </c>
      <c r="H4686" t="b">
        <v>0</v>
      </c>
      <c r="I4686">
        <v>48</v>
      </c>
      <c r="J4686">
        <v>81</v>
      </c>
      <c r="L4686">
        <v>40000</v>
      </c>
      <c r="M4686">
        <v>80</v>
      </c>
      <c r="O4686">
        <v>0.62</v>
      </c>
      <c r="Q4686" t="b">
        <v>1</v>
      </c>
      <c r="S4686">
        <v>0.63</v>
      </c>
      <c r="T4686" t="s">
        <v>203</v>
      </c>
      <c r="U4686">
        <v>0.63</v>
      </c>
      <c r="V4686" s="4">
        <v>43073</v>
      </c>
    </row>
    <row r="4687" spans="1:22">
      <c r="A4687" t="s">
        <v>1329</v>
      </c>
      <c r="B4687" t="s">
        <v>1332</v>
      </c>
      <c r="C4687" t="s">
        <v>2984</v>
      </c>
      <c r="D4687" t="s">
        <v>202</v>
      </c>
      <c r="E4687" t="b">
        <v>1</v>
      </c>
      <c r="F4687" t="b">
        <v>1</v>
      </c>
      <c r="H4687" t="b">
        <v>0</v>
      </c>
      <c r="I4687">
        <v>48</v>
      </c>
      <c r="J4687">
        <v>71</v>
      </c>
      <c r="L4687">
        <v>40000</v>
      </c>
      <c r="M4687">
        <v>79</v>
      </c>
      <c r="O4687">
        <v>0.7</v>
      </c>
      <c r="Q4687" t="b">
        <v>1</v>
      </c>
      <c r="S4687">
        <v>0.67</v>
      </c>
      <c r="T4687" t="s">
        <v>203</v>
      </c>
      <c r="U4687">
        <v>0.56999999999999995</v>
      </c>
      <c r="V4687" s="4">
        <v>43073</v>
      </c>
    </row>
    <row r="4688" spans="1:22">
      <c r="A4688" t="s">
        <v>1329</v>
      </c>
      <c r="B4688" t="s">
        <v>1332</v>
      </c>
      <c r="C4688" t="s">
        <v>2985</v>
      </c>
      <c r="D4688" t="s">
        <v>202</v>
      </c>
      <c r="E4688" t="b">
        <v>1</v>
      </c>
      <c r="F4688" t="b">
        <v>1</v>
      </c>
      <c r="H4688" t="b">
        <v>0</v>
      </c>
      <c r="I4688">
        <v>48</v>
      </c>
      <c r="J4688">
        <v>71</v>
      </c>
      <c r="L4688">
        <v>40000</v>
      </c>
      <c r="M4688">
        <v>79</v>
      </c>
      <c r="O4688">
        <v>0.7</v>
      </c>
      <c r="Q4688" t="b">
        <v>1</v>
      </c>
      <c r="S4688">
        <v>0.67</v>
      </c>
      <c r="T4688" t="s">
        <v>203</v>
      </c>
      <c r="U4688">
        <v>0.56999999999999995</v>
      </c>
      <c r="V4688" s="4">
        <v>43073</v>
      </c>
    </row>
    <row r="4689" spans="1:22">
      <c r="A4689" t="s">
        <v>1329</v>
      </c>
      <c r="B4689" t="s">
        <v>1332</v>
      </c>
      <c r="C4689" t="s">
        <v>2986</v>
      </c>
      <c r="D4689" t="s">
        <v>202</v>
      </c>
      <c r="E4689" t="b">
        <v>1</v>
      </c>
      <c r="F4689" t="b">
        <v>1</v>
      </c>
      <c r="H4689" t="b">
        <v>0</v>
      </c>
      <c r="I4689">
        <v>48</v>
      </c>
      <c r="J4689">
        <v>80</v>
      </c>
      <c r="L4689">
        <v>40000</v>
      </c>
      <c r="M4689">
        <v>79</v>
      </c>
      <c r="O4689">
        <v>0.7</v>
      </c>
      <c r="Q4689" t="b">
        <v>1</v>
      </c>
      <c r="S4689">
        <v>0.68</v>
      </c>
      <c r="T4689" t="s">
        <v>203</v>
      </c>
      <c r="U4689">
        <v>0.63</v>
      </c>
      <c r="V4689" s="4">
        <v>43073</v>
      </c>
    </row>
    <row r="4690" spans="1:22">
      <c r="A4690" t="s">
        <v>1329</v>
      </c>
      <c r="B4690" t="s">
        <v>1332</v>
      </c>
      <c r="C4690" t="s">
        <v>2987</v>
      </c>
      <c r="D4690" t="s">
        <v>202</v>
      </c>
      <c r="E4690" t="b">
        <v>1</v>
      </c>
      <c r="F4690" t="b">
        <v>1</v>
      </c>
      <c r="H4690" t="b">
        <v>0</v>
      </c>
      <c r="I4690">
        <v>48</v>
      </c>
      <c r="J4690">
        <v>80</v>
      </c>
      <c r="L4690">
        <v>40000</v>
      </c>
      <c r="M4690">
        <v>79</v>
      </c>
      <c r="O4690">
        <v>0.7</v>
      </c>
      <c r="Q4690" t="b">
        <v>1</v>
      </c>
      <c r="S4690">
        <v>0.68</v>
      </c>
      <c r="T4690" t="s">
        <v>203</v>
      </c>
      <c r="U4690">
        <v>0.63</v>
      </c>
      <c r="V4690" s="4">
        <v>43073</v>
      </c>
    </row>
    <row r="4691" spans="1:22">
      <c r="A4691" t="s">
        <v>1329</v>
      </c>
      <c r="B4691" t="s">
        <v>1332</v>
      </c>
      <c r="C4691" t="s">
        <v>2988</v>
      </c>
      <c r="D4691" t="s">
        <v>202</v>
      </c>
      <c r="E4691" t="b">
        <v>0</v>
      </c>
      <c r="F4691" t="b">
        <v>1</v>
      </c>
      <c r="H4691" t="b">
        <v>0</v>
      </c>
      <c r="I4691">
        <v>48</v>
      </c>
      <c r="J4691">
        <v>81</v>
      </c>
      <c r="L4691">
        <v>40000</v>
      </c>
      <c r="M4691">
        <v>80</v>
      </c>
      <c r="O4691">
        <v>0.62</v>
      </c>
      <c r="Q4691" t="b">
        <v>1</v>
      </c>
      <c r="S4691">
        <v>0.63</v>
      </c>
      <c r="T4691" t="s">
        <v>203</v>
      </c>
      <c r="U4691">
        <v>0.63</v>
      </c>
      <c r="V4691" s="4">
        <v>43073</v>
      </c>
    </row>
    <row r="4692" spans="1:22">
      <c r="A4692" t="s">
        <v>1329</v>
      </c>
      <c r="B4692" t="s">
        <v>1330</v>
      </c>
      <c r="C4692" t="s">
        <v>2988</v>
      </c>
      <c r="D4692" t="s">
        <v>202</v>
      </c>
      <c r="E4692" t="b">
        <v>0</v>
      </c>
      <c r="F4692" t="b">
        <v>1</v>
      </c>
      <c r="H4692" t="b">
        <v>0</v>
      </c>
      <c r="I4692">
        <v>48</v>
      </c>
      <c r="J4692">
        <v>81</v>
      </c>
      <c r="L4692">
        <v>40000</v>
      </c>
      <c r="M4692">
        <v>80</v>
      </c>
      <c r="O4692">
        <v>0.62</v>
      </c>
      <c r="Q4692" t="b">
        <v>1</v>
      </c>
      <c r="S4692">
        <v>0.63</v>
      </c>
      <c r="T4692" t="s">
        <v>203</v>
      </c>
      <c r="U4692">
        <v>0.63</v>
      </c>
      <c r="V4692" s="4">
        <v>43073</v>
      </c>
    </row>
    <row r="4693" spans="1:22">
      <c r="A4693" t="s">
        <v>1329</v>
      </c>
      <c r="B4693" t="s">
        <v>1330</v>
      </c>
      <c r="C4693" t="s">
        <v>2983</v>
      </c>
      <c r="D4693" t="s">
        <v>202</v>
      </c>
      <c r="E4693" t="b">
        <v>0</v>
      </c>
      <c r="F4693" t="b">
        <v>1</v>
      </c>
      <c r="H4693" t="b">
        <v>0</v>
      </c>
      <c r="I4693">
        <v>48</v>
      </c>
      <c r="J4693">
        <v>81</v>
      </c>
      <c r="L4693">
        <v>40000</v>
      </c>
      <c r="M4693">
        <v>80</v>
      </c>
      <c r="O4693">
        <v>0.62</v>
      </c>
      <c r="Q4693" t="b">
        <v>1</v>
      </c>
      <c r="S4693">
        <v>0.63</v>
      </c>
      <c r="T4693" t="s">
        <v>203</v>
      </c>
      <c r="U4693">
        <v>0.63</v>
      </c>
      <c r="V4693" s="4">
        <v>43073</v>
      </c>
    </row>
    <row r="4694" spans="1:22">
      <c r="A4694" t="s">
        <v>1329</v>
      </c>
      <c r="B4694" t="s">
        <v>1330</v>
      </c>
      <c r="C4694" t="s">
        <v>2984</v>
      </c>
      <c r="D4694" t="s">
        <v>202</v>
      </c>
      <c r="E4694" t="b">
        <v>1</v>
      </c>
      <c r="F4694" t="b">
        <v>1</v>
      </c>
      <c r="H4694" t="b">
        <v>0</v>
      </c>
      <c r="I4694">
        <v>48</v>
      </c>
      <c r="J4694">
        <v>71</v>
      </c>
      <c r="L4694">
        <v>40000</v>
      </c>
      <c r="M4694">
        <v>79</v>
      </c>
      <c r="O4694">
        <v>0.7</v>
      </c>
      <c r="Q4694" t="b">
        <v>1</v>
      </c>
      <c r="S4694">
        <v>0.67</v>
      </c>
      <c r="T4694" t="s">
        <v>203</v>
      </c>
      <c r="U4694">
        <v>0.56999999999999995</v>
      </c>
      <c r="V4694" s="4">
        <v>43073</v>
      </c>
    </row>
    <row r="4695" spans="1:22">
      <c r="A4695" t="s">
        <v>1329</v>
      </c>
      <c r="B4695" t="s">
        <v>1330</v>
      </c>
      <c r="C4695" t="s">
        <v>2985</v>
      </c>
      <c r="D4695" t="s">
        <v>202</v>
      </c>
      <c r="E4695" t="b">
        <v>1</v>
      </c>
      <c r="F4695" t="b">
        <v>1</v>
      </c>
      <c r="H4695" t="b">
        <v>0</v>
      </c>
      <c r="I4695">
        <v>48</v>
      </c>
      <c r="J4695">
        <v>71</v>
      </c>
      <c r="L4695">
        <v>40000</v>
      </c>
      <c r="M4695">
        <v>79</v>
      </c>
      <c r="O4695">
        <v>0.7</v>
      </c>
      <c r="Q4695" t="b">
        <v>1</v>
      </c>
      <c r="S4695">
        <v>0.67</v>
      </c>
      <c r="T4695" t="s">
        <v>203</v>
      </c>
      <c r="U4695">
        <v>0.56999999999999995</v>
      </c>
      <c r="V4695" s="4">
        <v>43073</v>
      </c>
    </row>
    <row r="4696" spans="1:22">
      <c r="A4696" t="s">
        <v>1329</v>
      </c>
      <c r="B4696" t="s">
        <v>1330</v>
      </c>
      <c r="C4696" t="s">
        <v>2986</v>
      </c>
      <c r="D4696" t="s">
        <v>202</v>
      </c>
      <c r="E4696" t="b">
        <v>1</v>
      </c>
      <c r="F4696" t="b">
        <v>1</v>
      </c>
      <c r="H4696" t="b">
        <v>0</v>
      </c>
      <c r="I4696">
        <v>48</v>
      </c>
      <c r="J4696">
        <v>80</v>
      </c>
      <c r="L4696">
        <v>40000</v>
      </c>
      <c r="M4696">
        <v>79</v>
      </c>
      <c r="O4696">
        <v>0.7</v>
      </c>
      <c r="Q4696" t="b">
        <v>1</v>
      </c>
      <c r="S4696">
        <v>0.68</v>
      </c>
      <c r="T4696" t="s">
        <v>203</v>
      </c>
      <c r="U4696">
        <v>0.63</v>
      </c>
      <c r="V4696" s="4">
        <v>43073</v>
      </c>
    </row>
    <row r="4697" spans="1:22">
      <c r="A4697" t="s">
        <v>1329</v>
      </c>
      <c r="B4697" t="s">
        <v>1330</v>
      </c>
      <c r="C4697" t="s">
        <v>2987</v>
      </c>
      <c r="D4697" t="s">
        <v>202</v>
      </c>
      <c r="E4697" t="b">
        <v>1</v>
      </c>
      <c r="F4697" t="b">
        <v>1</v>
      </c>
      <c r="H4697" t="b">
        <v>0</v>
      </c>
      <c r="I4697">
        <v>48</v>
      </c>
      <c r="J4697">
        <v>80</v>
      </c>
      <c r="L4697">
        <v>40000</v>
      </c>
      <c r="M4697">
        <v>79</v>
      </c>
      <c r="O4697">
        <v>0.7</v>
      </c>
      <c r="Q4697" t="b">
        <v>1</v>
      </c>
      <c r="S4697">
        <v>0.68</v>
      </c>
      <c r="T4697" t="s">
        <v>203</v>
      </c>
      <c r="U4697">
        <v>0.63</v>
      </c>
      <c r="V4697" s="4">
        <v>43073</v>
      </c>
    </row>
    <row r="4698" spans="1:22">
      <c r="A4698" t="s">
        <v>1329</v>
      </c>
      <c r="B4698" t="s">
        <v>1330</v>
      </c>
      <c r="C4698" t="s">
        <v>2989</v>
      </c>
      <c r="D4698" t="s">
        <v>202</v>
      </c>
      <c r="E4698" t="b">
        <v>1</v>
      </c>
      <c r="F4698" t="b">
        <v>1</v>
      </c>
      <c r="H4698" t="b">
        <v>0</v>
      </c>
      <c r="I4698">
        <v>48</v>
      </c>
      <c r="J4698">
        <v>78</v>
      </c>
      <c r="L4698">
        <v>40000</v>
      </c>
      <c r="M4698">
        <v>80</v>
      </c>
      <c r="O4698">
        <v>0.6</v>
      </c>
      <c r="Q4698" t="b">
        <v>1</v>
      </c>
      <c r="S4698">
        <v>0.63</v>
      </c>
      <c r="T4698" t="s">
        <v>203</v>
      </c>
      <c r="U4698">
        <v>0.63</v>
      </c>
      <c r="V4698" s="4">
        <v>43075</v>
      </c>
    </row>
    <row r="4699" spans="1:22">
      <c r="A4699" t="s">
        <v>1329</v>
      </c>
      <c r="B4699" t="s">
        <v>1330</v>
      </c>
      <c r="C4699" t="s">
        <v>2990</v>
      </c>
      <c r="D4699" t="s">
        <v>202</v>
      </c>
      <c r="E4699" t="b">
        <v>1</v>
      </c>
      <c r="F4699" t="b">
        <v>1</v>
      </c>
      <c r="H4699" t="b">
        <v>0</v>
      </c>
      <c r="I4699">
        <v>48</v>
      </c>
      <c r="J4699">
        <v>76</v>
      </c>
      <c r="L4699">
        <v>38000</v>
      </c>
      <c r="M4699">
        <v>79</v>
      </c>
      <c r="O4699">
        <v>0.7</v>
      </c>
      <c r="Q4699" t="b">
        <v>1</v>
      </c>
      <c r="S4699">
        <v>0.68</v>
      </c>
      <c r="T4699" t="s">
        <v>203</v>
      </c>
      <c r="U4699">
        <v>0.63</v>
      </c>
      <c r="V4699" s="4">
        <v>43075</v>
      </c>
    </row>
    <row r="4700" spans="1:22">
      <c r="A4700" t="s">
        <v>1329</v>
      </c>
      <c r="B4700" t="s">
        <v>1330</v>
      </c>
      <c r="C4700" t="s">
        <v>2991</v>
      </c>
      <c r="D4700" t="s">
        <v>202</v>
      </c>
      <c r="E4700" t="b">
        <v>1</v>
      </c>
      <c r="F4700" t="b">
        <v>1</v>
      </c>
      <c r="H4700" t="b">
        <v>0</v>
      </c>
      <c r="I4700">
        <v>48</v>
      </c>
      <c r="J4700">
        <v>77</v>
      </c>
      <c r="L4700">
        <v>40000</v>
      </c>
      <c r="M4700">
        <v>80</v>
      </c>
      <c r="O4700">
        <v>0.65</v>
      </c>
      <c r="Q4700" t="b">
        <v>1</v>
      </c>
      <c r="S4700">
        <v>0.63</v>
      </c>
      <c r="T4700" t="s">
        <v>203</v>
      </c>
      <c r="U4700">
        <v>0.63</v>
      </c>
      <c r="V4700" s="4">
        <v>43075</v>
      </c>
    </row>
    <row r="4701" spans="1:22">
      <c r="A4701" t="s">
        <v>1329</v>
      </c>
      <c r="B4701" t="s">
        <v>1330</v>
      </c>
      <c r="C4701" t="s">
        <v>2992</v>
      </c>
      <c r="D4701" t="s">
        <v>202</v>
      </c>
      <c r="E4701" t="b">
        <v>1</v>
      </c>
      <c r="F4701" t="b">
        <v>1</v>
      </c>
      <c r="H4701" t="b">
        <v>0</v>
      </c>
      <c r="I4701">
        <v>48</v>
      </c>
      <c r="J4701">
        <v>77</v>
      </c>
      <c r="L4701">
        <v>40000</v>
      </c>
      <c r="M4701">
        <v>80</v>
      </c>
      <c r="O4701">
        <v>0.65</v>
      </c>
      <c r="Q4701" t="b">
        <v>1</v>
      </c>
      <c r="S4701">
        <v>0.63</v>
      </c>
      <c r="T4701" t="s">
        <v>203</v>
      </c>
      <c r="U4701">
        <v>0.63</v>
      </c>
      <c r="V4701" s="4">
        <v>43075</v>
      </c>
    </row>
    <row r="4702" spans="1:22">
      <c r="A4702" t="s">
        <v>1329</v>
      </c>
      <c r="B4702" t="s">
        <v>1332</v>
      </c>
      <c r="C4702" t="s">
        <v>2989</v>
      </c>
      <c r="D4702" t="s">
        <v>202</v>
      </c>
      <c r="E4702" t="b">
        <v>1</v>
      </c>
      <c r="F4702" t="b">
        <v>1</v>
      </c>
      <c r="H4702" t="b">
        <v>0</v>
      </c>
      <c r="I4702">
        <v>48</v>
      </c>
      <c r="J4702">
        <v>78</v>
      </c>
      <c r="L4702">
        <v>40000</v>
      </c>
      <c r="M4702">
        <v>80</v>
      </c>
      <c r="O4702">
        <v>0.6</v>
      </c>
      <c r="Q4702" t="b">
        <v>1</v>
      </c>
      <c r="S4702">
        <v>0.63</v>
      </c>
      <c r="T4702" t="s">
        <v>203</v>
      </c>
      <c r="U4702">
        <v>0.63</v>
      </c>
      <c r="V4702" s="4">
        <v>43075</v>
      </c>
    </row>
    <row r="4703" spans="1:22">
      <c r="A4703" t="s">
        <v>1329</v>
      </c>
      <c r="B4703" t="s">
        <v>1332</v>
      </c>
      <c r="C4703" t="s">
        <v>2990</v>
      </c>
      <c r="D4703" t="s">
        <v>202</v>
      </c>
      <c r="E4703" t="b">
        <v>1</v>
      </c>
      <c r="F4703" t="b">
        <v>1</v>
      </c>
      <c r="H4703" t="b">
        <v>0</v>
      </c>
      <c r="I4703">
        <v>48</v>
      </c>
      <c r="J4703">
        <v>76</v>
      </c>
      <c r="L4703">
        <v>38000</v>
      </c>
      <c r="M4703">
        <v>79</v>
      </c>
      <c r="O4703">
        <v>0.7</v>
      </c>
      <c r="Q4703" t="b">
        <v>1</v>
      </c>
      <c r="S4703">
        <v>0.68</v>
      </c>
      <c r="T4703" t="s">
        <v>203</v>
      </c>
      <c r="U4703">
        <v>0.63</v>
      </c>
      <c r="V4703" s="4">
        <v>43075</v>
      </c>
    </row>
    <row r="4704" spans="1:22">
      <c r="A4704" t="s">
        <v>1329</v>
      </c>
      <c r="B4704" t="s">
        <v>1332</v>
      </c>
      <c r="C4704" t="s">
        <v>2991</v>
      </c>
      <c r="D4704" t="s">
        <v>202</v>
      </c>
      <c r="E4704" t="b">
        <v>1</v>
      </c>
      <c r="F4704" t="b">
        <v>1</v>
      </c>
      <c r="H4704" t="b">
        <v>0</v>
      </c>
      <c r="I4704">
        <v>48</v>
      </c>
      <c r="J4704">
        <v>77</v>
      </c>
      <c r="L4704">
        <v>40000</v>
      </c>
      <c r="M4704">
        <v>80</v>
      </c>
      <c r="O4704">
        <v>0.65</v>
      </c>
      <c r="Q4704" t="b">
        <v>1</v>
      </c>
      <c r="S4704">
        <v>0.63</v>
      </c>
      <c r="T4704" t="s">
        <v>203</v>
      </c>
      <c r="U4704">
        <v>0.63</v>
      </c>
      <c r="V4704" s="4">
        <v>43075</v>
      </c>
    </row>
    <row r="4705" spans="1:22">
      <c r="A4705" t="s">
        <v>1329</v>
      </c>
      <c r="B4705" t="s">
        <v>1332</v>
      </c>
      <c r="C4705" t="s">
        <v>2992</v>
      </c>
      <c r="D4705" t="s">
        <v>202</v>
      </c>
      <c r="E4705" t="b">
        <v>1</v>
      </c>
      <c r="F4705" t="b">
        <v>1</v>
      </c>
      <c r="H4705" t="b">
        <v>0</v>
      </c>
      <c r="I4705">
        <v>48</v>
      </c>
      <c r="J4705">
        <v>77</v>
      </c>
      <c r="L4705">
        <v>40000</v>
      </c>
      <c r="M4705">
        <v>80</v>
      </c>
      <c r="O4705">
        <v>0.65</v>
      </c>
      <c r="Q4705" t="b">
        <v>1</v>
      </c>
      <c r="S4705">
        <v>0.63</v>
      </c>
      <c r="T4705" t="s">
        <v>203</v>
      </c>
      <c r="U4705">
        <v>0.63</v>
      </c>
      <c r="V4705" s="4">
        <v>43075</v>
      </c>
    </row>
    <row r="4706" spans="1:22">
      <c r="A4706" t="s">
        <v>1333</v>
      </c>
      <c r="B4706" t="s">
        <v>930</v>
      </c>
      <c r="C4706" t="s">
        <v>2993</v>
      </c>
      <c r="D4706" t="s">
        <v>202</v>
      </c>
      <c r="E4706" t="b">
        <v>1</v>
      </c>
      <c r="F4706" t="b">
        <v>1</v>
      </c>
      <c r="H4706" t="b">
        <v>0</v>
      </c>
      <c r="I4706">
        <v>48</v>
      </c>
      <c r="J4706">
        <v>72</v>
      </c>
      <c r="L4706">
        <v>40000</v>
      </c>
      <c r="M4706">
        <v>75</v>
      </c>
      <c r="Q4706" t="b">
        <v>1</v>
      </c>
      <c r="S4706">
        <v>0.65</v>
      </c>
      <c r="T4706" t="s">
        <v>203</v>
      </c>
      <c r="U4706">
        <v>0.56999999999999995</v>
      </c>
      <c r="V4706" s="4">
        <v>43095</v>
      </c>
    </row>
    <row r="4707" spans="1:22">
      <c r="A4707" t="s">
        <v>1333</v>
      </c>
      <c r="B4707" t="s">
        <v>930</v>
      </c>
      <c r="C4707" t="s">
        <v>2994</v>
      </c>
      <c r="D4707" t="s">
        <v>202</v>
      </c>
      <c r="E4707" t="b">
        <v>1</v>
      </c>
      <c r="F4707" t="b">
        <v>1</v>
      </c>
      <c r="H4707" t="b">
        <v>0</v>
      </c>
      <c r="I4707">
        <v>48</v>
      </c>
      <c r="J4707">
        <v>71</v>
      </c>
      <c r="L4707">
        <v>42000</v>
      </c>
      <c r="M4707">
        <v>78</v>
      </c>
      <c r="Q4707" t="b">
        <v>1</v>
      </c>
      <c r="S4707">
        <v>0.65</v>
      </c>
      <c r="T4707" t="s">
        <v>203</v>
      </c>
      <c r="U4707">
        <v>0.56999999999999995</v>
      </c>
      <c r="V4707" s="4">
        <v>43095</v>
      </c>
    </row>
    <row r="4708" spans="1:22">
      <c r="A4708" t="s">
        <v>1333</v>
      </c>
      <c r="B4708" t="s">
        <v>930</v>
      </c>
      <c r="C4708" t="s">
        <v>2995</v>
      </c>
      <c r="D4708" t="s">
        <v>202</v>
      </c>
      <c r="E4708" t="b">
        <v>0</v>
      </c>
      <c r="F4708" t="b">
        <v>1</v>
      </c>
      <c r="H4708" t="b">
        <v>0</v>
      </c>
      <c r="I4708">
        <v>48</v>
      </c>
      <c r="J4708">
        <v>76</v>
      </c>
      <c r="L4708">
        <v>38000</v>
      </c>
      <c r="M4708">
        <v>78</v>
      </c>
      <c r="Q4708" t="b">
        <v>1</v>
      </c>
      <c r="S4708">
        <v>0.65</v>
      </c>
      <c r="T4708" t="s">
        <v>203</v>
      </c>
      <c r="U4708">
        <v>0.63</v>
      </c>
      <c r="V4708" s="4">
        <v>43095</v>
      </c>
    </row>
    <row r="4709" spans="1:22">
      <c r="A4709" t="s">
        <v>1333</v>
      </c>
      <c r="B4709" t="s">
        <v>930</v>
      </c>
      <c r="C4709" t="s">
        <v>2996</v>
      </c>
      <c r="D4709" t="s">
        <v>202</v>
      </c>
      <c r="E4709" t="b">
        <v>0</v>
      </c>
      <c r="F4709" t="b">
        <v>1</v>
      </c>
      <c r="H4709" t="b">
        <v>0</v>
      </c>
      <c r="I4709">
        <v>48</v>
      </c>
      <c r="J4709">
        <v>76</v>
      </c>
      <c r="L4709">
        <v>40000</v>
      </c>
      <c r="M4709">
        <v>77</v>
      </c>
      <c r="Q4709" t="b">
        <v>1</v>
      </c>
      <c r="S4709">
        <v>0.65</v>
      </c>
      <c r="T4709" t="s">
        <v>203</v>
      </c>
      <c r="U4709">
        <v>0.63</v>
      </c>
      <c r="V4709" s="4">
        <v>43095</v>
      </c>
    </row>
    <row r="4710" spans="1:22">
      <c r="A4710" t="s">
        <v>1333</v>
      </c>
      <c r="B4710" t="s">
        <v>930</v>
      </c>
      <c r="C4710" t="s">
        <v>2997</v>
      </c>
      <c r="D4710" t="s">
        <v>202</v>
      </c>
      <c r="E4710" t="b">
        <v>0</v>
      </c>
      <c r="F4710" t="b">
        <v>1</v>
      </c>
      <c r="H4710" t="b">
        <v>0</v>
      </c>
      <c r="I4710">
        <v>48</v>
      </c>
      <c r="J4710">
        <v>87</v>
      </c>
      <c r="L4710">
        <v>40000</v>
      </c>
      <c r="M4710">
        <v>75</v>
      </c>
      <c r="Q4710" t="b">
        <v>1</v>
      </c>
      <c r="S4710">
        <v>0.63</v>
      </c>
      <c r="T4710" t="s">
        <v>203</v>
      </c>
      <c r="U4710">
        <v>0.63</v>
      </c>
      <c r="V4710" s="4">
        <v>43095</v>
      </c>
    </row>
    <row r="4711" spans="1:22">
      <c r="A4711" t="s">
        <v>1329</v>
      </c>
      <c r="B4711" t="s">
        <v>1330</v>
      </c>
      <c r="C4711" t="s">
        <v>2998</v>
      </c>
      <c r="D4711" t="s">
        <v>202</v>
      </c>
      <c r="E4711" t="b">
        <v>1</v>
      </c>
      <c r="F4711" t="b">
        <v>1</v>
      </c>
      <c r="H4711" t="b">
        <v>0</v>
      </c>
      <c r="I4711">
        <v>48</v>
      </c>
      <c r="J4711">
        <v>120</v>
      </c>
      <c r="L4711">
        <v>76000</v>
      </c>
      <c r="M4711">
        <v>89</v>
      </c>
      <c r="Q4711" t="b">
        <v>1</v>
      </c>
      <c r="S4711">
        <v>0.8</v>
      </c>
      <c r="T4711" t="s">
        <v>203</v>
      </c>
      <c r="U4711">
        <v>0.62</v>
      </c>
      <c r="V4711" s="4">
        <v>43095</v>
      </c>
    </row>
    <row r="4712" spans="1:22">
      <c r="A4712" t="s">
        <v>1329</v>
      </c>
      <c r="B4712" t="s">
        <v>1330</v>
      </c>
      <c r="C4712" t="s">
        <v>2999</v>
      </c>
      <c r="D4712" t="s">
        <v>202</v>
      </c>
      <c r="E4712" t="b">
        <v>1</v>
      </c>
      <c r="F4712" t="b">
        <v>1</v>
      </c>
      <c r="H4712" t="b">
        <v>0</v>
      </c>
      <c r="I4712">
        <v>48</v>
      </c>
      <c r="J4712">
        <v>120</v>
      </c>
      <c r="L4712">
        <v>76000</v>
      </c>
      <c r="M4712">
        <v>89</v>
      </c>
      <c r="Q4712" t="b">
        <v>1</v>
      </c>
      <c r="S4712">
        <v>0.8</v>
      </c>
      <c r="T4712" t="s">
        <v>203</v>
      </c>
      <c r="U4712">
        <v>0.62</v>
      </c>
      <c r="V4712" s="4">
        <v>43095</v>
      </c>
    </row>
    <row r="4713" spans="1:22">
      <c r="A4713" t="s">
        <v>220</v>
      </c>
      <c r="B4713" t="s">
        <v>269</v>
      </c>
      <c r="C4713" t="s">
        <v>3000</v>
      </c>
      <c r="D4713" t="s">
        <v>202</v>
      </c>
      <c r="E4713" t="b">
        <v>0</v>
      </c>
      <c r="F4713" t="b">
        <v>1</v>
      </c>
      <c r="H4713" t="b">
        <v>0</v>
      </c>
      <c r="I4713">
        <v>48</v>
      </c>
      <c r="J4713">
        <v>86</v>
      </c>
      <c r="L4713">
        <v>38000</v>
      </c>
      <c r="M4713">
        <v>83</v>
      </c>
      <c r="Q4713" t="b">
        <v>1</v>
      </c>
      <c r="S4713">
        <v>0.63</v>
      </c>
      <c r="T4713" t="s">
        <v>203</v>
      </c>
      <c r="U4713">
        <v>0.63</v>
      </c>
      <c r="V4713" s="4">
        <v>43095</v>
      </c>
    </row>
    <row r="4714" spans="1:22">
      <c r="A4714" t="s">
        <v>220</v>
      </c>
      <c r="B4714" t="s">
        <v>269</v>
      </c>
      <c r="C4714" t="s">
        <v>3001</v>
      </c>
      <c r="D4714" t="s">
        <v>202</v>
      </c>
      <c r="E4714" t="b">
        <v>0</v>
      </c>
      <c r="F4714" t="b">
        <v>1</v>
      </c>
      <c r="H4714" t="b">
        <v>0</v>
      </c>
      <c r="I4714">
        <v>48</v>
      </c>
      <c r="J4714">
        <v>86</v>
      </c>
      <c r="L4714">
        <v>38000</v>
      </c>
      <c r="M4714">
        <v>83</v>
      </c>
      <c r="Q4714" t="b">
        <v>1</v>
      </c>
      <c r="S4714">
        <v>0.63</v>
      </c>
      <c r="T4714" t="s">
        <v>203</v>
      </c>
      <c r="U4714">
        <v>0.63</v>
      </c>
      <c r="V4714" s="4">
        <v>43095</v>
      </c>
    </row>
    <row r="4715" spans="1:22">
      <c r="A4715" t="s">
        <v>220</v>
      </c>
      <c r="B4715" t="s">
        <v>269</v>
      </c>
      <c r="C4715" t="s">
        <v>3002</v>
      </c>
      <c r="D4715" t="s">
        <v>202</v>
      </c>
      <c r="E4715" t="b">
        <v>0</v>
      </c>
      <c r="F4715" t="b">
        <v>1</v>
      </c>
      <c r="H4715" t="b">
        <v>0</v>
      </c>
      <c r="I4715">
        <v>48</v>
      </c>
      <c r="J4715">
        <v>86</v>
      </c>
      <c r="L4715">
        <v>38000</v>
      </c>
      <c r="M4715">
        <v>83</v>
      </c>
      <c r="Q4715" t="b">
        <v>1</v>
      </c>
      <c r="S4715">
        <v>0.63</v>
      </c>
      <c r="T4715" t="s">
        <v>203</v>
      </c>
      <c r="U4715">
        <v>0.63</v>
      </c>
      <c r="V4715" s="4">
        <v>43095</v>
      </c>
    </row>
    <row r="4716" spans="1:22">
      <c r="A4716" t="s">
        <v>220</v>
      </c>
      <c r="B4716" t="s">
        <v>269</v>
      </c>
      <c r="C4716" t="s">
        <v>3003</v>
      </c>
      <c r="D4716" t="s">
        <v>202</v>
      </c>
      <c r="E4716" t="b">
        <v>0</v>
      </c>
      <c r="F4716" t="b">
        <v>1</v>
      </c>
      <c r="H4716" t="b">
        <v>0</v>
      </c>
      <c r="I4716">
        <v>48</v>
      </c>
      <c r="J4716">
        <v>84</v>
      </c>
      <c r="L4716">
        <v>38000</v>
      </c>
      <c r="M4716">
        <v>79</v>
      </c>
      <c r="Q4716" t="b">
        <v>1</v>
      </c>
      <c r="S4716">
        <v>0.64</v>
      </c>
      <c r="T4716" t="s">
        <v>203</v>
      </c>
      <c r="U4716">
        <v>0.63</v>
      </c>
      <c r="V4716" s="4">
        <v>43095</v>
      </c>
    </row>
    <row r="4717" spans="1:22">
      <c r="A4717" t="s">
        <v>220</v>
      </c>
      <c r="B4717" t="s">
        <v>269</v>
      </c>
      <c r="C4717" t="s">
        <v>3004</v>
      </c>
      <c r="D4717" t="s">
        <v>202</v>
      </c>
      <c r="E4717" t="b">
        <v>0</v>
      </c>
      <c r="F4717" t="b">
        <v>1</v>
      </c>
      <c r="H4717" t="b">
        <v>0</v>
      </c>
      <c r="I4717">
        <v>48</v>
      </c>
      <c r="J4717">
        <v>84</v>
      </c>
      <c r="L4717">
        <v>38000</v>
      </c>
      <c r="M4717">
        <v>79</v>
      </c>
      <c r="Q4717" t="b">
        <v>1</v>
      </c>
      <c r="S4717">
        <v>0.64</v>
      </c>
      <c r="T4717" t="s">
        <v>203</v>
      </c>
      <c r="U4717">
        <v>0.63</v>
      </c>
      <c r="V4717" s="4">
        <v>43095</v>
      </c>
    </row>
    <row r="4718" spans="1:22">
      <c r="A4718" t="s">
        <v>220</v>
      </c>
      <c r="B4718" t="s">
        <v>269</v>
      </c>
      <c r="C4718" t="s">
        <v>3005</v>
      </c>
      <c r="D4718" t="s">
        <v>202</v>
      </c>
      <c r="E4718" t="b">
        <v>0</v>
      </c>
      <c r="F4718" t="b">
        <v>1</v>
      </c>
      <c r="H4718" t="b">
        <v>0</v>
      </c>
      <c r="I4718">
        <v>48</v>
      </c>
      <c r="J4718">
        <v>84</v>
      </c>
      <c r="L4718">
        <v>38000</v>
      </c>
      <c r="M4718">
        <v>79</v>
      </c>
      <c r="Q4718" t="b">
        <v>1</v>
      </c>
      <c r="S4718">
        <v>0.64</v>
      </c>
      <c r="T4718" t="s">
        <v>203</v>
      </c>
      <c r="U4718">
        <v>0.63</v>
      </c>
      <c r="V4718" s="4">
        <v>43095</v>
      </c>
    </row>
    <row r="4719" spans="1:22">
      <c r="A4719" t="s">
        <v>220</v>
      </c>
      <c r="B4719" t="s">
        <v>269</v>
      </c>
      <c r="C4719" t="s">
        <v>3006</v>
      </c>
      <c r="D4719" t="s">
        <v>202</v>
      </c>
      <c r="E4719" t="b">
        <v>0</v>
      </c>
      <c r="F4719" t="b">
        <v>1</v>
      </c>
      <c r="H4719" t="b">
        <v>0</v>
      </c>
      <c r="I4719">
        <v>48</v>
      </c>
      <c r="J4719">
        <v>84</v>
      </c>
      <c r="L4719">
        <v>38000</v>
      </c>
      <c r="M4719">
        <v>79</v>
      </c>
      <c r="Q4719" t="b">
        <v>1</v>
      </c>
      <c r="S4719">
        <v>0.64</v>
      </c>
      <c r="T4719" t="s">
        <v>203</v>
      </c>
      <c r="U4719">
        <v>0.63</v>
      </c>
      <c r="V4719" s="4">
        <v>43095</v>
      </c>
    </row>
    <row r="4720" spans="1:22">
      <c r="A4720" t="s">
        <v>220</v>
      </c>
      <c r="B4720" t="s">
        <v>269</v>
      </c>
      <c r="C4720" t="s">
        <v>3007</v>
      </c>
      <c r="D4720" t="s">
        <v>202</v>
      </c>
      <c r="E4720" t="b">
        <v>0</v>
      </c>
      <c r="F4720" t="b">
        <v>1</v>
      </c>
      <c r="H4720" t="b">
        <v>0</v>
      </c>
      <c r="I4720">
        <v>48</v>
      </c>
      <c r="J4720">
        <v>84</v>
      </c>
      <c r="L4720">
        <v>38000</v>
      </c>
      <c r="M4720">
        <v>79</v>
      </c>
      <c r="Q4720" t="b">
        <v>1</v>
      </c>
      <c r="S4720">
        <v>0.64</v>
      </c>
      <c r="T4720" t="s">
        <v>203</v>
      </c>
      <c r="U4720">
        <v>0.63</v>
      </c>
      <c r="V4720" s="4">
        <v>43095</v>
      </c>
    </row>
    <row r="4721" spans="1:22">
      <c r="A4721" t="s">
        <v>220</v>
      </c>
      <c r="B4721" t="s">
        <v>347</v>
      </c>
      <c r="C4721" t="s">
        <v>3008</v>
      </c>
      <c r="D4721" t="s">
        <v>202</v>
      </c>
      <c r="E4721" t="b">
        <v>0</v>
      </c>
      <c r="F4721" t="b">
        <v>1</v>
      </c>
      <c r="H4721" t="b">
        <v>0</v>
      </c>
      <c r="I4721">
        <v>48</v>
      </c>
      <c r="J4721">
        <v>86</v>
      </c>
      <c r="L4721">
        <v>38000</v>
      </c>
      <c r="M4721">
        <v>83</v>
      </c>
      <c r="Q4721" t="b">
        <v>1</v>
      </c>
      <c r="S4721">
        <v>0.63</v>
      </c>
      <c r="T4721" t="s">
        <v>203</v>
      </c>
      <c r="U4721">
        <v>0.63</v>
      </c>
      <c r="V4721" s="4">
        <v>43095</v>
      </c>
    </row>
    <row r="4722" spans="1:22">
      <c r="A4722" t="s">
        <v>220</v>
      </c>
      <c r="B4722" t="s">
        <v>347</v>
      </c>
      <c r="C4722" t="s">
        <v>3009</v>
      </c>
      <c r="D4722" t="s">
        <v>202</v>
      </c>
      <c r="E4722" t="b">
        <v>0</v>
      </c>
      <c r="F4722" t="b">
        <v>1</v>
      </c>
      <c r="H4722" t="b">
        <v>0</v>
      </c>
      <c r="I4722">
        <v>48</v>
      </c>
      <c r="J4722">
        <v>86</v>
      </c>
      <c r="L4722">
        <v>38000</v>
      </c>
      <c r="M4722">
        <v>83</v>
      </c>
      <c r="Q4722" t="b">
        <v>1</v>
      </c>
      <c r="S4722">
        <v>0.63</v>
      </c>
      <c r="T4722" t="s">
        <v>203</v>
      </c>
      <c r="U4722">
        <v>0.63</v>
      </c>
      <c r="V4722" s="4">
        <v>43095</v>
      </c>
    </row>
    <row r="4723" spans="1:22">
      <c r="A4723" t="s">
        <v>220</v>
      </c>
      <c r="B4723" t="s">
        <v>347</v>
      </c>
      <c r="C4723" t="s">
        <v>3010</v>
      </c>
      <c r="D4723" t="s">
        <v>202</v>
      </c>
      <c r="E4723" t="b">
        <v>0</v>
      </c>
      <c r="F4723" t="b">
        <v>1</v>
      </c>
      <c r="H4723" t="b">
        <v>0</v>
      </c>
      <c r="I4723">
        <v>48</v>
      </c>
      <c r="J4723">
        <v>86</v>
      </c>
      <c r="L4723">
        <v>38000</v>
      </c>
      <c r="M4723">
        <v>83</v>
      </c>
      <c r="Q4723" t="b">
        <v>1</v>
      </c>
      <c r="S4723">
        <v>0.63</v>
      </c>
      <c r="T4723" t="s">
        <v>203</v>
      </c>
      <c r="U4723">
        <v>0.63</v>
      </c>
      <c r="V4723" s="4">
        <v>43095</v>
      </c>
    </row>
    <row r="4724" spans="1:22">
      <c r="A4724" t="s">
        <v>1329</v>
      </c>
      <c r="B4724" t="s">
        <v>1332</v>
      </c>
      <c r="C4724" t="s">
        <v>2998</v>
      </c>
      <c r="D4724" t="s">
        <v>202</v>
      </c>
      <c r="E4724" t="b">
        <v>1</v>
      </c>
      <c r="F4724" t="b">
        <v>1</v>
      </c>
      <c r="H4724" t="b">
        <v>0</v>
      </c>
      <c r="I4724">
        <v>48</v>
      </c>
      <c r="J4724">
        <v>120</v>
      </c>
      <c r="L4724">
        <v>76000</v>
      </c>
      <c r="M4724">
        <v>89</v>
      </c>
      <c r="Q4724" t="b">
        <v>1</v>
      </c>
      <c r="S4724">
        <v>0.8</v>
      </c>
      <c r="T4724" t="s">
        <v>203</v>
      </c>
      <c r="U4724">
        <v>0.62</v>
      </c>
      <c r="V4724" s="4">
        <v>43096</v>
      </c>
    </row>
    <row r="4725" spans="1:22">
      <c r="A4725" t="s">
        <v>1329</v>
      </c>
      <c r="B4725" t="s">
        <v>1332</v>
      </c>
      <c r="C4725" t="s">
        <v>2999</v>
      </c>
      <c r="D4725" t="s">
        <v>202</v>
      </c>
      <c r="E4725" t="b">
        <v>1</v>
      </c>
      <c r="F4725" t="b">
        <v>1</v>
      </c>
      <c r="H4725" t="b">
        <v>0</v>
      </c>
      <c r="I4725">
        <v>48</v>
      </c>
      <c r="J4725">
        <v>120</v>
      </c>
      <c r="L4725">
        <v>76000</v>
      </c>
      <c r="M4725">
        <v>89</v>
      </c>
      <c r="Q4725" t="b">
        <v>1</v>
      </c>
      <c r="S4725">
        <v>0.8</v>
      </c>
      <c r="T4725" t="s">
        <v>203</v>
      </c>
      <c r="U4725">
        <v>0.62</v>
      </c>
      <c r="V4725" s="4">
        <v>43096</v>
      </c>
    </row>
    <row r="4726" spans="1:22">
      <c r="A4726" t="s">
        <v>220</v>
      </c>
      <c r="B4726" t="s">
        <v>302</v>
      </c>
      <c r="C4726" t="s">
        <v>3011</v>
      </c>
      <c r="D4726" t="s">
        <v>202</v>
      </c>
      <c r="E4726" t="b">
        <v>0</v>
      </c>
      <c r="F4726" t="b">
        <v>1</v>
      </c>
      <c r="H4726" t="b">
        <v>0</v>
      </c>
      <c r="I4726">
        <v>48</v>
      </c>
      <c r="J4726">
        <v>86</v>
      </c>
      <c r="L4726">
        <v>38000</v>
      </c>
      <c r="M4726">
        <v>83</v>
      </c>
      <c r="Q4726" t="b">
        <v>1</v>
      </c>
      <c r="S4726">
        <v>0.63</v>
      </c>
      <c r="T4726" t="s">
        <v>203</v>
      </c>
      <c r="U4726">
        <v>0.63</v>
      </c>
      <c r="V4726" s="4">
        <v>43097</v>
      </c>
    </row>
    <row r="4727" spans="1:22">
      <c r="A4727" t="s">
        <v>220</v>
      </c>
      <c r="B4727" t="s">
        <v>302</v>
      </c>
      <c r="C4727" t="s">
        <v>3012</v>
      </c>
      <c r="D4727" t="s">
        <v>202</v>
      </c>
      <c r="E4727" t="b">
        <v>0</v>
      </c>
      <c r="F4727" t="b">
        <v>1</v>
      </c>
      <c r="H4727" t="b">
        <v>0</v>
      </c>
      <c r="I4727">
        <v>48</v>
      </c>
      <c r="J4727">
        <v>86</v>
      </c>
      <c r="L4727">
        <v>38000</v>
      </c>
      <c r="M4727">
        <v>83</v>
      </c>
      <c r="Q4727" t="b">
        <v>1</v>
      </c>
      <c r="S4727">
        <v>0.63</v>
      </c>
      <c r="T4727" t="s">
        <v>203</v>
      </c>
      <c r="U4727">
        <v>0.63</v>
      </c>
      <c r="V4727" s="4">
        <v>43097</v>
      </c>
    </row>
    <row r="4728" spans="1:22">
      <c r="A4728" t="s">
        <v>220</v>
      </c>
      <c r="B4728" t="s">
        <v>302</v>
      </c>
      <c r="C4728" t="s">
        <v>3013</v>
      </c>
      <c r="D4728" t="s">
        <v>202</v>
      </c>
      <c r="E4728" t="b">
        <v>0</v>
      </c>
      <c r="F4728" t="b">
        <v>1</v>
      </c>
      <c r="H4728" t="b">
        <v>0</v>
      </c>
      <c r="I4728">
        <v>48</v>
      </c>
      <c r="J4728">
        <v>84</v>
      </c>
      <c r="L4728">
        <v>38000</v>
      </c>
      <c r="M4728">
        <v>79</v>
      </c>
      <c r="Q4728" t="b">
        <v>1</v>
      </c>
      <c r="S4728">
        <v>0.64</v>
      </c>
      <c r="T4728" t="s">
        <v>203</v>
      </c>
      <c r="U4728">
        <v>0.63</v>
      </c>
      <c r="V4728" s="4">
        <v>43097</v>
      </c>
    </row>
    <row r="4729" spans="1:22">
      <c r="A4729" t="s">
        <v>220</v>
      </c>
      <c r="B4729" t="s">
        <v>302</v>
      </c>
      <c r="C4729" t="s">
        <v>3014</v>
      </c>
      <c r="D4729" t="s">
        <v>202</v>
      </c>
      <c r="E4729" t="b">
        <v>0</v>
      </c>
      <c r="F4729" t="b">
        <v>1</v>
      </c>
      <c r="H4729" t="b">
        <v>0</v>
      </c>
      <c r="I4729">
        <v>48</v>
      </c>
      <c r="J4729">
        <v>84</v>
      </c>
      <c r="L4729">
        <v>38000</v>
      </c>
      <c r="M4729">
        <v>79</v>
      </c>
      <c r="Q4729" t="b">
        <v>1</v>
      </c>
      <c r="S4729">
        <v>0.64</v>
      </c>
      <c r="T4729" t="s">
        <v>203</v>
      </c>
      <c r="U4729">
        <v>0.63</v>
      </c>
      <c r="V4729" s="4">
        <v>43097</v>
      </c>
    </row>
    <row r="4730" spans="1:22">
      <c r="A4730" t="s">
        <v>220</v>
      </c>
      <c r="B4730" t="s">
        <v>302</v>
      </c>
      <c r="C4730" t="s">
        <v>3015</v>
      </c>
      <c r="D4730" t="s">
        <v>202</v>
      </c>
      <c r="E4730" t="b">
        <v>1</v>
      </c>
      <c r="F4730" t="b">
        <v>1</v>
      </c>
      <c r="H4730" t="b">
        <v>0</v>
      </c>
      <c r="I4730">
        <v>48</v>
      </c>
      <c r="J4730">
        <v>79</v>
      </c>
      <c r="L4730">
        <v>40000</v>
      </c>
      <c r="M4730">
        <v>77</v>
      </c>
      <c r="Q4730" t="b">
        <v>1</v>
      </c>
      <c r="S4730">
        <v>0.69</v>
      </c>
      <c r="T4730" t="s">
        <v>203</v>
      </c>
      <c r="U4730">
        <v>0.63</v>
      </c>
      <c r="V4730" s="4">
        <v>43124</v>
      </c>
    </row>
    <row r="4731" spans="1:22">
      <c r="A4731" t="s">
        <v>220</v>
      </c>
      <c r="B4731" t="s">
        <v>302</v>
      </c>
      <c r="C4731" t="s">
        <v>3016</v>
      </c>
      <c r="D4731" t="s">
        <v>202</v>
      </c>
      <c r="E4731" t="b">
        <v>1</v>
      </c>
      <c r="F4731" t="b">
        <v>1</v>
      </c>
      <c r="H4731" t="b">
        <v>0</v>
      </c>
      <c r="I4731">
        <v>48</v>
      </c>
      <c r="J4731">
        <v>78</v>
      </c>
      <c r="L4731">
        <v>40000</v>
      </c>
      <c r="M4731">
        <v>77</v>
      </c>
      <c r="Q4731" t="b">
        <v>1</v>
      </c>
      <c r="S4731">
        <v>0.66</v>
      </c>
      <c r="T4731" t="s">
        <v>203</v>
      </c>
      <c r="U4731">
        <v>0.63</v>
      </c>
      <c r="V4731" s="4">
        <v>43124</v>
      </c>
    </row>
    <row r="4732" spans="1:22">
      <c r="A4732" t="s">
        <v>220</v>
      </c>
      <c r="B4732" t="s">
        <v>302</v>
      </c>
      <c r="C4732" t="s">
        <v>3017</v>
      </c>
      <c r="D4732" t="s">
        <v>202</v>
      </c>
      <c r="E4732" t="b">
        <v>0</v>
      </c>
      <c r="F4732" t="b">
        <v>1</v>
      </c>
      <c r="H4732" t="b">
        <v>0</v>
      </c>
      <c r="I4732">
        <v>48</v>
      </c>
      <c r="J4732">
        <v>76</v>
      </c>
      <c r="L4732">
        <v>40000</v>
      </c>
      <c r="M4732">
        <v>81</v>
      </c>
      <c r="Q4732" t="b">
        <v>1</v>
      </c>
      <c r="S4732">
        <v>0.65</v>
      </c>
      <c r="T4732" t="s">
        <v>203</v>
      </c>
      <c r="U4732">
        <v>0.63</v>
      </c>
      <c r="V4732" s="4">
        <v>43124</v>
      </c>
    </row>
    <row r="4733" spans="1:22">
      <c r="A4733" t="s">
        <v>220</v>
      </c>
      <c r="B4733" t="s">
        <v>302</v>
      </c>
      <c r="C4733" t="s">
        <v>3018</v>
      </c>
      <c r="D4733" t="s">
        <v>202</v>
      </c>
      <c r="E4733" t="b">
        <v>0</v>
      </c>
      <c r="F4733" t="b">
        <v>1</v>
      </c>
      <c r="H4733" t="b">
        <v>0</v>
      </c>
      <c r="I4733">
        <v>48</v>
      </c>
      <c r="J4733">
        <v>87</v>
      </c>
      <c r="L4733">
        <v>40000</v>
      </c>
      <c r="M4733">
        <v>75</v>
      </c>
      <c r="Q4733" t="b">
        <v>1</v>
      </c>
      <c r="S4733">
        <v>0.63</v>
      </c>
      <c r="T4733" t="s">
        <v>203</v>
      </c>
      <c r="U4733">
        <v>0.63</v>
      </c>
      <c r="V4733" s="4">
        <v>43124</v>
      </c>
    </row>
    <row r="4734" spans="1:22">
      <c r="A4734" t="s">
        <v>220</v>
      </c>
      <c r="B4734" t="s">
        <v>302</v>
      </c>
      <c r="C4734" t="s">
        <v>3019</v>
      </c>
      <c r="D4734" t="s">
        <v>202</v>
      </c>
      <c r="E4734" t="b">
        <v>0</v>
      </c>
      <c r="F4734" t="b">
        <v>1</v>
      </c>
      <c r="H4734" t="b">
        <v>0</v>
      </c>
      <c r="I4734">
        <v>48</v>
      </c>
      <c r="J4734">
        <v>87</v>
      </c>
      <c r="L4734">
        <v>40000</v>
      </c>
      <c r="M4734">
        <v>75</v>
      </c>
      <c r="Q4734" t="b">
        <v>1</v>
      </c>
      <c r="S4734">
        <v>0.63</v>
      </c>
      <c r="T4734" t="s">
        <v>203</v>
      </c>
      <c r="U4734">
        <v>0.63</v>
      </c>
      <c r="V4734" s="4">
        <v>43124</v>
      </c>
    </row>
    <row r="4735" spans="1:22">
      <c r="A4735" t="s">
        <v>220</v>
      </c>
      <c r="B4735" t="s">
        <v>302</v>
      </c>
      <c r="C4735" t="s">
        <v>3020</v>
      </c>
      <c r="D4735" t="s">
        <v>202</v>
      </c>
      <c r="E4735" t="b">
        <v>0</v>
      </c>
      <c r="F4735" t="b">
        <v>1</v>
      </c>
      <c r="H4735" t="b">
        <v>0</v>
      </c>
      <c r="I4735">
        <v>48</v>
      </c>
      <c r="J4735">
        <v>76</v>
      </c>
      <c r="L4735">
        <v>40000</v>
      </c>
      <c r="M4735">
        <v>81</v>
      </c>
      <c r="Q4735" t="b">
        <v>1</v>
      </c>
      <c r="S4735">
        <v>0.65</v>
      </c>
      <c r="T4735" t="s">
        <v>203</v>
      </c>
      <c r="U4735">
        <v>0.63</v>
      </c>
      <c r="V4735" s="4">
        <v>43124</v>
      </c>
    </row>
    <row r="4736" spans="1:22">
      <c r="A4736" t="s">
        <v>220</v>
      </c>
      <c r="B4736" t="s">
        <v>302</v>
      </c>
      <c r="C4736" t="s">
        <v>3021</v>
      </c>
      <c r="D4736" t="s">
        <v>202</v>
      </c>
      <c r="E4736" t="b">
        <v>1</v>
      </c>
      <c r="F4736" t="b">
        <v>1</v>
      </c>
      <c r="H4736" t="b">
        <v>0</v>
      </c>
      <c r="I4736">
        <v>48</v>
      </c>
      <c r="J4736">
        <v>79</v>
      </c>
      <c r="L4736">
        <v>40000</v>
      </c>
      <c r="M4736">
        <v>77</v>
      </c>
      <c r="Q4736" t="b">
        <v>1</v>
      </c>
      <c r="S4736">
        <v>0.69</v>
      </c>
      <c r="T4736" t="s">
        <v>203</v>
      </c>
      <c r="U4736">
        <v>0.63</v>
      </c>
      <c r="V4736" s="4">
        <v>43124</v>
      </c>
    </row>
    <row r="4737" spans="1:22">
      <c r="A4737" t="s">
        <v>220</v>
      </c>
      <c r="B4737" t="s">
        <v>3022</v>
      </c>
      <c r="C4737" t="s">
        <v>3023</v>
      </c>
      <c r="D4737" t="s">
        <v>202</v>
      </c>
      <c r="E4737" t="b">
        <v>1</v>
      </c>
      <c r="F4737" t="b">
        <v>1</v>
      </c>
      <c r="H4737" t="b">
        <v>0</v>
      </c>
      <c r="I4737">
        <v>48</v>
      </c>
      <c r="J4737">
        <v>111</v>
      </c>
      <c r="L4737">
        <v>65000</v>
      </c>
      <c r="M4737">
        <v>72</v>
      </c>
      <c r="Q4737" t="b">
        <v>1</v>
      </c>
      <c r="S4737">
        <v>0.65</v>
      </c>
      <c r="T4737" t="s">
        <v>203</v>
      </c>
      <c r="U4737">
        <v>0.63</v>
      </c>
      <c r="V4737" s="4">
        <v>43124</v>
      </c>
    </row>
    <row r="4738" spans="1:22">
      <c r="A4738" t="s">
        <v>610</v>
      </c>
      <c r="B4738" t="s">
        <v>218</v>
      </c>
      <c r="C4738" t="s">
        <v>3024</v>
      </c>
      <c r="D4738" t="s">
        <v>202</v>
      </c>
      <c r="E4738" t="b">
        <v>1</v>
      </c>
      <c r="F4738" t="b">
        <v>1</v>
      </c>
      <c r="H4738" t="b">
        <v>0</v>
      </c>
      <c r="I4738">
        <v>48</v>
      </c>
      <c r="J4738">
        <v>71</v>
      </c>
      <c r="L4738">
        <v>40000</v>
      </c>
      <c r="M4738">
        <v>77</v>
      </c>
      <c r="Q4738" t="b">
        <v>1</v>
      </c>
      <c r="S4738">
        <v>0.61</v>
      </c>
      <c r="T4738" t="s">
        <v>203</v>
      </c>
      <c r="U4738">
        <v>0.56999999999999995</v>
      </c>
      <c r="V4738" s="4">
        <v>43124</v>
      </c>
    </row>
    <row r="4739" spans="1:22">
      <c r="A4739" t="s">
        <v>610</v>
      </c>
      <c r="B4739" t="s">
        <v>218</v>
      </c>
      <c r="C4739" t="s">
        <v>3025</v>
      </c>
      <c r="D4739" t="s">
        <v>202</v>
      </c>
      <c r="E4739" t="b">
        <v>1</v>
      </c>
      <c r="F4739" t="b">
        <v>1</v>
      </c>
      <c r="H4739" t="b">
        <v>0</v>
      </c>
      <c r="I4739">
        <v>48</v>
      </c>
      <c r="J4739">
        <v>72</v>
      </c>
      <c r="L4739">
        <v>40000</v>
      </c>
      <c r="M4739">
        <v>78</v>
      </c>
      <c r="Q4739" t="b">
        <v>1</v>
      </c>
      <c r="S4739">
        <v>0.64</v>
      </c>
      <c r="T4739" t="s">
        <v>203</v>
      </c>
      <c r="U4739">
        <v>0.56999999999999995</v>
      </c>
      <c r="V4739" s="4">
        <v>43124</v>
      </c>
    </row>
    <row r="4740" spans="1:22">
      <c r="A4740" t="s">
        <v>610</v>
      </c>
      <c r="B4740" t="s">
        <v>218</v>
      </c>
      <c r="C4740" t="s">
        <v>3026</v>
      </c>
      <c r="D4740" t="s">
        <v>202</v>
      </c>
      <c r="E4740" t="b">
        <v>1</v>
      </c>
      <c r="F4740" t="b">
        <v>1</v>
      </c>
      <c r="H4740" t="b">
        <v>0</v>
      </c>
      <c r="I4740">
        <v>48</v>
      </c>
      <c r="J4740">
        <v>110</v>
      </c>
      <c r="L4740">
        <v>62000</v>
      </c>
      <c r="M4740">
        <v>80</v>
      </c>
      <c r="Q4740" t="b">
        <v>1</v>
      </c>
      <c r="S4740">
        <v>0.69</v>
      </c>
      <c r="T4740" t="s">
        <v>203</v>
      </c>
      <c r="U4740">
        <v>0.63</v>
      </c>
      <c r="V4740" s="4">
        <v>43124</v>
      </c>
    </row>
    <row r="4741" spans="1:22">
      <c r="A4741" t="s">
        <v>610</v>
      </c>
      <c r="B4741" t="s">
        <v>218</v>
      </c>
      <c r="C4741" t="s">
        <v>3027</v>
      </c>
      <c r="D4741" t="s">
        <v>202</v>
      </c>
      <c r="E4741" t="b">
        <v>1</v>
      </c>
      <c r="F4741" t="b">
        <v>1</v>
      </c>
      <c r="H4741" t="b">
        <v>0</v>
      </c>
      <c r="I4741">
        <v>48</v>
      </c>
      <c r="J4741">
        <v>110</v>
      </c>
      <c r="L4741">
        <v>62000</v>
      </c>
      <c r="M4741">
        <v>80</v>
      </c>
      <c r="Q4741" t="b">
        <v>1</v>
      </c>
      <c r="S4741">
        <v>0.69</v>
      </c>
      <c r="T4741" t="s">
        <v>203</v>
      </c>
      <c r="U4741">
        <v>0.63</v>
      </c>
      <c r="V4741" s="4">
        <v>43124</v>
      </c>
    </row>
    <row r="4742" spans="1:22">
      <c r="A4742" t="s">
        <v>610</v>
      </c>
      <c r="B4742" t="s">
        <v>218</v>
      </c>
      <c r="C4742" t="s">
        <v>3028</v>
      </c>
      <c r="D4742" t="s">
        <v>202</v>
      </c>
      <c r="E4742" t="b">
        <v>1</v>
      </c>
      <c r="F4742" t="b">
        <v>1</v>
      </c>
      <c r="H4742" t="b">
        <v>0</v>
      </c>
      <c r="I4742">
        <v>48</v>
      </c>
      <c r="J4742">
        <v>72</v>
      </c>
      <c r="L4742">
        <v>40000</v>
      </c>
      <c r="M4742">
        <v>78</v>
      </c>
      <c r="Q4742" t="b">
        <v>1</v>
      </c>
      <c r="S4742">
        <v>0.64</v>
      </c>
      <c r="T4742" t="s">
        <v>203</v>
      </c>
      <c r="U4742">
        <v>0.56999999999999995</v>
      </c>
      <c r="V4742" s="4">
        <v>43124</v>
      </c>
    </row>
    <row r="4743" spans="1:22">
      <c r="A4743" t="s">
        <v>610</v>
      </c>
      <c r="B4743" t="s">
        <v>218</v>
      </c>
      <c r="C4743" t="s">
        <v>3029</v>
      </c>
      <c r="D4743" t="s">
        <v>202</v>
      </c>
      <c r="E4743" t="b">
        <v>1</v>
      </c>
      <c r="F4743" t="b">
        <v>1</v>
      </c>
      <c r="H4743" t="b">
        <v>0</v>
      </c>
      <c r="I4743">
        <v>48</v>
      </c>
      <c r="J4743">
        <v>71</v>
      </c>
      <c r="L4743">
        <v>40000</v>
      </c>
      <c r="M4743">
        <v>77</v>
      </c>
      <c r="Q4743" t="b">
        <v>1</v>
      </c>
      <c r="S4743">
        <v>0.65</v>
      </c>
      <c r="T4743" t="s">
        <v>203</v>
      </c>
      <c r="U4743">
        <v>0.56999999999999995</v>
      </c>
      <c r="V4743" s="4">
        <v>43124</v>
      </c>
    </row>
    <row r="4744" spans="1:22">
      <c r="A4744" t="s">
        <v>610</v>
      </c>
      <c r="B4744" t="s">
        <v>218</v>
      </c>
      <c r="C4744" t="s">
        <v>3030</v>
      </c>
      <c r="D4744" t="s">
        <v>202</v>
      </c>
      <c r="E4744" t="b">
        <v>1</v>
      </c>
      <c r="F4744" t="b">
        <v>1</v>
      </c>
      <c r="H4744" t="b">
        <v>0</v>
      </c>
      <c r="I4744">
        <v>48</v>
      </c>
      <c r="J4744">
        <v>71</v>
      </c>
      <c r="L4744">
        <v>40000</v>
      </c>
      <c r="M4744">
        <v>77</v>
      </c>
      <c r="Q4744" t="b">
        <v>1</v>
      </c>
      <c r="S4744">
        <v>0.65</v>
      </c>
      <c r="T4744" t="s">
        <v>203</v>
      </c>
      <c r="U4744">
        <v>0.56999999999999995</v>
      </c>
      <c r="V4744" s="4">
        <v>43124</v>
      </c>
    </row>
    <row r="4745" spans="1:22">
      <c r="A4745" t="s">
        <v>610</v>
      </c>
      <c r="B4745" t="s">
        <v>218</v>
      </c>
      <c r="C4745" t="s">
        <v>3031</v>
      </c>
      <c r="D4745" t="s">
        <v>202</v>
      </c>
      <c r="E4745" t="b">
        <v>1</v>
      </c>
      <c r="F4745" t="b">
        <v>1</v>
      </c>
      <c r="H4745" t="b">
        <v>0</v>
      </c>
      <c r="I4745">
        <v>48</v>
      </c>
      <c r="J4745">
        <v>72</v>
      </c>
      <c r="L4745">
        <v>40000</v>
      </c>
      <c r="M4745">
        <v>78</v>
      </c>
      <c r="Q4745" t="b">
        <v>1</v>
      </c>
      <c r="S4745">
        <v>0.64</v>
      </c>
      <c r="T4745" t="s">
        <v>203</v>
      </c>
      <c r="U4745">
        <v>0.56999999999999995</v>
      </c>
      <c r="V4745" s="4">
        <v>43124</v>
      </c>
    </row>
    <row r="4746" spans="1:22">
      <c r="A4746" t="s">
        <v>610</v>
      </c>
      <c r="B4746" t="s">
        <v>218</v>
      </c>
      <c r="C4746" t="s">
        <v>3032</v>
      </c>
      <c r="D4746" t="s">
        <v>202</v>
      </c>
      <c r="E4746" t="b">
        <v>1</v>
      </c>
      <c r="F4746" t="b">
        <v>1</v>
      </c>
      <c r="H4746" t="b">
        <v>0</v>
      </c>
      <c r="I4746">
        <v>48</v>
      </c>
      <c r="J4746">
        <v>71</v>
      </c>
      <c r="L4746">
        <v>40000</v>
      </c>
      <c r="M4746">
        <v>77</v>
      </c>
      <c r="Q4746" t="b">
        <v>1</v>
      </c>
      <c r="S4746">
        <v>0.61</v>
      </c>
      <c r="T4746" t="s">
        <v>203</v>
      </c>
      <c r="U4746">
        <v>0.56999999999999995</v>
      </c>
      <c r="V4746" s="4">
        <v>43124</v>
      </c>
    </row>
    <row r="4747" spans="1:22">
      <c r="A4747" t="s">
        <v>610</v>
      </c>
      <c r="B4747" t="s">
        <v>218</v>
      </c>
      <c r="C4747" t="s">
        <v>3033</v>
      </c>
      <c r="D4747" t="s">
        <v>202</v>
      </c>
      <c r="E4747" t="b">
        <v>0</v>
      </c>
      <c r="F4747" t="b">
        <v>1</v>
      </c>
      <c r="H4747" t="b">
        <v>0</v>
      </c>
      <c r="I4747">
        <v>48</v>
      </c>
      <c r="J4747">
        <v>73</v>
      </c>
      <c r="L4747">
        <v>40000</v>
      </c>
      <c r="M4747">
        <v>76</v>
      </c>
      <c r="Q4747" t="b">
        <v>1</v>
      </c>
      <c r="S4747">
        <v>0.57999999999999996</v>
      </c>
      <c r="T4747" t="s">
        <v>203</v>
      </c>
      <c r="U4747">
        <v>0.56999999999999995</v>
      </c>
      <c r="V4747" s="4">
        <v>43124</v>
      </c>
    </row>
    <row r="4748" spans="1:22">
      <c r="A4748" t="s">
        <v>220</v>
      </c>
      <c r="B4748" t="s">
        <v>269</v>
      </c>
      <c r="C4748" t="s">
        <v>3034</v>
      </c>
      <c r="D4748" t="s">
        <v>202</v>
      </c>
      <c r="E4748" t="b">
        <v>0</v>
      </c>
      <c r="F4748" t="b">
        <v>1</v>
      </c>
      <c r="H4748" t="b">
        <v>0</v>
      </c>
      <c r="I4748">
        <v>48</v>
      </c>
      <c r="J4748">
        <v>75</v>
      </c>
      <c r="L4748">
        <v>40000</v>
      </c>
      <c r="M4748">
        <v>78</v>
      </c>
      <c r="Q4748" t="b">
        <v>1</v>
      </c>
      <c r="S4748">
        <v>0.64</v>
      </c>
      <c r="T4748" t="s">
        <v>203</v>
      </c>
      <c r="U4748">
        <v>0.63</v>
      </c>
      <c r="V4748" s="4">
        <v>43130</v>
      </c>
    </row>
    <row r="4749" spans="1:22">
      <c r="A4749" t="s">
        <v>220</v>
      </c>
      <c r="B4749" t="s">
        <v>269</v>
      </c>
      <c r="C4749" t="s">
        <v>3035</v>
      </c>
      <c r="D4749" t="s">
        <v>202</v>
      </c>
      <c r="E4749" t="b">
        <v>0</v>
      </c>
      <c r="F4749" t="b">
        <v>1</v>
      </c>
      <c r="H4749" t="b">
        <v>0</v>
      </c>
      <c r="I4749">
        <v>48</v>
      </c>
      <c r="J4749">
        <v>76</v>
      </c>
      <c r="L4749">
        <v>40000</v>
      </c>
      <c r="M4749">
        <v>81</v>
      </c>
      <c r="Q4749" t="b">
        <v>1</v>
      </c>
      <c r="S4749">
        <v>0.65</v>
      </c>
      <c r="T4749" t="s">
        <v>203</v>
      </c>
      <c r="U4749">
        <v>0.63</v>
      </c>
      <c r="V4749" s="4">
        <v>43130</v>
      </c>
    </row>
    <row r="4750" spans="1:22">
      <c r="A4750" t="s">
        <v>220</v>
      </c>
      <c r="B4750" t="s">
        <v>269</v>
      </c>
      <c r="C4750" t="s">
        <v>3036</v>
      </c>
      <c r="D4750" t="s">
        <v>202</v>
      </c>
      <c r="E4750" t="b">
        <v>1</v>
      </c>
      <c r="F4750" t="b">
        <v>1</v>
      </c>
      <c r="H4750" t="b">
        <v>0</v>
      </c>
      <c r="I4750">
        <v>48</v>
      </c>
      <c r="J4750">
        <v>79</v>
      </c>
      <c r="L4750">
        <v>40000</v>
      </c>
      <c r="M4750">
        <v>77</v>
      </c>
      <c r="Q4750" t="b">
        <v>1</v>
      </c>
      <c r="S4750">
        <v>0.69</v>
      </c>
      <c r="T4750" t="s">
        <v>203</v>
      </c>
      <c r="U4750">
        <v>0.63</v>
      </c>
      <c r="V4750" s="4">
        <v>43130</v>
      </c>
    </row>
    <row r="4751" spans="1:22">
      <c r="A4751" t="s">
        <v>220</v>
      </c>
      <c r="B4751" t="s">
        <v>269</v>
      </c>
      <c r="C4751" t="s">
        <v>3037</v>
      </c>
      <c r="D4751" t="s">
        <v>202</v>
      </c>
      <c r="E4751" t="b">
        <v>1</v>
      </c>
      <c r="F4751" t="b">
        <v>1</v>
      </c>
      <c r="H4751" t="b">
        <v>0</v>
      </c>
      <c r="I4751">
        <v>48</v>
      </c>
      <c r="J4751">
        <v>78</v>
      </c>
      <c r="L4751">
        <v>40000</v>
      </c>
      <c r="M4751">
        <v>77</v>
      </c>
      <c r="Q4751" t="b">
        <v>1</v>
      </c>
      <c r="S4751">
        <v>0.66</v>
      </c>
      <c r="T4751" t="s">
        <v>203</v>
      </c>
      <c r="U4751">
        <v>0.63</v>
      </c>
      <c r="V4751" s="4">
        <v>43130</v>
      </c>
    </row>
    <row r="4752" spans="1:22">
      <c r="A4752" t="s">
        <v>220</v>
      </c>
      <c r="B4752" t="s">
        <v>269</v>
      </c>
      <c r="C4752" t="s">
        <v>3038</v>
      </c>
      <c r="D4752" t="s">
        <v>202</v>
      </c>
      <c r="E4752" t="b">
        <v>0</v>
      </c>
      <c r="F4752" t="b">
        <v>1</v>
      </c>
      <c r="H4752" t="b">
        <v>0</v>
      </c>
      <c r="I4752">
        <v>48</v>
      </c>
      <c r="J4752">
        <v>77</v>
      </c>
      <c r="L4752">
        <v>40000</v>
      </c>
      <c r="M4752">
        <v>78</v>
      </c>
      <c r="Q4752" t="b">
        <v>1</v>
      </c>
      <c r="S4752">
        <v>0.64</v>
      </c>
      <c r="T4752" t="s">
        <v>203</v>
      </c>
      <c r="U4752">
        <v>0.63</v>
      </c>
      <c r="V4752" s="4">
        <v>43130</v>
      </c>
    </row>
    <row r="4753" spans="1:22">
      <c r="A4753" t="s">
        <v>220</v>
      </c>
      <c r="B4753" t="s">
        <v>269</v>
      </c>
      <c r="C4753" t="s">
        <v>3039</v>
      </c>
      <c r="D4753" t="s">
        <v>202</v>
      </c>
      <c r="E4753" t="b">
        <v>0</v>
      </c>
      <c r="F4753" t="b">
        <v>1</v>
      </c>
      <c r="H4753" t="b">
        <v>0</v>
      </c>
      <c r="I4753">
        <v>48</v>
      </c>
      <c r="J4753">
        <v>77</v>
      </c>
      <c r="L4753">
        <v>40000</v>
      </c>
      <c r="M4753">
        <v>78</v>
      </c>
      <c r="Q4753" t="b">
        <v>1</v>
      </c>
      <c r="S4753">
        <v>0.64</v>
      </c>
      <c r="T4753" t="s">
        <v>203</v>
      </c>
      <c r="U4753">
        <v>0.63</v>
      </c>
      <c r="V4753" s="4">
        <v>43130</v>
      </c>
    </row>
    <row r="4754" spans="1:22">
      <c r="A4754" t="s">
        <v>220</v>
      </c>
      <c r="B4754" t="s">
        <v>269</v>
      </c>
      <c r="C4754" t="s">
        <v>3040</v>
      </c>
      <c r="D4754" t="s">
        <v>202</v>
      </c>
      <c r="E4754" t="b">
        <v>1</v>
      </c>
      <c r="F4754" t="b">
        <v>1</v>
      </c>
      <c r="H4754" t="b">
        <v>0</v>
      </c>
      <c r="I4754">
        <v>48</v>
      </c>
      <c r="J4754">
        <v>79</v>
      </c>
      <c r="L4754">
        <v>40000</v>
      </c>
      <c r="M4754">
        <v>77</v>
      </c>
      <c r="Q4754" t="b">
        <v>1</v>
      </c>
      <c r="S4754">
        <v>0.69</v>
      </c>
      <c r="T4754" t="s">
        <v>203</v>
      </c>
      <c r="U4754">
        <v>0.63</v>
      </c>
      <c r="V4754" s="4">
        <v>43130</v>
      </c>
    </row>
    <row r="4755" spans="1:22">
      <c r="A4755" t="s">
        <v>220</v>
      </c>
      <c r="B4755" t="s">
        <v>269</v>
      </c>
      <c r="C4755" t="s">
        <v>3041</v>
      </c>
      <c r="D4755" t="s">
        <v>202</v>
      </c>
      <c r="E4755" t="b">
        <v>0</v>
      </c>
      <c r="F4755" t="b">
        <v>1</v>
      </c>
      <c r="H4755" t="b">
        <v>0</v>
      </c>
      <c r="I4755">
        <v>48</v>
      </c>
      <c r="J4755">
        <v>87</v>
      </c>
      <c r="L4755">
        <v>40000</v>
      </c>
      <c r="M4755">
        <v>75</v>
      </c>
      <c r="Q4755" t="b">
        <v>1</v>
      </c>
      <c r="S4755">
        <v>0.63</v>
      </c>
      <c r="T4755" t="s">
        <v>203</v>
      </c>
      <c r="U4755">
        <v>0.63</v>
      </c>
      <c r="V4755" s="4">
        <v>43130</v>
      </c>
    </row>
    <row r="4756" spans="1:22">
      <c r="A4756" t="s">
        <v>220</v>
      </c>
      <c r="B4756" t="s">
        <v>269</v>
      </c>
      <c r="C4756" t="s">
        <v>3042</v>
      </c>
      <c r="D4756" t="s">
        <v>202</v>
      </c>
      <c r="E4756" t="b">
        <v>0</v>
      </c>
      <c r="F4756" t="b">
        <v>1</v>
      </c>
      <c r="H4756" t="b">
        <v>0</v>
      </c>
      <c r="I4756">
        <v>48</v>
      </c>
      <c r="J4756">
        <v>87</v>
      </c>
      <c r="L4756">
        <v>40000</v>
      </c>
      <c r="M4756">
        <v>75</v>
      </c>
      <c r="Q4756" t="b">
        <v>1</v>
      </c>
      <c r="S4756">
        <v>0.63</v>
      </c>
      <c r="T4756" t="s">
        <v>203</v>
      </c>
      <c r="U4756">
        <v>0.63</v>
      </c>
      <c r="V4756" s="4">
        <v>43130</v>
      </c>
    </row>
    <row r="4757" spans="1:22">
      <c r="A4757" t="s">
        <v>220</v>
      </c>
      <c r="B4757" t="s">
        <v>269</v>
      </c>
      <c r="C4757" t="s">
        <v>3043</v>
      </c>
      <c r="D4757" t="s">
        <v>202</v>
      </c>
      <c r="E4757" t="b">
        <v>0</v>
      </c>
      <c r="F4757" t="b">
        <v>1</v>
      </c>
      <c r="H4757" t="b">
        <v>0</v>
      </c>
      <c r="I4757">
        <v>48</v>
      </c>
      <c r="J4757">
        <v>76</v>
      </c>
      <c r="L4757">
        <v>40000</v>
      </c>
      <c r="M4757">
        <v>81</v>
      </c>
      <c r="Q4757" t="b">
        <v>1</v>
      </c>
      <c r="S4757">
        <v>0.65</v>
      </c>
      <c r="T4757" t="s">
        <v>203</v>
      </c>
      <c r="U4757">
        <v>0.63</v>
      </c>
      <c r="V4757" s="4">
        <v>43130</v>
      </c>
    </row>
    <row r="4758" spans="1:22">
      <c r="A4758" t="s">
        <v>220</v>
      </c>
      <c r="B4758" t="s">
        <v>269</v>
      </c>
      <c r="C4758" t="s">
        <v>3044</v>
      </c>
      <c r="D4758" t="s">
        <v>202</v>
      </c>
      <c r="E4758" t="b">
        <v>1</v>
      </c>
      <c r="F4758" t="b">
        <v>1</v>
      </c>
      <c r="H4758" t="b">
        <v>0</v>
      </c>
      <c r="I4758">
        <v>48</v>
      </c>
      <c r="J4758">
        <v>79</v>
      </c>
      <c r="L4758">
        <v>40000</v>
      </c>
      <c r="M4758">
        <v>77</v>
      </c>
      <c r="Q4758" t="b">
        <v>1</v>
      </c>
      <c r="S4758">
        <v>0.69</v>
      </c>
      <c r="T4758" t="s">
        <v>203</v>
      </c>
      <c r="U4758">
        <v>0.63</v>
      </c>
      <c r="V4758" s="4">
        <v>43130</v>
      </c>
    </row>
    <row r="4759" spans="1:22">
      <c r="A4759" t="s">
        <v>220</v>
      </c>
      <c r="B4759" t="s">
        <v>269</v>
      </c>
      <c r="C4759" t="s">
        <v>3045</v>
      </c>
      <c r="D4759" t="s">
        <v>202</v>
      </c>
      <c r="E4759" t="b">
        <v>0</v>
      </c>
      <c r="F4759" t="b">
        <v>1</v>
      </c>
      <c r="H4759" t="b">
        <v>0</v>
      </c>
      <c r="I4759">
        <v>48</v>
      </c>
      <c r="J4759">
        <v>76</v>
      </c>
      <c r="L4759">
        <v>40000</v>
      </c>
      <c r="M4759">
        <v>81</v>
      </c>
      <c r="Q4759" t="b">
        <v>1</v>
      </c>
      <c r="S4759">
        <v>0.65</v>
      </c>
      <c r="T4759" t="s">
        <v>203</v>
      </c>
      <c r="U4759">
        <v>0.63</v>
      </c>
      <c r="V4759" s="4">
        <v>43130</v>
      </c>
    </row>
    <row r="4760" spans="1:22">
      <c r="A4760" t="s">
        <v>220</v>
      </c>
      <c r="B4760" t="s">
        <v>269</v>
      </c>
      <c r="C4760" t="s">
        <v>3046</v>
      </c>
      <c r="D4760" t="s">
        <v>202</v>
      </c>
      <c r="E4760" t="b">
        <v>0</v>
      </c>
      <c r="F4760" t="b">
        <v>1</v>
      </c>
      <c r="H4760" t="b">
        <v>0</v>
      </c>
      <c r="I4760">
        <v>48</v>
      </c>
      <c r="J4760">
        <v>76</v>
      </c>
      <c r="L4760">
        <v>40000</v>
      </c>
      <c r="M4760">
        <v>81</v>
      </c>
      <c r="Q4760" t="b">
        <v>1</v>
      </c>
      <c r="S4760">
        <v>0.65</v>
      </c>
      <c r="T4760" t="s">
        <v>203</v>
      </c>
      <c r="U4760">
        <v>0.63</v>
      </c>
      <c r="V4760" s="4">
        <v>43130</v>
      </c>
    </row>
    <row r="4761" spans="1:22">
      <c r="A4761" t="s">
        <v>220</v>
      </c>
      <c r="B4761" t="s">
        <v>347</v>
      </c>
      <c r="C4761" t="s">
        <v>3047</v>
      </c>
      <c r="D4761" t="s">
        <v>202</v>
      </c>
      <c r="E4761" t="b">
        <v>1</v>
      </c>
      <c r="F4761" t="b">
        <v>1</v>
      </c>
      <c r="H4761" t="b">
        <v>0</v>
      </c>
      <c r="I4761">
        <v>48</v>
      </c>
      <c r="J4761">
        <v>78</v>
      </c>
      <c r="L4761">
        <v>40000</v>
      </c>
      <c r="M4761">
        <v>77</v>
      </c>
      <c r="Q4761" t="b">
        <v>1</v>
      </c>
      <c r="S4761">
        <v>0.66</v>
      </c>
      <c r="T4761" t="s">
        <v>203</v>
      </c>
      <c r="U4761">
        <v>0.63</v>
      </c>
      <c r="V4761" s="4">
        <v>43130</v>
      </c>
    </row>
    <row r="4762" spans="1:22">
      <c r="A4762" t="s">
        <v>220</v>
      </c>
      <c r="B4762" t="s">
        <v>347</v>
      </c>
      <c r="C4762" t="s">
        <v>3048</v>
      </c>
      <c r="D4762" t="s">
        <v>202</v>
      </c>
      <c r="E4762" t="b">
        <v>1</v>
      </c>
      <c r="F4762" t="b">
        <v>1</v>
      </c>
      <c r="H4762" t="b">
        <v>0</v>
      </c>
      <c r="I4762">
        <v>48</v>
      </c>
      <c r="J4762">
        <v>78</v>
      </c>
      <c r="L4762">
        <v>40000</v>
      </c>
      <c r="M4762">
        <v>77</v>
      </c>
      <c r="Q4762" t="b">
        <v>1</v>
      </c>
      <c r="S4762">
        <v>0.66</v>
      </c>
      <c r="T4762" t="s">
        <v>203</v>
      </c>
      <c r="U4762">
        <v>0.63</v>
      </c>
      <c r="V4762" s="4">
        <v>43130</v>
      </c>
    </row>
    <row r="4763" spans="1:22">
      <c r="A4763" t="s">
        <v>220</v>
      </c>
      <c r="B4763" t="s">
        <v>347</v>
      </c>
      <c r="C4763" t="s">
        <v>3049</v>
      </c>
      <c r="D4763" t="s">
        <v>202</v>
      </c>
      <c r="E4763" t="b">
        <v>1</v>
      </c>
      <c r="F4763" t="b">
        <v>1</v>
      </c>
      <c r="H4763" t="b">
        <v>0</v>
      </c>
      <c r="I4763">
        <v>48</v>
      </c>
      <c r="J4763">
        <v>79</v>
      </c>
      <c r="L4763">
        <v>40000</v>
      </c>
      <c r="M4763">
        <v>77</v>
      </c>
      <c r="Q4763" t="b">
        <v>1</v>
      </c>
      <c r="S4763">
        <v>0.69</v>
      </c>
      <c r="T4763" t="s">
        <v>203</v>
      </c>
      <c r="U4763">
        <v>0.63</v>
      </c>
      <c r="V4763" s="4">
        <v>43130</v>
      </c>
    </row>
    <row r="4764" spans="1:22">
      <c r="A4764" t="s">
        <v>220</v>
      </c>
      <c r="B4764" t="s">
        <v>347</v>
      </c>
      <c r="C4764" t="s">
        <v>3050</v>
      </c>
      <c r="D4764" t="s">
        <v>202</v>
      </c>
      <c r="E4764" t="b">
        <v>1</v>
      </c>
      <c r="F4764" t="b">
        <v>1</v>
      </c>
      <c r="H4764" t="b">
        <v>0</v>
      </c>
      <c r="I4764">
        <v>48</v>
      </c>
      <c r="J4764">
        <v>79</v>
      </c>
      <c r="L4764">
        <v>40000</v>
      </c>
      <c r="M4764">
        <v>77</v>
      </c>
      <c r="Q4764" t="b">
        <v>1</v>
      </c>
      <c r="S4764">
        <v>0.69</v>
      </c>
      <c r="T4764" t="s">
        <v>203</v>
      </c>
      <c r="U4764">
        <v>0.63</v>
      </c>
      <c r="V4764" s="4">
        <v>43130</v>
      </c>
    </row>
    <row r="4765" spans="1:22">
      <c r="A4765" t="s">
        <v>220</v>
      </c>
      <c r="B4765" t="s">
        <v>347</v>
      </c>
      <c r="C4765" t="s">
        <v>3051</v>
      </c>
      <c r="D4765" t="s">
        <v>202</v>
      </c>
      <c r="E4765" t="b">
        <v>1</v>
      </c>
      <c r="F4765" t="b">
        <v>1</v>
      </c>
      <c r="H4765" t="b">
        <v>0</v>
      </c>
      <c r="I4765">
        <v>48</v>
      </c>
      <c r="J4765">
        <v>111</v>
      </c>
      <c r="L4765">
        <v>65000</v>
      </c>
      <c r="M4765">
        <v>72</v>
      </c>
      <c r="Q4765" t="b">
        <v>1</v>
      </c>
      <c r="S4765">
        <v>0.65</v>
      </c>
      <c r="T4765" t="s">
        <v>203</v>
      </c>
      <c r="U4765">
        <v>0.63</v>
      </c>
      <c r="V4765" s="4">
        <v>43130</v>
      </c>
    </row>
    <row r="4766" spans="1:22">
      <c r="A4766" t="s">
        <v>220</v>
      </c>
      <c r="B4766" t="s">
        <v>347</v>
      </c>
      <c r="C4766" t="s">
        <v>3052</v>
      </c>
      <c r="D4766" t="s">
        <v>202</v>
      </c>
      <c r="E4766" t="b">
        <v>1</v>
      </c>
      <c r="F4766" t="b">
        <v>1</v>
      </c>
      <c r="H4766" t="b">
        <v>0</v>
      </c>
      <c r="I4766">
        <v>48</v>
      </c>
      <c r="J4766">
        <v>80</v>
      </c>
      <c r="L4766">
        <v>36000</v>
      </c>
      <c r="M4766">
        <v>79</v>
      </c>
      <c r="Q4766" t="b">
        <v>1</v>
      </c>
      <c r="S4766">
        <v>0.65</v>
      </c>
      <c r="T4766" t="s">
        <v>203</v>
      </c>
      <c r="U4766">
        <v>0.63</v>
      </c>
      <c r="V4766" s="4">
        <v>43130</v>
      </c>
    </row>
    <row r="4767" spans="1:22">
      <c r="A4767" t="s">
        <v>220</v>
      </c>
      <c r="B4767" t="s">
        <v>347</v>
      </c>
      <c r="C4767" t="s">
        <v>3053</v>
      </c>
      <c r="D4767" t="s">
        <v>202</v>
      </c>
      <c r="E4767" t="b">
        <v>1</v>
      </c>
      <c r="F4767" t="b">
        <v>1</v>
      </c>
      <c r="H4767" t="b">
        <v>0</v>
      </c>
      <c r="I4767">
        <v>48</v>
      </c>
      <c r="J4767">
        <v>78</v>
      </c>
      <c r="L4767">
        <v>40000</v>
      </c>
      <c r="M4767">
        <v>77</v>
      </c>
      <c r="Q4767" t="b">
        <v>1</v>
      </c>
      <c r="S4767">
        <v>0.66</v>
      </c>
      <c r="T4767" t="s">
        <v>203</v>
      </c>
      <c r="U4767">
        <v>0.63</v>
      </c>
      <c r="V4767" s="4">
        <v>43130</v>
      </c>
    </row>
    <row r="4768" spans="1:22">
      <c r="A4768" t="s">
        <v>220</v>
      </c>
      <c r="B4768" t="s">
        <v>347</v>
      </c>
      <c r="C4768" t="s">
        <v>3054</v>
      </c>
      <c r="D4768" t="s">
        <v>202</v>
      </c>
      <c r="E4768" t="b">
        <v>0</v>
      </c>
      <c r="F4768" t="b">
        <v>1</v>
      </c>
      <c r="H4768" t="b">
        <v>0</v>
      </c>
      <c r="I4768">
        <v>48</v>
      </c>
      <c r="J4768">
        <v>87</v>
      </c>
      <c r="L4768">
        <v>40000</v>
      </c>
      <c r="M4768">
        <v>75</v>
      </c>
      <c r="Q4768" t="b">
        <v>1</v>
      </c>
      <c r="S4768">
        <v>0.63</v>
      </c>
      <c r="T4768" t="s">
        <v>203</v>
      </c>
      <c r="U4768">
        <v>0.63</v>
      </c>
      <c r="V4768" s="4">
        <v>43130</v>
      </c>
    </row>
    <row r="4769" spans="1:22">
      <c r="A4769" t="s">
        <v>220</v>
      </c>
      <c r="B4769" t="s">
        <v>347</v>
      </c>
      <c r="C4769" t="s">
        <v>3055</v>
      </c>
      <c r="D4769" t="s">
        <v>202</v>
      </c>
      <c r="E4769" t="b">
        <v>0</v>
      </c>
      <c r="F4769" t="b">
        <v>1</v>
      </c>
      <c r="H4769" t="b">
        <v>0</v>
      </c>
      <c r="I4769">
        <v>48</v>
      </c>
      <c r="J4769">
        <v>87</v>
      </c>
      <c r="L4769">
        <v>40000</v>
      </c>
      <c r="M4769">
        <v>75</v>
      </c>
      <c r="Q4769" t="b">
        <v>1</v>
      </c>
      <c r="S4769">
        <v>0.63</v>
      </c>
      <c r="T4769" t="s">
        <v>203</v>
      </c>
      <c r="U4769">
        <v>0.63</v>
      </c>
      <c r="V4769" s="4">
        <v>43130</v>
      </c>
    </row>
    <row r="4770" spans="1:22">
      <c r="A4770" t="s">
        <v>220</v>
      </c>
      <c r="B4770" t="s">
        <v>347</v>
      </c>
      <c r="C4770" t="s">
        <v>3056</v>
      </c>
      <c r="D4770" t="s">
        <v>202</v>
      </c>
      <c r="E4770" t="b">
        <v>0</v>
      </c>
      <c r="F4770" t="b">
        <v>1</v>
      </c>
      <c r="H4770" t="b">
        <v>0</v>
      </c>
      <c r="I4770">
        <v>48</v>
      </c>
      <c r="J4770">
        <v>76</v>
      </c>
      <c r="L4770">
        <v>40000</v>
      </c>
      <c r="M4770">
        <v>81</v>
      </c>
      <c r="Q4770" t="b">
        <v>1</v>
      </c>
      <c r="S4770">
        <v>0.65</v>
      </c>
      <c r="T4770" t="s">
        <v>203</v>
      </c>
      <c r="U4770">
        <v>0.63</v>
      </c>
      <c r="V4770" s="4">
        <v>43130</v>
      </c>
    </row>
    <row r="4771" spans="1:22">
      <c r="A4771" t="s">
        <v>220</v>
      </c>
      <c r="B4771" t="s">
        <v>347</v>
      </c>
      <c r="C4771" t="s">
        <v>3057</v>
      </c>
      <c r="D4771" t="s">
        <v>202</v>
      </c>
      <c r="E4771" t="b">
        <v>0</v>
      </c>
      <c r="F4771" t="b">
        <v>1</v>
      </c>
      <c r="H4771" t="b">
        <v>0</v>
      </c>
      <c r="I4771">
        <v>48</v>
      </c>
      <c r="J4771">
        <v>76</v>
      </c>
      <c r="L4771">
        <v>40000</v>
      </c>
      <c r="M4771">
        <v>81</v>
      </c>
      <c r="Q4771" t="b">
        <v>1</v>
      </c>
      <c r="S4771">
        <v>0.65</v>
      </c>
      <c r="T4771" t="s">
        <v>203</v>
      </c>
      <c r="U4771">
        <v>0.63</v>
      </c>
      <c r="V4771" s="4">
        <v>43130</v>
      </c>
    </row>
    <row r="4772" spans="1:22">
      <c r="A4772" t="s">
        <v>1333</v>
      </c>
      <c r="B4772" t="s">
        <v>1922</v>
      </c>
      <c r="C4772" t="s">
        <v>3058</v>
      </c>
      <c r="D4772" t="s">
        <v>202</v>
      </c>
      <c r="E4772" t="b">
        <v>1</v>
      </c>
      <c r="F4772" t="b">
        <v>1</v>
      </c>
      <c r="H4772" t="b">
        <v>0</v>
      </c>
      <c r="I4772">
        <v>48</v>
      </c>
      <c r="J4772">
        <v>71</v>
      </c>
      <c r="L4772">
        <v>42000</v>
      </c>
      <c r="M4772">
        <v>78</v>
      </c>
      <c r="Q4772" t="b">
        <v>1</v>
      </c>
      <c r="S4772">
        <v>0.65</v>
      </c>
      <c r="T4772" t="s">
        <v>203</v>
      </c>
      <c r="U4772">
        <v>0.56999999999999995</v>
      </c>
      <c r="V4772" s="4">
        <v>43227</v>
      </c>
    </row>
    <row r="4773" spans="1:22">
      <c r="A4773" t="s">
        <v>1333</v>
      </c>
      <c r="B4773" t="s">
        <v>1922</v>
      </c>
      <c r="C4773" t="s">
        <v>3059</v>
      </c>
      <c r="D4773" t="s">
        <v>202</v>
      </c>
      <c r="E4773" t="b">
        <v>1</v>
      </c>
      <c r="F4773" t="b">
        <v>1</v>
      </c>
      <c r="H4773" t="b">
        <v>0</v>
      </c>
      <c r="I4773">
        <v>48</v>
      </c>
      <c r="J4773">
        <v>76</v>
      </c>
      <c r="L4773">
        <v>38000</v>
      </c>
      <c r="M4773">
        <v>78</v>
      </c>
      <c r="Q4773" t="b">
        <v>1</v>
      </c>
      <c r="S4773">
        <v>0.65</v>
      </c>
      <c r="T4773" t="s">
        <v>203</v>
      </c>
      <c r="U4773">
        <v>0.63</v>
      </c>
      <c r="V4773" s="4">
        <v>43227</v>
      </c>
    </row>
    <row r="4774" spans="1:22">
      <c r="A4774" t="s">
        <v>199</v>
      </c>
      <c r="B4774" t="s">
        <v>269</v>
      </c>
      <c r="C4774" t="s">
        <v>2963</v>
      </c>
      <c r="D4774" t="s">
        <v>202</v>
      </c>
      <c r="E4774" t="b">
        <v>0</v>
      </c>
      <c r="F4774" t="b">
        <v>1</v>
      </c>
      <c r="H4774" t="b">
        <v>0</v>
      </c>
      <c r="I4774">
        <v>48</v>
      </c>
      <c r="J4774">
        <v>82</v>
      </c>
      <c r="L4774">
        <v>40000</v>
      </c>
      <c r="M4774">
        <v>76</v>
      </c>
      <c r="O4774">
        <v>0.57999999999999996</v>
      </c>
      <c r="P4774">
        <v>0.57999999999999996</v>
      </c>
      <c r="T4774" t="s">
        <v>203</v>
      </c>
      <c r="V4774" s="4">
        <v>42278</v>
      </c>
    </row>
    <row r="4775" spans="1:22">
      <c r="A4775" t="s">
        <v>1329</v>
      </c>
      <c r="B4775" t="s">
        <v>542</v>
      </c>
      <c r="C4775" t="s">
        <v>3060</v>
      </c>
      <c r="D4775" t="s">
        <v>202</v>
      </c>
      <c r="E4775" t="b">
        <v>0</v>
      </c>
      <c r="F4775" t="b">
        <v>0</v>
      </c>
      <c r="H4775" t="b">
        <v>0</v>
      </c>
      <c r="I4775">
        <v>48</v>
      </c>
      <c r="J4775">
        <v>86</v>
      </c>
      <c r="L4775">
        <v>40000</v>
      </c>
      <c r="M4775">
        <v>78</v>
      </c>
      <c r="N4775">
        <v>25830</v>
      </c>
      <c r="O4775">
        <v>0.57999999999999996</v>
      </c>
      <c r="P4775">
        <v>0.57999999999999996</v>
      </c>
      <c r="T4775" t="s">
        <v>203</v>
      </c>
      <c r="V4775" s="4">
        <v>39407</v>
      </c>
    </row>
    <row r="4776" spans="1:22">
      <c r="A4776" t="s">
        <v>269</v>
      </c>
      <c r="B4776" t="s">
        <v>347</v>
      </c>
      <c r="C4776" t="s">
        <v>3061</v>
      </c>
      <c r="D4776" t="s">
        <v>202</v>
      </c>
      <c r="E4776" t="b">
        <v>1</v>
      </c>
      <c r="F4776" t="b">
        <v>1</v>
      </c>
      <c r="H4776" t="b">
        <v>0</v>
      </c>
      <c r="I4776">
        <v>48</v>
      </c>
      <c r="J4776">
        <v>93</v>
      </c>
      <c r="L4776">
        <v>36000</v>
      </c>
      <c r="M4776">
        <v>83</v>
      </c>
      <c r="N4776">
        <v>22032</v>
      </c>
      <c r="O4776">
        <v>0.68</v>
      </c>
      <c r="P4776">
        <v>0.57999999999999996</v>
      </c>
      <c r="T4776" t="s">
        <v>203</v>
      </c>
      <c r="V4776" s="4">
        <v>41264</v>
      </c>
    </row>
    <row r="4777" spans="1:22">
      <c r="A4777" t="s">
        <v>1329</v>
      </c>
      <c r="B4777" t="s">
        <v>542</v>
      </c>
      <c r="C4777" t="s">
        <v>2937</v>
      </c>
      <c r="D4777" t="s">
        <v>202</v>
      </c>
      <c r="E4777" t="b">
        <v>0</v>
      </c>
      <c r="F4777" t="b">
        <v>1</v>
      </c>
      <c r="H4777" t="b">
        <v>0</v>
      </c>
      <c r="I4777">
        <v>48</v>
      </c>
      <c r="J4777">
        <v>105</v>
      </c>
      <c r="L4777">
        <v>65000</v>
      </c>
      <c r="M4777">
        <v>80</v>
      </c>
      <c r="N4777">
        <v>23408</v>
      </c>
      <c r="O4777">
        <v>0.64</v>
      </c>
      <c r="P4777">
        <v>0.57999999999999996</v>
      </c>
      <c r="T4777" t="s">
        <v>203</v>
      </c>
      <c r="V4777" s="4">
        <v>39407</v>
      </c>
    </row>
    <row r="4778" spans="1:22">
      <c r="A4778" t="s">
        <v>1329</v>
      </c>
      <c r="B4778" t="s">
        <v>542</v>
      </c>
      <c r="C4778" t="s">
        <v>3062</v>
      </c>
      <c r="D4778" t="s">
        <v>202</v>
      </c>
      <c r="E4778" t="b">
        <v>0</v>
      </c>
      <c r="F4778" t="b">
        <v>1</v>
      </c>
      <c r="H4778" t="b">
        <v>0</v>
      </c>
      <c r="I4778">
        <v>48</v>
      </c>
      <c r="J4778">
        <v>86</v>
      </c>
      <c r="L4778">
        <v>40000</v>
      </c>
      <c r="M4778">
        <v>78</v>
      </c>
      <c r="N4778">
        <v>25830</v>
      </c>
      <c r="O4778">
        <v>0.57999999999999996</v>
      </c>
      <c r="P4778">
        <v>0.57999999999999996</v>
      </c>
      <c r="T4778" t="s">
        <v>203</v>
      </c>
      <c r="V4778" s="4">
        <v>39407</v>
      </c>
    </row>
    <row r="4779" spans="1:22">
      <c r="A4779" t="s">
        <v>1329</v>
      </c>
      <c r="B4779" t="s">
        <v>542</v>
      </c>
      <c r="C4779" t="s">
        <v>2895</v>
      </c>
      <c r="D4779" t="s">
        <v>202</v>
      </c>
      <c r="E4779" t="b">
        <v>0</v>
      </c>
      <c r="F4779" t="b">
        <v>1</v>
      </c>
      <c r="H4779" t="b">
        <v>0</v>
      </c>
      <c r="I4779">
        <v>48</v>
      </c>
      <c r="J4779">
        <v>100</v>
      </c>
      <c r="L4779">
        <v>55000</v>
      </c>
      <c r="M4779">
        <v>79</v>
      </c>
      <c r="O4779">
        <v>0.6</v>
      </c>
      <c r="P4779">
        <v>0.6</v>
      </c>
      <c r="T4779" t="s">
        <v>203</v>
      </c>
      <c r="V4779" s="4">
        <v>42191</v>
      </c>
    </row>
    <row r="4780" spans="1:22">
      <c r="A4780" t="s">
        <v>269</v>
      </c>
      <c r="B4780" t="s">
        <v>347</v>
      </c>
      <c r="C4780" t="s">
        <v>3063</v>
      </c>
      <c r="D4780" t="s">
        <v>202</v>
      </c>
      <c r="E4780" t="b">
        <v>1</v>
      </c>
      <c r="F4780" t="b">
        <v>1</v>
      </c>
      <c r="H4780" t="b">
        <v>0</v>
      </c>
      <c r="I4780">
        <v>48</v>
      </c>
      <c r="J4780">
        <v>93</v>
      </c>
      <c r="L4780">
        <v>36000</v>
      </c>
      <c r="M4780">
        <v>83</v>
      </c>
      <c r="N4780">
        <v>22032</v>
      </c>
      <c r="O4780">
        <v>0.68</v>
      </c>
      <c r="P4780">
        <v>0.57999999999999996</v>
      </c>
      <c r="T4780" t="s">
        <v>203</v>
      </c>
      <c r="V4780" s="4">
        <v>40591</v>
      </c>
    </row>
    <row r="4781" spans="1:22">
      <c r="A4781" t="s">
        <v>199</v>
      </c>
      <c r="B4781" t="s">
        <v>302</v>
      </c>
      <c r="C4781" t="s">
        <v>2964</v>
      </c>
      <c r="D4781" t="s">
        <v>202</v>
      </c>
      <c r="E4781" t="b">
        <v>0</v>
      </c>
      <c r="F4781" t="b">
        <v>1</v>
      </c>
      <c r="H4781" t="b">
        <v>0</v>
      </c>
      <c r="I4781">
        <v>48</v>
      </c>
      <c r="J4781">
        <v>91</v>
      </c>
      <c r="L4781">
        <v>40000</v>
      </c>
      <c r="M4781">
        <v>76</v>
      </c>
      <c r="O4781">
        <v>0.57999999999999996</v>
      </c>
      <c r="P4781">
        <v>0.57999999999999996</v>
      </c>
      <c r="T4781" t="s">
        <v>203</v>
      </c>
      <c r="V4781" s="4">
        <v>42278</v>
      </c>
    </row>
    <row r="4782" spans="1:22">
      <c r="A4782" t="s">
        <v>1329</v>
      </c>
      <c r="B4782" t="s">
        <v>542</v>
      </c>
      <c r="C4782" t="s">
        <v>3064</v>
      </c>
      <c r="D4782" t="s">
        <v>202</v>
      </c>
      <c r="E4782" t="b">
        <v>1</v>
      </c>
      <c r="F4782" t="b">
        <v>1</v>
      </c>
      <c r="H4782" t="b">
        <v>0</v>
      </c>
      <c r="I4782">
        <v>48</v>
      </c>
      <c r="J4782">
        <v>105</v>
      </c>
      <c r="L4782">
        <v>65000</v>
      </c>
      <c r="M4782">
        <v>80</v>
      </c>
      <c r="N4782">
        <v>24164</v>
      </c>
      <c r="O4782">
        <v>0.62</v>
      </c>
      <c r="P4782">
        <v>0.57999999999999996</v>
      </c>
      <c r="T4782" t="s">
        <v>203</v>
      </c>
      <c r="V4782" s="4">
        <v>39407</v>
      </c>
    </row>
    <row r="4783" spans="1:22">
      <c r="A4783" t="s">
        <v>1329</v>
      </c>
      <c r="B4783" t="s">
        <v>542</v>
      </c>
      <c r="C4783" t="s">
        <v>3065</v>
      </c>
      <c r="D4783" t="s">
        <v>202</v>
      </c>
      <c r="E4783" t="b">
        <v>0</v>
      </c>
      <c r="F4783" t="b">
        <v>1</v>
      </c>
      <c r="G4783" t="s">
        <v>528</v>
      </c>
      <c r="H4783" t="b">
        <v>0</v>
      </c>
      <c r="I4783">
        <v>48</v>
      </c>
      <c r="J4783">
        <v>103</v>
      </c>
      <c r="L4783">
        <v>65000</v>
      </c>
      <c r="M4783">
        <v>79</v>
      </c>
      <c r="N4783">
        <v>25392</v>
      </c>
      <c r="O4783">
        <v>0.59</v>
      </c>
      <c r="P4783">
        <v>0.57999999999999996</v>
      </c>
      <c r="T4783" t="s">
        <v>203</v>
      </c>
      <c r="V4783" s="4">
        <v>40253</v>
      </c>
    </row>
    <row r="4784" spans="1:22">
      <c r="A4784" t="s">
        <v>1329</v>
      </c>
      <c r="B4784" t="s">
        <v>542</v>
      </c>
      <c r="C4784" t="s">
        <v>3066</v>
      </c>
      <c r="D4784" t="s">
        <v>202</v>
      </c>
      <c r="E4784" t="b">
        <v>1</v>
      </c>
      <c r="F4784" t="b">
        <v>1</v>
      </c>
      <c r="H4784" t="b">
        <v>0</v>
      </c>
      <c r="I4784">
        <v>48</v>
      </c>
      <c r="J4784">
        <v>108</v>
      </c>
      <c r="L4784">
        <v>67000</v>
      </c>
      <c r="M4784">
        <v>81</v>
      </c>
      <c r="N4784">
        <v>22699</v>
      </c>
      <c r="O4784">
        <v>0.66</v>
      </c>
      <c r="P4784">
        <v>0.57999999999999996</v>
      </c>
      <c r="T4784" t="s">
        <v>203</v>
      </c>
      <c r="V4784" s="4">
        <v>39407</v>
      </c>
    </row>
    <row r="4785" spans="1:22">
      <c r="A4785" t="s">
        <v>1329</v>
      </c>
      <c r="B4785" t="s">
        <v>542</v>
      </c>
      <c r="C4785" t="s">
        <v>3067</v>
      </c>
      <c r="D4785" t="s">
        <v>202</v>
      </c>
      <c r="E4785" t="b">
        <v>0</v>
      </c>
      <c r="F4785" t="b">
        <v>1</v>
      </c>
      <c r="G4785" t="s">
        <v>528</v>
      </c>
      <c r="H4785" t="b">
        <v>0</v>
      </c>
      <c r="I4785">
        <v>48</v>
      </c>
      <c r="J4785">
        <v>86</v>
      </c>
      <c r="L4785">
        <v>40000</v>
      </c>
      <c r="M4785">
        <v>79</v>
      </c>
      <c r="N4785">
        <v>25830</v>
      </c>
      <c r="O4785">
        <v>0.57999999999999996</v>
      </c>
      <c r="P4785">
        <v>0.57999999999999996</v>
      </c>
      <c r="T4785" t="s">
        <v>203</v>
      </c>
      <c r="V4785" s="4">
        <v>39407</v>
      </c>
    </row>
    <row r="4786" spans="1:22">
      <c r="A4786" t="s">
        <v>1329</v>
      </c>
      <c r="B4786" t="s">
        <v>542</v>
      </c>
      <c r="C4786" t="s">
        <v>3068</v>
      </c>
      <c r="D4786" t="s">
        <v>202</v>
      </c>
      <c r="E4786" t="b">
        <v>0</v>
      </c>
      <c r="F4786" t="b">
        <v>1</v>
      </c>
      <c r="H4786" t="b">
        <v>0</v>
      </c>
      <c r="I4786">
        <v>48</v>
      </c>
      <c r="J4786">
        <v>101</v>
      </c>
      <c r="L4786">
        <v>65000</v>
      </c>
      <c r="M4786">
        <v>79</v>
      </c>
      <c r="N4786">
        <v>25830</v>
      </c>
      <c r="O4786">
        <v>0.57999999999999996</v>
      </c>
      <c r="P4786">
        <v>0.57999999999999996</v>
      </c>
      <c r="T4786" t="s">
        <v>203</v>
      </c>
      <c r="V4786" s="4">
        <v>39407</v>
      </c>
    </row>
    <row r="4787" spans="1:22">
      <c r="A4787" t="s">
        <v>199</v>
      </c>
      <c r="B4787" t="s">
        <v>302</v>
      </c>
      <c r="C4787" t="s">
        <v>2965</v>
      </c>
      <c r="D4787" t="s">
        <v>202</v>
      </c>
      <c r="E4787" t="b">
        <v>0</v>
      </c>
      <c r="F4787" t="b">
        <v>1</v>
      </c>
      <c r="H4787" t="b">
        <v>0</v>
      </c>
      <c r="I4787">
        <v>48</v>
      </c>
      <c r="J4787">
        <v>91</v>
      </c>
      <c r="L4787">
        <v>40000</v>
      </c>
      <c r="M4787">
        <v>76</v>
      </c>
      <c r="O4787">
        <v>0.57999999999999996</v>
      </c>
      <c r="P4787">
        <v>0.57999999999999996</v>
      </c>
      <c r="T4787" t="s">
        <v>203</v>
      </c>
      <c r="V4787" s="4">
        <v>42278</v>
      </c>
    </row>
    <row r="4788" spans="1:22">
      <c r="A4788" t="s">
        <v>1329</v>
      </c>
      <c r="B4788" t="s">
        <v>542</v>
      </c>
      <c r="C4788" t="s">
        <v>2900</v>
      </c>
      <c r="D4788" t="s">
        <v>202</v>
      </c>
      <c r="E4788" t="b">
        <v>1</v>
      </c>
      <c r="F4788" t="b">
        <v>1</v>
      </c>
      <c r="H4788" t="b">
        <v>0</v>
      </c>
      <c r="I4788">
        <v>48</v>
      </c>
      <c r="J4788">
        <v>100</v>
      </c>
      <c r="L4788">
        <v>60000</v>
      </c>
      <c r="M4788">
        <v>79</v>
      </c>
      <c r="O4788">
        <v>0.68</v>
      </c>
      <c r="P4788">
        <v>0.6</v>
      </c>
      <c r="T4788" t="s">
        <v>203</v>
      </c>
      <c r="V4788" s="4">
        <v>42191</v>
      </c>
    </row>
    <row r="4789" spans="1:22">
      <c r="A4789" t="s">
        <v>1329</v>
      </c>
      <c r="B4789" t="s">
        <v>1537</v>
      </c>
      <c r="C4789" t="s">
        <v>3069</v>
      </c>
      <c r="D4789" t="s">
        <v>202</v>
      </c>
      <c r="E4789" t="b">
        <v>1</v>
      </c>
      <c r="F4789" t="b">
        <v>0</v>
      </c>
      <c r="H4789" t="b">
        <v>0</v>
      </c>
      <c r="I4789">
        <v>48</v>
      </c>
      <c r="J4789">
        <v>100</v>
      </c>
      <c r="L4789">
        <v>65000</v>
      </c>
      <c r="M4789">
        <v>80</v>
      </c>
      <c r="N4789">
        <v>24164</v>
      </c>
      <c r="O4789">
        <v>0.62</v>
      </c>
      <c r="P4789">
        <v>0.57999999999999996</v>
      </c>
      <c r="T4789" t="s">
        <v>203</v>
      </c>
      <c r="V4789" s="4">
        <v>39407</v>
      </c>
    </row>
    <row r="4790" spans="1:22">
      <c r="A4790" t="s">
        <v>1329</v>
      </c>
      <c r="B4790" t="s">
        <v>542</v>
      </c>
      <c r="C4790" t="s">
        <v>3070</v>
      </c>
      <c r="D4790" t="s">
        <v>202</v>
      </c>
      <c r="E4790" t="b">
        <v>1</v>
      </c>
      <c r="F4790" t="b">
        <v>0</v>
      </c>
      <c r="H4790" t="b">
        <v>0</v>
      </c>
      <c r="I4790">
        <v>48</v>
      </c>
      <c r="J4790">
        <v>105</v>
      </c>
      <c r="L4790">
        <v>65000</v>
      </c>
      <c r="M4790">
        <v>80</v>
      </c>
      <c r="N4790">
        <v>23048</v>
      </c>
      <c r="O4790">
        <v>0.65</v>
      </c>
      <c r="P4790">
        <v>0.57999999999999996</v>
      </c>
      <c r="T4790" t="s">
        <v>203</v>
      </c>
      <c r="V4790" s="4">
        <v>39407</v>
      </c>
    </row>
    <row r="4791" spans="1:22">
      <c r="A4791" t="s">
        <v>1329</v>
      </c>
      <c r="B4791" t="s">
        <v>542</v>
      </c>
      <c r="C4791" t="s">
        <v>2951</v>
      </c>
      <c r="D4791" t="s">
        <v>202</v>
      </c>
      <c r="E4791" t="b">
        <v>1</v>
      </c>
      <c r="F4791" t="b">
        <v>1</v>
      </c>
      <c r="H4791" t="b">
        <v>0</v>
      </c>
      <c r="I4791">
        <v>48</v>
      </c>
      <c r="J4791">
        <v>99</v>
      </c>
      <c r="L4791">
        <v>56000</v>
      </c>
      <c r="M4791">
        <v>78</v>
      </c>
      <c r="O4791">
        <v>0.67</v>
      </c>
      <c r="P4791">
        <v>0.57999999999999996</v>
      </c>
      <c r="T4791" t="s">
        <v>203</v>
      </c>
      <c r="V4791" s="4">
        <v>40813</v>
      </c>
    </row>
    <row r="4792" spans="1:22">
      <c r="A4792" t="s">
        <v>1329</v>
      </c>
      <c r="B4792" t="s">
        <v>542</v>
      </c>
      <c r="C4792" t="s">
        <v>3071</v>
      </c>
      <c r="D4792" t="s">
        <v>202</v>
      </c>
      <c r="E4792" t="b">
        <v>0</v>
      </c>
      <c r="F4792" t="b">
        <v>1</v>
      </c>
      <c r="G4792" t="s">
        <v>528</v>
      </c>
      <c r="H4792" t="b">
        <v>0</v>
      </c>
      <c r="I4792">
        <v>48</v>
      </c>
      <c r="J4792">
        <v>101</v>
      </c>
      <c r="L4792">
        <v>65000</v>
      </c>
      <c r="M4792">
        <v>79</v>
      </c>
      <c r="N4792">
        <v>25392</v>
      </c>
      <c r="O4792">
        <v>0.59</v>
      </c>
      <c r="P4792">
        <v>0.57999999999999996</v>
      </c>
      <c r="T4792" t="s">
        <v>203</v>
      </c>
      <c r="V4792" s="4">
        <v>39407</v>
      </c>
    </row>
    <row r="4793" spans="1:22">
      <c r="A4793" t="s">
        <v>1329</v>
      </c>
      <c r="B4793" t="s">
        <v>542</v>
      </c>
      <c r="C4793" t="s">
        <v>3072</v>
      </c>
      <c r="D4793" t="s">
        <v>202</v>
      </c>
      <c r="E4793" t="b">
        <v>0</v>
      </c>
      <c r="F4793" t="b">
        <v>1</v>
      </c>
      <c r="G4793" t="s">
        <v>528</v>
      </c>
      <c r="H4793" t="b">
        <v>0</v>
      </c>
      <c r="I4793">
        <v>48</v>
      </c>
      <c r="J4793">
        <v>101</v>
      </c>
      <c r="L4793">
        <v>65000</v>
      </c>
      <c r="M4793">
        <v>79</v>
      </c>
      <c r="N4793">
        <v>25392</v>
      </c>
      <c r="O4793">
        <v>0.59</v>
      </c>
      <c r="P4793">
        <v>0.57999999999999996</v>
      </c>
      <c r="T4793" t="s">
        <v>203</v>
      </c>
      <c r="V4793" s="4">
        <v>39925</v>
      </c>
    </row>
    <row r="4794" spans="1:22">
      <c r="A4794" t="s">
        <v>269</v>
      </c>
      <c r="B4794" t="s">
        <v>269</v>
      </c>
      <c r="C4794" t="s">
        <v>3073</v>
      </c>
      <c r="D4794" t="s">
        <v>202</v>
      </c>
      <c r="E4794" t="b">
        <v>1</v>
      </c>
      <c r="F4794" t="b">
        <v>1</v>
      </c>
      <c r="G4794" t="s">
        <v>528</v>
      </c>
      <c r="H4794" t="b">
        <v>0</v>
      </c>
      <c r="I4794">
        <v>48</v>
      </c>
      <c r="J4794">
        <v>93</v>
      </c>
      <c r="L4794">
        <v>36000</v>
      </c>
      <c r="M4794">
        <v>83</v>
      </c>
      <c r="N4794">
        <v>22032</v>
      </c>
      <c r="O4794">
        <v>0.68</v>
      </c>
      <c r="P4794">
        <v>0.57999999999999996</v>
      </c>
      <c r="T4794" t="s">
        <v>203</v>
      </c>
      <c r="V4794" s="4">
        <v>41264</v>
      </c>
    </row>
    <row r="4795" spans="1:22">
      <c r="A4795" t="s">
        <v>1329</v>
      </c>
      <c r="B4795" t="s">
        <v>542</v>
      </c>
      <c r="C4795" t="s">
        <v>2935</v>
      </c>
      <c r="D4795" t="s">
        <v>202</v>
      </c>
      <c r="E4795" t="b">
        <v>1</v>
      </c>
      <c r="F4795" t="b">
        <v>1</v>
      </c>
      <c r="G4795" t="s">
        <v>528</v>
      </c>
      <c r="H4795" t="b">
        <v>0</v>
      </c>
      <c r="I4795">
        <v>48</v>
      </c>
      <c r="J4795">
        <v>108</v>
      </c>
      <c r="L4795">
        <v>67000</v>
      </c>
      <c r="M4795">
        <v>81</v>
      </c>
      <c r="N4795">
        <v>22699</v>
      </c>
      <c r="O4795">
        <v>0.66</v>
      </c>
      <c r="P4795">
        <v>0.57999999999999996</v>
      </c>
      <c r="T4795" t="s">
        <v>203</v>
      </c>
      <c r="V4795" s="4">
        <v>39925</v>
      </c>
    </row>
    <row r="4796" spans="1:22">
      <c r="A4796" t="s">
        <v>610</v>
      </c>
      <c r="B4796" t="s">
        <v>610</v>
      </c>
      <c r="C4796" t="s">
        <v>2927</v>
      </c>
      <c r="D4796" t="s">
        <v>202</v>
      </c>
      <c r="E4796" t="b">
        <v>1</v>
      </c>
      <c r="F4796" t="b">
        <v>1</v>
      </c>
      <c r="H4796" t="b">
        <v>0</v>
      </c>
      <c r="I4796">
        <v>48</v>
      </c>
      <c r="J4796">
        <v>71</v>
      </c>
      <c r="L4796">
        <v>38000</v>
      </c>
      <c r="M4796">
        <v>80</v>
      </c>
      <c r="O4796">
        <v>0.67</v>
      </c>
      <c r="P4796">
        <v>0.57999999999999996</v>
      </c>
      <c r="T4796" t="s">
        <v>203</v>
      </c>
      <c r="V4796" s="4">
        <v>41674</v>
      </c>
    </row>
    <row r="4797" spans="1:22">
      <c r="A4797" t="s">
        <v>1329</v>
      </c>
      <c r="B4797" t="s">
        <v>1537</v>
      </c>
      <c r="C4797" t="s">
        <v>3074</v>
      </c>
      <c r="D4797" t="s">
        <v>202</v>
      </c>
      <c r="E4797" t="b">
        <v>0</v>
      </c>
      <c r="F4797" t="b">
        <v>1</v>
      </c>
      <c r="H4797" t="b">
        <v>0</v>
      </c>
      <c r="I4797">
        <v>48</v>
      </c>
      <c r="J4797">
        <v>87</v>
      </c>
      <c r="L4797">
        <v>65000</v>
      </c>
      <c r="M4797">
        <v>77</v>
      </c>
      <c r="N4797">
        <v>25830</v>
      </c>
      <c r="O4797">
        <v>0.57999999999999996</v>
      </c>
      <c r="P4797">
        <v>0.57999999999999996</v>
      </c>
      <c r="T4797" t="s">
        <v>203</v>
      </c>
      <c r="V4797" s="4">
        <v>39407</v>
      </c>
    </row>
    <row r="4798" spans="1:22">
      <c r="A4798" t="s">
        <v>1329</v>
      </c>
      <c r="B4798" t="s">
        <v>542</v>
      </c>
      <c r="C4798" t="s">
        <v>3075</v>
      </c>
      <c r="D4798" t="s">
        <v>202</v>
      </c>
      <c r="E4798" t="b">
        <v>1</v>
      </c>
      <c r="F4798" t="b">
        <v>1</v>
      </c>
      <c r="H4798" t="b">
        <v>0</v>
      </c>
      <c r="I4798">
        <v>48</v>
      </c>
      <c r="J4798">
        <v>100</v>
      </c>
      <c r="L4798">
        <v>60000</v>
      </c>
      <c r="M4798">
        <v>79</v>
      </c>
      <c r="O4798">
        <v>0.68</v>
      </c>
      <c r="P4798">
        <v>0.6</v>
      </c>
      <c r="T4798" t="s">
        <v>203</v>
      </c>
      <c r="V4798" s="4">
        <v>42191</v>
      </c>
    </row>
    <row r="4799" spans="1:22">
      <c r="A4799" t="s">
        <v>403</v>
      </c>
      <c r="B4799" t="s">
        <v>406</v>
      </c>
      <c r="C4799" t="s">
        <v>3076</v>
      </c>
      <c r="D4799" t="s">
        <v>202</v>
      </c>
      <c r="E4799" t="b">
        <v>0</v>
      </c>
      <c r="F4799" t="b">
        <v>1</v>
      </c>
      <c r="H4799" t="b">
        <v>0</v>
      </c>
      <c r="I4799">
        <v>48</v>
      </c>
      <c r="J4799">
        <v>90</v>
      </c>
      <c r="L4799">
        <v>50000</v>
      </c>
      <c r="M4799">
        <v>76</v>
      </c>
      <c r="O4799">
        <v>0.57999999999999996</v>
      </c>
      <c r="P4799">
        <v>0.57999999999999996</v>
      </c>
      <c r="T4799" t="s">
        <v>203</v>
      </c>
      <c r="V4799" s="4">
        <v>42880</v>
      </c>
    </row>
    <row r="4800" spans="1:22">
      <c r="A4800" t="s">
        <v>403</v>
      </c>
      <c r="B4800" t="s">
        <v>406</v>
      </c>
      <c r="C4800" t="s">
        <v>3077</v>
      </c>
      <c r="D4800" t="s">
        <v>202</v>
      </c>
      <c r="E4800" t="b">
        <v>0</v>
      </c>
      <c r="F4800" t="b">
        <v>1</v>
      </c>
      <c r="H4800" t="b">
        <v>0</v>
      </c>
      <c r="I4800">
        <v>48</v>
      </c>
      <c r="J4800">
        <v>90</v>
      </c>
      <c r="L4800">
        <v>50000</v>
      </c>
      <c r="M4800">
        <v>76</v>
      </c>
      <c r="O4800">
        <v>0.57999999999999996</v>
      </c>
      <c r="P4800">
        <v>0.57999999999999996</v>
      </c>
      <c r="T4800" t="s">
        <v>203</v>
      </c>
      <c r="V4800" s="4">
        <v>42880</v>
      </c>
    </row>
    <row r="4801" spans="1:22">
      <c r="A4801" t="s">
        <v>403</v>
      </c>
      <c r="B4801" t="s">
        <v>403</v>
      </c>
      <c r="C4801" t="s">
        <v>3078</v>
      </c>
      <c r="D4801" t="s">
        <v>202</v>
      </c>
      <c r="E4801" t="b">
        <v>0</v>
      </c>
      <c r="F4801" t="b">
        <v>1</v>
      </c>
      <c r="G4801" t="s">
        <v>528</v>
      </c>
      <c r="H4801" t="b">
        <v>0</v>
      </c>
      <c r="I4801">
        <v>48</v>
      </c>
      <c r="J4801">
        <v>90</v>
      </c>
      <c r="L4801">
        <v>50000</v>
      </c>
      <c r="M4801">
        <v>76</v>
      </c>
      <c r="N4801">
        <v>25830</v>
      </c>
      <c r="O4801">
        <v>0.57999999999999996</v>
      </c>
      <c r="P4801">
        <v>0.57999999999999996</v>
      </c>
      <c r="T4801" t="s">
        <v>203</v>
      </c>
      <c r="V4801" s="4">
        <v>39407</v>
      </c>
    </row>
    <row r="4802" spans="1:22">
      <c r="A4802" t="s">
        <v>1329</v>
      </c>
      <c r="B4802" t="s">
        <v>542</v>
      </c>
      <c r="C4802" t="s">
        <v>2898</v>
      </c>
      <c r="D4802" t="s">
        <v>202</v>
      </c>
      <c r="E4802" t="b">
        <v>1</v>
      </c>
      <c r="F4802" t="b">
        <v>1</v>
      </c>
      <c r="H4802" t="b">
        <v>0</v>
      </c>
      <c r="I4802">
        <v>48</v>
      </c>
      <c r="J4802">
        <v>112</v>
      </c>
      <c r="L4802">
        <v>65000</v>
      </c>
      <c r="M4802">
        <v>78</v>
      </c>
      <c r="O4802">
        <v>0.7</v>
      </c>
      <c r="P4802">
        <v>0.6</v>
      </c>
      <c r="T4802" t="s">
        <v>203</v>
      </c>
      <c r="V4802" s="4">
        <v>42191</v>
      </c>
    </row>
    <row r="4803" spans="1:22">
      <c r="A4803" t="s">
        <v>1329</v>
      </c>
      <c r="B4803" t="s">
        <v>1537</v>
      </c>
      <c r="C4803" t="s">
        <v>3079</v>
      </c>
      <c r="D4803" t="s">
        <v>202</v>
      </c>
      <c r="E4803" t="b">
        <v>1</v>
      </c>
      <c r="F4803" t="b">
        <v>1</v>
      </c>
      <c r="G4803" t="s">
        <v>528</v>
      </c>
      <c r="H4803" t="b">
        <v>0</v>
      </c>
      <c r="I4803">
        <v>48</v>
      </c>
      <c r="J4803">
        <v>100</v>
      </c>
      <c r="L4803">
        <v>60000</v>
      </c>
      <c r="M4803">
        <v>79</v>
      </c>
      <c r="N4803">
        <v>24969</v>
      </c>
      <c r="O4803">
        <v>0.6</v>
      </c>
      <c r="P4803">
        <v>0.57999999999999996</v>
      </c>
      <c r="T4803" t="s">
        <v>203</v>
      </c>
      <c r="V4803" s="4">
        <v>39407</v>
      </c>
    </row>
    <row r="4804" spans="1:22">
      <c r="A4804" t="s">
        <v>403</v>
      </c>
      <c r="B4804" t="s">
        <v>659</v>
      </c>
      <c r="C4804" t="s">
        <v>3080</v>
      </c>
      <c r="D4804" t="s">
        <v>202</v>
      </c>
      <c r="E4804" t="b">
        <v>1</v>
      </c>
      <c r="F4804" t="b">
        <v>0</v>
      </c>
      <c r="H4804" t="b">
        <v>0</v>
      </c>
      <c r="I4804">
        <v>48</v>
      </c>
      <c r="J4804">
        <v>119</v>
      </c>
      <c r="L4804">
        <v>76000</v>
      </c>
      <c r="M4804">
        <v>93</v>
      </c>
      <c r="Q4804" t="b">
        <v>1</v>
      </c>
      <c r="S4804">
        <v>0.9</v>
      </c>
      <c r="T4804" t="s">
        <v>203</v>
      </c>
      <c r="U4804">
        <v>0.62</v>
      </c>
      <c r="V4804" s="4">
        <v>43067</v>
      </c>
    </row>
    <row r="4805" spans="1:22">
      <c r="A4805" t="s">
        <v>199</v>
      </c>
      <c r="B4805" t="s">
        <v>302</v>
      </c>
      <c r="C4805" t="s">
        <v>2966</v>
      </c>
      <c r="D4805" t="s">
        <v>202</v>
      </c>
      <c r="E4805" t="b">
        <v>0</v>
      </c>
      <c r="F4805" t="b">
        <v>1</v>
      </c>
      <c r="H4805" t="b">
        <v>0</v>
      </c>
      <c r="I4805">
        <v>48</v>
      </c>
      <c r="J4805">
        <v>91</v>
      </c>
      <c r="L4805">
        <v>40000</v>
      </c>
      <c r="M4805">
        <v>76</v>
      </c>
      <c r="O4805">
        <v>0.57999999999999996</v>
      </c>
      <c r="P4805">
        <v>0.57999999999999996</v>
      </c>
      <c r="T4805" t="s">
        <v>203</v>
      </c>
      <c r="V4805" s="4">
        <v>42278</v>
      </c>
    </row>
    <row r="4806" spans="1:22">
      <c r="A4806" t="s">
        <v>199</v>
      </c>
      <c r="B4806" t="s">
        <v>347</v>
      </c>
      <c r="C4806" t="s">
        <v>3081</v>
      </c>
      <c r="D4806" t="s">
        <v>202</v>
      </c>
      <c r="E4806" t="b">
        <v>0</v>
      </c>
      <c r="F4806" t="b">
        <v>1</v>
      </c>
      <c r="H4806" t="b">
        <v>0</v>
      </c>
      <c r="I4806">
        <v>48</v>
      </c>
      <c r="J4806">
        <v>91</v>
      </c>
      <c r="L4806">
        <v>40000</v>
      </c>
      <c r="M4806">
        <v>80</v>
      </c>
      <c r="O4806">
        <v>0.6</v>
      </c>
      <c r="P4806">
        <v>0.57999999999999996</v>
      </c>
      <c r="T4806" t="s">
        <v>203</v>
      </c>
      <c r="V4806" s="4">
        <v>42278</v>
      </c>
    </row>
    <row r="4807" spans="1:22">
      <c r="A4807" t="s">
        <v>1329</v>
      </c>
      <c r="B4807" t="s">
        <v>542</v>
      </c>
      <c r="C4807" t="s">
        <v>2943</v>
      </c>
      <c r="D4807" t="s">
        <v>202</v>
      </c>
      <c r="E4807" t="b">
        <v>1</v>
      </c>
      <c r="F4807" t="b">
        <v>1</v>
      </c>
      <c r="G4807" t="s">
        <v>528</v>
      </c>
      <c r="H4807" t="b">
        <v>0</v>
      </c>
      <c r="I4807">
        <v>48</v>
      </c>
      <c r="J4807">
        <v>105</v>
      </c>
      <c r="L4807">
        <v>60000</v>
      </c>
      <c r="M4807">
        <v>79</v>
      </c>
      <c r="N4807">
        <v>24164</v>
      </c>
      <c r="O4807">
        <v>0.62</v>
      </c>
      <c r="P4807">
        <v>0.57999999999999996</v>
      </c>
      <c r="T4807" t="s">
        <v>203</v>
      </c>
      <c r="V4807" s="4">
        <v>40877</v>
      </c>
    </row>
    <row r="4808" spans="1:22">
      <c r="A4808" t="s">
        <v>1329</v>
      </c>
      <c r="B4808" t="s">
        <v>542</v>
      </c>
      <c r="C4808" t="s">
        <v>2896</v>
      </c>
      <c r="D4808" t="s">
        <v>202</v>
      </c>
      <c r="E4808" t="b">
        <v>0</v>
      </c>
      <c r="F4808" t="b">
        <v>1</v>
      </c>
      <c r="H4808" t="b">
        <v>0</v>
      </c>
      <c r="I4808">
        <v>48</v>
      </c>
      <c r="J4808">
        <v>100</v>
      </c>
      <c r="L4808">
        <v>55000</v>
      </c>
      <c r="M4808">
        <v>79</v>
      </c>
      <c r="O4808">
        <v>0.6</v>
      </c>
      <c r="P4808">
        <v>0.6</v>
      </c>
      <c r="T4808" t="s">
        <v>203</v>
      </c>
      <c r="V4808" s="4">
        <v>42191</v>
      </c>
    </row>
    <row r="4809" spans="1:22">
      <c r="A4809" t="s">
        <v>1329</v>
      </c>
      <c r="B4809" t="s">
        <v>1537</v>
      </c>
      <c r="C4809" t="s">
        <v>3082</v>
      </c>
      <c r="D4809" t="s">
        <v>202</v>
      </c>
      <c r="E4809" t="b">
        <v>1</v>
      </c>
      <c r="F4809" t="b">
        <v>1</v>
      </c>
      <c r="H4809" t="b">
        <v>0</v>
      </c>
      <c r="I4809">
        <v>48</v>
      </c>
      <c r="J4809">
        <v>102</v>
      </c>
      <c r="L4809">
        <v>67000</v>
      </c>
      <c r="M4809">
        <v>81</v>
      </c>
      <c r="N4809">
        <v>23048</v>
      </c>
      <c r="O4809">
        <v>0.65</v>
      </c>
      <c r="P4809">
        <v>0.57999999999999996</v>
      </c>
      <c r="T4809" t="s">
        <v>203</v>
      </c>
      <c r="V4809" s="4">
        <v>39407</v>
      </c>
    </row>
    <row r="4810" spans="1:22">
      <c r="A4810" t="s">
        <v>403</v>
      </c>
      <c r="B4810" t="s">
        <v>406</v>
      </c>
      <c r="C4810" t="s">
        <v>3083</v>
      </c>
      <c r="D4810" t="s">
        <v>202</v>
      </c>
      <c r="E4810" t="b">
        <v>1</v>
      </c>
      <c r="F4810" t="b">
        <v>0</v>
      </c>
      <c r="H4810" t="b">
        <v>0</v>
      </c>
      <c r="I4810">
        <v>48</v>
      </c>
      <c r="J4810">
        <v>119</v>
      </c>
      <c r="L4810">
        <v>76000</v>
      </c>
      <c r="M4810">
        <v>93</v>
      </c>
      <c r="Q4810" t="b">
        <v>1</v>
      </c>
      <c r="S4810">
        <v>0.9</v>
      </c>
      <c r="T4810" t="s">
        <v>203</v>
      </c>
      <c r="U4810">
        <v>0.62</v>
      </c>
      <c r="V4810" s="4">
        <v>43060</v>
      </c>
    </row>
    <row r="4811" spans="1:22">
      <c r="A4811" t="s">
        <v>1329</v>
      </c>
      <c r="B4811" t="s">
        <v>1537</v>
      </c>
      <c r="C4811" t="s">
        <v>3084</v>
      </c>
      <c r="D4811" t="s">
        <v>202</v>
      </c>
      <c r="E4811" t="b">
        <v>1</v>
      </c>
      <c r="F4811" t="b">
        <v>1</v>
      </c>
      <c r="H4811" t="b">
        <v>0</v>
      </c>
      <c r="I4811">
        <v>48</v>
      </c>
      <c r="J4811">
        <v>100</v>
      </c>
      <c r="L4811">
        <v>65000</v>
      </c>
      <c r="M4811">
        <v>80</v>
      </c>
      <c r="N4811">
        <v>23408</v>
      </c>
      <c r="O4811">
        <v>0.64</v>
      </c>
      <c r="P4811">
        <v>0.57999999999999996</v>
      </c>
      <c r="T4811" t="s">
        <v>203</v>
      </c>
      <c r="V4811" s="4">
        <v>39407</v>
      </c>
    </row>
    <row r="4812" spans="1:22">
      <c r="A4812" t="s">
        <v>269</v>
      </c>
      <c r="B4812" t="s">
        <v>269</v>
      </c>
      <c r="C4812" t="s">
        <v>3085</v>
      </c>
      <c r="D4812" t="s">
        <v>202</v>
      </c>
      <c r="E4812" t="b">
        <v>0</v>
      </c>
      <c r="F4812" t="b">
        <v>1</v>
      </c>
      <c r="H4812" t="b">
        <v>0</v>
      </c>
      <c r="I4812">
        <v>48</v>
      </c>
      <c r="J4812">
        <v>91</v>
      </c>
      <c r="L4812">
        <v>40000</v>
      </c>
      <c r="M4812">
        <v>80</v>
      </c>
      <c r="O4812">
        <v>0.6</v>
      </c>
      <c r="P4812">
        <v>0.6</v>
      </c>
      <c r="T4812" t="s">
        <v>203</v>
      </c>
      <c r="V4812" s="4">
        <v>42191</v>
      </c>
    </row>
    <row r="4813" spans="1:22">
      <c r="A4813" t="s">
        <v>269</v>
      </c>
      <c r="B4813" t="s">
        <v>269</v>
      </c>
      <c r="C4813" t="s">
        <v>3086</v>
      </c>
      <c r="D4813" t="s">
        <v>202</v>
      </c>
      <c r="E4813" t="b">
        <v>0</v>
      </c>
      <c r="F4813" t="b">
        <v>1</v>
      </c>
      <c r="H4813" t="b">
        <v>0</v>
      </c>
      <c r="I4813">
        <v>48</v>
      </c>
      <c r="J4813">
        <v>91</v>
      </c>
      <c r="L4813">
        <v>40000</v>
      </c>
      <c r="M4813">
        <v>80</v>
      </c>
      <c r="O4813">
        <v>0.6</v>
      </c>
      <c r="P4813">
        <v>0.6</v>
      </c>
      <c r="T4813" t="s">
        <v>203</v>
      </c>
      <c r="V4813" s="4">
        <v>42191</v>
      </c>
    </row>
    <row r="4814" spans="1:22">
      <c r="A4814" t="s">
        <v>269</v>
      </c>
      <c r="B4814" t="s">
        <v>269</v>
      </c>
      <c r="C4814" t="s">
        <v>3087</v>
      </c>
      <c r="D4814" t="s">
        <v>202</v>
      </c>
      <c r="E4814" t="b">
        <v>0</v>
      </c>
      <c r="F4814" t="b">
        <v>1</v>
      </c>
      <c r="H4814" t="b">
        <v>0</v>
      </c>
      <c r="I4814">
        <v>48</v>
      </c>
      <c r="J4814">
        <v>91</v>
      </c>
      <c r="L4814">
        <v>40000</v>
      </c>
      <c r="M4814">
        <v>80</v>
      </c>
      <c r="O4814">
        <v>0.6</v>
      </c>
      <c r="P4814">
        <v>0.6</v>
      </c>
      <c r="T4814" t="s">
        <v>203</v>
      </c>
      <c r="V4814" s="4">
        <v>42191</v>
      </c>
    </row>
    <row r="4815" spans="1:22">
      <c r="A4815" t="s">
        <v>199</v>
      </c>
      <c r="B4815" t="s">
        <v>302</v>
      </c>
      <c r="C4815" t="s">
        <v>3088</v>
      </c>
      <c r="D4815" t="s">
        <v>202</v>
      </c>
      <c r="E4815" t="b">
        <v>0</v>
      </c>
      <c r="F4815" t="b">
        <v>1</v>
      </c>
      <c r="H4815" t="b">
        <v>0</v>
      </c>
      <c r="I4815">
        <v>48</v>
      </c>
      <c r="J4815">
        <v>91</v>
      </c>
      <c r="L4815">
        <v>40000</v>
      </c>
      <c r="M4815">
        <v>80</v>
      </c>
      <c r="O4815">
        <v>0.6</v>
      </c>
      <c r="P4815">
        <v>0.57999999999999996</v>
      </c>
      <c r="T4815" t="s">
        <v>203</v>
      </c>
      <c r="V4815" s="4">
        <v>42278</v>
      </c>
    </row>
    <row r="4816" spans="1:22">
      <c r="A4816" t="s">
        <v>1329</v>
      </c>
      <c r="B4816" t="s">
        <v>542</v>
      </c>
      <c r="C4816" t="s">
        <v>3089</v>
      </c>
      <c r="D4816" t="s">
        <v>202</v>
      </c>
      <c r="E4816" t="b">
        <v>0</v>
      </c>
      <c r="F4816" t="b">
        <v>1</v>
      </c>
      <c r="H4816" t="b">
        <v>0</v>
      </c>
      <c r="I4816">
        <v>48</v>
      </c>
      <c r="J4816">
        <v>101</v>
      </c>
      <c r="L4816">
        <v>65000</v>
      </c>
      <c r="M4816">
        <v>79</v>
      </c>
      <c r="N4816">
        <v>25392</v>
      </c>
      <c r="O4816">
        <v>0.59</v>
      </c>
      <c r="P4816">
        <v>0.57999999999999996</v>
      </c>
      <c r="T4816" t="s">
        <v>203</v>
      </c>
      <c r="V4816" s="4">
        <v>39407</v>
      </c>
    </row>
    <row r="4817" spans="1:22">
      <c r="A4817" t="s">
        <v>1329</v>
      </c>
      <c r="B4817" t="s">
        <v>1537</v>
      </c>
      <c r="C4817" t="s">
        <v>3090</v>
      </c>
      <c r="D4817" t="s">
        <v>202</v>
      </c>
      <c r="E4817" t="b">
        <v>1</v>
      </c>
      <c r="F4817" t="b">
        <v>1</v>
      </c>
      <c r="H4817" t="b">
        <v>0</v>
      </c>
      <c r="I4817">
        <v>48</v>
      </c>
      <c r="J4817">
        <v>102</v>
      </c>
      <c r="L4817">
        <v>67000</v>
      </c>
      <c r="M4817">
        <v>81</v>
      </c>
      <c r="N4817">
        <v>23048</v>
      </c>
      <c r="O4817">
        <v>0.65</v>
      </c>
      <c r="P4817">
        <v>0.57999999999999996</v>
      </c>
      <c r="T4817" t="s">
        <v>203</v>
      </c>
      <c r="V4817" s="4">
        <v>39407</v>
      </c>
    </row>
    <row r="4818" spans="1:22">
      <c r="A4818" t="s">
        <v>1329</v>
      </c>
      <c r="B4818" t="s">
        <v>542</v>
      </c>
      <c r="C4818" t="s">
        <v>2901</v>
      </c>
      <c r="D4818" t="s">
        <v>202</v>
      </c>
      <c r="E4818" t="b">
        <v>0</v>
      </c>
      <c r="F4818" t="b">
        <v>1</v>
      </c>
      <c r="H4818" t="b">
        <v>0</v>
      </c>
      <c r="I4818">
        <v>48</v>
      </c>
      <c r="J4818">
        <v>93</v>
      </c>
      <c r="L4818">
        <v>50000</v>
      </c>
      <c r="M4818">
        <v>78</v>
      </c>
      <c r="O4818">
        <v>0.6</v>
      </c>
      <c r="P4818">
        <v>0.6</v>
      </c>
      <c r="T4818" t="s">
        <v>203</v>
      </c>
      <c r="V4818" s="4">
        <v>42191</v>
      </c>
    </row>
    <row r="4819" spans="1:22">
      <c r="A4819" t="s">
        <v>269</v>
      </c>
      <c r="B4819" t="s">
        <v>302</v>
      </c>
      <c r="C4819" t="s">
        <v>3091</v>
      </c>
      <c r="D4819" t="s">
        <v>202</v>
      </c>
      <c r="E4819" t="b">
        <v>1</v>
      </c>
      <c r="F4819" t="b">
        <v>1</v>
      </c>
      <c r="H4819" t="b">
        <v>0</v>
      </c>
      <c r="I4819">
        <v>48</v>
      </c>
      <c r="J4819">
        <v>93</v>
      </c>
      <c r="L4819">
        <v>36000</v>
      </c>
      <c r="M4819">
        <v>83</v>
      </c>
      <c r="N4819">
        <v>22032</v>
      </c>
      <c r="O4819">
        <v>0.68</v>
      </c>
      <c r="P4819">
        <v>0.57999999999999996</v>
      </c>
      <c r="T4819" t="s">
        <v>203</v>
      </c>
      <c r="V4819" s="4">
        <v>40591</v>
      </c>
    </row>
    <row r="4820" spans="1:22">
      <c r="A4820" t="s">
        <v>1329</v>
      </c>
      <c r="B4820" t="s">
        <v>542</v>
      </c>
      <c r="C4820" t="s">
        <v>3092</v>
      </c>
      <c r="D4820" t="s">
        <v>202</v>
      </c>
      <c r="E4820" t="b">
        <v>0</v>
      </c>
      <c r="F4820" t="b">
        <v>1</v>
      </c>
      <c r="H4820" t="b">
        <v>0</v>
      </c>
      <c r="I4820">
        <v>48</v>
      </c>
      <c r="J4820">
        <v>105</v>
      </c>
      <c r="L4820">
        <v>65000</v>
      </c>
      <c r="M4820">
        <v>80</v>
      </c>
      <c r="N4820">
        <v>23408</v>
      </c>
      <c r="O4820">
        <v>0.64</v>
      </c>
      <c r="P4820">
        <v>0.57999999999999996</v>
      </c>
      <c r="T4820" t="s">
        <v>203</v>
      </c>
      <c r="V4820" s="4">
        <v>39407</v>
      </c>
    </row>
    <row r="4821" spans="1:22">
      <c r="A4821" t="s">
        <v>269</v>
      </c>
      <c r="B4821" t="s">
        <v>269</v>
      </c>
      <c r="C4821" t="s">
        <v>3093</v>
      </c>
      <c r="D4821" t="s">
        <v>202</v>
      </c>
      <c r="E4821" t="b">
        <v>1</v>
      </c>
      <c r="F4821" t="b">
        <v>1</v>
      </c>
      <c r="H4821" t="b">
        <v>0</v>
      </c>
      <c r="I4821">
        <v>48</v>
      </c>
      <c r="J4821">
        <v>93</v>
      </c>
      <c r="L4821">
        <v>36000</v>
      </c>
      <c r="M4821">
        <v>83</v>
      </c>
      <c r="N4821">
        <v>22032</v>
      </c>
      <c r="O4821">
        <v>0.68</v>
      </c>
      <c r="P4821">
        <v>0.57999999999999996</v>
      </c>
      <c r="T4821" t="s">
        <v>203</v>
      </c>
      <c r="V4821" s="4">
        <v>40591</v>
      </c>
    </row>
    <row r="4822" spans="1:22">
      <c r="A4822" t="s">
        <v>1329</v>
      </c>
      <c r="B4822" t="s">
        <v>542</v>
      </c>
      <c r="C4822" t="s">
        <v>3094</v>
      </c>
      <c r="D4822" t="s">
        <v>202</v>
      </c>
      <c r="E4822" t="b">
        <v>0</v>
      </c>
      <c r="F4822" t="b">
        <v>1</v>
      </c>
      <c r="G4822" t="s">
        <v>528</v>
      </c>
      <c r="H4822" t="b">
        <v>0</v>
      </c>
      <c r="I4822">
        <v>48</v>
      </c>
      <c r="J4822">
        <v>86</v>
      </c>
      <c r="L4822">
        <v>40000</v>
      </c>
      <c r="M4822">
        <v>79</v>
      </c>
      <c r="N4822">
        <v>25830</v>
      </c>
      <c r="O4822">
        <v>0.57999999999999996</v>
      </c>
      <c r="P4822">
        <v>0.57999999999999996</v>
      </c>
      <c r="T4822" t="s">
        <v>203</v>
      </c>
      <c r="V4822" s="4">
        <v>39716</v>
      </c>
    </row>
    <row r="4823" spans="1:22">
      <c r="A4823" t="s">
        <v>1329</v>
      </c>
      <c r="B4823" t="s">
        <v>1537</v>
      </c>
      <c r="C4823" t="s">
        <v>3095</v>
      </c>
      <c r="D4823" t="s">
        <v>202</v>
      </c>
      <c r="E4823" t="b">
        <v>1</v>
      </c>
      <c r="F4823" t="b">
        <v>1</v>
      </c>
      <c r="H4823" t="b">
        <v>0</v>
      </c>
      <c r="I4823">
        <v>48</v>
      </c>
      <c r="J4823">
        <v>100</v>
      </c>
      <c r="L4823">
        <v>65000</v>
      </c>
      <c r="M4823">
        <v>80</v>
      </c>
      <c r="N4823">
        <v>23408</v>
      </c>
      <c r="O4823">
        <v>0.64</v>
      </c>
      <c r="P4823">
        <v>0.57999999999999996</v>
      </c>
      <c r="T4823" t="s">
        <v>203</v>
      </c>
      <c r="V4823" s="4">
        <v>39407</v>
      </c>
    </row>
    <row r="4824" spans="1:22">
      <c r="A4824" t="s">
        <v>1329</v>
      </c>
      <c r="B4824" t="s">
        <v>542</v>
      </c>
      <c r="C4824" t="s">
        <v>2903</v>
      </c>
      <c r="D4824" t="s">
        <v>202</v>
      </c>
      <c r="E4824" t="b">
        <v>0</v>
      </c>
      <c r="F4824" t="b">
        <v>1</v>
      </c>
      <c r="H4824" t="b">
        <v>0</v>
      </c>
      <c r="I4824">
        <v>48</v>
      </c>
      <c r="J4824">
        <v>110</v>
      </c>
      <c r="L4824">
        <v>65000</v>
      </c>
      <c r="M4824">
        <v>79</v>
      </c>
      <c r="O4824">
        <v>0.6</v>
      </c>
      <c r="P4824">
        <v>0.6</v>
      </c>
      <c r="T4824" t="s">
        <v>203</v>
      </c>
      <c r="V4824" s="4">
        <v>42191</v>
      </c>
    </row>
    <row r="4825" spans="1:22">
      <c r="A4825" t="s">
        <v>269</v>
      </c>
      <c r="B4825" t="s">
        <v>269</v>
      </c>
      <c r="C4825" t="s">
        <v>3096</v>
      </c>
      <c r="D4825" t="s">
        <v>202</v>
      </c>
      <c r="E4825" t="b">
        <v>0</v>
      </c>
      <c r="F4825" t="b">
        <v>1</v>
      </c>
      <c r="H4825" t="b">
        <v>0</v>
      </c>
      <c r="I4825">
        <v>48</v>
      </c>
      <c r="J4825">
        <v>80</v>
      </c>
      <c r="L4825">
        <v>40000</v>
      </c>
      <c r="M4825">
        <v>80</v>
      </c>
      <c r="O4825">
        <v>0.6</v>
      </c>
      <c r="P4825">
        <v>0.6</v>
      </c>
      <c r="T4825" t="s">
        <v>203</v>
      </c>
      <c r="V4825" s="4">
        <v>42191</v>
      </c>
    </row>
    <row r="4826" spans="1:22">
      <c r="A4826" t="s">
        <v>1329</v>
      </c>
      <c r="B4826" t="s">
        <v>1537</v>
      </c>
      <c r="C4826" t="s">
        <v>3097</v>
      </c>
      <c r="D4826" t="s">
        <v>202</v>
      </c>
      <c r="E4826" t="b">
        <v>1</v>
      </c>
      <c r="F4826" t="b">
        <v>1</v>
      </c>
      <c r="G4826" t="s">
        <v>528</v>
      </c>
      <c r="H4826" t="b">
        <v>0</v>
      </c>
      <c r="I4826">
        <v>48</v>
      </c>
      <c r="J4826">
        <v>100</v>
      </c>
      <c r="L4826">
        <v>60000</v>
      </c>
      <c r="M4826">
        <v>79</v>
      </c>
      <c r="N4826">
        <v>24969</v>
      </c>
      <c r="O4826">
        <v>0.6</v>
      </c>
      <c r="P4826">
        <v>0.57999999999999996</v>
      </c>
      <c r="T4826" t="s">
        <v>203</v>
      </c>
      <c r="V4826" s="4">
        <v>39407</v>
      </c>
    </row>
    <row r="4827" spans="1:22">
      <c r="A4827" t="s">
        <v>1329</v>
      </c>
      <c r="B4827" t="s">
        <v>1537</v>
      </c>
      <c r="C4827" t="s">
        <v>3098</v>
      </c>
      <c r="D4827" t="s">
        <v>202</v>
      </c>
      <c r="E4827" t="b">
        <v>0</v>
      </c>
      <c r="F4827" t="b">
        <v>1</v>
      </c>
      <c r="G4827" t="s">
        <v>528</v>
      </c>
      <c r="H4827" t="b">
        <v>0</v>
      </c>
      <c r="I4827">
        <v>48</v>
      </c>
      <c r="J4827">
        <v>80</v>
      </c>
      <c r="L4827">
        <v>40000</v>
      </c>
      <c r="M4827">
        <v>78</v>
      </c>
      <c r="N4827">
        <v>25830</v>
      </c>
      <c r="O4827">
        <v>0.57999999999999996</v>
      </c>
      <c r="P4827">
        <v>0.57999999999999996</v>
      </c>
      <c r="T4827" t="s">
        <v>203</v>
      </c>
      <c r="V4827" s="4">
        <v>39716</v>
      </c>
    </row>
    <row r="4828" spans="1:22">
      <c r="A4828" t="s">
        <v>199</v>
      </c>
      <c r="B4828" t="s">
        <v>269</v>
      </c>
      <c r="C4828" t="s">
        <v>2959</v>
      </c>
      <c r="D4828" t="s">
        <v>202</v>
      </c>
      <c r="E4828" t="b">
        <v>0</v>
      </c>
      <c r="F4828" t="b">
        <v>1</v>
      </c>
      <c r="H4828" t="b">
        <v>0</v>
      </c>
      <c r="I4828">
        <v>48</v>
      </c>
      <c r="J4828">
        <v>91</v>
      </c>
      <c r="L4828">
        <v>40000</v>
      </c>
      <c r="M4828">
        <v>76</v>
      </c>
      <c r="O4828">
        <v>0.57999999999999996</v>
      </c>
      <c r="P4828">
        <v>0.57999999999999996</v>
      </c>
      <c r="T4828" t="s">
        <v>203</v>
      </c>
      <c r="V4828" s="4">
        <v>42278</v>
      </c>
    </row>
    <row r="4829" spans="1:22">
      <c r="A4829" t="s">
        <v>1329</v>
      </c>
      <c r="B4829" t="s">
        <v>542</v>
      </c>
      <c r="C4829" t="s">
        <v>3099</v>
      </c>
      <c r="D4829" t="s">
        <v>202</v>
      </c>
      <c r="E4829" t="b">
        <v>0</v>
      </c>
      <c r="F4829" t="b">
        <v>1</v>
      </c>
      <c r="G4829" t="s">
        <v>528</v>
      </c>
      <c r="H4829" t="b">
        <v>0</v>
      </c>
      <c r="I4829">
        <v>48</v>
      </c>
      <c r="J4829">
        <v>92</v>
      </c>
      <c r="L4829">
        <v>50000</v>
      </c>
      <c r="M4829">
        <v>79</v>
      </c>
      <c r="N4829">
        <v>25830</v>
      </c>
      <c r="O4829">
        <v>0.57999999999999996</v>
      </c>
      <c r="P4829">
        <v>0.57999999999999996</v>
      </c>
      <c r="T4829" t="s">
        <v>203</v>
      </c>
      <c r="V4829" s="4">
        <v>39407</v>
      </c>
    </row>
    <row r="4830" spans="1:22">
      <c r="A4830" t="s">
        <v>1329</v>
      </c>
      <c r="B4830" t="s">
        <v>542</v>
      </c>
      <c r="C4830" t="s">
        <v>3100</v>
      </c>
      <c r="D4830" t="s">
        <v>202</v>
      </c>
      <c r="E4830" t="b">
        <v>0</v>
      </c>
      <c r="F4830" t="b">
        <v>1</v>
      </c>
      <c r="G4830" t="s">
        <v>528</v>
      </c>
      <c r="H4830" t="b">
        <v>0</v>
      </c>
      <c r="I4830">
        <v>48</v>
      </c>
      <c r="J4830">
        <v>92</v>
      </c>
      <c r="L4830">
        <v>50000</v>
      </c>
      <c r="M4830">
        <v>78</v>
      </c>
      <c r="N4830">
        <v>25830</v>
      </c>
      <c r="O4830">
        <v>0.57999999999999996</v>
      </c>
      <c r="P4830">
        <v>0.57999999999999996</v>
      </c>
      <c r="T4830" t="s">
        <v>203</v>
      </c>
      <c r="V4830" s="4">
        <v>39407</v>
      </c>
    </row>
    <row r="4831" spans="1:22">
      <c r="A4831" t="s">
        <v>199</v>
      </c>
      <c r="B4831" t="s">
        <v>347</v>
      </c>
      <c r="C4831" t="s">
        <v>2971</v>
      </c>
      <c r="D4831" t="s">
        <v>202</v>
      </c>
      <c r="E4831" t="b">
        <v>0</v>
      </c>
      <c r="F4831" t="b">
        <v>1</v>
      </c>
      <c r="H4831" t="b">
        <v>0</v>
      </c>
      <c r="I4831">
        <v>48</v>
      </c>
      <c r="J4831">
        <v>91</v>
      </c>
      <c r="L4831">
        <v>40000</v>
      </c>
      <c r="M4831">
        <v>76</v>
      </c>
      <c r="O4831">
        <v>0.57999999999999996</v>
      </c>
      <c r="P4831">
        <v>0.57999999999999996</v>
      </c>
      <c r="T4831" t="s">
        <v>203</v>
      </c>
      <c r="V4831" s="4">
        <v>42278</v>
      </c>
    </row>
    <row r="4832" spans="1:22">
      <c r="A4832" t="s">
        <v>1329</v>
      </c>
      <c r="B4832" t="s">
        <v>542</v>
      </c>
      <c r="C4832" t="s">
        <v>3101</v>
      </c>
      <c r="D4832" t="s">
        <v>202</v>
      </c>
      <c r="E4832" t="b">
        <v>0</v>
      </c>
      <c r="F4832" t="b">
        <v>1</v>
      </c>
      <c r="G4832" t="s">
        <v>528</v>
      </c>
      <c r="H4832" t="b">
        <v>0</v>
      </c>
      <c r="I4832">
        <v>48</v>
      </c>
      <c r="J4832">
        <v>92</v>
      </c>
      <c r="L4832">
        <v>50000</v>
      </c>
      <c r="M4832">
        <v>78</v>
      </c>
      <c r="N4832">
        <v>25830</v>
      </c>
      <c r="O4832">
        <v>0.57999999999999996</v>
      </c>
      <c r="P4832">
        <v>0.57999999999999996</v>
      </c>
      <c r="T4832" t="s">
        <v>203</v>
      </c>
      <c r="V4832" s="4">
        <v>39925</v>
      </c>
    </row>
    <row r="4833" spans="1:22">
      <c r="A4833" t="s">
        <v>1329</v>
      </c>
      <c r="B4833" t="s">
        <v>542</v>
      </c>
      <c r="C4833" t="s">
        <v>2904</v>
      </c>
      <c r="D4833" t="s">
        <v>202</v>
      </c>
      <c r="E4833" t="b">
        <v>0</v>
      </c>
      <c r="F4833" t="b">
        <v>1</v>
      </c>
      <c r="H4833" t="b">
        <v>0</v>
      </c>
      <c r="I4833">
        <v>48</v>
      </c>
      <c r="J4833">
        <v>110</v>
      </c>
      <c r="L4833">
        <v>65000</v>
      </c>
      <c r="M4833">
        <v>79</v>
      </c>
      <c r="O4833">
        <v>0.6</v>
      </c>
      <c r="P4833">
        <v>0.6</v>
      </c>
      <c r="T4833" t="s">
        <v>203</v>
      </c>
      <c r="V4833" s="4">
        <v>42191</v>
      </c>
    </row>
    <row r="4834" spans="1:22">
      <c r="A4834" t="s">
        <v>1329</v>
      </c>
      <c r="B4834" t="s">
        <v>542</v>
      </c>
      <c r="C4834" t="s">
        <v>3102</v>
      </c>
      <c r="D4834" t="s">
        <v>202</v>
      </c>
      <c r="E4834" t="b">
        <v>0</v>
      </c>
      <c r="F4834" t="b">
        <v>1</v>
      </c>
      <c r="H4834" t="b">
        <v>0</v>
      </c>
      <c r="I4834">
        <v>48</v>
      </c>
      <c r="J4834">
        <v>85</v>
      </c>
      <c r="L4834">
        <v>40000</v>
      </c>
      <c r="M4834">
        <v>80</v>
      </c>
      <c r="N4834">
        <v>24164</v>
      </c>
      <c r="O4834">
        <v>0.62</v>
      </c>
      <c r="P4834">
        <v>0.57999999999999996</v>
      </c>
      <c r="T4834" t="s">
        <v>203</v>
      </c>
      <c r="V4834" s="4">
        <v>39407</v>
      </c>
    </row>
    <row r="4835" spans="1:22">
      <c r="A4835" t="s">
        <v>269</v>
      </c>
      <c r="B4835" t="s">
        <v>302</v>
      </c>
      <c r="C4835" t="s">
        <v>3103</v>
      </c>
      <c r="D4835" t="s">
        <v>202</v>
      </c>
      <c r="E4835" t="b">
        <v>1</v>
      </c>
      <c r="F4835" t="b">
        <v>1</v>
      </c>
      <c r="H4835" t="b">
        <v>0</v>
      </c>
      <c r="I4835">
        <v>48</v>
      </c>
      <c r="J4835">
        <v>93</v>
      </c>
      <c r="L4835">
        <v>36000</v>
      </c>
      <c r="M4835">
        <v>83</v>
      </c>
      <c r="N4835">
        <v>22032</v>
      </c>
      <c r="O4835">
        <v>0.68</v>
      </c>
      <c r="P4835">
        <v>0.57999999999999996</v>
      </c>
      <c r="T4835" t="s">
        <v>203</v>
      </c>
      <c r="V4835" s="4">
        <v>40591</v>
      </c>
    </row>
    <row r="4836" spans="1:22">
      <c r="A4836" t="s">
        <v>269</v>
      </c>
      <c r="B4836" t="s">
        <v>269</v>
      </c>
      <c r="C4836" t="s">
        <v>3088</v>
      </c>
      <c r="D4836" t="s">
        <v>202</v>
      </c>
      <c r="E4836" t="b">
        <v>0</v>
      </c>
      <c r="F4836" t="b">
        <v>1</v>
      </c>
      <c r="H4836" t="b">
        <v>0</v>
      </c>
      <c r="I4836">
        <v>48</v>
      </c>
      <c r="J4836">
        <v>91</v>
      </c>
      <c r="L4836">
        <v>40000</v>
      </c>
      <c r="M4836">
        <v>80</v>
      </c>
      <c r="O4836">
        <v>0.6</v>
      </c>
      <c r="P4836">
        <v>0.6</v>
      </c>
      <c r="T4836" t="s">
        <v>203</v>
      </c>
      <c r="V4836" s="4">
        <v>42191</v>
      </c>
    </row>
    <row r="4837" spans="1:22">
      <c r="A4837" t="s">
        <v>1329</v>
      </c>
      <c r="B4837" t="s">
        <v>542</v>
      </c>
      <c r="C4837" t="s">
        <v>2921</v>
      </c>
      <c r="D4837" t="s">
        <v>202</v>
      </c>
      <c r="E4837" t="b">
        <v>0</v>
      </c>
      <c r="F4837" t="b">
        <v>1</v>
      </c>
      <c r="H4837" t="b">
        <v>0</v>
      </c>
      <c r="I4837">
        <v>48</v>
      </c>
      <c r="J4837">
        <v>88</v>
      </c>
      <c r="L4837">
        <v>40000</v>
      </c>
      <c r="M4837">
        <v>79</v>
      </c>
      <c r="O4837">
        <v>0.6</v>
      </c>
      <c r="P4837">
        <v>0.6</v>
      </c>
      <c r="T4837" t="s">
        <v>203</v>
      </c>
      <c r="V4837" s="4">
        <v>42191</v>
      </c>
    </row>
    <row r="4838" spans="1:22">
      <c r="A4838" t="s">
        <v>269</v>
      </c>
      <c r="B4838" t="s">
        <v>269</v>
      </c>
      <c r="C4838" t="s">
        <v>3081</v>
      </c>
      <c r="D4838" t="s">
        <v>202</v>
      </c>
      <c r="E4838" t="b">
        <v>0</v>
      </c>
      <c r="F4838" t="b">
        <v>1</v>
      </c>
      <c r="H4838" t="b">
        <v>0</v>
      </c>
      <c r="I4838">
        <v>48</v>
      </c>
      <c r="J4838">
        <v>91</v>
      </c>
      <c r="L4838">
        <v>40000</v>
      </c>
      <c r="M4838">
        <v>80</v>
      </c>
      <c r="O4838">
        <v>0.6</v>
      </c>
      <c r="P4838">
        <v>0.6</v>
      </c>
      <c r="T4838" t="s">
        <v>203</v>
      </c>
      <c r="V4838" s="4">
        <v>42191</v>
      </c>
    </row>
    <row r="4839" spans="1:22">
      <c r="A4839" t="s">
        <v>1329</v>
      </c>
      <c r="B4839" t="s">
        <v>542</v>
      </c>
      <c r="C4839" t="s">
        <v>2956</v>
      </c>
      <c r="D4839" t="s">
        <v>202</v>
      </c>
      <c r="E4839" t="b">
        <v>1</v>
      </c>
      <c r="F4839" t="b">
        <v>1</v>
      </c>
      <c r="H4839" t="b">
        <v>0</v>
      </c>
      <c r="I4839">
        <v>48</v>
      </c>
      <c r="J4839">
        <v>92</v>
      </c>
      <c r="L4839">
        <v>50000</v>
      </c>
      <c r="M4839">
        <v>79</v>
      </c>
      <c r="O4839">
        <v>0.62</v>
      </c>
      <c r="P4839">
        <v>0.57999999999999996</v>
      </c>
      <c r="T4839" t="s">
        <v>203</v>
      </c>
      <c r="V4839" s="4">
        <v>40813</v>
      </c>
    </row>
    <row r="4840" spans="1:22">
      <c r="A4840" t="s">
        <v>1329</v>
      </c>
      <c r="B4840" t="s">
        <v>542</v>
      </c>
      <c r="C4840" t="s">
        <v>3104</v>
      </c>
      <c r="D4840" t="s">
        <v>202</v>
      </c>
      <c r="E4840" t="b">
        <v>0</v>
      </c>
      <c r="F4840" t="b">
        <v>0</v>
      </c>
      <c r="H4840" t="b">
        <v>0</v>
      </c>
      <c r="I4840">
        <v>48</v>
      </c>
      <c r="J4840">
        <v>92</v>
      </c>
      <c r="L4840">
        <v>50000</v>
      </c>
      <c r="M4840">
        <v>78</v>
      </c>
      <c r="N4840">
        <v>25830</v>
      </c>
      <c r="O4840">
        <v>0.57999999999999996</v>
      </c>
      <c r="P4840">
        <v>0.57999999999999996</v>
      </c>
      <c r="T4840" t="s">
        <v>203</v>
      </c>
      <c r="V4840" s="4">
        <v>39407</v>
      </c>
    </row>
    <row r="4841" spans="1:22">
      <c r="A4841" t="s">
        <v>1329</v>
      </c>
      <c r="B4841" t="s">
        <v>542</v>
      </c>
      <c r="C4841" t="s">
        <v>3105</v>
      </c>
      <c r="D4841" t="s">
        <v>202</v>
      </c>
      <c r="E4841" t="b">
        <v>0</v>
      </c>
      <c r="F4841" t="b">
        <v>1</v>
      </c>
      <c r="G4841" t="s">
        <v>528</v>
      </c>
      <c r="H4841" t="b">
        <v>0</v>
      </c>
      <c r="I4841">
        <v>48</v>
      </c>
      <c r="J4841">
        <v>101</v>
      </c>
      <c r="L4841">
        <v>65000</v>
      </c>
      <c r="M4841">
        <v>79</v>
      </c>
      <c r="N4841">
        <v>25392</v>
      </c>
      <c r="O4841">
        <v>0.59</v>
      </c>
      <c r="P4841">
        <v>0.57999999999999996</v>
      </c>
      <c r="T4841" t="s">
        <v>203</v>
      </c>
      <c r="V4841" s="4">
        <v>39925</v>
      </c>
    </row>
    <row r="4842" spans="1:22">
      <c r="A4842" t="s">
        <v>269</v>
      </c>
      <c r="B4842" t="s">
        <v>347</v>
      </c>
      <c r="C4842" t="s">
        <v>3106</v>
      </c>
      <c r="D4842" t="s">
        <v>202</v>
      </c>
      <c r="E4842" t="b">
        <v>1</v>
      </c>
      <c r="F4842" t="b">
        <v>1</v>
      </c>
      <c r="H4842" t="b">
        <v>0</v>
      </c>
      <c r="I4842">
        <v>48</v>
      </c>
      <c r="J4842">
        <v>93</v>
      </c>
      <c r="L4842">
        <v>36000</v>
      </c>
      <c r="M4842">
        <v>83</v>
      </c>
      <c r="N4842">
        <v>22032</v>
      </c>
      <c r="O4842">
        <v>0.68</v>
      </c>
      <c r="P4842">
        <v>0.57999999999999996</v>
      </c>
      <c r="T4842" t="s">
        <v>203</v>
      </c>
      <c r="V4842" s="4">
        <v>40591</v>
      </c>
    </row>
    <row r="4843" spans="1:22">
      <c r="A4843" t="s">
        <v>1329</v>
      </c>
      <c r="B4843" t="s">
        <v>542</v>
      </c>
      <c r="C4843" t="s">
        <v>3107</v>
      </c>
      <c r="D4843" t="s">
        <v>202</v>
      </c>
      <c r="E4843" t="b">
        <v>1</v>
      </c>
      <c r="F4843" t="b">
        <v>1</v>
      </c>
      <c r="H4843" t="b">
        <v>0</v>
      </c>
      <c r="I4843">
        <v>48</v>
      </c>
      <c r="J4843">
        <v>85</v>
      </c>
      <c r="L4843">
        <v>40000</v>
      </c>
      <c r="M4843">
        <v>80</v>
      </c>
      <c r="N4843">
        <v>23780</v>
      </c>
      <c r="O4843">
        <v>0.63</v>
      </c>
      <c r="P4843">
        <v>0.57999999999999996</v>
      </c>
      <c r="T4843" t="s">
        <v>203</v>
      </c>
      <c r="V4843" s="4">
        <v>39407</v>
      </c>
    </row>
    <row r="4844" spans="1:22">
      <c r="A4844" t="s">
        <v>269</v>
      </c>
      <c r="B4844" t="s">
        <v>269</v>
      </c>
      <c r="C4844" t="s">
        <v>3108</v>
      </c>
      <c r="D4844" t="s">
        <v>202</v>
      </c>
      <c r="E4844" t="b">
        <v>0</v>
      </c>
      <c r="F4844" t="b">
        <v>1</v>
      </c>
      <c r="H4844" t="b">
        <v>0</v>
      </c>
      <c r="I4844">
        <v>48</v>
      </c>
      <c r="J4844">
        <v>91</v>
      </c>
      <c r="L4844">
        <v>40000</v>
      </c>
      <c r="M4844">
        <v>80</v>
      </c>
      <c r="O4844">
        <v>0.6</v>
      </c>
      <c r="P4844">
        <v>0.6</v>
      </c>
      <c r="T4844" t="s">
        <v>203</v>
      </c>
      <c r="V4844" s="4">
        <v>42191</v>
      </c>
    </row>
    <row r="4845" spans="1:22">
      <c r="A4845" t="s">
        <v>1329</v>
      </c>
      <c r="B4845" t="s">
        <v>542</v>
      </c>
      <c r="C4845" t="s">
        <v>2950</v>
      </c>
      <c r="D4845" t="s">
        <v>202</v>
      </c>
      <c r="E4845" t="b">
        <v>1</v>
      </c>
      <c r="F4845" t="b">
        <v>1</v>
      </c>
      <c r="H4845" t="b">
        <v>0</v>
      </c>
      <c r="I4845">
        <v>48</v>
      </c>
      <c r="J4845">
        <v>108</v>
      </c>
      <c r="L4845">
        <v>65000</v>
      </c>
      <c r="M4845">
        <v>78</v>
      </c>
      <c r="O4845">
        <v>0.67</v>
      </c>
      <c r="P4845">
        <v>0.57999999999999996</v>
      </c>
      <c r="T4845" t="s">
        <v>203</v>
      </c>
      <c r="V4845" s="4">
        <v>40813</v>
      </c>
    </row>
    <row r="4846" spans="1:22">
      <c r="A4846" t="s">
        <v>199</v>
      </c>
      <c r="B4846" t="s">
        <v>269</v>
      </c>
      <c r="C4846" t="s">
        <v>2962</v>
      </c>
      <c r="D4846" t="s">
        <v>202</v>
      </c>
      <c r="E4846" t="b">
        <v>0</v>
      </c>
      <c r="F4846" t="b">
        <v>1</v>
      </c>
      <c r="H4846" t="b">
        <v>0</v>
      </c>
      <c r="I4846">
        <v>48</v>
      </c>
      <c r="J4846">
        <v>91</v>
      </c>
      <c r="L4846">
        <v>40000</v>
      </c>
      <c r="M4846">
        <v>76</v>
      </c>
      <c r="O4846">
        <v>0.57999999999999996</v>
      </c>
      <c r="P4846">
        <v>0.57999999999999996</v>
      </c>
      <c r="T4846" t="s">
        <v>203</v>
      </c>
      <c r="V4846" s="4">
        <v>42278</v>
      </c>
    </row>
    <row r="4847" spans="1:22">
      <c r="A4847" t="s">
        <v>1329</v>
      </c>
      <c r="B4847" t="s">
        <v>1537</v>
      </c>
      <c r="C4847" t="s">
        <v>3109</v>
      </c>
      <c r="D4847" t="s">
        <v>202</v>
      </c>
      <c r="E4847" t="b">
        <v>1</v>
      </c>
      <c r="F4847" t="b">
        <v>0</v>
      </c>
      <c r="H4847" t="b">
        <v>0</v>
      </c>
      <c r="I4847">
        <v>48</v>
      </c>
      <c r="J4847">
        <v>80</v>
      </c>
      <c r="L4847">
        <v>40000</v>
      </c>
      <c r="M4847">
        <v>80</v>
      </c>
      <c r="N4847">
        <v>24164</v>
      </c>
      <c r="O4847">
        <v>0.62</v>
      </c>
      <c r="P4847">
        <v>0.57999999999999996</v>
      </c>
      <c r="T4847" t="s">
        <v>203</v>
      </c>
      <c r="V4847" s="4">
        <v>39407</v>
      </c>
    </row>
    <row r="4848" spans="1:22">
      <c r="A4848" t="s">
        <v>1329</v>
      </c>
      <c r="B4848" t="s">
        <v>542</v>
      </c>
      <c r="C4848" t="s">
        <v>2909</v>
      </c>
      <c r="D4848" t="s">
        <v>202</v>
      </c>
      <c r="E4848" t="b">
        <v>0</v>
      </c>
      <c r="F4848" t="b">
        <v>1</v>
      </c>
      <c r="H4848" t="b">
        <v>0</v>
      </c>
      <c r="I4848">
        <v>48</v>
      </c>
      <c r="J4848">
        <v>88</v>
      </c>
      <c r="L4848">
        <v>45000</v>
      </c>
      <c r="M4848">
        <v>78</v>
      </c>
      <c r="O4848">
        <v>0.6</v>
      </c>
      <c r="P4848">
        <v>0.6</v>
      </c>
      <c r="T4848" t="s">
        <v>203</v>
      </c>
      <c r="V4848" s="4">
        <v>42191</v>
      </c>
    </row>
    <row r="4849" spans="1:22">
      <c r="A4849" t="s">
        <v>199</v>
      </c>
      <c r="B4849" t="s">
        <v>347</v>
      </c>
      <c r="C4849" t="s">
        <v>2970</v>
      </c>
      <c r="D4849" t="s">
        <v>202</v>
      </c>
      <c r="E4849" t="b">
        <v>0</v>
      </c>
      <c r="F4849" t="b">
        <v>1</v>
      </c>
      <c r="H4849" t="b">
        <v>0</v>
      </c>
      <c r="I4849">
        <v>48</v>
      </c>
      <c r="J4849">
        <v>91</v>
      </c>
      <c r="L4849">
        <v>40000</v>
      </c>
      <c r="M4849">
        <v>76</v>
      </c>
      <c r="O4849">
        <v>0.57999999999999996</v>
      </c>
      <c r="P4849">
        <v>0.57999999999999996</v>
      </c>
      <c r="T4849" t="s">
        <v>203</v>
      </c>
      <c r="V4849" s="4">
        <v>42278</v>
      </c>
    </row>
    <row r="4850" spans="1:22">
      <c r="A4850" t="s">
        <v>1329</v>
      </c>
      <c r="B4850" t="s">
        <v>542</v>
      </c>
      <c r="C4850" t="s">
        <v>2939</v>
      </c>
      <c r="D4850" t="s">
        <v>202</v>
      </c>
      <c r="E4850" t="b">
        <v>1</v>
      </c>
      <c r="F4850" t="b">
        <v>0</v>
      </c>
      <c r="H4850" t="b">
        <v>0</v>
      </c>
      <c r="I4850">
        <v>48</v>
      </c>
      <c r="J4850">
        <v>105</v>
      </c>
      <c r="L4850">
        <v>65000</v>
      </c>
      <c r="M4850">
        <v>80</v>
      </c>
      <c r="N4850">
        <v>23408</v>
      </c>
      <c r="O4850">
        <v>0.64</v>
      </c>
      <c r="P4850">
        <v>0.57999999999999996</v>
      </c>
      <c r="T4850" t="s">
        <v>203</v>
      </c>
      <c r="V4850" s="4">
        <v>39407</v>
      </c>
    </row>
    <row r="4851" spans="1:22">
      <c r="A4851" t="s">
        <v>1329</v>
      </c>
      <c r="B4851" t="s">
        <v>542</v>
      </c>
      <c r="C4851" t="s">
        <v>2907</v>
      </c>
      <c r="D4851" t="s">
        <v>202</v>
      </c>
      <c r="E4851" t="b">
        <v>1</v>
      </c>
      <c r="F4851" t="b">
        <v>1</v>
      </c>
      <c r="H4851" t="b">
        <v>0</v>
      </c>
      <c r="I4851">
        <v>48</v>
      </c>
      <c r="J4851">
        <v>92</v>
      </c>
      <c r="L4851">
        <v>50000</v>
      </c>
      <c r="M4851">
        <v>79</v>
      </c>
      <c r="O4851">
        <v>0.68</v>
      </c>
      <c r="P4851">
        <v>0.6</v>
      </c>
      <c r="T4851" t="s">
        <v>203</v>
      </c>
      <c r="V4851" s="4">
        <v>42191</v>
      </c>
    </row>
    <row r="4852" spans="1:22">
      <c r="A4852" t="s">
        <v>1329</v>
      </c>
      <c r="B4852" t="s">
        <v>542</v>
      </c>
      <c r="C4852" t="s">
        <v>3110</v>
      </c>
      <c r="D4852" t="s">
        <v>202</v>
      </c>
      <c r="E4852" t="b">
        <v>0</v>
      </c>
      <c r="F4852" t="b">
        <v>1</v>
      </c>
      <c r="H4852" t="b">
        <v>0</v>
      </c>
      <c r="I4852">
        <v>48</v>
      </c>
      <c r="J4852">
        <v>92</v>
      </c>
      <c r="L4852">
        <v>50000</v>
      </c>
      <c r="M4852">
        <v>78</v>
      </c>
      <c r="N4852">
        <v>25830</v>
      </c>
      <c r="O4852">
        <v>0.57999999999999996</v>
      </c>
      <c r="P4852">
        <v>0.57999999999999996</v>
      </c>
      <c r="T4852" t="s">
        <v>203</v>
      </c>
      <c r="V4852" s="4">
        <v>39407</v>
      </c>
    </row>
    <row r="4853" spans="1:22">
      <c r="A4853" t="s">
        <v>610</v>
      </c>
      <c r="B4853" t="s">
        <v>610</v>
      </c>
      <c r="C4853" t="s">
        <v>2930</v>
      </c>
      <c r="D4853" t="s">
        <v>202</v>
      </c>
      <c r="E4853" t="b">
        <v>1</v>
      </c>
      <c r="F4853" t="b">
        <v>1</v>
      </c>
      <c r="H4853" t="b">
        <v>0</v>
      </c>
      <c r="I4853">
        <v>48</v>
      </c>
      <c r="J4853">
        <v>71</v>
      </c>
      <c r="L4853">
        <v>38000</v>
      </c>
      <c r="M4853">
        <v>80</v>
      </c>
      <c r="O4853">
        <v>0.67</v>
      </c>
      <c r="P4853">
        <v>0.6</v>
      </c>
      <c r="T4853" t="s">
        <v>203</v>
      </c>
      <c r="V4853" s="4">
        <v>42160</v>
      </c>
    </row>
    <row r="4854" spans="1:22">
      <c r="A4854" t="s">
        <v>1329</v>
      </c>
      <c r="B4854" t="s">
        <v>1537</v>
      </c>
      <c r="C4854" t="s">
        <v>3111</v>
      </c>
      <c r="D4854" t="s">
        <v>202</v>
      </c>
      <c r="E4854" t="b">
        <v>0</v>
      </c>
      <c r="F4854" t="b">
        <v>1</v>
      </c>
      <c r="H4854" t="b">
        <v>0</v>
      </c>
      <c r="I4854">
        <v>48</v>
      </c>
      <c r="J4854">
        <v>87</v>
      </c>
      <c r="L4854">
        <v>65000</v>
      </c>
      <c r="M4854">
        <v>77</v>
      </c>
      <c r="N4854">
        <v>25830</v>
      </c>
      <c r="O4854">
        <v>0.57999999999999996</v>
      </c>
      <c r="P4854">
        <v>0.57999999999999996</v>
      </c>
      <c r="T4854" t="s">
        <v>203</v>
      </c>
      <c r="V4854" s="4">
        <v>39407</v>
      </c>
    </row>
    <row r="4855" spans="1:22">
      <c r="A4855" t="s">
        <v>199</v>
      </c>
      <c r="B4855" t="s">
        <v>269</v>
      </c>
      <c r="C4855" t="s">
        <v>2961</v>
      </c>
      <c r="D4855" t="s">
        <v>202</v>
      </c>
      <c r="E4855" t="b">
        <v>0</v>
      </c>
      <c r="F4855" t="b">
        <v>1</v>
      </c>
      <c r="H4855" t="b">
        <v>0</v>
      </c>
      <c r="I4855">
        <v>48</v>
      </c>
      <c r="J4855">
        <v>91</v>
      </c>
      <c r="L4855">
        <v>40000</v>
      </c>
      <c r="M4855">
        <v>76</v>
      </c>
      <c r="O4855">
        <v>0.57999999999999996</v>
      </c>
      <c r="P4855">
        <v>0.57999999999999996</v>
      </c>
      <c r="T4855" t="s">
        <v>203</v>
      </c>
      <c r="V4855" s="4">
        <v>42278</v>
      </c>
    </row>
    <row r="4856" spans="1:22">
      <c r="A4856" t="s">
        <v>1329</v>
      </c>
      <c r="B4856" t="s">
        <v>542</v>
      </c>
      <c r="C4856" t="s">
        <v>3112</v>
      </c>
      <c r="D4856" t="s">
        <v>202</v>
      </c>
      <c r="E4856" t="b">
        <v>1</v>
      </c>
      <c r="F4856" t="b">
        <v>1</v>
      </c>
      <c r="H4856" t="b">
        <v>0</v>
      </c>
      <c r="I4856">
        <v>48</v>
      </c>
      <c r="J4856">
        <v>105</v>
      </c>
      <c r="L4856">
        <v>65000</v>
      </c>
      <c r="M4856">
        <v>79</v>
      </c>
      <c r="N4856">
        <v>24164</v>
      </c>
      <c r="O4856">
        <v>0.62</v>
      </c>
      <c r="P4856">
        <v>0.57999999999999996</v>
      </c>
      <c r="T4856" t="s">
        <v>203</v>
      </c>
      <c r="V4856" s="4">
        <v>39407</v>
      </c>
    </row>
    <row r="4857" spans="1:22">
      <c r="A4857" t="s">
        <v>199</v>
      </c>
      <c r="B4857" t="s">
        <v>347</v>
      </c>
      <c r="C4857" t="s">
        <v>2972</v>
      </c>
      <c r="D4857" t="s">
        <v>202</v>
      </c>
      <c r="E4857" t="b">
        <v>0</v>
      </c>
      <c r="F4857" t="b">
        <v>1</v>
      </c>
      <c r="H4857" t="b">
        <v>0</v>
      </c>
      <c r="I4857">
        <v>48</v>
      </c>
      <c r="J4857">
        <v>91</v>
      </c>
      <c r="L4857">
        <v>40000</v>
      </c>
      <c r="M4857">
        <v>76</v>
      </c>
      <c r="O4857">
        <v>0.57999999999999996</v>
      </c>
      <c r="P4857">
        <v>0.57999999999999996</v>
      </c>
      <c r="T4857" t="s">
        <v>203</v>
      </c>
      <c r="V4857" s="4">
        <v>42278</v>
      </c>
    </row>
    <row r="4858" spans="1:22">
      <c r="A4858" t="s">
        <v>269</v>
      </c>
      <c r="B4858" t="s">
        <v>269</v>
      </c>
      <c r="C4858" t="s">
        <v>3113</v>
      </c>
      <c r="D4858" t="s">
        <v>202</v>
      </c>
      <c r="E4858" t="b">
        <v>1</v>
      </c>
      <c r="F4858" t="b">
        <v>1</v>
      </c>
      <c r="H4858" t="b">
        <v>0</v>
      </c>
      <c r="I4858">
        <v>48</v>
      </c>
      <c r="J4858">
        <v>93</v>
      </c>
      <c r="L4858">
        <v>36000</v>
      </c>
      <c r="M4858">
        <v>83</v>
      </c>
      <c r="N4858">
        <v>22032</v>
      </c>
      <c r="O4858">
        <v>0.68</v>
      </c>
      <c r="P4858">
        <v>0.57999999999999996</v>
      </c>
      <c r="T4858" t="s">
        <v>203</v>
      </c>
      <c r="V4858" s="4">
        <v>40591</v>
      </c>
    </row>
    <row r="4859" spans="1:22">
      <c r="A4859" t="s">
        <v>1329</v>
      </c>
      <c r="B4859" t="s">
        <v>542</v>
      </c>
      <c r="C4859" t="s">
        <v>2920</v>
      </c>
      <c r="D4859" t="s">
        <v>202</v>
      </c>
      <c r="E4859" t="b">
        <v>0</v>
      </c>
      <c r="F4859" t="b">
        <v>1</v>
      </c>
      <c r="H4859" t="b">
        <v>0</v>
      </c>
      <c r="I4859">
        <v>48</v>
      </c>
      <c r="J4859">
        <v>88</v>
      </c>
      <c r="L4859">
        <v>40000</v>
      </c>
      <c r="M4859">
        <v>79</v>
      </c>
      <c r="O4859">
        <v>0.6</v>
      </c>
      <c r="P4859">
        <v>0.6</v>
      </c>
      <c r="T4859" t="s">
        <v>203</v>
      </c>
      <c r="V4859" s="4">
        <v>42191</v>
      </c>
    </row>
    <row r="4860" spans="1:22">
      <c r="A4860" t="s">
        <v>1329</v>
      </c>
      <c r="B4860" t="s">
        <v>542</v>
      </c>
      <c r="C4860" t="s">
        <v>3114</v>
      </c>
      <c r="D4860" t="s">
        <v>202</v>
      </c>
      <c r="E4860" t="b">
        <v>0</v>
      </c>
      <c r="F4860" t="b">
        <v>1</v>
      </c>
      <c r="G4860" t="s">
        <v>528</v>
      </c>
      <c r="H4860" t="b">
        <v>0</v>
      </c>
      <c r="I4860">
        <v>48</v>
      </c>
      <c r="J4860">
        <v>103</v>
      </c>
      <c r="L4860">
        <v>65000</v>
      </c>
      <c r="M4860">
        <v>79</v>
      </c>
      <c r="N4860">
        <v>25392</v>
      </c>
      <c r="O4860">
        <v>0.59</v>
      </c>
      <c r="P4860">
        <v>0.57999999999999996</v>
      </c>
      <c r="T4860" t="s">
        <v>203</v>
      </c>
      <c r="V4860" s="4">
        <v>40253</v>
      </c>
    </row>
    <row r="4861" spans="1:22">
      <c r="A4861" t="s">
        <v>199</v>
      </c>
      <c r="B4861" t="s">
        <v>269</v>
      </c>
      <c r="C4861" t="s">
        <v>3096</v>
      </c>
      <c r="D4861" t="s">
        <v>202</v>
      </c>
      <c r="E4861" t="b">
        <v>0</v>
      </c>
      <c r="F4861" t="b">
        <v>1</v>
      </c>
      <c r="H4861" t="b">
        <v>0</v>
      </c>
      <c r="I4861">
        <v>48</v>
      </c>
      <c r="J4861">
        <v>80</v>
      </c>
      <c r="L4861">
        <v>40000</v>
      </c>
      <c r="M4861">
        <v>80</v>
      </c>
      <c r="O4861">
        <v>0.6</v>
      </c>
      <c r="P4861">
        <v>0.57999999999999996</v>
      </c>
      <c r="T4861" t="s">
        <v>203</v>
      </c>
      <c r="V4861" s="4">
        <v>42278</v>
      </c>
    </row>
    <row r="4862" spans="1:22">
      <c r="A4862" t="s">
        <v>1329</v>
      </c>
      <c r="B4862" t="s">
        <v>1537</v>
      </c>
      <c r="C4862" t="s">
        <v>3115</v>
      </c>
      <c r="D4862" t="s">
        <v>202</v>
      </c>
      <c r="E4862" t="b">
        <v>1</v>
      </c>
      <c r="F4862" t="b">
        <v>0</v>
      </c>
      <c r="H4862" t="b">
        <v>0</v>
      </c>
      <c r="I4862">
        <v>48</v>
      </c>
      <c r="J4862">
        <v>100</v>
      </c>
      <c r="L4862">
        <v>65000</v>
      </c>
      <c r="M4862">
        <v>80</v>
      </c>
      <c r="N4862">
        <v>23408</v>
      </c>
      <c r="O4862">
        <v>0.64</v>
      </c>
      <c r="P4862">
        <v>0.57999999999999996</v>
      </c>
      <c r="T4862" t="s">
        <v>203</v>
      </c>
      <c r="V4862" s="4">
        <v>39407</v>
      </c>
    </row>
    <row r="4863" spans="1:22">
      <c r="A4863" t="s">
        <v>1329</v>
      </c>
      <c r="B4863" t="s">
        <v>542</v>
      </c>
      <c r="C4863" t="s">
        <v>3116</v>
      </c>
      <c r="D4863" t="s">
        <v>202</v>
      </c>
      <c r="E4863" t="b">
        <v>0</v>
      </c>
      <c r="F4863" t="b">
        <v>1</v>
      </c>
      <c r="H4863" t="b">
        <v>0</v>
      </c>
      <c r="I4863">
        <v>48</v>
      </c>
      <c r="J4863">
        <v>85</v>
      </c>
      <c r="L4863">
        <v>40000</v>
      </c>
      <c r="M4863">
        <v>80</v>
      </c>
      <c r="N4863">
        <v>24164</v>
      </c>
      <c r="O4863">
        <v>0.62</v>
      </c>
      <c r="P4863">
        <v>0.57999999999999996</v>
      </c>
      <c r="T4863" t="s">
        <v>203</v>
      </c>
      <c r="V4863" s="4">
        <v>39407</v>
      </c>
    </row>
    <row r="4864" spans="1:22">
      <c r="A4864" t="s">
        <v>269</v>
      </c>
      <c r="B4864" t="s">
        <v>269</v>
      </c>
      <c r="C4864" t="s">
        <v>3117</v>
      </c>
      <c r="D4864" t="s">
        <v>202</v>
      </c>
      <c r="E4864" t="b">
        <v>1</v>
      </c>
      <c r="F4864" t="b">
        <v>1</v>
      </c>
      <c r="H4864" t="b">
        <v>0</v>
      </c>
      <c r="I4864">
        <v>48</v>
      </c>
      <c r="J4864">
        <v>93</v>
      </c>
      <c r="L4864">
        <v>36000</v>
      </c>
      <c r="M4864">
        <v>83</v>
      </c>
      <c r="N4864">
        <v>22032</v>
      </c>
      <c r="O4864">
        <v>0.68</v>
      </c>
      <c r="P4864">
        <v>0.57999999999999996</v>
      </c>
      <c r="T4864" t="s">
        <v>203</v>
      </c>
      <c r="V4864" s="4">
        <v>40591</v>
      </c>
    </row>
    <row r="4865" spans="1:22">
      <c r="A4865" t="s">
        <v>1329</v>
      </c>
      <c r="B4865" t="s">
        <v>542</v>
      </c>
      <c r="C4865" t="s">
        <v>2940</v>
      </c>
      <c r="D4865" t="s">
        <v>202</v>
      </c>
      <c r="E4865" t="b">
        <v>1</v>
      </c>
      <c r="F4865" t="b">
        <v>1</v>
      </c>
      <c r="G4865" t="s">
        <v>528</v>
      </c>
      <c r="H4865" t="b">
        <v>0</v>
      </c>
      <c r="I4865">
        <v>48</v>
      </c>
      <c r="J4865">
        <v>108</v>
      </c>
      <c r="L4865">
        <v>67000</v>
      </c>
      <c r="M4865">
        <v>81</v>
      </c>
      <c r="N4865">
        <v>22699</v>
      </c>
      <c r="O4865">
        <v>0.66</v>
      </c>
      <c r="P4865">
        <v>0.57999999999999996</v>
      </c>
      <c r="T4865" t="s">
        <v>203</v>
      </c>
      <c r="V4865" s="4">
        <v>39925</v>
      </c>
    </row>
    <row r="4866" spans="1:22">
      <c r="A4866" t="s">
        <v>1329</v>
      </c>
      <c r="B4866" t="s">
        <v>1332</v>
      </c>
      <c r="C4866" t="s">
        <v>3075</v>
      </c>
      <c r="D4866" t="s">
        <v>202</v>
      </c>
      <c r="E4866" t="b">
        <v>1</v>
      </c>
      <c r="F4866" t="b">
        <v>1</v>
      </c>
      <c r="H4866" t="b">
        <v>0</v>
      </c>
      <c r="I4866">
        <v>48</v>
      </c>
      <c r="J4866">
        <v>100</v>
      </c>
      <c r="L4866">
        <v>60000</v>
      </c>
      <c r="M4866">
        <v>79</v>
      </c>
      <c r="O4866">
        <v>0.68</v>
      </c>
      <c r="P4866">
        <v>0.57999999999999996</v>
      </c>
      <c r="T4866" t="s">
        <v>203</v>
      </c>
      <c r="V4866" s="4">
        <v>42278</v>
      </c>
    </row>
    <row r="4867" spans="1:22">
      <c r="A4867" t="s">
        <v>1329</v>
      </c>
      <c r="B4867" t="s">
        <v>1537</v>
      </c>
      <c r="C4867" t="s">
        <v>3118</v>
      </c>
      <c r="D4867" t="s">
        <v>202</v>
      </c>
      <c r="E4867" t="b">
        <v>0</v>
      </c>
      <c r="F4867" t="b">
        <v>0</v>
      </c>
      <c r="H4867" t="b">
        <v>0</v>
      </c>
      <c r="I4867">
        <v>48</v>
      </c>
      <c r="J4867">
        <v>80</v>
      </c>
      <c r="L4867">
        <v>40000</v>
      </c>
      <c r="M4867">
        <v>79</v>
      </c>
      <c r="N4867">
        <v>24164</v>
      </c>
      <c r="O4867">
        <v>0.62</v>
      </c>
      <c r="P4867">
        <v>0.57999999999999996</v>
      </c>
      <c r="T4867" t="s">
        <v>203</v>
      </c>
      <c r="V4867" s="4">
        <v>39407</v>
      </c>
    </row>
    <row r="4868" spans="1:22">
      <c r="A4868" t="s">
        <v>1329</v>
      </c>
      <c r="B4868" t="s">
        <v>542</v>
      </c>
      <c r="C4868" t="s">
        <v>3119</v>
      </c>
      <c r="D4868" t="s">
        <v>202</v>
      </c>
      <c r="E4868" t="b">
        <v>0</v>
      </c>
      <c r="F4868" t="b">
        <v>1</v>
      </c>
      <c r="H4868" t="b">
        <v>0</v>
      </c>
      <c r="I4868">
        <v>48</v>
      </c>
      <c r="J4868">
        <v>101</v>
      </c>
      <c r="L4868">
        <v>65000</v>
      </c>
      <c r="M4868">
        <v>79</v>
      </c>
      <c r="N4868">
        <v>25392</v>
      </c>
      <c r="O4868">
        <v>0.59</v>
      </c>
      <c r="P4868">
        <v>0.57999999999999996</v>
      </c>
      <c r="T4868" t="s">
        <v>203</v>
      </c>
      <c r="V4868" s="4">
        <v>39407</v>
      </c>
    </row>
    <row r="4869" spans="1:22">
      <c r="A4869" t="s">
        <v>1154</v>
      </c>
      <c r="B4869" t="s">
        <v>1537</v>
      </c>
      <c r="C4869" t="s">
        <v>3120</v>
      </c>
      <c r="D4869" t="s">
        <v>202</v>
      </c>
      <c r="E4869" t="b">
        <v>0</v>
      </c>
      <c r="F4869" t="b">
        <v>1</v>
      </c>
      <c r="H4869" t="b">
        <v>0</v>
      </c>
      <c r="I4869">
        <v>48</v>
      </c>
      <c r="J4869">
        <v>90</v>
      </c>
      <c r="L4869">
        <v>50000</v>
      </c>
      <c r="M4869">
        <v>76</v>
      </c>
      <c r="O4869">
        <v>0.57999999999999996</v>
      </c>
      <c r="P4869">
        <v>0.57999999999999996</v>
      </c>
      <c r="T4869" t="s">
        <v>203</v>
      </c>
      <c r="V4869" s="4">
        <v>40877</v>
      </c>
    </row>
    <row r="4870" spans="1:22">
      <c r="A4870" t="s">
        <v>199</v>
      </c>
      <c r="B4870" t="s">
        <v>347</v>
      </c>
      <c r="C4870" t="s">
        <v>3121</v>
      </c>
      <c r="D4870" t="s">
        <v>202</v>
      </c>
      <c r="E4870" t="b">
        <v>0</v>
      </c>
      <c r="F4870" t="b">
        <v>1</v>
      </c>
      <c r="H4870" t="b">
        <v>0</v>
      </c>
      <c r="I4870">
        <v>48</v>
      </c>
      <c r="J4870">
        <v>91</v>
      </c>
      <c r="L4870">
        <v>40000</v>
      </c>
      <c r="M4870">
        <v>80</v>
      </c>
      <c r="O4870">
        <v>0.6</v>
      </c>
      <c r="P4870">
        <v>0.57999999999999996</v>
      </c>
      <c r="T4870" t="s">
        <v>203</v>
      </c>
      <c r="V4870" s="4">
        <v>42278</v>
      </c>
    </row>
    <row r="4871" spans="1:22">
      <c r="A4871" t="s">
        <v>1329</v>
      </c>
      <c r="B4871" t="s">
        <v>542</v>
      </c>
      <c r="C4871" t="s">
        <v>3122</v>
      </c>
      <c r="D4871" t="s">
        <v>202</v>
      </c>
      <c r="E4871" t="b">
        <v>1</v>
      </c>
      <c r="F4871" t="b">
        <v>0</v>
      </c>
      <c r="H4871" t="b">
        <v>0</v>
      </c>
      <c r="I4871">
        <v>48</v>
      </c>
      <c r="J4871">
        <v>85</v>
      </c>
      <c r="L4871">
        <v>40000</v>
      </c>
      <c r="M4871">
        <v>80</v>
      </c>
      <c r="N4871">
        <v>24164</v>
      </c>
      <c r="O4871">
        <v>0.62</v>
      </c>
      <c r="P4871">
        <v>0.57999999999999996</v>
      </c>
      <c r="T4871" t="s">
        <v>203</v>
      </c>
      <c r="V4871" s="4">
        <v>39407</v>
      </c>
    </row>
    <row r="4872" spans="1:22">
      <c r="A4872" t="s">
        <v>1329</v>
      </c>
      <c r="B4872" t="s">
        <v>542</v>
      </c>
      <c r="C4872" t="s">
        <v>3123</v>
      </c>
      <c r="D4872" t="s">
        <v>202</v>
      </c>
      <c r="E4872" t="b">
        <v>0</v>
      </c>
      <c r="F4872" t="b">
        <v>1</v>
      </c>
      <c r="G4872" t="s">
        <v>528</v>
      </c>
      <c r="H4872" t="b">
        <v>0</v>
      </c>
      <c r="I4872">
        <v>48</v>
      </c>
      <c r="J4872">
        <v>92</v>
      </c>
      <c r="L4872">
        <v>50000</v>
      </c>
      <c r="M4872">
        <v>78</v>
      </c>
      <c r="N4872">
        <v>25830</v>
      </c>
      <c r="O4872">
        <v>0.57999999999999996</v>
      </c>
      <c r="P4872">
        <v>0.57999999999999996</v>
      </c>
      <c r="T4872" t="s">
        <v>203</v>
      </c>
      <c r="V4872" s="4">
        <v>39925</v>
      </c>
    </row>
    <row r="4873" spans="1:22">
      <c r="A4873" t="s">
        <v>1329</v>
      </c>
      <c r="B4873" t="s">
        <v>542</v>
      </c>
      <c r="C4873" t="s">
        <v>3124</v>
      </c>
      <c r="D4873" t="s">
        <v>202</v>
      </c>
      <c r="E4873" t="b">
        <v>0</v>
      </c>
      <c r="F4873" t="b">
        <v>1</v>
      </c>
      <c r="H4873" t="b">
        <v>0</v>
      </c>
      <c r="I4873">
        <v>48</v>
      </c>
      <c r="J4873">
        <v>92</v>
      </c>
      <c r="L4873">
        <v>50000</v>
      </c>
      <c r="M4873">
        <v>79</v>
      </c>
      <c r="N4873">
        <v>25830</v>
      </c>
      <c r="O4873">
        <v>0.57999999999999996</v>
      </c>
      <c r="P4873">
        <v>0.57999999999999996</v>
      </c>
      <c r="T4873" t="s">
        <v>203</v>
      </c>
      <c r="V4873" s="4">
        <v>39407</v>
      </c>
    </row>
    <row r="4874" spans="1:22">
      <c r="A4874" t="s">
        <v>269</v>
      </c>
      <c r="B4874" t="s">
        <v>269</v>
      </c>
      <c r="C4874" t="s">
        <v>3121</v>
      </c>
      <c r="D4874" t="s">
        <v>202</v>
      </c>
      <c r="E4874" t="b">
        <v>0</v>
      </c>
      <c r="F4874" t="b">
        <v>1</v>
      </c>
      <c r="H4874" t="b">
        <v>0</v>
      </c>
      <c r="I4874">
        <v>48</v>
      </c>
      <c r="J4874">
        <v>91</v>
      </c>
      <c r="L4874">
        <v>40000</v>
      </c>
      <c r="M4874">
        <v>80</v>
      </c>
      <c r="O4874">
        <v>0.6</v>
      </c>
      <c r="P4874">
        <v>0.6</v>
      </c>
      <c r="T4874" t="s">
        <v>203</v>
      </c>
      <c r="V4874" s="4">
        <v>42191</v>
      </c>
    </row>
    <row r="4875" spans="1:22">
      <c r="A4875" t="s">
        <v>1329</v>
      </c>
      <c r="B4875" t="s">
        <v>542</v>
      </c>
      <c r="C4875" t="s">
        <v>3125</v>
      </c>
      <c r="D4875" t="s">
        <v>202</v>
      </c>
      <c r="E4875" t="b">
        <v>0</v>
      </c>
      <c r="F4875" t="b">
        <v>1</v>
      </c>
      <c r="H4875" t="b">
        <v>0</v>
      </c>
      <c r="I4875">
        <v>48</v>
      </c>
      <c r="J4875">
        <v>101</v>
      </c>
      <c r="L4875">
        <v>65000</v>
      </c>
      <c r="M4875">
        <v>79</v>
      </c>
      <c r="N4875">
        <v>25392</v>
      </c>
      <c r="O4875">
        <v>0.59</v>
      </c>
      <c r="P4875">
        <v>0.57999999999999996</v>
      </c>
      <c r="T4875" t="s">
        <v>203</v>
      </c>
      <c r="V4875" s="4">
        <v>39407</v>
      </c>
    </row>
    <row r="4876" spans="1:22">
      <c r="A4876" t="s">
        <v>199</v>
      </c>
      <c r="B4876" t="s">
        <v>269</v>
      </c>
      <c r="C4876" t="s">
        <v>3085</v>
      </c>
      <c r="D4876" t="s">
        <v>202</v>
      </c>
      <c r="E4876" t="b">
        <v>0</v>
      </c>
      <c r="F4876" t="b">
        <v>1</v>
      </c>
      <c r="H4876" t="b">
        <v>0</v>
      </c>
      <c r="I4876">
        <v>48</v>
      </c>
      <c r="J4876">
        <v>91</v>
      </c>
      <c r="L4876">
        <v>40000</v>
      </c>
      <c r="M4876">
        <v>80</v>
      </c>
      <c r="O4876">
        <v>0.6</v>
      </c>
      <c r="P4876">
        <v>0.57999999999999996</v>
      </c>
      <c r="T4876" t="s">
        <v>203</v>
      </c>
      <c r="V4876" s="4">
        <v>42278</v>
      </c>
    </row>
    <row r="4877" spans="1:22">
      <c r="A4877" t="s">
        <v>1329</v>
      </c>
      <c r="B4877" t="s">
        <v>542</v>
      </c>
      <c r="C4877" t="s">
        <v>2936</v>
      </c>
      <c r="D4877" t="s">
        <v>202</v>
      </c>
      <c r="E4877" t="b">
        <v>1</v>
      </c>
      <c r="F4877" t="b">
        <v>1</v>
      </c>
      <c r="G4877" t="s">
        <v>528</v>
      </c>
      <c r="H4877" t="b">
        <v>0</v>
      </c>
      <c r="I4877">
        <v>48</v>
      </c>
      <c r="J4877">
        <v>108</v>
      </c>
      <c r="L4877">
        <v>67000</v>
      </c>
      <c r="M4877">
        <v>81</v>
      </c>
      <c r="N4877">
        <v>22699</v>
      </c>
      <c r="O4877">
        <v>0.66</v>
      </c>
      <c r="P4877">
        <v>0.57999999999999996</v>
      </c>
      <c r="T4877" t="s">
        <v>203</v>
      </c>
      <c r="V4877" s="4">
        <v>39925</v>
      </c>
    </row>
    <row r="4878" spans="1:22">
      <c r="A4878" t="s">
        <v>403</v>
      </c>
      <c r="B4878" t="s">
        <v>1362</v>
      </c>
      <c r="C4878" t="s">
        <v>3126</v>
      </c>
      <c r="D4878" t="s">
        <v>202</v>
      </c>
      <c r="E4878" t="b">
        <v>0</v>
      </c>
      <c r="F4878" t="b">
        <v>1</v>
      </c>
      <c r="G4878" t="s">
        <v>528</v>
      </c>
      <c r="H4878" t="b">
        <v>0</v>
      </c>
      <c r="I4878">
        <v>48</v>
      </c>
      <c r="J4878">
        <v>90</v>
      </c>
      <c r="L4878">
        <v>50000</v>
      </c>
      <c r="M4878">
        <v>76</v>
      </c>
      <c r="N4878">
        <v>25830</v>
      </c>
      <c r="O4878">
        <v>0.57999999999999996</v>
      </c>
      <c r="P4878">
        <v>0.57999999999999996</v>
      </c>
      <c r="T4878" t="s">
        <v>203</v>
      </c>
      <c r="V4878" s="4">
        <v>39407</v>
      </c>
    </row>
    <row r="4879" spans="1:22">
      <c r="A4879" t="s">
        <v>1417</v>
      </c>
      <c r="B4879" t="s">
        <v>1417</v>
      </c>
      <c r="C4879">
        <v>153.33976200000001</v>
      </c>
      <c r="D4879" t="s">
        <v>202</v>
      </c>
      <c r="E4879" t="b">
        <v>0</v>
      </c>
      <c r="F4879" t="b">
        <v>1</v>
      </c>
      <c r="H4879" t="b">
        <v>0</v>
      </c>
      <c r="I4879">
        <v>48</v>
      </c>
      <c r="J4879">
        <v>90</v>
      </c>
      <c r="L4879">
        <v>50000</v>
      </c>
      <c r="M4879">
        <v>76</v>
      </c>
      <c r="O4879">
        <v>0.57999999999999996</v>
      </c>
      <c r="P4879">
        <v>0.57999999999999996</v>
      </c>
      <c r="T4879" t="s">
        <v>203</v>
      </c>
      <c r="V4879" s="4">
        <v>41001</v>
      </c>
    </row>
    <row r="4880" spans="1:22">
      <c r="A4880" t="s">
        <v>1329</v>
      </c>
      <c r="B4880" t="s">
        <v>542</v>
      </c>
      <c r="C4880" t="s">
        <v>2945</v>
      </c>
      <c r="D4880" t="s">
        <v>202</v>
      </c>
      <c r="E4880" t="b">
        <v>1</v>
      </c>
      <c r="F4880" t="b">
        <v>1</v>
      </c>
      <c r="G4880" t="s">
        <v>528</v>
      </c>
      <c r="H4880" t="b">
        <v>0</v>
      </c>
      <c r="I4880">
        <v>48</v>
      </c>
      <c r="J4880">
        <v>108</v>
      </c>
      <c r="L4880">
        <v>67000</v>
      </c>
      <c r="M4880">
        <v>81</v>
      </c>
      <c r="N4880">
        <v>22699</v>
      </c>
      <c r="O4880">
        <v>0.66</v>
      </c>
      <c r="P4880">
        <v>0.57999999999999996</v>
      </c>
      <c r="T4880" t="s">
        <v>203</v>
      </c>
      <c r="V4880" s="4">
        <v>40813</v>
      </c>
    </row>
    <row r="4881" spans="1:22">
      <c r="A4881" t="s">
        <v>403</v>
      </c>
      <c r="B4881" t="s">
        <v>1362</v>
      </c>
      <c r="C4881" t="s">
        <v>3127</v>
      </c>
      <c r="D4881" t="s">
        <v>202</v>
      </c>
      <c r="E4881" t="b">
        <v>0</v>
      </c>
      <c r="F4881" t="b">
        <v>1</v>
      </c>
      <c r="G4881" t="s">
        <v>528</v>
      </c>
      <c r="H4881" t="b">
        <v>0</v>
      </c>
      <c r="I4881">
        <v>48</v>
      </c>
      <c r="J4881">
        <v>90</v>
      </c>
      <c r="L4881">
        <v>50000</v>
      </c>
      <c r="M4881">
        <v>76</v>
      </c>
      <c r="N4881">
        <v>25830</v>
      </c>
      <c r="O4881">
        <v>0.57999999999999996</v>
      </c>
      <c r="P4881">
        <v>0.57999999999999996</v>
      </c>
      <c r="T4881" t="s">
        <v>203</v>
      </c>
      <c r="V4881" s="4">
        <v>39407</v>
      </c>
    </row>
    <row r="4882" spans="1:22">
      <c r="A4882" t="s">
        <v>1329</v>
      </c>
      <c r="B4882" t="s">
        <v>542</v>
      </c>
      <c r="C4882" t="s">
        <v>3128</v>
      </c>
      <c r="D4882" t="s">
        <v>202</v>
      </c>
      <c r="E4882" t="b">
        <v>1</v>
      </c>
      <c r="F4882" t="b">
        <v>0</v>
      </c>
      <c r="H4882" t="b">
        <v>0</v>
      </c>
      <c r="I4882">
        <v>48</v>
      </c>
      <c r="J4882">
        <v>105</v>
      </c>
      <c r="L4882">
        <v>60000</v>
      </c>
      <c r="M4882">
        <v>80</v>
      </c>
      <c r="N4882">
        <v>24164</v>
      </c>
      <c r="O4882">
        <v>0.62</v>
      </c>
      <c r="P4882">
        <v>0.57999999999999996</v>
      </c>
      <c r="T4882" t="s">
        <v>203</v>
      </c>
      <c r="V4882" s="4">
        <v>39407</v>
      </c>
    </row>
    <row r="4883" spans="1:22">
      <c r="A4883" t="s">
        <v>199</v>
      </c>
      <c r="B4883" t="s">
        <v>269</v>
      </c>
      <c r="C4883" t="s">
        <v>2957</v>
      </c>
      <c r="D4883" t="s">
        <v>202</v>
      </c>
      <c r="E4883" t="b">
        <v>0</v>
      </c>
      <c r="F4883" t="b">
        <v>1</v>
      </c>
      <c r="H4883" t="b">
        <v>0</v>
      </c>
      <c r="I4883">
        <v>48</v>
      </c>
      <c r="J4883">
        <v>91</v>
      </c>
      <c r="L4883">
        <v>40000</v>
      </c>
      <c r="M4883">
        <v>76</v>
      </c>
      <c r="O4883">
        <v>0.57999999999999996</v>
      </c>
      <c r="P4883">
        <v>0.57999999999999996</v>
      </c>
      <c r="T4883" t="s">
        <v>203</v>
      </c>
      <c r="V4883" s="4">
        <v>42278</v>
      </c>
    </row>
    <row r="4884" spans="1:22">
      <c r="A4884" t="s">
        <v>1329</v>
      </c>
      <c r="B4884" t="s">
        <v>542</v>
      </c>
      <c r="C4884" t="s">
        <v>2899</v>
      </c>
      <c r="D4884" t="s">
        <v>202</v>
      </c>
      <c r="E4884" t="b">
        <v>1</v>
      </c>
      <c r="F4884" t="b">
        <v>1</v>
      </c>
      <c r="H4884" t="b">
        <v>0</v>
      </c>
      <c r="I4884">
        <v>48</v>
      </c>
      <c r="J4884">
        <v>100</v>
      </c>
      <c r="L4884">
        <v>60000</v>
      </c>
      <c r="M4884">
        <v>79</v>
      </c>
      <c r="O4884">
        <v>0.68</v>
      </c>
      <c r="P4884">
        <v>0.6</v>
      </c>
      <c r="T4884" t="s">
        <v>203</v>
      </c>
      <c r="V4884" s="4">
        <v>42191</v>
      </c>
    </row>
    <row r="4885" spans="1:22">
      <c r="A4885" t="s">
        <v>1329</v>
      </c>
      <c r="B4885" t="s">
        <v>542</v>
      </c>
      <c r="C4885" t="s">
        <v>2949</v>
      </c>
      <c r="D4885" t="s">
        <v>202</v>
      </c>
      <c r="E4885" t="b">
        <v>1</v>
      </c>
      <c r="F4885" t="b">
        <v>1</v>
      </c>
      <c r="H4885" t="b">
        <v>0</v>
      </c>
      <c r="I4885">
        <v>48</v>
      </c>
      <c r="J4885">
        <v>101</v>
      </c>
      <c r="L4885">
        <v>60000</v>
      </c>
      <c r="M4885">
        <v>81</v>
      </c>
      <c r="O4885">
        <v>0.66</v>
      </c>
      <c r="P4885">
        <v>0.57999999999999996</v>
      </c>
      <c r="T4885" t="s">
        <v>203</v>
      </c>
      <c r="V4885" s="4">
        <v>42087</v>
      </c>
    </row>
    <row r="4886" spans="1:22">
      <c r="A4886" t="s">
        <v>1329</v>
      </c>
      <c r="B4886" t="s">
        <v>542</v>
      </c>
      <c r="C4886" t="s">
        <v>2937</v>
      </c>
      <c r="D4886" t="s">
        <v>202</v>
      </c>
      <c r="E4886" t="b">
        <v>1</v>
      </c>
      <c r="F4886" t="b">
        <v>1</v>
      </c>
      <c r="G4886" t="s">
        <v>528</v>
      </c>
      <c r="H4886" t="b">
        <v>0</v>
      </c>
      <c r="I4886">
        <v>48</v>
      </c>
      <c r="J4886">
        <v>108</v>
      </c>
      <c r="L4886">
        <v>67000</v>
      </c>
      <c r="M4886">
        <v>81</v>
      </c>
      <c r="N4886">
        <v>22699</v>
      </c>
      <c r="O4886">
        <v>0.66</v>
      </c>
      <c r="P4886">
        <v>0.57999999999999996</v>
      </c>
      <c r="T4886" t="s">
        <v>203</v>
      </c>
      <c r="V4886" s="4">
        <v>40813</v>
      </c>
    </row>
    <row r="4887" spans="1:22">
      <c r="A4887" t="s">
        <v>1329</v>
      </c>
      <c r="B4887" t="s">
        <v>542</v>
      </c>
      <c r="C4887" t="s">
        <v>2942</v>
      </c>
      <c r="D4887" t="s">
        <v>202</v>
      </c>
      <c r="E4887" t="b">
        <v>1</v>
      </c>
      <c r="F4887" t="b">
        <v>1</v>
      </c>
      <c r="G4887" t="s">
        <v>528</v>
      </c>
      <c r="H4887" t="b">
        <v>0</v>
      </c>
      <c r="I4887">
        <v>48</v>
      </c>
      <c r="J4887">
        <v>105</v>
      </c>
      <c r="L4887">
        <v>60000</v>
      </c>
      <c r="M4887">
        <v>79</v>
      </c>
      <c r="N4887">
        <v>24164</v>
      </c>
      <c r="O4887">
        <v>0.62</v>
      </c>
      <c r="P4887">
        <v>0.57999999999999996</v>
      </c>
      <c r="T4887" t="s">
        <v>203</v>
      </c>
      <c r="V4887" s="4">
        <v>40253</v>
      </c>
    </row>
    <row r="4888" spans="1:22">
      <c r="A4888" t="s">
        <v>610</v>
      </c>
      <c r="B4888" t="s">
        <v>610</v>
      </c>
      <c r="C4888" t="s">
        <v>2928</v>
      </c>
      <c r="D4888" t="s">
        <v>202</v>
      </c>
      <c r="E4888" t="b">
        <v>1</v>
      </c>
      <c r="F4888" t="b">
        <v>1</v>
      </c>
      <c r="H4888" t="b">
        <v>0</v>
      </c>
      <c r="I4888">
        <v>48</v>
      </c>
      <c r="J4888">
        <v>71</v>
      </c>
      <c r="L4888">
        <v>38000</v>
      </c>
      <c r="M4888">
        <v>80</v>
      </c>
      <c r="O4888">
        <v>0.67</v>
      </c>
      <c r="P4888">
        <v>0.57999999999999996</v>
      </c>
      <c r="T4888" t="s">
        <v>203</v>
      </c>
      <c r="V4888" s="4">
        <v>41674</v>
      </c>
    </row>
    <row r="4889" spans="1:22">
      <c r="A4889" t="s">
        <v>1329</v>
      </c>
      <c r="B4889" t="s">
        <v>542</v>
      </c>
      <c r="C4889" t="s">
        <v>3129</v>
      </c>
      <c r="D4889" t="s">
        <v>202</v>
      </c>
      <c r="E4889" t="b">
        <v>1</v>
      </c>
      <c r="F4889" t="b">
        <v>1</v>
      </c>
      <c r="H4889" t="b">
        <v>0</v>
      </c>
      <c r="I4889">
        <v>48</v>
      </c>
      <c r="J4889">
        <v>105</v>
      </c>
      <c r="L4889">
        <v>65000</v>
      </c>
      <c r="M4889">
        <v>80</v>
      </c>
      <c r="N4889">
        <v>24164</v>
      </c>
      <c r="O4889">
        <v>0.62</v>
      </c>
      <c r="P4889">
        <v>0.57999999999999996</v>
      </c>
      <c r="T4889" t="s">
        <v>203</v>
      </c>
      <c r="V4889" s="4">
        <v>39407</v>
      </c>
    </row>
    <row r="4890" spans="1:22">
      <c r="A4890" t="s">
        <v>1329</v>
      </c>
      <c r="B4890" t="s">
        <v>542</v>
      </c>
      <c r="C4890" t="s">
        <v>2931</v>
      </c>
      <c r="D4890" t="s">
        <v>202</v>
      </c>
      <c r="E4890" t="b">
        <v>1</v>
      </c>
      <c r="F4890" t="b">
        <v>1</v>
      </c>
      <c r="H4890" t="b">
        <v>0</v>
      </c>
      <c r="I4890">
        <v>48</v>
      </c>
      <c r="J4890">
        <v>101</v>
      </c>
      <c r="L4890">
        <v>60000</v>
      </c>
      <c r="M4890">
        <v>81</v>
      </c>
      <c r="O4890">
        <v>0.66</v>
      </c>
      <c r="P4890">
        <v>0.57999999999999996</v>
      </c>
      <c r="T4890" t="s">
        <v>203</v>
      </c>
      <c r="V4890" s="4">
        <v>42087</v>
      </c>
    </row>
    <row r="4891" spans="1:22">
      <c r="A4891" t="s">
        <v>1329</v>
      </c>
      <c r="B4891" t="s">
        <v>542</v>
      </c>
      <c r="C4891" t="s">
        <v>3130</v>
      </c>
      <c r="D4891" t="s">
        <v>202</v>
      </c>
      <c r="E4891" t="b">
        <v>1</v>
      </c>
      <c r="F4891" t="b">
        <v>1</v>
      </c>
      <c r="G4891" t="s">
        <v>528</v>
      </c>
      <c r="H4891" t="b">
        <v>0</v>
      </c>
      <c r="I4891">
        <v>48</v>
      </c>
      <c r="J4891">
        <v>105</v>
      </c>
      <c r="L4891">
        <v>60000</v>
      </c>
      <c r="M4891">
        <v>79</v>
      </c>
      <c r="N4891">
        <v>24164</v>
      </c>
      <c r="O4891">
        <v>0.62</v>
      </c>
      <c r="P4891">
        <v>0.57999999999999996</v>
      </c>
      <c r="T4891" t="s">
        <v>203</v>
      </c>
      <c r="V4891" s="4">
        <v>39407</v>
      </c>
    </row>
    <row r="4892" spans="1:22">
      <c r="A4892" t="s">
        <v>1329</v>
      </c>
      <c r="B4892" t="s">
        <v>542</v>
      </c>
      <c r="C4892" t="s">
        <v>2897</v>
      </c>
      <c r="D4892" t="s">
        <v>202</v>
      </c>
      <c r="E4892" t="b">
        <v>1</v>
      </c>
      <c r="F4892" t="b">
        <v>1</v>
      </c>
      <c r="H4892" t="b">
        <v>0</v>
      </c>
      <c r="I4892">
        <v>48</v>
      </c>
      <c r="J4892">
        <v>112</v>
      </c>
      <c r="L4892">
        <v>65000</v>
      </c>
      <c r="M4892">
        <v>78</v>
      </c>
      <c r="O4892">
        <v>0.7</v>
      </c>
      <c r="P4892">
        <v>0.6</v>
      </c>
      <c r="T4892" t="s">
        <v>203</v>
      </c>
      <c r="V4892" s="4">
        <v>42191</v>
      </c>
    </row>
    <row r="4893" spans="1:22">
      <c r="A4893" t="s">
        <v>199</v>
      </c>
      <c r="B4893" t="s">
        <v>269</v>
      </c>
      <c r="C4893" t="s">
        <v>2960</v>
      </c>
      <c r="D4893" t="s">
        <v>202</v>
      </c>
      <c r="E4893" t="b">
        <v>0</v>
      </c>
      <c r="F4893" t="b">
        <v>1</v>
      </c>
      <c r="H4893" t="b">
        <v>0</v>
      </c>
      <c r="I4893">
        <v>48</v>
      </c>
      <c r="J4893">
        <v>98</v>
      </c>
      <c r="L4893">
        <v>65000</v>
      </c>
      <c r="M4893">
        <v>76</v>
      </c>
      <c r="O4893">
        <v>0.57999999999999996</v>
      </c>
      <c r="P4893">
        <v>0.57999999999999996</v>
      </c>
      <c r="T4893" t="s">
        <v>203</v>
      </c>
      <c r="V4893" s="4">
        <v>42278</v>
      </c>
    </row>
    <row r="4894" spans="1:22">
      <c r="A4894" t="s">
        <v>199</v>
      </c>
      <c r="B4894" t="s">
        <v>347</v>
      </c>
      <c r="C4894" t="s">
        <v>2973</v>
      </c>
      <c r="D4894" t="s">
        <v>202</v>
      </c>
      <c r="E4894" t="b">
        <v>0</v>
      </c>
      <c r="F4894" t="b">
        <v>1</v>
      </c>
      <c r="H4894" t="b">
        <v>0</v>
      </c>
      <c r="I4894">
        <v>48</v>
      </c>
      <c r="J4894">
        <v>98</v>
      </c>
      <c r="L4894">
        <v>65000</v>
      </c>
      <c r="M4894">
        <v>76</v>
      </c>
      <c r="O4894">
        <v>0.57999999999999996</v>
      </c>
      <c r="P4894">
        <v>0.57999999999999996</v>
      </c>
      <c r="T4894" t="s">
        <v>203</v>
      </c>
      <c r="V4894" s="4">
        <v>42278</v>
      </c>
    </row>
    <row r="4895" spans="1:22">
      <c r="A4895" t="s">
        <v>1329</v>
      </c>
      <c r="B4895" t="s">
        <v>542</v>
      </c>
      <c r="C4895" t="s">
        <v>2902</v>
      </c>
      <c r="D4895" t="s">
        <v>202</v>
      </c>
      <c r="E4895" t="b">
        <v>0</v>
      </c>
      <c r="F4895" t="b">
        <v>1</v>
      </c>
      <c r="H4895" t="b">
        <v>0</v>
      </c>
      <c r="I4895">
        <v>48</v>
      </c>
      <c r="J4895">
        <v>93</v>
      </c>
      <c r="L4895">
        <v>50000</v>
      </c>
      <c r="M4895">
        <v>78</v>
      </c>
      <c r="O4895">
        <v>0.6</v>
      </c>
      <c r="P4895">
        <v>0.6</v>
      </c>
      <c r="T4895" t="s">
        <v>203</v>
      </c>
      <c r="V4895" s="4">
        <v>42191</v>
      </c>
    </row>
    <row r="4896" spans="1:22">
      <c r="A4896" t="s">
        <v>1329</v>
      </c>
      <c r="B4896" t="s">
        <v>542</v>
      </c>
      <c r="C4896" t="s">
        <v>2905</v>
      </c>
      <c r="D4896" t="s">
        <v>202</v>
      </c>
      <c r="E4896" t="b">
        <v>1</v>
      </c>
      <c r="F4896" t="b">
        <v>1</v>
      </c>
      <c r="H4896" t="b">
        <v>0</v>
      </c>
      <c r="I4896">
        <v>48</v>
      </c>
      <c r="J4896">
        <v>99</v>
      </c>
      <c r="L4896">
        <v>56000</v>
      </c>
      <c r="M4896">
        <v>78</v>
      </c>
      <c r="O4896">
        <v>0.7</v>
      </c>
      <c r="P4896">
        <v>0.6</v>
      </c>
      <c r="T4896" t="s">
        <v>203</v>
      </c>
      <c r="V4896" s="4">
        <v>42191</v>
      </c>
    </row>
    <row r="4897" spans="1:22">
      <c r="A4897" t="s">
        <v>1329</v>
      </c>
      <c r="B4897" t="s">
        <v>1537</v>
      </c>
      <c r="C4897" t="s">
        <v>3131</v>
      </c>
      <c r="D4897" t="s">
        <v>202</v>
      </c>
      <c r="E4897" t="b">
        <v>1</v>
      </c>
      <c r="F4897" t="b">
        <v>0</v>
      </c>
      <c r="H4897" t="b">
        <v>0</v>
      </c>
      <c r="I4897">
        <v>48</v>
      </c>
      <c r="J4897">
        <v>100</v>
      </c>
      <c r="L4897">
        <v>60000</v>
      </c>
      <c r="M4897">
        <v>80</v>
      </c>
      <c r="N4897">
        <v>24969</v>
      </c>
      <c r="O4897">
        <v>0.6</v>
      </c>
      <c r="P4897">
        <v>0.57999999999999996</v>
      </c>
      <c r="T4897" t="s">
        <v>203</v>
      </c>
      <c r="V4897" s="4">
        <v>39407</v>
      </c>
    </row>
    <row r="4898" spans="1:22">
      <c r="A4898" t="s">
        <v>269</v>
      </c>
      <c r="B4898" t="s">
        <v>269</v>
      </c>
      <c r="C4898" t="s">
        <v>3061</v>
      </c>
      <c r="D4898" t="s">
        <v>202</v>
      </c>
      <c r="E4898" t="b">
        <v>1</v>
      </c>
      <c r="F4898" t="b">
        <v>1</v>
      </c>
      <c r="H4898" t="b">
        <v>0</v>
      </c>
      <c r="I4898">
        <v>48</v>
      </c>
      <c r="J4898">
        <v>93</v>
      </c>
      <c r="L4898">
        <v>36000</v>
      </c>
      <c r="M4898">
        <v>83</v>
      </c>
      <c r="O4898">
        <v>0.68</v>
      </c>
      <c r="P4898">
        <v>0.57999999999999996</v>
      </c>
      <c r="T4898" t="s">
        <v>203</v>
      </c>
      <c r="V4898" s="4">
        <v>40813</v>
      </c>
    </row>
    <row r="4899" spans="1:22">
      <c r="A4899" t="s">
        <v>1329</v>
      </c>
      <c r="B4899" t="s">
        <v>1330</v>
      </c>
      <c r="C4899" t="s">
        <v>3075</v>
      </c>
      <c r="D4899" t="s">
        <v>202</v>
      </c>
      <c r="E4899" t="b">
        <v>1</v>
      </c>
      <c r="F4899" t="b">
        <v>1</v>
      </c>
      <c r="H4899" t="b">
        <v>0</v>
      </c>
      <c r="I4899">
        <v>48</v>
      </c>
      <c r="J4899">
        <v>100</v>
      </c>
      <c r="L4899">
        <v>60000</v>
      </c>
      <c r="M4899">
        <v>79</v>
      </c>
      <c r="O4899">
        <v>0.68</v>
      </c>
      <c r="P4899">
        <v>0.57999999999999996</v>
      </c>
      <c r="T4899" t="s">
        <v>203</v>
      </c>
      <c r="V4899" s="4">
        <v>42278</v>
      </c>
    </row>
    <row r="4900" spans="1:22">
      <c r="A4900" t="s">
        <v>269</v>
      </c>
      <c r="B4900" t="s">
        <v>269</v>
      </c>
      <c r="C4900" t="s">
        <v>3106</v>
      </c>
      <c r="D4900" t="s">
        <v>202</v>
      </c>
      <c r="E4900" t="b">
        <v>1</v>
      </c>
      <c r="F4900" t="b">
        <v>1</v>
      </c>
      <c r="H4900" t="b">
        <v>0</v>
      </c>
      <c r="I4900">
        <v>48</v>
      </c>
      <c r="J4900">
        <v>93</v>
      </c>
      <c r="L4900">
        <v>36000</v>
      </c>
      <c r="M4900">
        <v>83</v>
      </c>
      <c r="O4900">
        <v>0.68</v>
      </c>
      <c r="P4900">
        <v>0.57999999999999996</v>
      </c>
      <c r="T4900" t="s">
        <v>203</v>
      </c>
      <c r="V4900" s="4">
        <v>40813</v>
      </c>
    </row>
    <row r="4901" spans="1:22">
      <c r="A4901" t="s">
        <v>1329</v>
      </c>
      <c r="B4901" t="s">
        <v>542</v>
      </c>
      <c r="C4901" t="s">
        <v>2954</v>
      </c>
      <c r="D4901" t="s">
        <v>202</v>
      </c>
      <c r="E4901" t="b">
        <v>1</v>
      </c>
      <c r="F4901" t="b">
        <v>1</v>
      </c>
      <c r="H4901" t="b">
        <v>0</v>
      </c>
      <c r="I4901">
        <v>48</v>
      </c>
      <c r="J4901">
        <v>92</v>
      </c>
      <c r="L4901">
        <v>50000</v>
      </c>
      <c r="M4901">
        <v>79</v>
      </c>
      <c r="O4901">
        <v>0.62</v>
      </c>
      <c r="P4901">
        <v>0.57999999999999996</v>
      </c>
      <c r="T4901" t="s">
        <v>203</v>
      </c>
      <c r="V4901" s="4">
        <v>40813</v>
      </c>
    </row>
    <row r="4902" spans="1:22">
      <c r="A4902" t="s">
        <v>1329</v>
      </c>
      <c r="B4902" t="s">
        <v>542</v>
      </c>
      <c r="C4902" t="s">
        <v>3132</v>
      </c>
      <c r="D4902" t="s">
        <v>202</v>
      </c>
      <c r="E4902" t="b">
        <v>0</v>
      </c>
      <c r="F4902" t="b">
        <v>1</v>
      </c>
      <c r="G4902" t="s">
        <v>528</v>
      </c>
      <c r="H4902" t="b">
        <v>0</v>
      </c>
      <c r="I4902">
        <v>48</v>
      </c>
      <c r="J4902">
        <v>92</v>
      </c>
      <c r="L4902">
        <v>50000</v>
      </c>
      <c r="M4902">
        <v>78</v>
      </c>
      <c r="N4902">
        <v>25830</v>
      </c>
      <c r="O4902">
        <v>0.57999999999999996</v>
      </c>
      <c r="P4902">
        <v>0.57999999999999996</v>
      </c>
      <c r="T4902" t="s">
        <v>203</v>
      </c>
      <c r="V4902" s="4">
        <v>39925</v>
      </c>
    </row>
    <row r="4903" spans="1:22">
      <c r="A4903" t="s">
        <v>1329</v>
      </c>
      <c r="B4903" t="s">
        <v>542</v>
      </c>
      <c r="C4903" t="s">
        <v>2936</v>
      </c>
      <c r="D4903" t="s">
        <v>202</v>
      </c>
      <c r="E4903" t="b">
        <v>0</v>
      </c>
      <c r="F4903" t="b">
        <v>1</v>
      </c>
      <c r="H4903" t="b">
        <v>0</v>
      </c>
      <c r="I4903">
        <v>48</v>
      </c>
      <c r="J4903">
        <v>105</v>
      </c>
      <c r="L4903">
        <v>65000</v>
      </c>
      <c r="M4903">
        <v>80</v>
      </c>
      <c r="N4903">
        <v>23408</v>
      </c>
      <c r="O4903">
        <v>0.64</v>
      </c>
      <c r="P4903">
        <v>0.57999999999999996</v>
      </c>
      <c r="T4903" t="s">
        <v>203</v>
      </c>
      <c r="V4903" s="4">
        <v>39407</v>
      </c>
    </row>
    <row r="4904" spans="1:22">
      <c r="A4904" t="s">
        <v>1329</v>
      </c>
      <c r="B4904" t="s">
        <v>542</v>
      </c>
      <c r="C4904" t="s">
        <v>3133</v>
      </c>
      <c r="D4904" t="s">
        <v>202</v>
      </c>
      <c r="E4904" t="b">
        <v>0</v>
      </c>
      <c r="F4904" t="b">
        <v>1</v>
      </c>
      <c r="G4904" t="s">
        <v>528</v>
      </c>
      <c r="H4904" t="b">
        <v>0</v>
      </c>
      <c r="I4904">
        <v>48</v>
      </c>
      <c r="J4904">
        <v>86</v>
      </c>
      <c r="L4904">
        <v>40000</v>
      </c>
      <c r="M4904">
        <v>79</v>
      </c>
      <c r="N4904">
        <v>25830</v>
      </c>
      <c r="O4904">
        <v>0.57999999999999996</v>
      </c>
      <c r="P4904">
        <v>0.57999999999999996</v>
      </c>
      <c r="T4904" t="s">
        <v>203</v>
      </c>
      <c r="V4904" s="4">
        <v>39939</v>
      </c>
    </row>
    <row r="4905" spans="1:22">
      <c r="A4905" t="s">
        <v>1329</v>
      </c>
      <c r="B4905" t="s">
        <v>542</v>
      </c>
      <c r="C4905" t="s">
        <v>3134</v>
      </c>
      <c r="D4905" t="s">
        <v>202</v>
      </c>
      <c r="E4905" t="b">
        <v>0</v>
      </c>
      <c r="F4905" t="b">
        <v>1</v>
      </c>
      <c r="H4905" t="b">
        <v>0</v>
      </c>
      <c r="I4905">
        <v>48</v>
      </c>
      <c r="J4905">
        <v>86</v>
      </c>
      <c r="L4905">
        <v>40000</v>
      </c>
      <c r="M4905">
        <v>78</v>
      </c>
      <c r="N4905">
        <v>25830</v>
      </c>
      <c r="O4905">
        <v>0.57999999999999996</v>
      </c>
      <c r="P4905">
        <v>0.57999999999999996</v>
      </c>
      <c r="T4905" t="s">
        <v>203</v>
      </c>
      <c r="V4905" s="4">
        <v>39407</v>
      </c>
    </row>
    <row r="4906" spans="1:22">
      <c r="A4906" t="s">
        <v>1329</v>
      </c>
      <c r="B4906" t="s">
        <v>542</v>
      </c>
      <c r="C4906" t="s">
        <v>2938</v>
      </c>
      <c r="D4906" t="s">
        <v>202</v>
      </c>
      <c r="E4906" t="b">
        <v>1</v>
      </c>
      <c r="F4906" t="b">
        <v>1</v>
      </c>
      <c r="G4906" t="s">
        <v>528</v>
      </c>
      <c r="H4906" t="b">
        <v>0</v>
      </c>
      <c r="I4906">
        <v>48</v>
      </c>
      <c r="J4906">
        <v>108</v>
      </c>
      <c r="L4906">
        <v>67000</v>
      </c>
      <c r="M4906">
        <v>81</v>
      </c>
      <c r="N4906">
        <v>22699</v>
      </c>
      <c r="O4906">
        <v>0.66</v>
      </c>
      <c r="P4906">
        <v>0.57999999999999996</v>
      </c>
      <c r="T4906" t="s">
        <v>203</v>
      </c>
      <c r="V4906" s="4">
        <v>40813</v>
      </c>
    </row>
    <row r="4907" spans="1:22">
      <c r="A4907" t="s">
        <v>199</v>
      </c>
      <c r="B4907" t="s">
        <v>347</v>
      </c>
      <c r="C4907" t="s">
        <v>3086</v>
      </c>
      <c r="D4907" t="s">
        <v>202</v>
      </c>
      <c r="E4907" t="b">
        <v>0</v>
      </c>
      <c r="F4907" t="b">
        <v>1</v>
      </c>
      <c r="H4907" t="b">
        <v>0</v>
      </c>
      <c r="I4907">
        <v>48</v>
      </c>
      <c r="J4907">
        <v>91</v>
      </c>
      <c r="L4907">
        <v>40000</v>
      </c>
      <c r="M4907">
        <v>80</v>
      </c>
      <c r="O4907">
        <v>0.6</v>
      </c>
      <c r="P4907">
        <v>0.57999999999999996</v>
      </c>
      <c r="T4907" t="s">
        <v>203</v>
      </c>
      <c r="V4907" s="4">
        <v>42278</v>
      </c>
    </row>
    <row r="4908" spans="1:22">
      <c r="A4908" t="s">
        <v>199</v>
      </c>
      <c r="B4908" t="s">
        <v>302</v>
      </c>
      <c r="C4908" t="s">
        <v>2967</v>
      </c>
      <c r="D4908" t="s">
        <v>202</v>
      </c>
      <c r="E4908" t="b">
        <v>0</v>
      </c>
      <c r="F4908" t="b">
        <v>1</v>
      </c>
      <c r="H4908" t="b">
        <v>0</v>
      </c>
      <c r="I4908">
        <v>48</v>
      </c>
      <c r="J4908">
        <v>91</v>
      </c>
      <c r="L4908">
        <v>40000</v>
      </c>
      <c r="M4908">
        <v>76</v>
      </c>
      <c r="O4908">
        <v>0.57999999999999996</v>
      </c>
      <c r="P4908">
        <v>0.57999999999999996</v>
      </c>
      <c r="T4908" t="s">
        <v>203</v>
      </c>
      <c r="V4908" s="4">
        <v>42278</v>
      </c>
    </row>
    <row r="4909" spans="1:22">
      <c r="A4909" t="s">
        <v>199</v>
      </c>
      <c r="B4909" t="s">
        <v>269</v>
      </c>
      <c r="C4909" t="s">
        <v>3108</v>
      </c>
      <c r="D4909" t="s">
        <v>202</v>
      </c>
      <c r="E4909" t="b">
        <v>0</v>
      </c>
      <c r="F4909" t="b">
        <v>1</v>
      </c>
      <c r="H4909" t="b">
        <v>0</v>
      </c>
      <c r="I4909">
        <v>48</v>
      </c>
      <c r="J4909">
        <v>91</v>
      </c>
      <c r="L4909">
        <v>40000</v>
      </c>
      <c r="M4909">
        <v>80</v>
      </c>
      <c r="O4909">
        <v>0.6</v>
      </c>
      <c r="P4909">
        <v>0.57999999999999996</v>
      </c>
      <c r="T4909" t="s">
        <v>203</v>
      </c>
      <c r="V4909" s="4">
        <v>42278</v>
      </c>
    </row>
    <row r="4910" spans="1:22">
      <c r="A4910" t="s">
        <v>1154</v>
      </c>
      <c r="B4910" t="s">
        <v>1537</v>
      </c>
      <c r="C4910" t="s">
        <v>3135</v>
      </c>
      <c r="D4910" t="s">
        <v>202</v>
      </c>
      <c r="E4910" t="b">
        <v>0</v>
      </c>
      <c r="F4910" t="b">
        <v>1</v>
      </c>
      <c r="H4910" t="b">
        <v>0</v>
      </c>
      <c r="I4910">
        <v>48</v>
      </c>
      <c r="J4910">
        <v>90</v>
      </c>
      <c r="L4910">
        <v>50000</v>
      </c>
      <c r="M4910">
        <v>76</v>
      </c>
      <c r="O4910">
        <v>0.57999999999999996</v>
      </c>
      <c r="P4910">
        <v>0.57999999999999996</v>
      </c>
      <c r="T4910" t="s">
        <v>203</v>
      </c>
      <c r="V4910" s="4">
        <v>40877</v>
      </c>
    </row>
    <row r="4911" spans="1:22">
      <c r="A4911" t="s">
        <v>1329</v>
      </c>
      <c r="B4911" t="s">
        <v>542</v>
      </c>
      <c r="C4911" t="s">
        <v>3136</v>
      </c>
      <c r="D4911" t="s">
        <v>202</v>
      </c>
      <c r="E4911" t="b">
        <v>0</v>
      </c>
      <c r="F4911" t="b">
        <v>1</v>
      </c>
      <c r="H4911" t="b">
        <v>0</v>
      </c>
      <c r="I4911">
        <v>48</v>
      </c>
      <c r="J4911">
        <v>92</v>
      </c>
      <c r="L4911">
        <v>50000</v>
      </c>
      <c r="M4911">
        <v>78</v>
      </c>
      <c r="N4911">
        <v>25830</v>
      </c>
      <c r="O4911">
        <v>0.57999999999999996</v>
      </c>
      <c r="P4911">
        <v>0.57999999999999996</v>
      </c>
      <c r="T4911" t="s">
        <v>203</v>
      </c>
      <c r="V4911" s="4">
        <v>39407</v>
      </c>
    </row>
    <row r="4912" spans="1:22">
      <c r="A4912" t="s">
        <v>1329</v>
      </c>
      <c r="B4912" t="s">
        <v>542</v>
      </c>
      <c r="C4912" t="s">
        <v>2910</v>
      </c>
      <c r="D4912" t="s">
        <v>202</v>
      </c>
      <c r="E4912" t="b">
        <v>0</v>
      </c>
      <c r="F4912" t="b">
        <v>1</v>
      </c>
      <c r="H4912" t="b">
        <v>0</v>
      </c>
      <c r="I4912">
        <v>48</v>
      </c>
      <c r="J4912">
        <v>88</v>
      </c>
      <c r="L4912">
        <v>45000</v>
      </c>
      <c r="M4912">
        <v>78</v>
      </c>
      <c r="O4912">
        <v>0.6</v>
      </c>
      <c r="P4912">
        <v>0.6</v>
      </c>
      <c r="T4912" t="s">
        <v>203</v>
      </c>
      <c r="V4912" s="4">
        <v>42191</v>
      </c>
    </row>
    <row r="4913" spans="1:22">
      <c r="A4913" t="s">
        <v>1329</v>
      </c>
      <c r="B4913" t="s">
        <v>1537</v>
      </c>
      <c r="C4913" t="s">
        <v>3118</v>
      </c>
      <c r="D4913" t="s">
        <v>202</v>
      </c>
      <c r="E4913" t="b">
        <v>1</v>
      </c>
      <c r="F4913" t="b">
        <v>0</v>
      </c>
      <c r="H4913" t="b">
        <v>0</v>
      </c>
      <c r="I4913">
        <v>48</v>
      </c>
      <c r="J4913">
        <v>80</v>
      </c>
      <c r="L4913">
        <v>40000</v>
      </c>
      <c r="M4913">
        <v>80</v>
      </c>
      <c r="N4913">
        <v>24164</v>
      </c>
      <c r="O4913">
        <v>0.62</v>
      </c>
      <c r="P4913">
        <v>0.57999999999999996</v>
      </c>
      <c r="T4913" t="s">
        <v>203</v>
      </c>
      <c r="V4913" s="4">
        <v>39407</v>
      </c>
    </row>
    <row r="4914" spans="1:22">
      <c r="A4914" t="s">
        <v>199</v>
      </c>
      <c r="B4914" t="s">
        <v>269</v>
      </c>
      <c r="C4914" t="s">
        <v>2958</v>
      </c>
      <c r="D4914" t="s">
        <v>202</v>
      </c>
      <c r="E4914" t="b">
        <v>0</v>
      </c>
      <c r="F4914" t="b">
        <v>1</v>
      </c>
      <c r="H4914" t="b">
        <v>0</v>
      </c>
      <c r="I4914">
        <v>48</v>
      </c>
      <c r="J4914">
        <v>91</v>
      </c>
      <c r="L4914">
        <v>40000</v>
      </c>
      <c r="M4914">
        <v>76</v>
      </c>
      <c r="O4914">
        <v>0.57999999999999996</v>
      </c>
      <c r="P4914">
        <v>0.57999999999999996</v>
      </c>
      <c r="T4914" t="s">
        <v>203</v>
      </c>
      <c r="V4914" s="4">
        <v>42278</v>
      </c>
    </row>
    <row r="4915" spans="1:22">
      <c r="A4915" t="s">
        <v>403</v>
      </c>
      <c r="B4915" t="s">
        <v>930</v>
      </c>
      <c r="C4915" t="s">
        <v>3137</v>
      </c>
      <c r="D4915" t="s">
        <v>202</v>
      </c>
      <c r="E4915" t="b">
        <v>1</v>
      </c>
      <c r="F4915" t="b">
        <v>0</v>
      </c>
      <c r="H4915" t="b">
        <v>0</v>
      </c>
      <c r="I4915">
        <v>48</v>
      </c>
      <c r="J4915">
        <v>119</v>
      </c>
      <c r="L4915">
        <v>76000</v>
      </c>
      <c r="M4915">
        <v>93</v>
      </c>
      <c r="Q4915" t="b">
        <v>1</v>
      </c>
      <c r="S4915">
        <v>0.9</v>
      </c>
      <c r="T4915" t="s">
        <v>203</v>
      </c>
      <c r="U4915">
        <v>0.62</v>
      </c>
      <c r="V4915" s="4">
        <v>43060</v>
      </c>
    </row>
    <row r="4916" spans="1:22">
      <c r="A4916" t="s">
        <v>1329</v>
      </c>
      <c r="B4916" t="s">
        <v>542</v>
      </c>
      <c r="C4916" t="s">
        <v>3138</v>
      </c>
      <c r="D4916" t="s">
        <v>202</v>
      </c>
      <c r="E4916" t="b">
        <v>0</v>
      </c>
      <c r="F4916" t="b">
        <v>1</v>
      </c>
      <c r="H4916" t="b">
        <v>0</v>
      </c>
      <c r="I4916">
        <v>48</v>
      </c>
      <c r="J4916">
        <v>86</v>
      </c>
      <c r="L4916">
        <v>40000</v>
      </c>
      <c r="M4916">
        <v>79</v>
      </c>
      <c r="N4916">
        <v>25830</v>
      </c>
      <c r="O4916">
        <v>0.57999999999999996</v>
      </c>
      <c r="P4916">
        <v>0.57999999999999996</v>
      </c>
      <c r="T4916" t="s">
        <v>203</v>
      </c>
      <c r="V4916" s="4">
        <v>39407</v>
      </c>
    </row>
    <row r="4917" spans="1:22">
      <c r="A4917" t="s">
        <v>1329</v>
      </c>
      <c r="B4917" t="s">
        <v>542</v>
      </c>
      <c r="C4917" t="s">
        <v>2906</v>
      </c>
      <c r="D4917" t="s">
        <v>202</v>
      </c>
      <c r="E4917" t="b">
        <v>1</v>
      </c>
      <c r="F4917" t="b">
        <v>1</v>
      </c>
      <c r="H4917" t="b">
        <v>0</v>
      </c>
      <c r="I4917">
        <v>48</v>
      </c>
      <c r="J4917">
        <v>99</v>
      </c>
      <c r="L4917">
        <v>56000</v>
      </c>
      <c r="M4917">
        <v>78</v>
      </c>
      <c r="O4917">
        <v>0.7</v>
      </c>
      <c r="P4917">
        <v>0.6</v>
      </c>
      <c r="T4917" t="s">
        <v>203</v>
      </c>
      <c r="V4917" s="4">
        <v>42191</v>
      </c>
    </row>
    <row r="4918" spans="1:22">
      <c r="A4918" t="s">
        <v>1329</v>
      </c>
      <c r="B4918" t="s">
        <v>542</v>
      </c>
      <c r="C4918" t="s">
        <v>2908</v>
      </c>
      <c r="D4918" t="s">
        <v>202</v>
      </c>
      <c r="E4918" t="b">
        <v>1</v>
      </c>
      <c r="F4918" t="b">
        <v>1</v>
      </c>
      <c r="H4918" t="b">
        <v>0</v>
      </c>
      <c r="I4918">
        <v>48</v>
      </c>
      <c r="J4918">
        <v>92</v>
      </c>
      <c r="L4918">
        <v>50000</v>
      </c>
      <c r="M4918">
        <v>79</v>
      </c>
      <c r="O4918">
        <v>0.68</v>
      </c>
      <c r="P4918">
        <v>0.6</v>
      </c>
      <c r="T4918" t="s">
        <v>203</v>
      </c>
      <c r="V4918" s="4">
        <v>42191</v>
      </c>
    </row>
    <row r="4919" spans="1:22">
      <c r="A4919" t="s">
        <v>1329</v>
      </c>
      <c r="B4919" t="s">
        <v>1537</v>
      </c>
      <c r="C4919" t="s">
        <v>3139</v>
      </c>
      <c r="D4919" t="s">
        <v>202</v>
      </c>
      <c r="E4919" t="b">
        <v>1</v>
      </c>
      <c r="F4919" t="b">
        <v>0</v>
      </c>
      <c r="H4919" t="b">
        <v>0</v>
      </c>
      <c r="I4919">
        <v>48</v>
      </c>
      <c r="J4919">
        <v>100</v>
      </c>
      <c r="L4919">
        <v>65000</v>
      </c>
      <c r="M4919">
        <v>80</v>
      </c>
      <c r="N4919">
        <v>24164</v>
      </c>
      <c r="O4919">
        <v>0.62</v>
      </c>
      <c r="P4919">
        <v>0.57999999999999996</v>
      </c>
      <c r="T4919" t="s">
        <v>203</v>
      </c>
      <c r="V4919" s="4">
        <v>39407</v>
      </c>
    </row>
    <row r="4920" spans="1:22">
      <c r="A4920" t="s">
        <v>199</v>
      </c>
      <c r="B4920" t="s">
        <v>302</v>
      </c>
      <c r="C4920" t="s">
        <v>3087</v>
      </c>
      <c r="D4920" t="s">
        <v>202</v>
      </c>
      <c r="E4920" t="b">
        <v>0</v>
      </c>
      <c r="F4920" t="b">
        <v>1</v>
      </c>
      <c r="H4920" t="b">
        <v>0</v>
      </c>
      <c r="I4920">
        <v>48</v>
      </c>
      <c r="J4920">
        <v>91</v>
      </c>
      <c r="L4920">
        <v>40000</v>
      </c>
      <c r="M4920">
        <v>80</v>
      </c>
      <c r="O4920">
        <v>0.6</v>
      </c>
      <c r="P4920">
        <v>0.57999999999999996</v>
      </c>
      <c r="T4920" t="s">
        <v>203</v>
      </c>
      <c r="V4920" s="4">
        <v>42278</v>
      </c>
    </row>
    <row r="4921" spans="1:22">
      <c r="A4921" t="s">
        <v>269</v>
      </c>
      <c r="B4921" t="s">
        <v>302</v>
      </c>
      <c r="C4921" t="s">
        <v>3073</v>
      </c>
      <c r="D4921" t="s">
        <v>202</v>
      </c>
      <c r="E4921" t="b">
        <v>1</v>
      </c>
      <c r="F4921" t="b">
        <v>1</v>
      </c>
      <c r="G4921" t="s">
        <v>528</v>
      </c>
      <c r="H4921" t="b">
        <v>0</v>
      </c>
      <c r="I4921">
        <v>48</v>
      </c>
      <c r="J4921">
        <v>93</v>
      </c>
      <c r="L4921">
        <v>36000</v>
      </c>
      <c r="M4921">
        <v>83</v>
      </c>
      <c r="N4921">
        <v>22032</v>
      </c>
      <c r="O4921">
        <v>0.68</v>
      </c>
      <c r="P4921">
        <v>0.57999999999999996</v>
      </c>
      <c r="T4921" t="s">
        <v>203</v>
      </c>
      <c r="V4921" s="4">
        <v>40591</v>
      </c>
    </row>
    <row r="4922" spans="1:22">
      <c r="A4922" t="s">
        <v>403</v>
      </c>
      <c r="B4922" t="s">
        <v>605</v>
      </c>
      <c r="C4922" t="s">
        <v>3140</v>
      </c>
      <c r="D4922" t="s">
        <v>202</v>
      </c>
      <c r="E4922" t="b">
        <v>1</v>
      </c>
      <c r="F4922" t="b">
        <v>0</v>
      </c>
      <c r="H4922" t="b">
        <v>0</v>
      </c>
      <c r="I4922">
        <v>49</v>
      </c>
      <c r="J4922">
        <v>100</v>
      </c>
      <c r="L4922">
        <v>100000</v>
      </c>
      <c r="M4922">
        <v>95</v>
      </c>
      <c r="Q4922" t="b">
        <v>1</v>
      </c>
      <c r="S4922">
        <v>0.9</v>
      </c>
      <c r="T4922" t="s">
        <v>203</v>
      </c>
      <c r="U4922">
        <v>0.62</v>
      </c>
      <c r="V4922" s="4">
        <v>43066</v>
      </c>
    </row>
    <row r="4923" spans="1:22">
      <c r="A4923" t="s">
        <v>403</v>
      </c>
      <c r="B4923" t="s">
        <v>2979</v>
      </c>
      <c r="C4923" t="s">
        <v>3141</v>
      </c>
      <c r="D4923" t="s">
        <v>202</v>
      </c>
      <c r="E4923" t="b">
        <v>1</v>
      </c>
      <c r="F4923" t="b">
        <v>0</v>
      </c>
      <c r="H4923" t="b">
        <v>0</v>
      </c>
      <c r="I4923">
        <v>49</v>
      </c>
      <c r="J4923">
        <v>100</v>
      </c>
      <c r="L4923">
        <v>100000</v>
      </c>
      <c r="M4923">
        <v>95</v>
      </c>
      <c r="Q4923" t="b">
        <v>1</v>
      </c>
      <c r="S4923">
        <v>0.9</v>
      </c>
      <c r="T4923" t="s">
        <v>203</v>
      </c>
      <c r="U4923">
        <v>0.62</v>
      </c>
      <c r="V4923" s="4">
        <v>43060</v>
      </c>
    </row>
    <row r="4924" spans="1:22">
      <c r="A4924" t="s">
        <v>2981</v>
      </c>
      <c r="B4924" t="s">
        <v>2979</v>
      </c>
      <c r="C4924" t="s">
        <v>3141</v>
      </c>
      <c r="D4924" t="s">
        <v>202</v>
      </c>
      <c r="E4924" t="b">
        <v>1</v>
      </c>
      <c r="F4924" t="b">
        <v>0</v>
      </c>
      <c r="H4924" t="b">
        <v>0</v>
      </c>
      <c r="I4924">
        <v>49</v>
      </c>
      <c r="J4924">
        <v>100</v>
      </c>
      <c r="L4924">
        <v>100000</v>
      </c>
      <c r="M4924">
        <v>95</v>
      </c>
      <c r="Q4924" t="b">
        <v>1</v>
      </c>
      <c r="S4924">
        <v>0.88</v>
      </c>
      <c r="T4924" t="s">
        <v>203</v>
      </c>
      <c r="U4924">
        <v>0.62</v>
      </c>
      <c r="V4924" s="4">
        <v>43223</v>
      </c>
    </row>
    <row r="4925" spans="1:22">
      <c r="A4925" t="s">
        <v>403</v>
      </c>
      <c r="B4925" t="s">
        <v>406</v>
      </c>
      <c r="C4925" t="s">
        <v>3142</v>
      </c>
      <c r="D4925" t="s">
        <v>202</v>
      </c>
      <c r="E4925" t="b">
        <v>1</v>
      </c>
      <c r="F4925" t="b">
        <v>0</v>
      </c>
      <c r="H4925" t="b">
        <v>0</v>
      </c>
      <c r="I4925">
        <v>49</v>
      </c>
      <c r="J4925">
        <v>100</v>
      </c>
      <c r="L4925">
        <v>100000</v>
      </c>
      <c r="M4925">
        <v>95</v>
      </c>
      <c r="Q4925" t="b">
        <v>1</v>
      </c>
      <c r="S4925">
        <v>0.9</v>
      </c>
      <c r="T4925" t="s">
        <v>203</v>
      </c>
      <c r="U4925">
        <v>0.62</v>
      </c>
      <c r="V4925" s="4">
        <v>43060</v>
      </c>
    </row>
    <row r="4926" spans="1:22">
      <c r="A4926" t="s">
        <v>403</v>
      </c>
      <c r="B4926" t="s">
        <v>659</v>
      </c>
      <c r="C4926" t="s">
        <v>3143</v>
      </c>
      <c r="D4926" t="s">
        <v>202</v>
      </c>
      <c r="E4926" t="b">
        <v>1</v>
      </c>
      <c r="F4926" t="b">
        <v>0</v>
      </c>
      <c r="H4926" t="b">
        <v>0</v>
      </c>
      <c r="I4926">
        <v>49</v>
      </c>
      <c r="J4926">
        <v>100</v>
      </c>
      <c r="L4926">
        <v>100000</v>
      </c>
      <c r="M4926">
        <v>95</v>
      </c>
      <c r="Q4926" t="b">
        <v>1</v>
      </c>
      <c r="S4926">
        <v>0.9</v>
      </c>
      <c r="T4926" t="s">
        <v>203</v>
      </c>
      <c r="U4926">
        <v>0.62</v>
      </c>
      <c r="V4926" s="4">
        <v>43067</v>
      </c>
    </row>
    <row r="4927" spans="1:22">
      <c r="A4927" t="s">
        <v>2981</v>
      </c>
      <c r="B4927" t="s">
        <v>1922</v>
      </c>
      <c r="C4927" t="s">
        <v>3144</v>
      </c>
      <c r="D4927" t="s">
        <v>202</v>
      </c>
      <c r="E4927" t="b">
        <v>1</v>
      </c>
      <c r="F4927" t="b">
        <v>1</v>
      </c>
      <c r="H4927" t="b">
        <v>0</v>
      </c>
      <c r="I4927">
        <v>49</v>
      </c>
      <c r="J4927">
        <v>78</v>
      </c>
      <c r="L4927">
        <v>40000</v>
      </c>
      <c r="M4927">
        <v>79</v>
      </c>
      <c r="Q4927" t="b">
        <v>1</v>
      </c>
      <c r="S4927">
        <v>0.69</v>
      </c>
      <c r="T4927" t="s">
        <v>203</v>
      </c>
      <c r="U4927">
        <v>0.63</v>
      </c>
      <c r="V4927" s="4">
        <v>43227</v>
      </c>
    </row>
    <row r="4928" spans="1:22">
      <c r="A4928" t="s">
        <v>403</v>
      </c>
      <c r="B4928" t="s">
        <v>930</v>
      </c>
      <c r="C4928" t="s">
        <v>3145</v>
      </c>
      <c r="D4928" t="s">
        <v>202</v>
      </c>
      <c r="E4928" t="b">
        <v>1</v>
      </c>
      <c r="F4928" t="b">
        <v>0</v>
      </c>
      <c r="H4928" t="b">
        <v>0</v>
      </c>
      <c r="I4928">
        <v>49</v>
      </c>
      <c r="J4928">
        <v>100</v>
      </c>
      <c r="L4928">
        <v>100000</v>
      </c>
      <c r="M4928">
        <v>95</v>
      </c>
      <c r="Q4928" t="b">
        <v>1</v>
      </c>
      <c r="S4928">
        <v>0.9</v>
      </c>
      <c r="T4928" t="s">
        <v>203</v>
      </c>
      <c r="U4928">
        <v>0.62</v>
      </c>
      <c r="V4928" s="4">
        <v>43060</v>
      </c>
    </row>
    <row r="4929" spans="1:22">
      <c r="A4929" t="s">
        <v>403</v>
      </c>
      <c r="B4929" t="s">
        <v>1418</v>
      </c>
      <c r="C4929">
        <v>153.33055100000001</v>
      </c>
      <c r="D4929" t="s">
        <v>202</v>
      </c>
      <c r="E4929" t="b">
        <v>0</v>
      </c>
      <c r="F4929" t="b">
        <v>1</v>
      </c>
      <c r="H4929" t="b">
        <v>0</v>
      </c>
      <c r="I4929">
        <v>50</v>
      </c>
      <c r="J4929">
        <v>84</v>
      </c>
      <c r="L4929">
        <v>40000</v>
      </c>
      <c r="M4929">
        <v>85</v>
      </c>
      <c r="N4929">
        <v>24164</v>
      </c>
      <c r="O4929">
        <v>0.62</v>
      </c>
      <c r="P4929">
        <v>0.57999999999999996</v>
      </c>
      <c r="T4929" t="s">
        <v>203</v>
      </c>
      <c r="V4929" s="4">
        <v>39407</v>
      </c>
    </row>
    <row r="4930" spans="1:22">
      <c r="A4930" t="s">
        <v>403</v>
      </c>
      <c r="B4930" t="s">
        <v>1418</v>
      </c>
      <c r="C4930">
        <v>153.33055200000001</v>
      </c>
      <c r="D4930" t="s">
        <v>202</v>
      </c>
      <c r="E4930" t="b">
        <v>0</v>
      </c>
      <c r="F4930" t="b">
        <v>1</v>
      </c>
      <c r="H4930" t="b">
        <v>0</v>
      </c>
      <c r="I4930">
        <v>50</v>
      </c>
      <c r="J4930">
        <v>84</v>
      </c>
      <c r="L4930">
        <v>40000</v>
      </c>
      <c r="M4930">
        <v>85</v>
      </c>
      <c r="N4930">
        <v>24164</v>
      </c>
      <c r="O4930">
        <v>0.62</v>
      </c>
      <c r="P4930">
        <v>0.57999999999999996</v>
      </c>
      <c r="T4930" t="s">
        <v>203</v>
      </c>
      <c r="V4930" s="4">
        <v>39407</v>
      </c>
    </row>
    <row r="4931" spans="1:22">
      <c r="A4931" t="s">
        <v>403</v>
      </c>
      <c r="B4931" t="s">
        <v>1417</v>
      </c>
      <c r="C4931">
        <v>153.33115000000001</v>
      </c>
      <c r="D4931" t="s">
        <v>202</v>
      </c>
      <c r="E4931" t="b">
        <v>0</v>
      </c>
      <c r="F4931" t="b">
        <v>1</v>
      </c>
      <c r="H4931" t="b">
        <v>0</v>
      </c>
      <c r="I4931">
        <v>50</v>
      </c>
      <c r="J4931">
        <v>88</v>
      </c>
      <c r="L4931">
        <v>40000</v>
      </c>
      <c r="M4931">
        <v>76</v>
      </c>
      <c r="O4931">
        <v>0.62</v>
      </c>
      <c r="P4931">
        <v>0.57999999999999996</v>
      </c>
      <c r="T4931" t="s">
        <v>203</v>
      </c>
      <c r="V4931" s="4">
        <v>40877</v>
      </c>
    </row>
    <row r="4932" spans="1:22">
      <c r="A4932" t="s">
        <v>313</v>
      </c>
      <c r="B4932" t="s">
        <v>269</v>
      </c>
      <c r="C4932" t="s">
        <v>3146</v>
      </c>
      <c r="D4932" t="s">
        <v>202</v>
      </c>
      <c r="E4932" t="b">
        <v>0</v>
      </c>
      <c r="F4932" t="b">
        <v>1</v>
      </c>
      <c r="H4932" t="b">
        <v>0</v>
      </c>
      <c r="I4932">
        <v>50</v>
      </c>
      <c r="J4932">
        <v>89</v>
      </c>
      <c r="L4932">
        <v>40000</v>
      </c>
      <c r="M4932">
        <v>79</v>
      </c>
      <c r="O4932">
        <v>0.67</v>
      </c>
      <c r="P4932">
        <v>0.57999999999999996</v>
      </c>
      <c r="T4932" t="s">
        <v>203</v>
      </c>
      <c r="V4932" s="4">
        <v>42423</v>
      </c>
    </row>
    <row r="4933" spans="1:22">
      <c r="A4933" t="s">
        <v>1333</v>
      </c>
      <c r="B4933" t="s">
        <v>930</v>
      </c>
      <c r="C4933" t="s">
        <v>3147</v>
      </c>
      <c r="D4933" t="s">
        <v>202</v>
      </c>
      <c r="E4933" t="b">
        <v>0</v>
      </c>
      <c r="F4933" t="b">
        <v>0</v>
      </c>
      <c r="H4933" t="b">
        <v>1</v>
      </c>
      <c r="I4933">
        <v>50</v>
      </c>
      <c r="J4933">
        <v>77</v>
      </c>
      <c r="L4933">
        <v>38000</v>
      </c>
      <c r="M4933">
        <v>76</v>
      </c>
      <c r="O4933">
        <v>0.59</v>
      </c>
      <c r="P4933">
        <v>0.57999999999999996</v>
      </c>
      <c r="T4933" t="s">
        <v>203</v>
      </c>
      <c r="V4933" s="4">
        <v>42459</v>
      </c>
    </row>
    <row r="4934" spans="1:22">
      <c r="A4934" t="s">
        <v>1333</v>
      </c>
      <c r="B4934" t="s">
        <v>930</v>
      </c>
      <c r="C4934" t="s">
        <v>3148</v>
      </c>
      <c r="D4934" t="s">
        <v>202</v>
      </c>
      <c r="E4934" t="b">
        <v>0</v>
      </c>
      <c r="F4934" t="b">
        <v>1</v>
      </c>
      <c r="H4934" t="b">
        <v>1</v>
      </c>
      <c r="I4934">
        <v>50</v>
      </c>
      <c r="J4934">
        <v>77</v>
      </c>
      <c r="L4934">
        <v>38000</v>
      </c>
      <c r="M4934">
        <v>76</v>
      </c>
      <c r="O4934">
        <v>0.59</v>
      </c>
      <c r="P4934">
        <v>0.57999999999999996</v>
      </c>
      <c r="T4934" t="s">
        <v>203</v>
      </c>
      <c r="V4934" s="4">
        <v>42459</v>
      </c>
    </row>
    <row r="4935" spans="1:22">
      <c r="A4935" t="s">
        <v>403</v>
      </c>
      <c r="B4935" t="s">
        <v>1418</v>
      </c>
      <c r="C4935">
        <v>153.33152000000001</v>
      </c>
      <c r="D4935" t="s">
        <v>202</v>
      </c>
      <c r="E4935" t="b">
        <v>0</v>
      </c>
      <c r="F4935" t="b">
        <v>1</v>
      </c>
      <c r="G4935" t="s">
        <v>528</v>
      </c>
      <c r="H4935" t="b">
        <v>0</v>
      </c>
      <c r="I4935">
        <v>50</v>
      </c>
      <c r="J4935">
        <v>97</v>
      </c>
      <c r="L4935">
        <v>40000</v>
      </c>
      <c r="M4935">
        <v>81</v>
      </c>
      <c r="N4935">
        <v>23780</v>
      </c>
      <c r="O4935">
        <v>0.63</v>
      </c>
      <c r="P4935">
        <v>0.57999999999999996</v>
      </c>
      <c r="T4935" t="s">
        <v>203</v>
      </c>
      <c r="V4935" s="4">
        <v>39407</v>
      </c>
    </row>
    <row r="4936" spans="1:22">
      <c r="A4936" t="s">
        <v>403</v>
      </c>
      <c r="B4936" t="s">
        <v>1418</v>
      </c>
      <c r="C4936">
        <v>153.33154300000001</v>
      </c>
      <c r="D4936" t="s">
        <v>202</v>
      </c>
      <c r="E4936" t="b">
        <v>0</v>
      </c>
      <c r="F4936" t="b">
        <v>1</v>
      </c>
      <c r="G4936" t="s">
        <v>528</v>
      </c>
      <c r="H4936" t="b">
        <v>0</v>
      </c>
      <c r="I4936">
        <v>50</v>
      </c>
      <c r="J4936">
        <v>97</v>
      </c>
      <c r="L4936">
        <v>40000</v>
      </c>
      <c r="M4936">
        <v>81</v>
      </c>
      <c r="N4936">
        <v>23780</v>
      </c>
      <c r="O4936">
        <v>0.63</v>
      </c>
      <c r="P4936">
        <v>0.57999999999999996</v>
      </c>
      <c r="T4936" t="s">
        <v>203</v>
      </c>
      <c r="V4936" s="4">
        <v>39407</v>
      </c>
    </row>
    <row r="4937" spans="1:22">
      <c r="A4937" t="s">
        <v>403</v>
      </c>
      <c r="B4937" t="s">
        <v>1418</v>
      </c>
      <c r="C4937">
        <v>153.33154400000001</v>
      </c>
      <c r="D4937" t="s">
        <v>202</v>
      </c>
      <c r="E4937" t="b">
        <v>0</v>
      </c>
      <c r="F4937" t="b">
        <v>1</v>
      </c>
      <c r="G4937" t="s">
        <v>528</v>
      </c>
      <c r="H4937" t="b">
        <v>0</v>
      </c>
      <c r="I4937">
        <v>50</v>
      </c>
      <c r="J4937">
        <v>97</v>
      </c>
      <c r="L4937">
        <v>40000</v>
      </c>
      <c r="M4937">
        <v>81</v>
      </c>
      <c r="N4937">
        <v>23780</v>
      </c>
      <c r="O4937">
        <v>0.63</v>
      </c>
      <c r="P4937">
        <v>0.57999999999999996</v>
      </c>
      <c r="T4937" t="s">
        <v>203</v>
      </c>
      <c r="V4937" s="4">
        <v>39407</v>
      </c>
    </row>
    <row r="4938" spans="1:22">
      <c r="A4938" t="s">
        <v>403</v>
      </c>
      <c r="B4938" t="s">
        <v>1418</v>
      </c>
      <c r="C4938">
        <v>153.33157199999999</v>
      </c>
      <c r="D4938" t="s">
        <v>202</v>
      </c>
      <c r="E4938" t="b">
        <v>0</v>
      </c>
      <c r="F4938" t="b">
        <v>1</v>
      </c>
      <c r="H4938" t="b">
        <v>0</v>
      </c>
      <c r="I4938">
        <v>50</v>
      </c>
      <c r="J4938">
        <v>88</v>
      </c>
      <c r="L4938">
        <v>40000</v>
      </c>
      <c r="M4938">
        <v>76</v>
      </c>
      <c r="N4938">
        <v>24164</v>
      </c>
      <c r="O4938">
        <v>0.62</v>
      </c>
      <c r="P4938">
        <v>0.57999999999999996</v>
      </c>
      <c r="T4938" t="s">
        <v>203</v>
      </c>
      <c r="V4938" s="4">
        <v>39716</v>
      </c>
    </row>
    <row r="4939" spans="1:22">
      <c r="A4939" t="s">
        <v>1333</v>
      </c>
      <c r="B4939" t="s">
        <v>1478</v>
      </c>
      <c r="C4939" t="s">
        <v>3149</v>
      </c>
      <c r="D4939" t="s">
        <v>202</v>
      </c>
      <c r="E4939" t="b">
        <v>0</v>
      </c>
      <c r="F4939" t="b">
        <v>1</v>
      </c>
      <c r="H4939" t="b">
        <v>0</v>
      </c>
      <c r="I4939">
        <v>50</v>
      </c>
      <c r="J4939">
        <v>82</v>
      </c>
      <c r="L4939">
        <v>40000</v>
      </c>
      <c r="M4939">
        <v>80</v>
      </c>
      <c r="O4939">
        <v>0.6</v>
      </c>
      <c r="P4939">
        <v>0.57999999999999996</v>
      </c>
      <c r="T4939" t="s">
        <v>203</v>
      </c>
      <c r="V4939" s="4">
        <v>42604</v>
      </c>
    </row>
    <row r="4940" spans="1:22">
      <c r="A4940" t="s">
        <v>1333</v>
      </c>
      <c r="B4940" t="s">
        <v>1478</v>
      </c>
      <c r="C4940" t="s">
        <v>3150</v>
      </c>
      <c r="D4940" t="s">
        <v>202</v>
      </c>
      <c r="E4940" t="b">
        <v>0</v>
      </c>
      <c r="F4940" t="b">
        <v>1</v>
      </c>
      <c r="H4940" t="b">
        <v>0</v>
      </c>
      <c r="I4940">
        <v>50</v>
      </c>
      <c r="J4940">
        <v>82</v>
      </c>
      <c r="L4940">
        <v>40000</v>
      </c>
      <c r="M4940">
        <v>79</v>
      </c>
      <c r="O4940">
        <v>0.62</v>
      </c>
      <c r="P4940">
        <v>0.57999999999999996</v>
      </c>
      <c r="T4940" t="s">
        <v>203</v>
      </c>
      <c r="V4940" s="4">
        <v>42604</v>
      </c>
    </row>
    <row r="4941" spans="1:22">
      <c r="A4941" t="s">
        <v>403</v>
      </c>
      <c r="B4941" t="s">
        <v>1418</v>
      </c>
      <c r="C4941">
        <v>153.331592</v>
      </c>
      <c r="D4941" t="s">
        <v>202</v>
      </c>
      <c r="E4941" t="b">
        <v>0</v>
      </c>
      <c r="F4941" t="b">
        <v>1</v>
      </c>
      <c r="H4941" t="b">
        <v>0</v>
      </c>
      <c r="I4941">
        <v>50</v>
      </c>
      <c r="J4941">
        <v>88</v>
      </c>
      <c r="L4941">
        <v>40000</v>
      </c>
      <c r="M4941">
        <v>76</v>
      </c>
      <c r="N4941">
        <v>24164</v>
      </c>
      <c r="O4941">
        <v>0.62</v>
      </c>
      <c r="P4941">
        <v>0.57999999999999996</v>
      </c>
      <c r="T4941" t="s">
        <v>203</v>
      </c>
      <c r="V4941" s="4">
        <v>39871</v>
      </c>
    </row>
    <row r="4942" spans="1:22">
      <c r="A4942" t="s">
        <v>403</v>
      </c>
      <c r="B4942" t="s">
        <v>1417</v>
      </c>
      <c r="C4942">
        <v>153.331682</v>
      </c>
      <c r="D4942" t="s">
        <v>202</v>
      </c>
      <c r="E4942" t="b">
        <v>0</v>
      </c>
      <c r="F4942" t="b">
        <v>1</v>
      </c>
      <c r="H4942" t="b">
        <v>0</v>
      </c>
      <c r="I4942">
        <v>50</v>
      </c>
      <c r="J4942">
        <v>83</v>
      </c>
      <c r="L4942">
        <v>35500</v>
      </c>
      <c r="M4942">
        <v>76</v>
      </c>
      <c r="O4942">
        <v>0.57999999999999996</v>
      </c>
      <c r="P4942">
        <v>0.57999999999999996</v>
      </c>
      <c r="T4942" t="s">
        <v>203</v>
      </c>
      <c r="V4942" s="4">
        <v>40877</v>
      </c>
    </row>
    <row r="4943" spans="1:22">
      <c r="A4943" t="s">
        <v>403</v>
      </c>
      <c r="B4943" t="s">
        <v>403</v>
      </c>
      <c r="C4943">
        <v>153.331861</v>
      </c>
      <c r="D4943" t="s">
        <v>202</v>
      </c>
      <c r="E4943" t="b">
        <v>0</v>
      </c>
      <c r="F4943" t="b">
        <v>1</v>
      </c>
      <c r="H4943" t="b">
        <v>0</v>
      </c>
      <c r="I4943">
        <v>50</v>
      </c>
      <c r="J4943">
        <v>86</v>
      </c>
      <c r="L4943">
        <v>45000</v>
      </c>
      <c r="M4943">
        <v>82</v>
      </c>
      <c r="O4943">
        <v>0.61</v>
      </c>
      <c r="P4943">
        <v>0.57999999999999996</v>
      </c>
      <c r="T4943" t="s">
        <v>203</v>
      </c>
      <c r="V4943" s="4">
        <v>41473</v>
      </c>
    </row>
    <row r="4944" spans="1:22">
      <c r="A4944" t="s">
        <v>403</v>
      </c>
      <c r="B4944" t="s">
        <v>1569</v>
      </c>
      <c r="C4944">
        <v>153.33188200000001</v>
      </c>
      <c r="D4944" t="s">
        <v>202</v>
      </c>
      <c r="E4944" t="b">
        <v>0</v>
      </c>
      <c r="F4944" t="b">
        <v>1</v>
      </c>
      <c r="H4944" t="b">
        <v>0</v>
      </c>
      <c r="I4944">
        <v>50</v>
      </c>
      <c r="J4944">
        <v>88</v>
      </c>
      <c r="L4944">
        <v>40000</v>
      </c>
      <c r="M4944">
        <v>76</v>
      </c>
      <c r="O4944">
        <v>0.59</v>
      </c>
      <c r="P4944">
        <v>0.57999999999999996</v>
      </c>
      <c r="T4944" t="s">
        <v>203</v>
      </c>
      <c r="V4944" s="4">
        <v>42879</v>
      </c>
    </row>
    <row r="4945" spans="1:22">
      <c r="A4945" t="s">
        <v>403</v>
      </c>
      <c r="B4945" t="s">
        <v>1417</v>
      </c>
      <c r="C4945">
        <v>153.33188200000001</v>
      </c>
      <c r="D4945" t="s">
        <v>202</v>
      </c>
      <c r="E4945" t="b">
        <v>0</v>
      </c>
      <c r="F4945" t="b">
        <v>1</v>
      </c>
      <c r="H4945" t="b">
        <v>0</v>
      </c>
      <c r="I4945">
        <v>50</v>
      </c>
      <c r="J4945">
        <v>88</v>
      </c>
      <c r="L4945">
        <v>40000</v>
      </c>
      <c r="M4945">
        <v>76</v>
      </c>
      <c r="O4945">
        <v>0.59</v>
      </c>
      <c r="P4945">
        <v>0.57999999999999996</v>
      </c>
      <c r="T4945" t="s">
        <v>203</v>
      </c>
      <c r="V4945" s="4">
        <v>41071</v>
      </c>
    </row>
    <row r="4946" spans="1:22">
      <c r="A4946" t="s">
        <v>403</v>
      </c>
      <c r="B4946" t="s">
        <v>403</v>
      </c>
      <c r="C4946">
        <v>153.33188200000001</v>
      </c>
      <c r="D4946" t="s">
        <v>202</v>
      </c>
      <c r="E4946" t="b">
        <v>0</v>
      </c>
      <c r="F4946" t="b">
        <v>1</v>
      </c>
      <c r="H4946" t="b">
        <v>0</v>
      </c>
      <c r="I4946">
        <v>50</v>
      </c>
      <c r="J4946">
        <v>88</v>
      </c>
      <c r="L4946">
        <v>40000</v>
      </c>
      <c r="M4946">
        <v>76</v>
      </c>
      <c r="O4946">
        <v>0.59</v>
      </c>
      <c r="P4946">
        <v>0.57999999999999996</v>
      </c>
      <c r="T4946" t="s">
        <v>203</v>
      </c>
      <c r="V4946" s="4">
        <v>42198</v>
      </c>
    </row>
    <row r="4947" spans="1:22">
      <c r="A4947" t="s">
        <v>403</v>
      </c>
      <c r="B4947" t="s">
        <v>1418</v>
      </c>
      <c r="C4947">
        <v>153.33205000000001</v>
      </c>
      <c r="D4947" t="s">
        <v>202</v>
      </c>
      <c r="E4947" t="b">
        <v>1</v>
      </c>
      <c r="F4947" t="b">
        <v>0</v>
      </c>
      <c r="G4947" t="s">
        <v>528</v>
      </c>
      <c r="H4947" t="b">
        <v>0</v>
      </c>
      <c r="I4947">
        <v>50</v>
      </c>
      <c r="J4947">
        <v>83</v>
      </c>
      <c r="L4947">
        <v>40000</v>
      </c>
      <c r="M4947">
        <v>82</v>
      </c>
      <c r="N4947">
        <v>23048</v>
      </c>
      <c r="O4947">
        <v>0.65</v>
      </c>
      <c r="P4947">
        <v>0.57999999999999996</v>
      </c>
      <c r="T4947" t="s">
        <v>203</v>
      </c>
      <c r="V4947" s="4">
        <v>39407</v>
      </c>
    </row>
    <row r="4948" spans="1:22">
      <c r="A4948" t="s">
        <v>403</v>
      </c>
      <c r="B4948" t="s">
        <v>1418</v>
      </c>
      <c r="C4948">
        <v>153.33276000000001</v>
      </c>
      <c r="D4948" t="s">
        <v>202</v>
      </c>
      <c r="E4948" t="b">
        <v>0</v>
      </c>
      <c r="F4948" t="b">
        <v>0</v>
      </c>
      <c r="H4948" t="b">
        <v>0</v>
      </c>
      <c r="I4948">
        <v>50</v>
      </c>
      <c r="J4948">
        <v>77</v>
      </c>
      <c r="L4948">
        <v>38000</v>
      </c>
      <c r="M4948">
        <v>76</v>
      </c>
      <c r="N4948">
        <v>25392</v>
      </c>
      <c r="O4948">
        <v>0.59</v>
      </c>
      <c r="P4948">
        <v>0.57999999999999996</v>
      </c>
      <c r="T4948" t="s">
        <v>203</v>
      </c>
      <c r="V4948" s="4">
        <v>39407</v>
      </c>
    </row>
    <row r="4949" spans="1:22">
      <c r="A4949" t="s">
        <v>1333</v>
      </c>
      <c r="B4949" t="s">
        <v>406</v>
      </c>
      <c r="C4949" t="s">
        <v>3151</v>
      </c>
      <c r="D4949" t="s">
        <v>202</v>
      </c>
      <c r="E4949" t="b">
        <v>0</v>
      </c>
      <c r="F4949" t="b">
        <v>1</v>
      </c>
      <c r="H4949" t="b">
        <v>0</v>
      </c>
      <c r="I4949">
        <v>50</v>
      </c>
      <c r="J4949">
        <v>98</v>
      </c>
      <c r="L4949">
        <v>50000</v>
      </c>
      <c r="M4949">
        <v>80</v>
      </c>
      <c r="O4949">
        <v>0.6</v>
      </c>
      <c r="P4949">
        <v>0.57999999999999996</v>
      </c>
      <c r="T4949" t="s">
        <v>203</v>
      </c>
      <c r="V4949" s="4">
        <v>42726</v>
      </c>
    </row>
    <row r="4950" spans="1:22">
      <c r="A4950" t="s">
        <v>1333</v>
      </c>
      <c r="B4950" t="s">
        <v>930</v>
      </c>
      <c r="C4950" t="s">
        <v>3152</v>
      </c>
      <c r="D4950" t="s">
        <v>202</v>
      </c>
      <c r="E4950" t="b">
        <v>0</v>
      </c>
      <c r="F4950" t="b">
        <v>1</v>
      </c>
      <c r="H4950" t="b">
        <v>0</v>
      </c>
      <c r="I4950">
        <v>50</v>
      </c>
      <c r="J4950">
        <v>82</v>
      </c>
      <c r="L4950">
        <v>40000</v>
      </c>
      <c r="M4950">
        <v>80</v>
      </c>
      <c r="O4950">
        <v>0.6</v>
      </c>
      <c r="P4950">
        <v>0.57999999999999996</v>
      </c>
      <c r="T4950" t="s">
        <v>203</v>
      </c>
      <c r="V4950" s="4">
        <v>42726</v>
      </c>
    </row>
    <row r="4951" spans="1:22">
      <c r="A4951" t="s">
        <v>1333</v>
      </c>
      <c r="B4951" t="s">
        <v>930</v>
      </c>
      <c r="C4951" t="s">
        <v>3153</v>
      </c>
      <c r="D4951" t="s">
        <v>202</v>
      </c>
      <c r="E4951" t="b">
        <v>0</v>
      </c>
      <c r="F4951" t="b">
        <v>1</v>
      </c>
      <c r="H4951" t="b">
        <v>0</v>
      </c>
      <c r="I4951">
        <v>50</v>
      </c>
      <c r="J4951">
        <v>82</v>
      </c>
      <c r="L4951">
        <v>40000</v>
      </c>
      <c r="M4951">
        <v>79</v>
      </c>
      <c r="O4951">
        <v>0.62</v>
      </c>
      <c r="P4951">
        <v>0.57999999999999996</v>
      </c>
      <c r="T4951" t="s">
        <v>203</v>
      </c>
      <c r="V4951" s="4">
        <v>42726</v>
      </c>
    </row>
    <row r="4952" spans="1:22">
      <c r="A4952" t="s">
        <v>1333</v>
      </c>
      <c r="B4952" t="s">
        <v>930</v>
      </c>
      <c r="C4952" t="s">
        <v>3154</v>
      </c>
      <c r="D4952" t="s">
        <v>202</v>
      </c>
      <c r="E4952" t="b">
        <v>0</v>
      </c>
      <c r="F4952" t="b">
        <v>1</v>
      </c>
      <c r="H4952" t="b">
        <v>0</v>
      </c>
      <c r="I4952">
        <v>50</v>
      </c>
      <c r="J4952">
        <v>98</v>
      </c>
      <c r="L4952">
        <v>50000</v>
      </c>
      <c r="M4952">
        <v>80</v>
      </c>
      <c r="O4952">
        <v>0.6</v>
      </c>
      <c r="P4952">
        <v>0.57999999999999996</v>
      </c>
      <c r="T4952" t="s">
        <v>203</v>
      </c>
      <c r="V4952" s="4">
        <v>42726</v>
      </c>
    </row>
    <row r="4953" spans="1:22">
      <c r="A4953" t="s">
        <v>1333</v>
      </c>
      <c r="B4953" t="s">
        <v>930</v>
      </c>
      <c r="C4953" t="s">
        <v>3155</v>
      </c>
      <c r="D4953" t="s">
        <v>202</v>
      </c>
      <c r="E4953" t="b">
        <v>0</v>
      </c>
      <c r="F4953" t="b">
        <v>1</v>
      </c>
      <c r="H4953" t="b">
        <v>0</v>
      </c>
      <c r="I4953">
        <v>50</v>
      </c>
      <c r="J4953">
        <v>89</v>
      </c>
      <c r="L4953">
        <v>40000</v>
      </c>
      <c r="M4953">
        <v>80</v>
      </c>
      <c r="O4953">
        <v>0.62</v>
      </c>
      <c r="P4953">
        <v>0.57999999999999996</v>
      </c>
      <c r="T4953" t="s">
        <v>203</v>
      </c>
      <c r="V4953" s="4">
        <v>42726</v>
      </c>
    </row>
    <row r="4954" spans="1:22">
      <c r="A4954" t="s">
        <v>1333</v>
      </c>
      <c r="B4954" t="s">
        <v>717</v>
      </c>
      <c r="C4954" t="s">
        <v>3156</v>
      </c>
      <c r="D4954" t="s">
        <v>202</v>
      </c>
      <c r="E4954" t="b">
        <v>0</v>
      </c>
      <c r="F4954" t="b">
        <v>1</v>
      </c>
      <c r="H4954" t="b">
        <v>0</v>
      </c>
      <c r="I4954">
        <v>50</v>
      </c>
      <c r="J4954">
        <v>98</v>
      </c>
      <c r="L4954">
        <v>50000</v>
      </c>
      <c r="M4954">
        <v>80</v>
      </c>
      <c r="O4954">
        <v>0.6</v>
      </c>
      <c r="P4954">
        <v>0.57999999999999996</v>
      </c>
      <c r="T4954" t="s">
        <v>203</v>
      </c>
      <c r="V4954" s="4">
        <v>42726</v>
      </c>
    </row>
    <row r="4955" spans="1:22">
      <c r="A4955" t="s">
        <v>1333</v>
      </c>
      <c r="B4955" t="s">
        <v>717</v>
      </c>
      <c r="C4955" t="s">
        <v>3157</v>
      </c>
      <c r="D4955" t="s">
        <v>202</v>
      </c>
      <c r="E4955" t="b">
        <v>0</v>
      </c>
      <c r="F4955" t="b">
        <v>1</v>
      </c>
      <c r="H4955" t="b">
        <v>0</v>
      </c>
      <c r="I4955">
        <v>50</v>
      </c>
      <c r="J4955">
        <v>89</v>
      </c>
      <c r="L4955">
        <v>40000</v>
      </c>
      <c r="M4955">
        <v>80</v>
      </c>
      <c r="O4955">
        <v>0.62</v>
      </c>
      <c r="P4955">
        <v>0.57999999999999996</v>
      </c>
      <c r="T4955" t="s">
        <v>203</v>
      </c>
      <c r="V4955" s="4">
        <v>42726</v>
      </c>
    </row>
    <row r="4956" spans="1:22">
      <c r="A4956" t="s">
        <v>1333</v>
      </c>
      <c r="B4956" t="s">
        <v>659</v>
      </c>
      <c r="C4956" t="s">
        <v>3158</v>
      </c>
      <c r="D4956" t="s">
        <v>202</v>
      </c>
      <c r="E4956" t="b">
        <v>0</v>
      </c>
      <c r="F4956" t="b">
        <v>1</v>
      </c>
      <c r="H4956" t="b">
        <v>0</v>
      </c>
      <c r="I4956">
        <v>50</v>
      </c>
      <c r="J4956">
        <v>98</v>
      </c>
      <c r="L4956">
        <v>50000</v>
      </c>
      <c r="M4956">
        <v>80</v>
      </c>
      <c r="O4956">
        <v>0.6</v>
      </c>
      <c r="P4956">
        <v>0.57999999999999996</v>
      </c>
      <c r="T4956" t="s">
        <v>203</v>
      </c>
      <c r="V4956" s="4">
        <v>42726</v>
      </c>
    </row>
    <row r="4957" spans="1:22">
      <c r="A4957" t="s">
        <v>403</v>
      </c>
      <c r="B4957" t="s">
        <v>1418</v>
      </c>
      <c r="C4957">
        <v>153.33453</v>
      </c>
      <c r="D4957" t="s">
        <v>202</v>
      </c>
      <c r="E4957" t="b">
        <v>0</v>
      </c>
      <c r="F4957" t="b">
        <v>1</v>
      </c>
      <c r="G4957" t="s">
        <v>528</v>
      </c>
      <c r="H4957" t="b">
        <v>0</v>
      </c>
      <c r="I4957">
        <v>50</v>
      </c>
      <c r="J4957">
        <v>90</v>
      </c>
      <c r="L4957">
        <v>40000</v>
      </c>
      <c r="M4957">
        <v>82</v>
      </c>
      <c r="N4957">
        <v>23408</v>
      </c>
      <c r="O4957">
        <v>0.64</v>
      </c>
      <c r="P4957">
        <v>0.57999999999999996</v>
      </c>
      <c r="T4957" t="s">
        <v>203</v>
      </c>
      <c r="V4957" s="4">
        <v>39407</v>
      </c>
    </row>
    <row r="4958" spans="1:22">
      <c r="A4958" t="s">
        <v>403</v>
      </c>
      <c r="B4958" t="s">
        <v>1418</v>
      </c>
      <c r="C4958">
        <v>153.33633</v>
      </c>
      <c r="D4958" t="s">
        <v>202</v>
      </c>
      <c r="E4958" t="b">
        <v>0</v>
      </c>
      <c r="F4958" t="b">
        <v>1</v>
      </c>
      <c r="H4958" t="b">
        <v>0</v>
      </c>
      <c r="I4958">
        <v>50</v>
      </c>
      <c r="J4958">
        <v>88</v>
      </c>
      <c r="L4958">
        <v>40000</v>
      </c>
      <c r="M4958">
        <v>76</v>
      </c>
      <c r="N4958">
        <v>24164</v>
      </c>
      <c r="O4958">
        <v>0.62</v>
      </c>
      <c r="P4958">
        <v>0.57999999999999996</v>
      </c>
      <c r="T4958" t="s">
        <v>203</v>
      </c>
      <c r="V4958" s="4">
        <v>39806</v>
      </c>
    </row>
    <row r="4959" spans="1:22">
      <c r="A4959" t="s">
        <v>403</v>
      </c>
      <c r="B4959" t="s">
        <v>1418</v>
      </c>
      <c r="C4959">
        <v>153.33656500000001</v>
      </c>
      <c r="D4959" t="s">
        <v>202</v>
      </c>
      <c r="E4959" t="b">
        <v>0</v>
      </c>
      <c r="F4959" t="b">
        <v>1</v>
      </c>
      <c r="G4959" t="s">
        <v>528</v>
      </c>
      <c r="H4959" t="b">
        <v>0</v>
      </c>
      <c r="I4959">
        <v>50</v>
      </c>
      <c r="J4959">
        <v>87</v>
      </c>
      <c r="L4959">
        <v>35500</v>
      </c>
      <c r="M4959">
        <v>74</v>
      </c>
      <c r="N4959">
        <v>25830</v>
      </c>
      <c r="O4959">
        <v>0.57999999999999996</v>
      </c>
      <c r="P4959">
        <v>0.57999999999999996</v>
      </c>
      <c r="T4959" t="s">
        <v>203</v>
      </c>
      <c r="V4959" s="4">
        <v>39407</v>
      </c>
    </row>
    <row r="4960" spans="1:22">
      <c r="A4960" t="s">
        <v>403</v>
      </c>
      <c r="B4960" t="s">
        <v>1418</v>
      </c>
      <c r="C4960">
        <v>153.336566</v>
      </c>
      <c r="D4960" t="s">
        <v>202</v>
      </c>
      <c r="E4960" t="b">
        <v>0</v>
      </c>
      <c r="F4960" t="b">
        <v>1</v>
      </c>
      <c r="G4960" t="s">
        <v>528</v>
      </c>
      <c r="H4960" t="b">
        <v>0</v>
      </c>
      <c r="I4960">
        <v>50</v>
      </c>
      <c r="J4960">
        <v>87</v>
      </c>
      <c r="L4960">
        <v>35500</v>
      </c>
      <c r="M4960">
        <v>74</v>
      </c>
      <c r="N4960">
        <v>25830</v>
      </c>
      <c r="O4960">
        <v>0.57999999999999996</v>
      </c>
      <c r="P4960">
        <v>0.57999999999999996</v>
      </c>
      <c r="T4960" t="s">
        <v>203</v>
      </c>
      <c r="V4960" s="4">
        <v>39407</v>
      </c>
    </row>
    <row r="4961" spans="1:22">
      <c r="A4961" t="s">
        <v>403</v>
      </c>
      <c r="B4961" t="s">
        <v>1418</v>
      </c>
      <c r="C4961">
        <v>153.33657199999999</v>
      </c>
      <c r="D4961" t="s">
        <v>202</v>
      </c>
      <c r="E4961" t="b">
        <v>0</v>
      </c>
      <c r="F4961" t="b">
        <v>1</v>
      </c>
      <c r="G4961" t="s">
        <v>528</v>
      </c>
      <c r="H4961" t="b">
        <v>0</v>
      </c>
      <c r="I4961">
        <v>50</v>
      </c>
      <c r="J4961">
        <v>85</v>
      </c>
      <c r="L4961">
        <v>35500</v>
      </c>
      <c r="M4961">
        <v>76</v>
      </c>
      <c r="N4961">
        <v>25830</v>
      </c>
      <c r="O4961">
        <v>0.57999999999999996</v>
      </c>
      <c r="P4961">
        <v>0.57999999999999996</v>
      </c>
      <c r="T4961" t="s">
        <v>203</v>
      </c>
      <c r="V4961" s="4">
        <v>39773</v>
      </c>
    </row>
    <row r="4962" spans="1:22">
      <c r="A4962" t="s">
        <v>403</v>
      </c>
      <c r="B4962" t="s">
        <v>1417</v>
      </c>
      <c r="C4962">
        <v>153.337041</v>
      </c>
      <c r="D4962" t="s">
        <v>202</v>
      </c>
      <c r="E4962" t="b">
        <v>1</v>
      </c>
      <c r="F4962" t="b">
        <v>1</v>
      </c>
      <c r="H4962" t="b">
        <v>0</v>
      </c>
      <c r="I4962">
        <v>50</v>
      </c>
      <c r="J4962">
        <v>81</v>
      </c>
      <c r="L4962">
        <v>40000</v>
      </c>
      <c r="M4962">
        <v>79</v>
      </c>
      <c r="O4962">
        <v>0.67</v>
      </c>
      <c r="P4962">
        <v>0.57999999999999996</v>
      </c>
      <c r="T4962" t="s">
        <v>203</v>
      </c>
      <c r="V4962" s="4">
        <v>40877</v>
      </c>
    </row>
    <row r="4963" spans="1:22">
      <c r="A4963" t="s">
        <v>403</v>
      </c>
      <c r="B4963" t="s">
        <v>1418</v>
      </c>
      <c r="C4963">
        <v>153.33915999999999</v>
      </c>
      <c r="D4963" t="s">
        <v>202</v>
      </c>
      <c r="E4963" t="b">
        <v>0</v>
      </c>
      <c r="F4963" t="b">
        <v>1</v>
      </c>
      <c r="H4963" t="b">
        <v>0</v>
      </c>
      <c r="I4963">
        <v>50</v>
      </c>
      <c r="J4963">
        <v>80</v>
      </c>
      <c r="L4963">
        <v>40000</v>
      </c>
      <c r="M4963">
        <v>76</v>
      </c>
      <c r="N4963">
        <v>25392</v>
      </c>
      <c r="O4963">
        <v>0.59</v>
      </c>
      <c r="P4963">
        <v>0.57999999999999996</v>
      </c>
      <c r="T4963" t="s">
        <v>203</v>
      </c>
      <c r="V4963" s="4">
        <v>39407</v>
      </c>
    </row>
    <row r="4964" spans="1:22">
      <c r="A4964" t="s">
        <v>403</v>
      </c>
      <c r="B4964" t="s">
        <v>1417</v>
      </c>
      <c r="C4964">
        <v>153.33916099999999</v>
      </c>
      <c r="D4964" t="s">
        <v>202</v>
      </c>
      <c r="E4964" t="b">
        <v>0</v>
      </c>
      <c r="F4964" t="b">
        <v>1</v>
      </c>
      <c r="H4964" t="b">
        <v>0</v>
      </c>
      <c r="I4964">
        <v>50</v>
      </c>
      <c r="J4964">
        <v>80</v>
      </c>
      <c r="L4964">
        <v>40000</v>
      </c>
      <c r="M4964">
        <v>76</v>
      </c>
      <c r="O4964">
        <v>0.57999999999999996</v>
      </c>
      <c r="P4964">
        <v>0.57999999999999996</v>
      </c>
      <c r="T4964" t="s">
        <v>203</v>
      </c>
      <c r="V4964" s="4">
        <v>40877</v>
      </c>
    </row>
    <row r="4965" spans="1:22">
      <c r="A4965" t="s">
        <v>403</v>
      </c>
      <c r="B4965" t="s">
        <v>1418</v>
      </c>
      <c r="C4965">
        <v>153.33951999999999</v>
      </c>
      <c r="D4965" t="s">
        <v>202</v>
      </c>
      <c r="E4965" t="b">
        <v>0</v>
      </c>
      <c r="F4965" t="b">
        <v>1</v>
      </c>
      <c r="G4965" t="s">
        <v>528</v>
      </c>
      <c r="H4965" t="b">
        <v>0</v>
      </c>
      <c r="I4965">
        <v>50</v>
      </c>
      <c r="J4965">
        <v>91</v>
      </c>
      <c r="L4965">
        <v>40000</v>
      </c>
      <c r="M4965">
        <v>76</v>
      </c>
      <c r="N4965">
        <v>25392</v>
      </c>
      <c r="O4965">
        <v>0.59</v>
      </c>
      <c r="P4965">
        <v>0.57999999999999996</v>
      </c>
      <c r="T4965" t="s">
        <v>203</v>
      </c>
      <c r="V4965" s="4">
        <v>39407</v>
      </c>
    </row>
    <row r="4966" spans="1:22">
      <c r="A4966" t="s">
        <v>403</v>
      </c>
      <c r="B4966" t="s">
        <v>1418</v>
      </c>
      <c r="C4966">
        <v>153.33953</v>
      </c>
      <c r="D4966" t="s">
        <v>202</v>
      </c>
      <c r="E4966" t="b">
        <v>0</v>
      </c>
      <c r="F4966" t="b">
        <v>1</v>
      </c>
      <c r="H4966" t="b">
        <v>0</v>
      </c>
      <c r="I4966">
        <v>50</v>
      </c>
      <c r="J4966">
        <v>88</v>
      </c>
      <c r="L4966">
        <v>40000</v>
      </c>
      <c r="M4966">
        <v>76</v>
      </c>
      <c r="N4966">
        <v>24164</v>
      </c>
      <c r="O4966">
        <v>0.62</v>
      </c>
      <c r="P4966">
        <v>0.57999999999999996</v>
      </c>
      <c r="T4966" t="s">
        <v>203</v>
      </c>
      <c r="V4966" s="4">
        <v>39806</v>
      </c>
    </row>
    <row r="4967" spans="1:22">
      <c r="A4967" t="s">
        <v>403</v>
      </c>
      <c r="B4967" t="s">
        <v>403</v>
      </c>
      <c r="C4967">
        <v>153.339561</v>
      </c>
      <c r="D4967" t="s">
        <v>202</v>
      </c>
      <c r="E4967" t="b">
        <v>0</v>
      </c>
      <c r="F4967" t="b">
        <v>1</v>
      </c>
      <c r="G4967" t="s">
        <v>528</v>
      </c>
      <c r="H4967" t="b">
        <v>0</v>
      </c>
      <c r="I4967">
        <v>50</v>
      </c>
      <c r="J4967">
        <v>91</v>
      </c>
      <c r="L4967">
        <v>40000</v>
      </c>
      <c r="M4967">
        <v>76</v>
      </c>
      <c r="N4967">
        <v>25830</v>
      </c>
      <c r="O4967">
        <v>0.57999999999999996</v>
      </c>
      <c r="P4967">
        <v>0.57999999999999996</v>
      </c>
      <c r="T4967" t="s">
        <v>203</v>
      </c>
      <c r="V4967" s="4">
        <v>39407</v>
      </c>
    </row>
    <row r="4968" spans="1:22">
      <c r="A4968" t="s">
        <v>403</v>
      </c>
      <c r="B4968" t="s">
        <v>1418</v>
      </c>
      <c r="C4968">
        <v>153.339561</v>
      </c>
      <c r="D4968" t="s">
        <v>202</v>
      </c>
      <c r="E4968" t="b">
        <v>0</v>
      </c>
      <c r="F4968" t="b">
        <v>1</v>
      </c>
      <c r="G4968" t="s">
        <v>528</v>
      </c>
      <c r="H4968" t="b">
        <v>0</v>
      </c>
      <c r="I4968">
        <v>50</v>
      </c>
      <c r="J4968">
        <v>91</v>
      </c>
      <c r="L4968">
        <v>40000</v>
      </c>
      <c r="M4968">
        <v>76</v>
      </c>
      <c r="N4968">
        <v>25392</v>
      </c>
      <c r="O4968">
        <v>0.59</v>
      </c>
      <c r="P4968">
        <v>0.57999999999999996</v>
      </c>
      <c r="T4968" t="s">
        <v>203</v>
      </c>
      <c r="V4968" s="4">
        <v>39407</v>
      </c>
    </row>
    <row r="4969" spans="1:22">
      <c r="A4969" t="s">
        <v>403</v>
      </c>
      <c r="B4969" t="s">
        <v>1418</v>
      </c>
      <c r="C4969">
        <v>153.339562</v>
      </c>
      <c r="D4969" t="s">
        <v>202</v>
      </c>
      <c r="E4969" t="b">
        <v>0</v>
      </c>
      <c r="F4969" t="b">
        <v>1</v>
      </c>
      <c r="G4969" t="s">
        <v>528</v>
      </c>
      <c r="H4969" t="b">
        <v>0</v>
      </c>
      <c r="I4969">
        <v>50</v>
      </c>
      <c r="J4969">
        <v>91</v>
      </c>
      <c r="L4969">
        <v>40000</v>
      </c>
      <c r="M4969">
        <v>76</v>
      </c>
      <c r="N4969">
        <v>25392</v>
      </c>
      <c r="O4969">
        <v>0.59</v>
      </c>
      <c r="P4969">
        <v>0.57999999999999996</v>
      </c>
      <c r="T4969" t="s">
        <v>203</v>
      </c>
      <c r="V4969" s="4">
        <v>39407</v>
      </c>
    </row>
    <row r="4970" spans="1:22">
      <c r="A4970" t="s">
        <v>403</v>
      </c>
      <c r="B4970" t="s">
        <v>841</v>
      </c>
      <c r="C4970">
        <v>153.55651</v>
      </c>
      <c r="D4970" t="s">
        <v>202</v>
      </c>
      <c r="E4970" t="b">
        <v>1</v>
      </c>
      <c r="F4970" t="b">
        <v>1</v>
      </c>
      <c r="H4970" t="b">
        <v>0</v>
      </c>
      <c r="I4970">
        <v>50</v>
      </c>
      <c r="J4970">
        <v>90</v>
      </c>
      <c r="L4970">
        <v>40000</v>
      </c>
      <c r="M4970">
        <v>80</v>
      </c>
      <c r="O4970">
        <v>0.67</v>
      </c>
      <c r="P4970">
        <v>0.57999999999999996</v>
      </c>
      <c r="T4970" t="s">
        <v>203</v>
      </c>
      <c r="V4970" s="4">
        <v>42766</v>
      </c>
    </row>
    <row r="4971" spans="1:22">
      <c r="A4971" t="s">
        <v>403</v>
      </c>
      <c r="B4971" t="s">
        <v>1417</v>
      </c>
      <c r="C4971">
        <v>153.57249999999999</v>
      </c>
      <c r="D4971" t="s">
        <v>202</v>
      </c>
      <c r="E4971" t="b">
        <v>0</v>
      </c>
      <c r="F4971" t="b">
        <v>1</v>
      </c>
      <c r="H4971" t="b">
        <v>0</v>
      </c>
      <c r="I4971">
        <v>50</v>
      </c>
      <c r="J4971">
        <v>88</v>
      </c>
      <c r="L4971">
        <v>40000</v>
      </c>
      <c r="M4971">
        <v>79</v>
      </c>
      <c r="O4971">
        <v>0.62</v>
      </c>
      <c r="P4971">
        <v>0.57999999999999996</v>
      </c>
      <c r="T4971" t="s">
        <v>203</v>
      </c>
      <c r="V4971" s="4">
        <v>42104</v>
      </c>
    </row>
    <row r="4972" spans="1:22">
      <c r="A4972" t="s">
        <v>403</v>
      </c>
      <c r="B4972" t="s">
        <v>841</v>
      </c>
      <c r="C4972">
        <v>153.57249999999999</v>
      </c>
      <c r="D4972" t="s">
        <v>202</v>
      </c>
      <c r="E4972" t="b">
        <v>0</v>
      </c>
      <c r="F4972" t="b">
        <v>1</v>
      </c>
      <c r="H4972" t="b">
        <v>0</v>
      </c>
      <c r="I4972">
        <v>50</v>
      </c>
      <c r="J4972">
        <v>88</v>
      </c>
      <c r="L4972">
        <v>40000</v>
      </c>
      <c r="M4972">
        <v>79</v>
      </c>
      <c r="O4972">
        <v>0.62</v>
      </c>
      <c r="P4972">
        <v>0.57999999999999996</v>
      </c>
      <c r="T4972" t="s">
        <v>203</v>
      </c>
      <c r="V4972" s="4">
        <v>42278</v>
      </c>
    </row>
    <row r="4973" spans="1:22">
      <c r="A4973" t="s">
        <v>1333</v>
      </c>
      <c r="B4973" t="s">
        <v>406</v>
      </c>
      <c r="C4973" t="s">
        <v>3159</v>
      </c>
      <c r="D4973" t="s">
        <v>202</v>
      </c>
      <c r="E4973" t="b">
        <v>1</v>
      </c>
      <c r="F4973" t="b">
        <v>1</v>
      </c>
      <c r="H4973" t="b">
        <v>0</v>
      </c>
      <c r="I4973">
        <v>50</v>
      </c>
      <c r="J4973">
        <v>81</v>
      </c>
      <c r="L4973">
        <v>40000</v>
      </c>
      <c r="M4973">
        <v>79</v>
      </c>
      <c r="O4973">
        <v>0.67</v>
      </c>
      <c r="P4973">
        <v>0.57999999999999996</v>
      </c>
      <c r="T4973" t="s">
        <v>203</v>
      </c>
      <c r="V4973" s="4">
        <v>42818</v>
      </c>
    </row>
    <row r="4974" spans="1:22">
      <c r="A4974" t="s">
        <v>1333</v>
      </c>
      <c r="B4974" t="s">
        <v>406</v>
      </c>
      <c r="C4974" t="s">
        <v>3160</v>
      </c>
      <c r="D4974" t="s">
        <v>202</v>
      </c>
      <c r="E4974" t="b">
        <v>1</v>
      </c>
      <c r="F4974" t="b">
        <v>1</v>
      </c>
      <c r="H4974" t="b">
        <v>0</v>
      </c>
      <c r="I4974">
        <v>50</v>
      </c>
      <c r="J4974">
        <v>81</v>
      </c>
      <c r="L4974">
        <v>42000</v>
      </c>
      <c r="M4974">
        <v>80</v>
      </c>
      <c r="O4974">
        <v>0.68</v>
      </c>
      <c r="P4974">
        <v>0.57999999999999996</v>
      </c>
      <c r="T4974" t="s">
        <v>203</v>
      </c>
      <c r="V4974" s="4">
        <v>42818</v>
      </c>
    </row>
    <row r="4975" spans="1:22">
      <c r="A4975" t="s">
        <v>1333</v>
      </c>
      <c r="B4975" t="s">
        <v>406</v>
      </c>
      <c r="C4975" t="s">
        <v>3161</v>
      </c>
      <c r="D4975" t="s">
        <v>202</v>
      </c>
      <c r="E4975" t="b">
        <v>0</v>
      </c>
      <c r="F4975" t="b">
        <v>1</v>
      </c>
      <c r="H4975" t="b">
        <v>0</v>
      </c>
      <c r="I4975">
        <v>50</v>
      </c>
      <c r="J4975">
        <v>81</v>
      </c>
      <c r="L4975">
        <v>38000</v>
      </c>
      <c r="M4975">
        <v>80</v>
      </c>
      <c r="O4975">
        <v>0.62</v>
      </c>
      <c r="P4975">
        <v>0.57999999999999996</v>
      </c>
      <c r="T4975" t="s">
        <v>203</v>
      </c>
      <c r="V4975" s="4">
        <v>42865</v>
      </c>
    </row>
    <row r="4976" spans="1:22">
      <c r="A4976" t="s">
        <v>1333</v>
      </c>
      <c r="B4976" t="s">
        <v>406</v>
      </c>
      <c r="C4976" t="s">
        <v>3162</v>
      </c>
      <c r="D4976" t="s">
        <v>202</v>
      </c>
      <c r="E4976" t="b">
        <v>0</v>
      </c>
      <c r="F4976" t="b">
        <v>1</v>
      </c>
      <c r="H4976" t="b">
        <v>0</v>
      </c>
      <c r="I4976">
        <v>50</v>
      </c>
      <c r="J4976">
        <v>82</v>
      </c>
      <c r="L4976">
        <v>40000</v>
      </c>
      <c r="M4976">
        <v>80</v>
      </c>
      <c r="O4976">
        <v>0.6</v>
      </c>
      <c r="P4976">
        <v>0.57999999999999996</v>
      </c>
      <c r="T4976" t="s">
        <v>203</v>
      </c>
      <c r="V4976" s="4">
        <v>42865</v>
      </c>
    </row>
    <row r="4977" spans="1:22">
      <c r="A4977" t="s">
        <v>1333</v>
      </c>
      <c r="B4977" t="s">
        <v>406</v>
      </c>
      <c r="C4977" t="s">
        <v>3163</v>
      </c>
      <c r="D4977" t="s">
        <v>202</v>
      </c>
      <c r="E4977" t="b">
        <v>0</v>
      </c>
      <c r="F4977" t="b">
        <v>1</v>
      </c>
      <c r="H4977" t="b">
        <v>0</v>
      </c>
      <c r="I4977">
        <v>50</v>
      </c>
      <c r="J4977">
        <v>82</v>
      </c>
      <c r="L4977">
        <v>40000</v>
      </c>
      <c r="M4977">
        <v>79</v>
      </c>
      <c r="O4977">
        <v>0.62</v>
      </c>
      <c r="P4977">
        <v>0.57999999999999996</v>
      </c>
      <c r="T4977" t="s">
        <v>203</v>
      </c>
      <c r="V4977" s="4">
        <v>42865</v>
      </c>
    </row>
    <row r="4978" spans="1:22">
      <c r="A4978" t="s">
        <v>1333</v>
      </c>
      <c r="B4978" t="s">
        <v>406</v>
      </c>
      <c r="C4978" t="s">
        <v>3164</v>
      </c>
      <c r="D4978" t="s">
        <v>202</v>
      </c>
      <c r="E4978" t="b">
        <v>0</v>
      </c>
      <c r="F4978" t="b">
        <v>1</v>
      </c>
      <c r="H4978" t="b">
        <v>0</v>
      </c>
      <c r="I4978">
        <v>50</v>
      </c>
      <c r="J4978">
        <v>91</v>
      </c>
      <c r="L4978">
        <v>40000</v>
      </c>
      <c r="M4978">
        <v>78</v>
      </c>
      <c r="O4978">
        <v>0.6</v>
      </c>
      <c r="P4978">
        <v>0.57999999999999996</v>
      </c>
      <c r="T4978" t="s">
        <v>203</v>
      </c>
      <c r="V4978" s="4">
        <v>42865</v>
      </c>
    </row>
    <row r="4979" spans="1:22">
      <c r="A4979" t="s">
        <v>1333</v>
      </c>
      <c r="B4979" t="s">
        <v>406</v>
      </c>
      <c r="C4979" t="s">
        <v>3165</v>
      </c>
      <c r="D4979" t="s">
        <v>202</v>
      </c>
      <c r="E4979" t="b">
        <v>0</v>
      </c>
      <c r="F4979" t="b">
        <v>1</v>
      </c>
      <c r="H4979" t="b">
        <v>0</v>
      </c>
      <c r="I4979">
        <v>50</v>
      </c>
      <c r="J4979">
        <v>98</v>
      </c>
      <c r="L4979">
        <v>50000</v>
      </c>
      <c r="M4979">
        <v>80</v>
      </c>
      <c r="O4979">
        <v>0.6</v>
      </c>
      <c r="P4979">
        <v>0.57999999999999996</v>
      </c>
      <c r="T4979" t="s">
        <v>203</v>
      </c>
      <c r="V4979" s="4">
        <v>42865</v>
      </c>
    </row>
    <row r="4980" spans="1:22">
      <c r="A4980" t="s">
        <v>1333</v>
      </c>
      <c r="B4980" t="s">
        <v>406</v>
      </c>
      <c r="C4980" t="s">
        <v>3166</v>
      </c>
      <c r="D4980" t="s">
        <v>202</v>
      </c>
      <c r="E4980" t="b">
        <v>0</v>
      </c>
      <c r="F4980" t="b">
        <v>1</v>
      </c>
      <c r="H4980" t="b">
        <v>0</v>
      </c>
      <c r="I4980">
        <v>50</v>
      </c>
      <c r="J4980">
        <v>89</v>
      </c>
      <c r="L4980">
        <v>40000</v>
      </c>
      <c r="M4980">
        <v>80</v>
      </c>
      <c r="O4980">
        <v>0.62</v>
      </c>
      <c r="P4980">
        <v>0.57999999999999996</v>
      </c>
      <c r="T4980" t="s">
        <v>203</v>
      </c>
      <c r="V4980" s="4">
        <v>42865</v>
      </c>
    </row>
    <row r="4981" spans="1:22">
      <c r="A4981" t="s">
        <v>403</v>
      </c>
      <c r="B4981" t="s">
        <v>841</v>
      </c>
      <c r="C4981">
        <v>153.57650000000001</v>
      </c>
      <c r="D4981" t="s">
        <v>202</v>
      </c>
      <c r="E4981" t="b">
        <v>0</v>
      </c>
      <c r="F4981" t="b">
        <v>1</v>
      </c>
      <c r="H4981" t="b">
        <v>0</v>
      </c>
      <c r="I4981">
        <v>50</v>
      </c>
      <c r="J4981">
        <v>88</v>
      </c>
      <c r="L4981">
        <v>40000</v>
      </c>
      <c r="M4981">
        <v>77</v>
      </c>
      <c r="O4981">
        <v>0.6</v>
      </c>
      <c r="P4981">
        <v>0.57999999999999996</v>
      </c>
      <c r="T4981" t="s">
        <v>203</v>
      </c>
      <c r="V4981" s="4">
        <v>42278</v>
      </c>
    </row>
    <row r="4982" spans="1:22">
      <c r="A4982" t="s">
        <v>403</v>
      </c>
      <c r="B4982" t="s">
        <v>1417</v>
      </c>
      <c r="C4982">
        <v>153.57650000000001</v>
      </c>
      <c r="D4982" t="s">
        <v>202</v>
      </c>
      <c r="E4982" t="b">
        <v>0</v>
      </c>
      <c r="F4982" t="b">
        <v>1</v>
      </c>
      <c r="H4982" t="b">
        <v>0</v>
      </c>
      <c r="I4982">
        <v>50</v>
      </c>
      <c r="J4982">
        <v>88</v>
      </c>
      <c r="L4982">
        <v>40000</v>
      </c>
      <c r="M4982">
        <v>77</v>
      </c>
      <c r="O4982">
        <v>0.6</v>
      </c>
      <c r="P4982">
        <v>0.57999999999999996</v>
      </c>
      <c r="T4982" t="s">
        <v>203</v>
      </c>
      <c r="V4982" s="4">
        <v>42104</v>
      </c>
    </row>
    <row r="4983" spans="1:22">
      <c r="A4983" t="s">
        <v>2002</v>
      </c>
      <c r="B4983" t="s">
        <v>406</v>
      </c>
      <c r="C4983" t="s">
        <v>3167</v>
      </c>
      <c r="D4983" t="s">
        <v>202</v>
      </c>
      <c r="E4983" t="b">
        <v>1</v>
      </c>
      <c r="F4983" t="b">
        <v>1</v>
      </c>
      <c r="H4983" t="b">
        <v>0</v>
      </c>
      <c r="I4983">
        <v>50</v>
      </c>
      <c r="J4983">
        <v>90</v>
      </c>
      <c r="L4983">
        <v>40000</v>
      </c>
      <c r="M4983">
        <v>82</v>
      </c>
      <c r="O4983">
        <v>0.7</v>
      </c>
      <c r="P4983">
        <v>0.57999999999999996</v>
      </c>
      <c r="T4983" t="s">
        <v>203</v>
      </c>
      <c r="V4983" s="4">
        <v>42865</v>
      </c>
    </row>
    <row r="4984" spans="1:22">
      <c r="A4984" t="s">
        <v>2002</v>
      </c>
      <c r="B4984" t="s">
        <v>406</v>
      </c>
      <c r="C4984" t="s">
        <v>3168</v>
      </c>
      <c r="D4984" t="s">
        <v>202</v>
      </c>
      <c r="E4984" t="b">
        <v>1</v>
      </c>
      <c r="F4984" t="b">
        <v>1</v>
      </c>
      <c r="H4984" t="b">
        <v>0</v>
      </c>
      <c r="I4984">
        <v>50</v>
      </c>
      <c r="J4984">
        <v>96</v>
      </c>
      <c r="L4984">
        <v>50000</v>
      </c>
      <c r="M4984">
        <v>82</v>
      </c>
      <c r="O4984">
        <v>0.7</v>
      </c>
      <c r="P4984">
        <v>0.57999999999999996</v>
      </c>
      <c r="T4984" t="s">
        <v>203</v>
      </c>
      <c r="V4984" s="4">
        <v>42865</v>
      </c>
    </row>
    <row r="4985" spans="1:22">
      <c r="A4985" t="s">
        <v>2002</v>
      </c>
      <c r="B4985" t="s">
        <v>406</v>
      </c>
      <c r="C4985" t="s">
        <v>3169</v>
      </c>
      <c r="D4985" t="s">
        <v>202</v>
      </c>
      <c r="E4985" t="b">
        <v>1</v>
      </c>
      <c r="F4985" t="b">
        <v>1</v>
      </c>
      <c r="H4985" t="b">
        <v>0</v>
      </c>
      <c r="I4985">
        <v>50</v>
      </c>
      <c r="J4985">
        <v>93</v>
      </c>
      <c r="L4985">
        <v>45000</v>
      </c>
      <c r="M4985">
        <v>83</v>
      </c>
      <c r="O4985">
        <v>0.7</v>
      </c>
      <c r="P4985">
        <v>0.57999999999999996</v>
      </c>
      <c r="T4985" t="s">
        <v>203</v>
      </c>
      <c r="V4985" s="4">
        <v>42865</v>
      </c>
    </row>
    <row r="4986" spans="1:22">
      <c r="A4986" t="s">
        <v>2002</v>
      </c>
      <c r="B4986" t="s">
        <v>406</v>
      </c>
      <c r="C4986" t="s">
        <v>3170</v>
      </c>
      <c r="D4986" t="s">
        <v>202</v>
      </c>
      <c r="E4986" t="b">
        <v>0</v>
      </c>
      <c r="F4986" t="b">
        <v>1</v>
      </c>
      <c r="H4986" t="b">
        <v>0</v>
      </c>
      <c r="I4986">
        <v>50</v>
      </c>
      <c r="J4986">
        <v>91</v>
      </c>
      <c r="L4986">
        <v>40000</v>
      </c>
      <c r="M4986">
        <v>81</v>
      </c>
      <c r="O4986">
        <v>0.62</v>
      </c>
      <c r="P4986">
        <v>0.57999999999999996</v>
      </c>
      <c r="T4986" t="s">
        <v>203</v>
      </c>
      <c r="V4986" s="4">
        <v>42865</v>
      </c>
    </row>
    <row r="4987" spans="1:22">
      <c r="A4987" t="s">
        <v>1333</v>
      </c>
      <c r="B4987" t="s">
        <v>1424</v>
      </c>
      <c r="C4987" t="s">
        <v>3171</v>
      </c>
      <c r="D4987" t="s">
        <v>202</v>
      </c>
      <c r="E4987" t="b">
        <v>0</v>
      </c>
      <c r="F4987" t="b">
        <v>1</v>
      </c>
      <c r="H4987" t="b">
        <v>0</v>
      </c>
      <c r="I4987">
        <v>50</v>
      </c>
      <c r="J4987">
        <v>75</v>
      </c>
      <c r="L4987">
        <v>40000</v>
      </c>
      <c r="M4987">
        <v>77</v>
      </c>
      <c r="O4987">
        <v>0.6</v>
      </c>
      <c r="P4987">
        <v>0.57999999999999996</v>
      </c>
      <c r="T4987" t="s">
        <v>203</v>
      </c>
      <c r="V4987" s="4">
        <v>42877</v>
      </c>
    </row>
    <row r="4988" spans="1:22">
      <c r="A4988" t="s">
        <v>1333</v>
      </c>
      <c r="B4988" t="s">
        <v>1424</v>
      </c>
      <c r="C4988" t="s">
        <v>3172</v>
      </c>
      <c r="D4988" t="s">
        <v>202</v>
      </c>
      <c r="E4988" t="b">
        <v>1</v>
      </c>
      <c r="F4988" t="b">
        <v>1</v>
      </c>
      <c r="H4988" t="b">
        <v>0</v>
      </c>
      <c r="I4988">
        <v>50</v>
      </c>
      <c r="J4988">
        <v>81</v>
      </c>
      <c r="L4988">
        <v>42000</v>
      </c>
      <c r="M4988">
        <v>76</v>
      </c>
      <c r="O4988">
        <v>0.67</v>
      </c>
      <c r="P4988">
        <v>0.57999999999999996</v>
      </c>
      <c r="T4988" t="s">
        <v>203</v>
      </c>
      <c r="V4988" s="4">
        <v>42877</v>
      </c>
    </row>
    <row r="4989" spans="1:22">
      <c r="A4989" t="s">
        <v>1333</v>
      </c>
      <c r="B4989" t="s">
        <v>1424</v>
      </c>
      <c r="C4989" t="s">
        <v>3173</v>
      </c>
      <c r="D4989" t="s">
        <v>202</v>
      </c>
      <c r="E4989" t="b">
        <v>0</v>
      </c>
      <c r="F4989" t="b">
        <v>1</v>
      </c>
      <c r="H4989" t="b">
        <v>0</v>
      </c>
      <c r="I4989">
        <v>50</v>
      </c>
      <c r="J4989">
        <v>81</v>
      </c>
      <c r="L4989">
        <v>40000</v>
      </c>
      <c r="M4989">
        <v>76</v>
      </c>
      <c r="O4989">
        <v>0.57999999999999996</v>
      </c>
      <c r="P4989">
        <v>0.57999999999999996</v>
      </c>
      <c r="T4989" t="s">
        <v>203</v>
      </c>
      <c r="V4989" s="4">
        <v>42877</v>
      </c>
    </row>
    <row r="4990" spans="1:22">
      <c r="A4990" t="s">
        <v>1333</v>
      </c>
      <c r="B4990" t="s">
        <v>1424</v>
      </c>
      <c r="C4990" t="s">
        <v>3174</v>
      </c>
      <c r="D4990" t="s">
        <v>202</v>
      </c>
      <c r="E4990" t="b">
        <v>0</v>
      </c>
      <c r="F4990" t="b">
        <v>1</v>
      </c>
      <c r="H4990" t="b">
        <v>0</v>
      </c>
      <c r="I4990">
        <v>50</v>
      </c>
      <c r="J4990">
        <v>81</v>
      </c>
      <c r="L4990">
        <v>40000</v>
      </c>
      <c r="M4990">
        <v>77</v>
      </c>
      <c r="O4990">
        <v>0.62</v>
      </c>
      <c r="P4990">
        <v>0.57999999999999996</v>
      </c>
      <c r="T4990" t="s">
        <v>203</v>
      </c>
      <c r="V4990" s="4">
        <v>42877</v>
      </c>
    </row>
    <row r="4991" spans="1:22">
      <c r="A4991" t="s">
        <v>1333</v>
      </c>
      <c r="B4991" t="s">
        <v>1424</v>
      </c>
      <c r="C4991" t="s">
        <v>3175</v>
      </c>
      <c r="D4991" t="s">
        <v>202</v>
      </c>
      <c r="E4991" t="b">
        <v>0</v>
      </c>
      <c r="F4991" t="b">
        <v>1</v>
      </c>
      <c r="H4991" t="b">
        <v>0</v>
      </c>
      <c r="I4991">
        <v>50</v>
      </c>
      <c r="J4991">
        <v>87</v>
      </c>
      <c r="L4991">
        <v>50000</v>
      </c>
      <c r="M4991">
        <v>76</v>
      </c>
      <c r="O4991">
        <v>0.57999999999999996</v>
      </c>
      <c r="P4991">
        <v>0.57999999999999996</v>
      </c>
      <c r="T4991" t="s">
        <v>203</v>
      </c>
      <c r="V4991" s="4">
        <v>42877</v>
      </c>
    </row>
    <row r="4992" spans="1:22">
      <c r="A4992" t="s">
        <v>1333</v>
      </c>
      <c r="B4992" t="s">
        <v>1424</v>
      </c>
      <c r="C4992" t="s">
        <v>3176</v>
      </c>
      <c r="D4992" t="s">
        <v>202</v>
      </c>
      <c r="E4992" t="b">
        <v>0</v>
      </c>
      <c r="F4992" t="b">
        <v>1</v>
      </c>
      <c r="H4992" t="b">
        <v>0</v>
      </c>
      <c r="I4992">
        <v>50</v>
      </c>
      <c r="J4992">
        <v>87</v>
      </c>
      <c r="L4992">
        <v>50000</v>
      </c>
      <c r="M4992">
        <v>76</v>
      </c>
      <c r="O4992">
        <v>0.6</v>
      </c>
      <c r="P4992">
        <v>0.57999999999999996</v>
      </c>
      <c r="T4992" t="s">
        <v>203</v>
      </c>
      <c r="V4992" s="4">
        <v>42877</v>
      </c>
    </row>
    <row r="4993" spans="1:22">
      <c r="A4993" t="s">
        <v>1333</v>
      </c>
      <c r="B4993" t="s">
        <v>1424</v>
      </c>
      <c r="C4993" t="s">
        <v>3177</v>
      </c>
      <c r="D4993" t="s">
        <v>202</v>
      </c>
      <c r="E4993" t="b">
        <v>0</v>
      </c>
      <c r="F4993" t="b">
        <v>1</v>
      </c>
      <c r="H4993" t="b">
        <v>0</v>
      </c>
      <c r="I4993">
        <v>50</v>
      </c>
      <c r="J4993">
        <v>70</v>
      </c>
      <c r="L4993">
        <v>42000</v>
      </c>
      <c r="M4993">
        <v>76</v>
      </c>
      <c r="O4993">
        <v>0.57999999999999996</v>
      </c>
      <c r="P4993">
        <v>0.57999999999999996</v>
      </c>
      <c r="T4993" t="s">
        <v>203</v>
      </c>
      <c r="V4993" s="4">
        <v>42877</v>
      </c>
    </row>
    <row r="4994" spans="1:22">
      <c r="A4994" t="s">
        <v>1333</v>
      </c>
      <c r="B4994" t="s">
        <v>1424</v>
      </c>
      <c r="C4994" t="s">
        <v>3178</v>
      </c>
      <c r="D4994" t="s">
        <v>202</v>
      </c>
      <c r="E4994" t="b">
        <v>1</v>
      </c>
      <c r="F4994" t="b">
        <v>1</v>
      </c>
      <c r="H4994" t="b">
        <v>0</v>
      </c>
      <c r="I4994">
        <v>50</v>
      </c>
      <c r="J4994">
        <v>81</v>
      </c>
      <c r="L4994">
        <v>42000</v>
      </c>
      <c r="M4994">
        <v>76</v>
      </c>
      <c r="O4994">
        <v>0.67</v>
      </c>
      <c r="P4994">
        <v>0.57999999999999996</v>
      </c>
      <c r="T4994" t="s">
        <v>203</v>
      </c>
      <c r="V4994" s="4">
        <v>42877</v>
      </c>
    </row>
    <row r="4995" spans="1:22">
      <c r="A4995" t="s">
        <v>1333</v>
      </c>
      <c r="B4995" t="s">
        <v>1424</v>
      </c>
      <c r="C4995" t="s">
        <v>3179</v>
      </c>
      <c r="D4995" t="s">
        <v>202</v>
      </c>
      <c r="E4995" t="b">
        <v>1</v>
      </c>
      <c r="F4995" t="b">
        <v>1</v>
      </c>
      <c r="H4995" t="b">
        <v>0</v>
      </c>
      <c r="I4995">
        <v>50</v>
      </c>
      <c r="J4995">
        <v>87</v>
      </c>
      <c r="L4995">
        <v>60000</v>
      </c>
      <c r="M4995">
        <v>76</v>
      </c>
      <c r="O4995">
        <v>0.67</v>
      </c>
      <c r="P4995">
        <v>0.57999999999999996</v>
      </c>
      <c r="T4995" t="s">
        <v>203</v>
      </c>
      <c r="V4995" s="4">
        <v>42877</v>
      </c>
    </row>
    <row r="4996" spans="1:22">
      <c r="A4996" t="s">
        <v>1333</v>
      </c>
      <c r="B4996" t="s">
        <v>1424</v>
      </c>
      <c r="C4996" t="s">
        <v>3180</v>
      </c>
      <c r="D4996" t="s">
        <v>202</v>
      </c>
      <c r="E4996" t="b">
        <v>1</v>
      </c>
      <c r="F4996" t="b">
        <v>1</v>
      </c>
      <c r="H4996" t="b">
        <v>0</v>
      </c>
      <c r="I4996">
        <v>50</v>
      </c>
      <c r="J4996">
        <v>90</v>
      </c>
      <c r="L4996">
        <v>60000</v>
      </c>
      <c r="M4996">
        <v>76</v>
      </c>
      <c r="O4996">
        <v>0.67</v>
      </c>
      <c r="P4996">
        <v>0.57999999999999996</v>
      </c>
      <c r="T4996" t="s">
        <v>203</v>
      </c>
      <c r="V4996" s="4">
        <v>42877</v>
      </c>
    </row>
    <row r="4997" spans="1:22">
      <c r="A4997" t="s">
        <v>1333</v>
      </c>
      <c r="B4997" t="s">
        <v>1424</v>
      </c>
      <c r="C4997" t="s">
        <v>3181</v>
      </c>
      <c r="D4997" t="s">
        <v>202</v>
      </c>
      <c r="E4997" t="b">
        <v>0</v>
      </c>
      <c r="F4997" t="b">
        <v>1</v>
      </c>
      <c r="H4997" t="b">
        <v>0</v>
      </c>
      <c r="I4997">
        <v>50</v>
      </c>
      <c r="J4997">
        <v>90</v>
      </c>
      <c r="L4997">
        <v>40000</v>
      </c>
      <c r="M4997">
        <v>76</v>
      </c>
      <c r="O4997">
        <v>0.61</v>
      </c>
      <c r="P4997">
        <v>0.57999999999999996</v>
      </c>
      <c r="T4997" t="s">
        <v>203</v>
      </c>
      <c r="V4997" s="4">
        <v>42877</v>
      </c>
    </row>
    <row r="4998" spans="1:22">
      <c r="A4998" t="s">
        <v>1333</v>
      </c>
      <c r="B4998" t="s">
        <v>1424</v>
      </c>
      <c r="C4998" t="s">
        <v>3182</v>
      </c>
      <c r="D4998" t="s">
        <v>202</v>
      </c>
      <c r="E4998" t="b">
        <v>0</v>
      </c>
      <c r="F4998" t="b">
        <v>1</v>
      </c>
      <c r="H4998" t="b">
        <v>0</v>
      </c>
      <c r="I4998">
        <v>50</v>
      </c>
      <c r="J4998">
        <v>75</v>
      </c>
      <c r="L4998">
        <v>40000</v>
      </c>
      <c r="M4998">
        <v>77</v>
      </c>
      <c r="O4998">
        <v>0.57999999999999996</v>
      </c>
      <c r="P4998">
        <v>0.57999999999999996</v>
      </c>
      <c r="T4998" t="s">
        <v>203</v>
      </c>
      <c r="V4998" s="4">
        <v>42877</v>
      </c>
    </row>
    <row r="4999" spans="1:22">
      <c r="A4999" t="s">
        <v>1333</v>
      </c>
      <c r="B4999" t="s">
        <v>1424</v>
      </c>
      <c r="C4999" t="s">
        <v>3183</v>
      </c>
      <c r="D4999" t="s">
        <v>202</v>
      </c>
      <c r="E4999" t="b">
        <v>0</v>
      </c>
      <c r="F4999" t="b">
        <v>0</v>
      </c>
      <c r="H4999" t="b">
        <v>0</v>
      </c>
      <c r="I4999">
        <v>50</v>
      </c>
      <c r="J4999">
        <v>88</v>
      </c>
      <c r="L4999">
        <v>40000</v>
      </c>
      <c r="M4999">
        <v>76</v>
      </c>
      <c r="O4999">
        <v>0.57999999999999996</v>
      </c>
      <c r="P4999">
        <v>0.57999999999999996</v>
      </c>
      <c r="T4999" t="s">
        <v>203</v>
      </c>
      <c r="V4999" s="4">
        <v>42877</v>
      </c>
    </row>
    <row r="5000" spans="1:22">
      <c r="A5000" t="s">
        <v>1333</v>
      </c>
      <c r="B5000" t="s">
        <v>1424</v>
      </c>
      <c r="C5000" t="s">
        <v>3184</v>
      </c>
      <c r="D5000" t="s">
        <v>202</v>
      </c>
      <c r="E5000" t="b">
        <v>0</v>
      </c>
      <c r="F5000" t="b">
        <v>1</v>
      </c>
      <c r="H5000" t="b">
        <v>0</v>
      </c>
      <c r="I5000">
        <v>50</v>
      </c>
      <c r="J5000">
        <v>90</v>
      </c>
      <c r="L5000">
        <v>50000</v>
      </c>
      <c r="M5000">
        <v>78</v>
      </c>
      <c r="O5000">
        <v>0.59</v>
      </c>
      <c r="P5000">
        <v>0.57999999999999996</v>
      </c>
      <c r="T5000" t="s">
        <v>203</v>
      </c>
      <c r="V5000" s="4">
        <v>42877</v>
      </c>
    </row>
    <row r="5001" spans="1:22">
      <c r="A5001" t="s">
        <v>1333</v>
      </c>
      <c r="B5001" t="s">
        <v>1429</v>
      </c>
      <c r="C5001" t="s">
        <v>3171</v>
      </c>
      <c r="D5001" t="s">
        <v>202</v>
      </c>
      <c r="E5001" t="b">
        <v>0</v>
      </c>
      <c r="F5001" t="b">
        <v>1</v>
      </c>
      <c r="H5001" t="b">
        <v>0</v>
      </c>
      <c r="I5001">
        <v>50</v>
      </c>
      <c r="J5001">
        <v>75</v>
      </c>
      <c r="L5001">
        <v>40000</v>
      </c>
      <c r="M5001">
        <v>77</v>
      </c>
      <c r="O5001">
        <v>0.6</v>
      </c>
      <c r="P5001">
        <v>0.57999999999999996</v>
      </c>
      <c r="T5001" t="s">
        <v>203</v>
      </c>
      <c r="V5001" s="4">
        <v>42877</v>
      </c>
    </row>
    <row r="5002" spans="1:22">
      <c r="A5002" t="s">
        <v>1333</v>
      </c>
      <c r="B5002" t="s">
        <v>1429</v>
      </c>
      <c r="C5002" t="s">
        <v>3172</v>
      </c>
      <c r="D5002" t="s">
        <v>202</v>
      </c>
      <c r="E5002" t="b">
        <v>1</v>
      </c>
      <c r="F5002" t="b">
        <v>1</v>
      </c>
      <c r="H5002" t="b">
        <v>0</v>
      </c>
      <c r="I5002">
        <v>50</v>
      </c>
      <c r="J5002">
        <v>81</v>
      </c>
      <c r="L5002">
        <v>42000</v>
      </c>
      <c r="M5002">
        <v>76</v>
      </c>
      <c r="O5002">
        <v>0.67</v>
      </c>
      <c r="P5002">
        <v>0.57999999999999996</v>
      </c>
      <c r="T5002" t="s">
        <v>203</v>
      </c>
      <c r="V5002" s="4">
        <v>42877</v>
      </c>
    </row>
    <row r="5003" spans="1:22">
      <c r="A5003" t="s">
        <v>1333</v>
      </c>
      <c r="B5003" t="s">
        <v>1429</v>
      </c>
      <c r="C5003" t="s">
        <v>3173</v>
      </c>
      <c r="D5003" t="s">
        <v>202</v>
      </c>
      <c r="E5003" t="b">
        <v>0</v>
      </c>
      <c r="F5003" t="b">
        <v>1</v>
      </c>
      <c r="H5003" t="b">
        <v>0</v>
      </c>
      <c r="I5003">
        <v>50</v>
      </c>
      <c r="J5003">
        <v>81</v>
      </c>
      <c r="L5003">
        <v>40000</v>
      </c>
      <c r="M5003">
        <v>76</v>
      </c>
      <c r="O5003">
        <v>0.57999999999999996</v>
      </c>
      <c r="P5003">
        <v>0.57999999999999996</v>
      </c>
      <c r="T5003" t="s">
        <v>203</v>
      </c>
      <c r="V5003" s="4">
        <v>42877</v>
      </c>
    </row>
    <row r="5004" spans="1:22">
      <c r="A5004" t="s">
        <v>1333</v>
      </c>
      <c r="B5004" t="s">
        <v>1429</v>
      </c>
      <c r="C5004" t="s">
        <v>3174</v>
      </c>
      <c r="D5004" t="s">
        <v>202</v>
      </c>
      <c r="E5004" t="b">
        <v>0</v>
      </c>
      <c r="F5004" t="b">
        <v>1</v>
      </c>
      <c r="H5004" t="b">
        <v>0</v>
      </c>
      <c r="I5004">
        <v>50</v>
      </c>
      <c r="J5004">
        <v>81</v>
      </c>
      <c r="L5004">
        <v>40000</v>
      </c>
      <c r="M5004">
        <v>77</v>
      </c>
      <c r="O5004">
        <v>0.62</v>
      </c>
      <c r="P5004">
        <v>0.57999999999999996</v>
      </c>
      <c r="T5004" t="s">
        <v>203</v>
      </c>
      <c r="V5004" s="4">
        <v>42877</v>
      </c>
    </row>
    <row r="5005" spans="1:22">
      <c r="A5005" t="s">
        <v>1333</v>
      </c>
      <c r="B5005" t="s">
        <v>1429</v>
      </c>
      <c r="C5005" t="s">
        <v>3175</v>
      </c>
      <c r="D5005" t="s">
        <v>202</v>
      </c>
      <c r="E5005" t="b">
        <v>0</v>
      </c>
      <c r="F5005" t="b">
        <v>1</v>
      </c>
      <c r="H5005" t="b">
        <v>0</v>
      </c>
      <c r="I5005">
        <v>50</v>
      </c>
      <c r="J5005">
        <v>87</v>
      </c>
      <c r="L5005">
        <v>50000</v>
      </c>
      <c r="M5005">
        <v>76</v>
      </c>
      <c r="O5005">
        <v>0.57999999999999996</v>
      </c>
      <c r="P5005">
        <v>0.57999999999999996</v>
      </c>
      <c r="T5005" t="s">
        <v>203</v>
      </c>
      <c r="V5005" s="4">
        <v>42877</v>
      </c>
    </row>
    <row r="5006" spans="1:22">
      <c r="A5006" t="s">
        <v>1333</v>
      </c>
      <c r="B5006" t="s">
        <v>1429</v>
      </c>
      <c r="C5006" t="s">
        <v>3176</v>
      </c>
      <c r="D5006" t="s">
        <v>202</v>
      </c>
      <c r="E5006" t="b">
        <v>0</v>
      </c>
      <c r="F5006" t="b">
        <v>1</v>
      </c>
      <c r="H5006" t="b">
        <v>0</v>
      </c>
      <c r="I5006">
        <v>50</v>
      </c>
      <c r="J5006">
        <v>87</v>
      </c>
      <c r="L5006">
        <v>50000</v>
      </c>
      <c r="M5006">
        <v>76</v>
      </c>
      <c r="O5006">
        <v>0.6</v>
      </c>
      <c r="P5006">
        <v>0.57999999999999996</v>
      </c>
      <c r="T5006" t="s">
        <v>203</v>
      </c>
      <c r="V5006" s="4">
        <v>42877</v>
      </c>
    </row>
    <row r="5007" spans="1:22">
      <c r="A5007" t="s">
        <v>1333</v>
      </c>
      <c r="B5007" t="s">
        <v>1429</v>
      </c>
      <c r="C5007" t="s">
        <v>3177</v>
      </c>
      <c r="D5007" t="s">
        <v>202</v>
      </c>
      <c r="E5007" t="b">
        <v>0</v>
      </c>
      <c r="F5007" t="b">
        <v>1</v>
      </c>
      <c r="H5007" t="b">
        <v>0</v>
      </c>
      <c r="I5007">
        <v>50</v>
      </c>
      <c r="J5007">
        <v>70</v>
      </c>
      <c r="L5007">
        <v>42000</v>
      </c>
      <c r="M5007">
        <v>76</v>
      </c>
      <c r="O5007">
        <v>0.57999999999999996</v>
      </c>
      <c r="P5007">
        <v>0.57999999999999996</v>
      </c>
      <c r="T5007" t="s">
        <v>203</v>
      </c>
      <c r="V5007" s="4">
        <v>42877</v>
      </c>
    </row>
    <row r="5008" spans="1:22">
      <c r="A5008" t="s">
        <v>1333</v>
      </c>
      <c r="B5008" t="s">
        <v>1429</v>
      </c>
      <c r="C5008" t="s">
        <v>3178</v>
      </c>
      <c r="D5008" t="s">
        <v>202</v>
      </c>
      <c r="E5008" t="b">
        <v>1</v>
      </c>
      <c r="F5008" t="b">
        <v>1</v>
      </c>
      <c r="H5008" t="b">
        <v>0</v>
      </c>
      <c r="I5008">
        <v>50</v>
      </c>
      <c r="J5008">
        <v>81</v>
      </c>
      <c r="L5008">
        <v>42000</v>
      </c>
      <c r="M5008">
        <v>76</v>
      </c>
      <c r="O5008">
        <v>0.67</v>
      </c>
      <c r="P5008">
        <v>0.57999999999999996</v>
      </c>
      <c r="T5008" t="s">
        <v>203</v>
      </c>
      <c r="V5008" s="4">
        <v>42877</v>
      </c>
    </row>
    <row r="5009" spans="1:22">
      <c r="A5009" t="s">
        <v>1333</v>
      </c>
      <c r="B5009" t="s">
        <v>1429</v>
      </c>
      <c r="C5009" t="s">
        <v>3179</v>
      </c>
      <c r="D5009" t="s">
        <v>202</v>
      </c>
      <c r="E5009" t="b">
        <v>1</v>
      </c>
      <c r="F5009" t="b">
        <v>1</v>
      </c>
      <c r="H5009" t="b">
        <v>0</v>
      </c>
      <c r="I5009">
        <v>50</v>
      </c>
      <c r="J5009">
        <v>87</v>
      </c>
      <c r="L5009">
        <v>60000</v>
      </c>
      <c r="M5009">
        <v>76</v>
      </c>
      <c r="O5009">
        <v>0.67</v>
      </c>
      <c r="P5009">
        <v>0.57999999999999996</v>
      </c>
      <c r="T5009" t="s">
        <v>203</v>
      </c>
      <c r="V5009" s="4">
        <v>42877</v>
      </c>
    </row>
    <row r="5010" spans="1:22">
      <c r="A5010" t="s">
        <v>1333</v>
      </c>
      <c r="B5010" t="s">
        <v>1429</v>
      </c>
      <c r="C5010" t="s">
        <v>3180</v>
      </c>
      <c r="D5010" t="s">
        <v>202</v>
      </c>
      <c r="E5010" t="b">
        <v>1</v>
      </c>
      <c r="F5010" t="b">
        <v>1</v>
      </c>
      <c r="H5010" t="b">
        <v>0</v>
      </c>
      <c r="I5010">
        <v>50</v>
      </c>
      <c r="J5010">
        <v>90</v>
      </c>
      <c r="L5010">
        <v>60000</v>
      </c>
      <c r="M5010">
        <v>76</v>
      </c>
      <c r="O5010">
        <v>0.67</v>
      </c>
      <c r="P5010">
        <v>0.57999999999999996</v>
      </c>
      <c r="T5010" t="s">
        <v>203</v>
      </c>
      <c r="V5010" s="4">
        <v>42877</v>
      </c>
    </row>
    <row r="5011" spans="1:22">
      <c r="A5011" t="s">
        <v>1333</v>
      </c>
      <c r="B5011" t="s">
        <v>1429</v>
      </c>
      <c r="C5011" t="s">
        <v>3181</v>
      </c>
      <c r="D5011" t="s">
        <v>202</v>
      </c>
      <c r="E5011" t="b">
        <v>0</v>
      </c>
      <c r="F5011" t="b">
        <v>1</v>
      </c>
      <c r="H5011" t="b">
        <v>0</v>
      </c>
      <c r="I5011">
        <v>50</v>
      </c>
      <c r="J5011">
        <v>90</v>
      </c>
      <c r="L5011">
        <v>40000</v>
      </c>
      <c r="M5011">
        <v>76</v>
      </c>
      <c r="O5011">
        <v>0.61</v>
      </c>
      <c r="P5011">
        <v>0.57999999999999996</v>
      </c>
      <c r="T5011" t="s">
        <v>203</v>
      </c>
      <c r="V5011" s="4">
        <v>42877</v>
      </c>
    </row>
    <row r="5012" spans="1:22">
      <c r="A5012" t="s">
        <v>1333</v>
      </c>
      <c r="B5012" t="s">
        <v>1429</v>
      </c>
      <c r="C5012" t="s">
        <v>3182</v>
      </c>
      <c r="D5012" t="s">
        <v>202</v>
      </c>
      <c r="E5012" t="b">
        <v>0</v>
      </c>
      <c r="F5012" t="b">
        <v>1</v>
      </c>
      <c r="H5012" t="b">
        <v>0</v>
      </c>
      <c r="I5012">
        <v>50</v>
      </c>
      <c r="J5012">
        <v>75</v>
      </c>
      <c r="L5012">
        <v>40000</v>
      </c>
      <c r="M5012">
        <v>77</v>
      </c>
      <c r="O5012">
        <v>0.57999999999999996</v>
      </c>
      <c r="P5012">
        <v>0.57999999999999996</v>
      </c>
      <c r="T5012" t="s">
        <v>203</v>
      </c>
      <c r="V5012" s="4">
        <v>42877</v>
      </c>
    </row>
    <row r="5013" spans="1:22">
      <c r="A5013" t="s">
        <v>1333</v>
      </c>
      <c r="B5013" t="s">
        <v>1429</v>
      </c>
      <c r="C5013" t="s">
        <v>3183</v>
      </c>
      <c r="D5013" t="s">
        <v>202</v>
      </c>
      <c r="E5013" t="b">
        <v>0</v>
      </c>
      <c r="F5013" t="b">
        <v>0</v>
      </c>
      <c r="H5013" t="b">
        <v>0</v>
      </c>
      <c r="I5013">
        <v>50</v>
      </c>
      <c r="J5013">
        <v>88</v>
      </c>
      <c r="L5013">
        <v>40000</v>
      </c>
      <c r="M5013">
        <v>76</v>
      </c>
      <c r="O5013">
        <v>0.57999999999999996</v>
      </c>
      <c r="P5013">
        <v>0.57999999999999996</v>
      </c>
      <c r="T5013" t="s">
        <v>203</v>
      </c>
      <c r="V5013" s="4">
        <v>42877</v>
      </c>
    </row>
    <row r="5014" spans="1:22">
      <c r="A5014" t="s">
        <v>1333</v>
      </c>
      <c r="B5014" t="s">
        <v>1429</v>
      </c>
      <c r="C5014" t="s">
        <v>3184</v>
      </c>
      <c r="D5014" t="s">
        <v>202</v>
      </c>
      <c r="E5014" t="b">
        <v>0</v>
      </c>
      <c r="F5014" t="b">
        <v>1</v>
      </c>
      <c r="H5014" t="b">
        <v>0</v>
      </c>
      <c r="I5014">
        <v>50</v>
      </c>
      <c r="J5014">
        <v>90</v>
      </c>
      <c r="L5014">
        <v>50000</v>
      </c>
      <c r="M5014">
        <v>78</v>
      </c>
      <c r="O5014">
        <v>0.59</v>
      </c>
      <c r="P5014">
        <v>0.57999999999999996</v>
      </c>
      <c r="T5014" t="s">
        <v>203</v>
      </c>
      <c r="V5014" s="4">
        <v>42877</v>
      </c>
    </row>
    <row r="5015" spans="1:22">
      <c r="A5015" t="s">
        <v>1333</v>
      </c>
      <c r="B5015" t="s">
        <v>1430</v>
      </c>
      <c r="C5015" t="s">
        <v>3171</v>
      </c>
      <c r="D5015" t="s">
        <v>202</v>
      </c>
      <c r="E5015" t="b">
        <v>0</v>
      </c>
      <c r="F5015" t="b">
        <v>1</v>
      </c>
      <c r="H5015" t="b">
        <v>0</v>
      </c>
      <c r="I5015">
        <v>50</v>
      </c>
      <c r="J5015">
        <v>75</v>
      </c>
      <c r="L5015">
        <v>40000</v>
      </c>
      <c r="M5015">
        <v>77</v>
      </c>
      <c r="O5015">
        <v>0.6</v>
      </c>
      <c r="P5015">
        <v>0.57999999999999996</v>
      </c>
      <c r="T5015" t="s">
        <v>203</v>
      </c>
      <c r="V5015" s="4">
        <v>42878</v>
      </c>
    </row>
    <row r="5016" spans="1:22">
      <c r="A5016" t="s">
        <v>1333</v>
      </c>
      <c r="B5016" t="s">
        <v>1430</v>
      </c>
      <c r="C5016" t="s">
        <v>3172</v>
      </c>
      <c r="D5016" t="s">
        <v>202</v>
      </c>
      <c r="E5016" t="b">
        <v>1</v>
      </c>
      <c r="F5016" t="b">
        <v>1</v>
      </c>
      <c r="H5016" t="b">
        <v>0</v>
      </c>
      <c r="I5016">
        <v>50</v>
      </c>
      <c r="J5016">
        <v>81</v>
      </c>
      <c r="L5016">
        <v>42000</v>
      </c>
      <c r="M5016">
        <v>76</v>
      </c>
      <c r="O5016">
        <v>0.67</v>
      </c>
      <c r="P5016">
        <v>0.57999999999999996</v>
      </c>
      <c r="T5016" t="s">
        <v>203</v>
      </c>
      <c r="V5016" s="4">
        <v>42878</v>
      </c>
    </row>
    <row r="5017" spans="1:22">
      <c r="A5017" t="s">
        <v>1333</v>
      </c>
      <c r="B5017" t="s">
        <v>1430</v>
      </c>
      <c r="C5017" t="s">
        <v>3173</v>
      </c>
      <c r="D5017" t="s">
        <v>202</v>
      </c>
      <c r="E5017" t="b">
        <v>0</v>
      </c>
      <c r="F5017" t="b">
        <v>1</v>
      </c>
      <c r="H5017" t="b">
        <v>0</v>
      </c>
      <c r="I5017">
        <v>50</v>
      </c>
      <c r="J5017">
        <v>81</v>
      </c>
      <c r="L5017">
        <v>40000</v>
      </c>
      <c r="M5017">
        <v>76</v>
      </c>
      <c r="O5017">
        <v>0.57999999999999996</v>
      </c>
      <c r="P5017">
        <v>0.57999999999999996</v>
      </c>
      <c r="T5017" t="s">
        <v>203</v>
      </c>
      <c r="V5017" s="4">
        <v>42878</v>
      </c>
    </row>
    <row r="5018" spans="1:22">
      <c r="A5018" t="s">
        <v>1333</v>
      </c>
      <c r="B5018" t="s">
        <v>1430</v>
      </c>
      <c r="C5018" t="s">
        <v>3174</v>
      </c>
      <c r="D5018" t="s">
        <v>202</v>
      </c>
      <c r="E5018" t="b">
        <v>0</v>
      </c>
      <c r="F5018" t="b">
        <v>1</v>
      </c>
      <c r="H5018" t="b">
        <v>0</v>
      </c>
      <c r="I5018">
        <v>50</v>
      </c>
      <c r="J5018">
        <v>81</v>
      </c>
      <c r="L5018">
        <v>40000</v>
      </c>
      <c r="M5018">
        <v>77</v>
      </c>
      <c r="O5018">
        <v>0.62</v>
      </c>
      <c r="P5018">
        <v>0.57999999999999996</v>
      </c>
      <c r="T5018" t="s">
        <v>203</v>
      </c>
      <c r="V5018" s="4">
        <v>42878</v>
      </c>
    </row>
    <row r="5019" spans="1:22">
      <c r="A5019" t="s">
        <v>1333</v>
      </c>
      <c r="B5019" t="s">
        <v>1430</v>
      </c>
      <c r="C5019" t="s">
        <v>3175</v>
      </c>
      <c r="D5019" t="s">
        <v>202</v>
      </c>
      <c r="E5019" t="b">
        <v>0</v>
      </c>
      <c r="F5019" t="b">
        <v>1</v>
      </c>
      <c r="H5019" t="b">
        <v>0</v>
      </c>
      <c r="I5019">
        <v>50</v>
      </c>
      <c r="J5019">
        <v>87</v>
      </c>
      <c r="L5019">
        <v>50000</v>
      </c>
      <c r="M5019">
        <v>76</v>
      </c>
      <c r="O5019">
        <v>0.57999999999999996</v>
      </c>
      <c r="P5019">
        <v>0.57999999999999996</v>
      </c>
      <c r="T5019" t="s">
        <v>203</v>
      </c>
      <c r="V5019" s="4">
        <v>42878</v>
      </c>
    </row>
    <row r="5020" spans="1:22">
      <c r="A5020" t="s">
        <v>1333</v>
      </c>
      <c r="B5020" t="s">
        <v>1430</v>
      </c>
      <c r="C5020" t="s">
        <v>3176</v>
      </c>
      <c r="D5020" t="s">
        <v>202</v>
      </c>
      <c r="E5020" t="b">
        <v>0</v>
      </c>
      <c r="F5020" t="b">
        <v>1</v>
      </c>
      <c r="H5020" t="b">
        <v>0</v>
      </c>
      <c r="I5020">
        <v>50</v>
      </c>
      <c r="J5020">
        <v>87</v>
      </c>
      <c r="L5020">
        <v>50000</v>
      </c>
      <c r="M5020">
        <v>76</v>
      </c>
      <c r="O5020">
        <v>0.6</v>
      </c>
      <c r="P5020">
        <v>0.57999999999999996</v>
      </c>
      <c r="T5020" t="s">
        <v>203</v>
      </c>
      <c r="V5020" s="4">
        <v>42878</v>
      </c>
    </row>
    <row r="5021" spans="1:22">
      <c r="A5021" t="s">
        <v>1333</v>
      </c>
      <c r="B5021" t="s">
        <v>1430</v>
      </c>
      <c r="C5021" t="s">
        <v>3177</v>
      </c>
      <c r="D5021" t="s">
        <v>202</v>
      </c>
      <c r="E5021" t="b">
        <v>0</v>
      </c>
      <c r="F5021" t="b">
        <v>1</v>
      </c>
      <c r="H5021" t="b">
        <v>0</v>
      </c>
      <c r="I5021">
        <v>50</v>
      </c>
      <c r="J5021">
        <v>70</v>
      </c>
      <c r="L5021">
        <v>42000</v>
      </c>
      <c r="M5021">
        <v>76</v>
      </c>
      <c r="O5021">
        <v>0.57999999999999996</v>
      </c>
      <c r="P5021">
        <v>0.57999999999999996</v>
      </c>
      <c r="T5021" t="s">
        <v>203</v>
      </c>
      <c r="V5021" s="4">
        <v>42878</v>
      </c>
    </row>
    <row r="5022" spans="1:22">
      <c r="A5022" t="s">
        <v>1333</v>
      </c>
      <c r="B5022" t="s">
        <v>1430</v>
      </c>
      <c r="C5022" t="s">
        <v>3178</v>
      </c>
      <c r="D5022" t="s">
        <v>202</v>
      </c>
      <c r="E5022" t="b">
        <v>1</v>
      </c>
      <c r="F5022" t="b">
        <v>1</v>
      </c>
      <c r="H5022" t="b">
        <v>0</v>
      </c>
      <c r="I5022">
        <v>50</v>
      </c>
      <c r="J5022">
        <v>81</v>
      </c>
      <c r="L5022">
        <v>42000</v>
      </c>
      <c r="M5022">
        <v>76</v>
      </c>
      <c r="O5022">
        <v>0.67</v>
      </c>
      <c r="P5022">
        <v>0.57999999999999996</v>
      </c>
      <c r="T5022" t="s">
        <v>203</v>
      </c>
      <c r="V5022" s="4">
        <v>42878</v>
      </c>
    </row>
    <row r="5023" spans="1:22">
      <c r="A5023" t="s">
        <v>1333</v>
      </c>
      <c r="B5023" t="s">
        <v>1430</v>
      </c>
      <c r="C5023" t="s">
        <v>3179</v>
      </c>
      <c r="D5023" t="s">
        <v>202</v>
      </c>
      <c r="E5023" t="b">
        <v>1</v>
      </c>
      <c r="F5023" t="b">
        <v>1</v>
      </c>
      <c r="H5023" t="b">
        <v>0</v>
      </c>
      <c r="I5023">
        <v>50</v>
      </c>
      <c r="J5023">
        <v>87</v>
      </c>
      <c r="L5023">
        <v>60000</v>
      </c>
      <c r="M5023">
        <v>76</v>
      </c>
      <c r="O5023">
        <v>0.67</v>
      </c>
      <c r="P5023">
        <v>0.57999999999999996</v>
      </c>
      <c r="T5023" t="s">
        <v>203</v>
      </c>
      <c r="V5023" s="4">
        <v>42878</v>
      </c>
    </row>
    <row r="5024" spans="1:22">
      <c r="A5024" t="s">
        <v>1333</v>
      </c>
      <c r="B5024" t="s">
        <v>1430</v>
      </c>
      <c r="C5024" t="s">
        <v>3180</v>
      </c>
      <c r="D5024" t="s">
        <v>202</v>
      </c>
      <c r="E5024" t="b">
        <v>1</v>
      </c>
      <c r="F5024" t="b">
        <v>1</v>
      </c>
      <c r="H5024" t="b">
        <v>0</v>
      </c>
      <c r="I5024">
        <v>50</v>
      </c>
      <c r="J5024">
        <v>90</v>
      </c>
      <c r="L5024">
        <v>60000</v>
      </c>
      <c r="M5024">
        <v>76</v>
      </c>
      <c r="O5024">
        <v>0.67</v>
      </c>
      <c r="P5024">
        <v>0.57999999999999996</v>
      </c>
      <c r="T5024" t="s">
        <v>203</v>
      </c>
      <c r="V5024" s="4">
        <v>42878</v>
      </c>
    </row>
    <row r="5025" spans="1:22">
      <c r="A5025" t="s">
        <v>1333</v>
      </c>
      <c r="B5025" t="s">
        <v>1430</v>
      </c>
      <c r="C5025" t="s">
        <v>3181</v>
      </c>
      <c r="D5025" t="s">
        <v>202</v>
      </c>
      <c r="E5025" t="b">
        <v>0</v>
      </c>
      <c r="F5025" t="b">
        <v>1</v>
      </c>
      <c r="H5025" t="b">
        <v>0</v>
      </c>
      <c r="I5025">
        <v>50</v>
      </c>
      <c r="J5025">
        <v>90</v>
      </c>
      <c r="L5025">
        <v>40000</v>
      </c>
      <c r="M5025">
        <v>76</v>
      </c>
      <c r="O5025">
        <v>0.61</v>
      </c>
      <c r="P5025">
        <v>0.57999999999999996</v>
      </c>
      <c r="T5025" t="s">
        <v>203</v>
      </c>
      <c r="V5025" s="4">
        <v>42878</v>
      </c>
    </row>
    <row r="5026" spans="1:22">
      <c r="A5026" t="s">
        <v>1333</v>
      </c>
      <c r="B5026" t="s">
        <v>1430</v>
      </c>
      <c r="C5026" t="s">
        <v>3182</v>
      </c>
      <c r="D5026" t="s">
        <v>202</v>
      </c>
      <c r="E5026" t="b">
        <v>0</v>
      </c>
      <c r="F5026" t="b">
        <v>1</v>
      </c>
      <c r="H5026" t="b">
        <v>0</v>
      </c>
      <c r="I5026">
        <v>50</v>
      </c>
      <c r="J5026">
        <v>75</v>
      </c>
      <c r="L5026">
        <v>40000</v>
      </c>
      <c r="M5026">
        <v>77</v>
      </c>
      <c r="O5026">
        <v>0.57999999999999996</v>
      </c>
      <c r="P5026">
        <v>0.57999999999999996</v>
      </c>
      <c r="T5026" t="s">
        <v>203</v>
      </c>
      <c r="V5026" s="4">
        <v>42878</v>
      </c>
    </row>
    <row r="5027" spans="1:22">
      <c r="A5027" t="s">
        <v>1333</v>
      </c>
      <c r="B5027" t="s">
        <v>1430</v>
      </c>
      <c r="C5027" t="s">
        <v>3183</v>
      </c>
      <c r="D5027" t="s">
        <v>202</v>
      </c>
      <c r="E5027" t="b">
        <v>0</v>
      </c>
      <c r="F5027" t="b">
        <v>0</v>
      </c>
      <c r="H5027" t="b">
        <v>0</v>
      </c>
      <c r="I5027">
        <v>50</v>
      </c>
      <c r="J5027">
        <v>88</v>
      </c>
      <c r="L5027">
        <v>40000</v>
      </c>
      <c r="M5027">
        <v>76</v>
      </c>
      <c r="O5027">
        <v>0.57999999999999996</v>
      </c>
      <c r="P5027">
        <v>0.57999999999999996</v>
      </c>
      <c r="T5027" t="s">
        <v>203</v>
      </c>
      <c r="V5027" s="4">
        <v>42878</v>
      </c>
    </row>
    <row r="5028" spans="1:22">
      <c r="A5028" t="s">
        <v>1333</v>
      </c>
      <c r="B5028" t="s">
        <v>1430</v>
      </c>
      <c r="C5028" t="s">
        <v>3184</v>
      </c>
      <c r="D5028" t="s">
        <v>202</v>
      </c>
      <c r="E5028" t="b">
        <v>0</v>
      </c>
      <c r="F5028" t="b">
        <v>1</v>
      </c>
      <c r="H5028" t="b">
        <v>0</v>
      </c>
      <c r="I5028">
        <v>50</v>
      </c>
      <c r="J5028">
        <v>90</v>
      </c>
      <c r="L5028">
        <v>50000</v>
      </c>
      <c r="M5028">
        <v>78</v>
      </c>
      <c r="O5028">
        <v>0.59</v>
      </c>
      <c r="P5028">
        <v>0.57999999999999996</v>
      </c>
      <c r="T5028" t="s">
        <v>203</v>
      </c>
      <c r="V5028" s="4">
        <v>42878</v>
      </c>
    </row>
    <row r="5029" spans="1:22">
      <c r="A5029" t="s">
        <v>1333</v>
      </c>
      <c r="B5029" t="s">
        <v>1431</v>
      </c>
      <c r="C5029" t="s">
        <v>3171</v>
      </c>
      <c r="D5029" t="s">
        <v>202</v>
      </c>
      <c r="E5029" t="b">
        <v>0</v>
      </c>
      <c r="F5029" t="b">
        <v>1</v>
      </c>
      <c r="H5029" t="b">
        <v>0</v>
      </c>
      <c r="I5029">
        <v>50</v>
      </c>
      <c r="J5029">
        <v>75</v>
      </c>
      <c r="L5029">
        <v>40000</v>
      </c>
      <c r="M5029">
        <v>77</v>
      </c>
      <c r="O5029">
        <v>0.6</v>
      </c>
      <c r="P5029">
        <v>0.57999999999999996</v>
      </c>
      <c r="T5029" t="s">
        <v>203</v>
      </c>
      <c r="V5029" s="4">
        <v>42878</v>
      </c>
    </row>
    <row r="5030" spans="1:22">
      <c r="A5030" t="s">
        <v>1333</v>
      </c>
      <c r="B5030" t="s">
        <v>1431</v>
      </c>
      <c r="C5030" t="s">
        <v>3172</v>
      </c>
      <c r="D5030" t="s">
        <v>202</v>
      </c>
      <c r="E5030" t="b">
        <v>1</v>
      </c>
      <c r="F5030" t="b">
        <v>1</v>
      </c>
      <c r="H5030" t="b">
        <v>0</v>
      </c>
      <c r="I5030">
        <v>50</v>
      </c>
      <c r="J5030">
        <v>81</v>
      </c>
      <c r="L5030">
        <v>42000</v>
      </c>
      <c r="M5030">
        <v>76</v>
      </c>
      <c r="O5030">
        <v>0.67</v>
      </c>
      <c r="P5030">
        <v>0.57999999999999996</v>
      </c>
      <c r="T5030" t="s">
        <v>203</v>
      </c>
      <c r="V5030" s="4">
        <v>42878</v>
      </c>
    </row>
    <row r="5031" spans="1:22">
      <c r="A5031" t="s">
        <v>1333</v>
      </c>
      <c r="B5031" t="s">
        <v>1431</v>
      </c>
      <c r="C5031" t="s">
        <v>3173</v>
      </c>
      <c r="D5031" t="s">
        <v>202</v>
      </c>
      <c r="E5031" t="b">
        <v>0</v>
      </c>
      <c r="F5031" t="b">
        <v>1</v>
      </c>
      <c r="H5031" t="b">
        <v>0</v>
      </c>
      <c r="I5031">
        <v>50</v>
      </c>
      <c r="J5031">
        <v>81</v>
      </c>
      <c r="L5031">
        <v>40000</v>
      </c>
      <c r="M5031">
        <v>76</v>
      </c>
      <c r="O5031">
        <v>0.57999999999999996</v>
      </c>
      <c r="P5031">
        <v>0.57999999999999996</v>
      </c>
      <c r="T5031" t="s">
        <v>203</v>
      </c>
      <c r="V5031" s="4">
        <v>42878</v>
      </c>
    </row>
    <row r="5032" spans="1:22">
      <c r="A5032" t="s">
        <v>1333</v>
      </c>
      <c r="B5032" t="s">
        <v>1431</v>
      </c>
      <c r="C5032" t="s">
        <v>3174</v>
      </c>
      <c r="D5032" t="s">
        <v>202</v>
      </c>
      <c r="E5032" t="b">
        <v>0</v>
      </c>
      <c r="F5032" t="b">
        <v>1</v>
      </c>
      <c r="H5032" t="b">
        <v>0</v>
      </c>
      <c r="I5032">
        <v>50</v>
      </c>
      <c r="J5032">
        <v>81</v>
      </c>
      <c r="L5032">
        <v>40000</v>
      </c>
      <c r="M5032">
        <v>77</v>
      </c>
      <c r="O5032">
        <v>0.62</v>
      </c>
      <c r="P5032">
        <v>0.57999999999999996</v>
      </c>
      <c r="T5032" t="s">
        <v>203</v>
      </c>
      <c r="V5032" s="4">
        <v>42878</v>
      </c>
    </row>
    <row r="5033" spans="1:22">
      <c r="A5033" t="s">
        <v>1333</v>
      </c>
      <c r="B5033" t="s">
        <v>1431</v>
      </c>
      <c r="C5033" t="s">
        <v>3175</v>
      </c>
      <c r="D5033" t="s">
        <v>202</v>
      </c>
      <c r="E5033" t="b">
        <v>0</v>
      </c>
      <c r="F5033" t="b">
        <v>1</v>
      </c>
      <c r="H5033" t="b">
        <v>0</v>
      </c>
      <c r="I5033">
        <v>50</v>
      </c>
      <c r="J5033">
        <v>87</v>
      </c>
      <c r="L5033">
        <v>50000</v>
      </c>
      <c r="M5033">
        <v>76</v>
      </c>
      <c r="O5033">
        <v>0.57999999999999996</v>
      </c>
      <c r="P5033">
        <v>0.57999999999999996</v>
      </c>
      <c r="T5033" t="s">
        <v>203</v>
      </c>
      <c r="V5033" s="4">
        <v>42878</v>
      </c>
    </row>
    <row r="5034" spans="1:22">
      <c r="A5034" t="s">
        <v>1333</v>
      </c>
      <c r="B5034" t="s">
        <v>1431</v>
      </c>
      <c r="C5034" t="s">
        <v>3176</v>
      </c>
      <c r="D5034" t="s">
        <v>202</v>
      </c>
      <c r="E5034" t="b">
        <v>0</v>
      </c>
      <c r="F5034" t="b">
        <v>1</v>
      </c>
      <c r="H5034" t="b">
        <v>0</v>
      </c>
      <c r="I5034">
        <v>50</v>
      </c>
      <c r="J5034">
        <v>87</v>
      </c>
      <c r="L5034">
        <v>50000</v>
      </c>
      <c r="M5034">
        <v>76</v>
      </c>
      <c r="O5034">
        <v>0.6</v>
      </c>
      <c r="P5034">
        <v>0.57999999999999996</v>
      </c>
      <c r="T5034" t="s">
        <v>203</v>
      </c>
      <c r="V5034" s="4">
        <v>42878</v>
      </c>
    </row>
    <row r="5035" spans="1:22">
      <c r="A5035" t="s">
        <v>1333</v>
      </c>
      <c r="B5035" t="s">
        <v>1431</v>
      </c>
      <c r="C5035" t="s">
        <v>3177</v>
      </c>
      <c r="D5035" t="s">
        <v>202</v>
      </c>
      <c r="E5035" t="b">
        <v>0</v>
      </c>
      <c r="F5035" t="b">
        <v>1</v>
      </c>
      <c r="H5035" t="b">
        <v>0</v>
      </c>
      <c r="I5035">
        <v>50</v>
      </c>
      <c r="J5035">
        <v>70</v>
      </c>
      <c r="L5035">
        <v>42000</v>
      </c>
      <c r="M5035">
        <v>76</v>
      </c>
      <c r="O5035">
        <v>0.57999999999999996</v>
      </c>
      <c r="P5035">
        <v>0.57999999999999996</v>
      </c>
      <c r="T5035" t="s">
        <v>203</v>
      </c>
      <c r="V5035" s="4">
        <v>42878</v>
      </c>
    </row>
    <row r="5036" spans="1:22">
      <c r="A5036" t="s">
        <v>1333</v>
      </c>
      <c r="B5036" t="s">
        <v>1431</v>
      </c>
      <c r="C5036" t="s">
        <v>3178</v>
      </c>
      <c r="D5036" t="s">
        <v>202</v>
      </c>
      <c r="E5036" t="b">
        <v>1</v>
      </c>
      <c r="F5036" t="b">
        <v>1</v>
      </c>
      <c r="H5036" t="b">
        <v>0</v>
      </c>
      <c r="I5036">
        <v>50</v>
      </c>
      <c r="J5036">
        <v>81</v>
      </c>
      <c r="L5036">
        <v>42000</v>
      </c>
      <c r="M5036">
        <v>76</v>
      </c>
      <c r="O5036">
        <v>0.67</v>
      </c>
      <c r="P5036">
        <v>0.57999999999999996</v>
      </c>
      <c r="T5036" t="s">
        <v>203</v>
      </c>
      <c r="V5036" s="4">
        <v>42878</v>
      </c>
    </row>
    <row r="5037" spans="1:22">
      <c r="A5037" t="s">
        <v>1333</v>
      </c>
      <c r="B5037" t="s">
        <v>1431</v>
      </c>
      <c r="C5037" t="s">
        <v>3179</v>
      </c>
      <c r="D5037" t="s">
        <v>202</v>
      </c>
      <c r="E5037" t="b">
        <v>1</v>
      </c>
      <c r="F5037" t="b">
        <v>1</v>
      </c>
      <c r="H5037" t="b">
        <v>0</v>
      </c>
      <c r="I5037">
        <v>50</v>
      </c>
      <c r="J5037">
        <v>87</v>
      </c>
      <c r="L5037">
        <v>60000</v>
      </c>
      <c r="M5037">
        <v>76</v>
      </c>
      <c r="O5037">
        <v>0.67</v>
      </c>
      <c r="P5037">
        <v>0.57999999999999996</v>
      </c>
      <c r="T5037" t="s">
        <v>203</v>
      </c>
      <c r="V5037" s="4">
        <v>42878</v>
      </c>
    </row>
    <row r="5038" spans="1:22">
      <c r="A5038" t="s">
        <v>1333</v>
      </c>
      <c r="B5038" t="s">
        <v>1431</v>
      </c>
      <c r="C5038" t="s">
        <v>3180</v>
      </c>
      <c r="D5038" t="s">
        <v>202</v>
      </c>
      <c r="E5038" t="b">
        <v>1</v>
      </c>
      <c r="F5038" t="b">
        <v>1</v>
      </c>
      <c r="H5038" t="b">
        <v>0</v>
      </c>
      <c r="I5038">
        <v>50</v>
      </c>
      <c r="J5038">
        <v>90</v>
      </c>
      <c r="L5038">
        <v>60000</v>
      </c>
      <c r="M5038">
        <v>76</v>
      </c>
      <c r="O5038">
        <v>0.67</v>
      </c>
      <c r="P5038">
        <v>0.57999999999999996</v>
      </c>
      <c r="T5038" t="s">
        <v>203</v>
      </c>
      <c r="V5038" s="4">
        <v>42878</v>
      </c>
    </row>
    <row r="5039" spans="1:22">
      <c r="A5039" t="s">
        <v>1333</v>
      </c>
      <c r="B5039" t="s">
        <v>1431</v>
      </c>
      <c r="C5039" t="s">
        <v>3181</v>
      </c>
      <c r="D5039" t="s">
        <v>202</v>
      </c>
      <c r="E5039" t="b">
        <v>0</v>
      </c>
      <c r="F5039" t="b">
        <v>1</v>
      </c>
      <c r="H5039" t="b">
        <v>0</v>
      </c>
      <c r="I5039">
        <v>50</v>
      </c>
      <c r="J5039">
        <v>90</v>
      </c>
      <c r="L5039">
        <v>40000</v>
      </c>
      <c r="M5039">
        <v>76</v>
      </c>
      <c r="O5039">
        <v>0.61</v>
      </c>
      <c r="P5039">
        <v>0.57999999999999996</v>
      </c>
      <c r="T5039" t="s">
        <v>203</v>
      </c>
      <c r="V5039" s="4">
        <v>42878</v>
      </c>
    </row>
    <row r="5040" spans="1:22">
      <c r="A5040" t="s">
        <v>1333</v>
      </c>
      <c r="B5040" t="s">
        <v>1431</v>
      </c>
      <c r="C5040" t="s">
        <v>3182</v>
      </c>
      <c r="D5040" t="s">
        <v>202</v>
      </c>
      <c r="E5040" t="b">
        <v>0</v>
      </c>
      <c r="F5040" t="b">
        <v>1</v>
      </c>
      <c r="H5040" t="b">
        <v>0</v>
      </c>
      <c r="I5040">
        <v>50</v>
      </c>
      <c r="J5040">
        <v>75</v>
      </c>
      <c r="L5040">
        <v>40000</v>
      </c>
      <c r="M5040">
        <v>77</v>
      </c>
      <c r="O5040">
        <v>0.57999999999999996</v>
      </c>
      <c r="P5040">
        <v>0.57999999999999996</v>
      </c>
      <c r="T5040" t="s">
        <v>203</v>
      </c>
      <c r="V5040" s="4">
        <v>42878</v>
      </c>
    </row>
    <row r="5041" spans="1:22">
      <c r="A5041" t="s">
        <v>1333</v>
      </c>
      <c r="B5041" t="s">
        <v>1431</v>
      </c>
      <c r="C5041" t="s">
        <v>3183</v>
      </c>
      <c r="D5041" t="s">
        <v>202</v>
      </c>
      <c r="E5041" t="b">
        <v>0</v>
      </c>
      <c r="F5041" t="b">
        <v>0</v>
      </c>
      <c r="H5041" t="b">
        <v>0</v>
      </c>
      <c r="I5041">
        <v>50</v>
      </c>
      <c r="J5041">
        <v>88</v>
      </c>
      <c r="L5041">
        <v>40000</v>
      </c>
      <c r="M5041">
        <v>76</v>
      </c>
      <c r="O5041">
        <v>0.57999999999999996</v>
      </c>
      <c r="P5041">
        <v>0.57999999999999996</v>
      </c>
      <c r="T5041" t="s">
        <v>203</v>
      </c>
      <c r="V5041" s="4">
        <v>42878</v>
      </c>
    </row>
    <row r="5042" spans="1:22">
      <c r="A5042" t="s">
        <v>1333</v>
      </c>
      <c r="B5042" t="s">
        <v>1431</v>
      </c>
      <c r="C5042" t="s">
        <v>3184</v>
      </c>
      <c r="D5042" t="s">
        <v>202</v>
      </c>
      <c r="E5042" t="b">
        <v>0</v>
      </c>
      <c r="F5042" t="b">
        <v>1</v>
      </c>
      <c r="H5042" t="b">
        <v>0</v>
      </c>
      <c r="I5042">
        <v>50</v>
      </c>
      <c r="J5042">
        <v>90</v>
      </c>
      <c r="L5042">
        <v>50000</v>
      </c>
      <c r="M5042">
        <v>78</v>
      </c>
      <c r="O5042">
        <v>0.59</v>
      </c>
      <c r="P5042">
        <v>0.57999999999999996</v>
      </c>
      <c r="T5042" t="s">
        <v>203</v>
      </c>
      <c r="V5042" s="4">
        <v>42878</v>
      </c>
    </row>
    <row r="5043" spans="1:22">
      <c r="A5043" t="s">
        <v>1333</v>
      </c>
      <c r="B5043" t="s">
        <v>1432</v>
      </c>
      <c r="C5043" t="s">
        <v>3171</v>
      </c>
      <c r="D5043" t="s">
        <v>202</v>
      </c>
      <c r="E5043" t="b">
        <v>0</v>
      </c>
      <c r="F5043" t="b">
        <v>1</v>
      </c>
      <c r="H5043" t="b">
        <v>0</v>
      </c>
      <c r="I5043">
        <v>50</v>
      </c>
      <c r="J5043">
        <v>75</v>
      </c>
      <c r="L5043">
        <v>40000</v>
      </c>
      <c r="M5043">
        <v>77</v>
      </c>
      <c r="O5043">
        <v>0.6</v>
      </c>
      <c r="P5043">
        <v>0.57999999999999996</v>
      </c>
      <c r="T5043" t="s">
        <v>203</v>
      </c>
      <c r="V5043" s="4">
        <v>42878</v>
      </c>
    </row>
    <row r="5044" spans="1:22">
      <c r="A5044" t="s">
        <v>1333</v>
      </c>
      <c r="B5044" t="s">
        <v>1432</v>
      </c>
      <c r="C5044" t="s">
        <v>3172</v>
      </c>
      <c r="D5044" t="s">
        <v>202</v>
      </c>
      <c r="E5044" t="b">
        <v>1</v>
      </c>
      <c r="F5044" t="b">
        <v>1</v>
      </c>
      <c r="H5044" t="b">
        <v>0</v>
      </c>
      <c r="I5044">
        <v>50</v>
      </c>
      <c r="J5044">
        <v>81</v>
      </c>
      <c r="L5044">
        <v>42000</v>
      </c>
      <c r="M5044">
        <v>76</v>
      </c>
      <c r="O5044">
        <v>0.67</v>
      </c>
      <c r="P5044">
        <v>0.57999999999999996</v>
      </c>
      <c r="T5044" t="s">
        <v>203</v>
      </c>
      <c r="V5044" s="4">
        <v>42878</v>
      </c>
    </row>
    <row r="5045" spans="1:22">
      <c r="A5045" t="s">
        <v>1333</v>
      </c>
      <c r="B5045" t="s">
        <v>1432</v>
      </c>
      <c r="C5045" t="s">
        <v>3173</v>
      </c>
      <c r="D5045" t="s">
        <v>202</v>
      </c>
      <c r="E5045" t="b">
        <v>0</v>
      </c>
      <c r="F5045" t="b">
        <v>1</v>
      </c>
      <c r="H5045" t="b">
        <v>0</v>
      </c>
      <c r="I5045">
        <v>50</v>
      </c>
      <c r="J5045">
        <v>81</v>
      </c>
      <c r="L5045">
        <v>40000</v>
      </c>
      <c r="M5045">
        <v>76</v>
      </c>
      <c r="O5045">
        <v>0.57999999999999996</v>
      </c>
      <c r="P5045">
        <v>0.57999999999999996</v>
      </c>
      <c r="T5045" t="s">
        <v>203</v>
      </c>
      <c r="V5045" s="4">
        <v>42878</v>
      </c>
    </row>
    <row r="5046" spans="1:22">
      <c r="A5046" t="s">
        <v>1333</v>
      </c>
      <c r="B5046" t="s">
        <v>1432</v>
      </c>
      <c r="C5046" t="s">
        <v>3174</v>
      </c>
      <c r="D5046" t="s">
        <v>202</v>
      </c>
      <c r="E5046" t="b">
        <v>0</v>
      </c>
      <c r="F5046" t="b">
        <v>1</v>
      </c>
      <c r="H5046" t="b">
        <v>0</v>
      </c>
      <c r="I5046">
        <v>50</v>
      </c>
      <c r="J5046">
        <v>81</v>
      </c>
      <c r="L5046">
        <v>40000</v>
      </c>
      <c r="M5046">
        <v>77</v>
      </c>
      <c r="O5046">
        <v>0.62</v>
      </c>
      <c r="P5046">
        <v>0.57999999999999996</v>
      </c>
      <c r="T5046" t="s">
        <v>203</v>
      </c>
      <c r="V5046" s="4">
        <v>42878</v>
      </c>
    </row>
    <row r="5047" spans="1:22">
      <c r="A5047" t="s">
        <v>1333</v>
      </c>
      <c r="B5047" t="s">
        <v>1432</v>
      </c>
      <c r="C5047" t="s">
        <v>3175</v>
      </c>
      <c r="D5047" t="s">
        <v>202</v>
      </c>
      <c r="E5047" t="b">
        <v>0</v>
      </c>
      <c r="F5047" t="b">
        <v>1</v>
      </c>
      <c r="H5047" t="b">
        <v>0</v>
      </c>
      <c r="I5047">
        <v>50</v>
      </c>
      <c r="J5047">
        <v>87</v>
      </c>
      <c r="L5047">
        <v>50000</v>
      </c>
      <c r="M5047">
        <v>76</v>
      </c>
      <c r="O5047">
        <v>0.57999999999999996</v>
      </c>
      <c r="P5047">
        <v>0.57999999999999996</v>
      </c>
      <c r="T5047" t="s">
        <v>203</v>
      </c>
      <c r="V5047" s="4">
        <v>42878</v>
      </c>
    </row>
    <row r="5048" spans="1:22">
      <c r="A5048" t="s">
        <v>1333</v>
      </c>
      <c r="B5048" t="s">
        <v>1432</v>
      </c>
      <c r="C5048" t="s">
        <v>3176</v>
      </c>
      <c r="D5048" t="s">
        <v>202</v>
      </c>
      <c r="E5048" t="b">
        <v>0</v>
      </c>
      <c r="F5048" t="b">
        <v>1</v>
      </c>
      <c r="H5048" t="b">
        <v>0</v>
      </c>
      <c r="I5048">
        <v>50</v>
      </c>
      <c r="J5048">
        <v>87</v>
      </c>
      <c r="L5048">
        <v>50000</v>
      </c>
      <c r="M5048">
        <v>76</v>
      </c>
      <c r="O5048">
        <v>0.6</v>
      </c>
      <c r="P5048">
        <v>0.57999999999999996</v>
      </c>
      <c r="T5048" t="s">
        <v>203</v>
      </c>
      <c r="V5048" s="4">
        <v>42878</v>
      </c>
    </row>
    <row r="5049" spans="1:22">
      <c r="A5049" t="s">
        <v>1333</v>
      </c>
      <c r="B5049" t="s">
        <v>1432</v>
      </c>
      <c r="C5049" t="s">
        <v>3177</v>
      </c>
      <c r="D5049" t="s">
        <v>202</v>
      </c>
      <c r="E5049" t="b">
        <v>0</v>
      </c>
      <c r="F5049" t="b">
        <v>1</v>
      </c>
      <c r="H5049" t="b">
        <v>0</v>
      </c>
      <c r="I5049">
        <v>50</v>
      </c>
      <c r="J5049">
        <v>70</v>
      </c>
      <c r="L5049">
        <v>42000</v>
      </c>
      <c r="M5049">
        <v>76</v>
      </c>
      <c r="O5049">
        <v>0.57999999999999996</v>
      </c>
      <c r="P5049">
        <v>0.57999999999999996</v>
      </c>
      <c r="T5049" t="s">
        <v>203</v>
      </c>
      <c r="V5049" s="4">
        <v>42878</v>
      </c>
    </row>
    <row r="5050" spans="1:22">
      <c r="A5050" t="s">
        <v>1333</v>
      </c>
      <c r="B5050" t="s">
        <v>1432</v>
      </c>
      <c r="C5050" t="s">
        <v>3178</v>
      </c>
      <c r="D5050" t="s">
        <v>202</v>
      </c>
      <c r="E5050" t="b">
        <v>1</v>
      </c>
      <c r="F5050" t="b">
        <v>1</v>
      </c>
      <c r="H5050" t="b">
        <v>0</v>
      </c>
      <c r="I5050">
        <v>50</v>
      </c>
      <c r="J5050">
        <v>81</v>
      </c>
      <c r="L5050">
        <v>42000</v>
      </c>
      <c r="M5050">
        <v>76</v>
      </c>
      <c r="O5050">
        <v>0.67</v>
      </c>
      <c r="P5050">
        <v>0.57999999999999996</v>
      </c>
      <c r="T5050" t="s">
        <v>203</v>
      </c>
      <c r="V5050" s="4">
        <v>42878</v>
      </c>
    </row>
    <row r="5051" spans="1:22">
      <c r="A5051" t="s">
        <v>1333</v>
      </c>
      <c r="B5051" t="s">
        <v>1432</v>
      </c>
      <c r="C5051" t="s">
        <v>3179</v>
      </c>
      <c r="D5051" t="s">
        <v>202</v>
      </c>
      <c r="E5051" t="b">
        <v>1</v>
      </c>
      <c r="F5051" t="b">
        <v>1</v>
      </c>
      <c r="H5051" t="b">
        <v>0</v>
      </c>
      <c r="I5051">
        <v>50</v>
      </c>
      <c r="J5051">
        <v>87</v>
      </c>
      <c r="L5051">
        <v>60000</v>
      </c>
      <c r="M5051">
        <v>76</v>
      </c>
      <c r="O5051">
        <v>0.67</v>
      </c>
      <c r="P5051">
        <v>0.57999999999999996</v>
      </c>
      <c r="T5051" t="s">
        <v>203</v>
      </c>
      <c r="V5051" s="4">
        <v>42878</v>
      </c>
    </row>
    <row r="5052" spans="1:22">
      <c r="A5052" t="s">
        <v>1333</v>
      </c>
      <c r="B5052" t="s">
        <v>1432</v>
      </c>
      <c r="C5052" t="s">
        <v>3180</v>
      </c>
      <c r="D5052" t="s">
        <v>202</v>
      </c>
      <c r="E5052" t="b">
        <v>1</v>
      </c>
      <c r="F5052" t="b">
        <v>1</v>
      </c>
      <c r="H5052" t="b">
        <v>0</v>
      </c>
      <c r="I5052">
        <v>50</v>
      </c>
      <c r="J5052">
        <v>90</v>
      </c>
      <c r="L5052">
        <v>60000</v>
      </c>
      <c r="M5052">
        <v>76</v>
      </c>
      <c r="O5052">
        <v>0.67</v>
      </c>
      <c r="P5052">
        <v>0.57999999999999996</v>
      </c>
      <c r="T5052" t="s">
        <v>203</v>
      </c>
      <c r="V5052" s="4">
        <v>42878</v>
      </c>
    </row>
    <row r="5053" spans="1:22">
      <c r="A5053" t="s">
        <v>1333</v>
      </c>
      <c r="B5053" t="s">
        <v>1432</v>
      </c>
      <c r="C5053" t="s">
        <v>3181</v>
      </c>
      <c r="D5053" t="s">
        <v>202</v>
      </c>
      <c r="E5053" t="b">
        <v>0</v>
      </c>
      <c r="F5053" t="b">
        <v>1</v>
      </c>
      <c r="H5053" t="b">
        <v>0</v>
      </c>
      <c r="I5053">
        <v>50</v>
      </c>
      <c r="J5053">
        <v>90</v>
      </c>
      <c r="L5053">
        <v>40000</v>
      </c>
      <c r="M5053">
        <v>76</v>
      </c>
      <c r="O5053">
        <v>0.61</v>
      </c>
      <c r="P5053">
        <v>0.57999999999999996</v>
      </c>
      <c r="T5053" t="s">
        <v>203</v>
      </c>
      <c r="V5053" s="4">
        <v>42878</v>
      </c>
    </row>
    <row r="5054" spans="1:22">
      <c r="A5054" t="s">
        <v>1333</v>
      </c>
      <c r="B5054" t="s">
        <v>1432</v>
      </c>
      <c r="C5054" t="s">
        <v>3182</v>
      </c>
      <c r="D5054" t="s">
        <v>202</v>
      </c>
      <c r="E5054" t="b">
        <v>0</v>
      </c>
      <c r="F5054" t="b">
        <v>1</v>
      </c>
      <c r="H5054" t="b">
        <v>0</v>
      </c>
      <c r="I5054">
        <v>50</v>
      </c>
      <c r="J5054">
        <v>75</v>
      </c>
      <c r="L5054">
        <v>40000</v>
      </c>
      <c r="M5054">
        <v>77</v>
      </c>
      <c r="O5054">
        <v>0.57999999999999996</v>
      </c>
      <c r="P5054">
        <v>0.57999999999999996</v>
      </c>
      <c r="T5054" t="s">
        <v>203</v>
      </c>
      <c r="V5054" s="4">
        <v>42878</v>
      </c>
    </row>
    <row r="5055" spans="1:22">
      <c r="A5055" t="s">
        <v>1333</v>
      </c>
      <c r="B5055" t="s">
        <v>1432</v>
      </c>
      <c r="C5055" t="s">
        <v>3183</v>
      </c>
      <c r="D5055" t="s">
        <v>202</v>
      </c>
      <c r="E5055" t="b">
        <v>0</v>
      </c>
      <c r="F5055" t="b">
        <v>0</v>
      </c>
      <c r="H5055" t="b">
        <v>0</v>
      </c>
      <c r="I5055">
        <v>50</v>
      </c>
      <c r="J5055">
        <v>88</v>
      </c>
      <c r="L5055">
        <v>40000</v>
      </c>
      <c r="M5055">
        <v>76</v>
      </c>
      <c r="O5055">
        <v>0.57999999999999996</v>
      </c>
      <c r="P5055">
        <v>0.57999999999999996</v>
      </c>
      <c r="T5055" t="s">
        <v>203</v>
      </c>
      <c r="V5055" s="4">
        <v>42878</v>
      </c>
    </row>
    <row r="5056" spans="1:22">
      <c r="A5056" t="s">
        <v>1333</v>
      </c>
      <c r="B5056" t="s">
        <v>1432</v>
      </c>
      <c r="C5056" t="s">
        <v>3184</v>
      </c>
      <c r="D5056" t="s">
        <v>202</v>
      </c>
      <c r="E5056" t="b">
        <v>0</v>
      </c>
      <c r="F5056" t="b">
        <v>1</v>
      </c>
      <c r="H5056" t="b">
        <v>0</v>
      </c>
      <c r="I5056">
        <v>50</v>
      </c>
      <c r="J5056">
        <v>90</v>
      </c>
      <c r="L5056">
        <v>50000</v>
      </c>
      <c r="M5056">
        <v>78</v>
      </c>
      <c r="O5056">
        <v>0.59</v>
      </c>
      <c r="P5056">
        <v>0.57999999999999996</v>
      </c>
      <c r="T5056" t="s">
        <v>203</v>
      </c>
      <c r="V5056" s="4">
        <v>42878</v>
      </c>
    </row>
    <row r="5057" spans="1:22">
      <c r="A5057" t="s">
        <v>1333</v>
      </c>
      <c r="B5057" t="s">
        <v>1433</v>
      </c>
      <c r="C5057" t="s">
        <v>3171</v>
      </c>
      <c r="D5057" t="s">
        <v>202</v>
      </c>
      <c r="E5057" t="b">
        <v>0</v>
      </c>
      <c r="F5057" t="b">
        <v>1</v>
      </c>
      <c r="H5057" t="b">
        <v>0</v>
      </c>
      <c r="I5057">
        <v>50</v>
      </c>
      <c r="J5057">
        <v>75</v>
      </c>
      <c r="L5057">
        <v>40000</v>
      </c>
      <c r="M5057">
        <v>77</v>
      </c>
      <c r="O5057">
        <v>0.6</v>
      </c>
      <c r="P5057">
        <v>0.57999999999999996</v>
      </c>
      <c r="T5057" t="s">
        <v>203</v>
      </c>
      <c r="V5057" s="4">
        <v>42878</v>
      </c>
    </row>
    <row r="5058" spans="1:22">
      <c r="A5058" t="s">
        <v>1333</v>
      </c>
      <c r="B5058" t="s">
        <v>1433</v>
      </c>
      <c r="C5058" t="s">
        <v>3172</v>
      </c>
      <c r="D5058" t="s">
        <v>202</v>
      </c>
      <c r="E5058" t="b">
        <v>1</v>
      </c>
      <c r="F5058" t="b">
        <v>1</v>
      </c>
      <c r="H5058" t="b">
        <v>0</v>
      </c>
      <c r="I5058">
        <v>50</v>
      </c>
      <c r="J5058">
        <v>81</v>
      </c>
      <c r="L5058">
        <v>42000</v>
      </c>
      <c r="M5058">
        <v>76</v>
      </c>
      <c r="O5058">
        <v>0.67</v>
      </c>
      <c r="P5058">
        <v>0.57999999999999996</v>
      </c>
      <c r="T5058" t="s">
        <v>203</v>
      </c>
      <c r="V5058" s="4">
        <v>42878</v>
      </c>
    </row>
    <row r="5059" spans="1:22">
      <c r="A5059" t="s">
        <v>1333</v>
      </c>
      <c r="B5059" t="s">
        <v>1433</v>
      </c>
      <c r="C5059" t="s">
        <v>3173</v>
      </c>
      <c r="D5059" t="s">
        <v>202</v>
      </c>
      <c r="E5059" t="b">
        <v>0</v>
      </c>
      <c r="F5059" t="b">
        <v>1</v>
      </c>
      <c r="H5059" t="b">
        <v>0</v>
      </c>
      <c r="I5059">
        <v>50</v>
      </c>
      <c r="J5059">
        <v>81</v>
      </c>
      <c r="L5059">
        <v>40000</v>
      </c>
      <c r="M5059">
        <v>76</v>
      </c>
      <c r="O5059">
        <v>0.57999999999999996</v>
      </c>
      <c r="P5059">
        <v>0.57999999999999996</v>
      </c>
      <c r="T5059" t="s">
        <v>203</v>
      </c>
      <c r="V5059" s="4">
        <v>42878</v>
      </c>
    </row>
    <row r="5060" spans="1:22">
      <c r="A5060" t="s">
        <v>1333</v>
      </c>
      <c r="B5060" t="s">
        <v>1433</v>
      </c>
      <c r="C5060" t="s">
        <v>3174</v>
      </c>
      <c r="D5060" t="s">
        <v>202</v>
      </c>
      <c r="E5060" t="b">
        <v>0</v>
      </c>
      <c r="F5060" t="b">
        <v>1</v>
      </c>
      <c r="H5060" t="b">
        <v>0</v>
      </c>
      <c r="I5060">
        <v>50</v>
      </c>
      <c r="J5060">
        <v>81</v>
      </c>
      <c r="L5060">
        <v>40000</v>
      </c>
      <c r="M5060">
        <v>77</v>
      </c>
      <c r="O5060">
        <v>0.62</v>
      </c>
      <c r="P5060">
        <v>0.57999999999999996</v>
      </c>
      <c r="T5060" t="s">
        <v>203</v>
      </c>
      <c r="V5060" s="4">
        <v>42878</v>
      </c>
    </row>
    <row r="5061" spans="1:22">
      <c r="A5061" t="s">
        <v>1333</v>
      </c>
      <c r="B5061" t="s">
        <v>1433</v>
      </c>
      <c r="C5061" t="s">
        <v>3175</v>
      </c>
      <c r="D5061" t="s">
        <v>202</v>
      </c>
      <c r="E5061" t="b">
        <v>0</v>
      </c>
      <c r="F5061" t="b">
        <v>1</v>
      </c>
      <c r="H5061" t="b">
        <v>0</v>
      </c>
      <c r="I5061">
        <v>50</v>
      </c>
      <c r="J5061">
        <v>87</v>
      </c>
      <c r="L5061">
        <v>50000</v>
      </c>
      <c r="M5061">
        <v>76</v>
      </c>
      <c r="O5061">
        <v>0.57999999999999996</v>
      </c>
      <c r="P5061">
        <v>0.57999999999999996</v>
      </c>
      <c r="T5061" t="s">
        <v>203</v>
      </c>
      <c r="V5061" s="4">
        <v>42878</v>
      </c>
    </row>
    <row r="5062" spans="1:22">
      <c r="A5062" t="s">
        <v>1333</v>
      </c>
      <c r="B5062" t="s">
        <v>1433</v>
      </c>
      <c r="C5062" t="s">
        <v>3176</v>
      </c>
      <c r="D5062" t="s">
        <v>202</v>
      </c>
      <c r="E5062" t="b">
        <v>0</v>
      </c>
      <c r="F5062" t="b">
        <v>1</v>
      </c>
      <c r="H5062" t="b">
        <v>0</v>
      </c>
      <c r="I5062">
        <v>50</v>
      </c>
      <c r="J5062">
        <v>87</v>
      </c>
      <c r="L5062">
        <v>50000</v>
      </c>
      <c r="M5062">
        <v>76</v>
      </c>
      <c r="O5062">
        <v>0.6</v>
      </c>
      <c r="P5062">
        <v>0.57999999999999996</v>
      </c>
      <c r="T5062" t="s">
        <v>203</v>
      </c>
      <c r="V5062" s="4">
        <v>42878</v>
      </c>
    </row>
    <row r="5063" spans="1:22">
      <c r="A5063" t="s">
        <v>1333</v>
      </c>
      <c r="B5063" t="s">
        <v>1433</v>
      </c>
      <c r="C5063" t="s">
        <v>3177</v>
      </c>
      <c r="D5063" t="s">
        <v>202</v>
      </c>
      <c r="E5063" t="b">
        <v>0</v>
      </c>
      <c r="F5063" t="b">
        <v>1</v>
      </c>
      <c r="H5063" t="b">
        <v>0</v>
      </c>
      <c r="I5063">
        <v>50</v>
      </c>
      <c r="J5063">
        <v>70</v>
      </c>
      <c r="L5063">
        <v>42000</v>
      </c>
      <c r="M5063">
        <v>76</v>
      </c>
      <c r="O5063">
        <v>0.57999999999999996</v>
      </c>
      <c r="P5063">
        <v>0.57999999999999996</v>
      </c>
      <c r="T5063" t="s">
        <v>203</v>
      </c>
      <c r="V5063" s="4">
        <v>42878</v>
      </c>
    </row>
    <row r="5064" spans="1:22">
      <c r="A5064" t="s">
        <v>1333</v>
      </c>
      <c r="B5064" t="s">
        <v>1433</v>
      </c>
      <c r="C5064" t="s">
        <v>3178</v>
      </c>
      <c r="D5064" t="s">
        <v>202</v>
      </c>
      <c r="E5064" t="b">
        <v>1</v>
      </c>
      <c r="F5064" t="b">
        <v>1</v>
      </c>
      <c r="H5064" t="b">
        <v>0</v>
      </c>
      <c r="I5064">
        <v>50</v>
      </c>
      <c r="J5064">
        <v>81</v>
      </c>
      <c r="L5064">
        <v>42000</v>
      </c>
      <c r="M5064">
        <v>76</v>
      </c>
      <c r="O5064">
        <v>0.67</v>
      </c>
      <c r="P5064">
        <v>0.57999999999999996</v>
      </c>
      <c r="T5064" t="s">
        <v>203</v>
      </c>
      <c r="V5064" s="4">
        <v>42878</v>
      </c>
    </row>
    <row r="5065" spans="1:22">
      <c r="A5065" t="s">
        <v>1333</v>
      </c>
      <c r="B5065" t="s">
        <v>1433</v>
      </c>
      <c r="C5065" t="s">
        <v>3179</v>
      </c>
      <c r="D5065" t="s">
        <v>202</v>
      </c>
      <c r="E5065" t="b">
        <v>1</v>
      </c>
      <c r="F5065" t="b">
        <v>1</v>
      </c>
      <c r="H5065" t="b">
        <v>0</v>
      </c>
      <c r="I5065">
        <v>50</v>
      </c>
      <c r="J5065">
        <v>87</v>
      </c>
      <c r="L5065">
        <v>60000</v>
      </c>
      <c r="M5065">
        <v>76</v>
      </c>
      <c r="O5065">
        <v>0.67</v>
      </c>
      <c r="P5065">
        <v>0.57999999999999996</v>
      </c>
      <c r="T5065" t="s">
        <v>203</v>
      </c>
      <c r="V5065" s="4">
        <v>42878</v>
      </c>
    </row>
    <row r="5066" spans="1:22">
      <c r="A5066" t="s">
        <v>1333</v>
      </c>
      <c r="B5066" t="s">
        <v>1433</v>
      </c>
      <c r="C5066" t="s">
        <v>3180</v>
      </c>
      <c r="D5066" t="s">
        <v>202</v>
      </c>
      <c r="E5066" t="b">
        <v>1</v>
      </c>
      <c r="F5066" t="b">
        <v>1</v>
      </c>
      <c r="H5066" t="b">
        <v>0</v>
      </c>
      <c r="I5066">
        <v>50</v>
      </c>
      <c r="J5066">
        <v>90</v>
      </c>
      <c r="L5066">
        <v>60000</v>
      </c>
      <c r="M5066">
        <v>76</v>
      </c>
      <c r="O5066">
        <v>0.67</v>
      </c>
      <c r="P5066">
        <v>0.57999999999999996</v>
      </c>
      <c r="T5066" t="s">
        <v>203</v>
      </c>
      <c r="V5066" s="4">
        <v>42878</v>
      </c>
    </row>
    <row r="5067" spans="1:22">
      <c r="A5067" t="s">
        <v>1333</v>
      </c>
      <c r="B5067" t="s">
        <v>1433</v>
      </c>
      <c r="C5067" t="s">
        <v>3181</v>
      </c>
      <c r="D5067" t="s">
        <v>202</v>
      </c>
      <c r="E5067" t="b">
        <v>0</v>
      </c>
      <c r="F5067" t="b">
        <v>1</v>
      </c>
      <c r="H5067" t="b">
        <v>0</v>
      </c>
      <c r="I5067">
        <v>50</v>
      </c>
      <c r="J5067">
        <v>90</v>
      </c>
      <c r="L5067">
        <v>40000</v>
      </c>
      <c r="M5067">
        <v>76</v>
      </c>
      <c r="O5067">
        <v>0.61</v>
      </c>
      <c r="P5067">
        <v>0.57999999999999996</v>
      </c>
      <c r="T5067" t="s">
        <v>203</v>
      </c>
      <c r="V5067" s="4">
        <v>42878</v>
      </c>
    </row>
    <row r="5068" spans="1:22">
      <c r="A5068" t="s">
        <v>1333</v>
      </c>
      <c r="B5068" t="s">
        <v>1433</v>
      </c>
      <c r="C5068" t="s">
        <v>3182</v>
      </c>
      <c r="D5068" t="s">
        <v>202</v>
      </c>
      <c r="E5068" t="b">
        <v>0</v>
      </c>
      <c r="F5068" t="b">
        <v>1</v>
      </c>
      <c r="H5068" t="b">
        <v>0</v>
      </c>
      <c r="I5068">
        <v>50</v>
      </c>
      <c r="J5068">
        <v>75</v>
      </c>
      <c r="L5068">
        <v>40000</v>
      </c>
      <c r="M5068">
        <v>77</v>
      </c>
      <c r="O5068">
        <v>0.57999999999999996</v>
      </c>
      <c r="P5068">
        <v>0.57999999999999996</v>
      </c>
      <c r="T5068" t="s">
        <v>203</v>
      </c>
      <c r="V5068" s="4">
        <v>42878</v>
      </c>
    </row>
    <row r="5069" spans="1:22">
      <c r="A5069" t="s">
        <v>1333</v>
      </c>
      <c r="B5069" t="s">
        <v>1433</v>
      </c>
      <c r="C5069" t="s">
        <v>3183</v>
      </c>
      <c r="D5069" t="s">
        <v>202</v>
      </c>
      <c r="E5069" t="b">
        <v>0</v>
      </c>
      <c r="F5069" t="b">
        <v>0</v>
      </c>
      <c r="H5069" t="b">
        <v>0</v>
      </c>
      <c r="I5069">
        <v>50</v>
      </c>
      <c r="J5069">
        <v>88</v>
      </c>
      <c r="L5069">
        <v>40000</v>
      </c>
      <c r="M5069">
        <v>76</v>
      </c>
      <c r="O5069">
        <v>0.57999999999999996</v>
      </c>
      <c r="P5069">
        <v>0.57999999999999996</v>
      </c>
      <c r="T5069" t="s">
        <v>203</v>
      </c>
      <c r="V5069" s="4">
        <v>42878</v>
      </c>
    </row>
    <row r="5070" spans="1:22">
      <c r="A5070" t="s">
        <v>1333</v>
      </c>
      <c r="B5070" t="s">
        <v>1433</v>
      </c>
      <c r="C5070" t="s">
        <v>3184</v>
      </c>
      <c r="D5070" t="s">
        <v>202</v>
      </c>
      <c r="E5070" t="b">
        <v>0</v>
      </c>
      <c r="F5070" t="b">
        <v>1</v>
      </c>
      <c r="H5070" t="b">
        <v>0</v>
      </c>
      <c r="I5070">
        <v>50</v>
      </c>
      <c r="J5070">
        <v>90</v>
      </c>
      <c r="L5070">
        <v>50000</v>
      </c>
      <c r="M5070">
        <v>78</v>
      </c>
      <c r="O5070">
        <v>0.59</v>
      </c>
      <c r="P5070">
        <v>0.57999999999999996</v>
      </c>
      <c r="T5070" t="s">
        <v>203</v>
      </c>
      <c r="V5070" s="4">
        <v>42878</v>
      </c>
    </row>
    <row r="5071" spans="1:22">
      <c r="A5071" t="s">
        <v>1333</v>
      </c>
      <c r="B5071" t="s">
        <v>1434</v>
      </c>
      <c r="C5071" t="s">
        <v>3171</v>
      </c>
      <c r="D5071" t="s">
        <v>202</v>
      </c>
      <c r="E5071" t="b">
        <v>0</v>
      </c>
      <c r="F5071" t="b">
        <v>1</v>
      </c>
      <c r="H5071" t="b">
        <v>0</v>
      </c>
      <c r="I5071">
        <v>50</v>
      </c>
      <c r="J5071">
        <v>75</v>
      </c>
      <c r="L5071">
        <v>40000</v>
      </c>
      <c r="M5071">
        <v>77</v>
      </c>
      <c r="O5071">
        <v>0.6</v>
      </c>
      <c r="P5071">
        <v>0.57999999999999996</v>
      </c>
      <c r="T5071" t="s">
        <v>203</v>
      </c>
      <c r="V5071" s="4">
        <v>42878</v>
      </c>
    </row>
    <row r="5072" spans="1:22">
      <c r="A5072" t="s">
        <v>1333</v>
      </c>
      <c r="B5072" t="s">
        <v>1434</v>
      </c>
      <c r="C5072" t="s">
        <v>3172</v>
      </c>
      <c r="D5072" t="s">
        <v>202</v>
      </c>
      <c r="E5072" t="b">
        <v>1</v>
      </c>
      <c r="F5072" t="b">
        <v>1</v>
      </c>
      <c r="H5072" t="b">
        <v>0</v>
      </c>
      <c r="I5072">
        <v>50</v>
      </c>
      <c r="J5072">
        <v>81</v>
      </c>
      <c r="L5072">
        <v>42000</v>
      </c>
      <c r="M5072">
        <v>76</v>
      </c>
      <c r="O5072">
        <v>0.67</v>
      </c>
      <c r="P5072">
        <v>0.57999999999999996</v>
      </c>
      <c r="T5072" t="s">
        <v>203</v>
      </c>
      <c r="V5072" s="4">
        <v>42878</v>
      </c>
    </row>
    <row r="5073" spans="1:22">
      <c r="A5073" t="s">
        <v>1333</v>
      </c>
      <c r="B5073" t="s">
        <v>1434</v>
      </c>
      <c r="C5073" t="s">
        <v>3173</v>
      </c>
      <c r="D5073" t="s">
        <v>202</v>
      </c>
      <c r="E5073" t="b">
        <v>0</v>
      </c>
      <c r="F5073" t="b">
        <v>1</v>
      </c>
      <c r="H5073" t="b">
        <v>0</v>
      </c>
      <c r="I5073">
        <v>50</v>
      </c>
      <c r="J5073">
        <v>81</v>
      </c>
      <c r="L5073">
        <v>40000</v>
      </c>
      <c r="M5073">
        <v>76</v>
      </c>
      <c r="O5073">
        <v>0.57999999999999996</v>
      </c>
      <c r="P5073">
        <v>0.57999999999999996</v>
      </c>
      <c r="T5073" t="s">
        <v>203</v>
      </c>
      <c r="V5073" s="4">
        <v>42878</v>
      </c>
    </row>
    <row r="5074" spans="1:22">
      <c r="A5074" t="s">
        <v>1333</v>
      </c>
      <c r="B5074" t="s">
        <v>1434</v>
      </c>
      <c r="C5074" t="s">
        <v>3174</v>
      </c>
      <c r="D5074" t="s">
        <v>202</v>
      </c>
      <c r="E5074" t="b">
        <v>0</v>
      </c>
      <c r="F5074" t="b">
        <v>1</v>
      </c>
      <c r="H5074" t="b">
        <v>0</v>
      </c>
      <c r="I5074">
        <v>50</v>
      </c>
      <c r="J5074">
        <v>81</v>
      </c>
      <c r="L5074">
        <v>40000</v>
      </c>
      <c r="M5074">
        <v>77</v>
      </c>
      <c r="O5074">
        <v>0.62</v>
      </c>
      <c r="P5074">
        <v>0.57999999999999996</v>
      </c>
      <c r="T5074" t="s">
        <v>203</v>
      </c>
      <c r="V5074" s="4">
        <v>42878</v>
      </c>
    </row>
    <row r="5075" spans="1:22">
      <c r="A5075" t="s">
        <v>1333</v>
      </c>
      <c r="B5075" t="s">
        <v>1434</v>
      </c>
      <c r="C5075" t="s">
        <v>3175</v>
      </c>
      <c r="D5075" t="s">
        <v>202</v>
      </c>
      <c r="E5075" t="b">
        <v>0</v>
      </c>
      <c r="F5075" t="b">
        <v>1</v>
      </c>
      <c r="H5075" t="b">
        <v>0</v>
      </c>
      <c r="I5075">
        <v>50</v>
      </c>
      <c r="J5075">
        <v>87</v>
      </c>
      <c r="L5075">
        <v>50000</v>
      </c>
      <c r="M5075">
        <v>76</v>
      </c>
      <c r="O5075">
        <v>0.57999999999999996</v>
      </c>
      <c r="P5075">
        <v>0.57999999999999996</v>
      </c>
      <c r="T5075" t="s">
        <v>203</v>
      </c>
      <c r="V5075" s="4">
        <v>42878</v>
      </c>
    </row>
    <row r="5076" spans="1:22">
      <c r="A5076" t="s">
        <v>1333</v>
      </c>
      <c r="B5076" t="s">
        <v>1434</v>
      </c>
      <c r="C5076" t="s">
        <v>3176</v>
      </c>
      <c r="D5076" t="s">
        <v>202</v>
      </c>
      <c r="E5076" t="b">
        <v>0</v>
      </c>
      <c r="F5076" t="b">
        <v>1</v>
      </c>
      <c r="H5076" t="b">
        <v>0</v>
      </c>
      <c r="I5076">
        <v>50</v>
      </c>
      <c r="J5076">
        <v>87</v>
      </c>
      <c r="L5076">
        <v>50000</v>
      </c>
      <c r="M5076">
        <v>76</v>
      </c>
      <c r="O5076">
        <v>0.6</v>
      </c>
      <c r="P5076">
        <v>0.57999999999999996</v>
      </c>
      <c r="T5076" t="s">
        <v>203</v>
      </c>
      <c r="V5076" s="4">
        <v>42878</v>
      </c>
    </row>
    <row r="5077" spans="1:22">
      <c r="A5077" t="s">
        <v>1333</v>
      </c>
      <c r="B5077" t="s">
        <v>1434</v>
      </c>
      <c r="C5077" t="s">
        <v>3177</v>
      </c>
      <c r="D5077" t="s">
        <v>202</v>
      </c>
      <c r="E5077" t="b">
        <v>0</v>
      </c>
      <c r="F5077" t="b">
        <v>1</v>
      </c>
      <c r="H5077" t="b">
        <v>0</v>
      </c>
      <c r="I5077">
        <v>50</v>
      </c>
      <c r="J5077">
        <v>70</v>
      </c>
      <c r="L5077">
        <v>42000</v>
      </c>
      <c r="M5077">
        <v>76</v>
      </c>
      <c r="O5077">
        <v>0.57999999999999996</v>
      </c>
      <c r="P5077">
        <v>0.57999999999999996</v>
      </c>
      <c r="T5077" t="s">
        <v>203</v>
      </c>
      <c r="V5077" s="4">
        <v>42878</v>
      </c>
    </row>
    <row r="5078" spans="1:22">
      <c r="A5078" t="s">
        <v>1333</v>
      </c>
      <c r="B5078" t="s">
        <v>1434</v>
      </c>
      <c r="C5078" t="s">
        <v>3178</v>
      </c>
      <c r="D5078" t="s">
        <v>202</v>
      </c>
      <c r="E5078" t="b">
        <v>1</v>
      </c>
      <c r="F5078" t="b">
        <v>1</v>
      </c>
      <c r="H5078" t="b">
        <v>0</v>
      </c>
      <c r="I5078">
        <v>50</v>
      </c>
      <c r="J5078">
        <v>81</v>
      </c>
      <c r="L5078">
        <v>42000</v>
      </c>
      <c r="M5078">
        <v>76</v>
      </c>
      <c r="O5078">
        <v>0.67</v>
      </c>
      <c r="P5078">
        <v>0.57999999999999996</v>
      </c>
      <c r="T5078" t="s">
        <v>203</v>
      </c>
      <c r="V5078" s="4">
        <v>42878</v>
      </c>
    </row>
    <row r="5079" spans="1:22">
      <c r="A5079" t="s">
        <v>1333</v>
      </c>
      <c r="B5079" t="s">
        <v>1434</v>
      </c>
      <c r="C5079" t="s">
        <v>3179</v>
      </c>
      <c r="D5079" t="s">
        <v>202</v>
      </c>
      <c r="E5079" t="b">
        <v>1</v>
      </c>
      <c r="F5079" t="b">
        <v>1</v>
      </c>
      <c r="H5079" t="b">
        <v>0</v>
      </c>
      <c r="I5079">
        <v>50</v>
      </c>
      <c r="J5079">
        <v>87</v>
      </c>
      <c r="L5079">
        <v>60000</v>
      </c>
      <c r="M5079">
        <v>76</v>
      </c>
      <c r="O5079">
        <v>0.67</v>
      </c>
      <c r="P5079">
        <v>0.57999999999999996</v>
      </c>
      <c r="T5079" t="s">
        <v>203</v>
      </c>
      <c r="V5079" s="4">
        <v>42878</v>
      </c>
    </row>
    <row r="5080" spans="1:22">
      <c r="A5080" t="s">
        <v>1333</v>
      </c>
      <c r="B5080" t="s">
        <v>1434</v>
      </c>
      <c r="C5080" t="s">
        <v>3180</v>
      </c>
      <c r="D5080" t="s">
        <v>202</v>
      </c>
      <c r="E5080" t="b">
        <v>1</v>
      </c>
      <c r="F5080" t="b">
        <v>1</v>
      </c>
      <c r="H5080" t="b">
        <v>0</v>
      </c>
      <c r="I5080">
        <v>50</v>
      </c>
      <c r="J5080">
        <v>90</v>
      </c>
      <c r="L5080">
        <v>60000</v>
      </c>
      <c r="M5080">
        <v>76</v>
      </c>
      <c r="O5080">
        <v>0.67</v>
      </c>
      <c r="P5080">
        <v>0.57999999999999996</v>
      </c>
      <c r="T5080" t="s">
        <v>203</v>
      </c>
      <c r="V5080" s="4">
        <v>42878</v>
      </c>
    </row>
    <row r="5081" spans="1:22">
      <c r="A5081" t="s">
        <v>1333</v>
      </c>
      <c r="B5081" t="s">
        <v>1434</v>
      </c>
      <c r="C5081" t="s">
        <v>3181</v>
      </c>
      <c r="D5081" t="s">
        <v>202</v>
      </c>
      <c r="E5081" t="b">
        <v>0</v>
      </c>
      <c r="F5081" t="b">
        <v>1</v>
      </c>
      <c r="H5081" t="b">
        <v>0</v>
      </c>
      <c r="I5081">
        <v>50</v>
      </c>
      <c r="J5081">
        <v>90</v>
      </c>
      <c r="L5081">
        <v>40000</v>
      </c>
      <c r="M5081">
        <v>76</v>
      </c>
      <c r="O5081">
        <v>0.61</v>
      </c>
      <c r="P5081">
        <v>0.57999999999999996</v>
      </c>
      <c r="T5081" t="s">
        <v>203</v>
      </c>
      <c r="V5081" s="4">
        <v>42878</v>
      </c>
    </row>
    <row r="5082" spans="1:22">
      <c r="A5082" t="s">
        <v>1333</v>
      </c>
      <c r="B5082" t="s">
        <v>1434</v>
      </c>
      <c r="C5082" t="s">
        <v>3182</v>
      </c>
      <c r="D5082" t="s">
        <v>202</v>
      </c>
      <c r="E5082" t="b">
        <v>0</v>
      </c>
      <c r="F5082" t="b">
        <v>1</v>
      </c>
      <c r="H5082" t="b">
        <v>0</v>
      </c>
      <c r="I5082">
        <v>50</v>
      </c>
      <c r="J5082">
        <v>75</v>
      </c>
      <c r="L5082">
        <v>40000</v>
      </c>
      <c r="M5082">
        <v>77</v>
      </c>
      <c r="O5082">
        <v>0.57999999999999996</v>
      </c>
      <c r="P5082">
        <v>0.57999999999999996</v>
      </c>
      <c r="T5082" t="s">
        <v>203</v>
      </c>
      <c r="V5082" s="4">
        <v>42878</v>
      </c>
    </row>
    <row r="5083" spans="1:22">
      <c r="A5083" t="s">
        <v>1333</v>
      </c>
      <c r="B5083" t="s">
        <v>1434</v>
      </c>
      <c r="C5083" t="s">
        <v>3183</v>
      </c>
      <c r="D5083" t="s">
        <v>202</v>
      </c>
      <c r="E5083" t="b">
        <v>0</v>
      </c>
      <c r="F5083" t="b">
        <v>0</v>
      </c>
      <c r="H5083" t="b">
        <v>0</v>
      </c>
      <c r="I5083">
        <v>50</v>
      </c>
      <c r="J5083">
        <v>88</v>
      </c>
      <c r="L5083">
        <v>40000</v>
      </c>
      <c r="M5083">
        <v>76</v>
      </c>
      <c r="O5083">
        <v>0.57999999999999996</v>
      </c>
      <c r="P5083">
        <v>0.57999999999999996</v>
      </c>
      <c r="T5083" t="s">
        <v>203</v>
      </c>
      <c r="V5083" s="4">
        <v>42878</v>
      </c>
    </row>
    <row r="5084" spans="1:22">
      <c r="A5084" t="s">
        <v>1333</v>
      </c>
      <c r="B5084" t="s">
        <v>1434</v>
      </c>
      <c r="C5084" t="s">
        <v>3184</v>
      </c>
      <c r="D5084" t="s">
        <v>202</v>
      </c>
      <c r="E5084" t="b">
        <v>0</v>
      </c>
      <c r="F5084" t="b">
        <v>1</v>
      </c>
      <c r="H5084" t="b">
        <v>0</v>
      </c>
      <c r="I5084">
        <v>50</v>
      </c>
      <c r="J5084">
        <v>90</v>
      </c>
      <c r="L5084">
        <v>50000</v>
      </c>
      <c r="M5084">
        <v>78</v>
      </c>
      <c r="O5084">
        <v>0.59</v>
      </c>
      <c r="P5084">
        <v>0.57999999999999996</v>
      </c>
      <c r="T5084" t="s">
        <v>203</v>
      </c>
      <c r="V5084" s="4">
        <v>42878</v>
      </c>
    </row>
    <row r="5085" spans="1:22">
      <c r="A5085" t="s">
        <v>1333</v>
      </c>
      <c r="B5085" t="s">
        <v>1435</v>
      </c>
      <c r="C5085" t="s">
        <v>3171</v>
      </c>
      <c r="D5085" t="s">
        <v>202</v>
      </c>
      <c r="E5085" t="b">
        <v>0</v>
      </c>
      <c r="F5085" t="b">
        <v>1</v>
      </c>
      <c r="H5085" t="b">
        <v>0</v>
      </c>
      <c r="I5085">
        <v>50</v>
      </c>
      <c r="J5085">
        <v>75</v>
      </c>
      <c r="L5085">
        <v>40000</v>
      </c>
      <c r="M5085">
        <v>77</v>
      </c>
      <c r="O5085">
        <v>0.6</v>
      </c>
      <c r="P5085">
        <v>0.57999999999999996</v>
      </c>
      <c r="T5085" t="s">
        <v>203</v>
      </c>
      <c r="V5085" s="4">
        <v>42878</v>
      </c>
    </row>
    <row r="5086" spans="1:22">
      <c r="A5086" t="s">
        <v>1333</v>
      </c>
      <c r="B5086" t="s">
        <v>1435</v>
      </c>
      <c r="C5086" t="s">
        <v>3172</v>
      </c>
      <c r="D5086" t="s">
        <v>202</v>
      </c>
      <c r="E5086" t="b">
        <v>1</v>
      </c>
      <c r="F5086" t="b">
        <v>1</v>
      </c>
      <c r="H5086" t="b">
        <v>0</v>
      </c>
      <c r="I5086">
        <v>50</v>
      </c>
      <c r="J5086">
        <v>81</v>
      </c>
      <c r="L5086">
        <v>42000</v>
      </c>
      <c r="M5086">
        <v>76</v>
      </c>
      <c r="O5086">
        <v>0.67</v>
      </c>
      <c r="P5086">
        <v>0.57999999999999996</v>
      </c>
      <c r="T5086" t="s">
        <v>203</v>
      </c>
      <c r="V5086" s="4">
        <v>42878</v>
      </c>
    </row>
    <row r="5087" spans="1:22">
      <c r="A5087" t="s">
        <v>1333</v>
      </c>
      <c r="B5087" t="s">
        <v>1435</v>
      </c>
      <c r="C5087" t="s">
        <v>3173</v>
      </c>
      <c r="D5087" t="s">
        <v>202</v>
      </c>
      <c r="E5087" t="b">
        <v>0</v>
      </c>
      <c r="F5087" t="b">
        <v>1</v>
      </c>
      <c r="H5087" t="b">
        <v>0</v>
      </c>
      <c r="I5087">
        <v>50</v>
      </c>
      <c r="J5087">
        <v>81</v>
      </c>
      <c r="L5087">
        <v>40000</v>
      </c>
      <c r="M5087">
        <v>76</v>
      </c>
      <c r="O5087">
        <v>0.57999999999999996</v>
      </c>
      <c r="P5087">
        <v>0.57999999999999996</v>
      </c>
      <c r="T5087" t="s">
        <v>203</v>
      </c>
      <c r="V5087" s="4">
        <v>42878</v>
      </c>
    </row>
    <row r="5088" spans="1:22">
      <c r="A5088" t="s">
        <v>1333</v>
      </c>
      <c r="B5088" t="s">
        <v>1435</v>
      </c>
      <c r="C5088" t="s">
        <v>3174</v>
      </c>
      <c r="D5088" t="s">
        <v>202</v>
      </c>
      <c r="E5088" t="b">
        <v>0</v>
      </c>
      <c r="F5088" t="b">
        <v>1</v>
      </c>
      <c r="H5088" t="b">
        <v>0</v>
      </c>
      <c r="I5088">
        <v>50</v>
      </c>
      <c r="J5088">
        <v>81</v>
      </c>
      <c r="L5088">
        <v>40000</v>
      </c>
      <c r="M5088">
        <v>77</v>
      </c>
      <c r="O5088">
        <v>0.62</v>
      </c>
      <c r="P5088">
        <v>0.57999999999999996</v>
      </c>
      <c r="T5088" t="s">
        <v>203</v>
      </c>
      <c r="V5088" s="4">
        <v>42878</v>
      </c>
    </row>
    <row r="5089" spans="1:22">
      <c r="A5089" t="s">
        <v>1333</v>
      </c>
      <c r="B5089" t="s">
        <v>1435</v>
      </c>
      <c r="C5089" t="s">
        <v>3175</v>
      </c>
      <c r="D5089" t="s">
        <v>202</v>
      </c>
      <c r="E5089" t="b">
        <v>0</v>
      </c>
      <c r="F5089" t="b">
        <v>1</v>
      </c>
      <c r="H5089" t="b">
        <v>0</v>
      </c>
      <c r="I5089">
        <v>50</v>
      </c>
      <c r="J5089">
        <v>87</v>
      </c>
      <c r="L5089">
        <v>50000</v>
      </c>
      <c r="M5089">
        <v>76</v>
      </c>
      <c r="O5089">
        <v>0.57999999999999996</v>
      </c>
      <c r="P5089">
        <v>0.57999999999999996</v>
      </c>
      <c r="T5089" t="s">
        <v>203</v>
      </c>
      <c r="V5089" s="4">
        <v>42878</v>
      </c>
    </row>
    <row r="5090" spans="1:22">
      <c r="A5090" t="s">
        <v>1333</v>
      </c>
      <c r="B5090" t="s">
        <v>1435</v>
      </c>
      <c r="C5090" t="s">
        <v>3176</v>
      </c>
      <c r="D5090" t="s">
        <v>202</v>
      </c>
      <c r="E5090" t="b">
        <v>0</v>
      </c>
      <c r="F5090" t="b">
        <v>1</v>
      </c>
      <c r="H5090" t="b">
        <v>0</v>
      </c>
      <c r="I5090">
        <v>50</v>
      </c>
      <c r="J5090">
        <v>87</v>
      </c>
      <c r="L5090">
        <v>50000</v>
      </c>
      <c r="M5090">
        <v>76</v>
      </c>
      <c r="O5090">
        <v>0.6</v>
      </c>
      <c r="P5090">
        <v>0.57999999999999996</v>
      </c>
      <c r="T5090" t="s">
        <v>203</v>
      </c>
      <c r="V5090" s="4">
        <v>42878</v>
      </c>
    </row>
    <row r="5091" spans="1:22">
      <c r="A5091" t="s">
        <v>1333</v>
      </c>
      <c r="B5091" t="s">
        <v>1435</v>
      </c>
      <c r="C5091" t="s">
        <v>3177</v>
      </c>
      <c r="D5091" t="s">
        <v>202</v>
      </c>
      <c r="E5091" t="b">
        <v>0</v>
      </c>
      <c r="F5091" t="b">
        <v>1</v>
      </c>
      <c r="H5091" t="b">
        <v>0</v>
      </c>
      <c r="I5091">
        <v>50</v>
      </c>
      <c r="J5091">
        <v>70</v>
      </c>
      <c r="L5091">
        <v>42000</v>
      </c>
      <c r="M5091">
        <v>76</v>
      </c>
      <c r="O5091">
        <v>0.57999999999999996</v>
      </c>
      <c r="P5091">
        <v>0.57999999999999996</v>
      </c>
      <c r="T5091" t="s">
        <v>203</v>
      </c>
      <c r="V5091" s="4">
        <v>42878</v>
      </c>
    </row>
    <row r="5092" spans="1:22">
      <c r="A5092" t="s">
        <v>1333</v>
      </c>
      <c r="B5092" t="s">
        <v>1435</v>
      </c>
      <c r="C5092" t="s">
        <v>3178</v>
      </c>
      <c r="D5092" t="s">
        <v>202</v>
      </c>
      <c r="E5092" t="b">
        <v>1</v>
      </c>
      <c r="F5092" t="b">
        <v>1</v>
      </c>
      <c r="H5092" t="b">
        <v>0</v>
      </c>
      <c r="I5092">
        <v>50</v>
      </c>
      <c r="J5092">
        <v>81</v>
      </c>
      <c r="L5092">
        <v>42000</v>
      </c>
      <c r="M5092">
        <v>76</v>
      </c>
      <c r="O5092">
        <v>0.67</v>
      </c>
      <c r="P5092">
        <v>0.57999999999999996</v>
      </c>
      <c r="T5092" t="s">
        <v>203</v>
      </c>
      <c r="V5092" s="4">
        <v>42878</v>
      </c>
    </row>
    <row r="5093" spans="1:22">
      <c r="A5093" t="s">
        <v>1333</v>
      </c>
      <c r="B5093" t="s">
        <v>1435</v>
      </c>
      <c r="C5093" t="s">
        <v>3179</v>
      </c>
      <c r="D5093" t="s">
        <v>202</v>
      </c>
      <c r="E5093" t="b">
        <v>1</v>
      </c>
      <c r="F5093" t="b">
        <v>1</v>
      </c>
      <c r="H5093" t="b">
        <v>0</v>
      </c>
      <c r="I5093">
        <v>50</v>
      </c>
      <c r="J5093">
        <v>87</v>
      </c>
      <c r="L5093">
        <v>60000</v>
      </c>
      <c r="M5093">
        <v>76</v>
      </c>
      <c r="O5093">
        <v>0.67</v>
      </c>
      <c r="P5093">
        <v>0.57999999999999996</v>
      </c>
      <c r="T5093" t="s">
        <v>203</v>
      </c>
      <c r="V5093" s="4">
        <v>42878</v>
      </c>
    </row>
    <row r="5094" spans="1:22">
      <c r="A5094" t="s">
        <v>1333</v>
      </c>
      <c r="B5094" t="s">
        <v>1435</v>
      </c>
      <c r="C5094" t="s">
        <v>3180</v>
      </c>
      <c r="D5094" t="s">
        <v>202</v>
      </c>
      <c r="E5094" t="b">
        <v>1</v>
      </c>
      <c r="F5094" t="b">
        <v>1</v>
      </c>
      <c r="H5094" t="b">
        <v>0</v>
      </c>
      <c r="I5094">
        <v>50</v>
      </c>
      <c r="J5094">
        <v>90</v>
      </c>
      <c r="L5094">
        <v>60000</v>
      </c>
      <c r="M5094">
        <v>76</v>
      </c>
      <c r="O5094">
        <v>0.67</v>
      </c>
      <c r="P5094">
        <v>0.57999999999999996</v>
      </c>
      <c r="T5094" t="s">
        <v>203</v>
      </c>
      <c r="V5094" s="4">
        <v>42878</v>
      </c>
    </row>
    <row r="5095" spans="1:22">
      <c r="A5095" t="s">
        <v>1333</v>
      </c>
      <c r="B5095" t="s">
        <v>1435</v>
      </c>
      <c r="C5095" t="s">
        <v>3181</v>
      </c>
      <c r="D5095" t="s">
        <v>202</v>
      </c>
      <c r="E5095" t="b">
        <v>0</v>
      </c>
      <c r="F5095" t="b">
        <v>1</v>
      </c>
      <c r="H5095" t="b">
        <v>0</v>
      </c>
      <c r="I5095">
        <v>50</v>
      </c>
      <c r="J5095">
        <v>90</v>
      </c>
      <c r="L5095">
        <v>40000</v>
      </c>
      <c r="M5095">
        <v>76</v>
      </c>
      <c r="O5095">
        <v>0.61</v>
      </c>
      <c r="P5095">
        <v>0.57999999999999996</v>
      </c>
      <c r="T5095" t="s">
        <v>203</v>
      </c>
      <c r="V5095" s="4">
        <v>42878</v>
      </c>
    </row>
    <row r="5096" spans="1:22">
      <c r="A5096" t="s">
        <v>1333</v>
      </c>
      <c r="B5096" t="s">
        <v>1435</v>
      </c>
      <c r="C5096" t="s">
        <v>3182</v>
      </c>
      <c r="D5096" t="s">
        <v>202</v>
      </c>
      <c r="E5096" t="b">
        <v>0</v>
      </c>
      <c r="F5096" t="b">
        <v>1</v>
      </c>
      <c r="H5096" t="b">
        <v>0</v>
      </c>
      <c r="I5096">
        <v>50</v>
      </c>
      <c r="J5096">
        <v>75</v>
      </c>
      <c r="L5096">
        <v>40000</v>
      </c>
      <c r="M5096">
        <v>77</v>
      </c>
      <c r="O5096">
        <v>0.57999999999999996</v>
      </c>
      <c r="P5096">
        <v>0.57999999999999996</v>
      </c>
      <c r="T5096" t="s">
        <v>203</v>
      </c>
      <c r="V5096" s="4">
        <v>42878</v>
      </c>
    </row>
    <row r="5097" spans="1:22">
      <c r="A5097" t="s">
        <v>1333</v>
      </c>
      <c r="B5097" t="s">
        <v>1435</v>
      </c>
      <c r="C5097" t="s">
        <v>3183</v>
      </c>
      <c r="D5097" t="s">
        <v>202</v>
      </c>
      <c r="E5097" t="b">
        <v>0</v>
      </c>
      <c r="F5097" t="b">
        <v>0</v>
      </c>
      <c r="H5097" t="b">
        <v>0</v>
      </c>
      <c r="I5097">
        <v>50</v>
      </c>
      <c r="J5097">
        <v>88</v>
      </c>
      <c r="L5097">
        <v>40000</v>
      </c>
      <c r="M5097">
        <v>76</v>
      </c>
      <c r="O5097">
        <v>0.57999999999999996</v>
      </c>
      <c r="P5097">
        <v>0.57999999999999996</v>
      </c>
      <c r="T5097" t="s">
        <v>203</v>
      </c>
      <c r="V5097" s="4">
        <v>42878</v>
      </c>
    </row>
    <row r="5098" spans="1:22">
      <c r="A5098" t="s">
        <v>1333</v>
      </c>
      <c r="B5098" t="s">
        <v>1435</v>
      </c>
      <c r="C5098" t="s">
        <v>3184</v>
      </c>
      <c r="D5098" t="s">
        <v>202</v>
      </c>
      <c r="E5098" t="b">
        <v>0</v>
      </c>
      <c r="F5098" t="b">
        <v>1</v>
      </c>
      <c r="H5098" t="b">
        <v>0</v>
      </c>
      <c r="I5098">
        <v>50</v>
      </c>
      <c r="J5098">
        <v>90</v>
      </c>
      <c r="L5098">
        <v>50000</v>
      </c>
      <c r="M5098">
        <v>78</v>
      </c>
      <c r="O5098">
        <v>0.59</v>
      </c>
      <c r="P5098">
        <v>0.57999999999999996</v>
      </c>
      <c r="T5098" t="s">
        <v>203</v>
      </c>
      <c r="V5098" s="4">
        <v>42878</v>
      </c>
    </row>
    <row r="5099" spans="1:22">
      <c r="A5099" t="s">
        <v>1333</v>
      </c>
      <c r="B5099" t="s">
        <v>1436</v>
      </c>
      <c r="C5099" t="s">
        <v>3171</v>
      </c>
      <c r="D5099" t="s">
        <v>202</v>
      </c>
      <c r="E5099" t="b">
        <v>0</v>
      </c>
      <c r="F5099" t="b">
        <v>1</v>
      </c>
      <c r="H5099" t="b">
        <v>0</v>
      </c>
      <c r="I5099">
        <v>50</v>
      </c>
      <c r="J5099">
        <v>75</v>
      </c>
      <c r="L5099">
        <v>40000</v>
      </c>
      <c r="M5099">
        <v>77</v>
      </c>
      <c r="O5099">
        <v>0.6</v>
      </c>
      <c r="P5099">
        <v>0.57999999999999996</v>
      </c>
      <c r="T5099" t="s">
        <v>203</v>
      </c>
      <c r="V5099" s="4">
        <v>42878</v>
      </c>
    </row>
    <row r="5100" spans="1:22">
      <c r="A5100" t="s">
        <v>1333</v>
      </c>
      <c r="B5100" t="s">
        <v>1436</v>
      </c>
      <c r="C5100" t="s">
        <v>3172</v>
      </c>
      <c r="D5100" t="s">
        <v>202</v>
      </c>
      <c r="E5100" t="b">
        <v>1</v>
      </c>
      <c r="F5100" t="b">
        <v>1</v>
      </c>
      <c r="H5100" t="b">
        <v>0</v>
      </c>
      <c r="I5100">
        <v>50</v>
      </c>
      <c r="J5100">
        <v>81</v>
      </c>
      <c r="L5100">
        <v>42000</v>
      </c>
      <c r="M5100">
        <v>76</v>
      </c>
      <c r="O5100">
        <v>0.67</v>
      </c>
      <c r="P5100">
        <v>0.57999999999999996</v>
      </c>
      <c r="T5100" t="s">
        <v>203</v>
      </c>
      <c r="V5100" s="4">
        <v>42878</v>
      </c>
    </row>
    <row r="5101" spans="1:22">
      <c r="A5101" t="s">
        <v>1333</v>
      </c>
      <c r="B5101" t="s">
        <v>1436</v>
      </c>
      <c r="C5101" t="s">
        <v>3173</v>
      </c>
      <c r="D5101" t="s">
        <v>202</v>
      </c>
      <c r="E5101" t="b">
        <v>0</v>
      </c>
      <c r="F5101" t="b">
        <v>1</v>
      </c>
      <c r="H5101" t="b">
        <v>0</v>
      </c>
      <c r="I5101">
        <v>50</v>
      </c>
      <c r="J5101">
        <v>81</v>
      </c>
      <c r="L5101">
        <v>40000</v>
      </c>
      <c r="M5101">
        <v>76</v>
      </c>
      <c r="O5101">
        <v>0.57999999999999996</v>
      </c>
      <c r="P5101">
        <v>0.57999999999999996</v>
      </c>
      <c r="T5101" t="s">
        <v>203</v>
      </c>
      <c r="V5101" s="4">
        <v>42878</v>
      </c>
    </row>
    <row r="5102" spans="1:22">
      <c r="A5102" t="s">
        <v>1333</v>
      </c>
      <c r="B5102" t="s">
        <v>1436</v>
      </c>
      <c r="C5102" t="s">
        <v>3174</v>
      </c>
      <c r="D5102" t="s">
        <v>202</v>
      </c>
      <c r="E5102" t="b">
        <v>0</v>
      </c>
      <c r="F5102" t="b">
        <v>1</v>
      </c>
      <c r="H5102" t="b">
        <v>0</v>
      </c>
      <c r="I5102">
        <v>50</v>
      </c>
      <c r="J5102">
        <v>81</v>
      </c>
      <c r="L5102">
        <v>40000</v>
      </c>
      <c r="M5102">
        <v>77</v>
      </c>
      <c r="O5102">
        <v>0.62</v>
      </c>
      <c r="P5102">
        <v>0.57999999999999996</v>
      </c>
      <c r="T5102" t="s">
        <v>203</v>
      </c>
      <c r="V5102" s="4">
        <v>42878</v>
      </c>
    </row>
    <row r="5103" spans="1:22">
      <c r="A5103" t="s">
        <v>1333</v>
      </c>
      <c r="B5103" t="s">
        <v>1436</v>
      </c>
      <c r="C5103" t="s">
        <v>3175</v>
      </c>
      <c r="D5103" t="s">
        <v>202</v>
      </c>
      <c r="E5103" t="b">
        <v>0</v>
      </c>
      <c r="F5103" t="b">
        <v>1</v>
      </c>
      <c r="H5103" t="b">
        <v>0</v>
      </c>
      <c r="I5103">
        <v>50</v>
      </c>
      <c r="J5103">
        <v>87</v>
      </c>
      <c r="L5103">
        <v>50000</v>
      </c>
      <c r="M5103">
        <v>76</v>
      </c>
      <c r="O5103">
        <v>0.57999999999999996</v>
      </c>
      <c r="P5103">
        <v>0.57999999999999996</v>
      </c>
      <c r="T5103" t="s">
        <v>203</v>
      </c>
      <c r="V5103" s="4">
        <v>42878</v>
      </c>
    </row>
    <row r="5104" spans="1:22">
      <c r="A5104" t="s">
        <v>1333</v>
      </c>
      <c r="B5104" t="s">
        <v>1436</v>
      </c>
      <c r="C5104" t="s">
        <v>3176</v>
      </c>
      <c r="D5104" t="s">
        <v>202</v>
      </c>
      <c r="E5104" t="b">
        <v>0</v>
      </c>
      <c r="F5104" t="b">
        <v>1</v>
      </c>
      <c r="H5104" t="b">
        <v>0</v>
      </c>
      <c r="I5104">
        <v>50</v>
      </c>
      <c r="J5104">
        <v>87</v>
      </c>
      <c r="L5104">
        <v>50000</v>
      </c>
      <c r="M5104">
        <v>76</v>
      </c>
      <c r="O5104">
        <v>0.6</v>
      </c>
      <c r="P5104">
        <v>0.57999999999999996</v>
      </c>
      <c r="T5104" t="s">
        <v>203</v>
      </c>
      <c r="V5104" s="4">
        <v>42878</v>
      </c>
    </row>
    <row r="5105" spans="1:22">
      <c r="A5105" t="s">
        <v>1333</v>
      </c>
      <c r="B5105" t="s">
        <v>1436</v>
      </c>
      <c r="C5105" t="s">
        <v>3177</v>
      </c>
      <c r="D5105" t="s">
        <v>202</v>
      </c>
      <c r="E5105" t="b">
        <v>0</v>
      </c>
      <c r="F5105" t="b">
        <v>1</v>
      </c>
      <c r="H5105" t="b">
        <v>0</v>
      </c>
      <c r="I5105">
        <v>50</v>
      </c>
      <c r="J5105">
        <v>70</v>
      </c>
      <c r="L5105">
        <v>42000</v>
      </c>
      <c r="M5105">
        <v>76</v>
      </c>
      <c r="O5105">
        <v>0.57999999999999996</v>
      </c>
      <c r="P5105">
        <v>0.57999999999999996</v>
      </c>
      <c r="T5105" t="s">
        <v>203</v>
      </c>
      <c r="V5105" s="4">
        <v>42878</v>
      </c>
    </row>
    <row r="5106" spans="1:22">
      <c r="A5106" t="s">
        <v>1333</v>
      </c>
      <c r="B5106" t="s">
        <v>1436</v>
      </c>
      <c r="C5106" t="s">
        <v>3178</v>
      </c>
      <c r="D5106" t="s">
        <v>202</v>
      </c>
      <c r="E5106" t="b">
        <v>1</v>
      </c>
      <c r="F5106" t="b">
        <v>1</v>
      </c>
      <c r="H5106" t="b">
        <v>0</v>
      </c>
      <c r="I5106">
        <v>50</v>
      </c>
      <c r="J5106">
        <v>81</v>
      </c>
      <c r="L5106">
        <v>42000</v>
      </c>
      <c r="M5106">
        <v>76</v>
      </c>
      <c r="O5106">
        <v>0.67</v>
      </c>
      <c r="P5106">
        <v>0.57999999999999996</v>
      </c>
      <c r="T5106" t="s">
        <v>203</v>
      </c>
      <c r="V5106" s="4">
        <v>42878</v>
      </c>
    </row>
    <row r="5107" spans="1:22">
      <c r="A5107" t="s">
        <v>1333</v>
      </c>
      <c r="B5107" t="s">
        <v>1436</v>
      </c>
      <c r="C5107" t="s">
        <v>3179</v>
      </c>
      <c r="D5107" t="s">
        <v>202</v>
      </c>
      <c r="E5107" t="b">
        <v>1</v>
      </c>
      <c r="F5107" t="b">
        <v>1</v>
      </c>
      <c r="H5107" t="b">
        <v>0</v>
      </c>
      <c r="I5107">
        <v>50</v>
      </c>
      <c r="J5107">
        <v>87</v>
      </c>
      <c r="L5107">
        <v>60000</v>
      </c>
      <c r="M5107">
        <v>76</v>
      </c>
      <c r="O5107">
        <v>0.67</v>
      </c>
      <c r="P5107">
        <v>0.57999999999999996</v>
      </c>
      <c r="T5107" t="s">
        <v>203</v>
      </c>
      <c r="V5107" s="4">
        <v>42878</v>
      </c>
    </row>
    <row r="5108" spans="1:22">
      <c r="A5108" t="s">
        <v>1333</v>
      </c>
      <c r="B5108" t="s">
        <v>1436</v>
      </c>
      <c r="C5108" t="s">
        <v>3180</v>
      </c>
      <c r="D5108" t="s">
        <v>202</v>
      </c>
      <c r="E5108" t="b">
        <v>1</v>
      </c>
      <c r="F5108" t="b">
        <v>1</v>
      </c>
      <c r="H5108" t="b">
        <v>0</v>
      </c>
      <c r="I5108">
        <v>50</v>
      </c>
      <c r="J5108">
        <v>90</v>
      </c>
      <c r="L5108">
        <v>60000</v>
      </c>
      <c r="M5108">
        <v>76</v>
      </c>
      <c r="O5108">
        <v>0.67</v>
      </c>
      <c r="P5108">
        <v>0.57999999999999996</v>
      </c>
      <c r="T5108" t="s">
        <v>203</v>
      </c>
      <c r="V5108" s="4">
        <v>42878</v>
      </c>
    </row>
    <row r="5109" spans="1:22">
      <c r="A5109" t="s">
        <v>1333</v>
      </c>
      <c r="B5109" t="s">
        <v>1436</v>
      </c>
      <c r="C5109" t="s">
        <v>3181</v>
      </c>
      <c r="D5109" t="s">
        <v>202</v>
      </c>
      <c r="E5109" t="b">
        <v>0</v>
      </c>
      <c r="F5109" t="b">
        <v>1</v>
      </c>
      <c r="H5109" t="b">
        <v>0</v>
      </c>
      <c r="I5109">
        <v>50</v>
      </c>
      <c r="J5109">
        <v>90</v>
      </c>
      <c r="L5109">
        <v>40000</v>
      </c>
      <c r="M5109">
        <v>76</v>
      </c>
      <c r="O5109">
        <v>0.61</v>
      </c>
      <c r="P5109">
        <v>0.57999999999999996</v>
      </c>
      <c r="T5109" t="s">
        <v>203</v>
      </c>
      <c r="V5109" s="4">
        <v>42878</v>
      </c>
    </row>
    <row r="5110" spans="1:22">
      <c r="A5110" t="s">
        <v>1333</v>
      </c>
      <c r="B5110" t="s">
        <v>1436</v>
      </c>
      <c r="C5110" t="s">
        <v>3182</v>
      </c>
      <c r="D5110" t="s">
        <v>202</v>
      </c>
      <c r="E5110" t="b">
        <v>0</v>
      </c>
      <c r="F5110" t="b">
        <v>1</v>
      </c>
      <c r="H5110" t="b">
        <v>0</v>
      </c>
      <c r="I5110">
        <v>50</v>
      </c>
      <c r="J5110">
        <v>75</v>
      </c>
      <c r="L5110">
        <v>40000</v>
      </c>
      <c r="M5110">
        <v>77</v>
      </c>
      <c r="O5110">
        <v>0.57999999999999996</v>
      </c>
      <c r="P5110">
        <v>0.57999999999999996</v>
      </c>
      <c r="T5110" t="s">
        <v>203</v>
      </c>
      <c r="V5110" s="4">
        <v>42878</v>
      </c>
    </row>
    <row r="5111" spans="1:22">
      <c r="A5111" t="s">
        <v>1333</v>
      </c>
      <c r="B5111" t="s">
        <v>1436</v>
      </c>
      <c r="C5111" t="s">
        <v>3183</v>
      </c>
      <c r="D5111" t="s">
        <v>202</v>
      </c>
      <c r="E5111" t="b">
        <v>0</v>
      </c>
      <c r="F5111" t="b">
        <v>0</v>
      </c>
      <c r="H5111" t="b">
        <v>0</v>
      </c>
      <c r="I5111">
        <v>50</v>
      </c>
      <c r="J5111">
        <v>88</v>
      </c>
      <c r="L5111">
        <v>40000</v>
      </c>
      <c r="M5111">
        <v>76</v>
      </c>
      <c r="O5111">
        <v>0.57999999999999996</v>
      </c>
      <c r="P5111">
        <v>0.57999999999999996</v>
      </c>
      <c r="T5111" t="s">
        <v>203</v>
      </c>
      <c r="V5111" s="4">
        <v>42878</v>
      </c>
    </row>
    <row r="5112" spans="1:22">
      <c r="A5112" t="s">
        <v>1333</v>
      </c>
      <c r="B5112" t="s">
        <v>1436</v>
      </c>
      <c r="C5112" t="s">
        <v>3184</v>
      </c>
      <c r="D5112" t="s">
        <v>202</v>
      </c>
      <c r="E5112" t="b">
        <v>0</v>
      </c>
      <c r="F5112" t="b">
        <v>1</v>
      </c>
      <c r="H5112" t="b">
        <v>0</v>
      </c>
      <c r="I5112">
        <v>50</v>
      </c>
      <c r="J5112">
        <v>90</v>
      </c>
      <c r="L5112">
        <v>50000</v>
      </c>
      <c r="M5112">
        <v>78</v>
      </c>
      <c r="O5112">
        <v>0.59</v>
      </c>
      <c r="P5112">
        <v>0.57999999999999996</v>
      </c>
      <c r="T5112" t="s">
        <v>203</v>
      </c>
      <c r="V5112" s="4">
        <v>42878</v>
      </c>
    </row>
    <row r="5113" spans="1:22">
      <c r="A5113" t="s">
        <v>1333</v>
      </c>
      <c r="B5113" t="s">
        <v>1437</v>
      </c>
      <c r="C5113" t="s">
        <v>3171</v>
      </c>
      <c r="D5113" t="s">
        <v>202</v>
      </c>
      <c r="E5113" t="b">
        <v>0</v>
      </c>
      <c r="F5113" t="b">
        <v>1</v>
      </c>
      <c r="H5113" t="b">
        <v>0</v>
      </c>
      <c r="I5113">
        <v>50</v>
      </c>
      <c r="J5113">
        <v>75</v>
      </c>
      <c r="L5113">
        <v>40000</v>
      </c>
      <c r="M5113">
        <v>77</v>
      </c>
      <c r="O5113">
        <v>0.6</v>
      </c>
      <c r="P5113">
        <v>0.57999999999999996</v>
      </c>
      <c r="T5113" t="s">
        <v>203</v>
      </c>
      <c r="V5113" s="4">
        <v>42878</v>
      </c>
    </row>
    <row r="5114" spans="1:22">
      <c r="A5114" t="s">
        <v>1333</v>
      </c>
      <c r="B5114" t="s">
        <v>1437</v>
      </c>
      <c r="C5114" t="s">
        <v>3172</v>
      </c>
      <c r="D5114" t="s">
        <v>202</v>
      </c>
      <c r="E5114" t="b">
        <v>1</v>
      </c>
      <c r="F5114" t="b">
        <v>1</v>
      </c>
      <c r="H5114" t="b">
        <v>0</v>
      </c>
      <c r="I5114">
        <v>50</v>
      </c>
      <c r="J5114">
        <v>81</v>
      </c>
      <c r="L5114">
        <v>42000</v>
      </c>
      <c r="M5114">
        <v>76</v>
      </c>
      <c r="O5114">
        <v>0.67</v>
      </c>
      <c r="P5114">
        <v>0.57999999999999996</v>
      </c>
      <c r="T5114" t="s">
        <v>203</v>
      </c>
      <c r="V5114" s="4">
        <v>42878</v>
      </c>
    </row>
    <row r="5115" spans="1:22">
      <c r="A5115" t="s">
        <v>1333</v>
      </c>
      <c r="B5115" t="s">
        <v>1437</v>
      </c>
      <c r="C5115" t="s">
        <v>3173</v>
      </c>
      <c r="D5115" t="s">
        <v>202</v>
      </c>
      <c r="E5115" t="b">
        <v>0</v>
      </c>
      <c r="F5115" t="b">
        <v>1</v>
      </c>
      <c r="H5115" t="b">
        <v>0</v>
      </c>
      <c r="I5115">
        <v>50</v>
      </c>
      <c r="J5115">
        <v>81</v>
      </c>
      <c r="L5115">
        <v>40000</v>
      </c>
      <c r="M5115">
        <v>76</v>
      </c>
      <c r="O5115">
        <v>0.57999999999999996</v>
      </c>
      <c r="P5115">
        <v>0.57999999999999996</v>
      </c>
      <c r="T5115" t="s">
        <v>203</v>
      </c>
      <c r="V5115" s="4">
        <v>42878</v>
      </c>
    </row>
    <row r="5116" spans="1:22">
      <c r="A5116" t="s">
        <v>1333</v>
      </c>
      <c r="B5116" t="s">
        <v>1437</v>
      </c>
      <c r="C5116" t="s">
        <v>3174</v>
      </c>
      <c r="D5116" t="s">
        <v>202</v>
      </c>
      <c r="E5116" t="b">
        <v>0</v>
      </c>
      <c r="F5116" t="b">
        <v>1</v>
      </c>
      <c r="H5116" t="b">
        <v>0</v>
      </c>
      <c r="I5116">
        <v>50</v>
      </c>
      <c r="J5116">
        <v>81</v>
      </c>
      <c r="L5116">
        <v>40000</v>
      </c>
      <c r="M5116">
        <v>77</v>
      </c>
      <c r="O5116">
        <v>0.62</v>
      </c>
      <c r="P5116">
        <v>0.57999999999999996</v>
      </c>
      <c r="T5116" t="s">
        <v>203</v>
      </c>
      <c r="V5116" s="4">
        <v>42878</v>
      </c>
    </row>
    <row r="5117" spans="1:22">
      <c r="A5117" t="s">
        <v>1333</v>
      </c>
      <c r="B5117" t="s">
        <v>1437</v>
      </c>
      <c r="C5117" t="s">
        <v>3175</v>
      </c>
      <c r="D5117" t="s">
        <v>202</v>
      </c>
      <c r="E5117" t="b">
        <v>0</v>
      </c>
      <c r="F5117" t="b">
        <v>1</v>
      </c>
      <c r="H5117" t="b">
        <v>0</v>
      </c>
      <c r="I5117">
        <v>50</v>
      </c>
      <c r="J5117">
        <v>87</v>
      </c>
      <c r="L5117">
        <v>50000</v>
      </c>
      <c r="M5117">
        <v>76</v>
      </c>
      <c r="O5117">
        <v>0.57999999999999996</v>
      </c>
      <c r="P5117">
        <v>0.57999999999999996</v>
      </c>
      <c r="T5117" t="s">
        <v>203</v>
      </c>
      <c r="V5117" s="4">
        <v>42878</v>
      </c>
    </row>
    <row r="5118" spans="1:22">
      <c r="A5118" t="s">
        <v>1333</v>
      </c>
      <c r="B5118" t="s">
        <v>1437</v>
      </c>
      <c r="C5118" t="s">
        <v>3176</v>
      </c>
      <c r="D5118" t="s">
        <v>202</v>
      </c>
      <c r="E5118" t="b">
        <v>0</v>
      </c>
      <c r="F5118" t="b">
        <v>1</v>
      </c>
      <c r="H5118" t="b">
        <v>0</v>
      </c>
      <c r="I5118">
        <v>50</v>
      </c>
      <c r="J5118">
        <v>87</v>
      </c>
      <c r="L5118">
        <v>50000</v>
      </c>
      <c r="M5118">
        <v>76</v>
      </c>
      <c r="O5118">
        <v>0.6</v>
      </c>
      <c r="P5118">
        <v>0.57999999999999996</v>
      </c>
      <c r="T5118" t="s">
        <v>203</v>
      </c>
      <c r="V5118" s="4">
        <v>42878</v>
      </c>
    </row>
    <row r="5119" spans="1:22">
      <c r="A5119" t="s">
        <v>1333</v>
      </c>
      <c r="B5119" t="s">
        <v>1437</v>
      </c>
      <c r="C5119" t="s">
        <v>3177</v>
      </c>
      <c r="D5119" t="s">
        <v>202</v>
      </c>
      <c r="E5119" t="b">
        <v>0</v>
      </c>
      <c r="F5119" t="b">
        <v>1</v>
      </c>
      <c r="H5119" t="b">
        <v>0</v>
      </c>
      <c r="I5119">
        <v>50</v>
      </c>
      <c r="J5119">
        <v>70</v>
      </c>
      <c r="L5119">
        <v>42000</v>
      </c>
      <c r="M5119">
        <v>76</v>
      </c>
      <c r="O5119">
        <v>0.57999999999999996</v>
      </c>
      <c r="P5119">
        <v>0.57999999999999996</v>
      </c>
      <c r="T5119" t="s">
        <v>203</v>
      </c>
      <c r="V5119" s="4">
        <v>42878</v>
      </c>
    </row>
    <row r="5120" spans="1:22">
      <c r="A5120" t="s">
        <v>1333</v>
      </c>
      <c r="B5120" t="s">
        <v>1437</v>
      </c>
      <c r="C5120" t="s">
        <v>3178</v>
      </c>
      <c r="D5120" t="s">
        <v>202</v>
      </c>
      <c r="E5120" t="b">
        <v>1</v>
      </c>
      <c r="F5120" t="b">
        <v>1</v>
      </c>
      <c r="H5120" t="b">
        <v>0</v>
      </c>
      <c r="I5120">
        <v>50</v>
      </c>
      <c r="J5120">
        <v>81</v>
      </c>
      <c r="L5120">
        <v>42000</v>
      </c>
      <c r="M5120">
        <v>76</v>
      </c>
      <c r="O5120">
        <v>0.67</v>
      </c>
      <c r="P5120">
        <v>0.57999999999999996</v>
      </c>
      <c r="T5120" t="s">
        <v>203</v>
      </c>
      <c r="V5120" s="4">
        <v>42878</v>
      </c>
    </row>
    <row r="5121" spans="1:22">
      <c r="A5121" t="s">
        <v>1333</v>
      </c>
      <c r="B5121" t="s">
        <v>1437</v>
      </c>
      <c r="C5121" t="s">
        <v>3179</v>
      </c>
      <c r="D5121" t="s">
        <v>202</v>
      </c>
      <c r="E5121" t="b">
        <v>1</v>
      </c>
      <c r="F5121" t="b">
        <v>1</v>
      </c>
      <c r="H5121" t="b">
        <v>0</v>
      </c>
      <c r="I5121">
        <v>50</v>
      </c>
      <c r="J5121">
        <v>87</v>
      </c>
      <c r="L5121">
        <v>60000</v>
      </c>
      <c r="M5121">
        <v>76</v>
      </c>
      <c r="O5121">
        <v>0.67</v>
      </c>
      <c r="P5121">
        <v>0.57999999999999996</v>
      </c>
      <c r="T5121" t="s">
        <v>203</v>
      </c>
      <c r="V5121" s="4">
        <v>42878</v>
      </c>
    </row>
    <row r="5122" spans="1:22">
      <c r="A5122" t="s">
        <v>1333</v>
      </c>
      <c r="B5122" t="s">
        <v>1437</v>
      </c>
      <c r="C5122" t="s">
        <v>3180</v>
      </c>
      <c r="D5122" t="s">
        <v>202</v>
      </c>
      <c r="E5122" t="b">
        <v>1</v>
      </c>
      <c r="F5122" t="b">
        <v>1</v>
      </c>
      <c r="H5122" t="b">
        <v>0</v>
      </c>
      <c r="I5122">
        <v>50</v>
      </c>
      <c r="J5122">
        <v>90</v>
      </c>
      <c r="L5122">
        <v>60000</v>
      </c>
      <c r="M5122">
        <v>76</v>
      </c>
      <c r="O5122">
        <v>0.67</v>
      </c>
      <c r="P5122">
        <v>0.57999999999999996</v>
      </c>
      <c r="T5122" t="s">
        <v>203</v>
      </c>
      <c r="V5122" s="4">
        <v>42878</v>
      </c>
    </row>
    <row r="5123" spans="1:22">
      <c r="A5123" t="s">
        <v>1333</v>
      </c>
      <c r="B5123" t="s">
        <v>1437</v>
      </c>
      <c r="C5123" t="s">
        <v>3181</v>
      </c>
      <c r="D5123" t="s">
        <v>202</v>
      </c>
      <c r="E5123" t="b">
        <v>0</v>
      </c>
      <c r="F5123" t="b">
        <v>1</v>
      </c>
      <c r="H5123" t="b">
        <v>0</v>
      </c>
      <c r="I5123">
        <v>50</v>
      </c>
      <c r="J5123">
        <v>90</v>
      </c>
      <c r="L5123">
        <v>40000</v>
      </c>
      <c r="M5123">
        <v>76</v>
      </c>
      <c r="O5123">
        <v>0.61</v>
      </c>
      <c r="P5123">
        <v>0.57999999999999996</v>
      </c>
      <c r="T5123" t="s">
        <v>203</v>
      </c>
      <c r="V5123" s="4">
        <v>42878</v>
      </c>
    </row>
    <row r="5124" spans="1:22">
      <c r="A5124" t="s">
        <v>1333</v>
      </c>
      <c r="B5124" t="s">
        <v>1437</v>
      </c>
      <c r="C5124" t="s">
        <v>3182</v>
      </c>
      <c r="D5124" t="s">
        <v>202</v>
      </c>
      <c r="E5124" t="b">
        <v>0</v>
      </c>
      <c r="F5124" t="b">
        <v>1</v>
      </c>
      <c r="H5124" t="b">
        <v>0</v>
      </c>
      <c r="I5124">
        <v>50</v>
      </c>
      <c r="J5124">
        <v>75</v>
      </c>
      <c r="L5124">
        <v>40000</v>
      </c>
      <c r="M5124">
        <v>77</v>
      </c>
      <c r="O5124">
        <v>0.57999999999999996</v>
      </c>
      <c r="P5124">
        <v>0.57999999999999996</v>
      </c>
      <c r="T5124" t="s">
        <v>203</v>
      </c>
      <c r="V5124" s="4">
        <v>42878</v>
      </c>
    </row>
    <row r="5125" spans="1:22">
      <c r="A5125" t="s">
        <v>1333</v>
      </c>
      <c r="B5125" t="s">
        <v>1437</v>
      </c>
      <c r="C5125" t="s">
        <v>3183</v>
      </c>
      <c r="D5125" t="s">
        <v>202</v>
      </c>
      <c r="E5125" t="b">
        <v>0</v>
      </c>
      <c r="F5125" t="b">
        <v>0</v>
      </c>
      <c r="H5125" t="b">
        <v>0</v>
      </c>
      <c r="I5125">
        <v>50</v>
      </c>
      <c r="J5125">
        <v>88</v>
      </c>
      <c r="L5125">
        <v>40000</v>
      </c>
      <c r="M5125">
        <v>76</v>
      </c>
      <c r="O5125">
        <v>0.57999999999999996</v>
      </c>
      <c r="P5125">
        <v>0.57999999999999996</v>
      </c>
      <c r="T5125" t="s">
        <v>203</v>
      </c>
      <c r="V5125" s="4">
        <v>42878</v>
      </c>
    </row>
    <row r="5126" spans="1:22">
      <c r="A5126" t="s">
        <v>1333</v>
      </c>
      <c r="B5126" t="s">
        <v>1437</v>
      </c>
      <c r="C5126" t="s">
        <v>3184</v>
      </c>
      <c r="D5126" t="s">
        <v>202</v>
      </c>
      <c r="E5126" t="b">
        <v>0</v>
      </c>
      <c r="F5126" t="b">
        <v>1</v>
      </c>
      <c r="H5126" t="b">
        <v>0</v>
      </c>
      <c r="I5126">
        <v>50</v>
      </c>
      <c r="J5126">
        <v>90</v>
      </c>
      <c r="L5126">
        <v>50000</v>
      </c>
      <c r="M5126">
        <v>78</v>
      </c>
      <c r="O5126">
        <v>0.59</v>
      </c>
      <c r="P5126">
        <v>0.57999999999999996</v>
      </c>
      <c r="T5126" t="s">
        <v>203</v>
      </c>
      <c r="V5126" s="4">
        <v>42878</v>
      </c>
    </row>
    <row r="5127" spans="1:22">
      <c r="A5127" t="s">
        <v>1333</v>
      </c>
      <c r="B5127" t="s">
        <v>1438</v>
      </c>
      <c r="C5127" t="s">
        <v>3171</v>
      </c>
      <c r="D5127" t="s">
        <v>202</v>
      </c>
      <c r="E5127" t="b">
        <v>0</v>
      </c>
      <c r="F5127" t="b">
        <v>1</v>
      </c>
      <c r="H5127" t="b">
        <v>0</v>
      </c>
      <c r="I5127">
        <v>50</v>
      </c>
      <c r="J5127">
        <v>75</v>
      </c>
      <c r="L5127">
        <v>40000</v>
      </c>
      <c r="M5127">
        <v>77</v>
      </c>
      <c r="O5127">
        <v>0.6</v>
      </c>
      <c r="P5127">
        <v>0.57999999999999996</v>
      </c>
      <c r="T5127" t="s">
        <v>203</v>
      </c>
      <c r="V5127" s="4">
        <v>42878</v>
      </c>
    </row>
    <row r="5128" spans="1:22">
      <c r="A5128" t="s">
        <v>1333</v>
      </c>
      <c r="B5128" t="s">
        <v>1438</v>
      </c>
      <c r="C5128" t="s">
        <v>3172</v>
      </c>
      <c r="D5128" t="s">
        <v>202</v>
      </c>
      <c r="E5128" t="b">
        <v>1</v>
      </c>
      <c r="F5128" t="b">
        <v>1</v>
      </c>
      <c r="H5128" t="b">
        <v>0</v>
      </c>
      <c r="I5128">
        <v>50</v>
      </c>
      <c r="J5128">
        <v>81</v>
      </c>
      <c r="L5128">
        <v>42000</v>
      </c>
      <c r="M5128">
        <v>76</v>
      </c>
      <c r="O5128">
        <v>0.67</v>
      </c>
      <c r="P5128">
        <v>0.57999999999999996</v>
      </c>
      <c r="T5128" t="s">
        <v>203</v>
      </c>
      <c r="V5128" s="4">
        <v>42878</v>
      </c>
    </row>
    <row r="5129" spans="1:22">
      <c r="A5129" t="s">
        <v>1333</v>
      </c>
      <c r="B5129" t="s">
        <v>1438</v>
      </c>
      <c r="C5129" t="s">
        <v>3173</v>
      </c>
      <c r="D5129" t="s">
        <v>202</v>
      </c>
      <c r="E5129" t="b">
        <v>0</v>
      </c>
      <c r="F5129" t="b">
        <v>1</v>
      </c>
      <c r="H5129" t="b">
        <v>0</v>
      </c>
      <c r="I5129">
        <v>50</v>
      </c>
      <c r="J5129">
        <v>81</v>
      </c>
      <c r="L5129">
        <v>40000</v>
      </c>
      <c r="M5129">
        <v>76</v>
      </c>
      <c r="O5129">
        <v>0.57999999999999996</v>
      </c>
      <c r="P5129">
        <v>0.57999999999999996</v>
      </c>
      <c r="T5129" t="s">
        <v>203</v>
      </c>
      <c r="V5129" s="4">
        <v>42878</v>
      </c>
    </row>
    <row r="5130" spans="1:22">
      <c r="A5130" t="s">
        <v>1333</v>
      </c>
      <c r="B5130" t="s">
        <v>1438</v>
      </c>
      <c r="C5130" t="s">
        <v>3174</v>
      </c>
      <c r="D5130" t="s">
        <v>202</v>
      </c>
      <c r="E5130" t="b">
        <v>0</v>
      </c>
      <c r="F5130" t="b">
        <v>1</v>
      </c>
      <c r="H5130" t="b">
        <v>0</v>
      </c>
      <c r="I5130">
        <v>50</v>
      </c>
      <c r="J5130">
        <v>81</v>
      </c>
      <c r="L5130">
        <v>40000</v>
      </c>
      <c r="M5130">
        <v>77</v>
      </c>
      <c r="O5130">
        <v>0.62</v>
      </c>
      <c r="P5130">
        <v>0.57999999999999996</v>
      </c>
      <c r="T5130" t="s">
        <v>203</v>
      </c>
      <c r="V5130" s="4">
        <v>42878</v>
      </c>
    </row>
    <row r="5131" spans="1:22">
      <c r="A5131" t="s">
        <v>1333</v>
      </c>
      <c r="B5131" t="s">
        <v>1438</v>
      </c>
      <c r="C5131" t="s">
        <v>3175</v>
      </c>
      <c r="D5131" t="s">
        <v>202</v>
      </c>
      <c r="E5131" t="b">
        <v>0</v>
      </c>
      <c r="F5131" t="b">
        <v>1</v>
      </c>
      <c r="H5131" t="b">
        <v>0</v>
      </c>
      <c r="I5131">
        <v>50</v>
      </c>
      <c r="J5131">
        <v>87</v>
      </c>
      <c r="L5131">
        <v>50000</v>
      </c>
      <c r="M5131">
        <v>76</v>
      </c>
      <c r="O5131">
        <v>0.57999999999999996</v>
      </c>
      <c r="P5131">
        <v>0.57999999999999996</v>
      </c>
      <c r="T5131" t="s">
        <v>203</v>
      </c>
      <c r="V5131" s="4">
        <v>42878</v>
      </c>
    </row>
    <row r="5132" spans="1:22">
      <c r="A5132" t="s">
        <v>1333</v>
      </c>
      <c r="B5132" t="s">
        <v>1438</v>
      </c>
      <c r="C5132" t="s">
        <v>3176</v>
      </c>
      <c r="D5132" t="s">
        <v>202</v>
      </c>
      <c r="E5132" t="b">
        <v>0</v>
      </c>
      <c r="F5132" t="b">
        <v>1</v>
      </c>
      <c r="H5132" t="b">
        <v>0</v>
      </c>
      <c r="I5132">
        <v>50</v>
      </c>
      <c r="J5132">
        <v>87</v>
      </c>
      <c r="L5132">
        <v>50000</v>
      </c>
      <c r="M5132">
        <v>76</v>
      </c>
      <c r="O5132">
        <v>0.6</v>
      </c>
      <c r="P5132">
        <v>0.57999999999999996</v>
      </c>
      <c r="T5132" t="s">
        <v>203</v>
      </c>
      <c r="V5132" s="4">
        <v>42878</v>
      </c>
    </row>
    <row r="5133" spans="1:22">
      <c r="A5133" t="s">
        <v>1333</v>
      </c>
      <c r="B5133" t="s">
        <v>1438</v>
      </c>
      <c r="C5133" t="s">
        <v>3177</v>
      </c>
      <c r="D5133" t="s">
        <v>202</v>
      </c>
      <c r="E5133" t="b">
        <v>0</v>
      </c>
      <c r="F5133" t="b">
        <v>1</v>
      </c>
      <c r="H5133" t="b">
        <v>0</v>
      </c>
      <c r="I5133">
        <v>50</v>
      </c>
      <c r="J5133">
        <v>70</v>
      </c>
      <c r="L5133">
        <v>42000</v>
      </c>
      <c r="M5133">
        <v>76</v>
      </c>
      <c r="O5133">
        <v>0.57999999999999996</v>
      </c>
      <c r="P5133">
        <v>0.57999999999999996</v>
      </c>
      <c r="T5133" t="s">
        <v>203</v>
      </c>
      <c r="V5133" s="4">
        <v>42878</v>
      </c>
    </row>
    <row r="5134" spans="1:22">
      <c r="A5134" t="s">
        <v>1333</v>
      </c>
      <c r="B5134" t="s">
        <v>1438</v>
      </c>
      <c r="C5134" t="s">
        <v>3178</v>
      </c>
      <c r="D5134" t="s">
        <v>202</v>
      </c>
      <c r="E5134" t="b">
        <v>1</v>
      </c>
      <c r="F5134" t="b">
        <v>1</v>
      </c>
      <c r="H5134" t="b">
        <v>0</v>
      </c>
      <c r="I5134">
        <v>50</v>
      </c>
      <c r="J5134">
        <v>81</v>
      </c>
      <c r="L5134">
        <v>42000</v>
      </c>
      <c r="M5134">
        <v>76</v>
      </c>
      <c r="O5134">
        <v>0.67</v>
      </c>
      <c r="P5134">
        <v>0.57999999999999996</v>
      </c>
      <c r="T5134" t="s">
        <v>203</v>
      </c>
      <c r="V5134" s="4">
        <v>42878</v>
      </c>
    </row>
    <row r="5135" spans="1:22">
      <c r="A5135" t="s">
        <v>1333</v>
      </c>
      <c r="B5135" t="s">
        <v>1438</v>
      </c>
      <c r="C5135" t="s">
        <v>3179</v>
      </c>
      <c r="D5135" t="s">
        <v>202</v>
      </c>
      <c r="E5135" t="b">
        <v>1</v>
      </c>
      <c r="F5135" t="b">
        <v>1</v>
      </c>
      <c r="H5135" t="b">
        <v>0</v>
      </c>
      <c r="I5135">
        <v>50</v>
      </c>
      <c r="J5135">
        <v>87</v>
      </c>
      <c r="L5135">
        <v>60000</v>
      </c>
      <c r="M5135">
        <v>76</v>
      </c>
      <c r="O5135">
        <v>0.67</v>
      </c>
      <c r="P5135">
        <v>0.57999999999999996</v>
      </c>
      <c r="T5135" t="s">
        <v>203</v>
      </c>
      <c r="V5135" s="4">
        <v>42878</v>
      </c>
    </row>
    <row r="5136" spans="1:22">
      <c r="A5136" t="s">
        <v>1333</v>
      </c>
      <c r="B5136" t="s">
        <v>1438</v>
      </c>
      <c r="C5136" t="s">
        <v>3180</v>
      </c>
      <c r="D5136" t="s">
        <v>202</v>
      </c>
      <c r="E5136" t="b">
        <v>1</v>
      </c>
      <c r="F5136" t="b">
        <v>1</v>
      </c>
      <c r="H5136" t="b">
        <v>0</v>
      </c>
      <c r="I5136">
        <v>50</v>
      </c>
      <c r="J5136">
        <v>90</v>
      </c>
      <c r="L5136">
        <v>60000</v>
      </c>
      <c r="M5136">
        <v>76</v>
      </c>
      <c r="O5136">
        <v>0.67</v>
      </c>
      <c r="P5136">
        <v>0.57999999999999996</v>
      </c>
      <c r="T5136" t="s">
        <v>203</v>
      </c>
      <c r="V5136" s="4">
        <v>42878</v>
      </c>
    </row>
    <row r="5137" spans="1:22">
      <c r="A5137" t="s">
        <v>1333</v>
      </c>
      <c r="B5137" t="s">
        <v>1438</v>
      </c>
      <c r="C5137" t="s">
        <v>3181</v>
      </c>
      <c r="D5137" t="s">
        <v>202</v>
      </c>
      <c r="E5137" t="b">
        <v>0</v>
      </c>
      <c r="F5137" t="b">
        <v>1</v>
      </c>
      <c r="H5137" t="b">
        <v>0</v>
      </c>
      <c r="I5137">
        <v>50</v>
      </c>
      <c r="J5137">
        <v>90</v>
      </c>
      <c r="L5137">
        <v>40000</v>
      </c>
      <c r="M5137">
        <v>76</v>
      </c>
      <c r="O5137">
        <v>0.61</v>
      </c>
      <c r="P5137">
        <v>0.57999999999999996</v>
      </c>
      <c r="T5137" t="s">
        <v>203</v>
      </c>
      <c r="V5137" s="4">
        <v>42878</v>
      </c>
    </row>
    <row r="5138" spans="1:22">
      <c r="A5138" t="s">
        <v>1333</v>
      </c>
      <c r="B5138" t="s">
        <v>1438</v>
      </c>
      <c r="C5138" t="s">
        <v>3182</v>
      </c>
      <c r="D5138" t="s">
        <v>202</v>
      </c>
      <c r="E5138" t="b">
        <v>0</v>
      </c>
      <c r="F5138" t="b">
        <v>1</v>
      </c>
      <c r="H5138" t="b">
        <v>0</v>
      </c>
      <c r="I5138">
        <v>50</v>
      </c>
      <c r="J5138">
        <v>75</v>
      </c>
      <c r="L5138">
        <v>40000</v>
      </c>
      <c r="M5138">
        <v>77</v>
      </c>
      <c r="O5138">
        <v>0.57999999999999996</v>
      </c>
      <c r="P5138">
        <v>0.57999999999999996</v>
      </c>
      <c r="T5138" t="s">
        <v>203</v>
      </c>
      <c r="V5138" s="4">
        <v>42878</v>
      </c>
    </row>
    <row r="5139" spans="1:22">
      <c r="A5139" t="s">
        <v>1333</v>
      </c>
      <c r="B5139" t="s">
        <v>1438</v>
      </c>
      <c r="C5139" t="s">
        <v>3183</v>
      </c>
      <c r="D5139" t="s">
        <v>202</v>
      </c>
      <c r="E5139" t="b">
        <v>0</v>
      </c>
      <c r="F5139" t="b">
        <v>0</v>
      </c>
      <c r="H5139" t="b">
        <v>0</v>
      </c>
      <c r="I5139">
        <v>50</v>
      </c>
      <c r="J5139">
        <v>88</v>
      </c>
      <c r="L5139">
        <v>40000</v>
      </c>
      <c r="M5139">
        <v>76</v>
      </c>
      <c r="O5139">
        <v>0.57999999999999996</v>
      </c>
      <c r="P5139">
        <v>0.57999999999999996</v>
      </c>
      <c r="T5139" t="s">
        <v>203</v>
      </c>
      <c r="V5139" s="4">
        <v>42878</v>
      </c>
    </row>
    <row r="5140" spans="1:22">
      <c r="A5140" t="s">
        <v>1333</v>
      </c>
      <c r="B5140" t="s">
        <v>1438</v>
      </c>
      <c r="C5140" t="s">
        <v>3184</v>
      </c>
      <c r="D5140" t="s">
        <v>202</v>
      </c>
      <c r="E5140" t="b">
        <v>0</v>
      </c>
      <c r="F5140" t="b">
        <v>1</v>
      </c>
      <c r="H5140" t="b">
        <v>0</v>
      </c>
      <c r="I5140">
        <v>50</v>
      </c>
      <c r="J5140">
        <v>90</v>
      </c>
      <c r="L5140">
        <v>50000</v>
      </c>
      <c r="M5140">
        <v>78</v>
      </c>
      <c r="O5140">
        <v>0.59</v>
      </c>
      <c r="P5140">
        <v>0.57999999999999996</v>
      </c>
      <c r="T5140" t="s">
        <v>203</v>
      </c>
      <c r="V5140" s="4">
        <v>42878</v>
      </c>
    </row>
    <row r="5141" spans="1:22">
      <c r="A5141" t="s">
        <v>1333</v>
      </c>
      <c r="B5141" t="s">
        <v>1439</v>
      </c>
      <c r="C5141" t="s">
        <v>3171</v>
      </c>
      <c r="D5141" t="s">
        <v>202</v>
      </c>
      <c r="E5141" t="b">
        <v>0</v>
      </c>
      <c r="F5141" t="b">
        <v>1</v>
      </c>
      <c r="H5141" t="b">
        <v>0</v>
      </c>
      <c r="I5141">
        <v>50</v>
      </c>
      <c r="J5141">
        <v>75</v>
      </c>
      <c r="L5141">
        <v>40000</v>
      </c>
      <c r="M5141">
        <v>77</v>
      </c>
      <c r="O5141">
        <v>0.6</v>
      </c>
      <c r="P5141">
        <v>0.57999999999999996</v>
      </c>
      <c r="T5141" t="s">
        <v>203</v>
      </c>
      <c r="V5141" s="4">
        <v>42878</v>
      </c>
    </row>
    <row r="5142" spans="1:22">
      <c r="A5142" t="s">
        <v>1333</v>
      </c>
      <c r="B5142" t="s">
        <v>1439</v>
      </c>
      <c r="C5142" t="s">
        <v>3172</v>
      </c>
      <c r="D5142" t="s">
        <v>202</v>
      </c>
      <c r="E5142" t="b">
        <v>1</v>
      </c>
      <c r="F5142" t="b">
        <v>1</v>
      </c>
      <c r="H5142" t="b">
        <v>0</v>
      </c>
      <c r="I5142">
        <v>50</v>
      </c>
      <c r="J5142">
        <v>81</v>
      </c>
      <c r="L5142">
        <v>42000</v>
      </c>
      <c r="M5142">
        <v>76</v>
      </c>
      <c r="O5142">
        <v>0.67</v>
      </c>
      <c r="P5142">
        <v>0.57999999999999996</v>
      </c>
      <c r="T5142" t="s">
        <v>203</v>
      </c>
      <c r="V5142" s="4">
        <v>42878</v>
      </c>
    </row>
    <row r="5143" spans="1:22">
      <c r="A5143" t="s">
        <v>1333</v>
      </c>
      <c r="B5143" t="s">
        <v>1439</v>
      </c>
      <c r="C5143" t="s">
        <v>3173</v>
      </c>
      <c r="D5143" t="s">
        <v>202</v>
      </c>
      <c r="E5143" t="b">
        <v>0</v>
      </c>
      <c r="F5143" t="b">
        <v>1</v>
      </c>
      <c r="H5143" t="b">
        <v>0</v>
      </c>
      <c r="I5143">
        <v>50</v>
      </c>
      <c r="J5143">
        <v>81</v>
      </c>
      <c r="L5143">
        <v>40000</v>
      </c>
      <c r="M5143">
        <v>76</v>
      </c>
      <c r="O5143">
        <v>0.57999999999999996</v>
      </c>
      <c r="P5143">
        <v>0.57999999999999996</v>
      </c>
      <c r="T5143" t="s">
        <v>203</v>
      </c>
      <c r="V5143" s="4">
        <v>42878</v>
      </c>
    </row>
    <row r="5144" spans="1:22">
      <c r="A5144" t="s">
        <v>1333</v>
      </c>
      <c r="B5144" t="s">
        <v>1439</v>
      </c>
      <c r="C5144" t="s">
        <v>3174</v>
      </c>
      <c r="D5144" t="s">
        <v>202</v>
      </c>
      <c r="E5144" t="b">
        <v>0</v>
      </c>
      <c r="F5144" t="b">
        <v>1</v>
      </c>
      <c r="H5144" t="b">
        <v>0</v>
      </c>
      <c r="I5144">
        <v>50</v>
      </c>
      <c r="J5144">
        <v>81</v>
      </c>
      <c r="L5144">
        <v>40000</v>
      </c>
      <c r="M5144">
        <v>77</v>
      </c>
      <c r="O5144">
        <v>0.62</v>
      </c>
      <c r="P5144">
        <v>0.57999999999999996</v>
      </c>
      <c r="T5144" t="s">
        <v>203</v>
      </c>
      <c r="V5144" s="4">
        <v>42878</v>
      </c>
    </row>
    <row r="5145" spans="1:22">
      <c r="A5145" t="s">
        <v>1333</v>
      </c>
      <c r="B5145" t="s">
        <v>1439</v>
      </c>
      <c r="C5145" t="s">
        <v>3175</v>
      </c>
      <c r="D5145" t="s">
        <v>202</v>
      </c>
      <c r="E5145" t="b">
        <v>0</v>
      </c>
      <c r="F5145" t="b">
        <v>1</v>
      </c>
      <c r="H5145" t="b">
        <v>0</v>
      </c>
      <c r="I5145">
        <v>50</v>
      </c>
      <c r="J5145">
        <v>87</v>
      </c>
      <c r="L5145">
        <v>50000</v>
      </c>
      <c r="M5145">
        <v>76</v>
      </c>
      <c r="O5145">
        <v>0.57999999999999996</v>
      </c>
      <c r="P5145">
        <v>0.57999999999999996</v>
      </c>
      <c r="T5145" t="s">
        <v>203</v>
      </c>
      <c r="V5145" s="4">
        <v>42878</v>
      </c>
    </row>
    <row r="5146" spans="1:22">
      <c r="A5146" t="s">
        <v>1333</v>
      </c>
      <c r="B5146" t="s">
        <v>1439</v>
      </c>
      <c r="C5146" t="s">
        <v>3176</v>
      </c>
      <c r="D5146" t="s">
        <v>202</v>
      </c>
      <c r="E5146" t="b">
        <v>0</v>
      </c>
      <c r="F5146" t="b">
        <v>1</v>
      </c>
      <c r="H5146" t="b">
        <v>0</v>
      </c>
      <c r="I5146">
        <v>50</v>
      </c>
      <c r="J5146">
        <v>87</v>
      </c>
      <c r="L5146">
        <v>50000</v>
      </c>
      <c r="M5146">
        <v>76</v>
      </c>
      <c r="O5146">
        <v>0.6</v>
      </c>
      <c r="P5146">
        <v>0.57999999999999996</v>
      </c>
      <c r="T5146" t="s">
        <v>203</v>
      </c>
      <c r="V5146" s="4">
        <v>42878</v>
      </c>
    </row>
    <row r="5147" spans="1:22">
      <c r="A5147" t="s">
        <v>1333</v>
      </c>
      <c r="B5147" t="s">
        <v>1439</v>
      </c>
      <c r="C5147" t="s">
        <v>3177</v>
      </c>
      <c r="D5147" t="s">
        <v>202</v>
      </c>
      <c r="E5147" t="b">
        <v>0</v>
      </c>
      <c r="F5147" t="b">
        <v>1</v>
      </c>
      <c r="H5147" t="b">
        <v>0</v>
      </c>
      <c r="I5147">
        <v>50</v>
      </c>
      <c r="J5147">
        <v>70</v>
      </c>
      <c r="L5147">
        <v>42000</v>
      </c>
      <c r="M5147">
        <v>76</v>
      </c>
      <c r="O5147">
        <v>0.57999999999999996</v>
      </c>
      <c r="P5147">
        <v>0.57999999999999996</v>
      </c>
      <c r="T5147" t="s">
        <v>203</v>
      </c>
      <c r="V5147" s="4">
        <v>42878</v>
      </c>
    </row>
    <row r="5148" spans="1:22">
      <c r="A5148" t="s">
        <v>1333</v>
      </c>
      <c r="B5148" t="s">
        <v>1439</v>
      </c>
      <c r="C5148" t="s">
        <v>3178</v>
      </c>
      <c r="D5148" t="s">
        <v>202</v>
      </c>
      <c r="E5148" t="b">
        <v>1</v>
      </c>
      <c r="F5148" t="b">
        <v>1</v>
      </c>
      <c r="H5148" t="b">
        <v>0</v>
      </c>
      <c r="I5148">
        <v>50</v>
      </c>
      <c r="J5148">
        <v>81</v>
      </c>
      <c r="L5148">
        <v>42000</v>
      </c>
      <c r="M5148">
        <v>76</v>
      </c>
      <c r="O5148">
        <v>0.67</v>
      </c>
      <c r="P5148">
        <v>0.57999999999999996</v>
      </c>
      <c r="T5148" t="s">
        <v>203</v>
      </c>
      <c r="V5148" s="4">
        <v>42878</v>
      </c>
    </row>
    <row r="5149" spans="1:22">
      <c r="A5149" t="s">
        <v>1333</v>
      </c>
      <c r="B5149" t="s">
        <v>1439</v>
      </c>
      <c r="C5149" t="s">
        <v>3179</v>
      </c>
      <c r="D5149" t="s">
        <v>202</v>
      </c>
      <c r="E5149" t="b">
        <v>1</v>
      </c>
      <c r="F5149" t="b">
        <v>1</v>
      </c>
      <c r="H5149" t="b">
        <v>0</v>
      </c>
      <c r="I5149">
        <v>50</v>
      </c>
      <c r="J5149">
        <v>87</v>
      </c>
      <c r="L5149">
        <v>60000</v>
      </c>
      <c r="M5149">
        <v>76</v>
      </c>
      <c r="O5149">
        <v>0.67</v>
      </c>
      <c r="P5149">
        <v>0.57999999999999996</v>
      </c>
      <c r="T5149" t="s">
        <v>203</v>
      </c>
      <c r="V5149" s="4">
        <v>42878</v>
      </c>
    </row>
    <row r="5150" spans="1:22">
      <c r="A5150" t="s">
        <v>1333</v>
      </c>
      <c r="B5150" t="s">
        <v>1439</v>
      </c>
      <c r="C5150" t="s">
        <v>3180</v>
      </c>
      <c r="D5150" t="s">
        <v>202</v>
      </c>
      <c r="E5150" t="b">
        <v>1</v>
      </c>
      <c r="F5150" t="b">
        <v>1</v>
      </c>
      <c r="H5150" t="b">
        <v>0</v>
      </c>
      <c r="I5150">
        <v>50</v>
      </c>
      <c r="J5150">
        <v>90</v>
      </c>
      <c r="L5150">
        <v>60000</v>
      </c>
      <c r="M5150">
        <v>76</v>
      </c>
      <c r="O5150">
        <v>0.67</v>
      </c>
      <c r="P5150">
        <v>0.57999999999999996</v>
      </c>
      <c r="T5150" t="s">
        <v>203</v>
      </c>
      <c r="V5150" s="4">
        <v>42878</v>
      </c>
    </row>
    <row r="5151" spans="1:22">
      <c r="A5151" t="s">
        <v>1333</v>
      </c>
      <c r="B5151" t="s">
        <v>1439</v>
      </c>
      <c r="C5151" t="s">
        <v>3181</v>
      </c>
      <c r="D5151" t="s">
        <v>202</v>
      </c>
      <c r="E5151" t="b">
        <v>0</v>
      </c>
      <c r="F5151" t="b">
        <v>1</v>
      </c>
      <c r="H5151" t="b">
        <v>0</v>
      </c>
      <c r="I5151">
        <v>50</v>
      </c>
      <c r="J5151">
        <v>90</v>
      </c>
      <c r="L5151">
        <v>40000</v>
      </c>
      <c r="M5151">
        <v>76</v>
      </c>
      <c r="O5151">
        <v>0.61</v>
      </c>
      <c r="P5151">
        <v>0.57999999999999996</v>
      </c>
      <c r="T5151" t="s">
        <v>203</v>
      </c>
      <c r="V5151" s="4">
        <v>42878</v>
      </c>
    </row>
    <row r="5152" spans="1:22">
      <c r="A5152" t="s">
        <v>1333</v>
      </c>
      <c r="B5152" t="s">
        <v>1439</v>
      </c>
      <c r="C5152" t="s">
        <v>3182</v>
      </c>
      <c r="D5152" t="s">
        <v>202</v>
      </c>
      <c r="E5152" t="b">
        <v>0</v>
      </c>
      <c r="F5152" t="b">
        <v>1</v>
      </c>
      <c r="H5152" t="b">
        <v>0</v>
      </c>
      <c r="I5152">
        <v>50</v>
      </c>
      <c r="J5152">
        <v>75</v>
      </c>
      <c r="L5152">
        <v>40000</v>
      </c>
      <c r="M5152">
        <v>77</v>
      </c>
      <c r="O5152">
        <v>0.57999999999999996</v>
      </c>
      <c r="P5152">
        <v>0.57999999999999996</v>
      </c>
      <c r="T5152" t="s">
        <v>203</v>
      </c>
      <c r="V5152" s="4">
        <v>42878</v>
      </c>
    </row>
    <row r="5153" spans="1:22">
      <c r="A5153" t="s">
        <v>1333</v>
      </c>
      <c r="B5153" t="s">
        <v>1439</v>
      </c>
      <c r="C5153" t="s">
        <v>3183</v>
      </c>
      <c r="D5153" t="s">
        <v>202</v>
      </c>
      <c r="E5153" t="b">
        <v>0</v>
      </c>
      <c r="F5153" t="b">
        <v>0</v>
      </c>
      <c r="H5153" t="b">
        <v>0</v>
      </c>
      <c r="I5153">
        <v>50</v>
      </c>
      <c r="J5153">
        <v>88</v>
      </c>
      <c r="L5153">
        <v>40000</v>
      </c>
      <c r="M5153">
        <v>76</v>
      </c>
      <c r="O5153">
        <v>0.57999999999999996</v>
      </c>
      <c r="P5153">
        <v>0.57999999999999996</v>
      </c>
      <c r="T5153" t="s">
        <v>203</v>
      </c>
      <c r="V5153" s="4">
        <v>42878</v>
      </c>
    </row>
    <row r="5154" spans="1:22">
      <c r="A5154" t="s">
        <v>1333</v>
      </c>
      <c r="B5154" t="s">
        <v>1439</v>
      </c>
      <c r="C5154" t="s">
        <v>3184</v>
      </c>
      <c r="D5154" t="s">
        <v>202</v>
      </c>
      <c r="E5154" t="b">
        <v>0</v>
      </c>
      <c r="F5154" t="b">
        <v>1</v>
      </c>
      <c r="H5154" t="b">
        <v>0</v>
      </c>
      <c r="I5154">
        <v>50</v>
      </c>
      <c r="J5154">
        <v>90</v>
      </c>
      <c r="L5154">
        <v>50000</v>
      </c>
      <c r="M5154">
        <v>78</v>
      </c>
      <c r="O5154">
        <v>0.59</v>
      </c>
      <c r="P5154">
        <v>0.57999999999999996</v>
      </c>
      <c r="T5154" t="s">
        <v>203</v>
      </c>
      <c r="V5154" s="4">
        <v>42878</v>
      </c>
    </row>
    <row r="5155" spans="1:22">
      <c r="A5155" t="s">
        <v>1333</v>
      </c>
      <c r="B5155" t="s">
        <v>3185</v>
      </c>
      <c r="C5155" t="s">
        <v>3183</v>
      </c>
      <c r="D5155" t="s">
        <v>202</v>
      </c>
      <c r="E5155" t="b">
        <v>0</v>
      </c>
      <c r="F5155" t="b">
        <v>0</v>
      </c>
      <c r="H5155" t="b">
        <v>0</v>
      </c>
      <c r="I5155">
        <v>50</v>
      </c>
      <c r="J5155">
        <v>88</v>
      </c>
      <c r="L5155">
        <v>40000</v>
      </c>
      <c r="M5155">
        <v>76</v>
      </c>
      <c r="O5155">
        <v>0.57999999999999996</v>
      </c>
      <c r="P5155">
        <v>0.57999999999999996</v>
      </c>
      <c r="T5155" t="s">
        <v>203</v>
      </c>
      <c r="V5155" s="4">
        <v>42878</v>
      </c>
    </row>
    <row r="5156" spans="1:22">
      <c r="A5156" t="s">
        <v>1333</v>
      </c>
      <c r="B5156" t="s">
        <v>3185</v>
      </c>
      <c r="C5156" t="s">
        <v>3184</v>
      </c>
      <c r="D5156" t="s">
        <v>202</v>
      </c>
      <c r="E5156" t="b">
        <v>0</v>
      </c>
      <c r="F5156" t="b">
        <v>1</v>
      </c>
      <c r="H5156" t="b">
        <v>0</v>
      </c>
      <c r="I5156">
        <v>50</v>
      </c>
      <c r="J5156">
        <v>90</v>
      </c>
      <c r="L5156">
        <v>50000</v>
      </c>
      <c r="M5156">
        <v>78</v>
      </c>
      <c r="O5156">
        <v>0.59</v>
      </c>
      <c r="P5156">
        <v>0.57999999999999996</v>
      </c>
      <c r="T5156" t="s">
        <v>203</v>
      </c>
      <c r="V5156" s="4">
        <v>42878</v>
      </c>
    </row>
    <row r="5157" spans="1:22">
      <c r="A5157" t="s">
        <v>1333</v>
      </c>
      <c r="B5157" t="s">
        <v>1440</v>
      </c>
      <c r="C5157" t="s">
        <v>3171</v>
      </c>
      <c r="D5157" t="s">
        <v>202</v>
      </c>
      <c r="E5157" t="b">
        <v>0</v>
      </c>
      <c r="F5157" t="b">
        <v>1</v>
      </c>
      <c r="H5157" t="b">
        <v>0</v>
      </c>
      <c r="I5157">
        <v>50</v>
      </c>
      <c r="J5157">
        <v>75</v>
      </c>
      <c r="L5157">
        <v>40000</v>
      </c>
      <c r="M5157">
        <v>77</v>
      </c>
      <c r="O5157">
        <v>0.6</v>
      </c>
      <c r="P5157">
        <v>0.57999999999999996</v>
      </c>
      <c r="T5157" t="s">
        <v>203</v>
      </c>
      <c r="V5157" s="4">
        <v>42878</v>
      </c>
    </row>
    <row r="5158" spans="1:22">
      <c r="A5158" t="s">
        <v>1333</v>
      </c>
      <c r="B5158" t="s">
        <v>1440</v>
      </c>
      <c r="C5158" t="s">
        <v>3172</v>
      </c>
      <c r="D5158" t="s">
        <v>202</v>
      </c>
      <c r="E5158" t="b">
        <v>1</v>
      </c>
      <c r="F5158" t="b">
        <v>1</v>
      </c>
      <c r="H5158" t="b">
        <v>0</v>
      </c>
      <c r="I5158">
        <v>50</v>
      </c>
      <c r="J5158">
        <v>81</v>
      </c>
      <c r="L5158">
        <v>42000</v>
      </c>
      <c r="M5158">
        <v>76</v>
      </c>
      <c r="O5158">
        <v>0.67</v>
      </c>
      <c r="P5158">
        <v>0.57999999999999996</v>
      </c>
      <c r="T5158" t="s">
        <v>203</v>
      </c>
      <c r="V5158" s="4">
        <v>42878</v>
      </c>
    </row>
    <row r="5159" spans="1:22">
      <c r="A5159" t="s">
        <v>1333</v>
      </c>
      <c r="B5159" t="s">
        <v>1440</v>
      </c>
      <c r="C5159" t="s">
        <v>3173</v>
      </c>
      <c r="D5159" t="s">
        <v>202</v>
      </c>
      <c r="E5159" t="b">
        <v>0</v>
      </c>
      <c r="F5159" t="b">
        <v>1</v>
      </c>
      <c r="H5159" t="b">
        <v>0</v>
      </c>
      <c r="I5159">
        <v>50</v>
      </c>
      <c r="J5159">
        <v>81</v>
      </c>
      <c r="L5159">
        <v>40000</v>
      </c>
      <c r="M5159">
        <v>76</v>
      </c>
      <c r="O5159">
        <v>0.57999999999999996</v>
      </c>
      <c r="P5159">
        <v>0.57999999999999996</v>
      </c>
      <c r="T5159" t="s">
        <v>203</v>
      </c>
      <c r="V5159" s="4">
        <v>42878</v>
      </c>
    </row>
    <row r="5160" spans="1:22">
      <c r="A5160" t="s">
        <v>1333</v>
      </c>
      <c r="B5160" t="s">
        <v>1440</v>
      </c>
      <c r="C5160" t="s">
        <v>3174</v>
      </c>
      <c r="D5160" t="s">
        <v>202</v>
      </c>
      <c r="E5160" t="b">
        <v>0</v>
      </c>
      <c r="F5160" t="b">
        <v>1</v>
      </c>
      <c r="H5160" t="b">
        <v>0</v>
      </c>
      <c r="I5160">
        <v>50</v>
      </c>
      <c r="J5160">
        <v>81</v>
      </c>
      <c r="L5160">
        <v>40000</v>
      </c>
      <c r="M5160">
        <v>77</v>
      </c>
      <c r="O5160">
        <v>0.62</v>
      </c>
      <c r="P5160">
        <v>0.57999999999999996</v>
      </c>
      <c r="T5160" t="s">
        <v>203</v>
      </c>
      <c r="V5160" s="4">
        <v>42878</v>
      </c>
    </row>
    <row r="5161" spans="1:22">
      <c r="A5161" t="s">
        <v>1333</v>
      </c>
      <c r="B5161" t="s">
        <v>1440</v>
      </c>
      <c r="C5161" t="s">
        <v>3175</v>
      </c>
      <c r="D5161" t="s">
        <v>202</v>
      </c>
      <c r="E5161" t="b">
        <v>0</v>
      </c>
      <c r="F5161" t="b">
        <v>1</v>
      </c>
      <c r="H5161" t="b">
        <v>0</v>
      </c>
      <c r="I5161">
        <v>50</v>
      </c>
      <c r="J5161">
        <v>87</v>
      </c>
      <c r="L5161">
        <v>50000</v>
      </c>
      <c r="M5161">
        <v>76</v>
      </c>
      <c r="O5161">
        <v>0.57999999999999996</v>
      </c>
      <c r="P5161">
        <v>0.57999999999999996</v>
      </c>
      <c r="T5161" t="s">
        <v>203</v>
      </c>
      <c r="V5161" s="4">
        <v>42878</v>
      </c>
    </row>
    <row r="5162" spans="1:22">
      <c r="A5162" t="s">
        <v>1333</v>
      </c>
      <c r="B5162" t="s">
        <v>1440</v>
      </c>
      <c r="C5162" t="s">
        <v>3176</v>
      </c>
      <c r="D5162" t="s">
        <v>202</v>
      </c>
      <c r="E5162" t="b">
        <v>0</v>
      </c>
      <c r="F5162" t="b">
        <v>1</v>
      </c>
      <c r="H5162" t="b">
        <v>0</v>
      </c>
      <c r="I5162">
        <v>50</v>
      </c>
      <c r="J5162">
        <v>87</v>
      </c>
      <c r="L5162">
        <v>50000</v>
      </c>
      <c r="M5162">
        <v>76</v>
      </c>
      <c r="O5162">
        <v>0.6</v>
      </c>
      <c r="P5162">
        <v>0.57999999999999996</v>
      </c>
      <c r="T5162" t="s">
        <v>203</v>
      </c>
      <c r="V5162" s="4">
        <v>42878</v>
      </c>
    </row>
    <row r="5163" spans="1:22">
      <c r="A5163" t="s">
        <v>1333</v>
      </c>
      <c r="B5163" t="s">
        <v>1440</v>
      </c>
      <c r="C5163" t="s">
        <v>3177</v>
      </c>
      <c r="D5163" t="s">
        <v>202</v>
      </c>
      <c r="E5163" t="b">
        <v>0</v>
      </c>
      <c r="F5163" t="b">
        <v>1</v>
      </c>
      <c r="H5163" t="b">
        <v>0</v>
      </c>
      <c r="I5163">
        <v>50</v>
      </c>
      <c r="J5163">
        <v>70</v>
      </c>
      <c r="L5163">
        <v>42000</v>
      </c>
      <c r="M5163">
        <v>76</v>
      </c>
      <c r="O5163">
        <v>0.57999999999999996</v>
      </c>
      <c r="P5163">
        <v>0.57999999999999996</v>
      </c>
      <c r="T5163" t="s">
        <v>203</v>
      </c>
      <c r="V5163" s="4">
        <v>42878</v>
      </c>
    </row>
    <row r="5164" spans="1:22">
      <c r="A5164" t="s">
        <v>1333</v>
      </c>
      <c r="B5164" t="s">
        <v>1440</v>
      </c>
      <c r="C5164" t="s">
        <v>3178</v>
      </c>
      <c r="D5164" t="s">
        <v>202</v>
      </c>
      <c r="E5164" t="b">
        <v>1</v>
      </c>
      <c r="F5164" t="b">
        <v>1</v>
      </c>
      <c r="H5164" t="b">
        <v>0</v>
      </c>
      <c r="I5164">
        <v>50</v>
      </c>
      <c r="J5164">
        <v>81</v>
      </c>
      <c r="L5164">
        <v>42000</v>
      </c>
      <c r="M5164">
        <v>76</v>
      </c>
      <c r="O5164">
        <v>0.67</v>
      </c>
      <c r="P5164">
        <v>0.57999999999999996</v>
      </c>
      <c r="T5164" t="s">
        <v>203</v>
      </c>
      <c r="V5164" s="4">
        <v>42878</v>
      </c>
    </row>
    <row r="5165" spans="1:22">
      <c r="A5165" t="s">
        <v>1333</v>
      </c>
      <c r="B5165" t="s">
        <v>1440</v>
      </c>
      <c r="C5165" t="s">
        <v>3179</v>
      </c>
      <c r="D5165" t="s">
        <v>202</v>
      </c>
      <c r="E5165" t="b">
        <v>1</v>
      </c>
      <c r="F5165" t="b">
        <v>1</v>
      </c>
      <c r="H5165" t="b">
        <v>0</v>
      </c>
      <c r="I5165">
        <v>50</v>
      </c>
      <c r="J5165">
        <v>87</v>
      </c>
      <c r="L5165">
        <v>60000</v>
      </c>
      <c r="M5165">
        <v>76</v>
      </c>
      <c r="O5165">
        <v>0.67</v>
      </c>
      <c r="P5165">
        <v>0.57999999999999996</v>
      </c>
      <c r="T5165" t="s">
        <v>203</v>
      </c>
      <c r="V5165" s="4">
        <v>42878</v>
      </c>
    </row>
    <row r="5166" spans="1:22">
      <c r="A5166" t="s">
        <v>1333</v>
      </c>
      <c r="B5166" t="s">
        <v>1440</v>
      </c>
      <c r="C5166" t="s">
        <v>3180</v>
      </c>
      <c r="D5166" t="s">
        <v>202</v>
      </c>
      <c r="E5166" t="b">
        <v>1</v>
      </c>
      <c r="F5166" t="b">
        <v>1</v>
      </c>
      <c r="H5166" t="b">
        <v>0</v>
      </c>
      <c r="I5166">
        <v>50</v>
      </c>
      <c r="J5166">
        <v>90</v>
      </c>
      <c r="L5166">
        <v>60000</v>
      </c>
      <c r="M5166">
        <v>76</v>
      </c>
      <c r="O5166">
        <v>0.67</v>
      </c>
      <c r="P5166">
        <v>0.57999999999999996</v>
      </c>
      <c r="T5166" t="s">
        <v>203</v>
      </c>
      <c r="V5166" s="4">
        <v>42878</v>
      </c>
    </row>
    <row r="5167" spans="1:22">
      <c r="A5167" t="s">
        <v>1333</v>
      </c>
      <c r="B5167" t="s">
        <v>1440</v>
      </c>
      <c r="C5167" t="s">
        <v>3181</v>
      </c>
      <c r="D5167" t="s">
        <v>202</v>
      </c>
      <c r="E5167" t="b">
        <v>0</v>
      </c>
      <c r="F5167" t="b">
        <v>1</v>
      </c>
      <c r="H5167" t="b">
        <v>0</v>
      </c>
      <c r="I5167">
        <v>50</v>
      </c>
      <c r="J5167">
        <v>90</v>
      </c>
      <c r="L5167">
        <v>40000</v>
      </c>
      <c r="M5167">
        <v>76</v>
      </c>
      <c r="O5167">
        <v>0.61</v>
      </c>
      <c r="P5167">
        <v>0.57999999999999996</v>
      </c>
      <c r="T5167" t="s">
        <v>203</v>
      </c>
      <c r="V5167" s="4">
        <v>42878</v>
      </c>
    </row>
    <row r="5168" spans="1:22">
      <c r="A5168" t="s">
        <v>1333</v>
      </c>
      <c r="B5168" t="s">
        <v>1440</v>
      </c>
      <c r="C5168" t="s">
        <v>3182</v>
      </c>
      <c r="D5168" t="s">
        <v>202</v>
      </c>
      <c r="E5168" t="b">
        <v>0</v>
      </c>
      <c r="F5168" t="b">
        <v>1</v>
      </c>
      <c r="H5168" t="b">
        <v>0</v>
      </c>
      <c r="I5168">
        <v>50</v>
      </c>
      <c r="J5168">
        <v>75</v>
      </c>
      <c r="L5168">
        <v>40000</v>
      </c>
      <c r="M5168">
        <v>77</v>
      </c>
      <c r="O5168">
        <v>0.57999999999999996</v>
      </c>
      <c r="P5168">
        <v>0.57999999999999996</v>
      </c>
      <c r="T5168" t="s">
        <v>203</v>
      </c>
      <c r="V5168" s="4">
        <v>42878</v>
      </c>
    </row>
    <row r="5169" spans="1:22">
      <c r="A5169" t="s">
        <v>1333</v>
      </c>
      <c r="B5169" t="s">
        <v>1440</v>
      </c>
      <c r="C5169" t="s">
        <v>3183</v>
      </c>
      <c r="D5169" t="s">
        <v>202</v>
      </c>
      <c r="E5169" t="b">
        <v>0</v>
      </c>
      <c r="F5169" t="b">
        <v>0</v>
      </c>
      <c r="H5169" t="b">
        <v>0</v>
      </c>
      <c r="I5169">
        <v>50</v>
      </c>
      <c r="J5169">
        <v>88</v>
      </c>
      <c r="L5169">
        <v>40000</v>
      </c>
      <c r="M5169">
        <v>76</v>
      </c>
      <c r="O5169">
        <v>0.57999999999999996</v>
      </c>
      <c r="P5169">
        <v>0.57999999999999996</v>
      </c>
      <c r="T5169" t="s">
        <v>203</v>
      </c>
      <c r="V5169" s="4">
        <v>42878</v>
      </c>
    </row>
    <row r="5170" spans="1:22">
      <c r="A5170" t="s">
        <v>1333</v>
      </c>
      <c r="B5170" t="s">
        <v>1440</v>
      </c>
      <c r="C5170" t="s">
        <v>3184</v>
      </c>
      <c r="D5170" t="s">
        <v>202</v>
      </c>
      <c r="E5170" t="b">
        <v>0</v>
      </c>
      <c r="F5170" t="b">
        <v>1</v>
      </c>
      <c r="H5170" t="b">
        <v>0</v>
      </c>
      <c r="I5170">
        <v>50</v>
      </c>
      <c r="J5170">
        <v>90</v>
      </c>
      <c r="L5170">
        <v>50000</v>
      </c>
      <c r="M5170">
        <v>78</v>
      </c>
      <c r="O5170">
        <v>0.59</v>
      </c>
      <c r="P5170">
        <v>0.57999999999999996</v>
      </c>
      <c r="T5170" t="s">
        <v>203</v>
      </c>
      <c r="V5170" s="4">
        <v>42878</v>
      </c>
    </row>
    <row r="5171" spans="1:22">
      <c r="A5171" t="s">
        <v>1333</v>
      </c>
      <c r="B5171" t="s">
        <v>3186</v>
      </c>
      <c r="C5171" t="s">
        <v>3183</v>
      </c>
      <c r="D5171" t="s">
        <v>202</v>
      </c>
      <c r="E5171" t="b">
        <v>0</v>
      </c>
      <c r="F5171" t="b">
        <v>0</v>
      </c>
      <c r="H5171" t="b">
        <v>0</v>
      </c>
      <c r="I5171">
        <v>50</v>
      </c>
      <c r="J5171">
        <v>88</v>
      </c>
      <c r="L5171">
        <v>40000</v>
      </c>
      <c r="M5171">
        <v>76</v>
      </c>
      <c r="O5171">
        <v>0.57999999999999996</v>
      </c>
      <c r="P5171">
        <v>0.57999999999999996</v>
      </c>
      <c r="T5171" t="s">
        <v>203</v>
      </c>
      <c r="V5171" s="4">
        <v>42878</v>
      </c>
    </row>
    <row r="5172" spans="1:22">
      <c r="A5172" t="s">
        <v>1333</v>
      </c>
      <c r="B5172" t="s">
        <v>3186</v>
      </c>
      <c r="C5172" t="s">
        <v>3184</v>
      </c>
      <c r="D5172" t="s">
        <v>202</v>
      </c>
      <c r="E5172" t="b">
        <v>0</v>
      </c>
      <c r="F5172" t="b">
        <v>1</v>
      </c>
      <c r="H5172" t="b">
        <v>0</v>
      </c>
      <c r="I5172">
        <v>50</v>
      </c>
      <c r="J5172">
        <v>90</v>
      </c>
      <c r="L5172">
        <v>50000</v>
      </c>
      <c r="M5172">
        <v>78</v>
      </c>
      <c r="O5172">
        <v>0.59</v>
      </c>
      <c r="P5172">
        <v>0.57999999999999996</v>
      </c>
      <c r="T5172" t="s">
        <v>203</v>
      </c>
      <c r="V5172" s="4">
        <v>42878</v>
      </c>
    </row>
    <row r="5173" spans="1:22">
      <c r="A5173" t="s">
        <v>1333</v>
      </c>
      <c r="B5173" t="s">
        <v>1441</v>
      </c>
      <c r="C5173" t="s">
        <v>3171</v>
      </c>
      <c r="D5173" t="s">
        <v>202</v>
      </c>
      <c r="E5173" t="b">
        <v>0</v>
      </c>
      <c r="F5173" t="b">
        <v>1</v>
      </c>
      <c r="H5173" t="b">
        <v>0</v>
      </c>
      <c r="I5173">
        <v>50</v>
      </c>
      <c r="J5173">
        <v>75</v>
      </c>
      <c r="L5173">
        <v>40000</v>
      </c>
      <c r="M5173">
        <v>77</v>
      </c>
      <c r="O5173">
        <v>0.6</v>
      </c>
      <c r="P5173">
        <v>0.57999999999999996</v>
      </c>
      <c r="T5173" t="s">
        <v>203</v>
      </c>
      <c r="V5173" s="4">
        <v>42878</v>
      </c>
    </row>
    <row r="5174" spans="1:22">
      <c r="A5174" t="s">
        <v>1333</v>
      </c>
      <c r="B5174" t="s">
        <v>1441</v>
      </c>
      <c r="C5174" t="s">
        <v>3172</v>
      </c>
      <c r="D5174" t="s">
        <v>202</v>
      </c>
      <c r="E5174" t="b">
        <v>1</v>
      </c>
      <c r="F5174" t="b">
        <v>1</v>
      </c>
      <c r="H5174" t="b">
        <v>0</v>
      </c>
      <c r="I5174">
        <v>50</v>
      </c>
      <c r="J5174">
        <v>81</v>
      </c>
      <c r="L5174">
        <v>42000</v>
      </c>
      <c r="M5174">
        <v>76</v>
      </c>
      <c r="O5174">
        <v>0.67</v>
      </c>
      <c r="P5174">
        <v>0.57999999999999996</v>
      </c>
      <c r="T5174" t="s">
        <v>203</v>
      </c>
      <c r="V5174" s="4">
        <v>42878</v>
      </c>
    </row>
    <row r="5175" spans="1:22">
      <c r="A5175" t="s">
        <v>1333</v>
      </c>
      <c r="B5175" t="s">
        <v>1441</v>
      </c>
      <c r="C5175" t="s">
        <v>3173</v>
      </c>
      <c r="D5175" t="s">
        <v>202</v>
      </c>
      <c r="E5175" t="b">
        <v>0</v>
      </c>
      <c r="F5175" t="b">
        <v>1</v>
      </c>
      <c r="H5175" t="b">
        <v>0</v>
      </c>
      <c r="I5175">
        <v>50</v>
      </c>
      <c r="J5175">
        <v>81</v>
      </c>
      <c r="L5175">
        <v>40000</v>
      </c>
      <c r="M5175">
        <v>76</v>
      </c>
      <c r="O5175">
        <v>0.57999999999999996</v>
      </c>
      <c r="P5175">
        <v>0.57999999999999996</v>
      </c>
      <c r="T5175" t="s">
        <v>203</v>
      </c>
      <c r="V5175" s="4">
        <v>42878</v>
      </c>
    </row>
    <row r="5176" spans="1:22">
      <c r="A5176" t="s">
        <v>1333</v>
      </c>
      <c r="B5176" t="s">
        <v>1441</v>
      </c>
      <c r="C5176" t="s">
        <v>3174</v>
      </c>
      <c r="D5176" t="s">
        <v>202</v>
      </c>
      <c r="E5176" t="b">
        <v>0</v>
      </c>
      <c r="F5176" t="b">
        <v>1</v>
      </c>
      <c r="H5176" t="b">
        <v>0</v>
      </c>
      <c r="I5176">
        <v>50</v>
      </c>
      <c r="J5176">
        <v>81</v>
      </c>
      <c r="L5176">
        <v>40000</v>
      </c>
      <c r="M5176">
        <v>77</v>
      </c>
      <c r="O5176">
        <v>0.62</v>
      </c>
      <c r="P5176">
        <v>0.57999999999999996</v>
      </c>
      <c r="T5176" t="s">
        <v>203</v>
      </c>
      <c r="V5176" s="4">
        <v>42878</v>
      </c>
    </row>
    <row r="5177" spans="1:22">
      <c r="A5177" t="s">
        <v>1333</v>
      </c>
      <c r="B5177" t="s">
        <v>1441</v>
      </c>
      <c r="C5177" t="s">
        <v>3175</v>
      </c>
      <c r="D5177" t="s">
        <v>202</v>
      </c>
      <c r="E5177" t="b">
        <v>0</v>
      </c>
      <c r="F5177" t="b">
        <v>1</v>
      </c>
      <c r="H5177" t="b">
        <v>0</v>
      </c>
      <c r="I5177">
        <v>50</v>
      </c>
      <c r="J5177">
        <v>87</v>
      </c>
      <c r="L5177">
        <v>50000</v>
      </c>
      <c r="M5177">
        <v>76</v>
      </c>
      <c r="O5177">
        <v>0.57999999999999996</v>
      </c>
      <c r="P5177">
        <v>0.57999999999999996</v>
      </c>
      <c r="T5177" t="s">
        <v>203</v>
      </c>
      <c r="V5177" s="4">
        <v>42878</v>
      </c>
    </row>
    <row r="5178" spans="1:22">
      <c r="A5178" t="s">
        <v>1333</v>
      </c>
      <c r="B5178" t="s">
        <v>1441</v>
      </c>
      <c r="C5178" t="s">
        <v>3176</v>
      </c>
      <c r="D5178" t="s">
        <v>202</v>
      </c>
      <c r="E5178" t="b">
        <v>0</v>
      </c>
      <c r="F5178" t="b">
        <v>1</v>
      </c>
      <c r="H5178" t="b">
        <v>0</v>
      </c>
      <c r="I5178">
        <v>50</v>
      </c>
      <c r="J5178">
        <v>87</v>
      </c>
      <c r="L5178">
        <v>50000</v>
      </c>
      <c r="M5178">
        <v>76</v>
      </c>
      <c r="O5178">
        <v>0.6</v>
      </c>
      <c r="P5178">
        <v>0.57999999999999996</v>
      </c>
      <c r="T5178" t="s">
        <v>203</v>
      </c>
      <c r="V5178" s="4">
        <v>42878</v>
      </c>
    </row>
    <row r="5179" spans="1:22">
      <c r="A5179" t="s">
        <v>1333</v>
      </c>
      <c r="B5179" t="s">
        <v>1441</v>
      </c>
      <c r="C5179" t="s">
        <v>3177</v>
      </c>
      <c r="D5179" t="s">
        <v>202</v>
      </c>
      <c r="E5179" t="b">
        <v>0</v>
      </c>
      <c r="F5179" t="b">
        <v>1</v>
      </c>
      <c r="H5179" t="b">
        <v>0</v>
      </c>
      <c r="I5179">
        <v>50</v>
      </c>
      <c r="J5179">
        <v>70</v>
      </c>
      <c r="L5179">
        <v>42000</v>
      </c>
      <c r="M5179">
        <v>76</v>
      </c>
      <c r="O5179">
        <v>0.57999999999999996</v>
      </c>
      <c r="P5179">
        <v>0.57999999999999996</v>
      </c>
      <c r="T5179" t="s">
        <v>203</v>
      </c>
      <c r="V5179" s="4">
        <v>42878</v>
      </c>
    </row>
    <row r="5180" spans="1:22">
      <c r="A5180" t="s">
        <v>1333</v>
      </c>
      <c r="B5180" t="s">
        <v>1441</v>
      </c>
      <c r="C5180" t="s">
        <v>3178</v>
      </c>
      <c r="D5180" t="s">
        <v>202</v>
      </c>
      <c r="E5180" t="b">
        <v>1</v>
      </c>
      <c r="F5180" t="b">
        <v>1</v>
      </c>
      <c r="H5180" t="b">
        <v>0</v>
      </c>
      <c r="I5180">
        <v>50</v>
      </c>
      <c r="J5180">
        <v>81</v>
      </c>
      <c r="L5180">
        <v>42000</v>
      </c>
      <c r="M5180">
        <v>76</v>
      </c>
      <c r="O5180">
        <v>0.67</v>
      </c>
      <c r="P5180">
        <v>0.57999999999999996</v>
      </c>
      <c r="T5180" t="s">
        <v>203</v>
      </c>
      <c r="V5180" s="4">
        <v>42878</v>
      </c>
    </row>
    <row r="5181" spans="1:22">
      <c r="A5181" t="s">
        <v>1333</v>
      </c>
      <c r="B5181" t="s">
        <v>1441</v>
      </c>
      <c r="C5181" t="s">
        <v>3179</v>
      </c>
      <c r="D5181" t="s">
        <v>202</v>
      </c>
      <c r="E5181" t="b">
        <v>1</v>
      </c>
      <c r="F5181" t="b">
        <v>1</v>
      </c>
      <c r="H5181" t="b">
        <v>0</v>
      </c>
      <c r="I5181">
        <v>50</v>
      </c>
      <c r="J5181">
        <v>87</v>
      </c>
      <c r="L5181">
        <v>60000</v>
      </c>
      <c r="M5181">
        <v>76</v>
      </c>
      <c r="O5181">
        <v>0.67</v>
      </c>
      <c r="P5181">
        <v>0.57999999999999996</v>
      </c>
      <c r="T5181" t="s">
        <v>203</v>
      </c>
      <c r="V5181" s="4">
        <v>42878</v>
      </c>
    </row>
    <row r="5182" spans="1:22">
      <c r="A5182" t="s">
        <v>1333</v>
      </c>
      <c r="B5182" t="s">
        <v>1441</v>
      </c>
      <c r="C5182" t="s">
        <v>3180</v>
      </c>
      <c r="D5182" t="s">
        <v>202</v>
      </c>
      <c r="E5182" t="b">
        <v>1</v>
      </c>
      <c r="F5182" t="b">
        <v>1</v>
      </c>
      <c r="H5182" t="b">
        <v>0</v>
      </c>
      <c r="I5182">
        <v>50</v>
      </c>
      <c r="J5182">
        <v>90</v>
      </c>
      <c r="L5182">
        <v>60000</v>
      </c>
      <c r="M5182">
        <v>76</v>
      </c>
      <c r="O5182">
        <v>0.67</v>
      </c>
      <c r="P5182">
        <v>0.57999999999999996</v>
      </c>
      <c r="T5182" t="s">
        <v>203</v>
      </c>
      <c r="V5182" s="4">
        <v>42878</v>
      </c>
    </row>
    <row r="5183" spans="1:22">
      <c r="A5183" t="s">
        <v>1333</v>
      </c>
      <c r="B5183" t="s">
        <v>1441</v>
      </c>
      <c r="C5183" t="s">
        <v>3181</v>
      </c>
      <c r="D5183" t="s">
        <v>202</v>
      </c>
      <c r="E5183" t="b">
        <v>0</v>
      </c>
      <c r="F5183" t="b">
        <v>1</v>
      </c>
      <c r="H5183" t="b">
        <v>0</v>
      </c>
      <c r="I5183">
        <v>50</v>
      </c>
      <c r="J5183">
        <v>90</v>
      </c>
      <c r="L5183">
        <v>40000</v>
      </c>
      <c r="M5183">
        <v>76</v>
      </c>
      <c r="O5183">
        <v>0.61</v>
      </c>
      <c r="P5183">
        <v>0.57999999999999996</v>
      </c>
      <c r="T5183" t="s">
        <v>203</v>
      </c>
      <c r="V5183" s="4">
        <v>42878</v>
      </c>
    </row>
    <row r="5184" spans="1:22">
      <c r="A5184" t="s">
        <v>1333</v>
      </c>
      <c r="B5184" t="s">
        <v>1441</v>
      </c>
      <c r="C5184" t="s">
        <v>3182</v>
      </c>
      <c r="D5184" t="s">
        <v>202</v>
      </c>
      <c r="E5184" t="b">
        <v>0</v>
      </c>
      <c r="F5184" t="b">
        <v>1</v>
      </c>
      <c r="H5184" t="b">
        <v>0</v>
      </c>
      <c r="I5184">
        <v>50</v>
      </c>
      <c r="J5184">
        <v>75</v>
      </c>
      <c r="L5184">
        <v>40000</v>
      </c>
      <c r="M5184">
        <v>77</v>
      </c>
      <c r="O5184">
        <v>0.57999999999999996</v>
      </c>
      <c r="P5184">
        <v>0.57999999999999996</v>
      </c>
      <c r="T5184" t="s">
        <v>203</v>
      </c>
      <c r="V5184" s="4">
        <v>42878</v>
      </c>
    </row>
    <row r="5185" spans="1:22">
      <c r="A5185" t="s">
        <v>1333</v>
      </c>
      <c r="B5185" t="s">
        <v>1441</v>
      </c>
      <c r="C5185" t="s">
        <v>3183</v>
      </c>
      <c r="D5185" t="s">
        <v>202</v>
      </c>
      <c r="E5185" t="b">
        <v>0</v>
      </c>
      <c r="F5185" t="b">
        <v>0</v>
      </c>
      <c r="H5185" t="b">
        <v>0</v>
      </c>
      <c r="I5185">
        <v>50</v>
      </c>
      <c r="J5185">
        <v>88</v>
      </c>
      <c r="L5185">
        <v>40000</v>
      </c>
      <c r="M5185">
        <v>76</v>
      </c>
      <c r="O5185">
        <v>0.57999999999999996</v>
      </c>
      <c r="P5185">
        <v>0.57999999999999996</v>
      </c>
      <c r="T5185" t="s">
        <v>203</v>
      </c>
      <c r="V5185" s="4">
        <v>42878</v>
      </c>
    </row>
    <row r="5186" spans="1:22">
      <c r="A5186" t="s">
        <v>1333</v>
      </c>
      <c r="B5186" t="s">
        <v>1441</v>
      </c>
      <c r="C5186" t="s">
        <v>3184</v>
      </c>
      <c r="D5186" t="s">
        <v>202</v>
      </c>
      <c r="E5186" t="b">
        <v>0</v>
      </c>
      <c r="F5186" t="b">
        <v>1</v>
      </c>
      <c r="H5186" t="b">
        <v>0</v>
      </c>
      <c r="I5186">
        <v>50</v>
      </c>
      <c r="J5186">
        <v>90</v>
      </c>
      <c r="L5186">
        <v>50000</v>
      </c>
      <c r="M5186">
        <v>78</v>
      </c>
      <c r="O5186">
        <v>0.59</v>
      </c>
      <c r="P5186">
        <v>0.57999999999999996</v>
      </c>
      <c r="T5186" t="s">
        <v>203</v>
      </c>
      <c r="V5186" s="4">
        <v>42878</v>
      </c>
    </row>
    <row r="5187" spans="1:22">
      <c r="A5187" t="s">
        <v>1333</v>
      </c>
      <c r="B5187" t="s">
        <v>1442</v>
      </c>
      <c r="C5187" t="s">
        <v>3171</v>
      </c>
      <c r="D5187" t="s">
        <v>202</v>
      </c>
      <c r="E5187" t="b">
        <v>0</v>
      </c>
      <c r="F5187" t="b">
        <v>1</v>
      </c>
      <c r="H5187" t="b">
        <v>0</v>
      </c>
      <c r="I5187">
        <v>50</v>
      </c>
      <c r="J5187">
        <v>75</v>
      </c>
      <c r="L5187">
        <v>40000</v>
      </c>
      <c r="M5187">
        <v>77</v>
      </c>
      <c r="O5187">
        <v>0.6</v>
      </c>
      <c r="P5187">
        <v>0.57999999999999996</v>
      </c>
      <c r="T5187" t="s">
        <v>203</v>
      </c>
      <c r="V5187" s="4">
        <v>42878</v>
      </c>
    </row>
    <row r="5188" spans="1:22">
      <c r="A5188" t="s">
        <v>1333</v>
      </c>
      <c r="B5188" t="s">
        <v>1442</v>
      </c>
      <c r="C5188" t="s">
        <v>3172</v>
      </c>
      <c r="D5188" t="s">
        <v>202</v>
      </c>
      <c r="E5188" t="b">
        <v>1</v>
      </c>
      <c r="F5188" t="b">
        <v>1</v>
      </c>
      <c r="H5188" t="b">
        <v>0</v>
      </c>
      <c r="I5188">
        <v>50</v>
      </c>
      <c r="J5188">
        <v>81</v>
      </c>
      <c r="L5188">
        <v>42000</v>
      </c>
      <c r="M5188">
        <v>76</v>
      </c>
      <c r="O5188">
        <v>0.67</v>
      </c>
      <c r="P5188">
        <v>0.57999999999999996</v>
      </c>
      <c r="T5188" t="s">
        <v>203</v>
      </c>
      <c r="V5188" s="4">
        <v>42878</v>
      </c>
    </row>
    <row r="5189" spans="1:22">
      <c r="A5189" t="s">
        <v>1333</v>
      </c>
      <c r="B5189" t="s">
        <v>1442</v>
      </c>
      <c r="C5189" t="s">
        <v>3173</v>
      </c>
      <c r="D5189" t="s">
        <v>202</v>
      </c>
      <c r="E5189" t="b">
        <v>0</v>
      </c>
      <c r="F5189" t="b">
        <v>1</v>
      </c>
      <c r="H5189" t="b">
        <v>0</v>
      </c>
      <c r="I5189">
        <v>50</v>
      </c>
      <c r="J5189">
        <v>81</v>
      </c>
      <c r="L5189">
        <v>40000</v>
      </c>
      <c r="M5189">
        <v>76</v>
      </c>
      <c r="O5189">
        <v>0.57999999999999996</v>
      </c>
      <c r="P5189">
        <v>0.57999999999999996</v>
      </c>
      <c r="T5189" t="s">
        <v>203</v>
      </c>
      <c r="V5189" s="4">
        <v>42878</v>
      </c>
    </row>
    <row r="5190" spans="1:22">
      <c r="A5190" t="s">
        <v>1333</v>
      </c>
      <c r="B5190" t="s">
        <v>1442</v>
      </c>
      <c r="C5190" t="s">
        <v>3174</v>
      </c>
      <c r="D5190" t="s">
        <v>202</v>
      </c>
      <c r="E5190" t="b">
        <v>0</v>
      </c>
      <c r="F5190" t="b">
        <v>1</v>
      </c>
      <c r="H5190" t="b">
        <v>0</v>
      </c>
      <c r="I5190">
        <v>50</v>
      </c>
      <c r="J5190">
        <v>81</v>
      </c>
      <c r="L5190">
        <v>40000</v>
      </c>
      <c r="M5190">
        <v>77</v>
      </c>
      <c r="O5190">
        <v>0.62</v>
      </c>
      <c r="P5190">
        <v>0.57999999999999996</v>
      </c>
      <c r="T5190" t="s">
        <v>203</v>
      </c>
      <c r="V5190" s="4">
        <v>42878</v>
      </c>
    </row>
    <row r="5191" spans="1:22">
      <c r="A5191" t="s">
        <v>1333</v>
      </c>
      <c r="B5191" t="s">
        <v>1442</v>
      </c>
      <c r="C5191" t="s">
        <v>3175</v>
      </c>
      <c r="D5191" t="s">
        <v>202</v>
      </c>
      <c r="E5191" t="b">
        <v>0</v>
      </c>
      <c r="F5191" t="b">
        <v>1</v>
      </c>
      <c r="H5191" t="b">
        <v>0</v>
      </c>
      <c r="I5191">
        <v>50</v>
      </c>
      <c r="J5191">
        <v>87</v>
      </c>
      <c r="L5191">
        <v>50000</v>
      </c>
      <c r="M5191">
        <v>76</v>
      </c>
      <c r="O5191">
        <v>0.57999999999999996</v>
      </c>
      <c r="P5191">
        <v>0.57999999999999996</v>
      </c>
      <c r="T5191" t="s">
        <v>203</v>
      </c>
      <c r="V5191" s="4">
        <v>42878</v>
      </c>
    </row>
    <row r="5192" spans="1:22">
      <c r="A5192" t="s">
        <v>1333</v>
      </c>
      <c r="B5192" t="s">
        <v>1442</v>
      </c>
      <c r="C5192" t="s">
        <v>3176</v>
      </c>
      <c r="D5192" t="s">
        <v>202</v>
      </c>
      <c r="E5192" t="b">
        <v>0</v>
      </c>
      <c r="F5192" t="b">
        <v>1</v>
      </c>
      <c r="H5192" t="b">
        <v>0</v>
      </c>
      <c r="I5192">
        <v>50</v>
      </c>
      <c r="J5192">
        <v>87</v>
      </c>
      <c r="L5192">
        <v>50000</v>
      </c>
      <c r="M5192">
        <v>76</v>
      </c>
      <c r="O5192">
        <v>0.6</v>
      </c>
      <c r="P5192">
        <v>0.57999999999999996</v>
      </c>
      <c r="T5192" t="s">
        <v>203</v>
      </c>
      <c r="V5192" s="4">
        <v>42878</v>
      </c>
    </row>
    <row r="5193" spans="1:22">
      <c r="A5193" t="s">
        <v>1333</v>
      </c>
      <c r="B5193" t="s">
        <v>1442</v>
      </c>
      <c r="C5193" t="s">
        <v>3177</v>
      </c>
      <c r="D5193" t="s">
        <v>202</v>
      </c>
      <c r="E5193" t="b">
        <v>0</v>
      </c>
      <c r="F5193" t="b">
        <v>1</v>
      </c>
      <c r="H5193" t="b">
        <v>0</v>
      </c>
      <c r="I5193">
        <v>50</v>
      </c>
      <c r="J5193">
        <v>70</v>
      </c>
      <c r="L5193">
        <v>42000</v>
      </c>
      <c r="M5193">
        <v>76</v>
      </c>
      <c r="O5193">
        <v>0.57999999999999996</v>
      </c>
      <c r="P5193">
        <v>0.57999999999999996</v>
      </c>
      <c r="T5193" t="s">
        <v>203</v>
      </c>
      <c r="V5193" s="4">
        <v>42878</v>
      </c>
    </row>
    <row r="5194" spans="1:22">
      <c r="A5194" t="s">
        <v>1333</v>
      </c>
      <c r="B5194" t="s">
        <v>1442</v>
      </c>
      <c r="C5194" t="s">
        <v>3178</v>
      </c>
      <c r="D5194" t="s">
        <v>202</v>
      </c>
      <c r="E5194" t="b">
        <v>1</v>
      </c>
      <c r="F5194" t="b">
        <v>1</v>
      </c>
      <c r="H5194" t="b">
        <v>0</v>
      </c>
      <c r="I5194">
        <v>50</v>
      </c>
      <c r="J5194">
        <v>81</v>
      </c>
      <c r="L5194">
        <v>42000</v>
      </c>
      <c r="M5194">
        <v>76</v>
      </c>
      <c r="O5194">
        <v>0.67</v>
      </c>
      <c r="P5194">
        <v>0.57999999999999996</v>
      </c>
      <c r="T5194" t="s">
        <v>203</v>
      </c>
      <c r="V5194" s="4">
        <v>42878</v>
      </c>
    </row>
    <row r="5195" spans="1:22">
      <c r="A5195" t="s">
        <v>1333</v>
      </c>
      <c r="B5195" t="s">
        <v>1442</v>
      </c>
      <c r="C5195" t="s">
        <v>3179</v>
      </c>
      <c r="D5195" t="s">
        <v>202</v>
      </c>
      <c r="E5195" t="b">
        <v>1</v>
      </c>
      <c r="F5195" t="b">
        <v>1</v>
      </c>
      <c r="H5195" t="b">
        <v>0</v>
      </c>
      <c r="I5195">
        <v>50</v>
      </c>
      <c r="J5195">
        <v>87</v>
      </c>
      <c r="L5195">
        <v>60000</v>
      </c>
      <c r="M5195">
        <v>76</v>
      </c>
      <c r="O5195">
        <v>0.67</v>
      </c>
      <c r="P5195">
        <v>0.57999999999999996</v>
      </c>
      <c r="T5195" t="s">
        <v>203</v>
      </c>
      <c r="V5195" s="4">
        <v>42878</v>
      </c>
    </row>
    <row r="5196" spans="1:22">
      <c r="A5196" t="s">
        <v>1333</v>
      </c>
      <c r="B5196" t="s">
        <v>1442</v>
      </c>
      <c r="C5196" t="s">
        <v>3180</v>
      </c>
      <c r="D5196" t="s">
        <v>202</v>
      </c>
      <c r="E5196" t="b">
        <v>1</v>
      </c>
      <c r="F5196" t="b">
        <v>1</v>
      </c>
      <c r="H5196" t="b">
        <v>0</v>
      </c>
      <c r="I5196">
        <v>50</v>
      </c>
      <c r="J5196">
        <v>90</v>
      </c>
      <c r="L5196">
        <v>60000</v>
      </c>
      <c r="M5196">
        <v>76</v>
      </c>
      <c r="O5196">
        <v>0.67</v>
      </c>
      <c r="P5196">
        <v>0.57999999999999996</v>
      </c>
      <c r="T5196" t="s">
        <v>203</v>
      </c>
      <c r="V5196" s="4">
        <v>42878</v>
      </c>
    </row>
    <row r="5197" spans="1:22">
      <c r="A5197" t="s">
        <v>1333</v>
      </c>
      <c r="B5197" t="s">
        <v>1442</v>
      </c>
      <c r="C5197" t="s">
        <v>3181</v>
      </c>
      <c r="D5197" t="s">
        <v>202</v>
      </c>
      <c r="E5197" t="b">
        <v>0</v>
      </c>
      <c r="F5197" t="b">
        <v>1</v>
      </c>
      <c r="H5197" t="b">
        <v>0</v>
      </c>
      <c r="I5197">
        <v>50</v>
      </c>
      <c r="J5197">
        <v>90</v>
      </c>
      <c r="L5197">
        <v>40000</v>
      </c>
      <c r="M5197">
        <v>76</v>
      </c>
      <c r="O5197">
        <v>0.61</v>
      </c>
      <c r="P5197">
        <v>0.57999999999999996</v>
      </c>
      <c r="T5197" t="s">
        <v>203</v>
      </c>
      <c r="V5197" s="4">
        <v>42878</v>
      </c>
    </row>
    <row r="5198" spans="1:22">
      <c r="A5198" t="s">
        <v>1333</v>
      </c>
      <c r="B5198" t="s">
        <v>1442</v>
      </c>
      <c r="C5198" t="s">
        <v>3182</v>
      </c>
      <c r="D5198" t="s">
        <v>202</v>
      </c>
      <c r="E5198" t="b">
        <v>0</v>
      </c>
      <c r="F5198" t="b">
        <v>1</v>
      </c>
      <c r="H5198" t="b">
        <v>0</v>
      </c>
      <c r="I5198">
        <v>50</v>
      </c>
      <c r="J5198">
        <v>75</v>
      </c>
      <c r="L5198">
        <v>40000</v>
      </c>
      <c r="M5198">
        <v>77</v>
      </c>
      <c r="O5198">
        <v>0.57999999999999996</v>
      </c>
      <c r="P5198">
        <v>0.57999999999999996</v>
      </c>
      <c r="T5198" t="s">
        <v>203</v>
      </c>
      <c r="V5198" s="4">
        <v>42878</v>
      </c>
    </row>
    <row r="5199" spans="1:22">
      <c r="A5199" t="s">
        <v>1333</v>
      </c>
      <c r="B5199" t="s">
        <v>1442</v>
      </c>
      <c r="C5199" t="s">
        <v>3183</v>
      </c>
      <c r="D5199" t="s">
        <v>202</v>
      </c>
      <c r="E5199" t="b">
        <v>0</v>
      </c>
      <c r="F5199" t="b">
        <v>0</v>
      </c>
      <c r="H5199" t="b">
        <v>0</v>
      </c>
      <c r="I5199">
        <v>50</v>
      </c>
      <c r="J5199">
        <v>88</v>
      </c>
      <c r="L5199">
        <v>40000</v>
      </c>
      <c r="M5199">
        <v>76</v>
      </c>
      <c r="O5199">
        <v>0.57999999999999996</v>
      </c>
      <c r="P5199">
        <v>0.57999999999999996</v>
      </c>
      <c r="T5199" t="s">
        <v>203</v>
      </c>
      <c r="V5199" s="4">
        <v>42878</v>
      </c>
    </row>
    <row r="5200" spans="1:22">
      <c r="A5200" t="s">
        <v>1333</v>
      </c>
      <c r="B5200" t="s">
        <v>1442</v>
      </c>
      <c r="C5200" t="s">
        <v>3184</v>
      </c>
      <c r="D5200" t="s">
        <v>202</v>
      </c>
      <c r="E5200" t="b">
        <v>0</v>
      </c>
      <c r="F5200" t="b">
        <v>1</v>
      </c>
      <c r="H5200" t="b">
        <v>0</v>
      </c>
      <c r="I5200">
        <v>50</v>
      </c>
      <c r="J5200">
        <v>90</v>
      </c>
      <c r="L5200">
        <v>50000</v>
      </c>
      <c r="M5200">
        <v>78</v>
      </c>
      <c r="O5200">
        <v>0.59</v>
      </c>
      <c r="P5200">
        <v>0.57999999999999996</v>
      </c>
      <c r="T5200" t="s">
        <v>203</v>
      </c>
      <c r="V5200" s="4">
        <v>42878</v>
      </c>
    </row>
    <row r="5201" spans="1:22">
      <c r="A5201" t="s">
        <v>1333</v>
      </c>
      <c r="B5201" t="s">
        <v>1443</v>
      </c>
      <c r="C5201" t="s">
        <v>3171</v>
      </c>
      <c r="D5201" t="s">
        <v>202</v>
      </c>
      <c r="E5201" t="b">
        <v>0</v>
      </c>
      <c r="F5201" t="b">
        <v>1</v>
      </c>
      <c r="H5201" t="b">
        <v>0</v>
      </c>
      <c r="I5201">
        <v>50</v>
      </c>
      <c r="J5201">
        <v>75</v>
      </c>
      <c r="L5201">
        <v>40000</v>
      </c>
      <c r="M5201">
        <v>77</v>
      </c>
      <c r="O5201">
        <v>0.6</v>
      </c>
      <c r="P5201">
        <v>0.57999999999999996</v>
      </c>
      <c r="T5201" t="s">
        <v>203</v>
      </c>
      <c r="V5201" s="4">
        <v>42878</v>
      </c>
    </row>
    <row r="5202" spans="1:22">
      <c r="A5202" t="s">
        <v>1333</v>
      </c>
      <c r="B5202" t="s">
        <v>1443</v>
      </c>
      <c r="C5202" t="s">
        <v>3172</v>
      </c>
      <c r="D5202" t="s">
        <v>202</v>
      </c>
      <c r="E5202" t="b">
        <v>1</v>
      </c>
      <c r="F5202" t="b">
        <v>1</v>
      </c>
      <c r="H5202" t="b">
        <v>0</v>
      </c>
      <c r="I5202">
        <v>50</v>
      </c>
      <c r="J5202">
        <v>81</v>
      </c>
      <c r="L5202">
        <v>42000</v>
      </c>
      <c r="M5202">
        <v>76</v>
      </c>
      <c r="O5202">
        <v>0.67</v>
      </c>
      <c r="P5202">
        <v>0.57999999999999996</v>
      </c>
      <c r="T5202" t="s">
        <v>203</v>
      </c>
      <c r="V5202" s="4">
        <v>42878</v>
      </c>
    </row>
    <row r="5203" spans="1:22">
      <c r="A5203" t="s">
        <v>1333</v>
      </c>
      <c r="B5203" t="s">
        <v>1443</v>
      </c>
      <c r="C5203" t="s">
        <v>3173</v>
      </c>
      <c r="D5203" t="s">
        <v>202</v>
      </c>
      <c r="E5203" t="b">
        <v>0</v>
      </c>
      <c r="F5203" t="b">
        <v>1</v>
      </c>
      <c r="H5203" t="b">
        <v>0</v>
      </c>
      <c r="I5203">
        <v>50</v>
      </c>
      <c r="J5203">
        <v>81</v>
      </c>
      <c r="L5203">
        <v>40000</v>
      </c>
      <c r="M5203">
        <v>76</v>
      </c>
      <c r="O5203">
        <v>0.57999999999999996</v>
      </c>
      <c r="P5203">
        <v>0.57999999999999996</v>
      </c>
      <c r="T5203" t="s">
        <v>203</v>
      </c>
      <c r="V5203" s="4">
        <v>42878</v>
      </c>
    </row>
    <row r="5204" spans="1:22">
      <c r="A5204" t="s">
        <v>1333</v>
      </c>
      <c r="B5204" t="s">
        <v>1443</v>
      </c>
      <c r="C5204" t="s">
        <v>3174</v>
      </c>
      <c r="D5204" t="s">
        <v>202</v>
      </c>
      <c r="E5204" t="b">
        <v>0</v>
      </c>
      <c r="F5204" t="b">
        <v>1</v>
      </c>
      <c r="H5204" t="b">
        <v>0</v>
      </c>
      <c r="I5204">
        <v>50</v>
      </c>
      <c r="J5204">
        <v>81</v>
      </c>
      <c r="L5204">
        <v>40000</v>
      </c>
      <c r="M5204">
        <v>77</v>
      </c>
      <c r="O5204">
        <v>0.62</v>
      </c>
      <c r="P5204">
        <v>0.57999999999999996</v>
      </c>
      <c r="T5204" t="s">
        <v>203</v>
      </c>
      <c r="V5204" s="4">
        <v>42878</v>
      </c>
    </row>
    <row r="5205" spans="1:22">
      <c r="A5205" t="s">
        <v>1333</v>
      </c>
      <c r="B5205" t="s">
        <v>1443</v>
      </c>
      <c r="C5205" t="s">
        <v>3175</v>
      </c>
      <c r="D5205" t="s">
        <v>202</v>
      </c>
      <c r="E5205" t="b">
        <v>0</v>
      </c>
      <c r="F5205" t="b">
        <v>1</v>
      </c>
      <c r="H5205" t="b">
        <v>0</v>
      </c>
      <c r="I5205">
        <v>50</v>
      </c>
      <c r="J5205">
        <v>87</v>
      </c>
      <c r="L5205">
        <v>50000</v>
      </c>
      <c r="M5205">
        <v>76</v>
      </c>
      <c r="O5205">
        <v>0.57999999999999996</v>
      </c>
      <c r="P5205">
        <v>0.57999999999999996</v>
      </c>
      <c r="T5205" t="s">
        <v>203</v>
      </c>
      <c r="V5205" s="4">
        <v>42878</v>
      </c>
    </row>
    <row r="5206" spans="1:22">
      <c r="A5206" t="s">
        <v>1333</v>
      </c>
      <c r="B5206" t="s">
        <v>1443</v>
      </c>
      <c r="C5206" t="s">
        <v>3176</v>
      </c>
      <c r="D5206" t="s">
        <v>202</v>
      </c>
      <c r="E5206" t="b">
        <v>0</v>
      </c>
      <c r="F5206" t="b">
        <v>1</v>
      </c>
      <c r="H5206" t="b">
        <v>0</v>
      </c>
      <c r="I5206">
        <v>50</v>
      </c>
      <c r="J5206">
        <v>87</v>
      </c>
      <c r="L5206">
        <v>50000</v>
      </c>
      <c r="M5206">
        <v>76</v>
      </c>
      <c r="O5206">
        <v>0.6</v>
      </c>
      <c r="P5206">
        <v>0.57999999999999996</v>
      </c>
      <c r="T5206" t="s">
        <v>203</v>
      </c>
      <c r="V5206" s="4">
        <v>42878</v>
      </c>
    </row>
    <row r="5207" spans="1:22">
      <c r="A5207" t="s">
        <v>1333</v>
      </c>
      <c r="B5207" t="s">
        <v>1443</v>
      </c>
      <c r="C5207" t="s">
        <v>3177</v>
      </c>
      <c r="D5207" t="s">
        <v>202</v>
      </c>
      <c r="E5207" t="b">
        <v>0</v>
      </c>
      <c r="F5207" t="b">
        <v>1</v>
      </c>
      <c r="H5207" t="b">
        <v>0</v>
      </c>
      <c r="I5207">
        <v>50</v>
      </c>
      <c r="J5207">
        <v>70</v>
      </c>
      <c r="L5207">
        <v>42000</v>
      </c>
      <c r="M5207">
        <v>76</v>
      </c>
      <c r="O5207">
        <v>0.57999999999999996</v>
      </c>
      <c r="P5207">
        <v>0.57999999999999996</v>
      </c>
      <c r="T5207" t="s">
        <v>203</v>
      </c>
      <c r="V5207" s="4">
        <v>42878</v>
      </c>
    </row>
    <row r="5208" spans="1:22">
      <c r="A5208" t="s">
        <v>1333</v>
      </c>
      <c r="B5208" t="s">
        <v>1443</v>
      </c>
      <c r="C5208" t="s">
        <v>3178</v>
      </c>
      <c r="D5208" t="s">
        <v>202</v>
      </c>
      <c r="E5208" t="b">
        <v>1</v>
      </c>
      <c r="F5208" t="b">
        <v>1</v>
      </c>
      <c r="H5208" t="b">
        <v>0</v>
      </c>
      <c r="I5208">
        <v>50</v>
      </c>
      <c r="J5208">
        <v>81</v>
      </c>
      <c r="L5208">
        <v>42000</v>
      </c>
      <c r="M5208">
        <v>76</v>
      </c>
      <c r="O5208">
        <v>0.67</v>
      </c>
      <c r="P5208">
        <v>0.57999999999999996</v>
      </c>
      <c r="T5208" t="s">
        <v>203</v>
      </c>
      <c r="V5208" s="4">
        <v>42878</v>
      </c>
    </row>
    <row r="5209" spans="1:22">
      <c r="A5209" t="s">
        <v>1333</v>
      </c>
      <c r="B5209" t="s">
        <v>1443</v>
      </c>
      <c r="C5209" t="s">
        <v>3179</v>
      </c>
      <c r="D5209" t="s">
        <v>202</v>
      </c>
      <c r="E5209" t="b">
        <v>1</v>
      </c>
      <c r="F5209" t="b">
        <v>1</v>
      </c>
      <c r="H5209" t="b">
        <v>0</v>
      </c>
      <c r="I5209">
        <v>50</v>
      </c>
      <c r="J5209">
        <v>87</v>
      </c>
      <c r="L5209">
        <v>60000</v>
      </c>
      <c r="M5209">
        <v>76</v>
      </c>
      <c r="O5209">
        <v>0.67</v>
      </c>
      <c r="P5209">
        <v>0.57999999999999996</v>
      </c>
      <c r="T5209" t="s">
        <v>203</v>
      </c>
      <c r="V5209" s="4">
        <v>42878</v>
      </c>
    </row>
    <row r="5210" spans="1:22">
      <c r="A5210" t="s">
        <v>1333</v>
      </c>
      <c r="B5210" t="s">
        <v>1443</v>
      </c>
      <c r="C5210" t="s">
        <v>3180</v>
      </c>
      <c r="D5210" t="s">
        <v>202</v>
      </c>
      <c r="E5210" t="b">
        <v>1</v>
      </c>
      <c r="F5210" t="b">
        <v>1</v>
      </c>
      <c r="H5210" t="b">
        <v>0</v>
      </c>
      <c r="I5210">
        <v>50</v>
      </c>
      <c r="J5210">
        <v>90</v>
      </c>
      <c r="L5210">
        <v>60000</v>
      </c>
      <c r="M5210">
        <v>76</v>
      </c>
      <c r="O5210">
        <v>0.67</v>
      </c>
      <c r="P5210">
        <v>0.57999999999999996</v>
      </c>
      <c r="T5210" t="s">
        <v>203</v>
      </c>
      <c r="V5210" s="4">
        <v>42878</v>
      </c>
    </row>
    <row r="5211" spans="1:22">
      <c r="A5211" t="s">
        <v>1333</v>
      </c>
      <c r="B5211" t="s">
        <v>1443</v>
      </c>
      <c r="C5211" t="s">
        <v>3181</v>
      </c>
      <c r="D5211" t="s">
        <v>202</v>
      </c>
      <c r="E5211" t="b">
        <v>0</v>
      </c>
      <c r="F5211" t="b">
        <v>1</v>
      </c>
      <c r="H5211" t="b">
        <v>0</v>
      </c>
      <c r="I5211">
        <v>50</v>
      </c>
      <c r="J5211">
        <v>90</v>
      </c>
      <c r="L5211">
        <v>40000</v>
      </c>
      <c r="M5211">
        <v>76</v>
      </c>
      <c r="O5211">
        <v>0.61</v>
      </c>
      <c r="P5211">
        <v>0.57999999999999996</v>
      </c>
      <c r="T5211" t="s">
        <v>203</v>
      </c>
      <c r="V5211" s="4">
        <v>42878</v>
      </c>
    </row>
    <row r="5212" spans="1:22">
      <c r="A5212" t="s">
        <v>1333</v>
      </c>
      <c r="B5212" t="s">
        <v>1443</v>
      </c>
      <c r="C5212" t="s">
        <v>3182</v>
      </c>
      <c r="D5212" t="s">
        <v>202</v>
      </c>
      <c r="E5212" t="b">
        <v>0</v>
      </c>
      <c r="F5212" t="b">
        <v>1</v>
      </c>
      <c r="H5212" t="b">
        <v>0</v>
      </c>
      <c r="I5212">
        <v>50</v>
      </c>
      <c r="J5212">
        <v>75</v>
      </c>
      <c r="L5212">
        <v>40000</v>
      </c>
      <c r="M5212">
        <v>77</v>
      </c>
      <c r="O5212">
        <v>0.57999999999999996</v>
      </c>
      <c r="P5212">
        <v>0.57999999999999996</v>
      </c>
      <c r="T5212" t="s">
        <v>203</v>
      </c>
      <c r="V5212" s="4">
        <v>42878</v>
      </c>
    </row>
    <row r="5213" spans="1:22">
      <c r="A5213" t="s">
        <v>1333</v>
      </c>
      <c r="B5213" t="s">
        <v>1443</v>
      </c>
      <c r="C5213" t="s">
        <v>3183</v>
      </c>
      <c r="D5213" t="s">
        <v>202</v>
      </c>
      <c r="E5213" t="b">
        <v>0</v>
      </c>
      <c r="F5213" t="b">
        <v>0</v>
      </c>
      <c r="H5213" t="b">
        <v>0</v>
      </c>
      <c r="I5213">
        <v>50</v>
      </c>
      <c r="J5213">
        <v>88</v>
      </c>
      <c r="L5213">
        <v>40000</v>
      </c>
      <c r="M5213">
        <v>76</v>
      </c>
      <c r="O5213">
        <v>0.57999999999999996</v>
      </c>
      <c r="P5213">
        <v>0.57999999999999996</v>
      </c>
      <c r="T5213" t="s">
        <v>203</v>
      </c>
      <c r="V5213" s="4">
        <v>42878</v>
      </c>
    </row>
    <row r="5214" spans="1:22">
      <c r="A5214" t="s">
        <v>1333</v>
      </c>
      <c r="B5214" t="s">
        <v>1443</v>
      </c>
      <c r="C5214" t="s">
        <v>3184</v>
      </c>
      <c r="D5214" t="s">
        <v>202</v>
      </c>
      <c r="E5214" t="b">
        <v>0</v>
      </c>
      <c r="F5214" t="b">
        <v>1</v>
      </c>
      <c r="H5214" t="b">
        <v>0</v>
      </c>
      <c r="I5214">
        <v>50</v>
      </c>
      <c r="J5214">
        <v>90</v>
      </c>
      <c r="L5214">
        <v>50000</v>
      </c>
      <c r="M5214">
        <v>78</v>
      </c>
      <c r="O5214">
        <v>0.59</v>
      </c>
      <c r="P5214">
        <v>0.57999999999999996</v>
      </c>
      <c r="T5214" t="s">
        <v>203</v>
      </c>
      <c r="V5214" s="4">
        <v>42878</v>
      </c>
    </row>
    <row r="5215" spans="1:22">
      <c r="A5215" t="s">
        <v>1333</v>
      </c>
      <c r="B5215" t="s">
        <v>1444</v>
      </c>
      <c r="C5215" t="s">
        <v>3171</v>
      </c>
      <c r="D5215" t="s">
        <v>202</v>
      </c>
      <c r="E5215" t="b">
        <v>0</v>
      </c>
      <c r="F5215" t="b">
        <v>1</v>
      </c>
      <c r="H5215" t="b">
        <v>0</v>
      </c>
      <c r="I5215">
        <v>50</v>
      </c>
      <c r="J5215">
        <v>75</v>
      </c>
      <c r="L5215">
        <v>40000</v>
      </c>
      <c r="M5215">
        <v>77</v>
      </c>
      <c r="O5215">
        <v>0.6</v>
      </c>
      <c r="P5215">
        <v>0.57999999999999996</v>
      </c>
      <c r="T5215" t="s">
        <v>203</v>
      </c>
      <c r="V5215" s="4">
        <v>42878</v>
      </c>
    </row>
    <row r="5216" spans="1:22">
      <c r="A5216" t="s">
        <v>1333</v>
      </c>
      <c r="B5216" t="s">
        <v>1444</v>
      </c>
      <c r="C5216" t="s">
        <v>3172</v>
      </c>
      <c r="D5216" t="s">
        <v>202</v>
      </c>
      <c r="E5216" t="b">
        <v>1</v>
      </c>
      <c r="F5216" t="b">
        <v>1</v>
      </c>
      <c r="H5216" t="b">
        <v>0</v>
      </c>
      <c r="I5216">
        <v>50</v>
      </c>
      <c r="J5216">
        <v>81</v>
      </c>
      <c r="L5216">
        <v>42000</v>
      </c>
      <c r="M5216">
        <v>76</v>
      </c>
      <c r="O5216">
        <v>0.67</v>
      </c>
      <c r="P5216">
        <v>0.57999999999999996</v>
      </c>
      <c r="T5216" t="s">
        <v>203</v>
      </c>
      <c r="V5216" s="4">
        <v>42878</v>
      </c>
    </row>
    <row r="5217" spans="1:22">
      <c r="A5217" t="s">
        <v>1333</v>
      </c>
      <c r="B5217" t="s">
        <v>1444</v>
      </c>
      <c r="C5217" t="s">
        <v>3173</v>
      </c>
      <c r="D5217" t="s">
        <v>202</v>
      </c>
      <c r="E5217" t="b">
        <v>0</v>
      </c>
      <c r="F5217" t="b">
        <v>1</v>
      </c>
      <c r="H5217" t="b">
        <v>0</v>
      </c>
      <c r="I5217">
        <v>50</v>
      </c>
      <c r="J5217">
        <v>81</v>
      </c>
      <c r="L5217">
        <v>40000</v>
      </c>
      <c r="M5217">
        <v>76</v>
      </c>
      <c r="O5217">
        <v>0.57999999999999996</v>
      </c>
      <c r="P5217">
        <v>0.57999999999999996</v>
      </c>
      <c r="T5217" t="s">
        <v>203</v>
      </c>
      <c r="V5217" s="4">
        <v>42878</v>
      </c>
    </row>
    <row r="5218" spans="1:22">
      <c r="A5218" t="s">
        <v>1333</v>
      </c>
      <c r="B5218" t="s">
        <v>1444</v>
      </c>
      <c r="C5218" t="s">
        <v>3174</v>
      </c>
      <c r="D5218" t="s">
        <v>202</v>
      </c>
      <c r="E5218" t="b">
        <v>0</v>
      </c>
      <c r="F5218" t="b">
        <v>1</v>
      </c>
      <c r="H5218" t="b">
        <v>0</v>
      </c>
      <c r="I5218">
        <v>50</v>
      </c>
      <c r="J5218">
        <v>81</v>
      </c>
      <c r="L5218">
        <v>40000</v>
      </c>
      <c r="M5218">
        <v>77</v>
      </c>
      <c r="O5218">
        <v>0.62</v>
      </c>
      <c r="P5218">
        <v>0.57999999999999996</v>
      </c>
      <c r="T5218" t="s">
        <v>203</v>
      </c>
      <c r="V5218" s="4">
        <v>42878</v>
      </c>
    </row>
    <row r="5219" spans="1:22">
      <c r="A5219" t="s">
        <v>1333</v>
      </c>
      <c r="B5219" t="s">
        <v>1444</v>
      </c>
      <c r="C5219" t="s">
        <v>3175</v>
      </c>
      <c r="D5219" t="s">
        <v>202</v>
      </c>
      <c r="E5219" t="b">
        <v>0</v>
      </c>
      <c r="F5219" t="b">
        <v>1</v>
      </c>
      <c r="H5219" t="b">
        <v>0</v>
      </c>
      <c r="I5219">
        <v>50</v>
      </c>
      <c r="J5219">
        <v>87</v>
      </c>
      <c r="L5219">
        <v>50000</v>
      </c>
      <c r="M5219">
        <v>76</v>
      </c>
      <c r="O5219">
        <v>0.57999999999999996</v>
      </c>
      <c r="P5219">
        <v>0.57999999999999996</v>
      </c>
      <c r="T5219" t="s">
        <v>203</v>
      </c>
      <c r="V5219" s="4">
        <v>42878</v>
      </c>
    </row>
    <row r="5220" spans="1:22">
      <c r="A5220" t="s">
        <v>1333</v>
      </c>
      <c r="B5220" t="s">
        <v>1444</v>
      </c>
      <c r="C5220" t="s">
        <v>3176</v>
      </c>
      <c r="D5220" t="s">
        <v>202</v>
      </c>
      <c r="E5220" t="b">
        <v>0</v>
      </c>
      <c r="F5220" t="b">
        <v>1</v>
      </c>
      <c r="H5220" t="b">
        <v>0</v>
      </c>
      <c r="I5220">
        <v>50</v>
      </c>
      <c r="J5220">
        <v>87</v>
      </c>
      <c r="L5220">
        <v>50000</v>
      </c>
      <c r="M5220">
        <v>76</v>
      </c>
      <c r="O5220">
        <v>0.6</v>
      </c>
      <c r="P5220">
        <v>0.57999999999999996</v>
      </c>
      <c r="T5220" t="s">
        <v>203</v>
      </c>
      <c r="V5220" s="4">
        <v>42878</v>
      </c>
    </row>
    <row r="5221" spans="1:22">
      <c r="A5221" t="s">
        <v>1333</v>
      </c>
      <c r="B5221" t="s">
        <v>1444</v>
      </c>
      <c r="C5221" t="s">
        <v>3177</v>
      </c>
      <c r="D5221" t="s">
        <v>202</v>
      </c>
      <c r="E5221" t="b">
        <v>0</v>
      </c>
      <c r="F5221" t="b">
        <v>1</v>
      </c>
      <c r="H5221" t="b">
        <v>0</v>
      </c>
      <c r="I5221">
        <v>50</v>
      </c>
      <c r="J5221">
        <v>70</v>
      </c>
      <c r="L5221">
        <v>42000</v>
      </c>
      <c r="M5221">
        <v>76</v>
      </c>
      <c r="O5221">
        <v>0.57999999999999996</v>
      </c>
      <c r="P5221">
        <v>0.57999999999999996</v>
      </c>
      <c r="T5221" t="s">
        <v>203</v>
      </c>
      <c r="V5221" s="4">
        <v>42878</v>
      </c>
    </row>
    <row r="5222" spans="1:22">
      <c r="A5222" t="s">
        <v>1333</v>
      </c>
      <c r="B5222" t="s">
        <v>1444</v>
      </c>
      <c r="C5222" t="s">
        <v>3178</v>
      </c>
      <c r="D5222" t="s">
        <v>202</v>
      </c>
      <c r="E5222" t="b">
        <v>1</v>
      </c>
      <c r="F5222" t="b">
        <v>1</v>
      </c>
      <c r="H5222" t="b">
        <v>0</v>
      </c>
      <c r="I5222">
        <v>50</v>
      </c>
      <c r="J5222">
        <v>81</v>
      </c>
      <c r="L5222">
        <v>42000</v>
      </c>
      <c r="M5222">
        <v>76</v>
      </c>
      <c r="O5222">
        <v>0.67</v>
      </c>
      <c r="P5222">
        <v>0.57999999999999996</v>
      </c>
      <c r="T5222" t="s">
        <v>203</v>
      </c>
      <c r="V5222" s="4">
        <v>42878</v>
      </c>
    </row>
    <row r="5223" spans="1:22">
      <c r="A5223" t="s">
        <v>1333</v>
      </c>
      <c r="B5223" t="s">
        <v>1444</v>
      </c>
      <c r="C5223" t="s">
        <v>3179</v>
      </c>
      <c r="D5223" t="s">
        <v>202</v>
      </c>
      <c r="E5223" t="b">
        <v>1</v>
      </c>
      <c r="F5223" t="b">
        <v>1</v>
      </c>
      <c r="H5223" t="b">
        <v>0</v>
      </c>
      <c r="I5223">
        <v>50</v>
      </c>
      <c r="J5223">
        <v>87</v>
      </c>
      <c r="L5223">
        <v>60000</v>
      </c>
      <c r="M5223">
        <v>76</v>
      </c>
      <c r="O5223">
        <v>0.67</v>
      </c>
      <c r="P5223">
        <v>0.57999999999999996</v>
      </c>
      <c r="T5223" t="s">
        <v>203</v>
      </c>
      <c r="V5223" s="4">
        <v>42878</v>
      </c>
    </row>
    <row r="5224" spans="1:22">
      <c r="A5224" t="s">
        <v>1333</v>
      </c>
      <c r="B5224" t="s">
        <v>1444</v>
      </c>
      <c r="C5224" t="s">
        <v>3180</v>
      </c>
      <c r="D5224" t="s">
        <v>202</v>
      </c>
      <c r="E5224" t="b">
        <v>1</v>
      </c>
      <c r="F5224" t="b">
        <v>1</v>
      </c>
      <c r="H5224" t="b">
        <v>0</v>
      </c>
      <c r="I5224">
        <v>50</v>
      </c>
      <c r="J5224">
        <v>90</v>
      </c>
      <c r="L5224">
        <v>60000</v>
      </c>
      <c r="M5224">
        <v>76</v>
      </c>
      <c r="O5224">
        <v>0.67</v>
      </c>
      <c r="P5224">
        <v>0.57999999999999996</v>
      </c>
      <c r="T5224" t="s">
        <v>203</v>
      </c>
      <c r="V5224" s="4">
        <v>42878</v>
      </c>
    </row>
    <row r="5225" spans="1:22">
      <c r="A5225" t="s">
        <v>1333</v>
      </c>
      <c r="B5225" t="s">
        <v>1444</v>
      </c>
      <c r="C5225" t="s">
        <v>3181</v>
      </c>
      <c r="D5225" t="s">
        <v>202</v>
      </c>
      <c r="E5225" t="b">
        <v>0</v>
      </c>
      <c r="F5225" t="b">
        <v>1</v>
      </c>
      <c r="H5225" t="b">
        <v>0</v>
      </c>
      <c r="I5225">
        <v>50</v>
      </c>
      <c r="J5225">
        <v>90</v>
      </c>
      <c r="L5225">
        <v>40000</v>
      </c>
      <c r="M5225">
        <v>76</v>
      </c>
      <c r="O5225">
        <v>0.61</v>
      </c>
      <c r="P5225">
        <v>0.57999999999999996</v>
      </c>
      <c r="T5225" t="s">
        <v>203</v>
      </c>
      <c r="V5225" s="4">
        <v>42878</v>
      </c>
    </row>
    <row r="5226" spans="1:22">
      <c r="A5226" t="s">
        <v>1333</v>
      </c>
      <c r="B5226" t="s">
        <v>1444</v>
      </c>
      <c r="C5226" t="s">
        <v>3182</v>
      </c>
      <c r="D5226" t="s">
        <v>202</v>
      </c>
      <c r="E5226" t="b">
        <v>0</v>
      </c>
      <c r="F5226" t="b">
        <v>1</v>
      </c>
      <c r="H5226" t="b">
        <v>0</v>
      </c>
      <c r="I5226">
        <v>50</v>
      </c>
      <c r="J5226">
        <v>75</v>
      </c>
      <c r="L5226">
        <v>40000</v>
      </c>
      <c r="M5226">
        <v>77</v>
      </c>
      <c r="O5226">
        <v>0.57999999999999996</v>
      </c>
      <c r="P5226">
        <v>0.57999999999999996</v>
      </c>
      <c r="T5226" t="s">
        <v>203</v>
      </c>
      <c r="V5226" s="4">
        <v>42878</v>
      </c>
    </row>
    <row r="5227" spans="1:22">
      <c r="A5227" t="s">
        <v>1333</v>
      </c>
      <c r="B5227" t="s">
        <v>1444</v>
      </c>
      <c r="C5227" t="s">
        <v>3183</v>
      </c>
      <c r="D5227" t="s">
        <v>202</v>
      </c>
      <c r="E5227" t="b">
        <v>0</v>
      </c>
      <c r="F5227" t="b">
        <v>0</v>
      </c>
      <c r="H5227" t="b">
        <v>0</v>
      </c>
      <c r="I5227">
        <v>50</v>
      </c>
      <c r="J5227">
        <v>88</v>
      </c>
      <c r="L5227">
        <v>40000</v>
      </c>
      <c r="M5227">
        <v>76</v>
      </c>
      <c r="O5227">
        <v>0.57999999999999996</v>
      </c>
      <c r="P5227">
        <v>0.57999999999999996</v>
      </c>
      <c r="T5227" t="s">
        <v>203</v>
      </c>
      <c r="V5227" s="4">
        <v>42878</v>
      </c>
    </row>
    <row r="5228" spans="1:22">
      <c r="A5228" t="s">
        <v>1333</v>
      </c>
      <c r="B5228" t="s">
        <v>1444</v>
      </c>
      <c r="C5228" t="s">
        <v>3184</v>
      </c>
      <c r="D5228" t="s">
        <v>202</v>
      </c>
      <c r="E5228" t="b">
        <v>0</v>
      </c>
      <c r="F5228" t="b">
        <v>1</v>
      </c>
      <c r="H5228" t="b">
        <v>0</v>
      </c>
      <c r="I5228">
        <v>50</v>
      </c>
      <c r="J5228">
        <v>90</v>
      </c>
      <c r="L5228">
        <v>50000</v>
      </c>
      <c r="M5228">
        <v>78</v>
      </c>
      <c r="O5228">
        <v>0.59</v>
      </c>
      <c r="P5228">
        <v>0.57999999999999996</v>
      </c>
      <c r="T5228" t="s">
        <v>203</v>
      </c>
      <c r="V5228" s="4">
        <v>42878</v>
      </c>
    </row>
    <row r="5229" spans="1:22">
      <c r="A5229" t="s">
        <v>1333</v>
      </c>
      <c r="B5229" t="s">
        <v>1445</v>
      </c>
      <c r="C5229" t="s">
        <v>3171</v>
      </c>
      <c r="D5229" t="s">
        <v>202</v>
      </c>
      <c r="E5229" t="b">
        <v>0</v>
      </c>
      <c r="F5229" t="b">
        <v>1</v>
      </c>
      <c r="H5229" t="b">
        <v>0</v>
      </c>
      <c r="I5229">
        <v>50</v>
      </c>
      <c r="J5229">
        <v>75</v>
      </c>
      <c r="L5229">
        <v>40000</v>
      </c>
      <c r="M5229">
        <v>77</v>
      </c>
      <c r="O5229">
        <v>0.6</v>
      </c>
      <c r="P5229">
        <v>0.57999999999999996</v>
      </c>
      <c r="T5229" t="s">
        <v>203</v>
      </c>
      <c r="V5229" s="4">
        <v>42878</v>
      </c>
    </row>
    <row r="5230" spans="1:22">
      <c r="A5230" t="s">
        <v>1333</v>
      </c>
      <c r="B5230" t="s">
        <v>1445</v>
      </c>
      <c r="C5230" t="s">
        <v>3172</v>
      </c>
      <c r="D5230" t="s">
        <v>202</v>
      </c>
      <c r="E5230" t="b">
        <v>1</v>
      </c>
      <c r="F5230" t="b">
        <v>1</v>
      </c>
      <c r="H5230" t="b">
        <v>0</v>
      </c>
      <c r="I5230">
        <v>50</v>
      </c>
      <c r="J5230">
        <v>81</v>
      </c>
      <c r="L5230">
        <v>42000</v>
      </c>
      <c r="M5230">
        <v>76</v>
      </c>
      <c r="O5230">
        <v>0.67</v>
      </c>
      <c r="P5230">
        <v>0.57999999999999996</v>
      </c>
      <c r="T5230" t="s">
        <v>203</v>
      </c>
      <c r="V5230" s="4">
        <v>42878</v>
      </c>
    </row>
    <row r="5231" spans="1:22">
      <c r="A5231" t="s">
        <v>1333</v>
      </c>
      <c r="B5231" t="s">
        <v>1445</v>
      </c>
      <c r="C5231" t="s">
        <v>3173</v>
      </c>
      <c r="D5231" t="s">
        <v>202</v>
      </c>
      <c r="E5231" t="b">
        <v>0</v>
      </c>
      <c r="F5231" t="b">
        <v>1</v>
      </c>
      <c r="H5231" t="b">
        <v>0</v>
      </c>
      <c r="I5231">
        <v>50</v>
      </c>
      <c r="J5231">
        <v>81</v>
      </c>
      <c r="L5231">
        <v>40000</v>
      </c>
      <c r="M5231">
        <v>76</v>
      </c>
      <c r="O5231">
        <v>0.57999999999999996</v>
      </c>
      <c r="P5231">
        <v>0.57999999999999996</v>
      </c>
      <c r="T5231" t="s">
        <v>203</v>
      </c>
      <c r="V5231" s="4">
        <v>42878</v>
      </c>
    </row>
    <row r="5232" spans="1:22">
      <c r="A5232" t="s">
        <v>1333</v>
      </c>
      <c r="B5232" t="s">
        <v>1445</v>
      </c>
      <c r="C5232" t="s">
        <v>3174</v>
      </c>
      <c r="D5232" t="s">
        <v>202</v>
      </c>
      <c r="E5232" t="b">
        <v>0</v>
      </c>
      <c r="F5232" t="b">
        <v>1</v>
      </c>
      <c r="H5232" t="b">
        <v>0</v>
      </c>
      <c r="I5232">
        <v>50</v>
      </c>
      <c r="J5232">
        <v>81</v>
      </c>
      <c r="L5232">
        <v>40000</v>
      </c>
      <c r="M5232">
        <v>77</v>
      </c>
      <c r="O5232">
        <v>0.62</v>
      </c>
      <c r="P5232">
        <v>0.57999999999999996</v>
      </c>
      <c r="T5232" t="s">
        <v>203</v>
      </c>
      <c r="V5232" s="4">
        <v>42878</v>
      </c>
    </row>
    <row r="5233" spans="1:22">
      <c r="A5233" t="s">
        <v>1333</v>
      </c>
      <c r="B5233" t="s">
        <v>1445</v>
      </c>
      <c r="C5233" t="s">
        <v>3175</v>
      </c>
      <c r="D5233" t="s">
        <v>202</v>
      </c>
      <c r="E5233" t="b">
        <v>0</v>
      </c>
      <c r="F5233" t="b">
        <v>1</v>
      </c>
      <c r="H5233" t="b">
        <v>0</v>
      </c>
      <c r="I5233">
        <v>50</v>
      </c>
      <c r="J5233">
        <v>87</v>
      </c>
      <c r="L5233">
        <v>50000</v>
      </c>
      <c r="M5233">
        <v>76</v>
      </c>
      <c r="O5233">
        <v>0.57999999999999996</v>
      </c>
      <c r="P5233">
        <v>0.57999999999999996</v>
      </c>
      <c r="T5233" t="s">
        <v>203</v>
      </c>
      <c r="V5233" s="4">
        <v>42878</v>
      </c>
    </row>
    <row r="5234" spans="1:22">
      <c r="A5234" t="s">
        <v>1333</v>
      </c>
      <c r="B5234" t="s">
        <v>1445</v>
      </c>
      <c r="C5234" t="s">
        <v>3176</v>
      </c>
      <c r="D5234" t="s">
        <v>202</v>
      </c>
      <c r="E5234" t="b">
        <v>0</v>
      </c>
      <c r="F5234" t="b">
        <v>1</v>
      </c>
      <c r="H5234" t="b">
        <v>0</v>
      </c>
      <c r="I5234">
        <v>50</v>
      </c>
      <c r="J5234">
        <v>87</v>
      </c>
      <c r="L5234">
        <v>50000</v>
      </c>
      <c r="M5234">
        <v>76</v>
      </c>
      <c r="O5234">
        <v>0.6</v>
      </c>
      <c r="P5234">
        <v>0.57999999999999996</v>
      </c>
      <c r="T5234" t="s">
        <v>203</v>
      </c>
      <c r="V5234" s="4">
        <v>42878</v>
      </c>
    </row>
    <row r="5235" spans="1:22">
      <c r="A5235" t="s">
        <v>1333</v>
      </c>
      <c r="B5235" t="s">
        <v>1445</v>
      </c>
      <c r="C5235" t="s">
        <v>3177</v>
      </c>
      <c r="D5235" t="s">
        <v>202</v>
      </c>
      <c r="E5235" t="b">
        <v>0</v>
      </c>
      <c r="F5235" t="b">
        <v>1</v>
      </c>
      <c r="H5235" t="b">
        <v>0</v>
      </c>
      <c r="I5235">
        <v>50</v>
      </c>
      <c r="J5235">
        <v>70</v>
      </c>
      <c r="L5235">
        <v>42000</v>
      </c>
      <c r="M5235">
        <v>76</v>
      </c>
      <c r="O5235">
        <v>0.57999999999999996</v>
      </c>
      <c r="P5235">
        <v>0.57999999999999996</v>
      </c>
      <c r="T5235" t="s">
        <v>203</v>
      </c>
      <c r="V5235" s="4">
        <v>42878</v>
      </c>
    </row>
    <row r="5236" spans="1:22">
      <c r="A5236" t="s">
        <v>1333</v>
      </c>
      <c r="B5236" t="s">
        <v>1445</v>
      </c>
      <c r="C5236" t="s">
        <v>3178</v>
      </c>
      <c r="D5236" t="s">
        <v>202</v>
      </c>
      <c r="E5236" t="b">
        <v>1</v>
      </c>
      <c r="F5236" t="b">
        <v>1</v>
      </c>
      <c r="H5236" t="b">
        <v>0</v>
      </c>
      <c r="I5236">
        <v>50</v>
      </c>
      <c r="J5236">
        <v>81</v>
      </c>
      <c r="L5236">
        <v>42000</v>
      </c>
      <c r="M5236">
        <v>76</v>
      </c>
      <c r="O5236">
        <v>0.67</v>
      </c>
      <c r="P5236">
        <v>0.57999999999999996</v>
      </c>
      <c r="T5236" t="s">
        <v>203</v>
      </c>
      <c r="V5236" s="4">
        <v>42878</v>
      </c>
    </row>
    <row r="5237" spans="1:22">
      <c r="A5237" t="s">
        <v>1333</v>
      </c>
      <c r="B5237" t="s">
        <v>1445</v>
      </c>
      <c r="C5237" t="s">
        <v>3179</v>
      </c>
      <c r="D5237" t="s">
        <v>202</v>
      </c>
      <c r="E5237" t="b">
        <v>1</v>
      </c>
      <c r="F5237" t="b">
        <v>1</v>
      </c>
      <c r="H5237" t="b">
        <v>0</v>
      </c>
      <c r="I5237">
        <v>50</v>
      </c>
      <c r="J5237">
        <v>87</v>
      </c>
      <c r="L5237">
        <v>60000</v>
      </c>
      <c r="M5237">
        <v>76</v>
      </c>
      <c r="O5237">
        <v>0.67</v>
      </c>
      <c r="P5237">
        <v>0.57999999999999996</v>
      </c>
      <c r="T5237" t="s">
        <v>203</v>
      </c>
      <c r="V5237" s="4">
        <v>42878</v>
      </c>
    </row>
    <row r="5238" spans="1:22">
      <c r="A5238" t="s">
        <v>1333</v>
      </c>
      <c r="B5238" t="s">
        <v>1445</v>
      </c>
      <c r="C5238" t="s">
        <v>3180</v>
      </c>
      <c r="D5238" t="s">
        <v>202</v>
      </c>
      <c r="E5238" t="b">
        <v>1</v>
      </c>
      <c r="F5238" t="b">
        <v>1</v>
      </c>
      <c r="H5238" t="b">
        <v>0</v>
      </c>
      <c r="I5238">
        <v>50</v>
      </c>
      <c r="J5238">
        <v>90</v>
      </c>
      <c r="L5238">
        <v>60000</v>
      </c>
      <c r="M5238">
        <v>76</v>
      </c>
      <c r="O5238">
        <v>0.67</v>
      </c>
      <c r="P5238">
        <v>0.57999999999999996</v>
      </c>
      <c r="T5238" t="s">
        <v>203</v>
      </c>
      <c r="V5238" s="4">
        <v>42878</v>
      </c>
    </row>
    <row r="5239" spans="1:22">
      <c r="A5239" t="s">
        <v>1333</v>
      </c>
      <c r="B5239" t="s">
        <v>1445</v>
      </c>
      <c r="C5239" t="s">
        <v>3181</v>
      </c>
      <c r="D5239" t="s">
        <v>202</v>
      </c>
      <c r="E5239" t="b">
        <v>0</v>
      </c>
      <c r="F5239" t="b">
        <v>1</v>
      </c>
      <c r="H5239" t="b">
        <v>0</v>
      </c>
      <c r="I5239">
        <v>50</v>
      </c>
      <c r="J5239">
        <v>90</v>
      </c>
      <c r="L5239">
        <v>40000</v>
      </c>
      <c r="M5239">
        <v>76</v>
      </c>
      <c r="O5239">
        <v>0.61</v>
      </c>
      <c r="P5239">
        <v>0.57999999999999996</v>
      </c>
      <c r="T5239" t="s">
        <v>203</v>
      </c>
      <c r="V5239" s="4">
        <v>42878</v>
      </c>
    </row>
    <row r="5240" spans="1:22">
      <c r="A5240" t="s">
        <v>1333</v>
      </c>
      <c r="B5240" t="s">
        <v>1445</v>
      </c>
      <c r="C5240" t="s">
        <v>3182</v>
      </c>
      <c r="D5240" t="s">
        <v>202</v>
      </c>
      <c r="E5240" t="b">
        <v>0</v>
      </c>
      <c r="F5240" t="b">
        <v>1</v>
      </c>
      <c r="H5240" t="b">
        <v>0</v>
      </c>
      <c r="I5240">
        <v>50</v>
      </c>
      <c r="J5240">
        <v>75</v>
      </c>
      <c r="L5240">
        <v>40000</v>
      </c>
      <c r="M5240">
        <v>77</v>
      </c>
      <c r="O5240">
        <v>0.57999999999999996</v>
      </c>
      <c r="P5240">
        <v>0.57999999999999996</v>
      </c>
      <c r="T5240" t="s">
        <v>203</v>
      </c>
      <c r="V5240" s="4">
        <v>42878</v>
      </c>
    </row>
    <row r="5241" spans="1:22">
      <c r="A5241" t="s">
        <v>1333</v>
      </c>
      <c r="B5241" t="s">
        <v>1445</v>
      </c>
      <c r="C5241" t="s">
        <v>3183</v>
      </c>
      <c r="D5241" t="s">
        <v>202</v>
      </c>
      <c r="E5241" t="b">
        <v>0</v>
      </c>
      <c r="F5241" t="b">
        <v>0</v>
      </c>
      <c r="H5241" t="b">
        <v>0</v>
      </c>
      <c r="I5241">
        <v>50</v>
      </c>
      <c r="J5241">
        <v>88</v>
      </c>
      <c r="L5241">
        <v>40000</v>
      </c>
      <c r="M5241">
        <v>76</v>
      </c>
      <c r="O5241">
        <v>0.57999999999999996</v>
      </c>
      <c r="P5241">
        <v>0.57999999999999996</v>
      </c>
      <c r="T5241" t="s">
        <v>203</v>
      </c>
      <c r="V5241" s="4">
        <v>42878</v>
      </c>
    </row>
    <row r="5242" spans="1:22">
      <c r="A5242" t="s">
        <v>1333</v>
      </c>
      <c r="B5242" t="s">
        <v>1445</v>
      </c>
      <c r="C5242" t="s">
        <v>3184</v>
      </c>
      <c r="D5242" t="s">
        <v>202</v>
      </c>
      <c r="E5242" t="b">
        <v>0</v>
      </c>
      <c r="F5242" t="b">
        <v>1</v>
      </c>
      <c r="H5242" t="b">
        <v>0</v>
      </c>
      <c r="I5242">
        <v>50</v>
      </c>
      <c r="J5242">
        <v>90</v>
      </c>
      <c r="L5242">
        <v>50000</v>
      </c>
      <c r="M5242">
        <v>78</v>
      </c>
      <c r="O5242">
        <v>0.59</v>
      </c>
      <c r="P5242">
        <v>0.57999999999999996</v>
      </c>
      <c r="T5242" t="s">
        <v>203</v>
      </c>
      <c r="V5242" s="4">
        <v>42878</v>
      </c>
    </row>
    <row r="5243" spans="1:22">
      <c r="A5243" t="s">
        <v>1333</v>
      </c>
      <c r="B5243" t="s">
        <v>1446</v>
      </c>
      <c r="C5243" t="s">
        <v>3171</v>
      </c>
      <c r="D5243" t="s">
        <v>202</v>
      </c>
      <c r="E5243" t="b">
        <v>0</v>
      </c>
      <c r="F5243" t="b">
        <v>1</v>
      </c>
      <c r="H5243" t="b">
        <v>0</v>
      </c>
      <c r="I5243">
        <v>50</v>
      </c>
      <c r="J5243">
        <v>75</v>
      </c>
      <c r="L5243">
        <v>40000</v>
      </c>
      <c r="M5243">
        <v>77</v>
      </c>
      <c r="O5243">
        <v>0.6</v>
      </c>
      <c r="P5243">
        <v>0.57999999999999996</v>
      </c>
      <c r="T5243" t="s">
        <v>203</v>
      </c>
      <c r="V5243" s="4">
        <v>42878</v>
      </c>
    </row>
    <row r="5244" spans="1:22">
      <c r="A5244" t="s">
        <v>1333</v>
      </c>
      <c r="B5244" t="s">
        <v>1446</v>
      </c>
      <c r="C5244" t="s">
        <v>3172</v>
      </c>
      <c r="D5244" t="s">
        <v>202</v>
      </c>
      <c r="E5244" t="b">
        <v>1</v>
      </c>
      <c r="F5244" t="b">
        <v>1</v>
      </c>
      <c r="H5244" t="b">
        <v>0</v>
      </c>
      <c r="I5244">
        <v>50</v>
      </c>
      <c r="J5244">
        <v>81</v>
      </c>
      <c r="L5244">
        <v>42000</v>
      </c>
      <c r="M5244">
        <v>76</v>
      </c>
      <c r="O5244">
        <v>0.67</v>
      </c>
      <c r="P5244">
        <v>0.57999999999999996</v>
      </c>
      <c r="T5244" t="s">
        <v>203</v>
      </c>
      <c r="V5244" s="4">
        <v>42878</v>
      </c>
    </row>
    <row r="5245" spans="1:22">
      <c r="A5245" t="s">
        <v>1333</v>
      </c>
      <c r="B5245" t="s">
        <v>1446</v>
      </c>
      <c r="C5245" t="s">
        <v>3173</v>
      </c>
      <c r="D5245" t="s">
        <v>202</v>
      </c>
      <c r="E5245" t="b">
        <v>0</v>
      </c>
      <c r="F5245" t="b">
        <v>1</v>
      </c>
      <c r="H5245" t="b">
        <v>0</v>
      </c>
      <c r="I5245">
        <v>50</v>
      </c>
      <c r="J5245">
        <v>81</v>
      </c>
      <c r="L5245">
        <v>40000</v>
      </c>
      <c r="M5245">
        <v>76</v>
      </c>
      <c r="O5245">
        <v>0.57999999999999996</v>
      </c>
      <c r="P5245">
        <v>0.57999999999999996</v>
      </c>
      <c r="T5245" t="s">
        <v>203</v>
      </c>
      <c r="V5245" s="4">
        <v>42878</v>
      </c>
    </row>
    <row r="5246" spans="1:22">
      <c r="A5246" t="s">
        <v>1333</v>
      </c>
      <c r="B5246" t="s">
        <v>1446</v>
      </c>
      <c r="C5246" t="s">
        <v>3174</v>
      </c>
      <c r="D5246" t="s">
        <v>202</v>
      </c>
      <c r="E5246" t="b">
        <v>0</v>
      </c>
      <c r="F5246" t="b">
        <v>1</v>
      </c>
      <c r="H5246" t="b">
        <v>0</v>
      </c>
      <c r="I5246">
        <v>50</v>
      </c>
      <c r="J5246">
        <v>81</v>
      </c>
      <c r="L5246">
        <v>40000</v>
      </c>
      <c r="M5246">
        <v>77</v>
      </c>
      <c r="O5246">
        <v>0.62</v>
      </c>
      <c r="P5246">
        <v>0.57999999999999996</v>
      </c>
      <c r="T5246" t="s">
        <v>203</v>
      </c>
      <c r="V5246" s="4">
        <v>42878</v>
      </c>
    </row>
    <row r="5247" spans="1:22">
      <c r="A5247" t="s">
        <v>1333</v>
      </c>
      <c r="B5247" t="s">
        <v>1446</v>
      </c>
      <c r="C5247" t="s">
        <v>3175</v>
      </c>
      <c r="D5247" t="s">
        <v>202</v>
      </c>
      <c r="E5247" t="b">
        <v>0</v>
      </c>
      <c r="F5247" t="b">
        <v>1</v>
      </c>
      <c r="H5247" t="b">
        <v>0</v>
      </c>
      <c r="I5247">
        <v>50</v>
      </c>
      <c r="J5247">
        <v>87</v>
      </c>
      <c r="L5247">
        <v>50000</v>
      </c>
      <c r="M5247">
        <v>76</v>
      </c>
      <c r="O5247">
        <v>0.57999999999999996</v>
      </c>
      <c r="P5247">
        <v>0.57999999999999996</v>
      </c>
      <c r="T5247" t="s">
        <v>203</v>
      </c>
      <c r="V5247" s="4">
        <v>42878</v>
      </c>
    </row>
    <row r="5248" spans="1:22">
      <c r="A5248" t="s">
        <v>1333</v>
      </c>
      <c r="B5248" t="s">
        <v>1446</v>
      </c>
      <c r="C5248" t="s">
        <v>3176</v>
      </c>
      <c r="D5248" t="s">
        <v>202</v>
      </c>
      <c r="E5248" t="b">
        <v>0</v>
      </c>
      <c r="F5248" t="b">
        <v>1</v>
      </c>
      <c r="H5248" t="b">
        <v>0</v>
      </c>
      <c r="I5248">
        <v>50</v>
      </c>
      <c r="J5248">
        <v>87</v>
      </c>
      <c r="L5248">
        <v>50000</v>
      </c>
      <c r="M5248">
        <v>76</v>
      </c>
      <c r="O5248">
        <v>0.6</v>
      </c>
      <c r="P5248">
        <v>0.57999999999999996</v>
      </c>
      <c r="T5248" t="s">
        <v>203</v>
      </c>
      <c r="V5248" s="4">
        <v>42878</v>
      </c>
    </row>
    <row r="5249" spans="1:22">
      <c r="A5249" t="s">
        <v>1333</v>
      </c>
      <c r="B5249" t="s">
        <v>1446</v>
      </c>
      <c r="C5249" t="s">
        <v>3177</v>
      </c>
      <c r="D5249" t="s">
        <v>202</v>
      </c>
      <c r="E5249" t="b">
        <v>0</v>
      </c>
      <c r="F5249" t="b">
        <v>1</v>
      </c>
      <c r="H5249" t="b">
        <v>0</v>
      </c>
      <c r="I5249">
        <v>50</v>
      </c>
      <c r="J5249">
        <v>70</v>
      </c>
      <c r="L5249">
        <v>42000</v>
      </c>
      <c r="M5249">
        <v>76</v>
      </c>
      <c r="O5249">
        <v>0.57999999999999996</v>
      </c>
      <c r="P5249">
        <v>0.57999999999999996</v>
      </c>
      <c r="T5249" t="s">
        <v>203</v>
      </c>
      <c r="V5249" s="4">
        <v>42878</v>
      </c>
    </row>
    <row r="5250" spans="1:22">
      <c r="A5250" t="s">
        <v>1333</v>
      </c>
      <c r="B5250" t="s">
        <v>1446</v>
      </c>
      <c r="C5250" t="s">
        <v>3178</v>
      </c>
      <c r="D5250" t="s">
        <v>202</v>
      </c>
      <c r="E5250" t="b">
        <v>1</v>
      </c>
      <c r="F5250" t="b">
        <v>1</v>
      </c>
      <c r="H5250" t="b">
        <v>0</v>
      </c>
      <c r="I5250">
        <v>50</v>
      </c>
      <c r="J5250">
        <v>81</v>
      </c>
      <c r="L5250">
        <v>42000</v>
      </c>
      <c r="M5250">
        <v>76</v>
      </c>
      <c r="O5250">
        <v>0.67</v>
      </c>
      <c r="P5250">
        <v>0.57999999999999996</v>
      </c>
      <c r="T5250" t="s">
        <v>203</v>
      </c>
      <c r="V5250" s="4">
        <v>42878</v>
      </c>
    </row>
    <row r="5251" spans="1:22">
      <c r="A5251" t="s">
        <v>1333</v>
      </c>
      <c r="B5251" t="s">
        <v>1446</v>
      </c>
      <c r="C5251" t="s">
        <v>3179</v>
      </c>
      <c r="D5251" t="s">
        <v>202</v>
      </c>
      <c r="E5251" t="b">
        <v>1</v>
      </c>
      <c r="F5251" t="b">
        <v>1</v>
      </c>
      <c r="H5251" t="b">
        <v>0</v>
      </c>
      <c r="I5251">
        <v>50</v>
      </c>
      <c r="J5251">
        <v>87</v>
      </c>
      <c r="L5251">
        <v>60000</v>
      </c>
      <c r="M5251">
        <v>76</v>
      </c>
      <c r="O5251">
        <v>0.67</v>
      </c>
      <c r="P5251">
        <v>0.57999999999999996</v>
      </c>
      <c r="T5251" t="s">
        <v>203</v>
      </c>
      <c r="V5251" s="4">
        <v>42878</v>
      </c>
    </row>
    <row r="5252" spans="1:22">
      <c r="A5252" t="s">
        <v>1333</v>
      </c>
      <c r="B5252" t="s">
        <v>1446</v>
      </c>
      <c r="C5252" t="s">
        <v>3180</v>
      </c>
      <c r="D5252" t="s">
        <v>202</v>
      </c>
      <c r="E5252" t="b">
        <v>1</v>
      </c>
      <c r="F5252" t="b">
        <v>1</v>
      </c>
      <c r="H5252" t="b">
        <v>0</v>
      </c>
      <c r="I5252">
        <v>50</v>
      </c>
      <c r="J5252">
        <v>90</v>
      </c>
      <c r="L5252">
        <v>60000</v>
      </c>
      <c r="M5252">
        <v>76</v>
      </c>
      <c r="O5252">
        <v>0.67</v>
      </c>
      <c r="P5252">
        <v>0.57999999999999996</v>
      </c>
      <c r="T5252" t="s">
        <v>203</v>
      </c>
      <c r="V5252" s="4">
        <v>42878</v>
      </c>
    </row>
    <row r="5253" spans="1:22">
      <c r="A5253" t="s">
        <v>1333</v>
      </c>
      <c r="B5253" t="s">
        <v>1446</v>
      </c>
      <c r="C5253" t="s">
        <v>3181</v>
      </c>
      <c r="D5253" t="s">
        <v>202</v>
      </c>
      <c r="E5253" t="b">
        <v>0</v>
      </c>
      <c r="F5253" t="b">
        <v>1</v>
      </c>
      <c r="H5253" t="b">
        <v>0</v>
      </c>
      <c r="I5253">
        <v>50</v>
      </c>
      <c r="J5253">
        <v>90</v>
      </c>
      <c r="L5253">
        <v>40000</v>
      </c>
      <c r="M5253">
        <v>76</v>
      </c>
      <c r="O5253">
        <v>0.61</v>
      </c>
      <c r="P5253">
        <v>0.57999999999999996</v>
      </c>
      <c r="T5253" t="s">
        <v>203</v>
      </c>
      <c r="V5253" s="4">
        <v>42878</v>
      </c>
    </row>
    <row r="5254" spans="1:22">
      <c r="A5254" t="s">
        <v>1333</v>
      </c>
      <c r="B5254" t="s">
        <v>1446</v>
      </c>
      <c r="C5254" t="s">
        <v>3182</v>
      </c>
      <c r="D5254" t="s">
        <v>202</v>
      </c>
      <c r="E5254" t="b">
        <v>0</v>
      </c>
      <c r="F5254" t="b">
        <v>1</v>
      </c>
      <c r="H5254" t="b">
        <v>0</v>
      </c>
      <c r="I5254">
        <v>50</v>
      </c>
      <c r="J5254">
        <v>75</v>
      </c>
      <c r="L5254">
        <v>40000</v>
      </c>
      <c r="M5254">
        <v>77</v>
      </c>
      <c r="O5254">
        <v>0.57999999999999996</v>
      </c>
      <c r="P5254">
        <v>0.57999999999999996</v>
      </c>
      <c r="T5254" t="s">
        <v>203</v>
      </c>
      <c r="V5254" s="4">
        <v>42878</v>
      </c>
    </row>
    <row r="5255" spans="1:22">
      <c r="A5255" t="s">
        <v>1333</v>
      </c>
      <c r="B5255" t="s">
        <v>1446</v>
      </c>
      <c r="C5255" t="s">
        <v>3183</v>
      </c>
      <c r="D5255" t="s">
        <v>202</v>
      </c>
      <c r="E5255" t="b">
        <v>0</v>
      </c>
      <c r="F5255" t="b">
        <v>0</v>
      </c>
      <c r="H5255" t="b">
        <v>0</v>
      </c>
      <c r="I5255">
        <v>50</v>
      </c>
      <c r="J5255">
        <v>88</v>
      </c>
      <c r="L5255">
        <v>40000</v>
      </c>
      <c r="M5255">
        <v>76</v>
      </c>
      <c r="O5255">
        <v>0.57999999999999996</v>
      </c>
      <c r="P5255">
        <v>0.57999999999999996</v>
      </c>
      <c r="T5255" t="s">
        <v>203</v>
      </c>
      <c r="V5255" s="4">
        <v>42878</v>
      </c>
    </row>
    <row r="5256" spans="1:22">
      <c r="A5256" t="s">
        <v>1333</v>
      </c>
      <c r="B5256" t="s">
        <v>1446</v>
      </c>
      <c r="C5256" t="s">
        <v>3184</v>
      </c>
      <c r="D5256" t="s">
        <v>202</v>
      </c>
      <c r="E5256" t="b">
        <v>0</v>
      </c>
      <c r="F5256" t="b">
        <v>1</v>
      </c>
      <c r="H5256" t="b">
        <v>0</v>
      </c>
      <c r="I5256">
        <v>50</v>
      </c>
      <c r="J5256">
        <v>90</v>
      </c>
      <c r="L5256">
        <v>50000</v>
      </c>
      <c r="M5256">
        <v>78</v>
      </c>
      <c r="O5256">
        <v>0.59</v>
      </c>
      <c r="P5256">
        <v>0.57999999999999996</v>
      </c>
      <c r="T5256" t="s">
        <v>203</v>
      </c>
      <c r="V5256" s="4">
        <v>42878</v>
      </c>
    </row>
    <row r="5257" spans="1:22">
      <c r="A5257" t="s">
        <v>1333</v>
      </c>
      <c r="B5257" t="s">
        <v>1447</v>
      </c>
      <c r="C5257" t="s">
        <v>3171</v>
      </c>
      <c r="D5257" t="s">
        <v>202</v>
      </c>
      <c r="E5257" t="b">
        <v>0</v>
      </c>
      <c r="F5257" t="b">
        <v>1</v>
      </c>
      <c r="H5257" t="b">
        <v>0</v>
      </c>
      <c r="I5257">
        <v>50</v>
      </c>
      <c r="J5257">
        <v>75</v>
      </c>
      <c r="L5257">
        <v>40000</v>
      </c>
      <c r="M5257">
        <v>77</v>
      </c>
      <c r="O5257">
        <v>0.6</v>
      </c>
      <c r="P5257">
        <v>0.57999999999999996</v>
      </c>
      <c r="T5257" t="s">
        <v>203</v>
      </c>
      <c r="V5257" s="4">
        <v>42878</v>
      </c>
    </row>
    <row r="5258" spans="1:22">
      <c r="A5258" t="s">
        <v>1333</v>
      </c>
      <c r="B5258" t="s">
        <v>1447</v>
      </c>
      <c r="C5258" t="s">
        <v>3172</v>
      </c>
      <c r="D5258" t="s">
        <v>202</v>
      </c>
      <c r="E5258" t="b">
        <v>1</v>
      </c>
      <c r="F5258" t="b">
        <v>1</v>
      </c>
      <c r="H5258" t="b">
        <v>0</v>
      </c>
      <c r="I5258">
        <v>50</v>
      </c>
      <c r="J5258">
        <v>81</v>
      </c>
      <c r="L5258">
        <v>42000</v>
      </c>
      <c r="M5258">
        <v>76</v>
      </c>
      <c r="O5258">
        <v>0.67</v>
      </c>
      <c r="P5258">
        <v>0.57999999999999996</v>
      </c>
      <c r="T5258" t="s">
        <v>203</v>
      </c>
      <c r="V5258" s="4">
        <v>42878</v>
      </c>
    </row>
    <row r="5259" spans="1:22">
      <c r="A5259" t="s">
        <v>1333</v>
      </c>
      <c r="B5259" t="s">
        <v>1447</v>
      </c>
      <c r="C5259" t="s">
        <v>3173</v>
      </c>
      <c r="D5259" t="s">
        <v>202</v>
      </c>
      <c r="E5259" t="b">
        <v>0</v>
      </c>
      <c r="F5259" t="b">
        <v>1</v>
      </c>
      <c r="H5259" t="b">
        <v>0</v>
      </c>
      <c r="I5259">
        <v>50</v>
      </c>
      <c r="J5259">
        <v>81</v>
      </c>
      <c r="L5259">
        <v>40000</v>
      </c>
      <c r="M5259">
        <v>76</v>
      </c>
      <c r="O5259">
        <v>0.57999999999999996</v>
      </c>
      <c r="P5259">
        <v>0.57999999999999996</v>
      </c>
      <c r="T5259" t="s">
        <v>203</v>
      </c>
      <c r="V5259" s="4">
        <v>42878</v>
      </c>
    </row>
    <row r="5260" spans="1:22">
      <c r="A5260" t="s">
        <v>1333</v>
      </c>
      <c r="B5260" t="s">
        <v>1447</v>
      </c>
      <c r="C5260" t="s">
        <v>3174</v>
      </c>
      <c r="D5260" t="s">
        <v>202</v>
      </c>
      <c r="E5260" t="b">
        <v>0</v>
      </c>
      <c r="F5260" t="b">
        <v>1</v>
      </c>
      <c r="H5260" t="b">
        <v>0</v>
      </c>
      <c r="I5260">
        <v>50</v>
      </c>
      <c r="J5260">
        <v>81</v>
      </c>
      <c r="L5260">
        <v>40000</v>
      </c>
      <c r="M5260">
        <v>77</v>
      </c>
      <c r="O5260">
        <v>0.62</v>
      </c>
      <c r="P5260">
        <v>0.57999999999999996</v>
      </c>
      <c r="T5260" t="s">
        <v>203</v>
      </c>
      <c r="V5260" s="4">
        <v>42878</v>
      </c>
    </row>
    <row r="5261" spans="1:22">
      <c r="A5261" t="s">
        <v>1333</v>
      </c>
      <c r="B5261" t="s">
        <v>1447</v>
      </c>
      <c r="C5261" t="s">
        <v>3175</v>
      </c>
      <c r="D5261" t="s">
        <v>202</v>
      </c>
      <c r="E5261" t="b">
        <v>0</v>
      </c>
      <c r="F5261" t="b">
        <v>1</v>
      </c>
      <c r="H5261" t="b">
        <v>0</v>
      </c>
      <c r="I5261">
        <v>50</v>
      </c>
      <c r="J5261">
        <v>87</v>
      </c>
      <c r="L5261">
        <v>50000</v>
      </c>
      <c r="M5261">
        <v>76</v>
      </c>
      <c r="O5261">
        <v>0.57999999999999996</v>
      </c>
      <c r="P5261">
        <v>0.57999999999999996</v>
      </c>
      <c r="T5261" t="s">
        <v>203</v>
      </c>
      <c r="V5261" s="4">
        <v>42878</v>
      </c>
    </row>
    <row r="5262" spans="1:22">
      <c r="A5262" t="s">
        <v>1333</v>
      </c>
      <c r="B5262" t="s">
        <v>1447</v>
      </c>
      <c r="C5262" t="s">
        <v>3176</v>
      </c>
      <c r="D5262" t="s">
        <v>202</v>
      </c>
      <c r="E5262" t="b">
        <v>0</v>
      </c>
      <c r="F5262" t="b">
        <v>1</v>
      </c>
      <c r="H5262" t="b">
        <v>0</v>
      </c>
      <c r="I5262">
        <v>50</v>
      </c>
      <c r="J5262">
        <v>87</v>
      </c>
      <c r="L5262">
        <v>50000</v>
      </c>
      <c r="M5262">
        <v>76</v>
      </c>
      <c r="O5262">
        <v>0.6</v>
      </c>
      <c r="P5262">
        <v>0.57999999999999996</v>
      </c>
      <c r="T5262" t="s">
        <v>203</v>
      </c>
      <c r="V5262" s="4">
        <v>42878</v>
      </c>
    </row>
    <row r="5263" spans="1:22">
      <c r="A5263" t="s">
        <v>1333</v>
      </c>
      <c r="B5263" t="s">
        <v>1447</v>
      </c>
      <c r="C5263" t="s">
        <v>3177</v>
      </c>
      <c r="D5263" t="s">
        <v>202</v>
      </c>
      <c r="E5263" t="b">
        <v>0</v>
      </c>
      <c r="F5263" t="b">
        <v>1</v>
      </c>
      <c r="H5263" t="b">
        <v>0</v>
      </c>
      <c r="I5263">
        <v>50</v>
      </c>
      <c r="J5263">
        <v>70</v>
      </c>
      <c r="L5263">
        <v>42000</v>
      </c>
      <c r="M5263">
        <v>76</v>
      </c>
      <c r="O5263">
        <v>0.57999999999999996</v>
      </c>
      <c r="P5263">
        <v>0.57999999999999996</v>
      </c>
      <c r="T5263" t="s">
        <v>203</v>
      </c>
      <c r="V5263" s="4">
        <v>42878</v>
      </c>
    </row>
    <row r="5264" spans="1:22">
      <c r="A5264" t="s">
        <v>1333</v>
      </c>
      <c r="B5264" t="s">
        <v>1447</v>
      </c>
      <c r="C5264" t="s">
        <v>3178</v>
      </c>
      <c r="D5264" t="s">
        <v>202</v>
      </c>
      <c r="E5264" t="b">
        <v>1</v>
      </c>
      <c r="F5264" t="b">
        <v>1</v>
      </c>
      <c r="H5264" t="b">
        <v>0</v>
      </c>
      <c r="I5264">
        <v>50</v>
      </c>
      <c r="J5264">
        <v>81</v>
      </c>
      <c r="L5264">
        <v>42000</v>
      </c>
      <c r="M5264">
        <v>76</v>
      </c>
      <c r="O5264">
        <v>0.67</v>
      </c>
      <c r="P5264">
        <v>0.57999999999999996</v>
      </c>
      <c r="T5264" t="s">
        <v>203</v>
      </c>
      <c r="V5264" s="4">
        <v>42878</v>
      </c>
    </row>
    <row r="5265" spans="1:22">
      <c r="A5265" t="s">
        <v>1333</v>
      </c>
      <c r="B5265" t="s">
        <v>1447</v>
      </c>
      <c r="C5265" t="s">
        <v>3179</v>
      </c>
      <c r="D5265" t="s">
        <v>202</v>
      </c>
      <c r="E5265" t="b">
        <v>1</v>
      </c>
      <c r="F5265" t="b">
        <v>1</v>
      </c>
      <c r="H5265" t="b">
        <v>0</v>
      </c>
      <c r="I5265">
        <v>50</v>
      </c>
      <c r="J5265">
        <v>87</v>
      </c>
      <c r="L5265">
        <v>60000</v>
      </c>
      <c r="M5265">
        <v>76</v>
      </c>
      <c r="O5265">
        <v>0.67</v>
      </c>
      <c r="P5265">
        <v>0.57999999999999996</v>
      </c>
      <c r="T5265" t="s">
        <v>203</v>
      </c>
      <c r="V5265" s="4">
        <v>42878</v>
      </c>
    </row>
    <row r="5266" spans="1:22">
      <c r="A5266" t="s">
        <v>1333</v>
      </c>
      <c r="B5266" t="s">
        <v>1447</v>
      </c>
      <c r="C5266" t="s">
        <v>3180</v>
      </c>
      <c r="D5266" t="s">
        <v>202</v>
      </c>
      <c r="E5266" t="b">
        <v>1</v>
      </c>
      <c r="F5266" t="b">
        <v>1</v>
      </c>
      <c r="H5266" t="b">
        <v>0</v>
      </c>
      <c r="I5266">
        <v>50</v>
      </c>
      <c r="J5266">
        <v>90</v>
      </c>
      <c r="L5266">
        <v>60000</v>
      </c>
      <c r="M5266">
        <v>76</v>
      </c>
      <c r="O5266">
        <v>0.67</v>
      </c>
      <c r="P5266">
        <v>0.57999999999999996</v>
      </c>
      <c r="T5266" t="s">
        <v>203</v>
      </c>
      <c r="V5266" s="4">
        <v>42878</v>
      </c>
    </row>
    <row r="5267" spans="1:22">
      <c r="A5267" t="s">
        <v>1333</v>
      </c>
      <c r="B5267" t="s">
        <v>1447</v>
      </c>
      <c r="C5267" t="s">
        <v>3181</v>
      </c>
      <c r="D5267" t="s">
        <v>202</v>
      </c>
      <c r="E5267" t="b">
        <v>0</v>
      </c>
      <c r="F5267" t="b">
        <v>1</v>
      </c>
      <c r="H5267" t="b">
        <v>0</v>
      </c>
      <c r="I5267">
        <v>50</v>
      </c>
      <c r="J5267">
        <v>90</v>
      </c>
      <c r="L5267">
        <v>40000</v>
      </c>
      <c r="M5267">
        <v>76</v>
      </c>
      <c r="O5267">
        <v>0.61</v>
      </c>
      <c r="P5267">
        <v>0.57999999999999996</v>
      </c>
      <c r="T5267" t="s">
        <v>203</v>
      </c>
      <c r="V5267" s="4">
        <v>42878</v>
      </c>
    </row>
    <row r="5268" spans="1:22">
      <c r="A5268" t="s">
        <v>1333</v>
      </c>
      <c r="B5268" t="s">
        <v>1447</v>
      </c>
      <c r="C5268" t="s">
        <v>3182</v>
      </c>
      <c r="D5268" t="s">
        <v>202</v>
      </c>
      <c r="E5268" t="b">
        <v>0</v>
      </c>
      <c r="F5268" t="b">
        <v>1</v>
      </c>
      <c r="H5268" t="b">
        <v>0</v>
      </c>
      <c r="I5268">
        <v>50</v>
      </c>
      <c r="J5268">
        <v>75</v>
      </c>
      <c r="L5268">
        <v>40000</v>
      </c>
      <c r="M5268">
        <v>77</v>
      </c>
      <c r="O5268">
        <v>0.57999999999999996</v>
      </c>
      <c r="P5268">
        <v>0.57999999999999996</v>
      </c>
      <c r="T5268" t="s">
        <v>203</v>
      </c>
      <c r="V5268" s="4">
        <v>42878</v>
      </c>
    </row>
    <row r="5269" spans="1:22">
      <c r="A5269" t="s">
        <v>1333</v>
      </c>
      <c r="B5269" t="s">
        <v>1447</v>
      </c>
      <c r="C5269" t="s">
        <v>3183</v>
      </c>
      <c r="D5269" t="s">
        <v>202</v>
      </c>
      <c r="E5269" t="b">
        <v>0</v>
      </c>
      <c r="F5269" t="b">
        <v>0</v>
      </c>
      <c r="H5269" t="b">
        <v>0</v>
      </c>
      <c r="I5269">
        <v>50</v>
      </c>
      <c r="J5269">
        <v>88</v>
      </c>
      <c r="L5269">
        <v>40000</v>
      </c>
      <c r="M5269">
        <v>76</v>
      </c>
      <c r="O5269">
        <v>0.57999999999999996</v>
      </c>
      <c r="P5269">
        <v>0.57999999999999996</v>
      </c>
      <c r="T5269" t="s">
        <v>203</v>
      </c>
      <c r="V5269" s="4">
        <v>42878</v>
      </c>
    </row>
    <row r="5270" spans="1:22">
      <c r="A5270" t="s">
        <v>1333</v>
      </c>
      <c r="B5270" t="s">
        <v>1447</v>
      </c>
      <c r="C5270" t="s">
        <v>3184</v>
      </c>
      <c r="D5270" t="s">
        <v>202</v>
      </c>
      <c r="E5270" t="b">
        <v>0</v>
      </c>
      <c r="F5270" t="b">
        <v>1</v>
      </c>
      <c r="H5270" t="b">
        <v>0</v>
      </c>
      <c r="I5270">
        <v>50</v>
      </c>
      <c r="J5270">
        <v>90</v>
      </c>
      <c r="L5270">
        <v>50000</v>
      </c>
      <c r="M5270">
        <v>78</v>
      </c>
      <c r="O5270">
        <v>0.59</v>
      </c>
      <c r="P5270">
        <v>0.57999999999999996</v>
      </c>
      <c r="T5270" t="s">
        <v>203</v>
      </c>
      <c r="V5270" s="4">
        <v>42878</v>
      </c>
    </row>
    <row r="5271" spans="1:22">
      <c r="A5271" t="s">
        <v>1333</v>
      </c>
      <c r="B5271" t="s">
        <v>1448</v>
      </c>
      <c r="C5271" t="s">
        <v>3171</v>
      </c>
      <c r="D5271" t="s">
        <v>202</v>
      </c>
      <c r="E5271" t="b">
        <v>0</v>
      </c>
      <c r="F5271" t="b">
        <v>1</v>
      </c>
      <c r="H5271" t="b">
        <v>0</v>
      </c>
      <c r="I5271">
        <v>50</v>
      </c>
      <c r="J5271">
        <v>75</v>
      </c>
      <c r="L5271">
        <v>40000</v>
      </c>
      <c r="M5271">
        <v>77</v>
      </c>
      <c r="O5271">
        <v>0.6</v>
      </c>
      <c r="P5271">
        <v>0.57999999999999996</v>
      </c>
      <c r="T5271" t="s">
        <v>203</v>
      </c>
      <c r="V5271" s="4">
        <v>42878</v>
      </c>
    </row>
    <row r="5272" spans="1:22">
      <c r="A5272" t="s">
        <v>1333</v>
      </c>
      <c r="B5272" t="s">
        <v>1448</v>
      </c>
      <c r="C5272" t="s">
        <v>3172</v>
      </c>
      <c r="D5272" t="s">
        <v>202</v>
      </c>
      <c r="E5272" t="b">
        <v>1</v>
      </c>
      <c r="F5272" t="b">
        <v>1</v>
      </c>
      <c r="H5272" t="b">
        <v>0</v>
      </c>
      <c r="I5272">
        <v>50</v>
      </c>
      <c r="J5272">
        <v>81</v>
      </c>
      <c r="L5272">
        <v>42000</v>
      </c>
      <c r="M5272">
        <v>76</v>
      </c>
      <c r="O5272">
        <v>0.67</v>
      </c>
      <c r="P5272">
        <v>0.57999999999999996</v>
      </c>
      <c r="T5272" t="s">
        <v>203</v>
      </c>
      <c r="V5272" s="4">
        <v>42878</v>
      </c>
    </row>
    <row r="5273" spans="1:22">
      <c r="A5273" t="s">
        <v>1333</v>
      </c>
      <c r="B5273" t="s">
        <v>1448</v>
      </c>
      <c r="C5273" t="s">
        <v>3173</v>
      </c>
      <c r="D5273" t="s">
        <v>202</v>
      </c>
      <c r="E5273" t="b">
        <v>0</v>
      </c>
      <c r="F5273" t="b">
        <v>1</v>
      </c>
      <c r="H5273" t="b">
        <v>0</v>
      </c>
      <c r="I5273">
        <v>50</v>
      </c>
      <c r="J5273">
        <v>81</v>
      </c>
      <c r="L5273">
        <v>40000</v>
      </c>
      <c r="M5273">
        <v>76</v>
      </c>
      <c r="O5273">
        <v>0.57999999999999996</v>
      </c>
      <c r="P5273">
        <v>0.57999999999999996</v>
      </c>
      <c r="T5273" t="s">
        <v>203</v>
      </c>
      <c r="V5273" s="4">
        <v>42878</v>
      </c>
    </row>
    <row r="5274" spans="1:22">
      <c r="A5274" t="s">
        <v>1333</v>
      </c>
      <c r="B5274" t="s">
        <v>1448</v>
      </c>
      <c r="C5274" t="s">
        <v>3174</v>
      </c>
      <c r="D5274" t="s">
        <v>202</v>
      </c>
      <c r="E5274" t="b">
        <v>0</v>
      </c>
      <c r="F5274" t="b">
        <v>1</v>
      </c>
      <c r="H5274" t="b">
        <v>0</v>
      </c>
      <c r="I5274">
        <v>50</v>
      </c>
      <c r="J5274">
        <v>81</v>
      </c>
      <c r="L5274">
        <v>40000</v>
      </c>
      <c r="M5274">
        <v>77</v>
      </c>
      <c r="O5274">
        <v>0.62</v>
      </c>
      <c r="P5274">
        <v>0.57999999999999996</v>
      </c>
      <c r="T5274" t="s">
        <v>203</v>
      </c>
      <c r="V5274" s="4">
        <v>42878</v>
      </c>
    </row>
    <row r="5275" spans="1:22">
      <c r="A5275" t="s">
        <v>1333</v>
      </c>
      <c r="B5275" t="s">
        <v>1448</v>
      </c>
      <c r="C5275" t="s">
        <v>3175</v>
      </c>
      <c r="D5275" t="s">
        <v>202</v>
      </c>
      <c r="E5275" t="b">
        <v>0</v>
      </c>
      <c r="F5275" t="b">
        <v>1</v>
      </c>
      <c r="H5275" t="b">
        <v>0</v>
      </c>
      <c r="I5275">
        <v>50</v>
      </c>
      <c r="J5275">
        <v>87</v>
      </c>
      <c r="L5275">
        <v>50000</v>
      </c>
      <c r="M5275">
        <v>76</v>
      </c>
      <c r="O5275">
        <v>0.57999999999999996</v>
      </c>
      <c r="P5275">
        <v>0.57999999999999996</v>
      </c>
      <c r="T5275" t="s">
        <v>203</v>
      </c>
      <c r="V5275" s="4">
        <v>42878</v>
      </c>
    </row>
    <row r="5276" spans="1:22">
      <c r="A5276" t="s">
        <v>1333</v>
      </c>
      <c r="B5276" t="s">
        <v>1448</v>
      </c>
      <c r="C5276" t="s">
        <v>3176</v>
      </c>
      <c r="D5276" t="s">
        <v>202</v>
      </c>
      <c r="E5276" t="b">
        <v>0</v>
      </c>
      <c r="F5276" t="b">
        <v>1</v>
      </c>
      <c r="H5276" t="b">
        <v>0</v>
      </c>
      <c r="I5276">
        <v>50</v>
      </c>
      <c r="J5276">
        <v>87</v>
      </c>
      <c r="L5276">
        <v>50000</v>
      </c>
      <c r="M5276">
        <v>76</v>
      </c>
      <c r="O5276">
        <v>0.6</v>
      </c>
      <c r="P5276">
        <v>0.57999999999999996</v>
      </c>
      <c r="T5276" t="s">
        <v>203</v>
      </c>
      <c r="V5276" s="4">
        <v>42878</v>
      </c>
    </row>
    <row r="5277" spans="1:22">
      <c r="A5277" t="s">
        <v>1333</v>
      </c>
      <c r="B5277" t="s">
        <v>1448</v>
      </c>
      <c r="C5277" t="s">
        <v>3177</v>
      </c>
      <c r="D5277" t="s">
        <v>202</v>
      </c>
      <c r="E5277" t="b">
        <v>0</v>
      </c>
      <c r="F5277" t="b">
        <v>1</v>
      </c>
      <c r="H5277" t="b">
        <v>0</v>
      </c>
      <c r="I5277">
        <v>50</v>
      </c>
      <c r="J5277">
        <v>70</v>
      </c>
      <c r="L5277">
        <v>42000</v>
      </c>
      <c r="M5277">
        <v>76</v>
      </c>
      <c r="O5277">
        <v>0.57999999999999996</v>
      </c>
      <c r="P5277">
        <v>0.57999999999999996</v>
      </c>
      <c r="T5277" t="s">
        <v>203</v>
      </c>
      <c r="V5277" s="4">
        <v>42878</v>
      </c>
    </row>
    <row r="5278" spans="1:22">
      <c r="A5278" t="s">
        <v>1333</v>
      </c>
      <c r="B5278" t="s">
        <v>1448</v>
      </c>
      <c r="C5278" t="s">
        <v>3178</v>
      </c>
      <c r="D5278" t="s">
        <v>202</v>
      </c>
      <c r="E5278" t="b">
        <v>1</v>
      </c>
      <c r="F5278" t="b">
        <v>1</v>
      </c>
      <c r="H5278" t="b">
        <v>0</v>
      </c>
      <c r="I5278">
        <v>50</v>
      </c>
      <c r="J5278">
        <v>81</v>
      </c>
      <c r="L5278">
        <v>42000</v>
      </c>
      <c r="M5278">
        <v>76</v>
      </c>
      <c r="O5278">
        <v>0.67</v>
      </c>
      <c r="P5278">
        <v>0.57999999999999996</v>
      </c>
      <c r="T5278" t="s">
        <v>203</v>
      </c>
      <c r="V5278" s="4">
        <v>42878</v>
      </c>
    </row>
    <row r="5279" spans="1:22">
      <c r="A5279" t="s">
        <v>1333</v>
      </c>
      <c r="B5279" t="s">
        <v>1448</v>
      </c>
      <c r="C5279" t="s">
        <v>3179</v>
      </c>
      <c r="D5279" t="s">
        <v>202</v>
      </c>
      <c r="E5279" t="b">
        <v>1</v>
      </c>
      <c r="F5279" t="b">
        <v>1</v>
      </c>
      <c r="H5279" t="b">
        <v>0</v>
      </c>
      <c r="I5279">
        <v>50</v>
      </c>
      <c r="J5279">
        <v>87</v>
      </c>
      <c r="L5279">
        <v>60000</v>
      </c>
      <c r="M5279">
        <v>76</v>
      </c>
      <c r="O5279">
        <v>0.67</v>
      </c>
      <c r="P5279">
        <v>0.57999999999999996</v>
      </c>
      <c r="T5279" t="s">
        <v>203</v>
      </c>
      <c r="V5279" s="4">
        <v>42878</v>
      </c>
    </row>
    <row r="5280" spans="1:22">
      <c r="A5280" t="s">
        <v>1333</v>
      </c>
      <c r="B5280" t="s">
        <v>1448</v>
      </c>
      <c r="C5280" t="s">
        <v>3180</v>
      </c>
      <c r="D5280" t="s">
        <v>202</v>
      </c>
      <c r="E5280" t="b">
        <v>1</v>
      </c>
      <c r="F5280" t="b">
        <v>1</v>
      </c>
      <c r="H5280" t="b">
        <v>0</v>
      </c>
      <c r="I5280">
        <v>50</v>
      </c>
      <c r="J5280">
        <v>90</v>
      </c>
      <c r="L5280">
        <v>60000</v>
      </c>
      <c r="M5280">
        <v>76</v>
      </c>
      <c r="O5280">
        <v>0.67</v>
      </c>
      <c r="P5280">
        <v>0.57999999999999996</v>
      </c>
      <c r="T5280" t="s">
        <v>203</v>
      </c>
      <c r="V5280" s="4">
        <v>42878</v>
      </c>
    </row>
    <row r="5281" spans="1:22">
      <c r="A5281" t="s">
        <v>1333</v>
      </c>
      <c r="B5281" t="s">
        <v>1448</v>
      </c>
      <c r="C5281" t="s">
        <v>3181</v>
      </c>
      <c r="D5281" t="s">
        <v>202</v>
      </c>
      <c r="E5281" t="b">
        <v>0</v>
      </c>
      <c r="F5281" t="b">
        <v>1</v>
      </c>
      <c r="H5281" t="b">
        <v>0</v>
      </c>
      <c r="I5281">
        <v>50</v>
      </c>
      <c r="J5281">
        <v>90</v>
      </c>
      <c r="L5281">
        <v>40000</v>
      </c>
      <c r="M5281">
        <v>76</v>
      </c>
      <c r="O5281">
        <v>0.61</v>
      </c>
      <c r="P5281">
        <v>0.57999999999999996</v>
      </c>
      <c r="T5281" t="s">
        <v>203</v>
      </c>
      <c r="V5281" s="4">
        <v>42878</v>
      </c>
    </row>
    <row r="5282" spans="1:22">
      <c r="A5282" t="s">
        <v>1333</v>
      </c>
      <c r="B5282" t="s">
        <v>1448</v>
      </c>
      <c r="C5282" t="s">
        <v>3182</v>
      </c>
      <c r="D5282" t="s">
        <v>202</v>
      </c>
      <c r="E5282" t="b">
        <v>0</v>
      </c>
      <c r="F5282" t="b">
        <v>1</v>
      </c>
      <c r="H5282" t="b">
        <v>0</v>
      </c>
      <c r="I5282">
        <v>50</v>
      </c>
      <c r="J5282">
        <v>75</v>
      </c>
      <c r="L5282">
        <v>40000</v>
      </c>
      <c r="M5282">
        <v>77</v>
      </c>
      <c r="O5282">
        <v>0.57999999999999996</v>
      </c>
      <c r="P5282">
        <v>0.57999999999999996</v>
      </c>
      <c r="T5282" t="s">
        <v>203</v>
      </c>
      <c r="V5282" s="4">
        <v>42878</v>
      </c>
    </row>
    <row r="5283" spans="1:22">
      <c r="A5283" t="s">
        <v>1333</v>
      </c>
      <c r="B5283" t="s">
        <v>1448</v>
      </c>
      <c r="C5283" t="s">
        <v>3183</v>
      </c>
      <c r="D5283" t="s">
        <v>202</v>
      </c>
      <c r="E5283" t="b">
        <v>0</v>
      </c>
      <c r="F5283" t="b">
        <v>0</v>
      </c>
      <c r="H5283" t="b">
        <v>0</v>
      </c>
      <c r="I5283">
        <v>50</v>
      </c>
      <c r="J5283">
        <v>88</v>
      </c>
      <c r="L5283">
        <v>40000</v>
      </c>
      <c r="M5283">
        <v>76</v>
      </c>
      <c r="O5283">
        <v>0.57999999999999996</v>
      </c>
      <c r="P5283">
        <v>0.57999999999999996</v>
      </c>
      <c r="T5283" t="s">
        <v>203</v>
      </c>
      <c r="V5283" s="4">
        <v>42878</v>
      </c>
    </row>
    <row r="5284" spans="1:22">
      <c r="A5284" t="s">
        <v>1333</v>
      </c>
      <c r="B5284" t="s">
        <v>1448</v>
      </c>
      <c r="C5284" t="s">
        <v>3184</v>
      </c>
      <c r="D5284" t="s">
        <v>202</v>
      </c>
      <c r="E5284" t="b">
        <v>0</v>
      </c>
      <c r="F5284" t="b">
        <v>1</v>
      </c>
      <c r="H5284" t="b">
        <v>0</v>
      </c>
      <c r="I5284">
        <v>50</v>
      </c>
      <c r="J5284">
        <v>90</v>
      </c>
      <c r="L5284">
        <v>50000</v>
      </c>
      <c r="M5284">
        <v>78</v>
      </c>
      <c r="O5284">
        <v>0.59</v>
      </c>
      <c r="P5284">
        <v>0.57999999999999996</v>
      </c>
      <c r="T5284" t="s">
        <v>203</v>
      </c>
      <c r="V5284" s="4">
        <v>42878</v>
      </c>
    </row>
    <row r="5285" spans="1:22">
      <c r="A5285" t="s">
        <v>1333</v>
      </c>
      <c r="B5285" t="s">
        <v>1449</v>
      </c>
      <c r="C5285" t="s">
        <v>3171</v>
      </c>
      <c r="D5285" t="s">
        <v>202</v>
      </c>
      <c r="E5285" t="b">
        <v>0</v>
      </c>
      <c r="F5285" t="b">
        <v>1</v>
      </c>
      <c r="H5285" t="b">
        <v>0</v>
      </c>
      <c r="I5285">
        <v>50</v>
      </c>
      <c r="J5285">
        <v>75</v>
      </c>
      <c r="L5285">
        <v>40000</v>
      </c>
      <c r="M5285">
        <v>77</v>
      </c>
      <c r="O5285">
        <v>0.6</v>
      </c>
      <c r="P5285">
        <v>0.57999999999999996</v>
      </c>
      <c r="T5285" t="s">
        <v>203</v>
      </c>
      <c r="V5285" s="4">
        <v>42878</v>
      </c>
    </row>
    <row r="5286" spans="1:22">
      <c r="A5286" t="s">
        <v>1333</v>
      </c>
      <c r="B5286" t="s">
        <v>1449</v>
      </c>
      <c r="C5286" t="s">
        <v>3172</v>
      </c>
      <c r="D5286" t="s">
        <v>202</v>
      </c>
      <c r="E5286" t="b">
        <v>1</v>
      </c>
      <c r="F5286" t="b">
        <v>1</v>
      </c>
      <c r="H5286" t="b">
        <v>0</v>
      </c>
      <c r="I5286">
        <v>50</v>
      </c>
      <c r="J5286">
        <v>81</v>
      </c>
      <c r="L5286">
        <v>42000</v>
      </c>
      <c r="M5286">
        <v>76</v>
      </c>
      <c r="O5286">
        <v>0.67</v>
      </c>
      <c r="P5286">
        <v>0.57999999999999996</v>
      </c>
      <c r="T5286" t="s">
        <v>203</v>
      </c>
      <c r="V5286" s="4">
        <v>42878</v>
      </c>
    </row>
    <row r="5287" spans="1:22">
      <c r="A5287" t="s">
        <v>1333</v>
      </c>
      <c r="B5287" t="s">
        <v>1449</v>
      </c>
      <c r="C5287" t="s">
        <v>3173</v>
      </c>
      <c r="D5287" t="s">
        <v>202</v>
      </c>
      <c r="E5287" t="b">
        <v>0</v>
      </c>
      <c r="F5287" t="b">
        <v>1</v>
      </c>
      <c r="H5287" t="b">
        <v>0</v>
      </c>
      <c r="I5287">
        <v>50</v>
      </c>
      <c r="J5287">
        <v>81</v>
      </c>
      <c r="L5287">
        <v>40000</v>
      </c>
      <c r="M5287">
        <v>76</v>
      </c>
      <c r="O5287">
        <v>0.57999999999999996</v>
      </c>
      <c r="P5287">
        <v>0.57999999999999996</v>
      </c>
      <c r="T5287" t="s">
        <v>203</v>
      </c>
      <c r="V5287" s="4">
        <v>42878</v>
      </c>
    </row>
    <row r="5288" spans="1:22">
      <c r="A5288" t="s">
        <v>1333</v>
      </c>
      <c r="B5288" t="s">
        <v>1449</v>
      </c>
      <c r="C5288" t="s">
        <v>3174</v>
      </c>
      <c r="D5288" t="s">
        <v>202</v>
      </c>
      <c r="E5288" t="b">
        <v>0</v>
      </c>
      <c r="F5288" t="b">
        <v>1</v>
      </c>
      <c r="H5288" t="b">
        <v>0</v>
      </c>
      <c r="I5288">
        <v>50</v>
      </c>
      <c r="J5288">
        <v>81</v>
      </c>
      <c r="L5288">
        <v>40000</v>
      </c>
      <c r="M5288">
        <v>77</v>
      </c>
      <c r="O5288">
        <v>0.62</v>
      </c>
      <c r="P5288">
        <v>0.57999999999999996</v>
      </c>
      <c r="T5288" t="s">
        <v>203</v>
      </c>
      <c r="V5288" s="4">
        <v>42878</v>
      </c>
    </row>
    <row r="5289" spans="1:22">
      <c r="A5289" t="s">
        <v>1333</v>
      </c>
      <c r="B5289" t="s">
        <v>1449</v>
      </c>
      <c r="C5289" t="s">
        <v>3175</v>
      </c>
      <c r="D5289" t="s">
        <v>202</v>
      </c>
      <c r="E5289" t="b">
        <v>0</v>
      </c>
      <c r="F5289" t="b">
        <v>1</v>
      </c>
      <c r="H5289" t="b">
        <v>0</v>
      </c>
      <c r="I5289">
        <v>50</v>
      </c>
      <c r="J5289">
        <v>87</v>
      </c>
      <c r="L5289">
        <v>50000</v>
      </c>
      <c r="M5289">
        <v>76</v>
      </c>
      <c r="O5289">
        <v>0.57999999999999996</v>
      </c>
      <c r="P5289">
        <v>0.57999999999999996</v>
      </c>
      <c r="T5289" t="s">
        <v>203</v>
      </c>
      <c r="V5289" s="4">
        <v>42878</v>
      </c>
    </row>
    <row r="5290" spans="1:22">
      <c r="A5290" t="s">
        <v>1333</v>
      </c>
      <c r="B5290" t="s">
        <v>1449</v>
      </c>
      <c r="C5290" t="s">
        <v>3176</v>
      </c>
      <c r="D5290" t="s">
        <v>202</v>
      </c>
      <c r="E5290" t="b">
        <v>0</v>
      </c>
      <c r="F5290" t="b">
        <v>1</v>
      </c>
      <c r="H5290" t="b">
        <v>0</v>
      </c>
      <c r="I5290">
        <v>50</v>
      </c>
      <c r="J5290">
        <v>87</v>
      </c>
      <c r="L5290">
        <v>50000</v>
      </c>
      <c r="M5290">
        <v>76</v>
      </c>
      <c r="O5290">
        <v>0.6</v>
      </c>
      <c r="P5290">
        <v>0.57999999999999996</v>
      </c>
      <c r="T5290" t="s">
        <v>203</v>
      </c>
      <c r="V5290" s="4">
        <v>42878</v>
      </c>
    </row>
    <row r="5291" spans="1:22">
      <c r="A5291" t="s">
        <v>1333</v>
      </c>
      <c r="B5291" t="s">
        <v>1449</v>
      </c>
      <c r="C5291" t="s">
        <v>3177</v>
      </c>
      <c r="D5291" t="s">
        <v>202</v>
      </c>
      <c r="E5291" t="b">
        <v>0</v>
      </c>
      <c r="F5291" t="b">
        <v>1</v>
      </c>
      <c r="H5291" t="b">
        <v>0</v>
      </c>
      <c r="I5291">
        <v>50</v>
      </c>
      <c r="J5291">
        <v>70</v>
      </c>
      <c r="L5291">
        <v>42000</v>
      </c>
      <c r="M5291">
        <v>76</v>
      </c>
      <c r="O5291">
        <v>0.57999999999999996</v>
      </c>
      <c r="P5291">
        <v>0.57999999999999996</v>
      </c>
      <c r="T5291" t="s">
        <v>203</v>
      </c>
      <c r="V5291" s="4">
        <v>42878</v>
      </c>
    </row>
    <row r="5292" spans="1:22">
      <c r="A5292" t="s">
        <v>1333</v>
      </c>
      <c r="B5292" t="s">
        <v>1449</v>
      </c>
      <c r="C5292" t="s">
        <v>3178</v>
      </c>
      <c r="D5292" t="s">
        <v>202</v>
      </c>
      <c r="E5292" t="b">
        <v>1</v>
      </c>
      <c r="F5292" t="b">
        <v>1</v>
      </c>
      <c r="H5292" t="b">
        <v>0</v>
      </c>
      <c r="I5292">
        <v>50</v>
      </c>
      <c r="J5292">
        <v>81</v>
      </c>
      <c r="L5292">
        <v>42000</v>
      </c>
      <c r="M5292">
        <v>76</v>
      </c>
      <c r="O5292">
        <v>0.67</v>
      </c>
      <c r="P5292">
        <v>0.57999999999999996</v>
      </c>
      <c r="T5292" t="s">
        <v>203</v>
      </c>
      <c r="V5292" s="4">
        <v>42878</v>
      </c>
    </row>
    <row r="5293" spans="1:22">
      <c r="A5293" t="s">
        <v>1333</v>
      </c>
      <c r="B5293" t="s">
        <v>1449</v>
      </c>
      <c r="C5293" t="s">
        <v>3179</v>
      </c>
      <c r="D5293" t="s">
        <v>202</v>
      </c>
      <c r="E5293" t="b">
        <v>1</v>
      </c>
      <c r="F5293" t="b">
        <v>1</v>
      </c>
      <c r="H5293" t="b">
        <v>0</v>
      </c>
      <c r="I5293">
        <v>50</v>
      </c>
      <c r="J5293">
        <v>87</v>
      </c>
      <c r="L5293">
        <v>60000</v>
      </c>
      <c r="M5293">
        <v>76</v>
      </c>
      <c r="O5293">
        <v>0.67</v>
      </c>
      <c r="P5293">
        <v>0.57999999999999996</v>
      </c>
      <c r="T5293" t="s">
        <v>203</v>
      </c>
      <c r="V5293" s="4">
        <v>42878</v>
      </c>
    </row>
    <row r="5294" spans="1:22">
      <c r="A5294" t="s">
        <v>1333</v>
      </c>
      <c r="B5294" t="s">
        <v>1449</v>
      </c>
      <c r="C5294" t="s">
        <v>3180</v>
      </c>
      <c r="D5294" t="s">
        <v>202</v>
      </c>
      <c r="E5294" t="b">
        <v>1</v>
      </c>
      <c r="F5294" t="b">
        <v>1</v>
      </c>
      <c r="H5294" t="b">
        <v>0</v>
      </c>
      <c r="I5294">
        <v>50</v>
      </c>
      <c r="J5294">
        <v>90</v>
      </c>
      <c r="L5294">
        <v>60000</v>
      </c>
      <c r="M5294">
        <v>76</v>
      </c>
      <c r="O5294">
        <v>0.67</v>
      </c>
      <c r="P5294">
        <v>0.57999999999999996</v>
      </c>
      <c r="T5294" t="s">
        <v>203</v>
      </c>
      <c r="V5294" s="4">
        <v>42878</v>
      </c>
    </row>
    <row r="5295" spans="1:22">
      <c r="A5295" t="s">
        <v>1333</v>
      </c>
      <c r="B5295" t="s">
        <v>1449</v>
      </c>
      <c r="C5295" t="s">
        <v>3181</v>
      </c>
      <c r="D5295" t="s">
        <v>202</v>
      </c>
      <c r="E5295" t="b">
        <v>0</v>
      </c>
      <c r="F5295" t="b">
        <v>1</v>
      </c>
      <c r="H5295" t="b">
        <v>0</v>
      </c>
      <c r="I5295">
        <v>50</v>
      </c>
      <c r="J5295">
        <v>90</v>
      </c>
      <c r="L5295">
        <v>40000</v>
      </c>
      <c r="M5295">
        <v>76</v>
      </c>
      <c r="O5295">
        <v>0.61</v>
      </c>
      <c r="P5295">
        <v>0.57999999999999996</v>
      </c>
      <c r="T5295" t="s">
        <v>203</v>
      </c>
      <c r="V5295" s="4">
        <v>42878</v>
      </c>
    </row>
    <row r="5296" spans="1:22">
      <c r="A5296" t="s">
        <v>1333</v>
      </c>
      <c r="B5296" t="s">
        <v>1449</v>
      </c>
      <c r="C5296" t="s">
        <v>3182</v>
      </c>
      <c r="D5296" t="s">
        <v>202</v>
      </c>
      <c r="E5296" t="b">
        <v>0</v>
      </c>
      <c r="F5296" t="b">
        <v>1</v>
      </c>
      <c r="H5296" t="b">
        <v>0</v>
      </c>
      <c r="I5296">
        <v>50</v>
      </c>
      <c r="J5296">
        <v>75</v>
      </c>
      <c r="L5296">
        <v>40000</v>
      </c>
      <c r="M5296">
        <v>77</v>
      </c>
      <c r="O5296">
        <v>0.57999999999999996</v>
      </c>
      <c r="P5296">
        <v>0.57999999999999996</v>
      </c>
      <c r="T5296" t="s">
        <v>203</v>
      </c>
      <c r="V5296" s="4">
        <v>42878</v>
      </c>
    </row>
    <row r="5297" spans="1:22">
      <c r="A5297" t="s">
        <v>1333</v>
      </c>
      <c r="B5297" t="s">
        <v>1449</v>
      </c>
      <c r="C5297" t="s">
        <v>3183</v>
      </c>
      <c r="D5297" t="s">
        <v>202</v>
      </c>
      <c r="E5297" t="b">
        <v>0</v>
      </c>
      <c r="F5297" t="b">
        <v>0</v>
      </c>
      <c r="H5297" t="b">
        <v>0</v>
      </c>
      <c r="I5297">
        <v>50</v>
      </c>
      <c r="J5297">
        <v>88</v>
      </c>
      <c r="L5297">
        <v>40000</v>
      </c>
      <c r="M5297">
        <v>76</v>
      </c>
      <c r="O5297">
        <v>0.57999999999999996</v>
      </c>
      <c r="P5297">
        <v>0.57999999999999996</v>
      </c>
      <c r="T5297" t="s">
        <v>203</v>
      </c>
      <c r="V5297" s="4">
        <v>42878</v>
      </c>
    </row>
    <row r="5298" spans="1:22">
      <c r="A5298" t="s">
        <v>1333</v>
      </c>
      <c r="B5298" t="s">
        <v>1449</v>
      </c>
      <c r="C5298" t="s">
        <v>3184</v>
      </c>
      <c r="D5298" t="s">
        <v>202</v>
      </c>
      <c r="E5298" t="b">
        <v>0</v>
      </c>
      <c r="F5298" t="b">
        <v>1</v>
      </c>
      <c r="H5298" t="b">
        <v>0</v>
      </c>
      <c r="I5298">
        <v>50</v>
      </c>
      <c r="J5298">
        <v>90</v>
      </c>
      <c r="L5298">
        <v>50000</v>
      </c>
      <c r="M5298">
        <v>78</v>
      </c>
      <c r="O5298">
        <v>0.59</v>
      </c>
      <c r="P5298">
        <v>0.57999999999999996</v>
      </c>
      <c r="T5298" t="s">
        <v>203</v>
      </c>
      <c r="V5298" s="4">
        <v>42878</v>
      </c>
    </row>
    <row r="5299" spans="1:22">
      <c r="A5299" t="s">
        <v>1333</v>
      </c>
      <c r="B5299" t="s">
        <v>1450</v>
      </c>
      <c r="C5299" t="s">
        <v>3171</v>
      </c>
      <c r="D5299" t="s">
        <v>202</v>
      </c>
      <c r="E5299" t="b">
        <v>0</v>
      </c>
      <c r="F5299" t="b">
        <v>1</v>
      </c>
      <c r="H5299" t="b">
        <v>0</v>
      </c>
      <c r="I5299">
        <v>50</v>
      </c>
      <c r="J5299">
        <v>75</v>
      </c>
      <c r="L5299">
        <v>40000</v>
      </c>
      <c r="M5299">
        <v>77</v>
      </c>
      <c r="O5299">
        <v>0.6</v>
      </c>
      <c r="P5299">
        <v>0.57999999999999996</v>
      </c>
      <c r="T5299" t="s">
        <v>203</v>
      </c>
      <c r="V5299" s="4">
        <v>42878</v>
      </c>
    </row>
    <row r="5300" spans="1:22">
      <c r="A5300" t="s">
        <v>1333</v>
      </c>
      <c r="B5300" t="s">
        <v>1450</v>
      </c>
      <c r="C5300" t="s">
        <v>3172</v>
      </c>
      <c r="D5300" t="s">
        <v>202</v>
      </c>
      <c r="E5300" t="b">
        <v>1</v>
      </c>
      <c r="F5300" t="b">
        <v>1</v>
      </c>
      <c r="H5300" t="b">
        <v>0</v>
      </c>
      <c r="I5300">
        <v>50</v>
      </c>
      <c r="J5300">
        <v>81</v>
      </c>
      <c r="L5300">
        <v>42000</v>
      </c>
      <c r="M5300">
        <v>76</v>
      </c>
      <c r="O5300">
        <v>0.67</v>
      </c>
      <c r="P5300">
        <v>0.57999999999999996</v>
      </c>
      <c r="T5300" t="s">
        <v>203</v>
      </c>
      <c r="V5300" s="4">
        <v>42878</v>
      </c>
    </row>
    <row r="5301" spans="1:22">
      <c r="A5301" t="s">
        <v>1333</v>
      </c>
      <c r="B5301" t="s">
        <v>1450</v>
      </c>
      <c r="C5301" t="s">
        <v>3173</v>
      </c>
      <c r="D5301" t="s">
        <v>202</v>
      </c>
      <c r="E5301" t="b">
        <v>0</v>
      </c>
      <c r="F5301" t="b">
        <v>1</v>
      </c>
      <c r="H5301" t="b">
        <v>0</v>
      </c>
      <c r="I5301">
        <v>50</v>
      </c>
      <c r="J5301">
        <v>81</v>
      </c>
      <c r="L5301">
        <v>40000</v>
      </c>
      <c r="M5301">
        <v>76</v>
      </c>
      <c r="O5301">
        <v>0.57999999999999996</v>
      </c>
      <c r="P5301">
        <v>0.57999999999999996</v>
      </c>
      <c r="T5301" t="s">
        <v>203</v>
      </c>
      <c r="V5301" s="4">
        <v>42878</v>
      </c>
    </row>
    <row r="5302" spans="1:22">
      <c r="A5302" t="s">
        <v>1333</v>
      </c>
      <c r="B5302" t="s">
        <v>1450</v>
      </c>
      <c r="C5302" t="s">
        <v>3174</v>
      </c>
      <c r="D5302" t="s">
        <v>202</v>
      </c>
      <c r="E5302" t="b">
        <v>0</v>
      </c>
      <c r="F5302" t="b">
        <v>1</v>
      </c>
      <c r="H5302" t="b">
        <v>0</v>
      </c>
      <c r="I5302">
        <v>50</v>
      </c>
      <c r="J5302">
        <v>81</v>
      </c>
      <c r="L5302">
        <v>40000</v>
      </c>
      <c r="M5302">
        <v>77</v>
      </c>
      <c r="O5302">
        <v>0.62</v>
      </c>
      <c r="P5302">
        <v>0.57999999999999996</v>
      </c>
      <c r="T5302" t="s">
        <v>203</v>
      </c>
      <c r="V5302" s="4">
        <v>42878</v>
      </c>
    </row>
    <row r="5303" spans="1:22">
      <c r="A5303" t="s">
        <v>1333</v>
      </c>
      <c r="B5303" t="s">
        <v>1450</v>
      </c>
      <c r="C5303" t="s">
        <v>3175</v>
      </c>
      <c r="D5303" t="s">
        <v>202</v>
      </c>
      <c r="E5303" t="b">
        <v>0</v>
      </c>
      <c r="F5303" t="b">
        <v>1</v>
      </c>
      <c r="H5303" t="b">
        <v>0</v>
      </c>
      <c r="I5303">
        <v>50</v>
      </c>
      <c r="J5303">
        <v>87</v>
      </c>
      <c r="L5303">
        <v>50000</v>
      </c>
      <c r="M5303">
        <v>76</v>
      </c>
      <c r="O5303">
        <v>0.57999999999999996</v>
      </c>
      <c r="P5303">
        <v>0.57999999999999996</v>
      </c>
      <c r="T5303" t="s">
        <v>203</v>
      </c>
      <c r="V5303" s="4">
        <v>42878</v>
      </c>
    </row>
    <row r="5304" spans="1:22">
      <c r="A5304" t="s">
        <v>1333</v>
      </c>
      <c r="B5304" t="s">
        <v>1450</v>
      </c>
      <c r="C5304" t="s">
        <v>3176</v>
      </c>
      <c r="D5304" t="s">
        <v>202</v>
      </c>
      <c r="E5304" t="b">
        <v>0</v>
      </c>
      <c r="F5304" t="b">
        <v>1</v>
      </c>
      <c r="H5304" t="b">
        <v>0</v>
      </c>
      <c r="I5304">
        <v>50</v>
      </c>
      <c r="J5304">
        <v>87</v>
      </c>
      <c r="L5304">
        <v>50000</v>
      </c>
      <c r="M5304">
        <v>76</v>
      </c>
      <c r="O5304">
        <v>0.6</v>
      </c>
      <c r="P5304">
        <v>0.57999999999999996</v>
      </c>
      <c r="T5304" t="s">
        <v>203</v>
      </c>
      <c r="V5304" s="4">
        <v>42878</v>
      </c>
    </row>
    <row r="5305" spans="1:22">
      <c r="A5305" t="s">
        <v>1333</v>
      </c>
      <c r="B5305" t="s">
        <v>1450</v>
      </c>
      <c r="C5305" t="s">
        <v>3177</v>
      </c>
      <c r="D5305" t="s">
        <v>202</v>
      </c>
      <c r="E5305" t="b">
        <v>0</v>
      </c>
      <c r="F5305" t="b">
        <v>1</v>
      </c>
      <c r="H5305" t="b">
        <v>0</v>
      </c>
      <c r="I5305">
        <v>50</v>
      </c>
      <c r="J5305">
        <v>70</v>
      </c>
      <c r="L5305">
        <v>42000</v>
      </c>
      <c r="M5305">
        <v>76</v>
      </c>
      <c r="O5305">
        <v>0.57999999999999996</v>
      </c>
      <c r="P5305">
        <v>0.57999999999999996</v>
      </c>
      <c r="T5305" t="s">
        <v>203</v>
      </c>
      <c r="V5305" s="4">
        <v>42878</v>
      </c>
    </row>
    <row r="5306" spans="1:22">
      <c r="A5306" t="s">
        <v>1333</v>
      </c>
      <c r="B5306" t="s">
        <v>1450</v>
      </c>
      <c r="C5306" t="s">
        <v>3178</v>
      </c>
      <c r="D5306" t="s">
        <v>202</v>
      </c>
      <c r="E5306" t="b">
        <v>1</v>
      </c>
      <c r="F5306" t="b">
        <v>1</v>
      </c>
      <c r="H5306" t="b">
        <v>0</v>
      </c>
      <c r="I5306">
        <v>50</v>
      </c>
      <c r="J5306">
        <v>81</v>
      </c>
      <c r="L5306">
        <v>42000</v>
      </c>
      <c r="M5306">
        <v>76</v>
      </c>
      <c r="O5306">
        <v>0.67</v>
      </c>
      <c r="P5306">
        <v>0.57999999999999996</v>
      </c>
      <c r="T5306" t="s">
        <v>203</v>
      </c>
      <c r="V5306" s="4">
        <v>42878</v>
      </c>
    </row>
    <row r="5307" spans="1:22">
      <c r="A5307" t="s">
        <v>1333</v>
      </c>
      <c r="B5307" t="s">
        <v>1450</v>
      </c>
      <c r="C5307" t="s">
        <v>3179</v>
      </c>
      <c r="D5307" t="s">
        <v>202</v>
      </c>
      <c r="E5307" t="b">
        <v>1</v>
      </c>
      <c r="F5307" t="b">
        <v>1</v>
      </c>
      <c r="H5307" t="b">
        <v>0</v>
      </c>
      <c r="I5307">
        <v>50</v>
      </c>
      <c r="J5307">
        <v>87</v>
      </c>
      <c r="L5307">
        <v>60000</v>
      </c>
      <c r="M5307">
        <v>76</v>
      </c>
      <c r="O5307">
        <v>0.67</v>
      </c>
      <c r="P5307">
        <v>0.57999999999999996</v>
      </c>
      <c r="T5307" t="s">
        <v>203</v>
      </c>
      <c r="V5307" s="4">
        <v>42878</v>
      </c>
    </row>
    <row r="5308" spans="1:22">
      <c r="A5308" t="s">
        <v>1333</v>
      </c>
      <c r="B5308" t="s">
        <v>1450</v>
      </c>
      <c r="C5308" t="s">
        <v>3180</v>
      </c>
      <c r="D5308" t="s">
        <v>202</v>
      </c>
      <c r="E5308" t="b">
        <v>1</v>
      </c>
      <c r="F5308" t="b">
        <v>1</v>
      </c>
      <c r="H5308" t="b">
        <v>0</v>
      </c>
      <c r="I5308">
        <v>50</v>
      </c>
      <c r="J5308">
        <v>90</v>
      </c>
      <c r="L5308">
        <v>60000</v>
      </c>
      <c r="M5308">
        <v>76</v>
      </c>
      <c r="O5308">
        <v>0.67</v>
      </c>
      <c r="P5308">
        <v>0.57999999999999996</v>
      </c>
      <c r="T5308" t="s">
        <v>203</v>
      </c>
      <c r="V5308" s="4">
        <v>42878</v>
      </c>
    </row>
    <row r="5309" spans="1:22">
      <c r="A5309" t="s">
        <v>1333</v>
      </c>
      <c r="B5309" t="s">
        <v>1450</v>
      </c>
      <c r="C5309" t="s">
        <v>3181</v>
      </c>
      <c r="D5309" t="s">
        <v>202</v>
      </c>
      <c r="E5309" t="b">
        <v>0</v>
      </c>
      <c r="F5309" t="b">
        <v>1</v>
      </c>
      <c r="H5309" t="b">
        <v>0</v>
      </c>
      <c r="I5309">
        <v>50</v>
      </c>
      <c r="J5309">
        <v>90</v>
      </c>
      <c r="L5309">
        <v>40000</v>
      </c>
      <c r="M5309">
        <v>76</v>
      </c>
      <c r="O5309">
        <v>0.61</v>
      </c>
      <c r="P5309">
        <v>0.57999999999999996</v>
      </c>
      <c r="T5309" t="s">
        <v>203</v>
      </c>
      <c r="V5309" s="4">
        <v>42878</v>
      </c>
    </row>
    <row r="5310" spans="1:22">
      <c r="A5310" t="s">
        <v>1333</v>
      </c>
      <c r="B5310" t="s">
        <v>1450</v>
      </c>
      <c r="C5310" t="s">
        <v>3182</v>
      </c>
      <c r="D5310" t="s">
        <v>202</v>
      </c>
      <c r="E5310" t="b">
        <v>0</v>
      </c>
      <c r="F5310" t="b">
        <v>1</v>
      </c>
      <c r="H5310" t="b">
        <v>0</v>
      </c>
      <c r="I5310">
        <v>50</v>
      </c>
      <c r="J5310">
        <v>75</v>
      </c>
      <c r="L5310">
        <v>40000</v>
      </c>
      <c r="M5310">
        <v>77</v>
      </c>
      <c r="O5310">
        <v>0.57999999999999996</v>
      </c>
      <c r="P5310">
        <v>0.57999999999999996</v>
      </c>
      <c r="T5310" t="s">
        <v>203</v>
      </c>
      <c r="V5310" s="4">
        <v>42878</v>
      </c>
    </row>
    <row r="5311" spans="1:22">
      <c r="A5311" t="s">
        <v>1333</v>
      </c>
      <c r="B5311" t="s">
        <v>1450</v>
      </c>
      <c r="C5311" t="s">
        <v>3183</v>
      </c>
      <c r="D5311" t="s">
        <v>202</v>
      </c>
      <c r="E5311" t="b">
        <v>0</v>
      </c>
      <c r="F5311" t="b">
        <v>0</v>
      </c>
      <c r="H5311" t="b">
        <v>0</v>
      </c>
      <c r="I5311">
        <v>50</v>
      </c>
      <c r="J5311">
        <v>88</v>
      </c>
      <c r="L5311">
        <v>40000</v>
      </c>
      <c r="M5311">
        <v>76</v>
      </c>
      <c r="O5311">
        <v>0.57999999999999996</v>
      </c>
      <c r="P5311">
        <v>0.57999999999999996</v>
      </c>
      <c r="T5311" t="s">
        <v>203</v>
      </c>
      <c r="V5311" s="4">
        <v>42878</v>
      </c>
    </row>
    <row r="5312" spans="1:22">
      <c r="A5312" t="s">
        <v>1333</v>
      </c>
      <c r="B5312" t="s">
        <v>1450</v>
      </c>
      <c r="C5312" t="s">
        <v>3184</v>
      </c>
      <c r="D5312" t="s">
        <v>202</v>
      </c>
      <c r="E5312" t="b">
        <v>0</v>
      </c>
      <c r="F5312" t="b">
        <v>1</v>
      </c>
      <c r="H5312" t="b">
        <v>0</v>
      </c>
      <c r="I5312">
        <v>50</v>
      </c>
      <c r="J5312">
        <v>90</v>
      </c>
      <c r="L5312">
        <v>50000</v>
      </c>
      <c r="M5312">
        <v>78</v>
      </c>
      <c r="O5312">
        <v>0.59</v>
      </c>
      <c r="P5312">
        <v>0.57999999999999996</v>
      </c>
      <c r="T5312" t="s">
        <v>203</v>
      </c>
      <c r="V5312" s="4">
        <v>42878</v>
      </c>
    </row>
    <row r="5313" spans="1:22">
      <c r="A5313" t="s">
        <v>1333</v>
      </c>
      <c r="B5313" t="s">
        <v>1451</v>
      </c>
      <c r="C5313" t="s">
        <v>3171</v>
      </c>
      <c r="D5313" t="s">
        <v>202</v>
      </c>
      <c r="E5313" t="b">
        <v>0</v>
      </c>
      <c r="F5313" t="b">
        <v>1</v>
      </c>
      <c r="H5313" t="b">
        <v>0</v>
      </c>
      <c r="I5313">
        <v>50</v>
      </c>
      <c r="J5313">
        <v>75</v>
      </c>
      <c r="L5313">
        <v>40000</v>
      </c>
      <c r="M5313">
        <v>77</v>
      </c>
      <c r="O5313">
        <v>0.6</v>
      </c>
      <c r="P5313">
        <v>0.57999999999999996</v>
      </c>
      <c r="T5313" t="s">
        <v>203</v>
      </c>
      <c r="V5313" s="4">
        <v>42878</v>
      </c>
    </row>
    <row r="5314" spans="1:22">
      <c r="A5314" t="s">
        <v>1333</v>
      </c>
      <c r="B5314" t="s">
        <v>1451</v>
      </c>
      <c r="C5314" t="s">
        <v>3172</v>
      </c>
      <c r="D5314" t="s">
        <v>202</v>
      </c>
      <c r="E5314" t="b">
        <v>1</v>
      </c>
      <c r="F5314" t="b">
        <v>1</v>
      </c>
      <c r="H5314" t="b">
        <v>0</v>
      </c>
      <c r="I5314">
        <v>50</v>
      </c>
      <c r="J5314">
        <v>81</v>
      </c>
      <c r="L5314">
        <v>42000</v>
      </c>
      <c r="M5314">
        <v>76</v>
      </c>
      <c r="O5314">
        <v>0.67</v>
      </c>
      <c r="P5314">
        <v>0.57999999999999996</v>
      </c>
      <c r="T5314" t="s">
        <v>203</v>
      </c>
      <c r="V5314" s="4">
        <v>42878</v>
      </c>
    </row>
    <row r="5315" spans="1:22">
      <c r="A5315" t="s">
        <v>1333</v>
      </c>
      <c r="B5315" t="s">
        <v>1451</v>
      </c>
      <c r="C5315" t="s">
        <v>3173</v>
      </c>
      <c r="D5315" t="s">
        <v>202</v>
      </c>
      <c r="E5315" t="b">
        <v>0</v>
      </c>
      <c r="F5315" t="b">
        <v>1</v>
      </c>
      <c r="H5315" t="b">
        <v>0</v>
      </c>
      <c r="I5315">
        <v>50</v>
      </c>
      <c r="J5315">
        <v>81</v>
      </c>
      <c r="L5315">
        <v>40000</v>
      </c>
      <c r="M5315">
        <v>76</v>
      </c>
      <c r="O5315">
        <v>0.57999999999999996</v>
      </c>
      <c r="P5315">
        <v>0.57999999999999996</v>
      </c>
      <c r="T5315" t="s">
        <v>203</v>
      </c>
      <c r="V5315" s="4">
        <v>42878</v>
      </c>
    </row>
    <row r="5316" spans="1:22">
      <c r="A5316" t="s">
        <v>1333</v>
      </c>
      <c r="B5316" t="s">
        <v>1451</v>
      </c>
      <c r="C5316" t="s">
        <v>3174</v>
      </c>
      <c r="D5316" t="s">
        <v>202</v>
      </c>
      <c r="E5316" t="b">
        <v>0</v>
      </c>
      <c r="F5316" t="b">
        <v>1</v>
      </c>
      <c r="H5316" t="b">
        <v>0</v>
      </c>
      <c r="I5316">
        <v>50</v>
      </c>
      <c r="J5316">
        <v>81</v>
      </c>
      <c r="L5316">
        <v>40000</v>
      </c>
      <c r="M5316">
        <v>77</v>
      </c>
      <c r="O5316">
        <v>0.62</v>
      </c>
      <c r="P5316">
        <v>0.57999999999999996</v>
      </c>
      <c r="T5316" t="s">
        <v>203</v>
      </c>
      <c r="V5316" s="4">
        <v>42878</v>
      </c>
    </row>
    <row r="5317" spans="1:22">
      <c r="A5317" t="s">
        <v>1333</v>
      </c>
      <c r="B5317" t="s">
        <v>1451</v>
      </c>
      <c r="C5317" t="s">
        <v>3175</v>
      </c>
      <c r="D5317" t="s">
        <v>202</v>
      </c>
      <c r="E5317" t="b">
        <v>0</v>
      </c>
      <c r="F5317" t="b">
        <v>1</v>
      </c>
      <c r="H5317" t="b">
        <v>0</v>
      </c>
      <c r="I5317">
        <v>50</v>
      </c>
      <c r="J5317">
        <v>87</v>
      </c>
      <c r="L5317">
        <v>50000</v>
      </c>
      <c r="M5317">
        <v>76</v>
      </c>
      <c r="O5317">
        <v>0.57999999999999996</v>
      </c>
      <c r="P5317">
        <v>0.57999999999999996</v>
      </c>
      <c r="T5317" t="s">
        <v>203</v>
      </c>
      <c r="V5317" s="4">
        <v>42878</v>
      </c>
    </row>
    <row r="5318" spans="1:22">
      <c r="A5318" t="s">
        <v>1333</v>
      </c>
      <c r="B5318" t="s">
        <v>1451</v>
      </c>
      <c r="C5318" t="s">
        <v>3176</v>
      </c>
      <c r="D5318" t="s">
        <v>202</v>
      </c>
      <c r="E5318" t="b">
        <v>0</v>
      </c>
      <c r="F5318" t="b">
        <v>1</v>
      </c>
      <c r="H5318" t="b">
        <v>0</v>
      </c>
      <c r="I5318">
        <v>50</v>
      </c>
      <c r="J5318">
        <v>87</v>
      </c>
      <c r="L5318">
        <v>50000</v>
      </c>
      <c r="M5318">
        <v>76</v>
      </c>
      <c r="O5318">
        <v>0.6</v>
      </c>
      <c r="P5318">
        <v>0.57999999999999996</v>
      </c>
      <c r="T5318" t="s">
        <v>203</v>
      </c>
      <c r="V5318" s="4">
        <v>42878</v>
      </c>
    </row>
    <row r="5319" spans="1:22">
      <c r="A5319" t="s">
        <v>1333</v>
      </c>
      <c r="B5319" t="s">
        <v>1451</v>
      </c>
      <c r="C5319" t="s">
        <v>3177</v>
      </c>
      <c r="D5319" t="s">
        <v>202</v>
      </c>
      <c r="E5319" t="b">
        <v>0</v>
      </c>
      <c r="F5319" t="b">
        <v>1</v>
      </c>
      <c r="H5319" t="b">
        <v>0</v>
      </c>
      <c r="I5319">
        <v>50</v>
      </c>
      <c r="J5319">
        <v>70</v>
      </c>
      <c r="L5319">
        <v>42000</v>
      </c>
      <c r="M5319">
        <v>76</v>
      </c>
      <c r="O5319">
        <v>0.57999999999999996</v>
      </c>
      <c r="P5319">
        <v>0.57999999999999996</v>
      </c>
      <c r="T5319" t="s">
        <v>203</v>
      </c>
      <c r="V5319" s="4">
        <v>42878</v>
      </c>
    </row>
    <row r="5320" spans="1:22">
      <c r="A5320" t="s">
        <v>1333</v>
      </c>
      <c r="B5320" t="s">
        <v>1451</v>
      </c>
      <c r="C5320" t="s">
        <v>3178</v>
      </c>
      <c r="D5320" t="s">
        <v>202</v>
      </c>
      <c r="E5320" t="b">
        <v>1</v>
      </c>
      <c r="F5320" t="b">
        <v>1</v>
      </c>
      <c r="H5320" t="b">
        <v>0</v>
      </c>
      <c r="I5320">
        <v>50</v>
      </c>
      <c r="J5320">
        <v>81</v>
      </c>
      <c r="L5320">
        <v>42000</v>
      </c>
      <c r="M5320">
        <v>76</v>
      </c>
      <c r="O5320">
        <v>0.67</v>
      </c>
      <c r="P5320">
        <v>0.57999999999999996</v>
      </c>
      <c r="T5320" t="s">
        <v>203</v>
      </c>
      <c r="V5320" s="4">
        <v>42878</v>
      </c>
    </row>
    <row r="5321" spans="1:22">
      <c r="A5321" t="s">
        <v>1333</v>
      </c>
      <c r="B5321" t="s">
        <v>1451</v>
      </c>
      <c r="C5321" t="s">
        <v>3179</v>
      </c>
      <c r="D5321" t="s">
        <v>202</v>
      </c>
      <c r="E5321" t="b">
        <v>1</v>
      </c>
      <c r="F5321" t="b">
        <v>1</v>
      </c>
      <c r="H5321" t="b">
        <v>0</v>
      </c>
      <c r="I5321">
        <v>50</v>
      </c>
      <c r="J5321">
        <v>87</v>
      </c>
      <c r="L5321">
        <v>60000</v>
      </c>
      <c r="M5321">
        <v>76</v>
      </c>
      <c r="O5321">
        <v>0.67</v>
      </c>
      <c r="P5321">
        <v>0.57999999999999996</v>
      </c>
      <c r="T5321" t="s">
        <v>203</v>
      </c>
      <c r="V5321" s="4">
        <v>42878</v>
      </c>
    </row>
    <row r="5322" spans="1:22">
      <c r="A5322" t="s">
        <v>1333</v>
      </c>
      <c r="B5322" t="s">
        <v>1451</v>
      </c>
      <c r="C5322" t="s">
        <v>3180</v>
      </c>
      <c r="D5322" t="s">
        <v>202</v>
      </c>
      <c r="E5322" t="b">
        <v>1</v>
      </c>
      <c r="F5322" t="b">
        <v>1</v>
      </c>
      <c r="H5322" t="b">
        <v>0</v>
      </c>
      <c r="I5322">
        <v>50</v>
      </c>
      <c r="J5322">
        <v>90</v>
      </c>
      <c r="L5322">
        <v>60000</v>
      </c>
      <c r="M5322">
        <v>76</v>
      </c>
      <c r="O5322">
        <v>0.67</v>
      </c>
      <c r="P5322">
        <v>0.57999999999999996</v>
      </c>
      <c r="T5322" t="s">
        <v>203</v>
      </c>
      <c r="V5322" s="4">
        <v>42878</v>
      </c>
    </row>
    <row r="5323" spans="1:22">
      <c r="A5323" t="s">
        <v>1333</v>
      </c>
      <c r="B5323" t="s">
        <v>1451</v>
      </c>
      <c r="C5323" t="s">
        <v>3181</v>
      </c>
      <c r="D5323" t="s">
        <v>202</v>
      </c>
      <c r="E5323" t="b">
        <v>0</v>
      </c>
      <c r="F5323" t="b">
        <v>1</v>
      </c>
      <c r="H5323" t="b">
        <v>0</v>
      </c>
      <c r="I5323">
        <v>50</v>
      </c>
      <c r="J5323">
        <v>90</v>
      </c>
      <c r="L5323">
        <v>40000</v>
      </c>
      <c r="M5323">
        <v>76</v>
      </c>
      <c r="O5323">
        <v>0.61</v>
      </c>
      <c r="P5323">
        <v>0.57999999999999996</v>
      </c>
      <c r="T5323" t="s">
        <v>203</v>
      </c>
      <c r="V5323" s="4">
        <v>42878</v>
      </c>
    </row>
    <row r="5324" spans="1:22">
      <c r="A5324" t="s">
        <v>1333</v>
      </c>
      <c r="B5324" t="s">
        <v>1451</v>
      </c>
      <c r="C5324" t="s">
        <v>3182</v>
      </c>
      <c r="D5324" t="s">
        <v>202</v>
      </c>
      <c r="E5324" t="b">
        <v>0</v>
      </c>
      <c r="F5324" t="b">
        <v>1</v>
      </c>
      <c r="H5324" t="b">
        <v>0</v>
      </c>
      <c r="I5324">
        <v>50</v>
      </c>
      <c r="J5324">
        <v>75</v>
      </c>
      <c r="L5324">
        <v>40000</v>
      </c>
      <c r="M5324">
        <v>77</v>
      </c>
      <c r="O5324">
        <v>0.57999999999999996</v>
      </c>
      <c r="P5324">
        <v>0.57999999999999996</v>
      </c>
      <c r="T5324" t="s">
        <v>203</v>
      </c>
      <c r="V5324" s="4">
        <v>42878</v>
      </c>
    </row>
    <row r="5325" spans="1:22">
      <c r="A5325" t="s">
        <v>1333</v>
      </c>
      <c r="B5325" t="s">
        <v>1451</v>
      </c>
      <c r="C5325" t="s">
        <v>3183</v>
      </c>
      <c r="D5325" t="s">
        <v>202</v>
      </c>
      <c r="E5325" t="b">
        <v>0</v>
      </c>
      <c r="F5325" t="b">
        <v>0</v>
      </c>
      <c r="H5325" t="b">
        <v>0</v>
      </c>
      <c r="I5325">
        <v>50</v>
      </c>
      <c r="J5325">
        <v>88</v>
      </c>
      <c r="L5325">
        <v>40000</v>
      </c>
      <c r="M5325">
        <v>76</v>
      </c>
      <c r="O5325">
        <v>0.57999999999999996</v>
      </c>
      <c r="P5325">
        <v>0.57999999999999996</v>
      </c>
      <c r="T5325" t="s">
        <v>203</v>
      </c>
      <c r="V5325" s="4">
        <v>42878</v>
      </c>
    </row>
    <row r="5326" spans="1:22">
      <c r="A5326" t="s">
        <v>1333</v>
      </c>
      <c r="B5326" t="s">
        <v>1451</v>
      </c>
      <c r="C5326" t="s">
        <v>3184</v>
      </c>
      <c r="D5326" t="s">
        <v>202</v>
      </c>
      <c r="E5326" t="b">
        <v>0</v>
      </c>
      <c r="F5326" t="b">
        <v>1</v>
      </c>
      <c r="H5326" t="b">
        <v>0</v>
      </c>
      <c r="I5326">
        <v>50</v>
      </c>
      <c r="J5326">
        <v>90</v>
      </c>
      <c r="L5326">
        <v>50000</v>
      </c>
      <c r="M5326">
        <v>78</v>
      </c>
      <c r="O5326">
        <v>0.59</v>
      </c>
      <c r="P5326">
        <v>0.57999999999999996</v>
      </c>
      <c r="T5326" t="s">
        <v>203</v>
      </c>
      <c r="V5326" s="4">
        <v>42878</v>
      </c>
    </row>
    <row r="5327" spans="1:22">
      <c r="A5327" t="s">
        <v>1333</v>
      </c>
      <c r="B5327" t="s">
        <v>1452</v>
      </c>
      <c r="C5327" t="s">
        <v>3171</v>
      </c>
      <c r="D5327" t="s">
        <v>202</v>
      </c>
      <c r="E5327" t="b">
        <v>0</v>
      </c>
      <c r="F5327" t="b">
        <v>1</v>
      </c>
      <c r="H5327" t="b">
        <v>0</v>
      </c>
      <c r="I5327">
        <v>50</v>
      </c>
      <c r="J5327">
        <v>75</v>
      </c>
      <c r="L5327">
        <v>40000</v>
      </c>
      <c r="M5327">
        <v>77</v>
      </c>
      <c r="O5327">
        <v>0.6</v>
      </c>
      <c r="P5327">
        <v>0.57999999999999996</v>
      </c>
      <c r="T5327" t="s">
        <v>203</v>
      </c>
      <c r="V5327" s="4">
        <v>42878</v>
      </c>
    </row>
    <row r="5328" spans="1:22">
      <c r="A5328" t="s">
        <v>1333</v>
      </c>
      <c r="B5328" t="s">
        <v>1452</v>
      </c>
      <c r="C5328" t="s">
        <v>3172</v>
      </c>
      <c r="D5328" t="s">
        <v>202</v>
      </c>
      <c r="E5328" t="b">
        <v>1</v>
      </c>
      <c r="F5328" t="b">
        <v>1</v>
      </c>
      <c r="H5328" t="b">
        <v>0</v>
      </c>
      <c r="I5328">
        <v>50</v>
      </c>
      <c r="J5328">
        <v>81</v>
      </c>
      <c r="L5328">
        <v>42000</v>
      </c>
      <c r="M5328">
        <v>76</v>
      </c>
      <c r="O5328">
        <v>0.67</v>
      </c>
      <c r="P5328">
        <v>0.57999999999999996</v>
      </c>
      <c r="T5328" t="s">
        <v>203</v>
      </c>
      <c r="V5328" s="4">
        <v>42878</v>
      </c>
    </row>
    <row r="5329" spans="1:22">
      <c r="A5329" t="s">
        <v>1333</v>
      </c>
      <c r="B5329" t="s">
        <v>1452</v>
      </c>
      <c r="C5329" t="s">
        <v>3173</v>
      </c>
      <c r="D5329" t="s">
        <v>202</v>
      </c>
      <c r="E5329" t="b">
        <v>0</v>
      </c>
      <c r="F5329" t="b">
        <v>1</v>
      </c>
      <c r="H5329" t="b">
        <v>0</v>
      </c>
      <c r="I5329">
        <v>50</v>
      </c>
      <c r="J5329">
        <v>81</v>
      </c>
      <c r="L5329">
        <v>40000</v>
      </c>
      <c r="M5329">
        <v>76</v>
      </c>
      <c r="O5329">
        <v>0.57999999999999996</v>
      </c>
      <c r="P5329">
        <v>0.57999999999999996</v>
      </c>
      <c r="T5329" t="s">
        <v>203</v>
      </c>
      <c r="V5329" s="4">
        <v>42878</v>
      </c>
    </row>
    <row r="5330" spans="1:22">
      <c r="A5330" t="s">
        <v>1333</v>
      </c>
      <c r="B5330" t="s">
        <v>1452</v>
      </c>
      <c r="C5330" t="s">
        <v>3174</v>
      </c>
      <c r="D5330" t="s">
        <v>202</v>
      </c>
      <c r="E5330" t="b">
        <v>0</v>
      </c>
      <c r="F5330" t="b">
        <v>1</v>
      </c>
      <c r="H5330" t="b">
        <v>0</v>
      </c>
      <c r="I5330">
        <v>50</v>
      </c>
      <c r="J5330">
        <v>81</v>
      </c>
      <c r="L5330">
        <v>40000</v>
      </c>
      <c r="M5330">
        <v>77</v>
      </c>
      <c r="O5330">
        <v>0.62</v>
      </c>
      <c r="P5330">
        <v>0.57999999999999996</v>
      </c>
      <c r="T5330" t="s">
        <v>203</v>
      </c>
      <c r="V5330" s="4">
        <v>42878</v>
      </c>
    </row>
    <row r="5331" spans="1:22">
      <c r="A5331" t="s">
        <v>1333</v>
      </c>
      <c r="B5331" t="s">
        <v>1452</v>
      </c>
      <c r="C5331" t="s">
        <v>3175</v>
      </c>
      <c r="D5331" t="s">
        <v>202</v>
      </c>
      <c r="E5331" t="b">
        <v>0</v>
      </c>
      <c r="F5331" t="b">
        <v>1</v>
      </c>
      <c r="H5331" t="b">
        <v>0</v>
      </c>
      <c r="I5331">
        <v>50</v>
      </c>
      <c r="J5331">
        <v>87</v>
      </c>
      <c r="L5331">
        <v>50000</v>
      </c>
      <c r="M5331">
        <v>76</v>
      </c>
      <c r="O5331">
        <v>0.57999999999999996</v>
      </c>
      <c r="P5331">
        <v>0.57999999999999996</v>
      </c>
      <c r="T5331" t="s">
        <v>203</v>
      </c>
      <c r="V5331" s="4">
        <v>42878</v>
      </c>
    </row>
    <row r="5332" spans="1:22">
      <c r="A5332" t="s">
        <v>1333</v>
      </c>
      <c r="B5332" t="s">
        <v>1452</v>
      </c>
      <c r="C5332" t="s">
        <v>3176</v>
      </c>
      <c r="D5332" t="s">
        <v>202</v>
      </c>
      <c r="E5332" t="b">
        <v>0</v>
      </c>
      <c r="F5332" t="b">
        <v>1</v>
      </c>
      <c r="H5332" t="b">
        <v>0</v>
      </c>
      <c r="I5332">
        <v>50</v>
      </c>
      <c r="J5332">
        <v>87</v>
      </c>
      <c r="L5332">
        <v>50000</v>
      </c>
      <c r="M5332">
        <v>76</v>
      </c>
      <c r="O5332">
        <v>0.6</v>
      </c>
      <c r="P5332">
        <v>0.57999999999999996</v>
      </c>
      <c r="T5332" t="s">
        <v>203</v>
      </c>
      <c r="V5332" s="4">
        <v>42878</v>
      </c>
    </row>
    <row r="5333" spans="1:22">
      <c r="A5333" t="s">
        <v>1333</v>
      </c>
      <c r="B5333" t="s">
        <v>1452</v>
      </c>
      <c r="C5333" t="s">
        <v>3177</v>
      </c>
      <c r="D5333" t="s">
        <v>202</v>
      </c>
      <c r="E5333" t="b">
        <v>0</v>
      </c>
      <c r="F5333" t="b">
        <v>1</v>
      </c>
      <c r="H5333" t="b">
        <v>0</v>
      </c>
      <c r="I5333">
        <v>50</v>
      </c>
      <c r="J5333">
        <v>70</v>
      </c>
      <c r="L5333">
        <v>42000</v>
      </c>
      <c r="M5333">
        <v>76</v>
      </c>
      <c r="O5333">
        <v>0.57999999999999996</v>
      </c>
      <c r="P5333">
        <v>0.57999999999999996</v>
      </c>
      <c r="T5333" t="s">
        <v>203</v>
      </c>
      <c r="V5333" s="4">
        <v>42878</v>
      </c>
    </row>
    <row r="5334" spans="1:22">
      <c r="A5334" t="s">
        <v>1333</v>
      </c>
      <c r="B5334" t="s">
        <v>1452</v>
      </c>
      <c r="C5334" t="s">
        <v>3178</v>
      </c>
      <c r="D5334" t="s">
        <v>202</v>
      </c>
      <c r="E5334" t="b">
        <v>1</v>
      </c>
      <c r="F5334" t="b">
        <v>1</v>
      </c>
      <c r="H5334" t="b">
        <v>0</v>
      </c>
      <c r="I5334">
        <v>50</v>
      </c>
      <c r="J5334">
        <v>81</v>
      </c>
      <c r="L5334">
        <v>42000</v>
      </c>
      <c r="M5334">
        <v>76</v>
      </c>
      <c r="O5334">
        <v>0.67</v>
      </c>
      <c r="P5334">
        <v>0.57999999999999996</v>
      </c>
      <c r="T5334" t="s">
        <v>203</v>
      </c>
      <c r="V5334" s="4">
        <v>42878</v>
      </c>
    </row>
    <row r="5335" spans="1:22">
      <c r="A5335" t="s">
        <v>1333</v>
      </c>
      <c r="B5335" t="s">
        <v>1452</v>
      </c>
      <c r="C5335" t="s">
        <v>3179</v>
      </c>
      <c r="D5335" t="s">
        <v>202</v>
      </c>
      <c r="E5335" t="b">
        <v>1</v>
      </c>
      <c r="F5335" t="b">
        <v>1</v>
      </c>
      <c r="H5335" t="b">
        <v>0</v>
      </c>
      <c r="I5335">
        <v>50</v>
      </c>
      <c r="J5335">
        <v>87</v>
      </c>
      <c r="L5335">
        <v>60000</v>
      </c>
      <c r="M5335">
        <v>76</v>
      </c>
      <c r="O5335">
        <v>0.67</v>
      </c>
      <c r="P5335">
        <v>0.57999999999999996</v>
      </c>
      <c r="T5335" t="s">
        <v>203</v>
      </c>
      <c r="V5335" s="4">
        <v>42878</v>
      </c>
    </row>
    <row r="5336" spans="1:22">
      <c r="A5336" t="s">
        <v>1333</v>
      </c>
      <c r="B5336" t="s">
        <v>1452</v>
      </c>
      <c r="C5336" t="s">
        <v>3180</v>
      </c>
      <c r="D5336" t="s">
        <v>202</v>
      </c>
      <c r="E5336" t="b">
        <v>1</v>
      </c>
      <c r="F5336" t="b">
        <v>1</v>
      </c>
      <c r="H5336" t="b">
        <v>0</v>
      </c>
      <c r="I5336">
        <v>50</v>
      </c>
      <c r="J5336">
        <v>90</v>
      </c>
      <c r="L5336">
        <v>60000</v>
      </c>
      <c r="M5336">
        <v>76</v>
      </c>
      <c r="O5336">
        <v>0.67</v>
      </c>
      <c r="P5336">
        <v>0.57999999999999996</v>
      </c>
      <c r="T5336" t="s">
        <v>203</v>
      </c>
      <c r="V5336" s="4">
        <v>42878</v>
      </c>
    </row>
    <row r="5337" spans="1:22">
      <c r="A5337" t="s">
        <v>1333</v>
      </c>
      <c r="B5337" t="s">
        <v>1452</v>
      </c>
      <c r="C5337" t="s">
        <v>3181</v>
      </c>
      <c r="D5337" t="s">
        <v>202</v>
      </c>
      <c r="E5337" t="b">
        <v>0</v>
      </c>
      <c r="F5337" t="b">
        <v>1</v>
      </c>
      <c r="H5337" t="b">
        <v>0</v>
      </c>
      <c r="I5337">
        <v>50</v>
      </c>
      <c r="J5337">
        <v>90</v>
      </c>
      <c r="L5337">
        <v>40000</v>
      </c>
      <c r="M5337">
        <v>76</v>
      </c>
      <c r="O5337">
        <v>0.61</v>
      </c>
      <c r="P5337">
        <v>0.57999999999999996</v>
      </c>
      <c r="T5337" t="s">
        <v>203</v>
      </c>
      <c r="V5337" s="4">
        <v>42878</v>
      </c>
    </row>
    <row r="5338" spans="1:22">
      <c r="A5338" t="s">
        <v>1333</v>
      </c>
      <c r="B5338" t="s">
        <v>1452</v>
      </c>
      <c r="C5338" t="s">
        <v>3182</v>
      </c>
      <c r="D5338" t="s">
        <v>202</v>
      </c>
      <c r="E5338" t="b">
        <v>0</v>
      </c>
      <c r="F5338" t="b">
        <v>1</v>
      </c>
      <c r="H5338" t="b">
        <v>0</v>
      </c>
      <c r="I5338">
        <v>50</v>
      </c>
      <c r="J5338">
        <v>75</v>
      </c>
      <c r="L5338">
        <v>40000</v>
      </c>
      <c r="M5338">
        <v>77</v>
      </c>
      <c r="O5338">
        <v>0.57999999999999996</v>
      </c>
      <c r="P5338">
        <v>0.57999999999999996</v>
      </c>
      <c r="T5338" t="s">
        <v>203</v>
      </c>
      <c r="V5338" s="4">
        <v>42878</v>
      </c>
    </row>
    <row r="5339" spans="1:22">
      <c r="A5339" t="s">
        <v>1333</v>
      </c>
      <c r="B5339" t="s">
        <v>1452</v>
      </c>
      <c r="C5339" t="s">
        <v>3183</v>
      </c>
      <c r="D5339" t="s">
        <v>202</v>
      </c>
      <c r="E5339" t="b">
        <v>0</v>
      </c>
      <c r="F5339" t="b">
        <v>0</v>
      </c>
      <c r="H5339" t="b">
        <v>0</v>
      </c>
      <c r="I5339">
        <v>50</v>
      </c>
      <c r="J5339">
        <v>88</v>
      </c>
      <c r="L5339">
        <v>40000</v>
      </c>
      <c r="M5339">
        <v>76</v>
      </c>
      <c r="O5339">
        <v>0.57999999999999996</v>
      </c>
      <c r="P5339">
        <v>0.57999999999999996</v>
      </c>
      <c r="T5339" t="s">
        <v>203</v>
      </c>
      <c r="V5339" s="4">
        <v>42878</v>
      </c>
    </row>
    <row r="5340" spans="1:22">
      <c r="A5340" t="s">
        <v>1333</v>
      </c>
      <c r="B5340" t="s">
        <v>1452</v>
      </c>
      <c r="C5340" t="s">
        <v>3184</v>
      </c>
      <c r="D5340" t="s">
        <v>202</v>
      </c>
      <c r="E5340" t="b">
        <v>0</v>
      </c>
      <c r="F5340" t="b">
        <v>1</v>
      </c>
      <c r="H5340" t="b">
        <v>0</v>
      </c>
      <c r="I5340">
        <v>50</v>
      </c>
      <c r="J5340">
        <v>90</v>
      </c>
      <c r="L5340">
        <v>50000</v>
      </c>
      <c r="M5340">
        <v>78</v>
      </c>
      <c r="O5340">
        <v>0.59</v>
      </c>
      <c r="P5340">
        <v>0.57999999999999996</v>
      </c>
      <c r="T5340" t="s">
        <v>203</v>
      </c>
      <c r="V5340" s="4">
        <v>42878</v>
      </c>
    </row>
    <row r="5341" spans="1:22">
      <c r="A5341" t="s">
        <v>1333</v>
      </c>
      <c r="B5341" t="s">
        <v>1453</v>
      </c>
      <c r="C5341" t="s">
        <v>3171</v>
      </c>
      <c r="D5341" t="s">
        <v>202</v>
      </c>
      <c r="E5341" t="b">
        <v>0</v>
      </c>
      <c r="F5341" t="b">
        <v>1</v>
      </c>
      <c r="H5341" t="b">
        <v>0</v>
      </c>
      <c r="I5341">
        <v>50</v>
      </c>
      <c r="J5341">
        <v>75</v>
      </c>
      <c r="L5341">
        <v>40000</v>
      </c>
      <c r="M5341">
        <v>77</v>
      </c>
      <c r="O5341">
        <v>0.6</v>
      </c>
      <c r="P5341">
        <v>0.57999999999999996</v>
      </c>
      <c r="T5341" t="s">
        <v>203</v>
      </c>
      <c r="V5341" s="4">
        <v>42878</v>
      </c>
    </row>
    <row r="5342" spans="1:22">
      <c r="A5342" t="s">
        <v>1333</v>
      </c>
      <c r="B5342" t="s">
        <v>1453</v>
      </c>
      <c r="C5342" t="s">
        <v>3172</v>
      </c>
      <c r="D5342" t="s">
        <v>202</v>
      </c>
      <c r="E5342" t="b">
        <v>1</v>
      </c>
      <c r="F5342" t="b">
        <v>1</v>
      </c>
      <c r="H5342" t="b">
        <v>0</v>
      </c>
      <c r="I5342">
        <v>50</v>
      </c>
      <c r="J5342">
        <v>81</v>
      </c>
      <c r="L5342">
        <v>42000</v>
      </c>
      <c r="M5342">
        <v>76</v>
      </c>
      <c r="O5342">
        <v>0.67</v>
      </c>
      <c r="P5342">
        <v>0.57999999999999996</v>
      </c>
      <c r="T5342" t="s">
        <v>203</v>
      </c>
      <c r="V5342" s="4">
        <v>42878</v>
      </c>
    </row>
    <row r="5343" spans="1:22">
      <c r="A5343" t="s">
        <v>1333</v>
      </c>
      <c r="B5343" t="s">
        <v>1453</v>
      </c>
      <c r="C5343" t="s">
        <v>3173</v>
      </c>
      <c r="D5343" t="s">
        <v>202</v>
      </c>
      <c r="E5343" t="b">
        <v>0</v>
      </c>
      <c r="F5343" t="b">
        <v>1</v>
      </c>
      <c r="H5343" t="b">
        <v>0</v>
      </c>
      <c r="I5343">
        <v>50</v>
      </c>
      <c r="J5343">
        <v>81</v>
      </c>
      <c r="L5343">
        <v>40000</v>
      </c>
      <c r="M5343">
        <v>76</v>
      </c>
      <c r="O5343">
        <v>0.57999999999999996</v>
      </c>
      <c r="P5343">
        <v>0.57999999999999996</v>
      </c>
      <c r="T5343" t="s">
        <v>203</v>
      </c>
      <c r="V5343" s="4">
        <v>42878</v>
      </c>
    </row>
    <row r="5344" spans="1:22">
      <c r="A5344" t="s">
        <v>1333</v>
      </c>
      <c r="B5344" t="s">
        <v>1453</v>
      </c>
      <c r="C5344" t="s">
        <v>3174</v>
      </c>
      <c r="D5344" t="s">
        <v>202</v>
      </c>
      <c r="E5344" t="b">
        <v>0</v>
      </c>
      <c r="F5344" t="b">
        <v>1</v>
      </c>
      <c r="H5344" t="b">
        <v>0</v>
      </c>
      <c r="I5344">
        <v>50</v>
      </c>
      <c r="J5344">
        <v>81</v>
      </c>
      <c r="L5344">
        <v>40000</v>
      </c>
      <c r="M5344">
        <v>77</v>
      </c>
      <c r="O5344">
        <v>0.62</v>
      </c>
      <c r="P5344">
        <v>0.57999999999999996</v>
      </c>
      <c r="T5344" t="s">
        <v>203</v>
      </c>
      <c r="V5344" s="4">
        <v>42878</v>
      </c>
    </row>
    <row r="5345" spans="1:22">
      <c r="A5345" t="s">
        <v>1333</v>
      </c>
      <c r="B5345" t="s">
        <v>1453</v>
      </c>
      <c r="C5345" t="s">
        <v>3175</v>
      </c>
      <c r="D5345" t="s">
        <v>202</v>
      </c>
      <c r="E5345" t="b">
        <v>0</v>
      </c>
      <c r="F5345" t="b">
        <v>1</v>
      </c>
      <c r="H5345" t="b">
        <v>0</v>
      </c>
      <c r="I5345">
        <v>50</v>
      </c>
      <c r="J5345">
        <v>87</v>
      </c>
      <c r="L5345">
        <v>50000</v>
      </c>
      <c r="M5345">
        <v>76</v>
      </c>
      <c r="O5345">
        <v>0.57999999999999996</v>
      </c>
      <c r="P5345">
        <v>0.57999999999999996</v>
      </c>
      <c r="T5345" t="s">
        <v>203</v>
      </c>
      <c r="V5345" s="4">
        <v>42878</v>
      </c>
    </row>
    <row r="5346" spans="1:22">
      <c r="A5346" t="s">
        <v>1333</v>
      </c>
      <c r="B5346" t="s">
        <v>1453</v>
      </c>
      <c r="C5346" t="s">
        <v>3176</v>
      </c>
      <c r="D5346" t="s">
        <v>202</v>
      </c>
      <c r="E5346" t="b">
        <v>0</v>
      </c>
      <c r="F5346" t="b">
        <v>1</v>
      </c>
      <c r="H5346" t="b">
        <v>0</v>
      </c>
      <c r="I5346">
        <v>50</v>
      </c>
      <c r="J5346">
        <v>87</v>
      </c>
      <c r="L5346">
        <v>50000</v>
      </c>
      <c r="M5346">
        <v>76</v>
      </c>
      <c r="O5346">
        <v>0.6</v>
      </c>
      <c r="P5346">
        <v>0.57999999999999996</v>
      </c>
      <c r="T5346" t="s">
        <v>203</v>
      </c>
      <c r="V5346" s="4">
        <v>42878</v>
      </c>
    </row>
    <row r="5347" spans="1:22">
      <c r="A5347" t="s">
        <v>1333</v>
      </c>
      <c r="B5347" t="s">
        <v>1453</v>
      </c>
      <c r="C5347" t="s">
        <v>3177</v>
      </c>
      <c r="D5347" t="s">
        <v>202</v>
      </c>
      <c r="E5347" t="b">
        <v>0</v>
      </c>
      <c r="F5347" t="b">
        <v>1</v>
      </c>
      <c r="H5347" t="b">
        <v>0</v>
      </c>
      <c r="I5347">
        <v>50</v>
      </c>
      <c r="J5347">
        <v>70</v>
      </c>
      <c r="L5347">
        <v>42000</v>
      </c>
      <c r="M5347">
        <v>76</v>
      </c>
      <c r="O5347">
        <v>0.57999999999999996</v>
      </c>
      <c r="P5347">
        <v>0.57999999999999996</v>
      </c>
      <c r="T5347" t="s">
        <v>203</v>
      </c>
      <c r="V5347" s="4">
        <v>42878</v>
      </c>
    </row>
    <row r="5348" spans="1:22">
      <c r="A5348" t="s">
        <v>1333</v>
      </c>
      <c r="B5348" t="s">
        <v>1453</v>
      </c>
      <c r="C5348" t="s">
        <v>3178</v>
      </c>
      <c r="D5348" t="s">
        <v>202</v>
      </c>
      <c r="E5348" t="b">
        <v>1</v>
      </c>
      <c r="F5348" t="b">
        <v>1</v>
      </c>
      <c r="H5348" t="b">
        <v>0</v>
      </c>
      <c r="I5348">
        <v>50</v>
      </c>
      <c r="J5348">
        <v>81</v>
      </c>
      <c r="L5348">
        <v>42000</v>
      </c>
      <c r="M5348">
        <v>76</v>
      </c>
      <c r="O5348">
        <v>0.67</v>
      </c>
      <c r="P5348">
        <v>0.57999999999999996</v>
      </c>
      <c r="T5348" t="s">
        <v>203</v>
      </c>
      <c r="V5348" s="4">
        <v>42878</v>
      </c>
    </row>
    <row r="5349" spans="1:22">
      <c r="A5349" t="s">
        <v>1333</v>
      </c>
      <c r="B5349" t="s">
        <v>1453</v>
      </c>
      <c r="C5349" t="s">
        <v>3179</v>
      </c>
      <c r="D5349" t="s">
        <v>202</v>
      </c>
      <c r="E5349" t="b">
        <v>1</v>
      </c>
      <c r="F5349" t="b">
        <v>1</v>
      </c>
      <c r="H5349" t="b">
        <v>0</v>
      </c>
      <c r="I5349">
        <v>50</v>
      </c>
      <c r="J5349">
        <v>87</v>
      </c>
      <c r="L5349">
        <v>60000</v>
      </c>
      <c r="M5349">
        <v>76</v>
      </c>
      <c r="O5349">
        <v>0.67</v>
      </c>
      <c r="P5349">
        <v>0.57999999999999996</v>
      </c>
      <c r="T5349" t="s">
        <v>203</v>
      </c>
      <c r="V5349" s="4">
        <v>42878</v>
      </c>
    </row>
    <row r="5350" spans="1:22">
      <c r="A5350" t="s">
        <v>1333</v>
      </c>
      <c r="B5350" t="s">
        <v>1453</v>
      </c>
      <c r="C5350" t="s">
        <v>3180</v>
      </c>
      <c r="D5350" t="s">
        <v>202</v>
      </c>
      <c r="E5350" t="b">
        <v>1</v>
      </c>
      <c r="F5350" t="b">
        <v>1</v>
      </c>
      <c r="H5350" t="b">
        <v>0</v>
      </c>
      <c r="I5350">
        <v>50</v>
      </c>
      <c r="J5350">
        <v>90</v>
      </c>
      <c r="L5350">
        <v>60000</v>
      </c>
      <c r="M5350">
        <v>76</v>
      </c>
      <c r="O5350">
        <v>0.67</v>
      </c>
      <c r="P5350">
        <v>0.57999999999999996</v>
      </c>
      <c r="T5350" t="s">
        <v>203</v>
      </c>
      <c r="V5350" s="4">
        <v>42878</v>
      </c>
    </row>
    <row r="5351" spans="1:22">
      <c r="A5351" t="s">
        <v>1333</v>
      </c>
      <c r="B5351" t="s">
        <v>1453</v>
      </c>
      <c r="C5351" t="s">
        <v>3181</v>
      </c>
      <c r="D5351" t="s">
        <v>202</v>
      </c>
      <c r="E5351" t="b">
        <v>0</v>
      </c>
      <c r="F5351" t="b">
        <v>1</v>
      </c>
      <c r="H5351" t="b">
        <v>0</v>
      </c>
      <c r="I5351">
        <v>50</v>
      </c>
      <c r="J5351">
        <v>90</v>
      </c>
      <c r="L5351">
        <v>40000</v>
      </c>
      <c r="M5351">
        <v>76</v>
      </c>
      <c r="O5351">
        <v>0.61</v>
      </c>
      <c r="P5351">
        <v>0.57999999999999996</v>
      </c>
      <c r="T5351" t="s">
        <v>203</v>
      </c>
      <c r="V5351" s="4">
        <v>42878</v>
      </c>
    </row>
    <row r="5352" spans="1:22">
      <c r="A5352" t="s">
        <v>1333</v>
      </c>
      <c r="B5352" t="s">
        <v>1453</v>
      </c>
      <c r="C5352" t="s">
        <v>3182</v>
      </c>
      <c r="D5352" t="s">
        <v>202</v>
      </c>
      <c r="E5352" t="b">
        <v>0</v>
      </c>
      <c r="F5352" t="b">
        <v>1</v>
      </c>
      <c r="H5352" t="b">
        <v>0</v>
      </c>
      <c r="I5352">
        <v>50</v>
      </c>
      <c r="J5352">
        <v>75</v>
      </c>
      <c r="L5352">
        <v>40000</v>
      </c>
      <c r="M5352">
        <v>77</v>
      </c>
      <c r="O5352">
        <v>0.57999999999999996</v>
      </c>
      <c r="P5352">
        <v>0.57999999999999996</v>
      </c>
      <c r="T5352" t="s">
        <v>203</v>
      </c>
      <c r="V5352" s="4">
        <v>42878</v>
      </c>
    </row>
    <row r="5353" spans="1:22">
      <c r="A5353" t="s">
        <v>1333</v>
      </c>
      <c r="B5353" t="s">
        <v>1453</v>
      </c>
      <c r="C5353" t="s">
        <v>3183</v>
      </c>
      <c r="D5353" t="s">
        <v>202</v>
      </c>
      <c r="E5353" t="b">
        <v>0</v>
      </c>
      <c r="F5353" t="b">
        <v>0</v>
      </c>
      <c r="H5353" t="b">
        <v>0</v>
      </c>
      <c r="I5353">
        <v>50</v>
      </c>
      <c r="J5353">
        <v>88</v>
      </c>
      <c r="L5353">
        <v>40000</v>
      </c>
      <c r="M5353">
        <v>76</v>
      </c>
      <c r="O5353">
        <v>0.57999999999999996</v>
      </c>
      <c r="P5353">
        <v>0.57999999999999996</v>
      </c>
      <c r="T5353" t="s">
        <v>203</v>
      </c>
      <c r="V5353" s="4">
        <v>42878</v>
      </c>
    </row>
    <row r="5354" spans="1:22">
      <c r="A5354" t="s">
        <v>1333</v>
      </c>
      <c r="B5354" t="s">
        <v>1453</v>
      </c>
      <c r="C5354" t="s">
        <v>3184</v>
      </c>
      <c r="D5354" t="s">
        <v>202</v>
      </c>
      <c r="E5354" t="b">
        <v>0</v>
      </c>
      <c r="F5354" t="b">
        <v>1</v>
      </c>
      <c r="H5354" t="b">
        <v>0</v>
      </c>
      <c r="I5354">
        <v>50</v>
      </c>
      <c r="J5354">
        <v>90</v>
      </c>
      <c r="L5354">
        <v>50000</v>
      </c>
      <c r="M5354">
        <v>78</v>
      </c>
      <c r="O5354">
        <v>0.59</v>
      </c>
      <c r="P5354">
        <v>0.57999999999999996</v>
      </c>
      <c r="T5354" t="s">
        <v>203</v>
      </c>
      <c r="V5354" s="4">
        <v>42878</v>
      </c>
    </row>
    <row r="5355" spans="1:22">
      <c r="A5355" t="s">
        <v>1333</v>
      </c>
      <c r="B5355" t="s">
        <v>1454</v>
      </c>
      <c r="C5355" t="s">
        <v>3171</v>
      </c>
      <c r="D5355" t="s">
        <v>202</v>
      </c>
      <c r="E5355" t="b">
        <v>0</v>
      </c>
      <c r="F5355" t="b">
        <v>1</v>
      </c>
      <c r="H5355" t="b">
        <v>0</v>
      </c>
      <c r="I5355">
        <v>50</v>
      </c>
      <c r="J5355">
        <v>75</v>
      </c>
      <c r="L5355">
        <v>40000</v>
      </c>
      <c r="M5355">
        <v>77</v>
      </c>
      <c r="O5355">
        <v>0.6</v>
      </c>
      <c r="P5355">
        <v>0.57999999999999996</v>
      </c>
      <c r="T5355" t="s">
        <v>203</v>
      </c>
      <c r="V5355" s="4">
        <v>42878</v>
      </c>
    </row>
    <row r="5356" spans="1:22">
      <c r="A5356" t="s">
        <v>1333</v>
      </c>
      <c r="B5356" t="s">
        <v>1454</v>
      </c>
      <c r="C5356" t="s">
        <v>3172</v>
      </c>
      <c r="D5356" t="s">
        <v>202</v>
      </c>
      <c r="E5356" t="b">
        <v>1</v>
      </c>
      <c r="F5356" t="b">
        <v>1</v>
      </c>
      <c r="H5356" t="b">
        <v>0</v>
      </c>
      <c r="I5356">
        <v>50</v>
      </c>
      <c r="J5356">
        <v>81</v>
      </c>
      <c r="L5356">
        <v>42000</v>
      </c>
      <c r="M5356">
        <v>76</v>
      </c>
      <c r="O5356">
        <v>0.67</v>
      </c>
      <c r="P5356">
        <v>0.57999999999999996</v>
      </c>
      <c r="T5356" t="s">
        <v>203</v>
      </c>
      <c r="V5356" s="4">
        <v>42878</v>
      </c>
    </row>
    <row r="5357" spans="1:22">
      <c r="A5357" t="s">
        <v>1333</v>
      </c>
      <c r="B5357" t="s">
        <v>1454</v>
      </c>
      <c r="C5357" t="s">
        <v>3173</v>
      </c>
      <c r="D5357" t="s">
        <v>202</v>
      </c>
      <c r="E5357" t="b">
        <v>0</v>
      </c>
      <c r="F5357" t="b">
        <v>1</v>
      </c>
      <c r="H5357" t="b">
        <v>0</v>
      </c>
      <c r="I5357">
        <v>50</v>
      </c>
      <c r="J5357">
        <v>81</v>
      </c>
      <c r="L5357">
        <v>40000</v>
      </c>
      <c r="M5357">
        <v>76</v>
      </c>
      <c r="O5357">
        <v>0.57999999999999996</v>
      </c>
      <c r="P5357">
        <v>0.57999999999999996</v>
      </c>
      <c r="T5357" t="s">
        <v>203</v>
      </c>
      <c r="V5357" s="4">
        <v>42878</v>
      </c>
    </row>
    <row r="5358" spans="1:22">
      <c r="A5358" t="s">
        <v>1333</v>
      </c>
      <c r="B5358" t="s">
        <v>1454</v>
      </c>
      <c r="C5358" t="s">
        <v>3174</v>
      </c>
      <c r="D5358" t="s">
        <v>202</v>
      </c>
      <c r="E5358" t="b">
        <v>0</v>
      </c>
      <c r="F5358" t="b">
        <v>1</v>
      </c>
      <c r="H5358" t="b">
        <v>0</v>
      </c>
      <c r="I5358">
        <v>50</v>
      </c>
      <c r="J5358">
        <v>81</v>
      </c>
      <c r="L5358">
        <v>40000</v>
      </c>
      <c r="M5358">
        <v>77</v>
      </c>
      <c r="O5358">
        <v>0.62</v>
      </c>
      <c r="P5358">
        <v>0.57999999999999996</v>
      </c>
      <c r="T5358" t="s">
        <v>203</v>
      </c>
      <c r="V5358" s="4">
        <v>42878</v>
      </c>
    </row>
    <row r="5359" spans="1:22">
      <c r="A5359" t="s">
        <v>1333</v>
      </c>
      <c r="B5359" t="s">
        <v>1454</v>
      </c>
      <c r="C5359" t="s">
        <v>3175</v>
      </c>
      <c r="D5359" t="s">
        <v>202</v>
      </c>
      <c r="E5359" t="b">
        <v>0</v>
      </c>
      <c r="F5359" t="b">
        <v>1</v>
      </c>
      <c r="H5359" t="b">
        <v>0</v>
      </c>
      <c r="I5359">
        <v>50</v>
      </c>
      <c r="J5359">
        <v>87</v>
      </c>
      <c r="L5359">
        <v>50000</v>
      </c>
      <c r="M5359">
        <v>76</v>
      </c>
      <c r="O5359">
        <v>0.57999999999999996</v>
      </c>
      <c r="P5359">
        <v>0.57999999999999996</v>
      </c>
      <c r="T5359" t="s">
        <v>203</v>
      </c>
      <c r="V5359" s="4">
        <v>42878</v>
      </c>
    </row>
    <row r="5360" spans="1:22">
      <c r="A5360" t="s">
        <v>1333</v>
      </c>
      <c r="B5360" t="s">
        <v>1454</v>
      </c>
      <c r="C5360" t="s">
        <v>3176</v>
      </c>
      <c r="D5360" t="s">
        <v>202</v>
      </c>
      <c r="E5360" t="b">
        <v>0</v>
      </c>
      <c r="F5360" t="b">
        <v>1</v>
      </c>
      <c r="H5360" t="b">
        <v>0</v>
      </c>
      <c r="I5360">
        <v>50</v>
      </c>
      <c r="J5360">
        <v>87</v>
      </c>
      <c r="L5360">
        <v>50000</v>
      </c>
      <c r="M5360">
        <v>76</v>
      </c>
      <c r="O5360">
        <v>0.6</v>
      </c>
      <c r="P5360">
        <v>0.57999999999999996</v>
      </c>
      <c r="T5360" t="s">
        <v>203</v>
      </c>
      <c r="V5360" s="4">
        <v>42878</v>
      </c>
    </row>
    <row r="5361" spans="1:22">
      <c r="A5361" t="s">
        <v>1333</v>
      </c>
      <c r="B5361" t="s">
        <v>1454</v>
      </c>
      <c r="C5361" t="s">
        <v>3177</v>
      </c>
      <c r="D5361" t="s">
        <v>202</v>
      </c>
      <c r="E5361" t="b">
        <v>0</v>
      </c>
      <c r="F5361" t="b">
        <v>1</v>
      </c>
      <c r="H5361" t="b">
        <v>0</v>
      </c>
      <c r="I5361">
        <v>50</v>
      </c>
      <c r="J5361">
        <v>70</v>
      </c>
      <c r="L5361">
        <v>42000</v>
      </c>
      <c r="M5361">
        <v>76</v>
      </c>
      <c r="O5361">
        <v>0.57999999999999996</v>
      </c>
      <c r="P5361">
        <v>0.57999999999999996</v>
      </c>
      <c r="T5361" t="s">
        <v>203</v>
      </c>
      <c r="V5361" s="4">
        <v>42878</v>
      </c>
    </row>
    <row r="5362" spans="1:22">
      <c r="A5362" t="s">
        <v>1333</v>
      </c>
      <c r="B5362" t="s">
        <v>1454</v>
      </c>
      <c r="C5362" t="s">
        <v>3178</v>
      </c>
      <c r="D5362" t="s">
        <v>202</v>
      </c>
      <c r="E5362" t="b">
        <v>1</v>
      </c>
      <c r="F5362" t="b">
        <v>1</v>
      </c>
      <c r="H5362" t="b">
        <v>0</v>
      </c>
      <c r="I5362">
        <v>50</v>
      </c>
      <c r="J5362">
        <v>81</v>
      </c>
      <c r="L5362">
        <v>42000</v>
      </c>
      <c r="M5362">
        <v>76</v>
      </c>
      <c r="O5362">
        <v>0.67</v>
      </c>
      <c r="P5362">
        <v>0.57999999999999996</v>
      </c>
      <c r="T5362" t="s">
        <v>203</v>
      </c>
      <c r="V5362" s="4">
        <v>42878</v>
      </c>
    </row>
    <row r="5363" spans="1:22">
      <c r="A5363" t="s">
        <v>1333</v>
      </c>
      <c r="B5363" t="s">
        <v>1454</v>
      </c>
      <c r="C5363" t="s">
        <v>3179</v>
      </c>
      <c r="D5363" t="s">
        <v>202</v>
      </c>
      <c r="E5363" t="b">
        <v>1</v>
      </c>
      <c r="F5363" t="b">
        <v>1</v>
      </c>
      <c r="H5363" t="b">
        <v>0</v>
      </c>
      <c r="I5363">
        <v>50</v>
      </c>
      <c r="J5363">
        <v>87</v>
      </c>
      <c r="L5363">
        <v>60000</v>
      </c>
      <c r="M5363">
        <v>76</v>
      </c>
      <c r="O5363">
        <v>0.67</v>
      </c>
      <c r="P5363">
        <v>0.57999999999999996</v>
      </c>
      <c r="T5363" t="s">
        <v>203</v>
      </c>
      <c r="V5363" s="4">
        <v>42878</v>
      </c>
    </row>
    <row r="5364" spans="1:22">
      <c r="A5364" t="s">
        <v>1333</v>
      </c>
      <c r="B5364" t="s">
        <v>1454</v>
      </c>
      <c r="C5364" t="s">
        <v>3180</v>
      </c>
      <c r="D5364" t="s">
        <v>202</v>
      </c>
      <c r="E5364" t="b">
        <v>1</v>
      </c>
      <c r="F5364" t="b">
        <v>1</v>
      </c>
      <c r="H5364" t="b">
        <v>0</v>
      </c>
      <c r="I5364">
        <v>50</v>
      </c>
      <c r="J5364">
        <v>90</v>
      </c>
      <c r="L5364">
        <v>60000</v>
      </c>
      <c r="M5364">
        <v>76</v>
      </c>
      <c r="O5364">
        <v>0.67</v>
      </c>
      <c r="P5364">
        <v>0.57999999999999996</v>
      </c>
      <c r="T5364" t="s">
        <v>203</v>
      </c>
      <c r="V5364" s="4">
        <v>42878</v>
      </c>
    </row>
    <row r="5365" spans="1:22">
      <c r="A5365" t="s">
        <v>1333</v>
      </c>
      <c r="B5365" t="s">
        <v>1454</v>
      </c>
      <c r="C5365" t="s">
        <v>3181</v>
      </c>
      <c r="D5365" t="s">
        <v>202</v>
      </c>
      <c r="E5365" t="b">
        <v>0</v>
      </c>
      <c r="F5365" t="b">
        <v>1</v>
      </c>
      <c r="H5365" t="b">
        <v>0</v>
      </c>
      <c r="I5365">
        <v>50</v>
      </c>
      <c r="J5365">
        <v>90</v>
      </c>
      <c r="L5365">
        <v>40000</v>
      </c>
      <c r="M5365">
        <v>76</v>
      </c>
      <c r="O5365">
        <v>0.61</v>
      </c>
      <c r="P5365">
        <v>0.57999999999999996</v>
      </c>
      <c r="T5365" t="s">
        <v>203</v>
      </c>
      <c r="V5365" s="4">
        <v>42878</v>
      </c>
    </row>
    <row r="5366" spans="1:22">
      <c r="A5366" t="s">
        <v>1333</v>
      </c>
      <c r="B5366" t="s">
        <v>1454</v>
      </c>
      <c r="C5366" t="s">
        <v>3182</v>
      </c>
      <c r="D5366" t="s">
        <v>202</v>
      </c>
      <c r="E5366" t="b">
        <v>0</v>
      </c>
      <c r="F5366" t="b">
        <v>1</v>
      </c>
      <c r="H5366" t="b">
        <v>0</v>
      </c>
      <c r="I5366">
        <v>50</v>
      </c>
      <c r="J5366">
        <v>75</v>
      </c>
      <c r="L5366">
        <v>40000</v>
      </c>
      <c r="M5366">
        <v>77</v>
      </c>
      <c r="O5366">
        <v>0.57999999999999996</v>
      </c>
      <c r="P5366">
        <v>0.57999999999999996</v>
      </c>
      <c r="T5366" t="s">
        <v>203</v>
      </c>
      <c r="V5366" s="4">
        <v>42878</v>
      </c>
    </row>
    <row r="5367" spans="1:22">
      <c r="A5367" t="s">
        <v>1333</v>
      </c>
      <c r="B5367" t="s">
        <v>1454</v>
      </c>
      <c r="C5367" t="s">
        <v>3183</v>
      </c>
      <c r="D5367" t="s">
        <v>202</v>
      </c>
      <c r="E5367" t="b">
        <v>0</v>
      </c>
      <c r="F5367" t="b">
        <v>0</v>
      </c>
      <c r="H5367" t="b">
        <v>0</v>
      </c>
      <c r="I5367">
        <v>50</v>
      </c>
      <c r="J5367">
        <v>88</v>
      </c>
      <c r="L5367">
        <v>40000</v>
      </c>
      <c r="M5367">
        <v>76</v>
      </c>
      <c r="O5367">
        <v>0.57999999999999996</v>
      </c>
      <c r="P5367">
        <v>0.57999999999999996</v>
      </c>
      <c r="T5367" t="s">
        <v>203</v>
      </c>
      <c r="V5367" s="4">
        <v>42878</v>
      </c>
    </row>
    <row r="5368" spans="1:22">
      <c r="A5368" t="s">
        <v>1333</v>
      </c>
      <c r="B5368" t="s">
        <v>1454</v>
      </c>
      <c r="C5368" t="s">
        <v>3184</v>
      </c>
      <c r="D5368" t="s">
        <v>202</v>
      </c>
      <c r="E5368" t="b">
        <v>0</v>
      </c>
      <c r="F5368" t="b">
        <v>1</v>
      </c>
      <c r="H5368" t="b">
        <v>0</v>
      </c>
      <c r="I5368">
        <v>50</v>
      </c>
      <c r="J5368">
        <v>90</v>
      </c>
      <c r="L5368">
        <v>50000</v>
      </c>
      <c r="M5368">
        <v>78</v>
      </c>
      <c r="O5368">
        <v>0.59</v>
      </c>
      <c r="P5368">
        <v>0.57999999999999996</v>
      </c>
      <c r="T5368" t="s">
        <v>203</v>
      </c>
      <c r="V5368" s="4">
        <v>42878</v>
      </c>
    </row>
    <row r="5369" spans="1:22">
      <c r="A5369" t="s">
        <v>1333</v>
      </c>
      <c r="B5369" t="s">
        <v>1455</v>
      </c>
      <c r="C5369" t="s">
        <v>3171</v>
      </c>
      <c r="D5369" t="s">
        <v>202</v>
      </c>
      <c r="E5369" t="b">
        <v>0</v>
      </c>
      <c r="F5369" t="b">
        <v>1</v>
      </c>
      <c r="H5369" t="b">
        <v>0</v>
      </c>
      <c r="I5369">
        <v>50</v>
      </c>
      <c r="J5369">
        <v>75</v>
      </c>
      <c r="L5369">
        <v>40000</v>
      </c>
      <c r="M5369">
        <v>77</v>
      </c>
      <c r="O5369">
        <v>0.6</v>
      </c>
      <c r="P5369">
        <v>0.57999999999999996</v>
      </c>
      <c r="T5369" t="s">
        <v>203</v>
      </c>
      <c r="V5369" s="4">
        <v>42878</v>
      </c>
    </row>
    <row r="5370" spans="1:22">
      <c r="A5370" t="s">
        <v>1333</v>
      </c>
      <c r="B5370" t="s">
        <v>1455</v>
      </c>
      <c r="C5370" t="s">
        <v>3172</v>
      </c>
      <c r="D5370" t="s">
        <v>202</v>
      </c>
      <c r="E5370" t="b">
        <v>1</v>
      </c>
      <c r="F5370" t="b">
        <v>1</v>
      </c>
      <c r="H5370" t="b">
        <v>0</v>
      </c>
      <c r="I5370">
        <v>50</v>
      </c>
      <c r="J5370">
        <v>81</v>
      </c>
      <c r="L5370">
        <v>42000</v>
      </c>
      <c r="M5370">
        <v>76</v>
      </c>
      <c r="O5370">
        <v>0.67</v>
      </c>
      <c r="P5370">
        <v>0.57999999999999996</v>
      </c>
      <c r="T5370" t="s">
        <v>203</v>
      </c>
      <c r="V5370" s="4">
        <v>42878</v>
      </c>
    </row>
    <row r="5371" spans="1:22">
      <c r="A5371" t="s">
        <v>1333</v>
      </c>
      <c r="B5371" t="s">
        <v>1455</v>
      </c>
      <c r="C5371" t="s">
        <v>3173</v>
      </c>
      <c r="D5371" t="s">
        <v>202</v>
      </c>
      <c r="E5371" t="b">
        <v>0</v>
      </c>
      <c r="F5371" t="b">
        <v>1</v>
      </c>
      <c r="H5371" t="b">
        <v>0</v>
      </c>
      <c r="I5371">
        <v>50</v>
      </c>
      <c r="J5371">
        <v>81</v>
      </c>
      <c r="L5371">
        <v>40000</v>
      </c>
      <c r="M5371">
        <v>76</v>
      </c>
      <c r="O5371">
        <v>0.57999999999999996</v>
      </c>
      <c r="P5371">
        <v>0.57999999999999996</v>
      </c>
      <c r="T5371" t="s">
        <v>203</v>
      </c>
      <c r="V5371" s="4">
        <v>42878</v>
      </c>
    </row>
    <row r="5372" spans="1:22">
      <c r="A5372" t="s">
        <v>1333</v>
      </c>
      <c r="B5372" t="s">
        <v>1455</v>
      </c>
      <c r="C5372" t="s">
        <v>3174</v>
      </c>
      <c r="D5372" t="s">
        <v>202</v>
      </c>
      <c r="E5372" t="b">
        <v>0</v>
      </c>
      <c r="F5372" t="b">
        <v>1</v>
      </c>
      <c r="H5372" t="b">
        <v>0</v>
      </c>
      <c r="I5372">
        <v>50</v>
      </c>
      <c r="J5372">
        <v>81</v>
      </c>
      <c r="L5372">
        <v>40000</v>
      </c>
      <c r="M5372">
        <v>77</v>
      </c>
      <c r="O5372">
        <v>0.62</v>
      </c>
      <c r="P5372">
        <v>0.57999999999999996</v>
      </c>
      <c r="T5372" t="s">
        <v>203</v>
      </c>
      <c r="V5372" s="4">
        <v>42878</v>
      </c>
    </row>
    <row r="5373" spans="1:22">
      <c r="A5373" t="s">
        <v>1333</v>
      </c>
      <c r="B5373" t="s">
        <v>1455</v>
      </c>
      <c r="C5373" t="s">
        <v>3175</v>
      </c>
      <c r="D5373" t="s">
        <v>202</v>
      </c>
      <c r="E5373" t="b">
        <v>0</v>
      </c>
      <c r="F5373" t="b">
        <v>1</v>
      </c>
      <c r="H5373" t="b">
        <v>0</v>
      </c>
      <c r="I5373">
        <v>50</v>
      </c>
      <c r="J5373">
        <v>87</v>
      </c>
      <c r="L5373">
        <v>50000</v>
      </c>
      <c r="M5373">
        <v>76</v>
      </c>
      <c r="O5373">
        <v>0.57999999999999996</v>
      </c>
      <c r="P5373">
        <v>0.57999999999999996</v>
      </c>
      <c r="T5373" t="s">
        <v>203</v>
      </c>
      <c r="V5373" s="4">
        <v>42878</v>
      </c>
    </row>
    <row r="5374" spans="1:22">
      <c r="A5374" t="s">
        <v>1333</v>
      </c>
      <c r="B5374" t="s">
        <v>1455</v>
      </c>
      <c r="C5374" t="s">
        <v>3176</v>
      </c>
      <c r="D5374" t="s">
        <v>202</v>
      </c>
      <c r="E5374" t="b">
        <v>0</v>
      </c>
      <c r="F5374" t="b">
        <v>1</v>
      </c>
      <c r="H5374" t="b">
        <v>0</v>
      </c>
      <c r="I5374">
        <v>50</v>
      </c>
      <c r="J5374">
        <v>87</v>
      </c>
      <c r="L5374">
        <v>50000</v>
      </c>
      <c r="M5374">
        <v>76</v>
      </c>
      <c r="O5374">
        <v>0.6</v>
      </c>
      <c r="P5374">
        <v>0.57999999999999996</v>
      </c>
      <c r="T5374" t="s">
        <v>203</v>
      </c>
      <c r="V5374" s="4">
        <v>42878</v>
      </c>
    </row>
    <row r="5375" spans="1:22">
      <c r="A5375" t="s">
        <v>1333</v>
      </c>
      <c r="B5375" t="s">
        <v>1455</v>
      </c>
      <c r="C5375" t="s">
        <v>3177</v>
      </c>
      <c r="D5375" t="s">
        <v>202</v>
      </c>
      <c r="E5375" t="b">
        <v>0</v>
      </c>
      <c r="F5375" t="b">
        <v>1</v>
      </c>
      <c r="H5375" t="b">
        <v>0</v>
      </c>
      <c r="I5375">
        <v>50</v>
      </c>
      <c r="J5375">
        <v>70</v>
      </c>
      <c r="L5375">
        <v>42000</v>
      </c>
      <c r="M5375">
        <v>76</v>
      </c>
      <c r="O5375">
        <v>0.57999999999999996</v>
      </c>
      <c r="P5375">
        <v>0.57999999999999996</v>
      </c>
      <c r="T5375" t="s">
        <v>203</v>
      </c>
      <c r="V5375" s="4">
        <v>42878</v>
      </c>
    </row>
    <row r="5376" spans="1:22">
      <c r="A5376" t="s">
        <v>1333</v>
      </c>
      <c r="B5376" t="s">
        <v>1455</v>
      </c>
      <c r="C5376" t="s">
        <v>3178</v>
      </c>
      <c r="D5376" t="s">
        <v>202</v>
      </c>
      <c r="E5376" t="b">
        <v>1</v>
      </c>
      <c r="F5376" t="b">
        <v>1</v>
      </c>
      <c r="H5376" t="b">
        <v>0</v>
      </c>
      <c r="I5376">
        <v>50</v>
      </c>
      <c r="J5376">
        <v>81</v>
      </c>
      <c r="L5376">
        <v>42000</v>
      </c>
      <c r="M5376">
        <v>76</v>
      </c>
      <c r="O5376">
        <v>0.67</v>
      </c>
      <c r="P5376">
        <v>0.57999999999999996</v>
      </c>
      <c r="T5376" t="s">
        <v>203</v>
      </c>
      <c r="V5376" s="4">
        <v>42878</v>
      </c>
    </row>
    <row r="5377" spans="1:22">
      <c r="A5377" t="s">
        <v>1333</v>
      </c>
      <c r="B5377" t="s">
        <v>1455</v>
      </c>
      <c r="C5377" t="s">
        <v>3179</v>
      </c>
      <c r="D5377" t="s">
        <v>202</v>
      </c>
      <c r="E5377" t="b">
        <v>1</v>
      </c>
      <c r="F5377" t="b">
        <v>1</v>
      </c>
      <c r="H5377" t="b">
        <v>0</v>
      </c>
      <c r="I5377">
        <v>50</v>
      </c>
      <c r="J5377">
        <v>87</v>
      </c>
      <c r="L5377">
        <v>60000</v>
      </c>
      <c r="M5377">
        <v>76</v>
      </c>
      <c r="O5377">
        <v>0.67</v>
      </c>
      <c r="P5377">
        <v>0.57999999999999996</v>
      </c>
      <c r="T5377" t="s">
        <v>203</v>
      </c>
      <c r="V5377" s="4">
        <v>42878</v>
      </c>
    </row>
    <row r="5378" spans="1:22">
      <c r="A5378" t="s">
        <v>1333</v>
      </c>
      <c r="B5378" t="s">
        <v>1455</v>
      </c>
      <c r="C5378" t="s">
        <v>3180</v>
      </c>
      <c r="D5378" t="s">
        <v>202</v>
      </c>
      <c r="E5378" t="b">
        <v>1</v>
      </c>
      <c r="F5378" t="b">
        <v>1</v>
      </c>
      <c r="H5378" t="b">
        <v>0</v>
      </c>
      <c r="I5378">
        <v>50</v>
      </c>
      <c r="J5378">
        <v>90</v>
      </c>
      <c r="L5378">
        <v>60000</v>
      </c>
      <c r="M5378">
        <v>76</v>
      </c>
      <c r="O5378">
        <v>0.67</v>
      </c>
      <c r="P5378">
        <v>0.57999999999999996</v>
      </c>
      <c r="T5378" t="s">
        <v>203</v>
      </c>
      <c r="V5378" s="4">
        <v>42878</v>
      </c>
    </row>
    <row r="5379" spans="1:22">
      <c r="A5379" t="s">
        <v>1333</v>
      </c>
      <c r="B5379" t="s">
        <v>1455</v>
      </c>
      <c r="C5379" t="s">
        <v>3181</v>
      </c>
      <c r="D5379" t="s">
        <v>202</v>
      </c>
      <c r="E5379" t="b">
        <v>0</v>
      </c>
      <c r="F5379" t="b">
        <v>1</v>
      </c>
      <c r="H5379" t="b">
        <v>0</v>
      </c>
      <c r="I5379">
        <v>50</v>
      </c>
      <c r="J5379">
        <v>90</v>
      </c>
      <c r="L5379">
        <v>40000</v>
      </c>
      <c r="M5379">
        <v>76</v>
      </c>
      <c r="O5379">
        <v>0.61</v>
      </c>
      <c r="P5379">
        <v>0.57999999999999996</v>
      </c>
      <c r="T5379" t="s">
        <v>203</v>
      </c>
      <c r="V5379" s="4">
        <v>42878</v>
      </c>
    </row>
    <row r="5380" spans="1:22">
      <c r="A5380" t="s">
        <v>1333</v>
      </c>
      <c r="B5380" t="s">
        <v>1455</v>
      </c>
      <c r="C5380" t="s">
        <v>3182</v>
      </c>
      <c r="D5380" t="s">
        <v>202</v>
      </c>
      <c r="E5380" t="b">
        <v>0</v>
      </c>
      <c r="F5380" t="b">
        <v>1</v>
      </c>
      <c r="H5380" t="b">
        <v>0</v>
      </c>
      <c r="I5380">
        <v>50</v>
      </c>
      <c r="J5380">
        <v>75</v>
      </c>
      <c r="L5380">
        <v>40000</v>
      </c>
      <c r="M5380">
        <v>77</v>
      </c>
      <c r="O5380">
        <v>0.57999999999999996</v>
      </c>
      <c r="P5380">
        <v>0.57999999999999996</v>
      </c>
      <c r="T5380" t="s">
        <v>203</v>
      </c>
      <c r="V5380" s="4">
        <v>42878</v>
      </c>
    </row>
    <row r="5381" spans="1:22">
      <c r="A5381" t="s">
        <v>1333</v>
      </c>
      <c r="B5381" t="s">
        <v>1455</v>
      </c>
      <c r="C5381" t="s">
        <v>3183</v>
      </c>
      <c r="D5381" t="s">
        <v>202</v>
      </c>
      <c r="E5381" t="b">
        <v>0</v>
      </c>
      <c r="F5381" t="b">
        <v>0</v>
      </c>
      <c r="H5381" t="b">
        <v>0</v>
      </c>
      <c r="I5381">
        <v>50</v>
      </c>
      <c r="J5381">
        <v>88</v>
      </c>
      <c r="L5381">
        <v>40000</v>
      </c>
      <c r="M5381">
        <v>76</v>
      </c>
      <c r="O5381">
        <v>0.57999999999999996</v>
      </c>
      <c r="P5381">
        <v>0.57999999999999996</v>
      </c>
      <c r="T5381" t="s">
        <v>203</v>
      </c>
      <c r="V5381" s="4">
        <v>42878</v>
      </c>
    </row>
    <row r="5382" spans="1:22">
      <c r="A5382" t="s">
        <v>1333</v>
      </c>
      <c r="B5382" t="s">
        <v>1455</v>
      </c>
      <c r="C5382" t="s">
        <v>3184</v>
      </c>
      <c r="D5382" t="s">
        <v>202</v>
      </c>
      <c r="E5382" t="b">
        <v>0</v>
      </c>
      <c r="F5382" t="b">
        <v>1</v>
      </c>
      <c r="H5382" t="b">
        <v>0</v>
      </c>
      <c r="I5382">
        <v>50</v>
      </c>
      <c r="J5382">
        <v>90</v>
      </c>
      <c r="L5382">
        <v>50000</v>
      </c>
      <c r="M5382">
        <v>78</v>
      </c>
      <c r="O5382">
        <v>0.59</v>
      </c>
      <c r="P5382">
        <v>0.57999999999999996</v>
      </c>
      <c r="T5382" t="s">
        <v>203</v>
      </c>
      <c r="V5382" s="4">
        <v>42878</v>
      </c>
    </row>
    <row r="5383" spans="1:22">
      <c r="A5383" t="s">
        <v>1333</v>
      </c>
      <c r="B5383" t="s">
        <v>1456</v>
      </c>
      <c r="C5383" t="s">
        <v>3171</v>
      </c>
      <c r="D5383" t="s">
        <v>202</v>
      </c>
      <c r="E5383" t="b">
        <v>0</v>
      </c>
      <c r="F5383" t="b">
        <v>1</v>
      </c>
      <c r="H5383" t="b">
        <v>0</v>
      </c>
      <c r="I5383">
        <v>50</v>
      </c>
      <c r="J5383">
        <v>75</v>
      </c>
      <c r="L5383">
        <v>40000</v>
      </c>
      <c r="M5383">
        <v>77</v>
      </c>
      <c r="O5383">
        <v>0.6</v>
      </c>
      <c r="P5383">
        <v>0.57999999999999996</v>
      </c>
      <c r="T5383" t="s">
        <v>203</v>
      </c>
      <c r="V5383" s="4">
        <v>42878</v>
      </c>
    </row>
    <row r="5384" spans="1:22">
      <c r="A5384" t="s">
        <v>1333</v>
      </c>
      <c r="B5384" t="s">
        <v>1456</v>
      </c>
      <c r="C5384" t="s">
        <v>3172</v>
      </c>
      <c r="D5384" t="s">
        <v>202</v>
      </c>
      <c r="E5384" t="b">
        <v>1</v>
      </c>
      <c r="F5384" t="b">
        <v>1</v>
      </c>
      <c r="H5384" t="b">
        <v>0</v>
      </c>
      <c r="I5384">
        <v>50</v>
      </c>
      <c r="J5384">
        <v>81</v>
      </c>
      <c r="L5384">
        <v>42000</v>
      </c>
      <c r="M5384">
        <v>76</v>
      </c>
      <c r="O5384">
        <v>0.67</v>
      </c>
      <c r="P5384">
        <v>0.57999999999999996</v>
      </c>
      <c r="T5384" t="s">
        <v>203</v>
      </c>
      <c r="V5384" s="4">
        <v>42878</v>
      </c>
    </row>
    <row r="5385" spans="1:22">
      <c r="A5385" t="s">
        <v>1333</v>
      </c>
      <c r="B5385" t="s">
        <v>1456</v>
      </c>
      <c r="C5385" t="s">
        <v>3173</v>
      </c>
      <c r="D5385" t="s">
        <v>202</v>
      </c>
      <c r="E5385" t="b">
        <v>0</v>
      </c>
      <c r="F5385" t="b">
        <v>1</v>
      </c>
      <c r="H5385" t="b">
        <v>0</v>
      </c>
      <c r="I5385">
        <v>50</v>
      </c>
      <c r="J5385">
        <v>81</v>
      </c>
      <c r="L5385">
        <v>40000</v>
      </c>
      <c r="M5385">
        <v>76</v>
      </c>
      <c r="O5385">
        <v>0.57999999999999996</v>
      </c>
      <c r="P5385">
        <v>0.57999999999999996</v>
      </c>
      <c r="T5385" t="s">
        <v>203</v>
      </c>
      <c r="V5385" s="4">
        <v>42878</v>
      </c>
    </row>
    <row r="5386" spans="1:22">
      <c r="A5386" t="s">
        <v>1333</v>
      </c>
      <c r="B5386" t="s">
        <v>1456</v>
      </c>
      <c r="C5386" t="s">
        <v>3174</v>
      </c>
      <c r="D5386" t="s">
        <v>202</v>
      </c>
      <c r="E5386" t="b">
        <v>0</v>
      </c>
      <c r="F5386" t="b">
        <v>1</v>
      </c>
      <c r="H5386" t="b">
        <v>0</v>
      </c>
      <c r="I5386">
        <v>50</v>
      </c>
      <c r="J5386">
        <v>81</v>
      </c>
      <c r="L5386">
        <v>40000</v>
      </c>
      <c r="M5386">
        <v>77</v>
      </c>
      <c r="O5386">
        <v>0.62</v>
      </c>
      <c r="P5386">
        <v>0.57999999999999996</v>
      </c>
      <c r="T5386" t="s">
        <v>203</v>
      </c>
      <c r="V5386" s="4">
        <v>42878</v>
      </c>
    </row>
    <row r="5387" spans="1:22">
      <c r="A5387" t="s">
        <v>1333</v>
      </c>
      <c r="B5387" t="s">
        <v>1456</v>
      </c>
      <c r="C5387" t="s">
        <v>3175</v>
      </c>
      <c r="D5387" t="s">
        <v>202</v>
      </c>
      <c r="E5387" t="b">
        <v>0</v>
      </c>
      <c r="F5387" t="b">
        <v>1</v>
      </c>
      <c r="H5387" t="b">
        <v>0</v>
      </c>
      <c r="I5387">
        <v>50</v>
      </c>
      <c r="J5387">
        <v>87</v>
      </c>
      <c r="L5387">
        <v>50000</v>
      </c>
      <c r="M5387">
        <v>76</v>
      </c>
      <c r="O5387">
        <v>0.57999999999999996</v>
      </c>
      <c r="P5387">
        <v>0.57999999999999996</v>
      </c>
      <c r="T5387" t="s">
        <v>203</v>
      </c>
      <c r="V5387" s="4">
        <v>42878</v>
      </c>
    </row>
    <row r="5388" spans="1:22">
      <c r="A5388" t="s">
        <v>1333</v>
      </c>
      <c r="B5388" t="s">
        <v>1456</v>
      </c>
      <c r="C5388" t="s">
        <v>3176</v>
      </c>
      <c r="D5388" t="s">
        <v>202</v>
      </c>
      <c r="E5388" t="b">
        <v>0</v>
      </c>
      <c r="F5388" t="b">
        <v>1</v>
      </c>
      <c r="H5388" t="b">
        <v>0</v>
      </c>
      <c r="I5388">
        <v>50</v>
      </c>
      <c r="J5388">
        <v>87</v>
      </c>
      <c r="L5388">
        <v>50000</v>
      </c>
      <c r="M5388">
        <v>76</v>
      </c>
      <c r="O5388">
        <v>0.6</v>
      </c>
      <c r="P5388">
        <v>0.57999999999999996</v>
      </c>
      <c r="T5388" t="s">
        <v>203</v>
      </c>
      <c r="V5388" s="4">
        <v>42878</v>
      </c>
    </row>
    <row r="5389" spans="1:22">
      <c r="A5389" t="s">
        <v>1333</v>
      </c>
      <c r="B5389" t="s">
        <v>1456</v>
      </c>
      <c r="C5389" t="s">
        <v>3177</v>
      </c>
      <c r="D5389" t="s">
        <v>202</v>
      </c>
      <c r="E5389" t="b">
        <v>0</v>
      </c>
      <c r="F5389" t="b">
        <v>1</v>
      </c>
      <c r="H5389" t="b">
        <v>0</v>
      </c>
      <c r="I5389">
        <v>50</v>
      </c>
      <c r="J5389">
        <v>70</v>
      </c>
      <c r="L5389">
        <v>42000</v>
      </c>
      <c r="M5389">
        <v>76</v>
      </c>
      <c r="O5389">
        <v>0.57999999999999996</v>
      </c>
      <c r="P5389">
        <v>0.57999999999999996</v>
      </c>
      <c r="T5389" t="s">
        <v>203</v>
      </c>
      <c r="V5389" s="4">
        <v>42878</v>
      </c>
    </row>
    <row r="5390" spans="1:22">
      <c r="A5390" t="s">
        <v>1333</v>
      </c>
      <c r="B5390" t="s">
        <v>1456</v>
      </c>
      <c r="C5390" t="s">
        <v>3178</v>
      </c>
      <c r="D5390" t="s">
        <v>202</v>
      </c>
      <c r="E5390" t="b">
        <v>1</v>
      </c>
      <c r="F5390" t="b">
        <v>1</v>
      </c>
      <c r="H5390" t="b">
        <v>0</v>
      </c>
      <c r="I5390">
        <v>50</v>
      </c>
      <c r="J5390">
        <v>81</v>
      </c>
      <c r="L5390">
        <v>42000</v>
      </c>
      <c r="M5390">
        <v>76</v>
      </c>
      <c r="O5390">
        <v>0.67</v>
      </c>
      <c r="P5390">
        <v>0.57999999999999996</v>
      </c>
      <c r="T5390" t="s">
        <v>203</v>
      </c>
      <c r="V5390" s="4">
        <v>42878</v>
      </c>
    </row>
    <row r="5391" spans="1:22">
      <c r="A5391" t="s">
        <v>1333</v>
      </c>
      <c r="B5391" t="s">
        <v>1456</v>
      </c>
      <c r="C5391" t="s">
        <v>3179</v>
      </c>
      <c r="D5391" t="s">
        <v>202</v>
      </c>
      <c r="E5391" t="b">
        <v>1</v>
      </c>
      <c r="F5391" t="b">
        <v>1</v>
      </c>
      <c r="H5391" t="b">
        <v>0</v>
      </c>
      <c r="I5391">
        <v>50</v>
      </c>
      <c r="J5391">
        <v>87</v>
      </c>
      <c r="L5391">
        <v>60000</v>
      </c>
      <c r="M5391">
        <v>76</v>
      </c>
      <c r="O5391">
        <v>0.67</v>
      </c>
      <c r="P5391">
        <v>0.57999999999999996</v>
      </c>
      <c r="T5391" t="s">
        <v>203</v>
      </c>
      <c r="V5391" s="4">
        <v>42878</v>
      </c>
    </row>
    <row r="5392" spans="1:22">
      <c r="A5392" t="s">
        <v>1333</v>
      </c>
      <c r="B5392" t="s">
        <v>1456</v>
      </c>
      <c r="C5392" t="s">
        <v>3180</v>
      </c>
      <c r="D5392" t="s">
        <v>202</v>
      </c>
      <c r="E5392" t="b">
        <v>1</v>
      </c>
      <c r="F5392" t="b">
        <v>1</v>
      </c>
      <c r="H5392" t="b">
        <v>0</v>
      </c>
      <c r="I5392">
        <v>50</v>
      </c>
      <c r="J5392">
        <v>90</v>
      </c>
      <c r="L5392">
        <v>60000</v>
      </c>
      <c r="M5392">
        <v>76</v>
      </c>
      <c r="O5392">
        <v>0.67</v>
      </c>
      <c r="P5392">
        <v>0.57999999999999996</v>
      </c>
      <c r="T5392" t="s">
        <v>203</v>
      </c>
      <c r="V5392" s="4">
        <v>42878</v>
      </c>
    </row>
    <row r="5393" spans="1:22">
      <c r="A5393" t="s">
        <v>1333</v>
      </c>
      <c r="B5393" t="s">
        <v>1456</v>
      </c>
      <c r="C5393" t="s">
        <v>3181</v>
      </c>
      <c r="D5393" t="s">
        <v>202</v>
      </c>
      <c r="E5393" t="b">
        <v>0</v>
      </c>
      <c r="F5393" t="b">
        <v>1</v>
      </c>
      <c r="H5393" t="b">
        <v>0</v>
      </c>
      <c r="I5393">
        <v>50</v>
      </c>
      <c r="J5393">
        <v>90</v>
      </c>
      <c r="L5393">
        <v>40000</v>
      </c>
      <c r="M5393">
        <v>76</v>
      </c>
      <c r="O5393">
        <v>0.61</v>
      </c>
      <c r="P5393">
        <v>0.57999999999999996</v>
      </c>
      <c r="T5393" t="s">
        <v>203</v>
      </c>
      <c r="V5393" s="4">
        <v>42878</v>
      </c>
    </row>
    <row r="5394" spans="1:22">
      <c r="A5394" t="s">
        <v>1333</v>
      </c>
      <c r="B5394" t="s">
        <v>1456</v>
      </c>
      <c r="C5394" t="s">
        <v>3182</v>
      </c>
      <c r="D5394" t="s">
        <v>202</v>
      </c>
      <c r="E5394" t="b">
        <v>0</v>
      </c>
      <c r="F5394" t="b">
        <v>1</v>
      </c>
      <c r="H5394" t="b">
        <v>0</v>
      </c>
      <c r="I5394">
        <v>50</v>
      </c>
      <c r="J5394">
        <v>75</v>
      </c>
      <c r="L5394">
        <v>40000</v>
      </c>
      <c r="M5394">
        <v>77</v>
      </c>
      <c r="O5394">
        <v>0.57999999999999996</v>
      </c>
      <c r="P5394">
        <v>0.57999999999999996</v>
      </c>
      <c r="T5394" t="s">
        <v>203</v>
      </c>
      <c r="V5394" s="4">
        <v>42878</v>
      </c>
    </row>
    <row r="5395" spans="1:22">
      <c r="A5395" t="s">
        <v>1333</v>
      </c>
      <c r="B5395" t="s">
        <v>1456</v>
      </c>
      <c r="C5395" t="s">
        <v>3183</v>
      </c>
      <c r="D5395" t="s">
        <v>202</v>
      </c>
      <c r="E5395" t="b">
        <v>0</v>
      </c>
      <c r="F5395" t="b">
        <v>0</v>
      </c>
      <c r="H5395" t="b">
        <v>0</v>
      </c>
      <c r="I5395">
        <v>50</v>
      </c>
      <c r="J5395">
        <v>88</v>
      </c>
      <c r="L5395">
        <v>40000</v>
      </c>
      <c r="M5395">
        <v>76</v>
      </c>
      <c r="O5395">
        <v>0.57999999999999996</v>
      </c>
      <c r="P5395">
        <v>0.57999999999999996</v>
      </c>
      <c r="T5395" t="s">
        <v>203</v>
      </c>
      <c r="V5395" s="4">
        <v>42878</v>
      </c>
    </row>
    <row r="5396" spans="1:22">
      <c r="A5396" t="s">
        <v>1333</v>
      </c>
      <c r="B5396" t="s">
        <v>1456</v>
      </c>
      <c r="C5396" t="s">
        <v>3184</v>
      </c>
      <c r="D5396" t="s">
        <v>202</v>
      </c>
      <c r="E5396" t="b">
        <v>0</v>
      </c>
      <c r="F5396" t="b">
        <v>1</v>
      </c>
      <c r="H5396" t="b">
        <v>0</v>
      </c>
      <c r="I5396">
        <v>50</v>
      </c>
      <c r="J5396">
        <v>90</v>
      </c>
      <c r="L5396">
        <v>50000</v>
      </c>
      <c r="M5396">
        <v>78</v>
      </c>
      <c r="O5396">
        <v>0.59</v>
      </c>
      <c r="P5396">
        <v>0.57999999999999996</v>
      </c>
      <c r="T5396" t="s">
        <v>203</v>
      </c>
      <c r="V5396" s="4">
        <v>42878</v>
      </c>
    </row>
    <row r="5397" spans="1:22">
      <c r="A5397" t="s">
        <v>1333</v>
      </c>
      <c r="B5397" t="s">
        <v>1457</v>
      </c>
      <c r="C5397" t="s">
        <v>3171</v>
      </c>
      <c r="D5397" t="s">
        <v>202</v>
      </c>
      <c r="E5397" t="b">
        <v>0</v>
      </c>
      <c r="F5397" t="b">
        <v>1</v>
      </c>
      <c r="H5397" t="b">
        <v>0</v>
      </c>
      <c r="I5397">
        <v>50</v>
      </c>
      <c r="J5397">
        <v>75</v>
      </c>
      <c r="L5397">
        <v>40000</v>
      </c>
      <c r="M5397">
        <v>77</v>
      </c>
      <c r="O5397">
        <v>0.6</v>
      </c>
      <c r="P5397">
        <v>0.57999999999999996</v>
      </c>
      <c r="T5397" t="s">
        <v>203</v>
      </c>
      <c r="V5397" s="4">
        <v>42878</v>
      </c>
    </row>
    <row r="5398" spans="1:22">
      <c r="A5398" t="s">
        <v>1333</v>
      </c>
      <c r="B5398" t="s">
        <v>1457</v>
      </c>
      <c r="C5398" t="s">
        <v>3172</v>
      </c>
      <c r="D5398" t="s">
        <v>202</v>
      </c>
      <c r="E5398" t="b">
        <v>1</v>
      </c>
      <c r="F5398" t="b">
        <v>1</v>
      </c>
      <c r="H5398" t="b">
        <v>0</v>
      </c>
      <c r="I5398">
        <v>50</v>
      </c>
      <c r="J5398">
        <v>81</v>
      </c>
      <c r="L5398">
        <v>42000</v>
      </c>
      <c r="M5398">
        <v>76</v>
      </c>
      <c r="O5398">
        <v>0.67</v>
      </c>
      <c r="P5398">
        <v>0.57999999999999996</v>
      </c>
      <c r="T5398" t="s">
        <v>203</v>
      </c>
      <c r="V5398" s="4">
        <v>42878</v>
      </c>
    </row>
    <row r="5399" spans="1:22">
      <c r="A5399" t="s">
        <v>1333</v>
      </c>
      <c r="B5399" t="s">
        <v>1457</v>
      </c>
      <c r="C5399" t="s">
        <v>3173</v>
      </c>
      <c r="D5399" t="s">
        <v>202</v>
      </c>
      <c r="E5399" t="b">
        <v>0</v>
      </c>
      <c r="F5399" t="b">
        <v>1</v>
      </c>
      <c r="H5399" t="b">
        <v>0</v>
      </c>
      <c r="I5399">
        <v>50</v>
      </c>
      <c r="J5399">
        <v>81</v>
      </c>
      <c r="L5399">
        <v>40000</v>
      </c>
      <c r="M5399">
        <v>76</v>
      </c>
      <c r="O5399">
        <v>0.57999999999999996</v>
      </c>
      <c r="P5399">
        <v>0.57999999999999996</v>
      </c>
      <c r="T5399" t="s">
        <v>203</v>
      </c>
      <c r="V5399" s="4">
        <v>42878</v>
      </c>
    </row>
    <row r="5400" spans="1:22">
      <c r="A5400" t="s">
        <v>1333</v>
      </c>
      <c r="B5400" t="s">
        <v>1457</v>
      </c>
      <c r="C5400" t="s">
        <v>3174</v>
      </c>
      <c r="D5400" t="s">
        <v>202</v>
      </c>
      <c r="E5400" t="b">
        <v>0</v>
      </c>
      <c r="F5400" t="b">
        <v>1</v>
      </c>
      <c r="H5400" t="b">
        <v>0</v>
      </c>
      <c r="I5400">
        <v>50</v>
      </c>
      <c r="J5400">
        <v>81</v>
      </c>
      <c r="L5400">
        <v>40000</v>
      </c>
      <c r="M5400">
        <v>77</v>
      </c>
      <c r="O5400">
        <v>0.62</v>
      </c>
      <c r="P5400">
        <v>0.57999999999999996</v>
      </c>
      <c r="T5400" t="s">
        <v>203</v>
      </c>
      <c r="V5400" s="4">
        <v>42878</v>
      </c>
    </row>
    <row r="5401" spans="1:22">
      <c r="A5401" t="s">
        <v>1333</v>
      </c>
      <c r="B5401" t="s">
        <v>1457</v>
      </c>
      <c r="C5401" t="s">
        <v>3175</v>
      </c>
      <c r="D5401" t="s">
        <v>202</v>
      </c>
      <c r="E5401" t="b">
        <v>0</v>
      </c>
      <c r="F5401" t="b">
        <v>1</v>
      </c>
      <c r="H5401" t="b">
        <v>0</v>
      </c>
      <c r="I5401">
        <v>50</v>
      </c>
      <c r="J5401">
        <v>87</v>
      </c>
      <c r="L5401">
        <v>50000</v>
      </c>
      <c r="M5401">
        <v>76</v>
      </c>
      <c r="O5401">
        <v>0.57999999999999996</v>
      </c>
      <c r="P5401">
        <v>0.57999999999999996</v>
      </c>
      <c r="T5401" t="s">
        <v>203</v>
      </c>
      <c r="V5401" s="4">
        <v>42878</v>
      </c>
    </row>
    <row r="5402" spans="1:22">
      <c r="A5402" t="s">
        <v>1333</v>
      </c>
      <c r="B5402" t="s">
        <v>1457</v>
      </c>
      <c r="C5402" t="s">
        <v>3176</v>
      </c>
      <c r="D5402" t="s">
        <v>202</v>
      </c>
      <c r="E5402" t="b">
        <v>0</v>
      </c>
      <c r="F5402" t="b">
        <v>1</v>
      </c>
      <c r="H5402" t="b">
        <v>0</v>
      </c>
      <c r="I5402">
        <v>50</v>
      </c>
      <c r="J5402">
        <v>87</v>
      </c>
      <c r="L5402">
        <v>50000</v>
      </c>
      <c r="M5402">
        <v>76</v>
      </c>
      <c r="O5402">
        <v>0.6</v>
      </c>
      <c r="P5402">
        <v>0.57999999999999996</v>
      </c>
      <c r="T5402" t="s">
        <v>203</v>
      </c>
      <c r="V5402" s="4">
        <v>42878</v>
      </c>
    </row>
    <row r="5403" spans="1:22">
      <c r="A5403" t="s">
        <v>1333</v>
      </c>
      <c r="B5403" t="s">
        <v>1457</v>
      </c>
      <c r="C5403" t="s">
        <v>3177</v>
      </c>
      <c r="D5403" t="s">
        <v>202</v>
      </c>
      <c r="E5403" t="b">
        <v>0</v>
      </c>
      <c r="F5403" t="b">
        <v>1</v>
      </c>
      <c r="H5403" t="b">
        <v>0</v>
      </c>
      <c r="I5403">
        <v>50</v>
      </c>
      <c r="J5403">
        <v>70</v>
      </c>
      <c r="L5403">
        <v>42000</v>
      </c>
      <c r="M5403">
        <v>76</v>
      </c>
      <c r="O5403">
        <v>0.57999999999999996</v>
      </c>
      <c r="P5403">
        <v>0.57999999999999996</v>
      </c>
      <c r="T5403" t="s">
        <v>203</v>
      </c>
      <c r="V5403" s="4">
        <v>42878</v>
      </c>
    </row>
    <row r="5404" spans="1:22">
      <c r="A5404" t="s">
        <v>1333</v>
      </c>
      <c r="B5404" t="s">
        <v>1457</v>
      </c>
      <c r="C5404" t="s">
        <v>3178</v>
      </c>
      <c r="D5404" t="s">
        <v>202</v>
      </c>
      <c r="E5404" t="b">
        <v>1</v>
      </c>
      <c r="F5404" t="b">
        <v>1</v>
      </c>
      <c r="H5404" t="b">
        <v>0</v>
      </c>
      <c r="I5404">
        <v>50</v>
      </c>
      <c r="J5404">
        <v>81</v>
      </c>
      <c r="L5404">
        <v>42000</v>
      </c>
      <c r="M5404">
        <v>76</v>
      </c>
      <c r="O5404">
        <v>0.67</v>
      </c>
      <c r="P5404">
        <v>0.57999999999999996</v>
      </c>
      <c r="T5404" t="s">
        <v>203</v>
      </c>
      <c r="V5404" s="4">
        <v>42878</v>
      </c>
    </row>
    <row r="5405" spans="1:22">
      <c r="A5405" t="s">
        <v>1333</v>
      </c>
      <c r="B5405" t="s">
        <v>1457</v>
      </c>
      <c r="C5405" t="s">
        <v>3179</v>
      </c>
      <c r="D5405" t="s">
        <v>202</v>
      </c>
      <c r="E5405" t="b">
        <v>1</v>
      </c>
      <c r="F5405" t="b">
        <v>1</v>
      </c>
      <c r="H5405" t="b">
        <v>0</v>
      </c>
      <c r="I5405">
        <v>50</v>
      </c>
      <c r="J5405">
        <v>87</v>
      </c>
      <c r="L5405">
        <v>60000</v>
      </c>
      <c r="M5405">
        <v>76</v>
      </c>
      <c r="O5405">
        <v>0.67</v>
      </c>
      <c r="P5405">
        <v>0.57999999999999996</v>
      </c>
      <c r="T5405" t="s">
        <v>203</v>
      </c>
      <c r="V5405" s="4">
        <v>42878</v>
      </c>
    </row>
    <row r="5406" spans="1:22">
      <c r="A5406" t="s">
        <v>1333</v>
      </c>
      <c r="B5406" t="s">
        <v>1457</v>
      </c>
      <c r="C5406" t="s">
        <v>3180</v>
      </c>
      <c r="D5406" t="s">
        <v>202</v>
      </c>
      <c r="E5406" t="b">
        <v>1</v>
      </c>
      <c r="F5406" t="b">
        <v>1</v>
      </c>
      <c r="H5406" t="b">
        <v>0</v>
      </c>
      <c r="I5406">
        <v>50</v>
      </c>
      <c r="J5406">
        <v>90</v>
      </c>
      <c r="L5406">
        <v>60000</v>
      </c>
      <c r="M5406">
        <v>76</v>
      </c>
      <c r="O5406">
        <v>0.67</v>
      </c>
      <c r="P5406">
        <v>0.57999999999999996</v>
      </c>
      <c r="T5406" t="s">
        <v>203</v>
      </c>
      <c r="V5406" s="4">
        <v>42878</v>
      </c>
    </row>
    <row r="5407" spans="1:22">
      <c r="A5407" t="s">
        <v>1333</v>
      </c>
      <c r="B5407" t="s">
        <v>1457</v>
      </c>
      <c r="C5407" t="s">
        <v>3181</v>
      </c>
      <c r="D5407" t="s">
        <v>202</v>
      </c>
      <c r="E5407" t="b">
        <v>0</v>
      </c>
      <c r="F5407" t="b">
        <v>1</v>
      </c>
      <c r="H5407" t="b">
        <v>0</v>
      </c>
      <c r="I5407">
        <v>50</v>
      </c>
      <c r="J5407">
        <v>90</v>
      </c>
      <c r="L5407">
        <v>40000</v>
      </c>
      <c r="M5407">
        <v>76</v>
      </c>
      <c r="O5407">
        <v>0.61</v>
      </c>
      <c r="P5407">
        <v>0.57999999999999996</v>
      </c>
      <c r="T5407" t="s">
        <v>203</v>
      </c>
      <c r="V5407" s="4">
        <v>42878</v>
      </c>
    </row>
    <row r="5408" spans="1:22">
      <c r="A5408" t="s">
        <v>1333</v>
      </c>
      <c r="B5408" t="s">
        <v>1457</v>
      </c>
      <c r="C5408" t="s">
        <v>3182</v>
      </c>
      <c r="D5408" t="s">
        <v>202</v>
      </c>
      <c r="E5408" t="b">
        <v>0</v>
      </c>
      <c r="F5408" t="b">
        <v>1</v>
      </c>
      <c r="H5408" t="b">
        <v>0</v>
      </c>
      <c r="I5408">
        <v>50</v>
      </c>
      <c r="J5408">
        <v>75</v>
      </c>
      <c r="L5408">
        <v>40000</v>
      </c>
      <c r="M5408">
        <v>77</v>
      </c>
      <c r="O5408">
        <v>0.57999999999999996</v>
      </c>
      <c r="P5408">
        <v>0.57999999999999996</v>
      </c>
      <c r="T5408" t="s">
        <v>203</v>
      </c>
      <c r="V5408" s="4">
        <v>42878</v>
      </c>
    </row>
    <row r="5409" spans="1:22">
      <c r="A5409" t="s">
        <v>1333</v>
      </c>
      <c r="B5409" t="s">
        <v>1457</v>
      </c>
      <c r="C5409" t="s">
        <v>3183</v>
      </c>
      <c r="D5409" t="s">
        <v>202</v>
      </c>
      <c r="E5409" t="b">
        <v>0</v>
      </c>
      <c r="F5409" t="b">
        <v>0</v>
      </c>
      <c r="H5409" t="b">
        <v>0</v>
      </c>
      <c r="I5409">
        <v>50</v>
      </c>
      <c r="J5409">
        <v>88</v>
      </c>
      <c r="L5409">
        <v>40000</v>
      </c>
      <c r="M5409">
        <v>76</v>
      </c>
      <c r="O5409">
        <v>0.57999999999999996</v>
      </c>
      <c r="P5409">
        <v>0.57999999999999996</v>
      </c>
      <c r="T5409" t="s">
        <v>203</v>
      </c>
      <c r="V5409" s="4">
        <v>42878</v>
      </c>
    </row>
    <row r="5410" spans="1:22">
      <c r="A5410" t="s">
        <v>1333</v>
      </c>
      <c r="B5410" t="s">
        <v>1457</v>
      </c>
      <c r="C5410" t="s">
        <v>3184</v>
      </c>
      <c r="D5410" t="s">
        <v>202</v>
      </c>
      <c r="E5410" t="b">
        <v>0</v>
      </c>
      <c r="F5410" t="b">
        <v>1</v>
      </c>
      <c r="H5410" t="b">
        <v>0</v>
      </c>
      <c r="I5410">
        <v>50</v>
      </c>
      <c r="J5410">
        <v>90</v>
      </c>
      <c r="L5410">
        <v>50000</v>
      </c>
      <c r="M5410">
        <v>78</v>
      </c>
      <c r="O5410">
        <v>0.59</v>
      </c>
      <c r="P5410">
        <v>0.57999999999999996</v>
      </c>
      <c r="T5410" t="s">
        <v>203</v>
      </c>
      <c r="V5410" s="4">
        <v>42878</v>
      </c>
    </row>
    <row r="5411" spans="1:22">
      <c r="A5411" t="s">
        <v>1333</v>
      </c>
      <c r="B5411" t="s">
        <v>841</v>
      </c>
      <c r="C5411" t="s">
        <v>3171</v>
      </c>
      <c r="D5411" t="s">
        <v>202</v>
      </c>
      <c r="E5411" t="b">
        <v>0</v>
      </c>
      <c r="F5411" t="b">
        <v>1</v>
      </c>
      <c r="H5411" t="b">
        <v>0</v>
      </c>
      <c r="I5411">
        <v>50</v>
      </c>
      <c r="J5411">
        <v>75</v>
      </c>
      <c r="L5411">
        <v>40000</v>
      </c>
      <c r="M5411">
        <v>77</v>
      </c>
      <c r="O5411">
        <v>0.6</v>
      </c>
      <c r="P5411">
        <v>0.57999999999999996</v>
      </c>
      <c r="T5411" t="s">
        <v>203</v>
      </c>
      <c r="V5411" s="4">
        <v>42878</v>
      </c>
    </row>
    <row r="5412" spans="1:22">
      <c r="A5412" t="s">
        <v>1333</v>
      </c>
      <c r="B5412" t="s">
        <v>841</v>
      </c>
      <c r="C5412" t="s">
        <v>3173</v>
      </c>
      <c r="D5412" t="s">
        <v>202</v>
      </c>
      <c r="E5412" t="b">
        <v>0</v>
      </c>
      <c r="F5412" t="b">
        <v>1</v>
      </c>
      <c r="H5412" t="b">
        <v>0</v>
      </c>
      <c r="I5412">
        <v>50</v>
      </c>
      <c r="J5412">
        <v>81</v>
      </c>
      <c r="L5412">
        <v>40000</v>
      </c>
      <c r="M5412">
        <v>76</v>
      </c>
      <c r="O5412">
        <v>0.57999999999999996</v>
      </c>
      <c r="P5412">
        <v>0.57999999999999996</v>
      </c>
      <c r="T5412" t="s">
        <v>203</v>
      </c>
      <c r="V5412" s="4">
        <v>42878</v>
      </c>
    </row>
    <row r="5413" spans="1:22">
      <c r="A5413" t="s">
        <v>1333</v>
      </c>
      <c r="B5413" t="s">
        <v>841</v>
      </c>
      <c r="C5413" t="s">
        <v>3175</v>
      </c>
      <c r="D5413" t="s">
        <v>202</v>
      </c>
      <c r="E5413" t="b">
        <v>0</v>
      </c>
      <c r="F5413" t="b">
        <v>1</v>
      </c>
      <c r="H5413" t="b">
        <v>0</v>
      </c>
      <c r="I5413">
        <v>50</v>
      </c>
      <c r="J5413">
        <v>87</v>
      </c>
      <c r="L5413">
        <v>50000</v>
      </c>
      <c r="M5413">
        <v>76</v>
      </c>
      <c r="O5413">
        <v>0.57999999999999996</v>
      </c>
      <c r="P5413">
        <v>0.57999999999999996</v>
      </c>
      <c r="T5413" t="s">
        <v>203</v>
      </c>
      <c r="V5413" s="4">
        <v>42878</v>
      </c>
    </row>
    <row r="5414" spans="1:22">
      <c r="A5414" t="s">
        <v>1333</v>
      </c>
      <c r="B5414" t="s">
        <v>841</v>
      </c>
      <c r="C5414" t="s">
        <v>3177</v>
      </c>
      <c r="D5414" t="s">
        <v>202</v>
      </c>
      <c r="E5414" t="b">
        <v>0</v>
      </c>
      <c r="F5414" t="b">
        <v>1</v>
      </c>
      <c r="H5414" t="b">
        <v>0</v>
      </c>
      <c r="I5414">
        <v>50</v>
      </c>
      <c r="J5414">
        <v>70</v>
      </c>
      <c r="L5414">
        <v>42000</v>
      </c>
      <c r="M5414">
        <v>76</v>
      </c>
      <c r="O5414">
        <v>0.57999999999999996</v>
      </c>
      <c r="P5414">
        <v>0.57999999999999996</v>
      </c>
      <c r="T5414" t="s">
        <v>203</v>
      </c>
      <c r="V5414" s="4">
        <v>42878</v>
      </c>
    </row>
    <row r="5415" spans="1:22">
      <c r="A5415" t="s">
        <v>1333</v>
      </c>
      <c r="B5415" t="s">
        <v>841</v>
      </c>
      <c r="C5415" t="s">
        <v>3181</v>
      </c>
      <c r="D5415" t="s">
        <v>202</v>
      </c>
      <c r="E5415" t="b">
        <v>0</v>
      </c>
      <c r="F5415" t="b">
        <v>1</v>
      </c>
      <c r="H5415" t="b">
        <v>0</v>
      </c>
      <c r="I5415">
        <v>50</v>
      </c>
      <c r="J5415">
        <v>90</v>
      </c>
      <c r="L5415">
        <v>40000</v>
      </c>
      <c r="M5415">
        <v>76</v>
      </c>
      <c r="O5415">
        <v>0.61</v>
      </c>
      <c r="P5415">
        <v>0.57999999999999996</v>
      </c>
      <c r="T5415" t="s">
        <v>203</v>
      </c>
      <c r="V5415" s="4">
        <v>42878</v>
      </c>
    </row>
    <row r="5416" spans="1:22">
      <c r="A5416" t="s">
        <v>1333</v>
      </c>
      <c r="B5416" t="s">
        <v>841</v>
      </c>
      <c r="C5416" t="s">
        <v>3182</v>
      </c>
      <c r="D5416" t="s">
        <v>202</v>
      </c>
      <c r="E5416" t="b">
        <v>0</v>
      </c>
      <c r="F5416" t="b">
        <v>1</v>
      </c>
      <c r="H5416" t="b">
        <v>0</v>
      </c>
      <c r="I5416">
        <v>50</v>
      </c>
      <c r="J5416">
        <v>75</v>
      </c>
      <c r="L5416">
        <v>40000</v>
      </c>
      <c r="M5416">
        <v>77</v>
      </c>
      <c r="O5416">
        <v>0.57999999999999996</v>
      </c>
      <c r="P5416">
        <v>0.57999999999999996</v>
      </c>
      <c r="T5416" t="s">
        <v>203</v>
      </c>
      <c r="V5416" s="4">
        <v>42878</v>
      </c>
    </row>
    <row r="5417" spans="1:22">
      <c r="A5417" t="s">
        <v>1333</v>
      </c>
      <c r="B5417" t="s">
        <v>841</v>
      </c>
      <c r="C5417" t="s">
        <v>3183</v>
      </c>
      <c r="D5417" t="s">
        <v>202</v>
      </c>
      <c r="E5417" t="b">
        <v>0</v>
      </c>
      <c r="F5417" t="b">
        <v>0</v>
      </c>
      <c r="H5417" t="b">
        <v>0</v>
      </c>
      <c r="I5417">
        <v>50</v>
      </c>
      <c r="J5417">
        <v>88</v>
      </c>
      <c r="L5417">
        <v>40000</v>
      </c>
      <c r="M5417">
        <v>76</v>
      </c>
      <c r="O5417">
        <v>0.57999999999999996</v>
      </c>
      <c r="P5417">
        <v>0.57999999999999996</v>
      </c>
      <c r="T5417" t="s">
        <v>203</v>
      </c>
      <c r="V5417" s="4">
        <v>42878</v>
      </c>
    </row>
    <row r="5418" spans="1:22">
      <c r="A5418" t="s">
        <v>1333</v>
      </c>
      <c r="B5418" t="s">
        <v>841</v>
      </c>
      <c r="C5418" t="s">
        <v>3184</v>
      </c>
      <c r="D5418" t="s">
        <v>202</v>
      </c>
      <c r="E5418" t="b">
        <v>0</v>
      </c>
      <c r="F5418" t="b">
        <v>1</v>
      </c>
      <c r="H5418" t="b">
        <v>0</v>
      </c>
      <c r="I5418">
        <v>50</v>
      </c>
      <c r="J5418">
        <v>90</v>
      </c>
      <c r="L5418">
        <v>50000</v>
      </c>
      <c r="M5418">
        <v>78</v>
      </c>
      <c r="O5418">
        <v>0.59</v>
      </c>
      <c r="P5418">
        <v>0.57999999999999996</v>
      </c>
      <c r="T5418" t="s">
        <v>203</v>
      </c>
      <c r="V5418" s="4">
        <v>42878</v>
      </c>
    </row>
    <row r="5419" spans="1:22">
      <c r="A5419" t="s">
        <v>1333</v>
      </c>
      <c r="B5419" t="s">
        <v>1458</v>
      </c>
      <c r="C5419" t="s">
        <v>3171</v>
      </c>
      <c r="D5419" t="s">
        <v>202</v>
      </c>
      <c r="E5419" t="b">
        <v>0</v>
      </c>
      <c r="F5419" t="b">
        <v>1</v>
      </c>
      <c r="H5419" t="b">
        <v>0</v>
      </c>
      <c r="I5419">
        <v>50</v>
      </c>
      <c r="J5419">
        <v>75</v>
      </c>
      <c r="L5419">
        <v>40000</v>
      </c>
      <c r="M5419">
        <v>77</v>
      </c>
      <c r="O5419">
        <v>0.6</v>
      </c>
      <c r="P5419">
        <v>0.57999999999999996</v>
      </c>
      <c r="T5419" t="s">
        <v>203</v>
      </c>
      <c r="V5419" s="4">
        <v>42878</v>
      </c>
    </row>
    <row r="5420" spans="1:22">
      <c r="A5420" t="s">
        <v>1333</v>
      </c>
      <c r="B5420" t="s">
        <v>1458</v>
      </c>
      <c r="C5420" t="s">
        <v>3172</v>
      </c>
      <c r="D5420" t="s">
        <v>202</v>
      </c>
      <c r="E5420" t="b">
        <v>1</v>
      </c>
      <c r="F5420" t="b">
        <v>1</v>
      </c>
      <c r="H5420" t="b">
        <v>0</v>
      </c>
      <c r="I5420">
        <v>50</v>
      </c>
      <c r="J5420">
        <v>81</v>
      </c>
      <c r="L5420">
        <v>42000</v>
      </c>
      <c r="M5420">
        <v>76</v>
      </c>
      <c r="O5420">
        <v>0.67</v>
      </c>
      <c r="P5420">
        <v>0.57999999999999996</v>
      </c>
      <c r="T5420" t="s">
        <v>203</v>
      </c>
      <c r="V5420" s="4">
        <v>42878</v>
      </c>
    </row>
    <row r="5421" spans="1:22">
      <c r="A5421" t="s">
        <v>1333</v>
      </c>
      <c r="B5421" t="s">
        <v>1458</v>
      </c>
      <c r="C5421" t="s">
        <v>3173</v>
      </c>
      <c r="D5421" t="s">
        <v>202</v>
      </c>
      <c r="E5421" t="b">
        <v>0</v>
      </c>
      <c r="F5421" t="b">
        <v>1</v>
      </c>
      <c r="H5421" t="b">
        <v>0</v>
      </c>
      <c r="I5421">
        <v>50</v>
      </c>
      <c r="J5421">
        <v>81</v>
      </c>
      <c r="L5421">
        <v>40000</v>
      </c>
      <c r="M5421">
        <v>76</v>
      </c>
      <c r="O5421">
        <v>0.57999999999999996</v>
      </c>
      <c r="P5421">
        <v>0.57999999999999996</v>
      </c>
      <c r="T5421" t="s">
        <v>203</v>
      </c>
      <c r="V5421" s="4">
        <v>42878</v>
      </c>
    </row>
    <row r="5422" spans="1:22">
      <c r="A5422" t="s">
        <v>1333</v>
      </c>
      <c r="B5422" t="s">
        <v>1458</v>
      </c>
      <c r="C5422" t="s">
        <v>3174</v>
      </c>
      <c r="D5422" t="s">
        <v>202</v>
      </c>
      <c r="E5422" t="b">
        <v>0</v>
      </c>
      <c r="F5422" t="b">
        <v>1</v>
      </c>
      <c r="H5422" t="b">
        <v>0</v>
      </c>
      <c r="I5422">
        <v>50</v>
      </c>
      <c r="J5422">
        <v>81</v>
      </c>
      <c r="L5422">
        <v>40000</v>
      </c>
      <c r="M5422">
        <v>77</v>
      </c>
      <c r="O5422">
        <v>0.62</v>
      </c>
      <c r="P5422">
        <v>0.57999999999999996</v>
      </c>
      <c r="T5422" t="s">
        <v>203</v>
      </c>
      <c r="V5422" s="4">
        <v>42878</v>
      </c>
    </row>
    <row r="5423" spans="1:22">
      <c r="A5423" t="s">
        <v>1333</v>
      </c>
      <c r="B5423" t="s">
        <v>1458</v>
      </c>
      <c r="C5423" t="s">
        <v>3175</v>
      </c>
      <c r="D5423" t="s">
        <v>202</v>
      </c>
      <c r="E5423" t="b">
        <v>0</v>
      </c>
      <c r="F5423" t="b">
        <v>1</v>
      </c>
      <c r="H5423" t="b">
        <v>0</v>
      </c>
      <c r="I5423">
        <v>50</v>
      </c>
      <c r="J5423">
        <v>87</v>
      </c>
      <c r="L5423">
        <v>50000</v>
      </c>
      <c r="M5423">
        <v>76</v>
      </c>
      <c r="O5423">
        <v>0.57999999999999996</v>
      </c>
      <c r="P5423">
        <v>0.57999999999999996</v>
      </c>
      <c r="T5423" t="s">
        <v>203</v>
      </c>
      <c r="V5423" s="4">
        <v>42878</v>
      </c>
    </row>
    <row r="5424" spans="1:22">
      <c r="A5424" t="s">
        <v>1333</v>
      </c>
      <c r="B5424" t="s">
        <v>1458</v>
      </c>
      <c r="C5424" t="s">
        <v>3176</v>
      </c>
      <c r="D5424" t="s">
        <v>202</v>
      </c>
      <c r="E5424" t="b">
        <v>0</v>
      </c>
      <c r="F5424" t="b">
        <v>1</v>
      </c>
      <c r="H5424" t="b">
        <v>0</v>
      </c>
      <c r="I5424">
        <v>50</v>
      </c>
      <c r="J5424">
        <v>87</v>
      </c>
      <c r="L5424">
        <v>50000</v>
      </c>
      <c r="M5424">
        <v>76</v>
      </c>
      <c r="O5424">
        <v>0.6</v>
      </c>
      <c r="P5424">
        <v>0.57999999999999996</v>
      </c>
      <c r="T5424" t="s">
        <v>203</v>
      </c>
      <c r="V5424" s="4">
        <v>42878</v>
      </c>
    </row>
    <row r="5425" spans="1:22">
      <c r="A5425" t="s">
        <v>1333</v>
      </c>
      <c r="B5425" t="s">
        <v>1458</v>
      </c>
      <c r="C5425" t="s">
        <v>3177</v>
      </c>
      <c r="D5425" t="s">
        <v>202</v>
      </c>
      <c r="E5425" t="b">
        <v>0</v>
      </c>
      <c r="F5425" t="b">
        <v>1</v>
      </c>
      <c r="H5425" t="b">
        <v>0</v>
      </c>
      <c r="I5425">
        <v>50</v>
      </c>
      <c r="J5425">
        <v>70</v>
      </c>
      <c r="L5425">
        <v>42000</v>
      </c>
      <c r="M5425">
        <v>76</v>
      </c>
      <c r="O5425">
        <v>0.57999999999999996</v>
      </c>
      <c r="P5425">
        <v>0.57999999999999996</v>
      </c>
      <c r="T5425" t="s">
        <v>203</v>
      </c>
      <c r="V5425" s="4">
        <v>42878</v>
      </c>
    </row>
    <row r="5426" spans="1:22">
      <c r="A5426" t="s">
        <v>1333</v>
      </c>
      <c r="B5426" t="s">
        <v>1458</v>
      </c>
      <c r="C5426" t="s">
        <v>3178</v>
      </c>
      <c r="D5426" t="s">
        <v>202</v>
      </c>
      <c r="E5426" t="b">
        <v>1</v>
      </c>
      <c r="F5426" t="b">
        <v>1</v>
      </c>
      <c r="H5426" t="b">
        <v>0</v>
      </c>
      <c r="I5426">
        <v>50</v>
      </c>
      <c r="J5426">
        <v>81</v>
      </c>
      <c r="L5426">
        <v>42000</v>
      </c>
      <c r="M5426">
        <v>76</v>
      </c>
      <c r="O5426">
        <v>0.67</v>
      </c>
      <c r="P5426">
        <v>0.57999999999999996</v>
      </c>
      <c r="T5426" t="s">
        <v>203</v>
      </c>
      <c r="V5426" s="4">
        <v>42878</v>
      </c>
    </row>
    <row r="5427" spans="1:22">
      <c r="A5427" t="s">
        <v>1333</v>
      </c>
      <c r="B5427" t="s">
        <v>1458</v>
      </c>
      <c r="C5427" t="s">
        <v>3179</v>
      </c>
      <c r="D5427" t="s">
        <v>202</v>
      </c>
      <c r="E5427" t="b">
        <v>1</v>
      </c>
      <c r="F5427" t="b">
        <v>1</v>
      </c>
      <c r="H5427" t="b">
        <v>0</v>
      </c>
      <c r="I5427">
        <v>50</v>
      </c>
      <c r="J5427">
        <v>87</v>
      </c>
      <c r="L5427">
        <v>60000</v>
      </c>
      <c r="M5427">
        <v>76</v>
      </c>
      <c r="O5427">
        <v>0.67</v>
      </c>
      <c r="P5427">
        <v>0.57999999999999996</v>
      </c>
      <c r="T5427" t="s">
        <v>203</v>
      </c>
      <c r="V5427" s="4">
        <v>42878</v>
      </c>
    </row>
    <row r="5428" spans="1:22">
      <c r="A5428" t="s">
        <v>1333</v>
      </c>
      <c r="B5428" t="s">
        <v>1458</v>
      </c>
      <c r="C5428" t="s">
        <v>3180</v>
      </c>
      <c r="D5428" t="s">
        <v>202</v>
      </c>
      <c r="E5428" t="b">
        <v>1</v>
      </c>
      <c r="F5428" t="b">
        <v>1</v>
      </c>
      <c r="H5428" t="b">
        <v>0</v>
      </c>
      <c r="I5428">
        <v>50</v>
      </c>
      <c r="J5428">
        <v>90</v>
      </c>
      <c r="L5428">
        <v>60000</v>
      </c>
      <c r="M5428">
        <v>76</v>
      </c>
      <c r="O5428">
        <v>0.67</v>
      </c>
      <c r="P5428">
        <v>0.57999999999999996</v>
      </c>
      <c r="T5428" t="s">
        <v>203</v>
      </c>
      <c r="V5428" s="4">
        <v>42878</v>
      </c>
    </row>
    <row r="5429" spans="1:22">
      <c r="A5429" t="s">
        <v>1333</v>
      </c>
      <c r="B5429" t="s">
        <v>1458</v>
      </c>
      <c r="C5429" t="s">
        <v>3181</v>
      </c>
      <c r="D5429" t="s">
        <v>202</v>
      </c>
      <c r="E5429" t="b">
        <v>0</v>
      </c>
      <c r="F5429" t="b">
        <v>1</v>
      </c>
      <c r="H5429" t="b">
        <v>0</v>
      </c>
      <c r="I5429">
        <v>50</v>
      </c>
      <c r="J5429">
        <v>90</v>
      </c>
      <c r="L5429">
        <v>40000</v>
      </c>
      <c r="M5429">
        <v>76</v>
      </c>
      <c r="O5429">
        <v>0.61</v>
      </c>
      <c r="P5429">
        <v>0.57999999999999996</v>
      </c>
      <c r="T5429" t="s">
        <v>203</v>
      </c>
      <c r="V5429" s="4">
        <v>42878</v>
      </c>
    </row>
    <row r="5430" spans="1:22">
      <c r="A5430" t="s">
        <v>1333</v>
      </c>
      <c r="B5430" t="s">
        <v>1458</v>
      </c>
      <c r="C5430" t="s">
        <v>3182</v>
      </c>
      <c r="D5430" t="s">
        <v>202</v>
      </c>
      <c r="E5430" t="b">
        <v>0</v>
      </c>
      <c r="F5430" t="b">
        <v>1</v>
      </c>
      <c r="H5430" t="b">
        <v>0</v>
      </c>
      <c r="I5430">
        <v>50</v>
      </c>
      <c r="J5430">
        <v>75</v>
      </c>
      <c r="L5430">
        <v>40000</v>
      </c>
      <c r="M5430">
        <v>77</v>
      </c>
      <c r="O5430">
        <v>0.57999999999999996</v>
      </c>
      <c r="P5430">
        <v>0.57999999999999996</v>
      </c>
      <c r="T5430" t="s">
        <v>203</v>
      </c>
      <c r="V5430" s="4">
        <v>42878</v>
      </c>
    </row>
    <row r="5431" spans="1:22">
      <c r="A5431" t="s">
        <v>1333</v>
      </c>
      <c r="B5431" t="s">
        <v>1458</v>
      </c>
      <c r="C5431" t="s">
        <v>3183</v>
      </c>
      <c r="D5431" t="s">
        <v>202</v>
      </c>
      <c r="E5431" t="b">
        <v>0</v>
      </c>
      <c r="F5431" t="b">
        <v>0</v>
      </c>
      <c r="H5431" t="b">
        <v>0</v>
      </c>
      <c r="I5431">
        <v>50</v>
      </c>
      <c r="J5431">
        <v>88</v>
      </c>
      <c r="L5431">
        <v>40000</v>
      </c>
      <c r="M5431">
        <v>76</v>
      </c>
      <c r="O5431">
        <v>0.57999999999999996</v>
      </c>
      <c r="P5431">
        <v>0.57999999999999996</v>
      </c>
      <c r="T5431" t="s">
        <v>203</v>
      </c>
      <c r="V5431" s="4">
        <v>42878</v>
      </c>
    </row>
    <row r="5432" spans="1:22">
      <c r="A5432" t="s">
        <v>1333</v>
      </c>
      <c r="B5432" t="s">
        <v>1458</v>
      </c>
      <c r="C5432" t="s">
        <v>3184</v>
      </c>
      <c r="D5432" t="s">
        <v>202</v>
      </c>
      <c r="E5432" t="b">
        <v>0</v>
      </c>
      <c r="F5432" t="b">
        <v>1</v>
      </c>
      <c r="H5432" t="b">
        <v>0</v>
      </c>
      <c r="I5432">
        <v>50</v>
      </c>
      <c r="J5432">
        <v>90</v>
      </c>
      <c r="L5432">
        <v>50000</v>
      </c>
      <c r="M5432">
        <v>78</v>
      </c>
      <c r="O5432">
        <v>0.59</v>
      </c>
      <c r="P5432">
        <v>0.57999999999999996</v>
      </c>
      <c r="T5432" t="s">
        <v>203</v>
      </c>
      <c r="V5432" s="4">
        <v>42878</v>
      </c>
    </row>
    <row r="5433" spans="1:22">
      <c r="A5433" t="s">
        <v>1333</v>
      </c>
      <c r="B5433" t="s">
        <v>1459</v>
      </c>
      <c r="C5433" t="s">
        <v>3171</v>
      </c>
      <c r="D5433" t="s">
        <v>202</v>
      </c>
      <c r="E5433" t="b">
        <v>0</v>
      </c>
      <c r="F5433" t="b">
        <v>1</v>
      </c>
      <c r="H5433" t="b">
        <v>0</v>
      </c>
      <c r="I5433">
        <v>50</v>
      </c>
      <c r="J5433">
        <v>75</v>
      </c>
      <c r="L5433">
        <v>40000</v>
      </c>
      <c r="M5433">
        <v>77</v>
      </c>
      <c r="O5433">
        <v>0.6</v>
      </c>
      <c r="P5433">
        <v>0.57999999999999996</v>
      </c>
      <c r="T5433" t="s">
        <v>203</v>
      </c>
      <c r="V5433" s="4">
        <v>42878</v>
      </c>
    </row>
    <row r="5434" spans="1:22">
      <c r="A5434" t="s">
        <v>1333</v>
      </c>
      <c r="B5434" t="s">
        <v>1459</v>
      </c>
      <c r="C5434" t="s">
        <v>3172</v>
      </c>
      <c r="D5434" t="s">
        <v>202</v>
      </c>
      <c r="E5434" t="b">
        <v>1</v>
      </c>
      <c r="F5434" t="b">
        <v>1</v>
      </c>
      <c r="H5434" t="b">
        <v>0</v>
      </c>
      <c r="I5434">
        <v>50</v>
      </c>
      <c r="J5434">
        <v>81</v>
      </c>
      <c r="L5434">
        <v>42000</v>
      </c>
      <c r="M5434">
        <v>76</v>
      </c>
      <c r="O5434">
        <v>0.67</v>
      </c>
      <c r="P5434">
        <v>0.57999999999999996</v>
      </c>
      <c r="T5434" t="s">
        <v>203</v>
      </c>
      <c r="V5434" s="4">
        <v>42878</v>
      </c>
    </row>
    <row r="5435" spans="1:22">
      <c r="A5435" t="s">
        <v>1333</v>
      </c>
      <c r="B5435" t="s">
        <v>1459</v>
      </c>
      <c r="C5435" t="s">
        <v>3173</v>
      </c>
      <c r="D5435" t="s">
        <v>202</v>
      </c>
      <c r="E5435" t="b">
        <v>0</v>
      </c>
      <c r="F5435" t="b">
        <v>1</v>
      </c>
      <c r="H5435" t="b">
        <v>0</v>
      </c>
      <c r="I5435">
        <v>50</v>
      </c>
      <c r="J5435">
        <v>81</v>
      </c>
      <c r="L5435">
        <v>40000</v>
      </c>
      <c r="M5435">
        <v>76</v>
      </c>
      <c r="O5435">
        <v>0.57999999999999996</v>
      </c>
      <c r="P5435">
        <v>0.57999999999999996</v>
      </c>
      <c r="T5435" t="s">
        <v>203</v>
      </c>
      <c r="V5435" s="4">
        <v>42878</v>
      </c>
    </row>
    <row r="5436" spans="1:22">
      <c r="A5436" t="s">
        <v>1333</v>
      </c>
      <c r="B5436" t="s">
        <v>1459</v>
      </c>
      <c r="C5436" t="s">
        <v>3174</v>
      </c>
      <c r="D5436" t="s">
        <v>202</v>
      </c>
      <c r="E5436" t="b">
        <v>0</v>
      </c>
      <c r="F5436" t="b">
        <v>1</v>
      </c>
      <c r="H5436" t="b">
        <v>0</v>
      </c>
      <c r="I5436">
        <v>50</v>
      </c>
      <c r="J5436">
        <v>81</v>
      </c>
      <c r="L5436">
        <v>40000</v>
      </c>
      <c r="M5436">
        <v>77</v>
      </c>
      <c r="O5436">
        <v>0.62</v>
      </c>
      <c r="P5436">
        <v>0.57999999999999996</v>
      </c>
      <c r="T5436" t="s">
        <v>203</v>
      </c>
      <c r="V5436" s="4">
        <v>42878</v>
      </c>
    </row>
    <row r="5437" spans="1:22">
      <c r="A5437" t="s">
        <v>1333</v>
      </c>
      <c r="B5437" t="s">
        <v>1459</v>
      </c>
      <c r="C5437" t="s">
        <v>3175</v>
      </c>
      <c r="D5437" t="s">
        <v>202</v>
      </c>
      <c r="E5437" t="b">
        <v>0</v>
      </c>
      <c r="F5437" t="b">
        <v>1</v>
      </c>
      <c r="H5437" t="b">
        <v>0</v>
      </c>
      <c r="I5437">
        <v>50</v>
      </c>
      <c r="J5437">
        <v>87</v>
      </c>
      <c r="L5437">
        <v>50000</v>
      </c>
      <c r="M5437">
        <v>76</v>
      </c>
      <c r="O5437">
        <v>0.57999999999999996</v>
      </c>
      <c r="P5437">
        <v>0.57999999999999996</v>
      </c>
      <c r="T5437" t="s">
        <v>203</v>
      </c>
      <c r="V5437" s="4">
        <v>42878</v>
      </c>
    </row>
    <row r="5438" spans="1:22">
      <c r="A5438" t="s">
        <v>1333</v>
      </c>
      <c r="B5438" t="s">
        <v>1459</v>
      </c>
      <c r="C5438" t="s">
        <v>3176</v>
      </c>
      <c r="D5438" t="s">
        <v>202</v>
      </c>
      <c r="E5438" t="b">
        <v>0</v>
      </c>
      <c r="F5438" t="b">
        <v>1</v>
      </c>
      <c r="H5438" t="b">
        <v>0</v>
      </c>
      <c r="I5438">
        <v>50</v>
      </c>
      <c r="J5438">
        <v>87</v>
      </c>
      <c r="L5438">
        <v>50000</v>
      </c>
      <c r="M5438">
        <v>76</v>
      </c>
      <c r="O5438">
        <v>0.6</v>
      </c>
      <c r="P5438">
        <v>0.57999999999999996</v>
      </c>
      <c r="T5438" t="s">
        <v>203</v>
      </c>
      <c r="V5438" s="4">
        <v>42878</v>
      </c>
    </row>
    <row r="5439" spans="1:22">
      <c r="A5439" t="s">
        <v>1333</v>
      </c>
      <c r="B5439" t="s">
        <v>1459</v>
      </c>
      <c r="C5439" t="s">
        <v>3177</v>
      </c>
      <c r="D5439" t="s">
        <v>202</v>
      </c>
      <c r="E5439" t="b">
        <v>0</v>
      </c>
      <c r="F5439" t="b">
        <v>1</v>
      </c>
      <c r="H5439" t="b">
        <v>0</v>
      </c>
      <c r="I5439">
        <v>50</v>
      </c>
      <c r="J5439">
        <v>70</v>
      </c>
      <c r="L5439">
        <v>42000</v>
      </c>
      <c r="M5439">
        <v>76</v>
      </c>
      <c r="O5439">
        <v>0.57999999999999996</v>
      </c>
      <c r="P5439">
        <v>0.57999999999999996</v>
      </c>
      <c r="T5439" t="s">
        <v>203</v>
      </c>
      <c r="V5439" s="4">
        <v>42878</v>
      </c>
    </row>
    <row r="5440" spans="1:22">
      <c r="A5440" t="s">
        <v>1333</v>
      </c>
      <c r="B5440" t="s">
        <v>1459</v>
      </c>
      <c r="C5440" t="s">
        <v>3178</v>
      </c>
      <c r="D5440" t="s">
        <v>202</v>
      </c>
      <c r="E5440" t="b">
        <v>1</v>
      </c>
      <c r="F5440" t="b">
        <v>1</v>
      </c>
      <c r="H5440" t="b">
        <v>0</v>
      </c>
      <c r="I5440">
        <v>50</v>
      </c>
      <c r="J5440">
        <v>81</v>
      </c>
      <c r="L5440">
        <v>42000</v>
      </c>
      <c r="M5440">
        <v>76</v>
      </c>
      <c r="O5440">
        <v>0.67</v>
      </c>
      <c r="P5440">
        <v>0.57999999999999996</v>
      </c>
      <c r="T5440" t="s">
        <v>203</v>
      </c>
      <c r="V5440" s="4">
        <v>42878</v>
      </c>
    </row>
    <row r="5441" spans="1:22">
      <c r="A5441" t="s">
        <v>1333</v>
      </c>
      <c r="B5441" t="s">
        <v>1459</v>
      </c>
      <c r="C5441" t="s">
        <v>3179</v>
      </c>
      <c r="D5441" t="s">
        <v>202</v>
      </c>
      <c r="E5441" t="b">
        <v>1</v>
      </c>
      <c r="F5441" t="b">
        <v>1</v>
      </c>
      <c r="H5441" t="b">
        <v>0</v>
      </c>
      <c r="I5441">
        <v>50</v>
      </c>
      <c r="J5441">
        <v>87</v>
      </c>
      <c r="L5441">
        <v>60000</v>
      </c>
      <c r="M5441">
        <v>76</v>
      </c>
      <c r="O5441">
        <v>0.67</v>
      </c>
      <c r="P5441">
        <v>0.57999999999999996</v>
      </c>
      <c r="T5441" t="s">
        <v>203</v>
      </c>
      <c r="V5441" s="4">
        <v>42878</v>
      </c>
    </row>
    <row r="5442" spans="1:22">
      <c r="A5442" t="s">
        <v>1333</v>
      </c>
      <c r="B5442" t="s">
        <v>1459</v>
      </c>
      <c r="C5442" t="s">
        <v>3180</v>
      </c>
      <c r="D5442" t="s">
        <v>202</v>
      </c>
      <c r="E5442" t="b">
        <v>1</v>
      </c>
      <c r="F5442" t="b">
        <v>1</v>
      </c>
      <c r="H5442" t="b">
        <v>0</v>
      </c>
      <c r="I5442">
        <v>50</v>
      </c>
      <c r="J5442">
        <v>90</v>
      </c>
      <c r="L5442">
        <v>60000</v>
      </c>
      <c r="M5442">
        <v>76</v>
      </c>
      <c r="O5442">
        <v>0.67</v>
      </c>
      <c r="P5442">
        <v>0.57999999999999996</v>
      </c>
      <c r="T5442" t="s">
        <v>203</v>
      </c>
      <c r="V5442" s="4">
        <v>42878</v>
      </c>
    </row>
    <row r="5443" spans="1:22">
      <c r="A5443" t="s">
        <v>1333</v>
      </c>
      <c r="B5443" t="s">
        <v>1459</v>
      </c>
      <c r="C5443" t="s">
        <v>3181</v>
      </c>
      <c r="D5443" t="s">
        <v>202</v>
      </c>
      <c r="E5443" t="b">
        <v>0</v>
      </c>
      <c r="F5443" t="b">
        <v>1</v>
      </c>
      <c r="H5443" t="b">
        <v>0</v>
      </c>
      <c r="I5443">
        <v>50</v>
      </c>
      <c r="J5443">
        <v>90</v>
      </c>
      <c r="L5443">
        <v>40000</v>
      </c>
      <c r="M5443">
        <v>76</v>
      </c>
      <c r="O5443">
        <v>0.61</v>
      </c>
      <c r="P5443">
        <v>0.57999999999999996</v>
      </c>
      <c r="T5443" t="s">
        <v>203</v>
      </c>
      <c r="V5443" s="4">
        <v>42878</v>
      </c>
    </row>
    <row r="5444" spans="1:22">
      <c r="A5444" t="s">
        <v>1333</v>
      </c>
      <c r="B5444" t="s">
        <v>1459</v>
      </c>
      <c r="C5444" t="s">
        <v>3182</v>
      </c>
      <c r="D5444" t="s">
        <v>202</v>
      </c>
      <c r="E5444" t="b">
        <v>0</v>
      </c>
      <c r="F5444" t="b">
        <v>1</v>
      </c>
      <c r="H5444" t="b">
        <v>0</v>
      </c>
      <c r="I5444">
        <v>50</v>
      </c>
      <c r="J5444">
        <v>75</v>
      </c>
      <c r="L5444">
        <v>40000</v>
      </c>
      <c r="M5444">
        <v>77</v>
      </c>
      <c r="O5444">
        <v>0.57999999999999996</v>
      </c>
      <c r="P5444">
        <v>0.57999999999999996</v>
      </c>
      <c r="T5444" t="s">
        <v>203</v>
      </c>
      <c r="V5444" s="4">
        <v>42878</v>
      </c>
    </row>
    <row r="5445" spans="1:22">
      <c r="A5445" t="s">
        <v>1333</v>
      </c>
      <c r="B5445" t="s">
        <v>1459</v>
      </c>
      <c r="C5445" t="s">
        <v>3183</v>
      </c>
      <c r="D5445" t="s">
        <v>202</v>
      </c>
      <c r="E5445" t="b">
        <v>0</v>
      </c>
      <c r="F5445" t="b">
        <v>0</v>
      </c>
      <c r="H5445" t="b">
        <v>0</v>
      </c>
      <c r="I5445">
        <v>50</v>
      </c>
      <c r="J5445">
        <v>88</v>
      </c>
      <c r="L5445">
        <v>40000</v>
      </c>
      <c r="M5445">
        <v>76</v>
      </c>
      <c r="O5445">
        <v>0.57999999999999996</v>
      </c>
      <c r="P5445">
        <v>0.57999999999999996</v>
      </c>
      <c r="T5445" t="s">
        <v>203</v>
      </c>
      <c r="V5445" s="4">
        <v>42878</v>
      </c>
    </row>
    <row r="5446" spans="1:22">
      <c r="A5446" t="s">
        <v>1333</v>
      </c>
      <c r="B5446" t="s">
        <v>1459</v>
      </c>
      <c r="C5446" t="s">
        <v>3184</v>
      </c>
      <c r="D5446" t="s">
        <v>202</v>
      </c>
      <c r="E5446" t="b">
        <v>0</v>
      </c>
      <c r="F5446" t="b">
        <v>1</v>
      </c>
      <c r="H5446" t="b">
        <v>0</v>
      </c>
      <c r="I5446">
        <v>50</v>
      </c>
      <c r="J5446">
        <v>90</v>
      </c>
      <c r="L5446">
        <v>50000</v>
      </c>
      <c r="M5446">
        <v>78</v>
      </c>
      <c r="O5446">
        <v>0.59</v>
      </c>
      <c r="P5446">
        <v>0.57999999999999996</v>
      </c>
      <c r="T5446" t="s">
        <v>203</v>
      </c>
      <c r="V5446" s="4">
        <v>42878</v>
      </c>
    </row>
    <row r="5447" spans="1:22">
      <c r="A5447" t="s">
        <v>1333</v>
      </c>
      <c r="B5447" t="s">
        <v>1460</v>
      </c>
      <c r="C5447" t="s">
        <v>3171</v>
      </c>
      <c r="D5447" t="s">
        <v>202</v>
      </c>
      <c r="E5447" t="b">
        <v>0</v>
      </c>
      <c r="F5447" t="b">
        <v>1</v>
      </c>
      <c r="H5447" t="b">
        <v>0</v>
      </c>
      <c r="I5447">
        <v>50</v>
      </c>
      <c r="J5447">
        <v>75</v>
      </c>
      <c r="L5447">
        <v>40000</v>
      </c>
      <c r="M5447">
        <v>77</v>
      </c>
      <c r="O5447">
        <v>0.6</v>
      </c>
      <c r="P5447">
        <v>0.57999999999999996</v>
      </c>
      <c r="T5447" t="s">
        <v>203</v>
      </c>
      <c r="V5447" s="4">
        <v>42878</v>
      </c>
    </row>
    <row r="5448" spans="1:22">
      <c r="A5448" t="s">
        <v>1333</v>
      </c>
      <c r="B5448" t="s">
        <v>1460</v>
      </c>
      <c r="C5448" t="s">
        <v>3172</v>
      </c>
      <c r="D5448" t="s">
        <v>202</v>
      </c>
      <c r="E5448" t="b">
        <v>1</v>
      </c>
      <c r="F5448" t="b">
        <v>1</v>
      </c>
      <c r="H5448" t="b">
        <v>0</v>
      </c>
      <c r="I5448">
        <v>50</v>
      </c>
      <c r="J5448">
        <v>81</v>
      </c>
      <c r="L5448">
        <v>42000</v>
      </c>
      <c r="M5448">
        <v>76</v>
      </c>
      <c r="O5448">
        <v>0.67</v>
      </c>
      <c r="P5448">
        <v>0.57999999999999996</v>
      </c>
      <c r="T5448" t="s">
        <v>203</v>
      </c>
      <c r="V5448" s="4">
        <v>42878</v>
      </c>
    </row>
    <row r="5449" spans="1:22">
      <c r="A5449" t="s">
        <v>1333</v>
      </c>
      <c r="B5449" t="s">
        <v>1460</v>
      </c>
      <c r="C5449" t="s">
        <v>3173</v>
      </c>
      <c r="D5449" t="s">
        <v>202</v>
      </c>
      <c r="E5449" t="b">
        <v>0</v>
      </c>
      <c r="F5449" t="b">
        <v>1</v>
      </c>
      <c r="H5449" t="b">
        <v>0</v>
      </c>
      <c r="I5449">
        <v>50</v>
      </c>
      <c r="J5449">
        <v>81</v>
      </c>
      <c r="L5449">
        <v>40000</v>
      </c>
      <c r="M5449">
        <v>76</v>
      </c>
      <c r="O5449">
        <v>0.57999999999999996</v>
      </c>
      <c r="P5449">
        <v>0.57999999999999996</v>
      </c>
      <c r="T5449" t="s">
        <v>203</v>
      </c>
      <c r="V5449" s="4">
        <v>42878</v>
      </c>
    </row>
    <row r="5450" spans="1:22">
      <c r="A5450" t="s">
        <v>1333</v>
      </c>
      <c r="B5450" t="s">
        <v>1460</v>
      </c>
      <c r="C5450" t="s">
        <v>3174</v>
      </c>
      <c r="D5450" t="s">
        <v>202</v>
      </c>
      <c r="E5450" t="b">
        <v>0</v>
      </c>
      <c r="F5450" t="b">
        <v>1</v>
      </c>
      <c r="H5450" t="b">
        <v>0</v>
      </c>
      <c r="I5450">
        <v>50</v>
      </c>
      <c r="J5450">
        <v>81</v>
      </c>
      <c r="L5450">
        <v>40000</v>
      </c>
      <c r="M5450">
        <v>77</v>
      </c>
      <c r="O5450">
        <v>0.62</v>
      </c>
      <c r="P5450">
        <v>0.57999999999999996</v>
      </c>
      <c r="T5450" t="s">
        <v>203</v>
      </c>
      <c r="V5450" s="4">
        <v>42878</v>
      </c>
    </row>
    <row r="5451" spans="1:22">
      <c r="A5451" t="s">
        <v>1333</v>
      </c>
      <c r="B5451" t="s">
        <v>1460</v>
      </c>
      <c r="C5451" t="s">
        <v>3175</v>
      </c>
      <c r="D5451" t="s">
        <v>202</v>
      </c>
      <c r="E5451" t="b">
        <v>0</v>
      </c>
      <c r="F5451" t="b">
        <v>1</v>
      </c>
      <c r="H5451" t="b">
        <v>0</v>
      </c>
      <c r="I5451">
        <v>50</v>
      </c>
      <c r="J5451">
        <v>87</v>
      </c>
      <c r="L5451">
        <v>50000</v>
      </c>
      <c r="M5451">
        <v>76</v>
      </c>
      <c r="O5451">
        <v>0.57999999999999996</v>
      </c>
      <c r="P5451">
        <v>0.57999999999999996</v>
      </c>
      <c r="T5451" t="s">
        <v>203</v>
      </c>
      <c r="V5451" s="4">
        <v>42878</v>
      </c>
    </row>
    <row r="5452" spans="1:22">
      <c r="A5452" t="s">
        <v>1333</v>
      </c>
      <c r="B5452" t="s">
        <v>1460</v>
      </c>
      <c r="C5452" t="s">
        <v>3176</v>
      </c>
      <c r="D5452" t="s">
        <v>202</v>
      </c>
      <c r="E5452" t="b">
        <v>0</v>
      </c>
      <c r="F5452" t="b">
        <v>1</v>
      </c>
      <c r="H5452" t="b">
        <v>0</v>
      </c>
      <c r="I5452">
        <v>50</v>
      </c>
      <c r="J5452">
        <v>87</v>
      </c>
      <c r="L5452">
        <v>50000</v>
      </c>
      <c r="M5452">
        <v>76</v>
      </c>
      <c r="O5452">
        <v>0.6</v>
      </c>
      <c r="P5452">
        <v>0.57999999999999996</v>
      </c>
      <c r="T5452" t="s">
        <v>203</v>
      </c>
      <c r="V5452" s="4">
        <v>42878</v>
      </c>
    </row>
    <row r="5453" spans="1:22">
      <c r="A5453" t="s">
        <v>1333</v>
      </c>
      <c r="B5453" t="s">
        <v>1460</v>
      </c>
      <c r="C5453" t="s">
        <v>3177</v>
      </c>
      <c r="D5453" t="s">
        <v>202</v>
      </c>
      <c r="E5453" t="b">
        <v>0</v>
      </c>
      <c r="F5453" t="b">
        <v>1</v>
      </c>
      <c r="H5453" t="b">
        <v>0</v>
      </c>
      <c r="I5453">
        <v>50</v>
      </c>
      <c r="J5453">
        <v>70</v>
      </c>
      <c r="L5453">
        <v>42000</v>
      </c>
      <c r="M5453">
        <v>76</v>
      </c>
      <c r="O5453">
        <v>0.57999999999999996</v>
      </c>
      <c r="P5453">
        <v>0.57999999999999996</v>
      </c>
      <c r="T5453" t="s">
        <v>203</v>
      </c>
      <c r="V5453" s="4">
        <v>42878</v>
      </c>
    </row>
    <row r="5454" spans="1:22">
      <c r="A5454" t="s">
        <v>1333</v>
      </c>
      <c r="B5454" t="s">
        <v>1460</v>
      </c>
      <c r="C5454" t="s">
        <v>3178</v>
      </c>
      <c r="D5454" t="s">
        <v>202</v>
      </c>
      <c r="E5454" t="b">
        <v>1</v>
      </c>
      <c r="F5454" t="b">
        <v>1</v>
      </c>
      <c r="H5454" t="b">
        <v>0</v>
      </c>
      <c r="I5454">
        <v>50</v>
      </c>
      <c r="J5454">
        <v>81</v>
      </c>
      <c r="L5454">
        <v>42000</v>
      </c>
      <c r="M5454">
        <v>76</v>
      </c>
      <c r="O5454">
        <v>0.67</v>
      </c>
      <c r="P5454">
        <v>0.57999999999999996</v>
      </c>
      <c r="T5454" t="s">
        <v>203</v>
      </c>
      <c r="V5454" s="4">
        <v>42878</v>
      </c>
    </row>
    <row r="5455" spans="1:22">
      <c r="A5455" t="s">
        <v>1333</v>
      </c>
      <c r="B5455" t="s">
        <v>1460</v>
      </c>
      <c r="C5455" t="s">
        <v>3179</v>
      </c>
      <c r="D5455" t="s">
        <v>202</v>
      </c>
      <c r="E5455" t="b">
        <v>1</v>
      </c>
      <c r="F5455" t="b">
        <v>1</v>
      </c>
      <c r="H5455" t="b">
        <v>0</v>
      </c>
      <c r="I5455">
        <v>50</v>
      </c>
      <c r="J5455">
        <v>87</v>
      </c>
      <c r="L5455">
        <v>60000</v>
      </c>
      <c r="M5455">
        <v>76</v>
      </c>
      <c r="O5455">
        <v>0.67</v>
      </c>
      <c r="P5455">
        <v>0.57999999999999996</v>
      </c>
      <c r="T5455" t="s">
        <v>203</v>
      </c>
      <c r="V5455" s="4">
        <v>42878</v>
      </c>
    </row>
    <row r="5456" spans="1:22">
      <c r="A5456" t="s">
        <v>1333</v>
      </c>
      <c r="B5456" t="s">
        <v>1460</v>
      </c>
      <c r="C5456" t="s">
        <v>3180</v>
      </c>
      <c r="D5456" t="s">
        <v>202</v>
      </c>
      <c r="E5456" t="b">
        <v>1</v>
      </c>
      <c r="F5456" t="b">
        <v>1</v>
      </c>
      <c r="H5456" t="b">
        <v>0</v>
      </c>
      <c r="I5456">
        <v>50</v>
      </c>
      <c r="J5456">
        <v>90</v>
      </c>
      <c r="L5456">
        <v>60000</v>
      </c>
      <c r="M5456">
        <v>76</v>
      </c>
      <c r="O5456">
        <v>0.67</v>
      </c>
      <c r="P5456">
        <v>0.57999999999999996</v>
      </c>
      <c r="T5456" t="s">
        <v>203</v>
      </c>
      <c r="V5456" s="4">
        <v>42878</v>
      </c>
    </row>
    <row r="5457" spans="1:22">
      <c r="A5457" t="s">
        <v>1333</v>
      </c>
      <c r="B5457" t="s">
        <v>1460</v>
      </c>
      <c r="C5457" t="s">
        <v>3181</v>
      </c>
      <c r="D5457" t="s">
        <v>202</v>
      </c>
      <c r="E5457" t="b">
        <v>0</v>
      </c>
      <c r="F5457" t="b">
        <v>1</v>
      </c>
      <c r="H5457" t="b">
        <v>0</v>
      </c>
      <c r="I5457">
        <v>50</v>
      </c>
      <c r="J5457">
        <v>90</v>
      </c>
      <c r="L5457">
        <v>40000</v>
      </c>
      <c r="M5457">
        <v>76</v>
      </c>
      <c r="O5457">
        <v>0.61</v>
      </c>
      <c r="P5457">
        <v>0.57999999999999996</v>
      </c>
      <c r="T5457" t="s">
        <v>203</v>
      </c>
      <c r="V5457" s="4">
        <v>42878</v>
      </c>
    </row>
    <row r="5458" spans="1:22">
      <c r="A5458" t="s">
        <v>1333</v>
      </c>
      <c r="B5458" t="s">
        <v>1460</v>
      </c>
      <c r="C5458" t="s">
        <v>3182</v>
      </c>
      <c r="D5458" t="s">
        <v>202</v>
      </c>
      <c r="E5458" t="b">
        <v>0</v>
      </c>
      <c r="F5458" t="b">
        <v>1</v>
      </c>
      <c r="H5458" t="b">
        <v>0</v>
      </c>
      <c r="I5458">
        <v>50</v>
      </c>
      <c r="J5458">
        <v>75</v>
      </c>
      <c r="L5458">
        <v>40000</v>
      </c>
      <c r="M5458">
        <v>77</v>
      </c>
      <c r="O5458">
        <v>0.57999999999999996</v>
      </c>
      <c r="P5458">
        <v>0.57999999999999996</v>
      </c>
      <c r="T5458" t="s">
        <v>203</v>
      </c>
      <c r="V5458" s="4">
        <v>42878</v>
      </c>
    </row>
    <row r="5459" spans="1:22">
      <c r="A5459" t="s">
        <v>1333</v>
      </c>
      <c r="B5459" t="s">
        <v>1460</v>
      </c>
      <c r="C5459" t="s">
        <v>3183</v>
      </c>
      <c r="D5459" t="s">
        <v>202</v>
      </c>
      <c r="E5459" t="b">
        <v>0</v>
      </c>
      <c r="F5459" t="b">
        <v>0</v>
      </c>
      <c r="H5459" t="b">
        <v>0</v>
      </c>
      <c r="I5459">
        <v>50</v>
      </c>
      <c r="J5459">
        <v>88</v>
      </c>
      <c r="L5459">
        <v>40000</v>
      </c>
      <c r="M5459">
        <v>76</v>
      </c>
      <c r="O5459">
        <v>0.57999999999999996</v>
      </c>
      <c r="P5459">
        <v>0.57999999999999996</v>
      </c>
      <c r="T5459" t="s">
        <v>203</v>
      </c>
      <c r="V5459" s="4">
        <v>42878</v>
      </c>
    </row>
    <row r="5460" spans="1:22">
      <c r="A5460" t="s">
        <v>1333</v>
      </c>
      <c r="B5460" t="s">
        <v>1460</v>
      </c>
      <c r="C5460" t="s">
        <v>3184</v>
      </c>
      <c r="D5460" t="s">
        <v>202</v>
      </c>
      <c r="E5460" t="b">
        <v>0</v>
      </c>
      <c r="F5460" t="b">
        <v>1</v>
      </c>
      <c r="H5460" t="b">
        <v>0</v>
      </c>
      <c r="I5460">
        <v>50</v>
      </c>
      <c r="J5460">
        <v>90</v>
      </c>
      <c r="L5460">
        <v>50000</v>
      </c>
      <c r="M5460">
        <v>78</v>
      </c>
      <c r="O5460">
        <v>0.59</v>
      </c>
      <c r="P5460">
        <v>0.57999999999999996</v>
      </c>
      <c r="T5460" t="s">
        <v>203</v>
      </c>
      <c r="V5460" s="4">
        <v>42878</v>
      </c>
    </row>
    <row r="5461" spans="1:22">
      <c r="A5461" t="s">
        <v>1333</v>
      </c>
      <c r="B5461" t="s">
        <v>1461</v>
      </c>
      <c r="C5461" t="s">
        <v>3171</v>
      </c>
      <c r="D5461" t="s">
        <v>202</v>
      </c>
      <c r="E5461" t="b">
        <v>0</v>
      </c>
      <c r="F5461" t="b">
        <v>1</v>
      </c>
      <c r="H5461" t="b">
        <v>0</v>
      </c>
      <c r="I5461">
        <v>50</v>
      </c>
      <c r="J5461">
        <v>75</v>
      </c>
      <c r="L5461">
        <v>40000</v>
      </c>
      <c r="M5461">
        <v>77</v>
      </c>
      <c r="O5461">
        <v>0.6</v>
      </c>
      <c r="P5461">
        <v>0.57999999999999996</v>
      </c>
      <c r="T5461" t="s">
        <v>203</v>
      </c>
      <c r="V5461" s="4">
        <v>42878</v>
      </c>
    </row>
    <row r="5462" spans="1:22">
      <c r="A5462" t="s">
        <v>1333</v>
      </c>
      <c r="B5462" t="s">
        <v>1461</v>
      </c>
      <c r="C5462" t="s">
        <v>3172</v>
      </c>
      <c r="D5462" t="s">
        <v>202</v>
      </c>
      <c r="E5462" t="b">
        <v>1</v>
      </c>
      <c r="F5462" t="b">
        <v>1</v>
      </c>
      <c r="H5462" t="b">
        <v>0</v>
      </c>
      <c r="I5462">
        <v>50</v>
      </c>
      <c r="J5462">
        <v>81</v>
      </c>
      <c r="L5462">
        <v>42000</v>
      </c>
      <c r="M5462">
        <v>76</v>
      </c>
      <c r="O5462">
        <v>0.67</v>
      </c>
      <c r="P5462">
        <v>0.57999999999999996</v>
      </c>
      <c r="T5462" t="s">
        <v>203</v>
      </c>
      <c r="V5462" s="4">
        <v>42878</v>
      </c>
    </row>
    <row r="5463" spans="1:22">
      <c r="A5463" t="s">
        <v>1333</v>
      </c>
      <c r="B5463" t="s">
        <v>1461</v>
      </c>
      <c r="C5463" t="s">
        <v>3173</v>
      </c>
      <c r="D5463" t="s">
        <v>202</v>
      </c>
      <c r="E5463" t="b">
        <v>0</v>
      </c>
      <c r="F5463" t="b">
        <v>1</v>
      </c>
      <c r="H5463" t="b">
        <v>0</v>
      </c>
      <c r="I5463">
        <v>50</v>
      </c>
      <c r="J5463">
        <v>81</v>
      </c>
      <c r="L5463">
        <v>40000</v>
      </c>
      <c r="M5463">
        <v>76</v>
      </c>
      <c r="O5463">
        <v>0.57999999999999996</v>
      </c>
      <c r="P5463">
        <v>0.57999999999999996</v>
      </c>
      <c r="T5463" t="s">
        <v>203</v>
      </c>
      <c r="V5463" s="4">
        <v>42878</v>
      </c>
    </row>
    <row r="5464" spans="1:22">
      <c r="A5464" t="s">
        <v>1333</v>
      </c>
      <c r="B5464" t="s">
        <v>1461</v>
      </c>
      <c r="C5464" t="s">
        <v>3174</v>
      </c>
      <c r="D5464" t="s">
        <v>202</v>
      </c>
      <c r="E5464" t="b">
        <v>0</v>
      </c>
      <c r="F5464" t="b">
        <v>1</v>
      </c>
      <c r="H5464" t="b">
        <v>0</v>
      </c>
      <c r="I5464">
        <v>50</v>
      </c>
      <c r="J5464">
        <v>81</v>
      </c>
      <c r="L5464">
        <v>40000</v>
      </c>
      <c r="M5464">
        <v>77</v>
      </c>
      <c r="O5464">
        <v>0.62</v>
      </c>
      <c r="P5464">
        <v>0.57999999999999996</v>
      </c>
      <c r="T5464" t="s">
        <v>203</v>
      </c>
      <c r="V5464" s="4">
        <v>42878</v>
      </c>
    </row>
    <row r="5465" spans="1:22">
      <c r="A5465" t="s">
        <v>1333</v>
      </c>
      <c r="B5465" t="s">
        <v>1461</v>
      </c>
      <c r="C5465" t="s">
        <v>3175</v>
      </c>
      <c r="D5465" t="s">
        <v>202</v>
      </c>
      <c r="E5465" t="b">
        <v>0</v>
      </c>
      <c r="F5465" t="b">
        <v>1</v>
      </c>
      <c r="H5465" t="b">
        <v>0</v>
      </c>
      <c r="I5465">
        <v>50</v>
      </c>
      <c r="J5465">
        <v>87</v>
      </c>
      <c r="L5465">
        <v>50000</v>
      </c>
      <c r="M5465">
        <v>76</v>
      </c>
      <c r="O5465">
        <v>0.57999999999999996</v>
      </c>
      <c r="P5465">
        <v>0.57999999999999996</v>
      </c>
      <c r="T5465" t="s">
        <v>203</v>
      </c>
      <c r="V5465" s="4">
        <v>42878</v>
      </c>
    </row>
    <row r="5466" spans="1:22">
      <c r="A5466" t="s">
        <v>1333</v>
      </c>
      <c r="B5466" t="s">
        <v>1461</v>
      </c>
      <c r="C5466" t="s">
        <v>3176</v>
      </c>
      <c r="D5466" t="s">
        <v>202</v>
      </c>
      <c r="E5466" t="b">
        <v>0</v>
      </c>
      <c r="F5466" t="b">
        <v>1</v>
      </c>
      <c r="H5466" t="b">
        <v>0</v>
      </c>
      <c r="I5466">
        <v>50</v>
      </c>
      <c r="J5466">
        <v>87</v>
      </c>
      <c r="L5466">
        <v>50000</v>
      </c>
      <c r="M5466">
        <v>76</v>
      </c>
      <c r="O5466">
        <v>0.6</v>
      </c>
      <c r="P5466">
        <v>0.57999999999999996</v>
      </c>
      <c r="T5466" t="s">
        <v>203</v>
      </c>
      <c r="V5466" s="4">
        <v>42878</v>
      </c>
    </row>
    <row r="5467" spans="1:22">
      <c r="A5467" t="s">
        <v>1333</v>
      </c>
      <c r="B5467" t="s">
        <v>1461</v>
      </c>
      <c r="C5467" t="s">
        <v>3177</v>
      </c>
      <c r="D5467" t="s">
        <v>202</v>
      </c>
      <c r="E5467" t="b">
        <v>0</v>
      </c>
      <c r="F5467" t="b">
        <v>1</v>
      </c>
      <c r="H5467" t="b">
        <v>0</v>
      </c>
      <c r="I5467">
        <v>50</v>
      </c>
      <c r="J5467">
        <v>70</v>
      </c>
      <c r="L5467">
        <v>42000</v>
      </c>
      <c r="M5467">
        <v>76</v>
      </c>
      <c r="O5467">
        <v>0.57999999999999996</v>
      </c>
      <c r="P5467">
        <v>0.57999999999999996</v>
      </c>
      <c r="T5467" t="s">
        <v>203</v>
      </c>
      <c r="V5467" s="4">
        <v>42878</v>
      </c>
    </row>
    <row r="5468" spans="1:22">
      <c r="A5468" t="s">
        <v>1333</v>
      </c>
      <c r="B5468" t="s">
        <v>1461</v>
      </c>
      <c r="C5468" t="s">
        <v>3178</v>
      </c>
      <c r="D5468" t="s">
        <v>202</v>
      </c>
      <c r="E5468" t="b">
        <v>1</v>
      </c>
      <c r="F5468" t="b">
        <v>1</v>
      </c>
      <c r="H5468" t="b">
        <v>0</v>
      </c>
      <c r="I5468">
        <v>50</v>
      </c>
      <c r="J5468">
        <v>81</v>
      </c>
      <c r="L5468">
        <v>42000</v>
      </c>
      <c r="M5468">
        <v>76</v>
      </c>
      <c r="O5468">
        <v>0.67</v>
      </c>
      <c r="P5468">
        <v>0.57999999999999996</v>
      </c>
      <c r="T5468" t="s">
        <v>203</v>
      </c>
      <c r="V5468" s="4">
        <v>42878</v>
      </c>
    </row>
    <row r="5469" spans="1:22">
      <c r="A5469" t="s">
        <v>1333</v>
      </c>
      <c r="B5469" t="s">
        <v>1461</v>
      </c>
      <c r="C5469" t="s">
        <v>3179</v>
      </c>
      <c r="D5469" t="s">
        <v>202</v>
      </c>
      <c r="E5469" t="b">
        <v>1</v>
      </c>
      <c r="F5469" t="b">
        <v>1</v>
      </c>
      <c r="H5469" t="b">
        <v>0</v>
      </c>
      <c r="I5469">
        <v>50</v>
      </c>
      <c r="J5469">
        <v>87</v>
      </c>
      <c r="L5469">
        <v>60000</v>
      </c>
      <c r="M5469">
        <v>76</v>
      </c>
      <c r="O5469">
        <v>0.67</v>
      </c>
      <c r="P5469">
        <v>0.57999999999999996</v>
      </c>
      <c r="T5469" t="s">
        <v>203</v>
      </c>
      <c r="V5469" s="4">
        <v>42878</v>
      </c>
    </row>
    <row r="5470" spans="1:22">
      <c r="A5470" t="s">
        <v>1333</v>
      </c>
      <c r="B5470" t="s">
        <v>1461</v>
      </c>
      <c r="C5470" t="s">
        <v>3180</v>
      </c>
      <c r="D5470" t="s">
        <v>202</v>
      </c>
      <c r="E5470" t="b">
        <v>1</v>
      </c>
      <c r="F5470" t="b">
        <v>1</v>
      </c>
      <c r="H5470" t="b">
        <v>0</v>
      </c>
      <c r="I5470">
        <v>50</v>
      </c>
      <c r="J5470">
        <v>90</v>
      </c>
      <c r="L5470">
        <v>60000</v>
      </c>
      <c r="M5470">
        <v>76</v>
      </c>
      <c r="O5470">
        <v>0.67</v>
      </c>
      <c r="P5470">
        <v>0.57999999999999996</v>
      </c>
      <c r="T5470" t="s">
        <v>203</v>
      </c>
      <c r="V5470" s="4">
        <v>42878</v>
      </c>
    </row>
    <row r="5471" spans="1:22">
      <c r="A5471" t="s">
        <v>1333</v>
      </c>
      <c r="B5471" t="s">
        <v>1461</v>
      </c>
      <c r="C5471" t="s">
        <v>3181</v>
      </c>
      <c r="D5471" t="s">
        <v>202</v>
      </c>
      <c r="E5471" t="b">
        <v>0</v>
      </c>
      <c r="F5471" t="b">
        <v>1</v>
      </c>
      <c r="H5471" t="b">
        <v>0</v>
      </c>
      <c r="I5471">
        <v>50</v>
      </c>
      <c r="J5471">
        <v>90</v>
      </c>
      <c r="L5471">
        <v>40000</v>
      </c>
      <c r="M5471">
        <v>76</v>
      </c>
      <c r="O5471">
        <v>0.61</v>
      </c>
      <c r="P5471">
        <v>0.57999999999999996</v>
      </c>
      <c r="T5471" t="s">
        <v>203</v>
      </c>
      <c r="V5471" s="4">
        <v>42878</v>
      </c>
    </row>
    <row r="5472" spans="1:22">
      <c r="A5472" t="s">
        <v>1333</v>
      </c>
      <c r="B5472" t="s">
        <v>1461</v>
      </c>
      <c r="C5472" t="s">
        <v>3182</v>
      </c>
      <c r="D5472" t="s">
        <v>202</v>
      </c>
      <c r="E5472" t="b">
        <v>0</v>
      </c>
      <c r="F5472" t="b">
        <v>1</v>
      </c>
      <c r="H5472" t="b">
        <v>0</v>
      </c>
      <c r="I5472">
        <v>50</v>
      </c>
      <c r="J5472">
        <v>75</v>
      </c>
      <c r="L5472">
        <v>40000</v>
      </c>
      <c r="M5472">
        <v>77</v>
      </c>
      <c r="O5472">
        <v>0.57999999999999996</v>
      </c>
      <c r="P5472">
        <v>0.57999999999999996</v>
      </c>
      <c r="T5472" t="s">
        <v>203</v>
      </c>
      <c r="V5472" s="4">
        <v>42878</v>
      </c>
    </row>
    <row r="5473" spans="1:22">
      <c r="A5473" t="s">
        <v>1333</v>
      </c>
      <c r="B5473" t="s">
        <v>1461</v>
      </c>
      <c r="C5473" t="s">
        <v>3183</v>
      </c>
      <c r="D5473" t="s">
        <v>202</v>
      </c>
      <c r="E5473" t="b">
        <v>0</v>
      </c>
      <c r="F5473" t="b">
        <v>0</v>
      </c>
      <c r="H5473" t="b">
        <v>0</v>
      </c>
      <c r="I5473">
        <v>50</v>
      </c>
      <c r="J5473">
        <v>88</v>
      </c>
      <c r="L5473">
        <v>40000</v>
      </c>
      <c r="M5473">
        <v>76</v>
      </c>
      <c r="O5473">
        <v>0.57999999999999996</v>
      </c>
      <c r="P5473">
        <v>0.57999999999999996</v>
      </c>
      <c r="T5473" t="s">
        <v>203</v>
      </c>
      <c r="V5473" s="4">
        <v>42878</v>
      </c>
    </row>
    <row r="5474" spans="1:22">
      <c r="A5474" t="s">
        <v>1333</v>
      </c>
      <c r="B5474" t="s">
        <v>1461</v>
      </c>
      <c r="C5474" t="s">
        <v>3184</v>
      </c>
      <c r="D5474" t="s">
        <v>202</v>
      </c>
      <c r="E5474" t="b">
        <v>0</v>
      </c>
      <c r="F5474" t="b">
        <v>1</v>
      </c>
      <c r="H5474" t="b">
        <v>0</v>
      </c>
      <c r="I5474">
        <v>50</v>
      </c>
      <c r="J5474">
        <v>90</v>
      </c>
      <c r="L5474">
        <v>50000</v>
      </c>
      <c r="M5474">
        <v>78</v>
      </c>
      <c r="O5474">
        <v>0.59</v>
      </c>
      <c r="P5474">
        <v>0.57999999999999996</v>
      </c>
      <c r="T5474" t="s">
        <v>203</v>
      </c>
      <c r="V5474" s="4">
        <v>42878</v>
      </c>
    </row>
    <row r="5475" spans="1:22">
      <c r="A5475" t="s">
        <v>1333</v>
      </c>
      <c r="B5475" t="s">
        <v>1462</v>
      </c>
      <c r="C5475" t="s">
        <v>3171</v>
      </c>
      <c r="D5475" t="s">
        <v>202</v>
      </c>
      <c r="E5475" t="b">
        <v>0</v>
      </c>
      <c r="F5475" t="b">
        <v>1</v>
      </c>
      <c r="H5475" t="b">
        <v>0</v>
      </c>
      <c r="I5475">
        <v>50</v>
      </c>
      <c r="J5475">
        <v>75</v>
      </c>
      <c r="L5475">
        <v>40000</v>
      </c>
      <c r="M5475">
        <v>77</v>
      </c>
      <c r="O5475">
        <v>0.6</v>
      </c>
      <c r="P5475">
        <v>0.57999999999999996</v>
      </c>
      <c r="T5475" t="s">
        <v>203</v>
      </c>
      <c r="V5475" s="4">
        <v>42878</v>
      </c>
    </row>
    <row r="5476" spans="1:22">
      <c r="A5476" t="s">
        <v>1333</v>
      </c>
      <c r="B5476" t="s">
        <v>1462</v>
      </c>
      <c r="C5476" t="s">
        <v>3172</v>
      </c>
      <c r="D5476" t="s">
        <v>202</v>
      </c>
      <c r="E5476" t="b">
        <v>1</v>
      </c>
      <c r="F5476" t="b">
        <v>1</v>
      </c>
      <c r="H5476" t="b">
        <v>0</v>
      </c>
      <c r="I5476">
        <v>50</v>
      </c>
      <c r="J5476">
        <v>81</v>
      </c>
      <c r="L5476">
        <v>42000</v>
      </c>
      <c r="M5476">
        <v>76</v>
      </c>
      <c r="O5476">
        <v>0.67</v>
      </c>
      <c r="P5476">
        <v>0.57999999999999996</v>
      </c>
      <c r="T5476" t="s">
        <v>203</v>
      </c>
      <c r="V5476" s="4">
        <v>42878</v>
      </c>
    </row>
    <row r="5477" spans="1:22">
      <c r="A5477" t="s">
        <v>1333</v>
      </c>
      <c r="B5477" t="s">
        <v>1462</v>
      </c>
      <c r="C5477" t="s">
        <v>3173</v>
      </c>
      <c r="D5477" t="s">
        <v>202</v>
      </c>
      <c r="E5477" t="b">
        <v>0</v>
      </c>
      <c r="F5477" t="b">
        <v>1</v>
      </c>
      <c r="H5477" t="b">
        <v>0</v>
      </c>
      <c r="I5477">
        <v>50</v>
      </c>
      <c r="J5477">
        <v>81</v>
      </c>
      <c r="L5477">
        <v>40000</v>
      </c>
      <c r="M5477">
        <v>76</v>
      </c>
      <c r="O5477">
        <v>0.57999999999999996</v>
      </c>
      <c r="P5477">
        <v>0.57999999999999996</v>
      </c>
      <c r="T5477" t="s">
        <v>203</v>
      </c>
      <c r="V5477" s="4">
        <v>42878</v>
      </c>
    </row>
    <row r="5478" spans="1:22">
      <c r="A5478" t="s">
        <v>1333</v>
      </c>
      <c r="B5478" t="s">
        <v>1462</v>
      </c>
      <c r="C5478" t="s">
        <v>3174</v>
      </c>
      <c r="D5478" t="s">
        <v>202</v>
      </c>
      <c r="E5478" t="b">
        <v>0</v>
      </c>
      <c r="F5478" t="b">
        <v>1</v>
      </c>
      <c r="H5478" t="b">
        <v>0</v>
      </c>
      <c r="I5478">
        <v>50</v>
      </c>
      <c r="J5478">
        <v>81</v>
      </c>
      <c r="L5478">
        <v>40000</v>
      </c>
      <c r="M5478">
        <v>77</v>
      </c>
      <c r="O5478">
        <v>0.62</v>
      </c>
      <c r="P5478">
        <v>0.57999999999999996</v>
      </c>
      <c r="T5478" t="s">
        <v>203</v>
      </c>
      <c r="V5478" s="4">
        <v>42878</v>
      </c>
    </row>
    <row r="5479" spans="1:22">
      <c r="A5479" t="s">
        <v>1333</v>
      </c>
      <c r="B5479" t="s">
        <v>1462</v>
      </c>
      <c r="C5479" t="s">
        <v>3175</v>
      </c>
      <c r="D5479" t="s">
        <v>202</v>
      </c>
      <c r="E5479" t="b">
        <v>0</v>
      </c>
      <c r="F5479" t="b">
        <v>1</v>
      </c>
      <c r="H5479" t="b">
        <v>0</v>
      </c>
      <c r="I5479">
        <v>50</v>
      </c>
      <c r="J5479">
        <v>87</v>
      </c>
      <c r="L5479">
        <v>50000</v>
      </c>
      <c r="M5479">
        <v>76</v>
      </c>
      <c r="O5479">
        <v>0.57999999999999996</v>
      </c>
      <c r="P5479">
        <v>0.57999999999999996</v>
      </c>
      <c r="T5479" t="s">
        <v>203</v>
      </c>
      <c r="V5479" s="4">
        <v>42878</v>
      </c>
    </row>
    <row r="5480" spans="1:22">
      <c r="A5480" t="s">
        <v>1333</v>
      </c>
      <c r="B5480" t="s">
        <v>1462</v>
      </c>
      <c r="C5480" t="s">
        <v>3176</v>
      </c>
      <c r="D5480" t="s">
        <v>202</v>
      </c>
      <c r="E5480" t="b">
        <v>0</v>
      </c>
      <c r="F5480" t="b">
        <v>1</v>
      </c>
      <c r="H5480" t="b">
        <v>0</v>
      </c>
      <c r="I5480">
        <v>50</v>
      </c>
      <c r="J5480">
        <v>87</v>
      </c>
      <c r="L5480">
        <v>50000</v>
      </c>
      <c r="M5480">
        <v>76</v>
      </c>
      <c r="O5480">
        <v>0.6</v>
      </c>
      <c r="P5480">
        <v>0.57999999999999996</v>
      </c>
      <c r="T5480" t="s">
        <v>203</v>
      </c>
      <c r="V5480" s="4">
        <v>42878</v>
      </c>
    </row>
    <row r="5481" spans="1:22">
      <c r="A5481" t="s">
        <v>1333</v>
      </c>
      <c r="B5481" t="s">
        <v>1462</v>
      </c>
      <c r="C5481" t="s">
        <v>3177</v>
      </c>
      <c r="D5481" t="s">
        <v>202</v>
      </c>
      <c r="E5481" t="b">
        <v>0</v>
      </c>
      <c r="F5481" t="b">
        <v>1</v>
      </c>
      <c r="H5481" t="b">
        <v>0</v>
      </c>
      <c r="I5481">
        <v>50</v>
      </c>
      <c r="J5481">
        <v>70</v>
      </c>
      <c r="L5481">
        <v>42000</v>
      </c>
      <c r="M5481">
        <v>76</v>
      </c>
      <c r="O5481">
        <v>0.57999999999999996</v>
      </c>
      <c r="P5481">
        <v>0.57999999999999996</v>
      </c>
      <c r="T5481" t="s">
        <v>203</v>
      </c>
      <c r="V5481" s="4">
        <v>42878</v>
      </c>
    </row>
    <row r="5482" spans="1:22">
      <c r="A5482" t="s">
        <v>1333</v>
      </c>
      <c r="B5482" t="s">
        <v>1462</v>
      </c>
      <c r="C5482" t="s">
        <v>3178</v>
      </c>
      <c r="D5482" t="s">
        <v>202</v>
      </c>
      <c r="E5482" t="b">
        <v>1</v>
      </c>
      <c r="F5482" t="b">
        <v>1</v>
      </c>
      <c r="H5482" t="b">
        <v>0</v>
      </c>
      <c r="I5482">
        <v>50</v>
      </c>
      <c r="J5482">
        <v>81</v>
      </c>
      <c r="L5482">
        <v>42000</v>
      </c>
      <c r="M5482">
        <v>76</v>
      </c>
      <c r="O5482">
        <v>0.67</v>
      </c>
      <c r="P5482">
        <v>0.57999999999999996</v>
      </c>
      <c r="T5482" t="s">
        <v>203</v>
      </c>
      <c r="V5482" s="4">
        <v>42878</v>
      </c>
    </row>
    <row r="5483" spans="1:22">
      <c r="A5483" t="s">
        <v>1333</v>
      </c>
      <c r="B5483" t="s">
        <v>1462</v>
      </c>
      <c r="C5483" t="s">
        <v>3179</v>
      </c>
      <c r="D5483" t="s">
        <v>202</v>
      </c>
      <c r="E5483" t="b">
        <v>1</v>
      </c>
      <c r="F5483" t="b">
        <v>1</v>
      </c>
      <c r="H5483" t="b">
        <v>0</v>
      </c>
      <c r="I5483">
        <v>50</v>
      </c>
      <c r="J5483">
        <v>87</v>
      </c>
      <c r="L5483">
        <v>60000</v>
      </c>
      <c r="M5483">
        <v>76</v>
      </c>
      <c r="O5483">
        <v>0.67</v>
      </c>
      <c r="P5483">
        <v>0.57999999999999996</v>
      </c>
      <c r="T5483" t="s">
        <v>203</v>
      </c>
      <c r="V5483" s="4">
        <v>42878</v>
      </c>
    </row>
    <row r="5484" spans="1:22">
      <c r="A5484" t="s">
        <v>1333</v>
      </c>
      <c r="B5484" t="s">
        <v>1462</v>
      </c>
      <c r="C5484" t="s">
        <v>3180</v>
      </c>
      <c r="D5484" t="s">
        <v>202</v>
      </c>
      <c r="E5484" t="b">
        <v>1</v>
      </c>
      <c r="F5484" t="b">
        <v>1</v>
      </c>
      <c r="H5484" t="b">
        <v>0</v>
      </c>
      <c r="I5484">
        <v>50</v>
      </c>
      <c r="J5484">
        <v>90</v>
      </c>
      <c r="L5484">
        <v>60000</v>
      </c>
      <c r="M5484">
        <v>76</v>
      </c>
      <c r="O5484">
        <v>0.67</v>
      </c>
      <c r="P5484">
        <v>0.57999999999999996</v>
      </c>
      <c r="T5484" t="s">
        <v>203</v>
      </c>
      <c r="V5484" s="4">
        <v>42878</v>
      </c>
    </row>
    <row r="5485" spans="1:22">
      <c r="A5485" t="s">
        <v>1333</v>
      </c>
      <c r="B5485" t="s">
        <v>1462</v>
      </c>
      <c r="C5485" t="s">
        <v>3181</v>
      </c>
      <c r="D5485" t="s">
        <v>202</v>
      </c>
      <c r="E5485" t="b">
        <v>0</v>
      </c>
      <c r="F5485" t="b">
        <v>1</v>
      </c>
      <c r="H5485" t="b">
        <v>0</v>
      </c>
      <c r="I5485">
        <v>50</v>
      </c>
      <c r="J5485">
        <v>90</v>
      </c>
      <c r="L5485">
        <v>40000</v>
      </c>
      <c r="M5485">
        <v>76</v>
      </c>
      <c r="O5485">
        <v>0.61</v>
      </c>
      <c r="P5485">
        <v>0.57999999999999996</v>
      </c>
      <c r="T5485" t="s">
        <v>203</v>
      </c>
      <c r="V5485" s="4">
        <v>42878</v>
      </c>
    </row>
    <row r="5486" spans="1:22">
      <c r="A5486" t="s">
        <v>1333</v>
      </c>
      <c r="B5486" t="s">
        <v>1462</v>
      </c>
      <c r="C5486" t="s">
        <v>3182</v>
      </c>
      <c r="D5486" t="s">
        <v>202</v>
      </c>
      <c r="E5486" t="b">
        <v>0</v>
      </c>
      <c r="F5486" t="b">
        <v>1</v>
      </c>
      <c r="H5486" t="b">
        <v>0</v>
      </c>
      <c r="I5486">
        <v>50</v>
      </c>
      <c r="J5486">
        <v>75</v>
      </c>
      <c r="L5486">
        <v>40000</v>
      </c>
      <c r="M5486">
        <v>77</v>
      </c>
      <c r="O5486">
        <v>0.57999999999999996</v>
      </c>
      <c r="P5486">
        <v>0.57999999999999996</v>
      </c>
      <c r="T5486" t="s">
        <v>203</v>
      </c>
      <c r="V5486" s="4">
        <v>42878</v>
      </c>
    </row>
    <row r="5487" spans="1:22">
      <c r="A5487" t="s">
        <v>1333</v>
      </c>
      <c r="B5487" t="s">
        <v>1462</v>
      </c>
      <c r="C5487" t="s">
        <v>3183</v>
      </c>
      <c r="D5487" t="s">
        <v>202</v>
      </c>
      <c r="E5487" t="b">
        <v>0</v>
      </c>
      <c r="F5487" t="b">
        <v>0</v>
      </c>
      <c r="H5487" t="b">
        <v>0</v>
      </c>
      <c r="I5487">
        <v>50</v>
      </c>
      <c r="J5487">
        <v>88</v>
      </c>
      <c r="L5487">
        <v>40000</v>
      </c>
      <c r="M5487">
        <v>76</v>
      </c>
      <c r="O5487">
        <v>0.57999999999999996</v>
      </c>
      <c r="P5487">
        <v>0.57999999999999996</v>
      </c>
      <c r="T5487" t="s">
        <v>203</v>
      </c>
      <c r="V5487" s="4">
        <v>42878</v>
      </c>
    </row>
    <row r="5488" spans="1:22">
      <c r="A5488" t="s">
        <v>1333</v>
      </c>
      <c r="B5488" t="s">
        <v>1462</v>
      </c>
      <c r="C5488" t="s">
        <v>3184</v>
      </c>
      <c r="D5488" t="s">
        <v>202</v>
      </c>
      <c r="E5488" t="b">
        <v>0</v>
      </c>
      <c r="F5488" t="b">
        <v>1</v>
      </c>
      <c r="H5488" t="b">
        <v>0</v>
      </c>
      <c r="I5488">
        <v>50</v>
      </c>
      <c r="J5488">
        <v>90</v>
      </c>
      <c r="L5488">
        <v>50000</v>
      </c>
      <c r="M5488">
        <v>78</v>
      </c>
      <c r="O5488">
        <v>0.59</v>
      </c>
      <c r="P5488">
        <v>0.57999999999999996</v>
      </c>
      <c r="T5488" t="s">
        <v>203</v>
      </c>
      <c r="V5488" s="4">
        <v>42878</v>
      </c>
    </row>
    <row r="5489" spans="1:22">
      <c r="A5489" t="s">
        <v>1333</v>
      </c>
      <c r="B5489" t="s">
        <v>1463</v>
      </c>
      <c r="C5489" t="s">
        <v>3171</v>
      </c>
      <c r="D5489" t="s">
        <v>202</v>
      </c>
      <c r="E5489" t="b">
        <v>0</v>
      </c>
      <c r="F5489" t="b">
        <v>1</v>
      </c>
      <c r="H5489" t="b">
        <v>0</v>
      </c>
      <c r="I5489">
        <v>50</v>
      </c>
      <c r="J5489">
        <v>75</v>
      </c>
      <c r="L5489">
        <v>40000</v>
      </c>
      <c r="M5489">
        <v>77</v>
      </c>
      <c r="O5489">
        <v>0.6</v>
      </c>
      <c r="P5489">
        <v>0.57999999999999996</v>
      </c>
      <c r="T5489" t="s">
        <v>203</v>
      </c>
      <c r="V5489" s="4">
        <v>42878</v>
      </c>
    </row>
    <row r="5490" spans="1:22">
      <c r="A5490" t="s">
        <v>1333</v>
      </c>
      <c r="B5490" t="s">
        <v>1463</v>
      </c>
      <c r="C5490" t="s">
        <v>3172</v>
      </c>
      <c r="D5490" t="s">
        <v>202</v>
      </c>
      <c r="E5490" t="b">
        <v>1</v>
      </c>
      <c r="F5490" t="b">
        <v>1</v>
      </c>
      <c r="H5490" t="b">
        <v>0</v>
      </c>
      <c r="I5490">
        <v>50</v>
      </c>
      <c r="J5490">
        <v>81</v>
      </c>
      <c r="L5490">
        <v>42000</v>
      </c>
      <c r="M5490">
        <v>76</v>
      </c>
      <c r="O5490">
        <v>0.67</v>
      </c>
      <c r="P5490">
        <v>0.57999999999999996</v>
      </c>
      <c r="T5490" t="s">
        <v>203</v>
      </c>
      <c r="V5490" s="4">
        <v>42878</v>
      </c>
    </row>
    <row r="5491" spans="1:22">
      <c r="A5491" t="s">
        <v>1333</v>
      </c>
      <c r="B5491" t="s">
        <v>1463</v>
      </c>
      <c r="C5491" t="s">
        <v>3173</v>
      </c>
      <c r="D5491" t="s">
        <v>202</v>
      </c>
      <c r="E5491" t="b">
        <v>0</v>
      </c>
      <c r="F5491" t="b">
        <v>1</v>
      </c>
      <c r="H5491" t="b">
        <v>0</v>
      </c>
      <c r="I5491">
        <v>50</v>
      </c>
      <c r="J5491">
        <v>81</v>
      </c>
      <c r="L5491">
        <v>40000</v>
      </c>
      <c r="M5491">
        <v>76</v>
      </c>
      <c r="O5491">
        <v>0.57999999999999996</v>
      </c>
      <c r="P5491">
        <v>0.57999999999999996</v>
      </c>
      <c r="T5491" t="s">
        <v>203</v>
      </c>
      <c r="V5491" s="4">
        <v>42878</v>
      </c>
    </row>
    <row r="5492" spans="1:22">
      <c r="A5492" t="s">
        <v>1333</v>
      </c>
      <c r="B5492" t="s">
        <v>1463</v>
      </c>
      <c r="C5492" t="s">
        <v>3174</v>
      </c>
      <c r="D5492" t="s">
        <v>202</v>
      </c>
      <c r="E5492" t="b">
        <v>0</v>
      </c>
      <c r="F5492" t="b">
        <v>1</v>
      </c>
      <c r="H5492" t="b">
        <v>0</v>
      </c>
      <c r="I5492">
        <v>50</v>
      </c>
      <c r="J5492">
        <v>81</v>
      </c>
      <c r="L5492">
        <v>40000</v>
      </c>
      <c r="M5492">
        <v>77</v>
      </c>
      <c r="O5492">
        <v>0.62</v>
      </c>
      <c r="P5492">
        <v>0.57999999999999996</v>
      </c>
      <c r="T5492" t="s">
        <v>203</v>
      </c>
      <c r="V5492" s="4">
        <v>42878</v>
      </c>
    </row>
    <row r="5493" spans="1:22">
      <c r="A5493" t="s">
        <v>1333</v>
      </c>
      <c r="B5493" t="s">
        <v>1463</v>
      </c>
      <c r="C5493" t="s">
        <v>3175</v>
      </c>
      <c r="D5493" t="s">
        <v>202</v>
      </c>
      <c r="E5493" t="b">
        <v>0</v>
      </c>
      <c r="F5493" t="b">
        <v>1</v>
      </c>
      <c r="H5493" t="b">
        <v>0</v>
      </c>
      <c r="I5493">
        <v>50</v>
      </c>
      <c r="J5493">
        <v>87</v>
      </c>
      <c r="L5493">
        <v>50000</v>
      </c>
      <c r="M5493">
        <v>76</v>
      </c>
      <c r="O5493">
        <v>0.57999999999999996</v>
      </c>
      <c r="P5493">
        <v>0.57999999999999996</v>
      </c>
      <c r="T5493" t="s">
        <v>203</v>
      </c>
      <c r="V5493" s="4">
        <v>42878</v>
      </c>
    </row>
    <row r="5494" spans="1:22">
      <c r="A5494" t="s">
        <v>1333</v>
      </c>
      <c r="B5494" t="s">
        <v>1463</v>
      </c>
      <c r="C5494" t="s">
        <v>3176</v>
      </c>
      <c r="D5494" t="s">
        <v>202</v>
      </c>
      <c r="E5494" t="b">
        <v>0</v>
      </c>
      <c r="F5494" t="b">
        <v>1</v>
      </c>
      <c r="H5494" t="b">
        <v>0</v>
      </c>
      <c r="I5494">
        <v>50</v>
      </c>
      <c r="J5494">
        <v>87</v>
      </c>
      <c r="L5494">
        <v>50000</v>
      </c>
      <c r="M5494">
        <v>76</v>
      </c>
      <c r="O5494">
        <v>0.6</v>
      </c>
      <c r="P5494">
        <v>0.57999999999999996</v>
      </c>
      <c r="T5494" t="s">
        <v>203</v>
      </c>
      <c r="V5494" s="4">
        <v>42878</v>
      </c>
    </row>
    <row r="5495" spans="1:22">
      <c r="A5495" t="s">
        <v>1333</v>
      </c>
      <c r="B5495" t="s">
        <v>1463</v>
      </c>
      <c r="C5495" t="s">
        <v>3177</v>
      </c>
      <c r="D5495" t="s">
        <v>202</v>
      </c>
      <c r="E5495" t="b">
        <v>0</v>
      </c>
      <c r="F5495" t="b">
        <v>1</v>
      </c>
      <c r="H5495" t="b">
        <v>0</v>
      </c>
      <c r="I5495">
        <v>50</v>
      </c>
      <c r="J5495">
        <v>70</v>
      </c>
      <c r="L5495">
        <v>42000</v>
      </c>
      <c r="M5495">
        <v>76</v>
      </c>
      <c r="O5495">
        <v>0.57999999999999996</v>
      </c>
      <c r="P5495">
        <v>0.57999999999999996</v>
      </c>
      <c r="T5495" t="s">
        <v>203</v>
      </c>
      <c r="V5495" s="4">
        <v>42878</v>
      </c>
    </row>
    <row r="5496" spans="1:22">
      <c r="A5496" t="s">
        <v>1333</v>
      </c>
      <c r="B5496" t="s">
        <v>1463</v>
      </c>
      <c r="C5496" t="s">
        <v>3178</v>
      </c>
      <c r="D5496" t="s">
        <v>202</v>
      </c>
      <c r="E5496" t="b">
        <v>1</v>
      </c>
      <c r="F5496" t="b">
        <v>1</v>
      </c>
      <c r="H5496" t="b">
        <v>0</v>
      </c>
      <c r="I5496">
        <v>50</v>
      </c>
      <c r="J5496">
        <v>81</v>
      </c>
      <c r="L5496">
        <v>42000</v>
      </c>
      <c r="M5496">
        <v>76</v>
      </c>
      <c r="O5496">
        <v>0.67</v>
      </c>
      <c r="P5496">
        <v>0.57999999999999996</v>
      </c>
      <c r="T5496" t="s">
        <v>203</v>
      </c>
      <c r="V5496" s="4">
        <v>42878</v>
      </c>
    </row>
    <row r="5497" spans="1:22">
      <c r="A5497" t="s">
        <v>1333</v>
      </c>
      <c r="B5497" t="s">
        <v>1463</v>
      </c>
      <c r="C5497" t="s">
        <v>3179</v>
      </c>
      <c r="D5497" t="s">
        <v>202</v>
      </c>
      <c r="E5497" t="b">
        <v>1</v>
      </c>
      <c r="F5497" t="b">
        <v>1</v>
      </c>
      <c r="H5497" t="b">
        <v>0</v>
      </c>
      <c r="I5497">
        <v>50</v>
      </c>
      <c r="J5497">
        <v>87</v>
      </c>
      <c r="L5497">
        <v>60000</v>
      </c>
      <c r="M5497">
        <v>76</v>
      </c>
      <c r="O5497">
        <v>0.67</v>
      </c>
      <c r="P5497">
        <v>0.57999999999999996</v>
      </c>
      <c r="T5497" t="s">
        <v>203</v>
      </c>
      <c r="V5497" s="4">
        <v>42878</v>
      </c>
    </row>
    <row r="5498" spans="1:22">
      <c r="A5498" t="s">
        <v>1333</v>
      </c>
      <c r="B5498" t="s">
        <v>1463</v>
      </c>
      <c r="C5498" t="s">
        <v>3180</v>
      </c>
      <c r="D5498" t="s">
        <v>202</v>
      </c>
      <c r="E5498" t="b">
        <v>1</v>
      </c>
      <c r="F5498" t="b">
        <v>1</v>
      </c>
      <c r="H5498" t="b">
        <v>0</v>
      </c>
      <c r="I5498">
        <v>50</v>
      </c>
      <c r="J5498">
        <v>90</v>
      </c>
      <c r="L5498">
        <v>60000</v>
      </c>
      <c r="M5498">
        <v>76</v>
      </c>
      <c r="O5498">
        <v>0.67</v>
      </c>
      <c r="P5498">
        <v>0.57999999999999996</v>
      </c>
      <c r="T5498" t="s">
        <v>203</v>
      </c>
      <c r="V5498" s="4">
        <v>42878</v>
      </c>
    </row>
    <row r="5499" spans="1:22">
      <c r="A5499" t="s">
        <v>1333</v>
      </c>
      <c r="B5499" t="s">
        <v>1463</v>
      </c>
      <c r="C5499" t="s">
        <v>3181</v>
      </c>
      <c r="D5499" t="s">
        <v>202</v>
      </c>
      <c r="E5499" t="b">
        <v>0</v>
      </c>
      <c r="F5499" t="b">
        <v>1</v>
      </c>
      <c r="H5499" t="b">
        <v>0</v>
      </c>
      <c r="I5499">
        <v>50</v>
      </c>
      <c r="J5499">
        <v>90</v>
      </c>
      <c r="L5499">
        <v>40000</v>
      </c>
      <c r="M5499">
        <v>76</v>
      </c>
      <c r="O5499">
        <v>0.61</v>
      </c>
      <c r="P5499">
        <v>0.57999999999999996</v>
      </c>
      <c r="T5499" t="s">
        <v>203</v>
      </c>
      <c r="V5499" s="4">
        <v>42878</v>
      </c>
    </row>
    <row r="5500" spans="1:22">
      <c r="A5500" t="s">
        <v>1333</v>
      </c>
      <c r="B5500" t="s">
        <v>1463</v>
      </c>
      <c r="C5500" t="s">
        <v>3182</v>
      </c>
      <c r="D5500" t="s">
        <v>202</v>
      </c>
      <c r="E5500" t="b">
        <v>0</v>
      </c>
      <c r="F5500" t="b">
        <v>1</v>
      </c>
      <c r="H5500" t="b">
        <v>0</v>
      </c>
      <c r="I5500">
        <v>50</v>
      </c>
      <c r="J5500">
        <v>75</v>
      </c>
      <c r="L5500">
        <v>40000</v>
      </c>
      <c r="M5500">
        <v>77</v>
      </c>
      <c r="O5500">
        <v>0.57999999999999996</v>
      </c>
      <c r="P5500">
        <v>0.57999999999999996</v>
      </c>
      <c r="T5500" t="s">
        <v>203</v>
      </c>
      <c r="V5500" s="4">
        <v>42878</v>
      </c>
    </row>
    <row r="5501" spans="1:22">
      <c r="A5501" t="s">
        <v>1333</v>
      </c>
      <c r="B5501" t="s">
        <v>1463</v>
      </c>
      <c r="C5501" t="s">
        <v>3183</v>
      </c>
      <c r="D5501" t="s">
        <v>202</v>
      </c>
      <c r="E5501" t="b">
        <v>0</v>
      </c>
      <c r="F5501" t="b">
        <v>0</v>
      </c>
      <c r="H5501" t="b">
        <v>0</v>
      </c>
      <c r="I5501">
        <v>50</v>
      </c>
      <c r="J5501">
        <v>88</v>
      </c>
      <c r="L5501">
        <v>40000</v>
      </c>
      <c r="M5501">
        <v>76</v>
      </c>
      <c r="O5501">
        <v>0.57999999999999996</v>
      </c>
      <c r="P5501">
        <v>0.57999999999999996</v>
      </c>
      <c r="T5501" t="s">
        <v>203</v>
      </c>
      <c r="V5501" s="4">
        <v>42878</v>
      </c>
    </row>
    <row r="5502" spans="1:22">
      <c r="A5502" t="s">
        <v>1333</v>
      </c>
      <c r="B5502" t="s">
        <v>1463</v>
      </c>
      <c r="C5502" t="s">
        <v>3184</v>
      </c>
      <c r="D5502" t="s">
        <v>202</v>
      </c>
      <c r="E5502" t="b">
        <v>0</v>
      </c>
      <c r="F5502" t="b">
        <v>1</v>
      </c>
      <c r="H5502" t="b">
        <v>0</v>
      </c>
      <c r="I5502">
        <v>50</v>
      </c>
      <c r="J5502">
        <v>90</v>
      </c>
      <c r="L5502">
        <v>50000</v>
      </c>
      <c r="M5502">
        <v>78</v>
      </c>
      <c r="O5502">
        <v>0.59</v>
      </c>
      <c r="P5502">
        <v>0.57999999999999996</v>
      </c>
      <c r="T5502" t="s">
        <v>203</v>
      </c>
      <c r="V5502" s="4">
        <v>42878</v>
      </c>
    </row>
    <row r="5503" spans="1:22">
      <c r="A5503" t="s">
        <v>1333</v>
      </c>
      <c r="B5503" t="s">
        <v>1464</v>
      </c>
      <c r="C5503" t="s">
        <v>3171</v>
      </c>
      <c r="D5503" t="s">
        <v>202</v>
      </c>
      <c r="E5503" t="b">
        <v>0</v>
      </c>
      <c r="F5503" t="b">
        <v>1</v>
      </c>
      <c r="H5503" t="b">
        <v>0</v>
      </c>
      <c r="I5503">
        <v>50</v>
      </c>
      <c r="J5503">
        <v>75</v>
      </c>
      <c r="L5503">
        <v>40000</v>
      </c>
      <c r="M5503">
        <v>77</v>
      </c>
      <c r="O5503">
        <v>0.6</v>
      </c>
      <c r="P5503">
        <v>0.57999999999999996</v>
      </c>
      <c r="T5503" t="s">
        <v>203</v>
      </c>
      <c r="V5503" s="4">
        <v>42878</v>
      </c>
    </row>
    <row r="5504" spans="1:22">
      <c r="A5504" t="s">
        <v>1333</v>
      </c>
      <c r="B5504" t="s">
        <v>1464</v>
      </c>
      <c r="C5504" t="s">
        <v>3172</v>
      </c>
      <c r="D5504" t="s">
        <v>202</v>
      </c>
      <c r="E5504" t="b">
        <v>1</v>
      </c>
      <c r="F5504" t="b">
        <v>1</v>
      </c>
      <c r="H5504" t="b">
        <v>0</v>
      </c>
      <c r="I5504">
        <v>50</v>
      </c>
      <c r="J5504">
        <v>81</v>
      </c>
      <c r="L5504">
        <v>42000</v>
      </c>
      <c r="M5504">
        <v>76</v>
      </c>
      <c r="O5504">
        <v>0.67</v>
      </c>
      <c r="P5504">
        <v>0.57999999999999996</v>
      </c>
      <c r="T5504" t="s">
        <v>203</v>
      </c>
      <c r="V5504" s="4">
        <v>42878</v>
      </c>
    </row>
    <row r="5505" spans="1:22">
      <c r="A5505" t="s">
        <v>1333</v>
      </c>
      <c r="B5505" t="s">
        <v>1464</v>
      </c>
      <c r="C5505" t="s">
        <v>3173</v>
      </c>
      <c r="D5505" t="s">
        <v>202</v>
      </c>
      <c r="E5505" t="b">
        <v>0</v>
      </c>
      <c r="F5505" t="b">
        <v>1</v>
      </c>
      <c r="H5505" t="b">
        <v>0</v>
      </c>
      <c r="I5505">
        <v>50</v>
      </c>
      <c r="J5505">
        <v>81</v>
      </c>
      <c r="L5505">
        <v>40000</v>
      </c>
      <c r="M5505">
        <v>76</v>
      </c>
      <c r="O5505">
        <v>0.57999999999999996</v>
      </c>
      <c r="P5505">
        <v>0.57999999999999996</v>
      </c>
      <c r="T5505" t="s">
        <v>203</v>
      </c>
      <c r="V5505" s="4">
        <v>42878</v>
      </c>
    </row>
    <row r="5506" spans="1:22">
      <c r="A5506" t="s">
        <v>1333</v>
      </c>
      <c r="B5506" t="s">
        <v>1464</v>
      </c>
      <c r="C5506" t="s">
        <v>3175</v>
      </c>
      <c r="D5506" t="s">
        <v>202</v>
      </c>
      <c r="E5506" t="b">
        <v>0</v>
      </c>
      <c r="F5506" t="b">
        <v>1</v>
      </c>
      <c r="H5506" t="b">
        <v>0</v>
      </c>
      <c r="I5506">
        <v>50</v>
      </c>
      <c r="J5506">
        <v>87</v>
      </c>
      <c r="L5506">
        <v>50000</v>
      </c>
      <c r="M5506">
        <v>76</v>
      </c>
      <c r="O5506">
        <v>0.57999999999999996</v>
      </c>
      <c r="P5506">
        <v>0.57999999999999996</v>
      </c>
      <c r="T5506" t="s">
        <v>203</v>
      </c>
      <c r="V5506" s="4">
        <v>42878</v>
      </c>
    </row>
    <row r="5507" spans="1:22">
      <c r="A5507" t="s">
        <v>1333</v>
      </c>
      <c r="B5507" t="s">
        <v>1464</v>
      </c>
      <c r="C5507" t="s">
        <v>3176</v>
      </c>
      <c r="D5507" t="s">
        <v>202</v>
      </c>
      <c r="E5507" t="b">
        <v>0</v>
      </c>
      <c r="F5507" t="b">
        <v>1</v>
      </c>
      <c r="H5507" t="b">
        <v>0</v>
      </c>
      <c r="I5507">
        <v>50</v>
      </c>
      <c r="J5507">
        <v>87</v>
      </c>
      <c r="L5507">
        <v>50000</v>
      </c>
      <c r="M5507">
        <v>76</v>
      </c>
      <c r="O5507">
        <v>0.6</v>
      </c>
      <c r="P5507">
        <v>0.57999999999999996</v>
      </c>
      <c r="T5507" t="s">
        <v>203</v>
      </c>
      <c r="V5507" s="4">
        <v>42878</v>
      </c>
    </row>
    <row r="5508" spans="1:22">
      <c r="A5508" t="s">
        <v>1333</v>
      </c>
      <c r="B5508" t="s">
        <v>1464</v>
      </c>
      <c r="C5508" t="s">
        <v>3177</v>
      </c>
      <c r="D5508" t="s">
        <v>202</v>
      </c>
      <c r="E5508" t="b">
        <v>0</v>
      </c>
      <c r="F5508" t="b">
        <v>1</v>
      </c>
      <c r="H5508" t="b">
        <v>0</v>
      </c>
      <c r="I5508">
        <v>50</v>
      </c>
      <c r="J5508">
        <v>70</v>
      </c>
      <c r="L5508">
        <v>42000</v>
      </c>
      <c r="M5508">
        <v>76</v>
      </c>
      <c r="O5508">
        <v>0.57999999999999996</v>
      </c>
      <c r="P5508">
        <v>0.57999999999999996</v>
      </c>
      <c r="T5508" t="s">
        <v>203</v>
      </c>
      <c r="V5508" s="4">
        <v>42878</v>
      </c>
    </row>
    <row r="5509" spans="1:22">
      <c r="A5509" t="s">
        <v>1333</v>
      </c>
      <c r="B5509" t="s">
        <v>1464</v>
      </c>
      <c r="C5509" t="s">
        <v>3178</v>
      </c>
      <c r="D5509" t="s">
        <v>202</v>
      </c>
      <c r="E5509" t="b">
        <v>1</v>
      </c>
      <c r="F5509" t="b">
        <v>1</v>
      </c>
      <c r="H5509" t="b">
        <v>0</v>
      </c>
      <c r="I5509">
        <v>50</v>
      </c>
      <c r="J5509">
        <v>81</v>
      </c>
      <c r="L5509">
        <v>42000</v>
      </c>
      <c r="M5509">
        <v>76</v>
      </c>
      <c r="O5509">
        <v>0.67</v>
      </c>
      <c r="P5509">
        <v>0.57999999999999996</v>
      </c>
      <c r="T5509" t="s">
        <v>203</v>
      </c>
      <c r="V5509" s="4">
        <v>42878</v>
      </c>
    </row>
    <row r="5510" spans="1:22">
      <c r="A5510" t="s">
        <v>1333</v>
      </c>
      <c r="B5510" t="s">
        <v>1464</v>
      </c>
      <c r="C5510" t="s">
        <v>3179</v>
      </c>
      <c r="D5510" t="s">
        <v>202</v>
      </c>
      <c r="E5510" t="b">
        <v>1</v>
      </c>
      <c r="F5510" t="b">
        <v>1</v>
      </c>
      <c r="H5510" t="b">
        <v>0</v>
      </c>
      <c r="I5510">
        <v>50</v>
      </c>
      <c r="J5510">
        <v>87</v>
      </c>
      <c r="L5510">
        <v>60000</v>
      </c>
      <c r="M5510">
        <v>76</v>
      </c>
      <c r="O5510">
        <v>0.67</v>
      </c>
      <c r="P5510">
        <v>0.57999999999999996</v>
      </c>
      <c r="T5510" t="s">
        <v>203</v>
      </c>
      <c r="V5510" s="4">
        <v>42878</v>
      </c>
    </row>
    <row r="5511" spans="1:22">
      <c r="A5511" t="s">
        <v>1333</v>
      </c>
      <c r="B5511" t="s">
        <v>1464</v>
      </c>
      <c r="C5511" t="s">
        <v>3180</v>
      </c>
      <c r="D5511" t="s">
        <v>202</v>
      </c>
      <c r="E5511" t="b">
        <v>1</v>
      </c>
      <c r="F5511" t="b">
        <v>1</v>
      </c>
      <c r="H5511" t="b">
        <v>0</v>
      </c>
      <c r="I5511">
        <v>50</v>
      </c>
      <c r="J5511">
        <v>90</v>
      </c>
      <c r="L5511">
        <v>60000</v>
      </c>
      <c r="M5511">
        <v>76</v>
      </c>
      <c r="O5511">
        <v>0.67</v>
      </c>
      <c r="P5511">
        <v>0.57999999999999996</v>
      </c>
      <c r="T5511" t="s">
        <v>203</v>
      </c>
      <c r="V5511" s="4">
        <v>42878</v>
      </c>
    </row>
    <row r="5512" spans="1:22">
      <c r="A5512" t="s">
        <v>1333</v>
      </c>
      <c r="B5512" t="s">
        <v>1464</v>
      </c>
      <c r="C5512" t="s">
        <v>3181</v>
      </c>
      <c r="D5512" t="s">
        <v>202</v>
      </c>
      <c r="E5512" t="b">
        <v>0</v>
      </c>
      <c r="F5512" t="b">
        <v>1</v>
      </c>
      <c r="H5512" t="b">
        <v>0</v>
      </c>
      <c r="I5512">
        <v>50</v>
      </c>
      <c r="J5512">
        <v>90</v>
      </c>
      <c r="L5512">
        <v>40000</v>
      </c>
      <c r="M5512">
        <v>76</v>
      </c>
      <c r="O5512">
        <v>0.61</v>
      </c>
      <c r="P5512">
        <v>0.57999999999999996</v>
      </c>
      <c r="T5512" t="s">
        <v>203</v>
      </c>
      <c r="V5512" s="4">
        <v>42878</v>
      </c>
    </row>
    <row r="5513" spans="1:22">
      <c r="A5513" t="s">
        <v>1333</v>
      </c>
      <c r="B5513" t="s">
        <v>1464</v>
      </c>
      <c r="C5513" t="s">
        <v>3182</v>
      </c>
      <c r="D5513" t="s">
        <v>202</v>
      </c>
      <c r="E5513" t="b">
        <v>0</v>
      </c>
      <c r="F5513" t="b">
        <v>1</v>
      </c>
      <c r="H5513" t="b">
        <v>0</v>
      </c>
      <c r="I5513">
        <v>50</v>
      </c>
      <c r="J5513">
        <v>75</v>
      </c>
      <c r="L5513">
        <v>40000</v>
      </c>
      <c r="M5513">
        <v>77</v>
      </c>
      <c r="O5513">
        <v>0.57999999999999996</v>
      </c>
      <c r="P5513">
        <v>0.57999999999999996</v>
      </c>
      <c r="T5513" t="s">
        <v>203</v>
      </c>
      <c r="V5513" s="4">
        <v>42878</v>
      </c>
    </row>
    <row r="5514" spans="1:22">
      <c r="A5514" t="s">
        <v>1333</v>
      </c>
      <c r="B5514" t="s">
        <v>1464</v>
      </c>
      <c r="C5514" t="s">
        <v>3183</v>
      </c>
      <c r="D5514" t="s">
        <v>202</v>
      </c>
      <c r="E5514" t="b">
        <v>0</v>
      </c>
      <c r="F5514" t="b">
        <v>0</v>
      </c>
      <c r="H5514" t="b">
        <v>0</v>
      </c>
      <c r="I5514">
        <v>50</v>
      </c>
      <c r="J5514">
        <v>88</v>
      </c>
      <c r="L5514">
        <v>40000</v>
      </c>
      <c r="M5514">
        <v>76</v>
      </c>
      <c r="O5514">
        <v>0.57999999999999996</v>
      </c>
      <c r="P5514">
        <v>0.57999999999999996</v>
      </c>
      <c r="T5514" t="s">
        <v>203</v>
      </c>
      <c r="V5514" s="4">
        <v>42878</v>
      </c>
    </row>
    <row r="5515" spans="1:22">
      <c r="A5515" t="s">
        <v>1333</v>
      </c>
      <c r="B5515" t="s">
        <v>1464</v>
      </c>
      <c r="C5515" t="s">
        <v>3184</v>
      </c>
      <c r="D5515" t="s">
        <v>202</v>
      </c>
      <c r="E5515" t="b">
        <v>0</v>
      </c>
      <c r="F5515" t="b">
        <v>1</v>
      </c>
      <c r="H5515" t="b">
        <v>0</v>
      </c>
      <c r="I5515">
        <v>50</v>
      </c>
      <c r="J5515">
        <v>90</v>
      </c>
      <c r="L5515">
        <v>50000</v>
      </c>
      <c r="M5515">
        <v>78</v>
      </c>
      <c r="O5515">
        <v>0.59</v>
      </c>
      <c r="P5515">
        <v>0.57999999999999996</v>
      </c>
      <c r="T5515" t="s">
        <v>203</v>
      </c>
      <c r="V5515" s="4">
        <v>42878</v>
      </c>
    </row>
    <row r="5516" spans="1:22">
      <c r="A5516" t="s">
        <v>1333</v>
      </c>
      <c r="B5516" t="s">
        <v>1465</v>
      </c>
      <c r="C5516" t="s">
        <v>3171</v>
      </c>
      <c r="D5516" t="s">
        <v>202</v>
      </c>
      <c r="E5516" t="b">
        <v>0</v>
      </c>
      <c r="F5516" t="b">
        <v>1</v>
      </c>
      <c r="H5516" t="b">
        <v>0</v>
      </c>
      <c r="I5516">
        <v>50</v>
      </c>
      <c r="J5516">
        <v>75</v>
      </c>
      <c r="L5516">
        <v>40000</v>
      </c>
      <c r="M5516">
        <v>77</v>
      </c>
      <c r="O5516">
        <v>0.6</v>
      </c>
      <c r="P5516">
        <v>0.57999999999999996</v>
      </c>
      <c r="T5516" t="s">
        <v>203</v>
      </c>
      <c r="V5516" s="4">
        <v>42878</v>
      </c>
    </row>
    <row r="5517" spans="1:22">
      <c r="A5517" t="s">
        <v>1333</v>
      </c>
      <c r="B5517" t="s">
        <v>1465</v>
      </c>
      <c r="C5517" t="s">
        <v>3172</v>
      </c>
      <c r="D5517" t="s">
        <v>202</v>
      </c>
      <c r="E5517" t="b">
        <v>1</v>
      </c>
      <c r="F5517" t="b">
        <v>1</v>
      </c>
      <c r="H5517" t="b">
        <v>0</v>
      </c>
      <c r="I5517">
        <v>50</v>
      </c>
      <c r="J5517">
        <v>81</v>
      </c>
      <c r="L5517">
        <v>42000</v>
      </c>
      <c r="M5517">
        <v>76</v>
      </c>
      <c r="O5517">
        <v>0.67</v>
      </c>
      <c r="P5517">
        <v>0.57999999999999996</v>
      </c>
      <c r="T5517" t="s">
        <v>203</v>
      </c>
      <c r="V5517" s="4">
        <v>42878</v>
      </c>
    </row>
    <row r="5518" spans="1:22">
      <c r="A5518" t="s">
        <v>1333</v>
      </c>
      <c r="B5518" t="s">
        <v>1465</v>
      </c>
      <c r="C5518" t="s">
        <v>3173</v>
      </c>
      <c r="D5518" t="s">
        <v>202</v>
      </c>
      <c r="E5518" t="b">
        <v>0</v>
      </c>
      <c r="F5518" t="b">
        <v>1</v>
      </c>
      <c r="H5518" t="b">
        <v>0</v>
      </c>
      <c r="I5518">
        <v>50</v>
      </c>
      <c r="J5518">
        <v>81</v>
      </c>
      <c r="L5518">
        <v>40000</v>
      </c>
      <c r="M5518">
        <v>76</v>
      </c>
      <c r="O5518">
        <v>0.57999999999999996</v>
      </c>
      <c r="P5518">
        <v>0.57999999999999996</v>
      </c>
      <c r="T5518" t="s">
        <v>203</v>
      </c>
      <c r="V5518" s="4">
        <v>42878</v>
      </c>
    </row>
    <row r="5519" spans="1:22">
      <c r="A5519" t="s">
        <v>1333</v>
      </c>
      <c r="B5519" t="s">
        <v>1465</v>
      </c>
      <c r="C5519" t="s">
        <v>3174</v>
      </c>
      <c r="D5519" t="s">
        <v>202</v>
      </c>
      <c r="E5519" t="b">
        <v>0</v>
      </c>
      <c r="F5519" t="b">
        <v>1</v>
      </c>
      <c r="H5519" t="b">
        <v>0</v>
      </c>
      <c r="I5519">
        <v>50</v>
      </c>
      <c r="J5519">
        <v>81</v>
      </c>
      <c r="L5519">
        <v>40000</v>
      </c>
      <c r="M5519">
        <v>77</v>
      </c>
      <c r="O5519">
        <v>0.62</v>
      </c>
      <c r="P5519">
        <v>0.57999999999999996</v>
      </c>
      <c r="T5519" t="s">
        <v>203</v>
      </c>
      <c r="V5519" s="4">
        <v>42878</v>
      </c>
    </row>
    <row r="5520" spans="1:22">
      <c r="A5520" t="s">
        <v>1333</v>
      </c>
      <c r="B5520" t="s">
        <v>1465</v>
      </c>
      <c r="C5520" t="s">
        <v>3175</v>
      </c>
      <c r="D5520" t="s">
        <v>202</v>
      </c>
      <c r="E5520" t="b">
        <v>0</v>
      </c>
      <c r="F5520" t="b">
        <v>1</v>
      </c>
      <c r="H5520" t="b">
        <v>0</v>
      </c>
      <c r="I5520">
        <v>50</v>
      </c>
      <c r="J5520">
        <v>87</v>
      </c>
      <c r="L5520">
        <v>50000</v>
      </c>
      <c r="M5520">
        <v>76</v>
      </c>
      <c r="O5520">
        <v>0.57999999999999996</v>
      </c>
      <c r="P5520">
        <v>0.57999999999999996</v>
      </c>
      <c r="T5520" t="s">
        <v>203</v>
      </c>
      <c r="V5520" s="4">
        <v>42878</v>
      </c>
    </row>
    <row r="5521" spans="1:22">
      <c r="A5521" t="s">
        <v>1333</v>
      </c>
      <c r="B5521" t="s">
        <v>1465</v>
      </c>
      <c r="C5521" t="s">
        <v>3176</v>
      </c>
      <c r="D5521" t="s">
        <v>202</v>
      </c>
      <c r="E5521" t="b">
        <v>0</v>
      </c>
      <c r="F5521" t="b">
        <v>1</v>
      </c>
      <c r="H5521" t="b">
        <v>0</v>
      </c>
      <c r="I5521">
        <v>50</v>
      </c>
      <c r="J5521">
        <v>87</v>
      </c>
      <c r="L5521">
        <v>50000</v>
      </c>
      <c r="M5521">
        <v>76</v>
      </c>
      <c r="O5521">
        <v>0.6</v>
      </c>
      <c r="P5521">
        <v>0.57999999999999996</v>
      </c>
      <c r="T5521" t="s">
        <v>203</v>
      </c>
      <c r="V5521" s="4">
        <v>42878</v>
      </c>
    </row>
    <row r="5522" spans="1:22">
      <c r="A5522" t="s">
        <v>1333</v>
      </c>
      <c r="B5522" t="s">
        <v>1465</v>
      </c>
      <c r="C5522" t="s">
        <v>3177</v>
      </c>
      <c r="D5522" t="s">
        <v>202</v>
      </c>
      <c r="E5522" t="b">
        <v>0</v>
      </c>
      <c r="F5522" t="b">
        <v>1</v>
      </c>
      <c r="H5522" t="b">
        <v>0</v>
      </c>
      <c r="I5522">
        <v>50</v>
      </c>
      <c r="J5522">
        <v>70</v>
      </c>
      <c r="L5522">
        <v>42000</v>
      </c>
      <c r="M5522">
        <v>76</v>
      </c>
      <c r="O5522">
        <v>0.57999999999999996</v>
      </c>
      <c r="P5522">
        <v>0.57999999999999996</v>
      </c>
      <c r="T5522" t="s">
        <v>203</v>
      </c>
      <c r="V5522" s="4">
        <v>42878</v>
      </c>
    </row>
    <row r="5523" spans="1:22">
      <c r="A5523" t="s">
        <v>1333</v>
      </c>
      <c r="B5523" t="s">
        <v>1465</v>
      </c>
      <c r="C5523" t="s">
        <v>3178</v>
      </c>
      <c r="D5523" t="s">
        <v>202</v>
      </c>
      <c r="E5523" t="b">
        <v>1</v>
      </c>
      <c r="F5523" t="b">
        <v>1</v>
      </c>
      <c r="H5523" t="b">
        <v>0</v>
      </c>
      <c r="I5523">
        <v>50</v>
      </c>
      <c r="J5523">
        <v>81</v>
      </c>
      <c r="L5523">
        <v>42000</v>
      </c>
      <c r="M5523">
        <v>76</v>
      </c>
      <c r="O5523">
        <v>0.67</v>
      </c>
      <c r="P5523">
        <v>0.57999999999999996</v>
      </c>
      <c r="T5523" t="s">
        <v>203</v>
      </c>
      <c r="V5523" s="4">
        <v>42878</v>
      </c>
    </row>
    <row r="5524" spans="1:22">
      <c r="A5524" t="s">
        <v>1333</v>
      </c>
      <c r="B5524" t="s">
        <v>1465</v>
      </c>
      <c r="C5524" t="s">
        <v>3179</v>
      </c>
      <c r="D5524" t="s">
        <v>202</v>
      </c>
      <c r="E5524" t="b">
        <v>1</v>
      </c>
      <c r="F5524" t="b">
        <v>1</v>
      </c>
      <c r="H5524" t="b">
        <v>0</v>
      </c>
      <c r="I5524">
        <v>50</v>
      </c>
      <c r="J5524">
        <v>87</v>
      </c>
      <c r="L5524">
        <v>60000</v>
      </c>
      <c r="M5524">
        <v>76</v>
      </c>
      <c r="O5524">
        <v>0.67</v>
      </c>
      <c r="P5524">
        <v>0.57999999999999996</v>
      </c>
      <c r="T5524" t="s">
        <v>203</v>
      </c>
      <c r="V5524" s="4">
        <v>42878</v>
      </c>
    </row>
    <row r="5525" spans="1:22">
      <c r="A5525" t="s">
        <v>1333</v>
      </c>
      <c r="B5525" t="s">
        <v>1465</v>
      </c>
      <c r="C5525" t="s">
        <v>3180</v>
      </c>
      <c r="D5525" t="s">
        <v>202</v>
      </c>
      <c r="E5525" t="b">
        <v>1</v>
      </c>
      <c r="F5525" t="b">
        <v>1</v>
      </c>
      <c r="H5525" t="b">
        <v>0</v>
      </c>
      <c r="I5525">
        <v>50</v>
      </c>
      <c r="J5525">
        <v>90</v>
      </c>
      <c r="L5525">
        <v>60000</v>
      </c>
      <c r="M5525">
        <v>76</v>
      </c>
      <c r="O5525">
        <v>0.67</v>
      </c>
      <c r="P5525">
        <v>0.57999999999999996</v>
      </c>
      <c r="T5525" t="s">
        <v>203</v>
      </c>
      <c r="V5525" s="4">
        <v>42878</v>
      </c>
    </row>
    <row r="5526" spans="1:22">
      <c r="A5526" t="s">
        <v>1333</v>
      </c>
      <c r="B5526" t="s">
        <v>1465</v>
      </c>
      <c r="C5526" t="s">
        <v>3181</v>
      </c>
      <c r="D5526" t="s">
        <v>202</v>
      </c>
      <c r="E5526" t="b">
        <v>0</v>
      </c>
      <c r="F5526" t="b">
        <v>1</v>
      </c>
      <c r="H5526" t="b">
        <v>0</v>
      </c>
      <c r="I5526">
        <v>50</v>
      </c>
      <c r="J5526">
        <v>90</v>
      </c>
      <c r="L5526">
        <v>40000</v>
      </c>
      <c r="M5526">
        <v>76</v>
      </c>
      <c r="O5526">
        <v>0.61</v>
      </c>
      <c r="P5526">
        <v>0.57999999999999996</v>
      </c>
      <c r="T5526" t="s">
        <v>203</v>
      </c>
      <c r="V5526" s="4">
        <v>42878</v>
      </c>
    </row>
    <row r="5527" spans="1:22">
      <c r="A5527" t="s">
        <v>1333</v>
      </c>
      <c r="B5527" t="s">
        <v>1465</v>
      </c>
      <c r="C5527" t="s">
        <v>3182</v>
      </c>
      <c r="D5527" t="s">
        <v>202</v>
      </c>
      <c r="E5527" t="b">
        <v>0</v>
      </c>
      <c r="F5527" t="b">
        <v>1</v>
      </c>
      <c r="H5527" t="b">
        <v>0</v>
      </c>
      <c r="I5527">
        <v>50</v>
      </c>
      <c r="J5527">
        <v>75</v>
      </c>
      <c r="L5527">
        <v>40000</v>
      </c>
      <c r="M5527">
        <v>77</v>
      </c>
      <c r="O5527">
        <v>0.57999999999999996</v>
      </c>
      <c r="P5527">
        <v>0.57999999999999996</v>
      </c>
      <c r="T5527" t="s">
        <v>203</v>
      </c>
      <c r="V5527" s="4">
        <v>42878</v>
      </c>
    </row>
    <row r="5528" spans="1:22">
      <c r="A5528" t="s">
        <v>1333</v>
      </c>
      <c r="B5528" t="s">
        <v>1465</v>
      </c>
      <c r="C5528" t="s">
        <v>3183</v>
      </c>
      <c r="D5528" t="s">
        <v>202</v>
      </c>
      <c r="E5528" t="b">
        <v>0</v>
      </c>
      <c r="F5528" t="b">
        <v>0</v>
      </c>
      <c r="H5528" t="b">
        <v>0</v>
      </c>
      <c r="I5528">
        <v>50</v>
      </c>
      <c r="J5528">
        <v>88</v>
      </c>
      <c r="L5528">
        <v>40000</v>
      </c>
      <c r="M5528">
        <v>76</v>
      </c>
      <c r="O5528">
        <v>0.57999999999999996</v>
      </c>
      <c r="P5528">
        <v>0.57999999999999996</v>
      </c>
      <c r="T5528" t="s">
        <v>203</v>
      </c>
      <c r="V5528" s="4">
        <v>42878</v>
      </c>
    </row>
    <row r="5529" spans="1:22">
      <c r="A5529" t="s">
        <v>1333</v>
      </c>
      <c r="B5529" t="s">
        <v>1465</v>
      </c>
      <c r="C5529" t="s">
        <v>3184</v>
      </c>
      <c r="D5529" t="s">
        <v>202</v>
      </c>
      <c r="E5529" t="b">
        <v>0</v>
      </c>
      <c r="F5529" t="b">
        <v>1</v>
      </c>
      <c r="H5529" t="b">
        <v>0</v>
      </c>
      <c r="I5529">
        <v>50</v>
      </c>
      <c r="J5529">
        <v>90</v>
      </c>
      <c r="L5529">
        <v>50000</v>
      </c>
      <c r="M5529">
        <v>78</v>
      </c>
      <c r="O5529">
        <v>0.59</v>
      </c>
      <c r="P5529">
        <v>0.57999999999999996</v>
      </c>
      <c r="T5529" t="s">
        <v>203</v>
      </c>
      <c r="V5529" s="4">
        <v>42878</v>
      </c>
    </row>
    <row r="5530" spans="1:22">
      <c r="A5530" t="s">
        <v>1333</v>
      </c>
      <c r="B5530" t="s">
        <v>3187</v>
      </c>
      <c r="C5530" t="s">
        <v>3183</v>
      </c>
      <c r="D5530" t="s">
        <v>202</v>
      </c>
      <c r="E5530" t="b">
        <v>0</v>
      </c>
      <c r="F5530" t="b">
        <v>0</v>
      </c>
      <c r="H5530" t="b">
        <v>0</v>
      </c>
      <c r="I5530">
        <v>50</v>
      </c>
      <c r="J5530">
        <v>88</v>
      </c>
      <c r="L5530">
        <v>40000</v>
      </c>
      <c r="M5530">
        <v>76</v>
      </c>
      <c r="O5530">
        <v>0.57999999999999996</v>
      </c>
      <c r="P5530">
        <v>0.57999999999999996</v>
      </c>
      <c r="T5530" t="s">
        <v>203</v>
      </c>
      <c r="V5530" s="4">
        <v>42878</v>
      </c>
    </row>
    <row r="5531" spans="1:22">
      <c r="A5531" t="s">
        <v>1333</v>
      </c>
      <c r="B5531" t="s">
        <v>3187</v>
      </c>
      <c r="C5531" t="s">
        <v>3184</v>
      </c>
      <c r="D5531" t="s">
        <v>202</v>
      </c>
      <c r="E5531" t="b">
        <v>0</v>
      </c>
      <c r="F5531" t="b">
        <v>1</v>
      </c>
      <c r="H5531" t="b">
        <v>0</v>
      </c>
      <c r="I5531">
        <v>50</v>
      </c>
      <c r="J5531">
        <v>90</v>
      </c>
      <c r="L5531">
        <v>50000</v>
      </c>
      <c r="M5531">
        <v>78</v>
      </c>
      <c r="O5531">
        <v>0.59</v>
      </c>
      <c r="P5531">
        <v>0.57999999999999996</v>
      </c>
      <c r="T5531" t="s">
        <v>203</v>
      </c>
      <c r="V5531" s="4">
        <v>42878</v>
      </c>
    </row>
    <row r="5532" spans="1:22">
      <c r="A5532" t="s">
        <v>1333</v>
      </c>
      <c r="B5532" t="s">
        <v>1466</v>
      </c>
      <c r="C5532" t="s">
        <v>3171</v>
      </c>
      <c r="D5532" t="s">
        <v>202</v>
      </c>
      <c r="E5532" t="b">
        <v>0</v>
      </c>
      <c r="F5532" t="b">
        <v>1</v>
      </c>
      <c r="H5532" t="b">
        <v>0</v>
      </c>
      <c r="I5532">
        <v>50</v>
      </c>
      <c r="J5532">
        <v>75</v>
      </c>
      <c r="L5532">
        <v>40000</v>
      </c>
      <c r="M5532">
        <v>77</v>
      </c>
      <c r="O5532">
        <v>0.6</v>
      </c>
      <c r="P5532">
        <v>0.57999999999999996</v>
      </c>
      <c r="T5532" t="s">
        <v>203</v>
      </c>
      <c r="V5532" s="4">
        <v>42878</v>
      </c>
    </row>
    <row r="5533" spans="1:22">
      <c r="A5533" t="s">
        <v>1333</v>
      </c>
      <c r="B5533" t="s">
        <v>1466</v>
      </c>
      <c r="C5533" t="s">
        <v>3172</v>
      </c>
      <c r="D5533" t="s">
        <v>202</v>
      </c>
      <c r="E5533" t="b">
        <v>1</v>
      </c>
      <c r="F5533" t="b">
        <v>1</v>
      </c>
      <c r="H5533" t="b">
        <v>0</v>
      </c>
      <c r="I5533">
        <v>50</v>
      </c>
      <c r="J5533">
        <v>81</v>
      </c>
      <c r="L5533">
        <v>42000</v>
      </c>
      <c r="M5533">
        <v>76</v>
      </c>
      <c r="O5533">
        <v>0.67</v>
      </c>
      <c r="P5533">
        <v>0.57999999999999996</v>
      </c>
      <c r="T5533" t="s">
        <v>203</v>
      </c>
      <c r="V5533" s="4">
        <v>42878</v>
      </c>
    </row>
    <row r="5534" spans="1:22">
      <c r="A5534" t="s">
        <v>1333</v>
      </c>
      <c r="B5534" t="s">
        <v>1466</v>
      </c>
      <c r="C5534" t="s">
        <v>3173</v>
      </c>
      <c r="D5534" t="s">
        <v>202</v>
      </c>
      <c r="E5534" t="b">
        <v>0</v>
      </c>
      <c r="F5534" t="b">
        <v>1</v>
      </c>
      <c r="H5534" t="b">
        <v>0</v>
      </c>
      <c r="I5534">
        <v>50</v>
      </c>
      <c r="J5534">
        <v>81</v>
      </c>
      <c r="L5534">
        <v>40000</v>
      </c>
      <c r="M5534">
        <v>76</v>
      </c>
      <c r="O5534">
        <v>0.57999999999999996</v>
      </c>
      <c r="P5534">
        <v>0.57999999999999996</v>
      </c>
      <c r="T5534" t="s">
        <v>203</v>
      </c>
      <c r="V5534" s="4">
        <v>42878</v>
      </c>
    </row>
    <row r="5535" spans="1:22">
      <c r="A5535" t="s">
        <v>1333</v>
      </c>
      <c r="B5535" t="s">
        <v>1466</v>
      </c>
      <c r="C5535" t="s">
        <v>3174</v>
      </c>
      <c r="D5535" t="s">
        <v>202</v>
      </c>
      <c r="E5535" t="b">
        <v>0</v>
      </c>
      <c r="F5535" t="b">
        <v>1</v>
      </c>
      <c r="H5535" t="b">
        <v>0</v>
      </c>
      <c r="I5535">
        <v>50</v>
      </c>
      <c r="J5535">
        <v>81</v>
      </c>
      <c r="L5535">
        <v>40000</v>
      </c>
      <c r="M5535">
        <v>77</v>
      </c>
      <c r="O5535">
        <v>0.62</v>
      </c>
      <c r="P5535">
        <v>0.57999999999999996</v>
      </c>
      <c r="T5535" t="s">
        <v>203</v>
      </c>
      <c r="V5535" s="4">
        <v>42878</v>
      </c>
    </row>
    <row r="5536" spans="1:22">
      <c r="A5536" t="s">
        <v>1333</v>
      </c>
      <c r="B5536" t="s">
        <v>1466</v>
      </c>
      <c r="C5536" t="s">
        <v>3175</v>
      </c>
      <c r="D5536" t="s">
        <v>202</v>
      </c>
      <c r="E5536" t="b">
        <v>0</v>
      </c>
      <c r="F5536" t="b">
        <v>1</v>
      </c>
      <c r="H5536" t="b">
        <v>0</v>
      </c>
      <c r="I5536">
        <v>50</v>
      </c>
      <c r="J5536">
        <v>87</v>
      </c>
      <c r="L5536">
        <v>50000</v>
      </c>
      <c r="M5536">
        <v>76</v>
      </c>
      <c r="O5536">
        <v>0.57999999999999996</v>
      </c>
      <c r="P5536">
        <v>0.57999999999999996</v>
      </c>
      <c r="T5536" t="s">
        <v>203</v>
      </c>
      <c r="V5536" s="4">
        <v>42878</v>
      </c>
    </row>
    <row r="5537" spans="1:22">
      <c r="A5537" t="s">
        <v>1333</v>
      </c>
      <c r="B5537" t="s">
        <v>1466</v>
      </c>
      <c r="C5537" t="s">
        <v>3176</v>
      </c>
      <c r="D5537" t="s">
        <v>202</v>
      </c>
      <c r="E5537" t="b">
        <v>0</v>
      </c>
      <c r="F5537" t="b">
        <v>1</v>
      </c>
      <c r="H5537" t="b">
        <v>0</v>
      </c>
      <c r="I5537">
        <v>50</v>
      </c>
      <c r="J5537">
        <v>87</v>
      </c>
      <c r="L5537">
        <v>50000</v>
      </c>
      <c r="M5537">
        <v>76</v>
      </c>
      <c r="O5537">
        <v>0.6</v>
      </c>
      <c r="P5537">
        <v>0.57999999999999996</v>
      </c>
      <c r="T5537" t="s">
        <v>203</v>
      </c>
      <c r="V5537" s="4">
        <v>42878</v>
      </c>
    </row>
    <row r="5538" spans="1:22">
      <c r="A5538" t="s">
        <v>1333</v>
      </c>
      <c r="B5538" t="s">
        <v>1466</v>
      </c>
      <c r="C5538" t="s">
        <v>3177</v>
      </c>
      <c r="D5538" t="s">
        <v>202</v>
      </c>
      <c r="E5538" t="b">
        <v>0</v>
      </c>
      <c r="F5538" t="b">
        <v>1</v>
      </c>
      <c r="H5538" t="b">
        <v>0</v>
      </c>
      <c r="I5538">
        <v>50</v>
      </c>
      <c r="J5538">
        <v>70</v>
      </c>
      <c r="L5538">
        <v>42000</v>
      </c>
      <c r="M5538">
        <v>76</v>
      </c>
      <c r="O5538">
        <v>0.57999999999999996</v>
      </c>
      <c r="P5538">
        <v>0.57999999999999996</v>
      </c>
      <c r="T5538" t="s">
        <v>203</v>
      </c>
      <c r="V5538" s="4">
        <v>42878</v>
      </c>
    </row>
    <row r="5539" spans="1:22">
      <c r="A5539" t="s">
        <v>1333</v>
      </c>
      <c r="B5539" t="s">
        <v>1466</v>
      </c>
      <c r="C5539" t="s">
        <v>3178</v>
      </c>
      <c r="D5539" t="s">
        <v>202</v>
      </c>
      <c r="E5539" t="b">
        <v>1</v>
      </c>
      <c r="F5539" t="b">
        <v>1</v>
      </c>
      <c r="H5539" t="b">
        <v>0</v>
      </c>
      <c r="I5539">
        <v>50</v>
      </c>
      <c r="J5539">
        <v>81</v>
      </c>
      <c r="L5539">
        <v>42000</v>
      </c>
      <c r="M5539">
        <v>76</v>
      </c>
      <c r="O5539">
        <v>0.67</v>
      </c>
      <c r="P5539">
        <v>0.57999999999999996</v>
      </c>
      <c r="T5539" t="s">
        <v>203</v>
      </c>
      <c r="V5539" s="4">
        <v>42878</v>
      </c>
    </row>
    <row r="5540" spans="1:22">
      <c r="A5540" t="s">
        <v>1333</v>
      </c>
      <c r="B5540" t="s">
        <v>1466</v>
      </c>
      <c r="C5540" t="s">
        <v>3179</v>
      </c>
      <c r="D5540" t="s">
        <v>202</v>
      </c>
      <c r="E5540" t="b">
        <v>1</v>
      </c>
      <c r="F5540" t="b">
        <v>1</v>
      </c>
      <c r="H5540" t="b">
        <v>0</v>
      </c>
      <c r="I5540">
        <v>50</v>
      </c>
      <c r="J5540">
        <v>87</v>
      </c>
      <c r="L5540">
        <v>60000</v>
      </c>
      <c r="M5540">
        <v>76</v>
      </c>
      <c r="O5540">
        <v>0.67</v>
      </c>
      <c r="P5540">
        <v>0.57999999999999996</v>
      </c>
      <c r="T5540" t="s">
        <v>203</v>
      </c>
      <c r="V5540" s="4">
        <v>42878</v>
      </c>
    </row>
    <row r="5541" spans="1:22">
      <c r="A5541" t="s">
        <v>1333</v>
      </c>
      <c r="B5541" t="s">
        <v>1466</v>
      </c>
      <c r="C5541" t="s">
        <v>3180</v>
      </c>
      <c r="D5541" t="s">
        <v>202</v>
      </c>
      <c r="E5541" t="b">
        <v>1</v>
      </c>
      <c r="F5541" t="b">
        <v>1</v>
      </c>
      <c r="H5541" t="b">
        <v>0</v>
      </c>
      <c r="I5541">
        <v>50</v>
      </c>
      <c r="J5541">
        <v>90</v>
      </c>
      <c r="L5541">
        <v>60000</v>
      </c>
      <c r="M5541">
        <v>76</v>
      </c>
      <c r="O5541">
        <v>0.67</v>
      </c>
      <c r="P5541">
        <v>0.57999999999999996</v>
      </c>
      <c r="T5541" t="s">
        <v>203</v>
      </c>
      <c r="V5541" s="4">
        <v>42878</v>
      </c>
    </row>
    <row r="5542" spans="1:22">
      <c r="A5542" t="s">
        <v>1333</v>
      </c>
      <c r="B5542" t="s">
        <v>1466</v>
      </c>
      <c r="C5542" t="s">
        <v>3181</v>
      </c>
      <c r="D5542" t="s">
        <v>202</v>
      </c>
      <c r="E5542" t="b">
        <v>0</v>
      </c>
      <c r="F5542" t="b">
        <v>1</v>
      </c>
      <c r="H5542" t="b">
        <v>0</v>
      </c>
      <c r="I5542">
        <v>50</v>
      </c>
      <c r="J5542">
        <v>90</v>
      </c>
      <c r="L5542">
        <v>40000</v>
      </c>
      <c r="M5542">
        <v>76</v>
      </c>
      <c r="O5542">
        <v>0.61</v>
      </c>
      <c r="P5542">
        <v>0.57999999999999996</v>
      </c>
      <c r="T5542" t="s">
        <v>203</v>
      </c>
      <c r="V5542" s="4">
        <v>42878</v>
      </c>
    </row>
    <row r="5543" spans="1:22">
      <c r="A5543" t="s">
        <v>1333</v>
      </c>
      <c r="B5543" t="s">
        <v>1466</v>
      </c>
      <c r="C5543" t="s">
        <v>3182</v>
      </c>
      <c r="D5543" t="s">
        <v>202</v>
      </c>
      <c r="E5543" t="b">
        <v>0</v>
      </c>
      <c r="F5543" t="b">
        <v>1</v>
      </c>
      <c r="H5543" t="b">
        <v>0</v>
      </c>
      <c r="I5543">
        <v>50</v>
      </c>
      <c r="J5543">
        <v>75</v>
      </c>
      <c r="L5543">
        <v>40000</v>
      </c>
      <c r="M5543">
        <v>77</v>
      </c>
      <c r="O5543">
        <v>0.57999999999999996</v>
      </c>
      <c r="P5543">
        <v>0.57999999999999996</v>
      </c>
      <c r="T5543" t="s">
        <v>203</v>
      </c>
      <c r="V5543" s="4">
        <v>42878</v>
      </c>
    </row>
    <row r="5544" spans="1:22">
      <c r="A5544" t="s">
        <v>1333</v>
      </c>
      <c r="B5544" t="s">
        <v>1466</v>
      </c>
      <c r="C5544" t="s">
        <v>3183</v>
      </c>
      <c r="D5544" t="s">
        <v>202</v>
      </c>
      <c r="E5544" t="b">
        <v>0</v>
      </c>
      <c r="F5544" t="b">
        <v>0</v>
      </c>
      <c r="H5544" t="b">
        <v>0</v>
      </c>
      <c r="I5544">
        <v>50</v>
      </c>
      <c r="J5544">
        <v>88</v>
      </c>
      <c r="L5544">
        <v>40000</v>
      </c>
      <c r="M5544">
        <v>76</v>
      </c>
      <c r="O5544">
        <v>0.57999999999999996</v>
      </c>
      <c r="P5544">
        <v>0.57999999999999996</v>
      </c>
      <c r="T5544" t="s">
        <v>203</v>
      </c>
      <c r="V5544" s="4">
        <v>42878</v>
      </c>
    </row>
    <row r="5545" spans="1:22">
      <c r="A5545" t="s">
        <v>1333</v>
      </c>
      <c r="B5545" t="s">
        <v>1466</v>
      </c>
      <c r="C5545" t="s">
        <v>3184</v>
      </c>
      <c r="D5545" t="s">
        <v>202</v>
      </c>
      <c r="E5545" t="b">
        <v>0</v>
      </c>
      <c r="F5545" t="b">
        <v>1</v>
      </c>
      <c r="H5545" t="b">
        <v>0</v>
      </c>
      <c r="I5545">
        <v>50</v>
      </c>
      <c r="J5545">
        <v>90</v>
      </c>
      <c r="L5545">
        <v>50000</v>
      </c>
      <c r="M5545">
        <v>78</v>
      </c>
      <c r="O5545">
        <v>0.59</v>
      </c>
      <c r="P5545">
        <v>0.57999999999999996</v>
      </c>
      <c r="T5545" t="s">
        <v>203</v>
      </c>
      <c r="V5545" s="4">
        <v>42878</v>
      </c>
    </row>
    <row r="5546" spans="1:22">
      <c r="A5546" t="s">
        <v>1333</v>
      </c>
      <c r="B5546" t="s">
        <v>1467</v>
      </c>
      <c r="C5546" t="s">
        <v>3171</v>
      </c>
      <c r="D5546" t="s">
        <v>202</v>
      </c>
      <c r="E5546" t="b">
        <v>0</v>
      </c>
      <c r="F5546" t="b">
        <v>1</v>
      </c>
      <c r="H5546" t="b">
        <v>0</v>
      </c>
      <c r="I5546">
        <v>50</v>
      </c>
      <c r="J5546">
        <v>75</v>
      </c>
      <c r="L5546">
        <v>40000</v>
      </c>
      <c r="M5546">
        <v>77</v>
      </c>
      <c r="O5546">
        <v>0.6</v>
      </c>
      <c r="P5546">
        <v>0.57999999999999996</v>
      </c>
      <c r="T5546" t="s">
        <v>203</v>
      </c>
      <c r="V5546" s="4">
        <v>42878</v>
      </c>
    </row>
    <row r="5547" spans="1:22">
      <c r="A5547" t="s">
        <v>1333</v>
      </c>
      <c r="B5547" t="s">
        <v>1467</v>
      </c>
      <c r="C5547" t="s">
        <v>3172</v>
      </c>
      <c r="D5547" t="s">
        <v>202</v>
      </c>
      <c r="E5547" t="b">
        <v>1</v>
      </c>
      <c r="F5547" t="b">
        <v>1</v>
      </c>
      <c r="H5547" t="b">
        <v>0</v>
      </c>
      <c r="I5547">
        <v>50</v>
      </c>
      <c r="J5547">
        <v>81</v>
      </c>
      <c r="L5547">
        <v>42000</v>
      </c>
      <c r="M5547">
        <v>76</v>
      </c>
      <c r="O5547">
        <v>0.67</v>
      </c>
      <c r="P5547">
        <v>0.57999999999999996</v>
      </c>
      <c r="T5547" t="s">
        <v>203</v>
      </c>
      <c r="V5547" s="4">
        <v>42878</v>
      </c>
    </row>
    <row r="5548" spans="1:22">
      <c r="A5548" t="s">
        <v>1333</v>
      </c>
      <c r="B5548" t="s">
        <v>1467</v>
      </c>
      <c r="C5548" t="s">
        <v>3173</v>
      </c>
      <c r="D5548" t="s">
        <v>202</v>
      </c>
      <c r="E5548" t="b">
        <v>0</v>
      </c>
      <c r="F5548" t="b">
        <v>1</v>
      </c>
      <c r="H5548" t="b">
        <v>0</v>
      </c>
      <c r="I5548">
        <v>50</v>
      </c>
      <c r="J5548">
        <v>81</v>
      </c>
      <c r="L5548">
        <v>40000</v>
      </c>
      <c r="M5548">
        <v>76</v>
      </c>
      <c r="O5548">
        <v>0.57999999999999996</v>
      </c>
      <c r="P5548">
        <v>0.57999999999999996</v>
      </c>
      <c r="T5548" t="s">
        <v>203</v>
      </c>
      <c r="V5548" s="4">
        <v>42878</v>
      </c>
    </row>
    <row r="5549" spans="1:22">
      <c r="A5549" t="s">
        <v>1333</v>
      </c>
      <c r="B5549" t="s">
        <v>1467</v>
      </c>
      <c r="C5549" t="s">
        <v>3174</v>
      </c>
      <c r="D5549" t="s">
        <v>202</v>
      </c>
      <c r="E5549" t="b">
        <v>0</v>
      </c>
      <c r="F5549" t="b">
        <v>1</v>
      </c>
      <c r="H5549" t="b">
        <v>0</v>
      </c>
      <c r="I5549">
        <v>50</v>
      </c>
      <c r="J5549">
        <v>81</v>
      </c>
      <c r="L5549">
        <v>40000</v>
      </c>
      <c r="M5549">
        <v>77</v>
      </c>
      <c r="O5549">
        <v>0.62</v>
      </c>
      <c r="P5549">
        <v>0.57999999999999996</v>
      </c>
      <c r="T5549" t="s">
        <v>203</v>
      </c>
      <c r="V5549" s="4">
        <v>42878</v>
      </c>
    </row>
    <row r="5550" spans="1:22">
      <c r="A5550" t="s">
        <v>1333</v>
      </c>
      <c r="B5550" t="s">
        <v>1467</v>
      </c>
      <c r="C5550" t="s">
        <v>3175</v>
      </c>
      <c r="D5550" t="s">
        <v>202</v>
      </c>
      <c r="E5550" t="b">
        <v>0</v>
      </c>
      <c r="F5550" t="b">
        <v>1</v>
      </c>
      <c r="H5550" t="b">
        <v>0</v>
      </c>
      <c r="I5550">
        <v>50</v>
      </c>
      <c r="J5550">
        <v>87</v>
      </c>
      <c r="L5550">
        <v>50000</v>
      </c>
      <c r="M5550">
        <v>76</v>
      </c>
      <c r="O5550">
        <v>0.57999999999999996</v>
      </c>
      <c r="P5550">
        <v>0.57999999999999996</v>
      </c>
      <c r="T5550" t="s">
        <v>203</v>
      </c>
      <c r="V5550" s="4">
        <v>42878</v>
      </c>
    </row>
    <row r="5551" spans="1:22">
      <c r="A5551" t="s">
        <v>1333</v>
      </c>
      <c r="B5551" t="s">
        <v>1467</v>
      </c>
      <c r="C5551" t="s">
        <v>3176</v>
      </c>
      <c r="D5551" t="s">
        <v>202</v>
      </c>
      <c r="E5551" t="b">
        <v>0</v>
      </c>
      <c r="F5551" t="b">
        <v>1</v>
      </c>
      <c r="H5551" t="b">
        <v>0</v>
      </c>
      <c r="I5551">
        <v>50</v>
      </c>
      <c r="J5551">
        <v>87</v>
      </c>
      <c r="L5551">
        <v>50000</v>
      </c>
      <c r="M5551">
        <v>76</v>
      </c>
      <c r="O5551">
        <v>0.6</v>
      </c>
      <c r="P5551">
        <v>0.57999999999999996</v>
      </c>
      <c r="T5551" t="s">
        <v>203</v>
      </c>
      <c r="V5551" s="4">
        <v>42878</v>
      </c>
    </row>
    <row r="5552" spans="1:22">
      <c r="A5552" t="s">
        <v>1333</v>
      </c>
      <c r="B5552" t="s">
        <v>1467</v>
      </c>
      <c r="C5552" t="s">
        <v>3177</v>
      </c>
      <c r="D5552" t="s">
        <v>202</v>
      </c>
      <c r="E5552" t="b">
        <v>0</v>
      </c>
      <c r="F5552" t="b">
        <v>1</v>
      </c>
      <c r="H5552" t="b">
        <v>0</v>
      </c>
      <c r="I5552">
        <v>50</v>
      </c>
      <c r="J5552">
        <v>70</v>
      </c>
      <c r="L5552">
        <v>42000</v>
      </c>
      <c r="M5552">
        <v>76</v>
      </c>
      <c r="O5552">
        <v>0.57999999999999996</v>
      </c>
      <c r="P5552">
        <v>0.57999999999999996</v>
      </c>
      <c r="T5552" t="s">
        <v>203</v>
      </c>
      <c r="V5552" s="4">
        <v>42878</v>
      </c>
    </row>
    <row r="5553" spans="1:22">
      <c r="A5553" t="s">
        <v>1333</v>
      </c>
      <c r="B5553" t="s">
        <v>1467</v>
      </c>
      <c r="C5553" t="s">
        <v>3178</v>
      </c>
      <c r="D5553" t="s">
        <v>202</v>
      </c>
      <c r="E5553" t="b">
        <v>1</v>
      </c>
      <c r="F5553" t="b">
        <v>1</v>
      </c>
      <c r="H5553" t="b">
        <v>0</v>
      </c>
      <c r="I5553">
        <v>50</v>
      </c>
      <c r="J5553">
        <v>81</v>
      </c>
      <c r="L5553">
        <v>42000</v>
      </c>
      <c r="M5553">
        <v>76</v>
      </c>
      <c r="O5553">
        <v>0.67</v>
      </c>
      <c r="P5553">
        <v>0.57999999999999996</v>
      </c>
      <c r="T5553" t="s">
        <v>203</v>
      </c>
      <c r="V5553" s="4">
        <v>42878</v>
      </c>
    </row>
    <row r="5554" spans="1:22">
      <c r="A5554" t="s">
        <v>1333</v>
      </c>
      <c r="B5554" t="s">
        <v>1467</v>
      </c>
      <c r="C5554" t="s">
        <v>3179</v>
      </c>
      <c r="D5554" t="s">
        <v>202</v>
      </c>
      <c r="E5554" t="b">
        <v>1</v>
      </c>
      <c r="F5554" t="b">
        <v>1</v>
      </c>
      <c r="H5554" t="b">
        <v>0</v>
      </c>
      <c r="I5554">
        <v>50</v>
      </c>
      <c r="J5554">
        <v>87</v>
      </c>
      <c r="L5554">
        <v>60000</v>
      </c>
      <c r="M5554">
        <v>76</v>
      </c>
      <c r="O5554">
        <v>0.67</v>
      </c>
      <c r="P5554">
        <v>0.57999999999999996</v>
      </c>
      <c r="T5554" t="s">
        <v>203</v>
      </c>
      <c r="V5554" s="4">
        <v>42878</v>
      </c>
    </row>
    <row r="5555" spans="1:22">
      <c r="A5555" t="s">
        <v>1333</v>
      </c>
      <c r="B5555" t="s">
        <v>1467</v>
      </c>
      <c r="C5555" t="s">
        <v>3180</v>
      </c>
      <c r="D5555" t="s">
        <v>202</v>
      </c>
      <c r="E5555" t="b">
        <v>1</v>
      </c>
      <c r="F5555" t="b">
        <v>1</v>
      </c>
      <c r="H5555" t="b">
        <v>0</v>
      </c>
      <c r="I5555">
        <v>50</v>
      </c>
      <c r="J5555">
        <v>90</v>
      </c>
      <c r="L5555">
        <v>60000</v>
      </c>
      <c r="M5555">
        <v>76</v>
      </c>
      <c r="O5555">
        <v>0.67</v>
      </c>
      <c r="P5555">
        <v>0.57999999999999996</v>
      </c>
      <c r="T5555" t="s">
        <v>203</v>
      </c>
      <c r="V5555" s="4">
        <v>42878</v>
      </c>
    </row>
    <row r="5556" spans="1:22">
      <c r="A5556" t="s">
        <v>1333</v>
      </c>
      <c r="B5556" t="s">
        <v>1467</v>
      </c>
      <c r="C5556" t="s">
        <v>3181</v>
      </c>
      <c r="D5556" t="s">
        <v>202</v>
      </c>
      <c r="E5556" t="b">
        <v>0</v>
      </c>
      <c r="F5556" t="b">
        <v>1</v>
      </c>
      <c r="H5556" t="b">
        <v>0</v>
      </c>
      <c r="I5556">
        <v>50</v>
      </c>
      <c r="J5556">
        <v>90</v>
      </c>
      <c r="L5556">
        <v>40000</v>
      </c>
      <c r="M5556">
        <v>76</v>
      </c>
      <c r="O5556">
        <v>0.61</v>
      </c>
      <c r="P5556">
        <v>0.57999999999999996</v>
      </c>
      <c r="T5556" t="s">
        <v>203</v>
      </c>
      <c r="V5556" s="4">
        <v>42878</v>
      </c>
    </row>
    <row r="5557" spans="1:22">
      <c r="A5557" t="s">
        <v>1333</v>
      </c>
      <c r="B5557" t="s">
        <v>1467</v>
      </c>
      <c r="C5557" t="s">
        <v>3182</v>
      </c>
      <c r="D5557" t="s">
        <v>202</v>
      </c>
      <c r="E5557" t="b">
        <v>0</v>
      </c>
      <c r="F5557" t="b">
        <v>1</v>
      </c>
      <c r="H5557" t="b">
        <v>0</v>
      </c>
      <c r="I5557">
        <v>50</v>
      </c>
      <c r="J5557">
        <v>75</v>
      </c>
      <c r="L5557">
        <v>40000</v>
      </c>
      <c r="M5557">
        <v>77</v>
      </c>
      <c r="O5557">
        <v>0.57999999999999996</v>
      </c>
      <c r="P5557">
        <v>0.57999999999999996</v>
      </c>
      <c r="T5557" t="s">
        <v>203</v>
      </c>
      <c r="V5557" s="4">
        <v>42878</v>
      </c>
    </row>
    <row r="5558" spans="1:22">
      <c r="A5558" t="s">
        <v>1333</v>
      </c>
      <c r="B5558" t="s">
        <v>1467</v>
      </c>
      <c r="C5558" t="s">
        <v>3183</v>
      </c>
      <c r="D5558" t="s">
        <v>202</v>
      </c>
      <c r="E5558" t="b">
        <v>0</v>
      </c>
      <c r="F5558" t="b">
        <v>0</v>
      </c>
      <c r="H5558" t="b">
        <v>0</v>
      </c>
      <c r="I5558">
        <v>50</v>
      </c>
      <c r="J5558">
        <v>88</v>
      </c>
      <c r="L5558">
        <v>40000</v>
      </c>
      <c r="M5558">
        <v>76</v>
      </c>
      <c r="O5558">
        <v>0.57999999999999996</v>
      </c>
      <c r="P5558">
        <v>0.57999999999999996</v>
      </c>
      <c r="T5558" t="s">
        <v>203</v>
      </c>
      <c r="V5558" s="4">
        <v>42878</v>
      </c>
    </row>
    <row r="5559" spans="1:22">
      <c r="A5559" t="s">
        <v>1333</v>
      </c>
      <c r="B5559" t="s">
        <v>1467</v>
      </c>
      <c r="C5559" t="s">
        <v>3184</v>
      </c>
      <c r="D5559" t="s">
        <v>202</v>
      </c>
      <c r="E5559" t="b">
        <v>0</v>
      </c>
      <c r="F5559" t="b">
        <v>1</v>
      </c>
      <c r="H5559" t="b">
        <v>0</v>
      </c>
      <c r="I5559">
        <v>50</v>
      </c>
      <c r="J5559">
        <v>90</v>
      </c>
      <c r="L5559">
        <v>50000</v>
      </c>
      <c r="M5559">
        <v>78</v>
      </c>
      <c r="O5559">
        <v>0.59</v>
      </c>
      <c r="P5559">
        <v>0.57999999999999996</v>
      </c>
      <c r="T5559" t="s">
        <v>203</v>
      </c>
      <c r="V5559" s="4">
        <v>42878</v>
      </c>
    </row>
    <row r="5560" spans="1:22">
      <c r="A5560" t="s">
        <v>1333</v>
      </c>
      <c r="B5560" t="s">
        <v>1468</v>
      </c>
      <c r="C5560" t="s">
        <v>3171</v>
      </c>
      <c r="D5560" t="s">
        <v>202</v>
      </c>
      <c r="E5560" t="b">
        <v>0</v>
      </c>
      <c r="F5560" t="b">
        <v>1</v>
      </c>
      <c r="H5560" t="b">
        <v>0</v>
      </c>
      <c r="I5560">
        <v>50</v>
      </c>
      <c r="J5560">
        <v>75</v>
      </c>
      <c r="L5560">
        <v>40000</v>
      </c>
      <c r="M5560">
        <v>77</v>
      </c>
      <c r="O5560">
        <v>0.6</v>
      </c>
      <c r="P5560">
        <v>0.57999999999999996</v>
      </c>
      <c r="T5560" t="s">
        <v>203</v>
      </c>
      <c r="V5560" s="4">
        <v>42878</v>
      </c>
    </row>
    <row r="5561" spans="1:22">
      <c r="A5561" t="s">
        <v>1333</v>
      </c>
      <c r="B5561" t="s">
        <v>1468</v>
      </c>
      <c r="C5561" t="s">
        <v>3172</v>
      </c>
      <c r="D5561" t="s">
        <v>202</v>
      </c>
      <c r="E5561" t="b">
        <v>1</v>
      </c>
      <c r="F5561" t="b">
        <v>1</v>
      </c>
      <c r="H5561" t="b">
        <v>0</v>
      </c>
      <c r="I5561">
        <v>50</v>
      </c>
      <c r="J5561">
        <v>81</v>
      </c>
      <c r="L5561">
        <v>42000</v>
      </c>
      <c r="M5561">
        <v>76</v>
      </c>
      <c r="O5561">
        <v>0.67</v>
      </c>
      <c r="P5561">
        <v>0.57999999999999996</v>
      </c>
      <c r="T5561" t="s">
        <v>203</v>
      </c>
      <c r="V5561" s="4">
        <v>42878</v>
      </c>
    </row>
    <row r="5562" spans="1:22">
      <c r="A5562" t="s">
        <v>1333</v>
      </c>
      <c r="B5562" t="s">
        <v>1468</v>
      </c>
      <c r="C5562" t="s">
        <v>3173</v>
      </c>
      <c r="D5562" t="s">
        <v>202</v>
      </c>
      <c r="E5562" t="b">
        <v>0</v>
      </c>
      <c r="F5562" t="b">
        <v>1</v>
      </c>
      <c r="H5562" t="b">
        <v>0</v>
      </c>
      <c r="I5562">
        <v>50</v>
      </c>
      <c r="J5562">
        <v>81</v>
      </c>
      <c r="L5562">
        <v>40000</v>
      </c>
      <c r="M5562">
        <v>76</v>
      </c>
      <c r="O5562">
        <v>0.57999999999999996</v>
      </c>
      <c r="P5562">
        <v>0.57999999999999996</v>
      </c>
      <c r="T5562" t="s">
        <v>203</v>
      </c>
      <c r="V5562" s="4">
        <v>42878</v>
      </c>
    </row>
    <row r="5563" spans="1:22">
      <c r="A5563" t="s">
        <v>1333</v>
      </c>
      <c r="B5563" t="s">
        <v>1468</v>
      </c>
      <c r="C5563" t="s">
        <v>3174</v>
      </c>
      <c r="D5563" t="s">
        <v>202</v>
      </c>
      <c r="E5563" t="b">
        <v>0</v>
      </c>
      <c r="F5563" t="b">
        <v>1</v>
      </c>
      <c r="H5563" t="b">
        <v>0</v>
      </c>
      <c r="I5563">
        <v>50</v>
      </c>
      <c r="J5563">
        <v>81</v>
      </c>
      <c r="L5563">
        <v>40000</v>
      </c>
      <c r="M5563">
        <v>77</v>
      </c>
      <c r="O5563">
        <v>0.62</v>
      </c>
      <c r="P5563">
        <v>0.57999999999999996</v>
      </c>
      <c r="T5563" t="s">
        <v>203</v>
      </c>
      <c r="V5563" s="4">
        <v>42878</v>
      </c>
    </row>
    <row r="5564" spans="1:22">
      <c r="A5564" t="s">
        <v>1333</v>
      </c>
      <c r="B5564" t="s">
        <v>1468</v>
      </c>
      <c r="C5564" t="s">
        <v>3175</v>
      </c>
      <c r="D5564" t="s">
        <v>202</v>
      </c>
      <c r="E5564" t="b">
        <v>0</v>
      </c>
      <c r="F5564" t="b">
        <v>1</v>
      </c>
      <c r="H5564" t="b">
        <v>0</v>
      </c>
      <c r="I5564">
        <v>50</v>
      </c>
      <c r="J5564">
        <v>87</v>
      </c>
      <c r="L5564">
        <v>50000</v>
      </c>
      <c r="M5564">
        <v>76</v>
      </c>
      <c r="O5564">
        <v>0.57999999999999996</v>
      </c>
      <c r="P5564">
        <v>0.57999999999999996</v>
      </c>
      <c r="T5564" t="s">
        <v>203</v>
      </c>
      <c r="V5564" s="4">
        <v>42878</v>
      </c>
    </row>
    <row r="5565" spans="1:22">
      <c r="A5565" t="s">
        <v>1333</v>
      </c>
      <c r="B5565" t="s">
        <v>1468</v>
      </c>
      <c r="C5565" t="s">
        <v>3176</v>
      </c>
      <c r="D5565" t="s">
        <v>202</v>
      </c>
      <c r="E5565" t="b">
        <v>0</v>
      </c>
      <c r="F5565" t="b">
        <v>1</v>
      </c>
      <c r="H5565" t="b">
        <v>0</v>
      </c>
      <c r="I5565">
        <v>50</v>
      </c>
      <c r="J5565">
        <v>87</v>
      </c>
      <c r="L5565">
        <v>50000</v>
      </c>
      <c r="M5565">
        <v>76</v>
      </c>
      <c r="O5565">
        <v>0.6</v>
      </c>
      <c r="P5565">
        <v>0.57999999999999996</v>
      </c>
      <c r="T5565" t="s">
        <v>203</v>
      </c>
      <c r="V5565" s="4">
        <v>42878</v>
      </c>
    </row>
    <row r="5566" spans="1:22">
      <c r="A5566" t="s">
        <v>1333</v>
      </c>
      <c r="B5566" t="s">
        <v>1468</v>
      </c>
      <c r="C5566" t="s">
        <v>3177</v>
      </c>
      <c r="D5566" t="s">
        <v>202</v>
      </c>
      <c r="E5566" t="b">
        <v>0</v>
      </c>
      <c r="F5566" t="b">
        <v>1</v>
      </c>
      <c r="H5566" t="b">
        <v>0</v>
      </c>
      <c r="I5566">
        <v>50</v>
      </c>
      <c r="J5566">
        <v>70</v>
      </c>
      <c r="L5566">
        <v>42000</v>
      </c>
      <c r="M5566">
        <v>76</v>
      </c>
      <c r="O5566">
        <v>0.57999999999999996</v>
      </c>
      <c r="P5566">
        <v>0.57999999999999996</v>
      </c>
      <c r="T5566" t="s">
        <v>203</v>
      </c>
      <c r="V5566" s="4">
        <v>42878</v>
      </c>
    </row>
    <row r="5567" spans="1:22">
      <c r="A5567" t="s">
        <v>1333</v>
      </c>
      <c r="B5567" t="s">
        <v>1468</v>
      </c>
      <c r="C5567" t="s">
        <v>3178</v>
      </c>
      <c r="D5567" t="s">
        <v>202</v>
      </c>
      <c r="E5567" t="b">
        <v>1</v>
      </c>
      <c r="F5567" t="b">
        <v>1</v>
      </c>
      <c r="H5567" t="b">
        <v>0</v>
      </c>
      <c r="I5567">
        <v>50</v>
      </c>
      <c r="J5567">
        <v>81</v>
      </c>
      <c r="L5567">
        <v>42000</v>
      </c>
      <c r="M5567">
        <v>76</v>
      </c>
      <c r="O5567">
        <v>0.67</v>
      </c>
      <c r="P5567">
        <v>0.57999999999999996</v>
      </c>
      <c r="T5567" t="s">
        <v>203</v>
      </c>
      <c r="V5567" s="4">
        <v>42878</v>
      </c>
    </row>
    <row r="5568" spans="1:22">
      <c r="A5568" t="s">
        <v>1333</v>
      </c>
      <c r="B5568" t="s">
        <v>1468</v>
      </c>
      <c r="C5568" t="s">
        <v>3179</v>
      </c>
      <c r="D5568" t="s">
        <v>202</v>
      </c>
      <c r="E5568" t="b">
        <v>1</v>
      </c>
      <c r="F5568" t="b">
        <v>1</v>
      </c>
      <c r="H5568" t="b">
        <v>0</v>
      </c>
      <c r="I5568">
        <v>50</v>
      </c>
      <c r="J5568">
        <v>87</v>
      </c>
      <c r="L5568">
        <v>60000</v>
      </c>
      <c r="M5568">
        <v>76</v>
      </c>
      <c r="O5568">
        <v>0.67</v>
      </c>
      <c r="P5568">
        <v>0.57999999999999996</v>
      </c>
      <c r="T5568" t="s">
        <v>203</v>
      </c>
      <c r="V5568" s="4">
        <v>42878</v>
      </c>
    </row>
    <row r="5569" spans="1:22">
      <c r="A5569" t="s">
        <v>1333</v>
      </c>
      <c r="B5569" t="s">
        <v>1468</v>
      </c>
      <c r="C5569" t="s">
        <v>3180</v>
      </c>
      <c r="D5569" t="s">
        <v>202</v>
      </c>
      <c r="E5569" t="b">
        <v>1</v>
      </c>
      <c r="F5569" t="b">
        <v>1</v>
      </c>
      <c r="H5569" t="b">
        <v>0</v>
      </c>
      <c r="I5569">
        <v>50</v>
      </c>
      <c r="J5569">
        <v>90</v>
      </c>
      <c r="L5569">
        <v>60000</v>
      </c>
      <c r="M5569">
        <v>76</v>
      </c>
      <c r="O5569">
        <v>0.67</v>
      </c>
      <c r="P5569">
        <v>0.57999999999999996</v>
      </c>
      <c r="T5569" t="s">
        <v>203</v>
      </c>
      <c r="V5569" s="4">
        <v>42878</v>
      </c>
    </row>
    <row r="5570" spans="1:22">
      <c r="A5570" t="s">
        <v>1333</v>
      </c>
      <c r="B5570" t="s">
        <v>1468</v>
      </c>
      <c r="C5570" t="s">
        <v>3181</v>
      </c>
      <c r="D5570" t="s">
        <v>202</v>
      </c>
      <c r="E5570" t="b">
        <v>0</v>
      </c>
      <c r="F5570" t="b">
        <v>1</v>
      </c>
      <c r="H5570" t="b">
        <v>0</v>
      </c>
      <c r="I5570">
        <v>50</v>
      </c>
      <c r="J5570">
        <v>90</v>
      </c>
      <c r="L5570">
        <v>40000</v>
      </c>
      <c r="M5570">
        <v>76</v>
      </c>
      <c r="O5570">
        <v>0.61</v>
      </c>
      <c r="P5570">
        <v>0.57999999999999996</v>
      </c>
      <c r="T5570" t="s">
        <v>203</v>
      </c>
      <c r="V5570" s="4">
        <v>42878</v>
      </c>
    </row>
    <row r="5571" spans="1:22">
      <c r="A5571" t="s">
        <v>1333</v>
      </c>
      <c r="B5571" t="s">
        <v>1468</v>
      </c>
      <c r="C5571" t="s">
        <v>3182</v>
      </c>
      <c r="D5571" t="s">
        <v>202</v>
      </c>
      <c r="E5571" t="b">
        <v>0</v>
      </c>
      <c r="F5571" t="b">
        <v>1</v>
      </c>
      <c r="H5571" t="b">
        <v>0</v>
      </c>
      <c r="I5571">
        <v>50</v>
      </c>
      <c r="J5571">
        <v>75</v>
      </c>
      <c r="L5571">
        <v>40000</v>
      </c>
      <c r="M5571">
        <v>77</v>
      </c>
      <c r="O5571">
        <v>0.57999999999999996</v>
      </c>
      <c r="P5571">
        <v>0.57999999999999996</v>
      </c>
      <c r="T5571" t="s">
        <v>203</v>
      </c>
      <c r="V5571" s="4">
        <v>42878</v>
      </c>
    </row>
    <row r="5572" spans="1:22">
      <c r="A5572" t="s">
        <v>1333</v>
      </c>
      <c r="B5572" t="s">
        <v>1468</v>
      </c>
      <c r="C5572" t="s">
        <v>3183</v>
      </c>
      <c r="D5572" t="s">
        <v>202</v>
      </c>
      <c r="E5572" t="b">
        <v>0</v>
      </c>
      <c r="F5572" t="b">
        <v>0</v>
      </c>
      <c r="H5572" t="b">
        <v>0</v>
      </c>
      <c r="I5572">
        <v>50</v>
      </c>
      <c r="J5572">
        <v>88</v>
      </c>
      <c r="L5572">
        <v>40000</v>
      </c>
      <c r="M5572">
        <v>76</v>
      </c>
      <c r="O5572">
        <v>0.57999999999999996</v>
      </c>
      <c r="P5572">
        <v>0.57999999999999996</v>
      </c>
      <c r="T5572" t="s">
        <v>203</v>
      </c>
      <c r="V5572" s="4">
        <v>42878</v>
      </c>
    </row>
    <row r="5573" spans="1:22">
      <c r="A5573" t="s">
        <v>1333</v>
      </c>
      <c r="B5573" t="s">
        <v>1468</v>
      </c>
      <c r="C5573" t="s">
        <v>3184</v>
      </c>
      <c r="D5573" t="s">
        <v>202</v>
      </c>
      <c r="E5573" t="b">
        <v>0</v>
      </c>
      <c r="F5573" t="b">
        <v>1</v>
      </c>
      <c r="H5573" t="b">
        <v>0</v>
      </c>
      <c r="I5573">
        <v>50</v>
      </c>
      <c r="J5573">
        <v>90</v>
      </c>
      <c r="L5573">
        <v>50000</v>
      </c>
      <c r="M5573">
        <v>78</v>
      </c>
      <c r="O5573">
        <v>0.59</v>
      </c>
      <c r="P5573">
        <v>0.57999999999999996</v>
      </c>
      <c r="T5573" t="s">
        <v>203</v>
      </c>
      <c r="V5573" s="4">
        <v>42878</v>
      </c>
    </row>
    <row r="5574" spans="1:22">
      <c r="A5574" t="s">
        <v>1333</v>
      </c>
      <c r="B5574" t="s">
        <v>1469</v>
      </c>
      <c r="C5574" t="s">
        <v>3171</v>
      </c>
      <c r="D5574" t="s">
        <v>202</v>
      </c>
      <c r="E5574" t="b">
        <v>0</v>
      </c>
      <c r="F5574" t="b">
        <v>1</v>
      </c>
      <c r="H5574" t="b">
        <v>0</v>
      </c>
      <c r="I5574">
        <v>50</v>
      </c>
      <c r="J5574">
        <v>75</v>
      </c>
      <c r="L5574">
        <v>40000</v>
      </c>
      <c r="M5574">
        <v>77</v>
      </c>
      <c r="O5574">
        <v>0.6</v>
      </c>
      <c r="P5574">
        <v>0.57999999999999996</v>
      </c>
      <c r="T5574" t="s">
        <v>203</v>
      </c>
      <c r="V5574" s="4">
        <v>42878</v>
      </c>
    </row>
    <row r="5575" spans="1:22">
      <c r="A5575" t="s">
        <v>1333</v>
      </c>
      <c r="B5575" t="s">
        <v>1469</v>
      </c>
      <c r="C5575" t="s">
        <v>3172</v>
      </c>
      <c r="D5575" t="s">
        <v>202</v>
      </c>
      <c r="E5575" t="b">
        <v>1</v>
      </c>
      <c r="F5575" t="b">
        <v>1</v>
      </c>
      <c r="H5575" t="b">
        <v>0</v>
      </c>
      <c r="I5575">
        <v>50</v>
      </c>
      <c r="J5575">
        <v>81</v>
      </c>
      <c r="L5575">
        <v>42000</v>
      </c>
      <c r="M5575">
        <v>76</v>
      </c>
      <c r="O5575">
        <v>0.67</v>
      </c>
      <c r="P5575">
        <v>0.57999999999999996</v>
      </c>
      <c r="T5575" t="s">
        <v>203</v>
      </c>
      <c r="V5575" s="4">
        <v>42878</v>
      </c>
    </row>
    <row r="5576" spans="1:22">
      <c r="A5576" t="s">
        <v>1333</v>
      </c>
      <c r="B5576" t="s">
        <v>1469</v>
      </c>
      <c r="C5576" t="s">
        <v>3173</v>
      </c>
      <c r="D5576" t="s">
        <v>202</v>
      </c>
      <c r="E5576" t="b">
        <v>0</v>
      </c>
      <c r="F5576" t="b">
        <v>1</v>
      </c>
      <c r="H5576" t="b">
        <v>0</v>
      </c>
      <c r="I5576">
        <v>50</v>
      </c>
      <c r="J5576">
        <v>81</v>
      </c>
      <c r="L5576">
        <v>40000</v>
      </c>
      <c r="M5576">
        <v>76</v>
      </c>
      <c r="O5576">
        <v>0.57999999999999996</v>
      </c>
      <c r="P5576">
        <v>0.57999999999999996</v>
      </c>
      <c r="T5576" t="s">
        <v>203</v>
      </c>
      <c r="V5576" s="4">
        <v>42878</v>
      </c>
    </row>
    <row r="5577" spans="1:22">
      <c r="A5577" t="s">
        <v>1333</v>
      </c>
      <c r="B5577" t="s">
        <v>1469</v>
      </c>
      <c r="C5577" t="s">
        <v>3174</v>
      </c>
      <c r="D5577" t="s">
        <v>202</v>
      </c>
      <c r="E5577" t="b">
        <v>0</v>
      </c>
      <c r="F5577" t="b">
        <v>1</v>
      </c>
      <c r="H5577" t="b">
        <v>0</v>
      </c>
      <c r="I5577">
        <v>50</v>
      </c>
      <c r="J5577">
        <v>81</v>
      </c>
      <c r="L5577">
        <v>40000</v>
      </c>
      <c r="M5577">
        <v>77</v>
      </c>
      <c r="O5577">
        <v>0.62</v>
      </c>
      <c r="P5577">
        <v>0.57999999999999996</v>
      </c>
      <c r="T5577" t="s">
        <v>203</v>
      </c>
      <c r="V5577" s="4">
        <v>42878</v>
      </c>
    </row>
    <row r="5578" spans="1:22">
      <c r="A5578" t="s">
        <v>1333</v>
      </c>
      <c r="B5578" t="s">
        <v>1469</v>
      </c>
      <c r="C5578" t="s">
        <v>3175</v>
      </c>
      <c r="D5578" t="s">
        <v>202</v>
      </c>
      <c r="E5578" t="b">
        <v>0</v>
      </c>
      <c r="F5578" t="b">
        <v>1</v>
      </c>
      <c r="H5578" t="b">
        <v>0</v>
      </c>
      <c r="I5578">
        <v>50</v>
      </c>
      <c r="J5578">
        <v>87</v>
      </c>
      <c r="L5578">
        <v>50000</v>
      </c>
      <c r="M5578">
        <v>76</v>
      </c>
      <c r="O5578">
        <v>0.57999999999999996</v>
      </c>
      <c r="P5578">
        <v>0.57999999999999996</v>
      </c>
      <c r="T5578" t="s">
        <v>203</v>
      </c>
      <c r="V5578" s="4">
        <v>42878</v>
      </c>
    </row>
    <row r="5579" spans="1:22">
      <c r="A5579" t="s">
        <v>1333</v>
      </c>
      <c r="B5579" t="s">
        <v>1469</v>
      </c>
      <c r="C5579" t="s">
        <v>3176</v>
      </c>
      <c r="D5579" t="s">
        <v>202</v>
      </c>
      <c r="E5579" t="b">
        <v>0</v>
      </c>
      <c r="F5579" t="b">
        <v>1</v>
      </c>
      <c r="H5579" t="b">
        <v>0</v>
      </c>
      <c r="I5579">
        <v>50</v>
      </c>
      <c r="J5579">
        <v>87</v>
      </c>
      <c r="L5579">
        <v>50000</v>
      </c>
      <c r="M5579">
        <v>76</v>
      </c>
      <c r="O5579">
        <v>0.6</v>
      </c>
      <c r="P5579">
        <v>0.57999999999999996</v>
      </c>
      <c r="T5579" t="s">
        <v>203</v>
      </c>
      <c r="V5579" s="4">
        <v>42878</v>
      </c>
    </row>
    <row r="5580" spans="1:22">
      <c r="A5580" t="s">
        <v>1333</v>
      </c>
      <c r="B5580" t="s">
        <v>1469</v>
      </c>
      <c r="C5580" t="s">
        <v>3177</v>
      </c>
      <c r="D5580" t="s">
        <v>202</v>
      </c>
      <c r="E5580" t="b">
        <v>0</v>
      </c>
      <c r="F5580" t="b">
        <v>1</v>
      </c>
      <c r="H5580" t="b">
        <v>0</v>
      </c>
      <c r="I5580">
        <v>50</v>
      </c>
      <c r="J5580">
        <v>70</v>
      </c>
      <c r="L5580">
        <v>42000</v>
      </c>
      <c r="M5580">
        <v>76</v>
      </c>
      <c r="O5580">
        <v>0.57999999999999996</v>
      </c>
      <c r="P5580">
        <v>0.57999999999999996</v>
      </c>
      <c r="T5580" t="s">
        <v>203</v>
      </c>
      <c r="V5580" s="4">
        <v>42878</v>
      </c>
    </row>
    <row r="5581" spans="1:22">
      <c r="A5581" t="s">
        <v>1333</v>
      </c>
      <c r="B5581" t="s">
        <v>1469</v>
      </c>
      <c r="C5581" t="s">
        <v>3178</v>
      </c>
      <c r="D5581" t="s">
        <v>202</v>
      </c>
      <c r="E5581" t="b">
        <v>1</v>
      </c>
      <c r="F5581" t="b">
        <v>1</v>
      </c>
      <c r="H5581" t="b">
        <v>0</v>
      </c>
      <c r="I5581">
        <v>50</v>
      </c>
      <c r="J5581">
        <v>81</v>
      </c>
      <c r="L5581">
        <v>42000</v>
      </c>
      <c r="M5581">
        <v>76</v>
      </c>
      <c r="O5581">
        <v>0.67</v>
      </c>
      <c r="P5581">
        <v>0.57999999999999996</v>
      </c>
      <c r="T5581" t="s">
        <v>203</v>
      </c>
      <c r="V5581" s="4">
        <v>42878</v>
      </c>
    </row>
    <row r="5582" spans="1:22">
      <c r="A5582" t="s">
        <v>1333</v>
      </c>
      <c r="B5582" t="s">
        <v>1469</v>
      </c>
      <c r="C5582" t="s">
        <v>3179</v>
      </c>
      <c r="D5582" t="s">
        <v>202</v>
      </c>
      <c r="E5582" t="b">
        <v>1</v>
      </c>
      <c r="F5582" t="b">
        <v>1</v>
      </c>
      <c r="H5582" t="b">
        <v>0</v>
      </c>
      <c r="I5582">
        <v>50</v>
      </c>
      <c r="J5582">
        <v>87</v>
      </c>
      <c r="L5582">
        <v>60000</v>
      </c>
      <c r="M5582">
        <v>76</v>
      </c>
      <c r="O5582">
        <v>0.67</v>
      </c>
      <c r="P5582">
        <v>0.57999999999999996</v>
      </c>
      <c r="T5582" t="s">
        <v>203</v>
      </c>
      <c r="V5582" s="4">
        <v>42878</v>
      </c>
    </row>
    <row r="5583" spans="1:22">
      <c r="A5583" t="s">
        <v>1333</v>
      </c>
      <c r="B5583" t="s">
        <v>1469</v>
      </c>
      <c r="C5583" t="s">
        <v>3180</v>
      </c>
      <c r="D5583" t="s">
        <v>202</v>
      </c>
      <c r="E5583" t="b">
        <v>1</v>
      </c>
      <c r="F5583" t="b">
        <v>1</v>
      </c>
      <c r="H5583" t="b">
        <v>0</v>
      </c>
      <c r="I5583">
        <v>50</v>
      </c>
      <c r="J5583">
        <v>90</v>
      </c>
      <c r="L5583">
        <v>60000</v>
      </c>
      <c r="M5583">
        <v>76</v>
      </c>
      <c r="O5583">
        <v>0.67</v>
      </c>
      <c r="P5583">
        <v>0.57999999999999996</v>
      </c>
      <c r="T5583" t="s">
        <v>203</v>
      </c>
      <c r="V5583" s="4">
        <v>42878</v>
      </c>
    </row>
    <row r="5584" spans="1:22">
      <c r="A5584" t="s">
        <v>1333</v>
      </c>
      <c r="B5584" t="s">
        <v>1469</v>
      </c>
      <c r="C5584" t="s">
        <v>3181</v>
      </c>
      <c r="D5584" t="s">
        <v>202</v>
      </c>
      <c r="E5584" t="b">
        <v>0</v>
      </c>
      <c r="F5584" t="b">
        <v>1</v>
      </c>
      <c r="H5584" t="b">
        <v>0</v>
      </c>
      <c r="I5584">
        <v>50</v>
      </c>
      <c r="J5584">
        <v>90</v>
      </c>
      <c r="L5584">
        <v>40000</v>
      </c>
      <c r="M5584">
        <v>76</v>
      </c>
      <c r="O5584">
        <v>0.61</v>
      </c>
      <c r="P5584">
        <v>0.57999999999999996</v>
      </c>
      <c r="T5584" t="s">
        <v>203</v>
      </c>
      <c r="V5584" s="4">
        <v>42878</v>
      </c>
    </row>
    <row r="5585" spans="1:22">
      <c r="A5585" t="s">
        <v>1333</v>
      </c>
      <c r="B5585" t="s">
        <v>1469</v>
      </c>
      <c r="C5585" t="s">
        <v>3182</v>
      </c>
      <c r="D5585" t="s">
        <v>202</v>
      </c>
      <c r="E5585" t="b">
        <v>0</v>
      </c>
      <c r="F5585" t="b">
        <v>1</v>
      </c>
      <c r="H5585" t="b">
        <v>0</v>
      </c>
      <c r="I5585">
        <v>50</v>
      </c>
      <c r="J5585">
        <v>75</v>
      </c>
      <c r="L5585">
        <v>40000</v>
      </c>
      <c r="M5585">
        <v>77</v>
      </c>
      <c r="O5585">
        <v>0.57999999999999996</v>
      </c>
      <c r="P5585">
        <v>0.57999999999999996</v>
      </c>
      <c r="T5585" t="s">
        <v>203</v>
      </c>
      <c r="V5585" s="4">
        <v>42878</v>
      </c>
    </row>
    <row r="5586" spans="1:22">
      <c r="A5586" t="s">
        <v>1333</v>
      </c>
      <c r="B5586" t="s">
        <v>1469</v>
      </c>
      <c r="C5586" t="s">
        <v>3183</v>
      </c>
      <c r="D5586" t="s">
        <v>202</v>
      </c>
      <c r="E5586" t="b">
        <v>0</v>
      </c>
      <c r="F5586" t="b">
        <v>0</v>
      </c>
      <c r="H5586" t="b">
        <v>0</v>
      </c>
      <c r="I5586">
        <v>50</v>
      </c>
      <c r="J5586">
        <v>88</v>
      </c>
      <c r="L5586">
        <v>40000</v>
      </c>
      <c r="M5586">
        <v>76</v>
      </c>
      <c r="O5586">
        <v>0.57999999999999996</v>
      </c>
      <c r="P5586">
        <v>0.57999999999999996</v>
      </c>
      <c r="T5586" t="s">
        <v>203</v>
      </c>
      <c r="V5586" s="4">
        <v>42878</v>
      </c>
    </row>
    <row r="5587" spans="1:22">
      <c r="A5587" t="s">
        <v>1333</v>
      </c>
      <c r="B5587" t="s">
        <v>1469</v>
      </c>
      <c r="C5587" t="s">
        <v>3184</v>
      </c>
      <c r="D5587" t="s">
        <v>202</v>
      </c>
      <c r="E5587" t="b">
        <v>0</v>
      </c>
      <c r="F5587" t="b">
        <v>1</v>
      </c>
      <c r="H5587" t="b">
        <v>0</v>
      </c>
      <c r="I5587">
        <v>50</v>
      </c>
      <c r="J5587">
        <v>90</v>
      </c>
      <c r="L5587">
        <v>50000</v>
      </c>
      <c r="M5587">
        <v>78</v>
      </c>
      <c r="O5587">
        <v>0.59</v>
      </c>
      <c r="P5587">
        <v>0.57999999999999996</v>
      </c>
      <c r="T5587" t="s">
        <v>203</v>
      </c>
      <c r="V5587" s="4">
        <v>42878</v>
      </c>
    </row>
    <row r="5588" spans="1:22">
      <c r="A5588" t="s">
        <v>1333</v>
      </c>
      <c r="B5588" t="s">
        <v>1470</v>
      </c>
      <c r="C5588" t="s">
        <v>3171</v>
      </c>
      <c r="D5588" t="s">
        <v>202</v>
      </c>
      <c r="E5588" t="b">
        <v>0</v>
      </c>
      <c r="F5588" t="b">
        <v>1</v>
      </c>
      <c r="H5588" t="b">
        <v>0</v>
      </c>
      <c r="I5588">
        <v>50</v>
      </c>
      <c r="J5588">
        <v>75</v>
      </c>
      <c r="L5588">
        <v>40000</v>
      </c>
      <c r="M5588">
        <v>77</v>
      </c>
      <c r="O5588">
        <v>0.6</v>
      </c>
      <c r="P5588">
        <v>0.57999999999999996</v>
      </c>
      <c r="T5588" t="s">
        <v>203</v>
      </c>
      <c r="V5588" s="4">
        <v>42878</v>
      </c>
    </row>
    <row r="5589" spans="1:22">
      <c r="A5589" t="s">
        <v>1333</v>
      </c>
      <c r="B5589" t="s">
        <v>1470</v>
      </c>
      <c r="C5589" t="s">
        <v>3172</v>
      </c>
      <c r="D5589" t="s">
        <v>202</v>
      </c>
      <c r="E5589" t="b">
        <v>1</v>
      </c>
      <c r="F5589" t="b">
        <v>1</v>
      </c>
      <c r="H5589" t="b">
        <v>0</v>
      </c>
      <c r="I5589">
        <v>50</v>
      </c>
      <c r="J5589">
        <v>81</v>
      </c>
      <c r="L5589">
        <v>42000</v>
      </c>
      <c r="M5589">
        <v>76</v>
      </c>
      <c r="O5589">
        <v>0.67</v>
      </c>
      <c r="P5589">
        <v>0.57999999999999996</v>
      </c>
      <c r="T5589" t="s">
        <v>203</v>
      </c>
      <c r="V5589" s="4">
        <v>42878</v>
      </c>
    </row>
    <row r="5590" spans="1:22">
      <c r="A5590" t="s">
        <v>1333</v>
      </c>
      <c r="B5590" t="s">
        <v>1470</v>
      </c>
      <c r="C5590" t="s">
        <v>3173</v>
      </c>
      <c r="D5590" t="s">
        <v>202</v>
      </c>
      <c r="E5590" t="b">
        <v>0</v>
      </c>
      <c r="F5590" t="b">
        <v>1</v>
      </c>
      <c r="H5590" t="b">
        <v>0</v>
      </c>
      <c r="I5590">
        <v>50</v>
      </c>
      <c r="J5590">
        <v>81</v>
      </c>
      <c r="L5590">
        <v>40000</v>
      </c>
      <c r="M5590">
        <v>76</v>
      </c>
      <c r="O5590">
        <v>0.57999999999999996</v>
      </c>
      <c r="P5590">
        <v>0.57999999999999996</v>
      </c>
      <c r="T5590" t="s">
        <v>203</v>
      </c>
      <c r="V5590" s="4">
        <v>42878</v>
      </c>
    </row>
    <row r="5591" spans="1:22">
      <c r="A5591" t="s">
        <v>1333</v>
      </c>
      <c r="B5591" t="s">
        <v>1470</v>
      </c>
      <c r="C5591" t="s">
        <v>3174</v>
      </c>
      <c r="D5591" t="s">
        <v>202</v>
      </c>
      <c r="E5591" t="b">
        <v>0</v>
      </c>
      <c r="F5591" t="b">
        <v>1</v>
      </c>
      <c r="H5591" t="b">
        <v>0</v>
      </c>
      <c r="I5591">
        <v>50</v>
      </c>
      <c r="J5591">
        <v>81</v>
      </c>
      <c r="L5591">
        <v>40000</v>
      </c>
      <c r="M5591">
        <v>77</v>
      </c>
      <c r="O5591">
        <v>0.62</v>
      </c>
      <c r="P5591">
        <v>0.57999999999999996</v>
      </c>
      <c r="T5591" t="s">
        <v>203</v>
      </c>
      <c r="V5591" s="4">
        <v>42878</v>
      </c>
    </row>
    <row r="5592" spans="1:22">
      <c r="A5592" t="s">
        <v>1333</v>
      </c>
      <c r="B5592" t="s">
        <v>1470</v>
      </c>
      <c r="C5592" t="s">
        <v>3175</v>
      </c>
      <c r="D5592" t="s">
        <v>202</v>
      </c>
      <c r="E5592" t="b">
        <v>0</v>
      </c>
      <c r="F5592" t="b">
        <v>1</v>
      </c>
      <c r="H5592" t="b">
        <v>0</v>
      </c>
      <c r="I5592">
        <v>50</v>
      </c>
      <c r="J5592">
        <v>87</v>
      </c>
      <c r="L5592">
        <v>50000</v>
      </c>
      <c r="M5592">
        <v>76</v>
      </c>
      <c r="O5592">
        <v>0.57999999999999996</v>
      </c>
      <c r="P5592">
        <v>0.57999999999999996</v>
      </c>
      <c r="T5592" t="s">
        <v>203</v>
      </c>
      <c r="V5592" s="4">
        <v>42878</v>
      </c>
    </row>
    <row r="5593" spans="1:22">
      <c r="A5593" t="s">
        <v>1333</v>
      </c>
      <c r="B5593" t="s">
        <v>1470</v>
      </c>
      <c r="C5593" t="s">
        <v>3176</v>
      </c>
      <c r="D5593" t="s">
        <v>202</v>
      </c>
      <c r="E5593" t="b">
        <v>0</v>
      </c>
      <c r="F5593" t="b">
        <v>1</v>
      </c>
      <c r="H5593" t="b">
        <v>0</v>
      </c>
      <c r="I5593">
        <v>50</v>
      </c>
      <c r="J5593">
        <v>87</v>
      </c>
      <c r="L5593">
        <v>50000</v>
      </c>
      <c r="M5593">
        <v>76</v>
      </c>
      <c r="O5593">
        <v>0.6</v>
      </c>
      <c r="P5593">
        <v>0.57999999999999996</v>
      </c>
      <c r="T5593" t="s">
        <v>203</v>
      </c>
      <c r="V5593" s="4">
        <v>42878</v>
      </c>
    </row>
    <row r="5594" spans="1:22">
      <c r="A5594" t="s">
        <v>1333</v>
      </c>
      <c r="B5594" t="s">
        <v>1470</v>
      </c>
      <c r="C5594" t="s">
        <v>3177</v>
      </c>
      <c r="D5594" t="s">
        <v>202</v>
      </c>
      <c r="E5594" t="b">
        <v>0</v>
      </c>
      <c r="F5594" t="b">
        <v>1</v>
      </c>
      <c r="H5594" t="b">
        <v>0</v>
      </c>
      <c r="I5594">
        <v>50</v>
      </c>
      <c r="J5594">
        <v>70</v>
      </c>
      <c r="L5594">
        <v>42000</v>
      </c>
      <c r="M5594">
        <v>76</v>
      </c>
      <c r="O5594">
        <v>0.57999999999999996</v>
      </c>
      <c r="P5594">
        <v>0.57999999999999996</v>
      </c>
      <c r="T5594" t="s">
        <v>203</v>
      </c>
      <c r="V5594" s="4">
        <v>42878</v>
      </c>
    </row>
    <row r="5595" spans="1:22">
      <c r="A5595" t="s">
        <v>1333</v>
      </c>
      <c r="B5595" t="s">
        <v>1470</v>
      </c>
      <c r="C5595" t="s">
        <v>3178</v>
      </c>
      <c r="D5595" t="s">
        <v>202</v>
      </c>
      <c r="E5595" t="b">
        <v>1</v>
      </c>
      <c r="F5595" t="b">
        <v>1</v>
      </c>
      <c r="H5595" t="b">
        <v>0</v>
      </c>
      <c r="I5595">
        <v>50</v>
      </c>
      <c r="J5595">
        <v>81</v>
      </c>
      <c r="L5595">
        <v>42000</v>
      </c>
      <c r="M5595">
        <v>76</v>
      </c>
      <c r="O5595">
        <v>0.67</v>
      </c>
      <c r="P5595">
        <v>0.57999999999999996</v>
      </c>
      <c r="T5595" t="s">
        <v>203</v>
      </c>
      <c r="V5595" s="4">
        <v>42878</v>
      </c>
    </row>
    <row r="5596" spans="1:22">
      <c r="A5596" t="s">
        <v>1333</v>
      </c>
      <c r="B5596" t="s">
        <v>1470</v>
      </c>
      <c r="C5596" t="s">
        <v>3179</v>
      </c>
      <c r="D5596" t="s">
        <v>202</v>
      </c>
      <c r="E5596" t="b">
        <v>1</v>
      </c>
      <c r="F5596" t="b">
        <v>1</v>
      </c>
      <c r="H5596" t="b">
        <v>0</v>
      </c>
      <c r="I5596">
        <v>50</v>
      </c>
      <c r="J5596">
        <v>87</v>
      </c>
      <c r="L5596">
        <v>60000</v>
      </c>
      <c r="M5596">
        <v>76</v>
      </c>
      <c r="O5596">
        <v>0.67</v>
      </c>
      <c r="P5596">
        <v>0.57999999999999996</v>
      </c>
      <c r="T5596" t="s">
        <v>203</v>
      </c>
      <c r="V5596" s="4">
        <v>42878</v>
      </c>
    </row>
    <row r="5597" spans="1:22">
      <c r="A5597" t="s">
        <v>1333</v>
      </c>
      <c r="B5597" t="s">
        <v>1470</v>
      </c>
      <c r="C5597" t="s">
        <v>3180</v>
      </c>
      <c r="D5597" t="s">
        <v>202</v>
      </c>
      <c r="E5597" t="b">
        <v>1</v>
      </c>
      <c r="F5597" t="b">
        <v>1</v>
      </c>
      <c r="H5597" t="b">
        <v>0</v>
      </c>
      <c r="I5597">
        <v>50</v>
      </c>
      <c r="J5597">
        <v>90</v>
      </c>
      <c r="L5597">
        <v>60000</v>
      </c>
      <c r="M5597">
        <v>76</v>
      </c>
      <c r="O5597">
        <v>0.67</v>
      </c>
      <c r="P5597">
        <v>0.57999999999999996</v>
      </c>
      <c r="T5597" t="s">
        <v>203</v>
      </c>
      <c r="V5597" s="4">
        <v>42878</v>
      </c>
    </row>
    <row r="5598" spans="1:22">
      <c r="A5598" t="s">
        <v>1333</v>
      </c>
      <c r="B5598" t="s">
        <v>1470</v>
      </c>
      <c r="C5598" t="s">
        <v>3181</v>
      </c>
      <c r="D5598" t="s">
        <v>202</v>
      </c>
      <c r="E5598" t="b">
        <v>0</v>
      </c>
      <c r="F5598" t="b">
        <v>1</v>
      </c>
      <c r="H5598" t="b">
        <v>0</v>
      </c>
      <c r="I5598">
        <v>50</v>
      </c>
      <c r="J5598">
        <v>90</v>
      </c>
      <c r="L5598">
        <v>40000</v>
      </c>
      <c r="M5598">
        <v>76</v>
      </c>
      <c r="O5598">
        <v>0.61</v>
      </c>
      <c r="P5598">
        <v>0.57999999999999996</v>
      </c>
      <c r="T5598" t="s">
        <v>203</v>
      </c>
      <c r="V5598" s="4">
        <v>42878</v>
      </c>
    </row>
    <row r="5599" spans="1:22">
      <c r="A5599" t="s">
        <v>1333</v>
      </c>
      <c r="B5599" t="s">
        <v>1470</v>
      </c>
      <c r="C5599" t="s">
        <v>3182</v>
      </c>
      <c r="D5599" t="s">
        <v>202</v>
      </c>
      <c r="E5599" t="b">
        <v>0</v>
      </c>
      <c r="F5599" t="b">
        <v>1</v>
      </c>
      <c r="H5599" t="b">
        <v>0</v>
      </c>
      <c r="I5599">
        <v>50</v>
      </c>
      <c r="J5599">
        <v>75</v>
      </c>
      <c r="L5599">
        <v>40000</v>
      </c>
      <c r="M5599">
        <v>77</v>
      </c>
      <c r="O5599">
        <v>0.57999999999999996</v>
      </c>
      <c r="P5599">
        <v>0.57999999999999996</v>
      </c>
      <c r="T5599" t="s">
        <v>203</v>
      </c>
      <c r="V5599" s="4">
        <v>42878</v>
      </c>
    </row>
    <row r="5600" spans="1:22">
      <c r="A5600" t="s">
        <v>1333</v>
      </c>
      <c r="B5600" t="s">
        <v>1470</v>
      </c>
      <c r="C5600" t="s">
        <v>3183</v>
      </c>
      <c r="D5600" t="s">
        <v>202</v>
      </c>
      <c r="E5600" t="b">
        <v>0</v>
      </c>
      <c r="F5600" t="b">
        <v>0</v>
      </c>
      <c r="H5600" t="b">
        <v>0</v>
      </c>
      <c r="I5600">
        <v>50</v>
      </c>
      <c r="J5600">
        <v>88</v>
      </c>
      <c r="L5600">
        <v>40000</v>
      </c>
      <c r="M5600">
        <v>76</v>
      </c>
      <c r="O5600">
        <v>0.57999999999999996</v>
      </c>
      <c r="P5600">
        <v>0.57999999999999996</v>
      </c>
      <c r="T5600" t="s">
        <v>203</v>
      </c>
      <c r="V5600" s="4">
        <v>42878</v>
      </c>
    </row>
    <row r="5601" spans="1:22">
      <c r="A5601" t="s">
        <v>1333</v>
      </c>
      <c r="B5601" t="s">
        <v>1470</v>
      </c>
      <c r="C5601" t="s">
        <v>3184</v>
      </c>
      <c r="D5601" t="s">
        <v>202</v>
      </c>
      <c r="E5601" t="b">
        <v>0</v>
      </c>
      <c r="F5601" t="b">
        <v>1</v>
      </c>
      <c r="H5601" t="b">
        <v>0</v>
      </c>
      <c r="I5601">
        <v>50</v>
      </c>
      <c r="J5601">
        <v>90</v>
      </c>
      <c r="L5601">
        <v>50000</v>
      </c>
      <c r="M5601">
        <v>78</v>
      </c>
      <c r="O5601">
        <v>0.59</v>
      </c>
      <c r="P5601">
        <v>0.57999999999999996</v>
      </c>
      <c r="T5601" t="s">
        <v>203</v>
      </c>
      <c r="V5601" s="4">
        <v>42878</v>
      </c>
    </row>
    <row r="5602" spans="1:22">
      <c r="A5602" t="s">
        <v>1333</v>
      </c>
      <c r="B5602" t="s">
        <v>1471</v>
      </c>
      <c r="C5602" t="s">
        <v>3171</v>
      </c>
      <c r="D5602" t="s">
        <v>202</v>
      </c>
      <c r="E5602" t="b">
        <v>0</v>
      </c>
      <c r="F5602" t="b">
        <v>1</v>
      </c>
      <c r="H5602" t="b">
        <v>0</v>
      </c>
      <c r="I5602">
        <v>50</v>
      </c>
      <c r="J5602">
        <v>75</v>
      </c>
      <c r="L5602">
        <v>40000</v>
      </c>
      <c r="M5602">
        <v>77</v>
      </c>
      <c r="O5602">
        <v>0.6</v>
      </c>
      <c r="P5602">
        <v>0.57999999999999996</v>
      </c>
      <c r="T5602" t="s">
        <v>203</v>
      </c>
      <c r="V5602" s="4">
        <v>42878</v>
      </c>
    </row>
    <row r="5603" spans="1:22">
      <c r="A5603" t="s">
        <v>1333</v>
      </c>
      <c r="B5603" t="s">
        <v>1471</v>
      </c>
      <c r="C5603" t="s">
        <v>3172</v>
      </c>
      <c r="D5603" t="s">
        <v>202</v>
      </c>
      <c r="E5603" t="b">
        <v>1</v>
      </c>
      <c r="F5603" t="b">
        <v>1</v>
      </c>
      <c r="H5603" t="b">
        <v>0</v>
      </c>
      <c r="I5603">
        <v>50</v>
      </c>
      <c r="J5603">
        <v>81</v>
      </c>
      <c r="L5603">
        <v>42000</v>
      </c>
      <c r="M5603">
        <v>76</v>
      </c>
      <c r="O5603">
        <v>0.67</v>
      </c>
      <c r="P5603">
        <v>0.57999999999999996</v>
      </c>
      <c r="T5603" t="s">
        <v>203</v>
      </c>
      <c r="V5603" s="4">
        <v>42878</v>
      </c>
    </row>
    <row r="5604" spans="1:22">
      <c r="A5604" t="s">
        <v>1333</v>
      </c>
      <c r="B5604" t="s">
        <v>1471</v>
      </c>
      <c r="C5604" t="s">
        <v>3173</v>
      </c>
      <c r="D5604" t="s">
        <v>202</v>
      </c>
      <c r="E5604" t="b">
        <v>0</v>
      </c>
      <c r="F5604" t="b">
        <v>1</v>
      </c>
      <c r="H5604" t="b">
        <v>0</v>
      </c>
      <c r="I5604">
        <v>50</v>
      </c>
      <c r="J5604">
        <v>81</v>
      </c>
      <c r="L5604">
        <v>40000</v>
      </c>
      <c r="M5604">
        <v>76</v>
      </c>
      <c r="O5604">
        <v>0.57999999999999996</v>
      </c>
      <c r="P5604">
        <v>0.57999999999999996</v>
      </c>
      <c r="T5604" t="s">
        <v>203</v>
      </c>
      <c r="V5604" s="4">
        <v>42878</v>
      </c>
    </row>
    <row r="5605" spans="1:22">
      <c r="A5605" t="s">
        <v>1333</v>
      </c>
      <c r="B5605" t="s">
        <v>1471</v>
      </c>
      <c r="C5605" t="s">
        <v>3174</v>
      </c>
      <c r="D5605" t="s">
        <v>202</v>
      </c>
      <c r="E5605" t="b">
        <v>0</v>
      </c>
      <c r="F5605" t="b">
        <v>1</v>
      </c>
      <c r="H5605" t="b">
        <v>0</v>
      </c>
      <c r="I5605">
        <v>50</v>
      </c>
      <c r="J5605">
        <v>81</v>
      </c>
      <c r="L5605">
        <v>40000</v>
      </c>
      <c r="M5605">
        <v>77</v>
      </c>
      <c r="O5605">
        <v>0.62</v>
      </c>
      <c r="P5605">
        <v>0.57999999999999996</v>
      </c>
      <c r="T5605" t="s">
        <v>203</v>
      </c>
      <c r="V5605" s="4">
        <v>42878</v>
      </c>
    </row>
    <row r="5606" spans="1:22">
      <c r="A5606" t="s">
        <v>1333</v>
      </c>
      <c r="B5606" t="s">
        <v>1471</v>
      </c>
      <c r="C5606" t="s">
        <v>3175</v>
      </c>
      <c r="D5606" t="s">
        <v>202</v>
      </c>
      <c r="E5606" t="b">
        <v>0</v>
      </c>
      <c r="F5606" t="b">
        <v>1</v>
      </c>
      <c r="H5606" t="b">
        <v>0</v>
      </c>
      <c r="I5606">
        <v>50</v>
      </c>
      <c r="J5606">
        <v>87</v>
      </c>
      <c r="L5606">
        <v>50000</v>
      </c>
      <c r="M5606">
        <v>76</v>
      </c>
      <c r="O5606">
        <v>0.57999999999999996</v>
      </c>
      <c r="P5606">
        <v>0.57999999999999996</v>
      </c>
      <c r="T5606" t="s">
        <v>203</v>
      </c>
      <c r="V5606" s="4">
        <v>42878</v>
      </c>
    </row>
    <row r="5607" spans="1:22">
      <c r="A5607" t="s">
        <v>1333</v>
      </c>
      <c r="B5607" t="s">
        <v>1471</v>
      </c>
      <c r="C5607" t="s">
        <v>3176</v>
      </c>
      <c r="D5607" t="s">
        <v>202</v>
      </c>
      <c r="E5607" t="b">
        <v>0</v>
      </c>
      <c r="F5607" t="b">
        <v>1</v>
      </c>
      <c r="H5607" t="b">
        <v>0</v>
      </c>
      <c r="I5607">
        <v>50</v>
      </c>
      <c r="J5607">
        <v>87</v>
      </c>
      <c r="L5607">
        <v>50000</v>
      </c>
      <c r="M5607">
        <v>76</v>
      </c>
      <c r="O5607">
        <v>0.6</v>
      </c>
      <c r="P5607">
        <v>0.57999999999999996</v>
      </c>
      <c r="T5607" t="s">
        <v>203</v>
      </c>
      <c r="V5607" s="4">
        <v>42878</v>
      </c>
    </row>
    <row r="5608" spans="1:22">
      <c r="A5608" t="s">
        <v>1333</v>
      </c>
      <c r="B5608" t="s">
        <v>1471</v>
      </c>
      <c r="C5608" t="s">
        <v>3177</v>
      </c>
      <c r="D5608" t="s">
        <v>202</v>
      </c>
      <c r="E5608" t="b">
        <v>0</v>
      </c>
      <c r="F5608" t="b">
        <v>1</v>
      </c>
      <c r="H5608" t="b">
        <v>0</v>
      </c>
      <c r="I5608">
        <v>50</v>
      </c>
      <c r="J5608">
        <v>70</v>
      </c>
      <c r="L5608">
        <v>42000</v>
      </c>
      <c r="M5608">
        <v>76</v>
      </c>
      <c r="O5608">
        <v>0.57999999999999996</v>
      </c>
      <c r="P5608">
        <v>0.57999999999999996</v>
      </c>
      <c r="T5608" t="s">
        <v>203</v>
      </c>
      <c r="V5608" s="4">
        <v>42878</v>
      </c>
    </row>
    <row r="5609" spans="1:22">
      <c r="A5609" t="s">
        <v>1333</v>
      </c>
      <c r="B5609" t="s">
        <v>1471</v>
      </c>
      <c r="C5609" t="s">
        <v>3178</v>
      </c>
      <c r="D5609" t="s">
        <v>202</v>
      </c>
      <c r="E5609" t="b">
        <v>1</v>
      </c>
      <c r="F5609" t="b">
        <v>1</v>
      </c>
      <c r="H5609" t="b">
        <v>0</v>
      </c>
      <c r="I5609">
        <v>50</v>
      </c>
      <c r="J5609">
        <v>81</v>
      </c>
      <c r="L5609">
        <v>42000</v>
      </c>
      <c r="M5609">
        <v>76</v>
      </c>
      <c r="O5609">
        <v>0.67</v>
      </c>
      <c r="P5609">
        <v>0.57999999999999996</v>
      </c>
      <c r="T5609" t="s">
        <v>203</v>
      </c>
      <c r="V5609" s="4">
        <v>42878</v>
      </c>
    </row>
    <row r="5610" spans="1:22">
      <c r="A5610" t="s">
        <v>1333</v>
      </c>
      <c r="B5610" t="s">
        <v>1471</v>
      </c>
      <c r="C5610" t="s">
        <v>3179</v>
      </c>
      <c r="D5610" t="s">
        <v>202</v>
      </c>
      <c r="E5610" t="b">
        <v>1</v>
      </c>
      <c r="F5610" t="b">
        <v>1</v>
      </c>
      <c r="H5610" t="b">
        <v>0</v>
      </c>
      <c r="I5610">
        <v>50</v>
      </c>
      <c r="J5610">
        <v>87</v>
      </c>
      <c r="L5610">
        <v>60000</v>
      </c>
      <c r="M5610">
        <v>76</v>
      </c>
      <c r="O5610">
        <v>0.67</v>
      </c>
      <c r="P5610">
        <v>0.57999999999999996</v>
      </c>
      <c r="T5610" t="s">
        <v>203</v>
      </c>
      <c r="V5610" s="4">
        <v>42878</v>
      </c>
    </row>
    <row r="5611" spans="1:22">
      <c r="A5611" t="s">
        <v>1333</v>
      </c>
      <c r="B5611" t="s">
        <v>1471</v>
      </c>
      <c r="C5611" t="s">
        <v>3180</v>
      </c>
      <c r="D5611" t="s">
        <v>202</v>
      </c>
      <c r="E5611" t="b">
        <v>1</v>
      </c>
      <c r="F5611" t="b">
        <v>1</v>
      </c>
      <c r="H5611" t="b">
        <v>0</v>
      </c>
      <c r="I5611">
        <v>50</v>
      </c>
      <c r="J5611">
        <v>90</v>
      </c>
      <c r="L5611">
        <v>60000</v>
      </c>
      <c r="M5611">
        <v>76</v>
      </c>
      <c r="O5611">
        <v>0.67</v>
      </c>
      <c r="P5611">
        <v>0.57999999999999996</v>
      </c>
      <c r="T5611" t="s">
        <v>203</v>
      </c>
      <c r="V5611" s="4">
        <v>42878</v>
      </c>
    </row>
    <row r="5612" spans="1:22">
      <c r="A5612" t="s">
        <v>1333</v>
      </c>
      <c r="B5612" t="s">
        <v>1471</v>
      </c>
      <c r="C5612" t="s">
        <v>3181</v>
      </c>
      <c r="D5612" t="s">
        <v>202</v>
      </c>
      <c r="E5612" t="b">
        <v>0</v>
      </c>
      <c r="F5612" t="b">
        <v>1</v>
      </c>
      <c r="H5612" t="b">
        <v>0</v>
      </c>
      <c r="I5612">
        <v>50</v>
      </c>
      <c r="J5612">
        <v>90</v>
      </c>
      <c r="L5612">
        <v>40000</v>
      </c>
      <c r="M5612">
        <v>76</v>
      </c>
      <c r="O5612">
        <v>0.61</v>
      </c>
      <c r="P5612">
        <v>0.57999999999999996</v>
      </c>
      <c r="T5612" t="s">
        <v>203</v>
      </c>
      <c r="V5612" s="4">
        <v>42878</v>
      </c>
    </row>
    <row r="5613" spans="1:22">
      <c r="A5613" t="s">
        <v>1333</v>
      </c>
      <c r="B5613" t="s">
        <v>1471</v>
      </c>
      <c r="C5613" t="s">
        <v>3182</v>
      </c>
      <c r="D5613" t="s">
        <v>202</v>
      </c>
      <c r="E5613" t="b">
        <v>0</v>
      </c>
      <c r="F5613" t="b">
        <v>1</v>
      </c>
      <c r="H5613" t="b">
        <v>0</v>
      </c>
      <c r="I5613">
        <v>50</v>
      </c>
      <c r="J5613">
        <v>75</v>
      </c>
      <c r="L5613">
        <v>40000</v>
      </c>
      <c r="M5613">
        <v>77</v>
      </c>
      <c r="O5613">
        <v>0.57999999999999996</v>
      </c>
      <c r="P5613">
        <v>0.57999999999999996</v>
      </c>
      <c r="T5613" t="s">
        <v>203</v>
      </c>
      <c r="V5613" s="4">
        <v>42878</v>
      </c>
    </row>
    <row r="5614" spans="1:22">
      <c r="A5614" t="s">
        <v>1333</v>
      </c>
      <c r="B5614" t="s">
        <v>1471</v>
      </c>
      <c r="C5614" t="s">
        <v>3183</v>
      </c>
      <c r="D5614" t="s">
        <v>202</v>
      </c>
      <c r="E5614" t="b">
        <v>0</v>
      </c>
      <c r="F5614" t="b">
        <v>0</v>
      </c>
      <c r="H5614" t="b">
        <v>0</v>
      </c>
      <c r="I5614">
        <v>50</v>
      </c>
      <c r="J5614">
        <v>88</v>
      </c>
      <c r="L5614">
        <v>40000</v>
      </c>
      <c r="M5614">
        <v>76</v>
      </c>
      <c r="O5614">
        <v>0.57999999999999996</v>
      </c>
      <c r="P5614">
        <v>0.57999999999999996</v>
      </c>
      <c r="T5614" t="s">
        <v>203</v>
      </c>
      <c r="V5614" s="4">
        <v>42878</v>
      </c>
    </row>
    <row r="5615" spans="1:22">
      <c r="A5615" t="s">
        <v>1333</v>
      </c>
      <c r="B5615" t="s">
        <v>1471</v>
      </c>
      <c r="C5615" t="s">
        <v>3184</v>
      </c>
      <c r="D5615" t="s">
        <v>202</v>
      </c>
      <c r="E5615" t="b">
        <v>0</v>
      </c>
      <c r="F5615" t="b">
        <v>1</v>
      </c>
      <c r="H5615" t="b">
        <v>0</v>
      </c>
      <c r="I5615">
        <v>50</v>
      </c>
      <c r="J5615">
        <v>90</v>
      </c>
      <c r="L5615">
        <v>50000</v>
      </c>
      <c r="M5615">
        <v>78</v>
      </c>
      <c r="O5615">
        <v>0.59</v>
      </c>
      <c r="P5615">
        <v>0.57999999999999996</v>
      </c>
      <c r="T5615" t="s">
        <v>203</v>
      </c>
      <c r="V5615" s="4">
        <v>42878</v>
      </c>
    </row>
    <row r="5616" spans="1:22">
      <c r="A5616" t="s">
        <v>1333</v>
      </c>
      <c r="B5616" t="s">
        <v>1472</v>
      </c>
      <c r="C5616" t="s">
        <v>3171</v>
      </c>
      <c r="D5616" t="s">
        <v>202</v>
      </c>
      <c r="E5616" t="b">
        <v>0</v>
      </c>
      <c r="F5616" t="b">
        <v>1</v>
      </c>
      <c r="H5616" t="b">
        <v>0</v>
      </c>
      <c r="I5616">
        <v>50</v>
      </c>
      <c r="J5616">
        <v>75</v>
      </c>
      <c r="L5616">
        <v>40000</v>
      </c>
      <c r="M5616">
        <v>77</v>
      </c>
      <c r="O5616">
        <v>0.6</v>
      </c>
      <c r="P5616">
        <v>0.57999999999999996</v>
      </c>
      <c r="T5616" t="s">
        <v>203</v>
      </c>
      <c r="V5616" s="4">
        <v>42879</v>
      </c>
    </row>
    <row r="5617" spans="1:22">
      <c r="A5617" t="s">
        <v>1333</v>
      </c>
      <c r="B5617" t="s">
        <v>1472</v>
      </c>
      <c r="C5617" t="s">
        <v>3172</v>
      </c>
      <c r="D5617" t="s">
        <v>202</v>
      </c>
      <c r="E5617" t="b">
        <v>1</v>
      </c>
      <c r="F5617" t="b">
        <v>1</v>
      </c>
      <c r="H5617" t="b">
        <v>0</v>
      </c>
      <c r="I5617">
        <v>50</v>
      </c>
      <c r="J5617">
        <v>81</v>
      </c>
      <c r="L5617">
        <v>42000</v>
      </c>
      <c r="M5617">
        <v>76</v>
      </c>
      <c r="O5617">
        <v>0.67</v>
      </c>
      <c r="P5617">
        <v>0.57999999999999996</v>
      </c>
      <c r="T5617" t="s">
        <v>203</v>
      </c>
      <c r="V5617" s="4">
        <v>42879</v>
      </c>
    </row>
    <row r="5618" spans="1:22">
      <c r="A5618" t="s">
        <v>1333</v>
      </c>
      <c r="B5618" t="s">
        <v>1472</v>
      </c>
      <c r="C5618" t="s">
        <v>3173</v>
      </c>
      <c r="D5618" t="s">
        <v>202</v>
      </c>
      <c r="E5618" t="b">
        <v>0</v>
      </c>
      <c r="F5618" t="b">
        <v>1</v>
      </c>
      <c r="H5618" t="b">
        <v>0</v>
      </c>
      <c r="I5618">
        <v>50</v>
      </c>
      <c r="J5618">
        <v>81</v>
      </c>
      <c r="L5618">
        <v>40000</v>
      </c>
      <c r="M5618">
        <v>76</v>
      </c>
      <c r="O5618">
        <v>0.57999999999999996</v>
      </c>
      <c r="P5618">
        <v>0.57999999999999996</v>
      </c>
      <c r="T5618" t="s">
        <v>203</v>
      </c>
      <c r="V5618" s="4">
        <v>42879</v>
      </c>
    </row>
    <row r="5619" spans="1:22">
      <c r="A5619" t="s">
        <v>1333</v>
      </c>
      <c r="B5619" t="s">
        <v>1472</v>
      </c>
      <c r="C5619" t="s">
        <v>3174</v>
      </c>
      <c r="D5619" t="s">
        <v>202</v>
      </c>
      <c r="E5619" t="b">
        <v>0</v>
      </c>
      <c r="F5619" t="b">
        <v>1</v>
      </c>
      <c r="H5619" t="b">
        <v>0</v>
      </c>
      <c r="I5619">
        <v>50</v>
      </c>
      <c r="J5619">
        <v>81</v>
      </c>
      <c r="L5619">
        <v>40000</v>
      </c>
      <c r="M5619">
        <v>77</v>
      </c>
      <c r="O5619">
        <v>0.62</v>
      </c>
      <c r="P5619">
        <v>0.57999999999999996</v>
      </c>
      <c r="T5619" t="s">
        <v>203</v>
      </c>
      <c r="V5619" s="4">
        <v>42879</v>
      </c>
    </row>
    <row r="5620" spans="1:22">
      <c r="A5620" t="s">
        <v>1333</v>
      </c>
      <c r="B5620" t="s">
        <v>1472</v>
      </c>
      <c r="C5620" t="s">
        <v>3175</v>
      </c>
      <c r="D5620" t="s">
        <v>202</v>
      </c>
      <c r="E5620" t="b">
        <v>0</v>
      </c>
      <c r="F5620" t="b">
        <v>1</v>
      </c>
      <c r="H5620" t="b">
        <v>0</v>
      </c>
      <c r="I5620">
        <v>50</v>
      </c>
      <c r="J5620">
        <v>87</v>
      </c>
      <c r="L5620">
        <v>50000</v>
      </c>
      <c r="M5620">
        <v>76</v>
      </c>
      <c r="O5620">
        <v>0.57999999999999996</v>
      </c>
      <c r="P5620">
        <v>0.57999999999999996</v>
      </c>
      <c r="T5620" t="s">
        <v>203</v>
      </c>
      <c r="V5620" s="4">
        <v>42879</v>
      </c>
    </row>
    <row r="5621" spans="1:22">
      <c r="A5621" t="s">
        <v>1333</v>
      </c>
      <c r="B5621" t="s">
        <v>1472</v>
      </c>
      <c r="C5621" t="s">
        <v>3176</v>
      </c>
      <c r="D5621" t="s">
        <v>202</v>
      </c>
      <c r="E5621" t="b">
        <v>0</v>
      </c>
      <c r="F5621" t="b">
        <v>1</v>
      </c>
      <c r="H5621" t="b">
        <v>0</v>
      </c>
      <c r="I5621">
        <v>50</v>
      </c>
      <c r="J5621">
        <v>87</v>
      </c>
      <c r="L5621">
        <v>50000</v>
      </c>
      <c r="M5621">
        <v>76</v>
      </c>
      <c r="O5621">
        <v>0.6</v>
      </c>
      <c r="P5621">
        <v>0.57999999999999996</v>
      </c>
      <c r="T5621" t="s">
        <v>203</v>
      </c>
      <c r="V5621" s="4">
        <v>42879</v>
      </c>
    </row>
    <row r="5622" spans="1:22">
      <c r="A5622" t="s">
        <v>1333</v>
      </c>
      <c r="B5622" t="s">
        <v>1472</v>
      </c>
      <c r="C5622" t="s">
        <v>3177</v>
      </c>
      <c r="D5622" t="s">
        <v>202</v>
      </c>
      <c r="E5622" t="b">
        <v>0</v>
      </c>
      <c r="F5622" t="b">
        <v>1</v>
      </c>
      <c r="H5622" t="b">
        <v>0</v>
      </c>
      <c r="I5622">
        <v>50</v>
      </c>
      <c r="J5622">
        <v>70</v>
      </c>
      <c r="L5622">
        <v>42000</v>
      </c>
      <c r="M5622">
        <v>76</v>
      </c>
      <c r="O5622">
        <v>0.57999999999999996</v>
      </c>
      <c r="P5622">
        <v>0.57999999999999996</v>
      </c>
      <c r="T5622" t="s">
        <v>203</v>
      </c>
      <c r="V5622" s="4">
        <v>42879</v>
      </c>
    </row>
    <row r="5623" spans="1:22">
      <c r="A5623" t="s">
        <v>1333</v>
      </c>
      <c r="B5623" t="s">
        <v>1472</v>
      </c>
      <c r="C5623" t="s">
        <v>3178</v>
      </c>
      <c r="D5623" t="s">
        <v>202</v>
      </c>
      <c r="E5623" t="b">
        <v>1</v>
      </c>
      <c r="F5623" t="b">
        <v>1</v>
      </c>
      <c r="H5623" t="b">
        <v>0</v>
      </c>
      <c r="I5623">
        <v>50</v>
      </c>
      <c r="J5623">
        <v>81</v>
      </c>
      <c r="L5623">
        <v>42000</v>
      </c>
      <c r="M5623">
        <v>76</v>
      </c>
      <c r="O5623">
        <v>0.67</v>
      </c>
      <c r="P5623">
        <v>0.57999999999999996</v>
      </c>
      <c r="T5623" t="s">
        <v>203</v>
      </c>
      <c r="V5623" s="4">
        <v>42879</v>
      </c>
    </row>
    <row r="5624" spans="1:22">
      <c r="A5624" t="s">
        <v>1333</v>
      </c>
      <c r="B5624" t="s">
        <v>1472</v>
      </c>
      <c r="C5624" t="s">
        <v>3179</v>
      </c>
      <c r="D5624" t="s">
        <v>202</v>
      </c>
      <c r="E5624" t="b">
        <v>1</v>
      </c>
      <c r="F5624" t="b">
        <v>1</v>
      </c>
      <c r="H5624" t="b">
        <v>0</v>
      </c>
      <c r="I5624">
        <v>50</v>
      </c>
      <c r="J5624">
        <v>87</v>
      </c>
      <c r="L5624">
        <v>60000</v>
      </c>
      <c r="M5624">
        <v>76</v>
      </c>
      <c r="O5624">
        <v>0.67</v>
      </c>
      <c r="P5624">
        <v>0.57999999999999996</v>
      </c>
      <c r="T5624" t="s">
        <v>203</v>
      </c>
      <c r="V5624" s="4">
        <v>42879</v>
      </c>
    </row>
    <row r="5625" spans="1:22">
      <c r="A5625" t="s">
        <v>1333</v>
      </c>
      <c r="B5625" t="s">
        <v>1472</v>
      </c>
      <c r="C5625" t="s">
        <v>3180</v>
      </c>
      <c r="D5625" t="s">
        <v>202</v>
      </c>
      <c r="E5625" t="b">
        <v>1</v>
      </c>
      <c r="F5625" t="b">
        <v>1</v>
      </c>
      <c r="H5625" t="b">
        <v>0</v>
      </c>
      <c r="I5625">
        <v>50</v>
      </c>
      <c r="J5625">
        <v>90</v>
      </c>
      <c r="L5625">
        <v>60000</v>
      </c>
      <c r="M5625">
        <v>76</v>
      </c>
      <c r="O5625">
        <v>0.67</v>
      </c>
      <c r="P5625">
        <v>0.57999999999999996</v>
      </c>
      <c r="T5625" t="s">
        <v>203</v>
      </c>
      <c r="V5625" s="4">
        <v>42879</v>
      </c>
    </row>
    <row r="5626" spans="1:22">
      <c r="A5626" t="s">
        <v>1333</v>
      </c>
      <c r="B5626" t="s">
        <v>1472</v>
      </c>
      <c r="C5626" t="s">
        <v>3181</v>
      </c>
      <c r="D5626" t="s">
        <v>202</v>
      </c>
      <c r="E5626" t="b">
        <v>0</v>
      </c>
      <c r="F5626" t="b">
        <v>1</v>
      </c>
      <c r="H5626" t="b">
        <v>0</v>
      </c>
      <c r="I5626">
        <v>50</v>
      </c>
      <c r="J5626">
        <v>90</v>
      </c>
      <c r="L5626">
        <v>40000</v>
      </c>
      <c r="M5626">
        <v>76</v>
      </c>
      <c r="O5626">
        <v>0.61</v>
      </c>
      <c r="P5626">
        <v>0.57999999999999996</v>
      </c>
      <c r="T5626" t="s">
        <v>203</v>
      </c>
      <c r="V5626" s="4">
        <v>42879</v>
      </c>
    </row>
    <row r="5627" spans="1:22">
      <c r="A5627" t="s">
        <v>1333</v>
      </c>
      <c r="B5627" t="s">
        <v>1472</v>
      </c>
      <c r="C5627" t="s">
        <v>3182</v>
      </c>
      <c r="D5627" t="s">
        <v>202</v>
      </c>
      <c r="E5627" t="b">
        <v>0</v>
      </c>
      <c r="F5627" t="b">
        <v>1</v>
      </c>
      <c r="H5627" t="b">
        <v>0</v>
      </c>
      <c r="I5627">
        <v>50</v>
      </c>
      <c r="J5627">
        <v>75</v>
      </c>
      <c r="L5627">
        <v>40000</v>
      </c>
      <c r="M5627">
        <v>77</v>
      </c>
      <c r="O5627">
        <v>0.57999999999999996</v>
      </c>
      <c r="P5627">
        <v>0.57999999999999996</v>
      </c>
      <c r="T5627" t="s">
        <v>203</v>
      </c>
      <c r="V5627" s="4">
        <v>42879</v>
      </c>
    </row>
    <row r="5628" spans="1:22">
      <c r="A5628" t="s">
        <v>1333</v>
      </c>
      <c r="B5628" t="s">
        <v>1472</v>
      </c>
      <c r="C5628" t="s">
        <v>3183</v>
      </c>
      <c r="D5628" t="s">
        <v>202</v>
      </c>
      <c r="E5628" t="b">
        <v>0</v>
      </c>
      <c r="F5628" t="b">
        <v>0</v>
      </c>
      <c r="H5628" t="b">
        <v>0</v>
      </c>
      <c r="I5628">
        <v>50</v>
      </c>
      <c r="J5628">
        <v>88</v>
      </c>
      <c r="L5628">
        <v>40000</v>
      </c>
      <c r="M5628">
        <v>76</v>
      </c>
      <c r="O5628">
        <v>0.57999999999999996</v>
      </c>
      <c r="P5628">
        <v>0.57999999999999996</v>
      </c>
      <c r="T5628" t="s">
        <v>203</v>
      </c>
      <c r="V5628" s="4">
        <v>42879</v>
      </c>
    </row>
    <row r="5629" spans="1:22">
      <c r="A5629" t="s">
        <v>1333</v>
      </c>
      <c r="B5629" t="s">
        <v>1472</v>
      </c>
      <c r="C5629" t="s">
        <v>3184</v>
      </c>
      <c r="D5629" t="s">
        <v>202</v>
      </c>
      <c r="E5629" t="b">
        <v>0</v>
      </c>
      <c r="F5629" t="b">
        <v>1</v>
      </c>
      <c r="H5629" t="b">
        <v>0</v>
      </c>
      <c r="I5629">
        <v>50</v>
      </c>
      <c r="J5629">
        <v>90</v>
      </c>
      <c r="L5629">
        <v>50000</v>
      </c>
      <c r="M5629">
        <v>78</v>
      </c>
      <c r="O5629">
        <v>0.59</v>
      </c>
      <c r="P5629">
        <v>0.57999999999999996</v>
      </c>
      <c r="T5629" t="s">
        <v>203</v>
      </c>
      <c r="V5629" s="4">
        <v>42879</v>
      </c>
    </row>
    <row r="5630" spans="1:22">
      <c r="A5630" t="s">
        <v>1333</v>
      </c>
      <c r="B5630" t="s">
        <v>1473</v>
      </c>
      <c r="C5630" t="s">
        <v>3171</v>
      </c>
      <c r="D5630" t="s">
        <v>202</v>
      </c>
      <c r="E5630" t="b">
        <v>0</v>
      </c>
      <c r="F5630" t="b">
        <v>1</v>
      </c>
      <c r="H5630" t="b">
        <v>0</v>
      </c>
      <c r="I5630">
        <v>50</v>
      </c>
      <c r="J5630">
        <v>75</v>
      </c>
      <c r="L5630">
        <v>40000</v>
      </c>
      <c r="M5630">
        <v>77</v>
      </c>
      <c r="O5630">
        <v>0.6</v>
      </c>
      <c r="P5630">
        <v>0.57999999999999996</v>
      </c>
      <c r="T5630" t="s">
        <v>203</v>
      </c>
      <c r="V5630" s="4">
        <v>42879</v>
      </c>
    </row>
    <row r="5631" spans="1:22">
      <c r="A5631" t="s">
        <v>1333</v>
      </c>
      <c r="B5631" t="s">
        <v>1473</v>
      </c>
      <c r="C5631" t="s">
        <v>3172</v>
      </c>
      <c r="D5631" t="s">
        <v>202</v>
      </c>
      <c r="E5631" t="b">
        <v>1</v>
      </c>
      <c r="F5631" t="b">
        <v>1</v>
      </c>
      <c r="H5631" t="b">
        <v>0</v>
      </c>
      <c r="I5631">
        <v>50</v>
      </c>
      <c r="J5631">
        <v>81</v>
      </c>
      <c r="L5631">
        <v>42000</v>
      </c>
      <c r="M5631">
        <v>76</v>
      </c>
      <c r="O5631">
        <v>0.67</v>
      </c>
      <c r="P5631">
        <v>0.57999999999999996</v>
      </c>
      <c r="T5631" t="s">
        <v>203</v>
      </c>
      <c r="V5631" s="4">
        <v>42879</v>
      </c>
    </row>
    <row r="5632" spans="1:22">
      <c r="A5632" t="s">
        <v>1333</v>
      </c>
      <c r="B5632" t="s">
        <v>1473</v>
      </c>
      <c r="C5632" t="s">
        <v>3173</v>
      </c>
      <c r="D5632" t="s">
        <v>202</v>
      </c>
      <c r="E5632" t="b">
        <v>0</v>
      </c>
      <c r="F5632" t="b">
        <v>1</v>
      </c>
      <c r="H5632" t="b">
        <v>0</v>
      </c>
      <c r="I5632">
        <v>50</v>
      </c>
      <c r="J5632">
        <v>81</v>
      </c>
      <c r="L5632">
        <v>40000</v>
      </c>
      <c r="M5632">
        <v>76</v>
      </c>
      <c r="O5632">
        <v>0.57999999999999996</v>
      </c>
      <c r="P5632">
        <v>0.57999999999999996</v>
      </c>
      <c r="T5632" t="s">
        <v>203</v>
      </c>
      <c r="V5632" s="4">
        <v>42879</v>
      </c>
    </row>
    <row r="5633" spans="1:22">
      <c r="A5633" t="s">
        <v>1333</v>
      </c>
      <c r="B5633" t="s">
        <v>1473</v>
      </c>
      <c r="C5633" t="s">
        <v>3174</v>
      </c>
      <c r="D5633" t="s">
        <v>202</v>
      </c>
      <c r="E5633" t="b">
        <v>0</v>
      </c>
      <c r="F5633" t="b">
        <v>1</v>
      </c>
      <c r="H5633" t="b">
        <v>0</v>
      </c>
      <c r="I5633">
        <v>50</v>
      </c>
      <c r="J5633">
        <v>81</v>
      </c>
      <c r="L5633">
        <v>40000</v>
      </c>
      <c r="M5633">
        <v>77</v>
      </c>
      <c r="O5633">
        <v>0.62</v>
      </c>
      <c r="P5633">
        <v>0.57999999999999996</v>
      </c>
      <c r="T5633" t="s">
        <v>203</v>
      </c>
      <c r="V5633" s="4">
        <v>42879</v>
      </c>
    </row>
    <row r="5634" spans="1:22">
      <c r="A5634" t="s">
        <v>1333</v>
      </c>
      <c r="B5634" t="s">
        <v>1473</v>
      </c>
      <c r="C5634" t="s">
        <v>3175</v>
      </c>
      <c r="D5634" t="s">
        <v>202</v>
      </c>
      <c r="E5634" t="b">
        <v>0</v>
      </c>
      <c r="F5634" t="b">
        <v>1</v>
      </c>
      <c r="H5634" t="b">
        <v>0</v>
      </c>
      <c r="I5634">
        <v>50</v>
      </c>
      <c r="J5634">
        <v>87</v>
      </c>
      <c r="L5634">
        <v>50000</v>
      </c>
      <c r="M5634">
        <v>76</v>
      </c>
      <c r="O5634">
        <v>0.57999999999999996</v>
      </c>
      <c r="P5634">
        <v>0.57999999999999996</v>
      </c>
      <c r="T5634" t="s">
        <v>203</v>
      </c>
      <c r="V5634" s="4">
        <v>42879</v>
      </c>
    </row>
    <row r="5635" spans="1:22">
      <c r="A5635" t="s">
        <v>1333</v>
      </c>
      <c r="B5635" t="s">
        <v>1473</v>
      </c>
      <c r="C5635" t="s">
        <v>3176</v>
      </c>
      <c r="D5635" t="s">
        <v>202</v>
      </c>
      <c r="E5635" t="b">
        <v>0</v>
      </c>
      <c r="F5635" t="b">
        <v>1</v>
      </c>
      <c r="H5635" t="b">
        <v>0</v>
      </c>
      <c r="I5635">
        <v>50</v>
      </c>
      <c r="J5635">
        <v>87</v>
      </c>
      <c r="L5635">
        <v>50000</v>
      </c>
      <c r="M5635">
        <v>76</v>
      </c>
      <c r="O5635">
        <v>0.6</v>
      </c>
      <c r="P5635">
        <v>0.57999999999999996</v>
      </c>
      <c r="T5635" t="s">
        <v>203</v>
      </c>
      <c r="V5635" s="4">
        <v>42879</v>
      </c>
    </row>
    <row r="5636" spans="1:22">
      <c r="A5636" t="s">
        <v>1333</v>
      </c>
      <c r="B5636" t="s">
        <v>1473</v>
      </c>
      <c r="C5636" t="s">
        <v>3177</v>
      </c>
      <c r="D5636" t="s">
        <v>202</v>
      </c>
      <c r="E5636" t="b">
        <v>0</v>
      </c>
      <c r="F5636" t="b">
        <v>1</v>
      </c>
      <c r="H5636" t="b">
        <v>0</v>
      </c>
      <c r="I5636">
        <v>50</v>
      </c>
      <c r="J5636">
        <v>70</v>
      </c>
      <c r="L5636">
        <v>42000</v>
      </c>
      <c r="M5636">
        <v>76</v>
      </c>
      <c r="O5636">
        <v>0.57999999999999996</v>
      </c>
      <c r="P5636">
        <v>0.57999999999999996</v>
      </c>
      <c r="T5636" t="s">
        <v>203</v>
      </c>
      <c r="V5636" s="4">
        <v>42879</v>
      </c>
    </row>
    <row r="5637" spans="1:22">
      <c r="A5637" t="s">
        <v>1333</v>
      </c>
      <c r="B5637" t="s">
        <v>1473</v>
      </c>
      <c r="C5637" t="s">
        <v>3178</v>
      </c>
      <c r="D5637" t="s">
        <v>202</v>
      </c>
      <c r="E5637" t="b">
        <v>1</v>
      </c>
      <c r="F5637" t="b">
        <v>1</v>
      </c>
      <c r="H5637" t="b">
        <v>0</v>
      </c>
      <c r="I5637">
        <v>50</v>
      </c>
      <c r="J5637">
        <v>81</v>
      </c>
      <c r="L5637">
        <v>42000</v>
      </c>
      <c r="M5637">
        <v>76</v>
      </c>
      <c r="O5637">
        <v>0.67</v>
      </c>
      <c r="P5637">
        <v>0.57999999999999996</v>
      </c>
      <c r="T5637" t="s">
        <v>203</v>
      </c>
      <c r="V5637" s="4">
        <v>42879</v>
      </c>
    </row>
    <row r="5638" spans="1:22">
      <c r="A5638" t="s">
        <v>1333</v>
      </c>
      <c r="B5638" t="s">
        <v>1473</v>
      </c>
      <c r="C5638" t="s">
        <v>3179</v>
      </c>
      <c r="D5638" t="s">
        <v>202</v>
      </c>
      <c r="E5638" t="b">
        <v>1</v>
      </c>
      <c r="F5638" t="b">
        <v>1</v>
      </c>
      <c r="H5638" t="b">
        <v>0</v>
      </c>
      <c r="I5638">
        <v>50</v>
      </c>
      <c r="J5638">
        <v>87</v>
      </c>
      <c r="L5638">
        <v>60000</v>
      </c>
      <c r="M5638">
        <v>76</v>
      </c>
      <c r="O5638">
        <v>0.67</v>
      </c>
      <c r="P5638">
        <v>0.57999999999999996</v>
      </c>
      <c r="T5638" t="s">
        <v>203</v>
      </c>
      <c r="V5638" s="4">
        <v>42879</v>
      </c>
    </row>
    <row r="5639" spans="1:22">
      <c r="A5639" t="s">
        <v>1333</v>
      </c>
      <c r="B5639" t="s">
        <v>1473</v>
      </c>
      <c r="C5639" t="s">
        <v>3180</v>
      </c>
      <c r="D5639" t="s">
        <v>202</v>
      </c>
      <c r="E5639" t="b">
        <v>1</v>
      </c>
      <c r="F5639" t="b">
        <v>1</v>
      </c>
      <c r="H5639" t="b">
        <v>0</v>
      </c>
      <c r="I5639">
        <v>50</v>
      </c>
      <c r="J5639">
        <v>90</v>
      </c>
      <c r="L5639">
        <v>60000</v>
      </c>
      <c r="M5639">
        <v>76</v>
      </c>
      <c r="O5639">
        <v>0.67</v>
      </c>
      <c r="P5639">
        <v>0.57999999999999996</v>
      </c>
      <c r="T5639" t="s">
        <v>203</v>
      </c>
      <c r="V5639" s="4">
        <v>42879</v>
      </c>
    </row>
    <row r="5640" spans="1:22">
      <c r="A5640" t="s">
        <v>1333</v>
      </c>
      <c r="B5640" t="s">
        <v>1473</v>
      </c>
      <c r="C5640" t="s">
        <v>3181</v>
      </c>
      <c r="D5640" t="s">
        <v>202</v>
      </c>
      <c r="E5640" t="b">
        <v>0</v>
      </c>
      <c r="F5640" t="b">
        <v>1</v>
      </c>
      <c r="H5640" t="b">
        <v>0</v>
      </c>
      <c r="I5640">
        <v>50</v>
      </c>
      <c r="J5640">
        <v>90</v>
      </c>
      <c r="L5640">
        <v>40000</v>
      </c>
      <c r="M5640">
        <v>76</v>
      </c>
      <c r="O5640">
        <v>0.61</v>
      </c>
      <c r="P5640">
        <v>0.57999999999999996</v>
      </c>
      <c r="T5640" t="s">
        <v>203</v>
      </c>
      <c r="V5640" s="4">
        <v>42879</v>
      </c>
    </row>
    <row r="5641" spans="1:22">
      <c r="A5641" t="s">
        <v>1333</v>
      </c>
      <c r="B5641" t="s">
        <v>1473</v>
      </c>
      <c r="C5641" t="s">
        <v>3182</v>
      </c>
      <c r="D5641" t="s">
        <v>202</v>
      </c>
      <c r="E5641" t="b">
        <v>0</v>
      </c>
      <c r="F5641" t="b">
        <v>1</v>
      </c>
      <c r="H5641" t="b">
        <v>0</v>
      </c>
      <c r="I5641">
        <v>50</v>
      </c>
      <c r="J5641">
        <v>75</v>
      </c>
      <c r="L5641">
        <v>40000</v>
      </c>
      <c r="M5641">
        <v>77</v>
      </c>
      <c r="O5641">
        <v>0.57999999999999996</v>
      </c>
      <c r="P5641">
        <v>0.57999999999999996</v>
      </c>
      <c r="T5641" t="s">
        <v>203</v>
      </c>
      <c r="V5641" s="4">
        <v>42879</v>
      </c>
    </row>
    <row r="5642" spans="1:22">
      <c r="A5642" t="s">
        <v>1333</v>
      </c>
      <c r="B5642" t="s">
        <v>1473</v>
      </c>
      <c r="C5642" t="s">
        <v>3183</v>
      </c>
      <c r="D5642" t="s">
        <v>202</v>
      </c>
      <c r="E5642" t="b">
        <v>0</v>
      </c>
      <c r="F5642" t="b">
        <v>0</v>
      </c>
      <c r="H5642" t="b">
        <v>0</v>
      </c>
      <c r="I5642">
        <v>50</v>
      </c>
      <c r="J5642">
        <v>88</v>
      </c>
      <c r="L5642">
        <v>40000</v>
      </c>
      <c r="M5642">
        <v>76</v>
      </c>
      <c r="O5642">
        <v>0.57999999999999996</v>
      </c>
      <c r="P5642">
        <v>0.57999999999999996</v>
      </c>
      <c r="T5642" t="s">
        <v>203</v>
      </c>
      <c r="V5642" s="4">
        <v>42879</v>
      </c>
    </row>
    <row r="5643" spans="1:22">
      <c r="A5643" t="s">
        <v>1333</v>
      </c>
      <c r="B5643" t="s">
        <v>1473</v>
      </c>
      <c r="C5643" t="s">
        <v>3184</v>
      </c>
      <c r="D5643" t="s">
        <v>202</v>
      </c>
      <c r="E5643" t="b">
        <v>0</v>
      </c>
      <c r="F5643" t="b">
        <v>1</v>
      </c>
      <c r="H5643" t="b">
        <v>0</v>
      </c>
      <c r="I5643">
        <v>50</v>
      </c>
      <c r="J5643">
        <v>90</v>
      </c>
      <c r="L5643">
        <v>50000</v>
      </c>
      <c r="M5643">
        <v>78</v>
      </c>
      <c r="O5643">
        <v>0.59</v>
      </c>
      <c r="P5643">
        <v>0.57999999999999996</v>
      </c>
      <c r="T5643" t="s">
        <v>203</v>
      </c>
      <c r="V5643" s="4">
        <v>42879</v>
      </c>
    </row>
    <row r="5644" spans="1:22">
      <c r="A5644" t="s">
        <v>1333</v>
      </c>
      <c r="B5644" t="s">
        <v>1474</v>
      </c>
      <c r="C5644" t="s">
        <v>3171</v>
      </c>
      <c r="D5644" t="s">
        <v>202</v>
      </c>
      <c r="E5644" t="b">
        <v>0</v>
      </c>
      <c r="F5644" t="b">
        <v>1</v>
      </c>
      <c r="H5644" t="b">
        <v>0</v>
      </c>
      <c r="I5644">
        <v>50</v>
      </c>
      <c r="J5644">
        <v>75</v>
      </c>
      <c r="L5644">
        <v>40000</v>
      </c>
      <c r="M5644">
        <v>77</v>
      </c>
      <c r="O5644">
        <v>0.6</v>
      </c>
      <c r="P5644">
        <v>0.57999999999999996</v>
      </c>
      <c r="T5644" t="s">
        <v>203</v>
      </c>
      <c r="V5644" s="4">
        <v>42879</v>
      </c>
    </row>
    <row r="5645" spans="1:22">
      <c r="A5645" t="s">
        <v>1333</v>
      </c>
      <c r="B5645" t="s">
        <v>1474</v>
      </c>
      <c r="C5645" t="s">
        <v>3172</v>
      </c>
      <c r="D5645" t="s">
        <v>202</v>
      </c>
      <c r="E5645" t="b">
        <v>1</v>
      </c>
      <c r="F5645" t="b">
        <v>1</v>
      </c>
      <c r="H5645" t="b">
        <v>0</v>
      </c>
      <c r="I5645">
        <v>50</v>
      </c>
      <c r="J5645">
        <v>81</v>
      </c>
      <c r="L5645">
        <v>42000</v>
      </c>
      <c r="M5645">
        <v>76</v>
      </c>
      <c r="O5645">
        <v>0.67</v>
      </c>
      <c r="P5645">
        <v>0.57999999999999996</v>
      </c>
      <c r="T5645" t="s">
        <v>203</v>
      </c>
      <c r="V5645" s="4">
        <v>42879</v>
      </c>
    </row>
    <row r="5646" spans="1:22">
      <c r="A5646" t="s">
        <v>1333</v>
      </c>
      <c r="B5646" t="s">
        <v>1474</v>
      </c>
      <c r="C5646" t="s">
        <v>3173</v>
      </c>
      <c r="D5646" t="s">
        <v>202</v>
      </c>
      <c r="E5646" t="b">
        <v>0</v>
      </c>
      <c r="F5646" t="b">
        <v>1</v>
      </c>
      <c r="H5646" t="b">
        <v>0</v>
      </c>
      <c r="I5646">
        <v>50</v>
      </c>
      <c r="J5646">
        <v>81</v>
      </c>
      <c r="L5646">
        <v>40000</v>
      </c>
      <c r="M5646">
        <v>76</v>
      </c>
      <c r="O5646">
        <v>0.57999999999999996</v>
      </c>
      <c r="P5646">
        <v>0.57999999999999996</v>
      </c>
      <c r="T5646" t="s">
        <v>203</v>
      </c>
      <c r="V5646" s="4">
        <v>42879</v>
      </c>
    </row>
    <row r="5647" spans="1:22">
      <c r="A5647" t="s">
        <v>1333</v>
      </c>
      <c r="B5647" t="s">
        <v>1474</v>
      </c>
      <c r="C5647" t="s">
        <v>3174</v>
      </c>
      <c r="D5647" t="s">
        <v>202</v>
      </c>
      <c r="E5647" t="b">
        <v>0</v>
      </c>
      <c r="F5647" t="b">
        <v>1</v>
      </c>
      <c r="H5647" t="b">
        <v>0</v>
      </c>
      <c r="I5647">
        <v>50</v>
      </c>
      <c r="J5647">
        <v>81</v>
      </c>
      <c r="L5647">
        <v>40000</v>
      </c>
      <c r="M5647">
        <v>77</v>
      </c>
      <c r="O5647">
        <v>0.62</v>
      </c>
      <c r="P5647">
        <v>0.57999999999999996</v>
      </c>
      <c r="T5647" t="s">
        <v>203</v>
      </c>
      <c r="V5647" s="4">
        <v>42879</v>
      </c>
    </row>
    <row r="5648" spans="1:22">
      <c r="A5648" t="s">
        <v>1333</v>
      </c>
      <c r="B5648" t="s">
        <v>1474</v>
      </c>
      <c r="C5648" t="s">
        <v>3175</v>
      </c>
      <c r="D5648" t="s">
        <v>202</v>
      </c>
      <c r="E5648" t="b">
        <v>0</v>
      </c>
      <c r="F5648" t="b">
        <v>1</v>
      </c>
      <c r="H5648" t="b">
        <v>0</v>
      </c>
      <c r="I5648">
        <v>50</v>
      </c>
      <c r="J5648">
        <v>87</v>
      </c>
      <c r="L5648">
        <v>50000</v>
      </c>
      <c r="M5648">
        <v>76</v>
      </c>
      <c r="O5648">
        <v>0.57999999999999996</v>
      </c>
      <c r="P5648">
        <v>0.57999999999999996</v>
      </c>
      <c r="T5648" t="s">
        <v>203</v>
      </c>
      <c r="V5648" s="4">
        <v>42879</v>
      </c>
    </row>
    <row r="5649" spans="1:22">
      <c r="A5649" t="s">
        <v>1333</v>
      </c>
      <c r="B5649" t="s">
        <v>1474</v>
      </c>
      <c r="C5649" t="s">
        <v>3176</v>
      </c>
      <c r="D5649" t="s">
        <v>202</v>
      </c>
      <c r="E5649" t="b">
        <v>0</v>
      </c>
      <c r="F5649" t="b">
        <v>1</v>
      </c>
      <c r="H5649" t="b">
        <v>0</v>
      </c>
      <c r="I5649">
        <v>50</v>
      </c>
      <c r="J5649">
        <v>87</v>
      </c>
      <c r="L5649">
        <v>50000</v>
      </c>
      <c r="M5649">
        <v>76</v>
      </c>
      <c r="O5649">
        <v>0.6</v>
      </c>
      <c r="P5649">
        <v>0.57999999999999996</v>
      </c>
      <c r="T5649" t="s">
        <v>203</v>
      </c>
      <c r="V5649" s="4">
        <v>42879</v>
      </c>
    </row>
    <row r="5650" spans="1:22">
      <c r="A5650" t="s">
        <v>1333</v>
      </c>
      <c r="B5650" t="s">
        <v>1474</v>
      </c>
      <c r="C5650" t="s">
        <v>3177</v>
      </c>
      <c r="D5650" t="s">
        <v>202</v>
      </c>
      <c r="E5650" t="b">
        <v>0</v>
      </c>
      <c r="F5650" t="b">
        <v>1</v>
      </c>
      <c r="H5650" t="b">
        <v>0</v>
      </c>
      <c r="I5650">
        <v>50</v>
      </c>
      <c r="J5650">
        <v>70</v>
      </c>
      <c r="L5650">
        <v>42000</v>
      </c>
      <c r="M5650">
        <v>76</v>
      </c>
      <c r="O5650">
        <v>0.57999999999999996</v>
      </c>
      <c r="P5650">
        <v>0.57999999999999996</v>
      </c>
      <c r="T5650" t="s">
        <v>203</v>
      </c>
      <c r="V5650" s="4">
        <v>42879</v>
      </c>
    </row>
    <row r="5651" spans="1:22">
      <c r="A5651" t="s">
        <v>1333</v>
      </c>
      <c r="B5651" t="s">
        <v>1474</v>
      </c>
      <c r="C5651" t="s">
        <v>3178</v>
      </c>
      <c r="D5651" t="s">
        <v>202</v>
      </c>
      <c r="E5651" t="b">
        <v>1</v>
      </c>
      <c r="F5651" t="b">
        <v>1</v>
      </c>
      <c r="H5651" t="b">
        <v>0</v>
      </c>
      <c r="I5651">
        <v>50</v>
      </c>
      <c r="J5651">
        <v>81</v>
      </c>
      <c r="L5651">
        <v>42000</v>
      </c>
      <c r="M5651">
        <v>76</v>
      </c>
      <c r="O5651">
        <v>0.67</v>
      </c>
      <c r="P5651">
        <v>0.57999999999999996</v>
      </c>
      <c r="T5651" t="s">
        <v>203</v>
      </c>
      <c r="V5651" s="4">
        <v>42879</v>
      </c>
    </row>
    <row r="5652" spans="1:22">
      <c r="A5652" t="s">
        <v>1333</v>
      </c>
      <c r="B5652" t="s">
        <v>1474</v>
      </c>
      <c r="C5652" t="s">
        <v>3179</v>
      </c>
      <c r="D5652" t="s">
        <v>202</v>
      </c>
      <c r="E5652" t="b">
        <v>1</v>
      </c>
      <c r="F5652" t="b">
        <v>1</v>
      </c>
      <c r="H5652" t="b">
        <v>0</v>
      </c>
      <c r="I5652">
        <v>50</v>
      </c>
      <c r="J5652">
        <v>87</v>
      </c>
      <c r="L5652">
        <v>60000</v>
      </c>
      <c r="M5652">
        <v>76</v>
      </c>
      <c r="O5652">
        <v>0.67</v>
      </c>
      <c r="P5652">
        <v>0.57999999999999996</v>
      </c>
      <c r="T5652" t="s">
        <v>203</v>
      </c>
      <c r="V5652" s="4">
        <v>42879</v>
      </c>
    </row>
    <row r="5653" spans="1:22">
      <c r="A5653" t="s">
        <v>1333</v>
      </c>
      <c r="B5653" t="s">
        <v>1474</v>
      </c>
      <c r="C5653" t="s">
        <v>3180</v>
      </c>
      <c r="D5653" t="s">
        <v>202</v>
      </c>
      <c r="E5653" t="b">
        <v>1</v>
      </c>
      <c r="F5653" t="b">
        <v>1</v>
      </c>
      <c r="H5653" t="b">
        <v>0</v>
      </c>
      <c r="I5653">
        <v>50</v>
      </c>
      <c r="J5653">
        <v>90</v>
      </c>
      <c r="L5653">
        <v>60000</v>
      </c>
      <c r="M5653">
        <v>76</v>
      </c>
      <c r="O5653">
        <v>0.67</v>
      </c>
      <c r="P5653">
        <v>0.57999999999999996</v>
      </c>
      <c r="T5653" t="s">
        <v>203</v>
      </c>
      <c r="V5653" s="4">
        <v>42879</v>
      </c>
    </row>
    <row r="5654" spans="1:22">
      <c r="A5654" t="s">
        <v>1333</v>
      </c>
      <c r="B5654" t="s">
        <v>1474</v>
      </c>
      <c r="C5654" t="s">
        <v>3181</v>
      </c>
      <c r="D5654" t="s">
        <v>202</v>
      </c>
      <c r="E5654" t="b">
        <v>0</v>
      </c>
      <c r="F5654" t="b">
        <v>1</v>
      </c>
      <c r="H5654" t="b">
        <v>0</v>
      </c>
      <c r="I5654">
        <v>50</v>
      </c>
      <c r="J5654">
        <v>90</v>
      </c>
      <c r="L5654">
        <v>40000</v>
      </c>
      <c r="M5654">
        <v>76</v>
      </c>
      <c r="O5654">
        <v>0.61</v>
      </c>
      <c r="P5654">
        <v>0.57999999999999996</v>
      </c>
      <c r="T5654" t="s">
        <v>203</v>
      </c>
      <c r="V5654" s="4">
        <v>42879</v>
      </c>
    </row>
    <row r="5655" spans="1:22">
      <c r="A5655" t="s">
        <v>1333</v>
      </c>
      <c r="B5655" t="s">
        <v>1474</v>
      </c>
      <c r="C5655" t="s">
        <v>3182</v>
      </c>
      <c r="D5655" t="s">
        <v>202</v>
      </c>
      <c r="E5655" t="b">
        <v>0</v>
      </c>
      <c r="F5655" t="b">
        <v>1</v>
      </c>
      <c r="H5655" t="b">
        <v>0</v>
      </c>
      <c r="I5655">
        <v>50</v>
      </c>
      <c r="J5655">
        <v>75</v>
      </c>
      <c r="L5655">
        <v>40000</v>
      </c>
      <c r="M5655">
        <v>77</v>
      </c>
      <c r="O5655">
        <v>0.57999999999999996</v>
      </c>
      <c r="P5655">
        <v>0.57999999999999996</v>
      </c>
      <c r="T5655" t="s">
        <v>203</v>
      </c>
      <c r="V5655" s="4">
        <v>42879</v>
      </c>
    </row>
    <row r="5656" spans="1:22">
      <c r="A5656" t="s">
        <v>1333</v>
      </c>
      <c r="B5656" t="s">
        <v>1474</v>
      </c>
      <c r="C5656" t="s">
        <v>3183</v>
      </c>
      <c r="D5656" t="s">
        <v>202</v>
      </c>
      <c r="E5656" t="b">
        <v>0</v>
      </c>
      <c r="F5656" t="b">
        <v>0</v>
      </c>
      <c r="H5656" t="b">
        <v>0</v>
      </c>
      <c r="I5656">
        <v>50</v>
      </c>
      <c r="J5656">
        <v>88</v>
      </c>
      <c r="L5656">
        <v>40000</v>
      </c>
      <c r="M5656">
        <v>76</v>
      </c>
      <c r="O5656">
        <v>0.57999999999999996</v>
      </c>
      <c r="P5656">
        <v>0.57999999999999996</v>
      </c>
      <c r="T5656" t="s">
        <v>203</v>
      </c>
      <c r="V5656" s="4">
        <v>42879</v>
      </c>
    </row>
    <row r="5657" spans="1:22">
      <c r="A5657" t="s">
        <v>1333</v>
      </c>
      <c r="B5657" t="s">
        <v>1474</v>
      </c>
      <c r="C5657" t="s">
        <v>3184</v>
      </c>
      <c r="D5657" t="s">
        <v>202</v>
      </c>
      <c r="E5657" t="b">
        <v>0</v>
      </c>
      <c r="F5657" t="b">
        <v>1</v>
      </c>
      <c r="H5657" t="b">
        <v>0</v>
      </c>
      <c r="I5657">
        <v>50</v>
      </c>
      <c r="J5657">
        <v>90</v>
      </c>
      <c r="L5657">
        <v>50000</v>
      </c>
      <c r="M5657">
        <v>78</v>
      </c>
      <c r="O5657">
        <v>0.59</v>
      </c>
      <c r="P5657">
        <v>0.57999999999999996</v>
      </c>
      <c r="T5657" t="s">
        <v>203</v>
      </c>
      <c r="V5657" s="4">
        <v>42879</v>
      </c>
    </row>
    <row r="5658" spans="1:22">
      <c r="A5658" t="s">
        <v>1333</v>
      </c>
      <c r="B5658" t="s">
        <v>1475</v>
      </c>
      <c r="C5658" t="s">
        <v>3171</v>
      </c>
      <c r="D5658" t="s">
        <v>202</v>
      </c>
      <c r="E5658" t="b">
        <v>0</v>
      </c>
      <c r="F5658" t="b">
        <v>1</v>
      </c>
      <c r="H5658" t="b">
        <v>0</v>
      </c>
      <c r="I5658">
        <v>50</v>
      </c>
      <c r="J5658">
        <v>75</v>
      </c>
      <c r="L5658">
        <v>40000</v>
      </c>
      <c r="M5658">
        <v>77</v>
      </c>
      <c r="O5658">
        <v>0.6</v>
      </c>
      <c r="P5658">
        <v>0.57999999999999996</v>
      </c>
      <c r="T5658" t="s">
        <v>203</v>
      </c>
      <c r="V5658" s="4">
        <v>42879</v>
      </c>
    </row>
    <row r="5659" spans="1:22">
      <c r="A5659" t="s">
        <v>1333</v>
      </c>
      <c r="B5659" t="s">
        <v>1475</v>
      </c>
      <c r="C5659" t="s">
        <v>3172</v>
      </c>
      <c r="D5659" t="s">
        <v>202</v>
      </c>
      <c r="E5659" t="b">
        <v>1</v>
      </c>
      <c r="F5659" t="b">
        <v>1</v>
      </c>
      <c r="H5659" t="b">
        <v>0</v>
      </c>
      <c r="I5659">
        <v>50</v>
      </c>
      <c r="J5659">
        <v>81</v>
      </c>
      <c r="L5659">
        <v>42000</v>
      </c>
      <c r="M5659">
        <v>76</v>
      </c>
      <c r="O5659">
        <v>0.67</v>
      </c>
      <c r="P5659">
        <v>0.57999999999999996</v>
      </c>
      <c r="T5659" t="s">
        <v>203</v>
      </c>
      <c r="V5659" s="4">
        <v>42879</v>
      </c>
    </row>
    <row r="5660" spans="1:22">
      <c r="A5660" t="s">
        <v>1333</v>
      </c>
      <c r="B5660" t="s">
        <v>1475</v>
      </c>
      <c r="C5660" t="s">
        <v>3173</v>
      </c>
      <c r="D5660" t="s">
        <v>202</v>
      </c>
      <c r="E5660" t="b">
        <v>0</v>
      </c>
      <c r="F5660" t="b">
        <v>1</v>
      </c>
      <c r="H5660" t="b">
        <v>0</v>
      </c>
      <c r="I5660">
        <v>50</v>
      </c>
      <c r="J5660">
        <v>81</v>
      </c>
      <c r="L5660">
        <v>40000</v>
      </c>
      <c r="M5660">
        <v>76</v>
      </c>
      <c r="O5660">
        <v>0.57999999999999996</v>
      </c>
      <c r="P5660">
        <v>0.57999999999999996</v>
      </c>
      <c r="T5660" t="s">
        <v>203</v>
      </c>
      <c r="V5660" s="4">
        <v>42879</v>
      </c>
    </row>
    <row r="5661" spans="1:22">
      <c r="A5661" t="s">
        <v>1333</v>
      </c>
      <c r="B5661" t="s">
        <v>1475</v>
      </c>
      <c r="C5661" t="s">
        <v>3174</v>
      </c>
      <c r="D5661" t="s">
        <v>202</v>
      </c>
      <c r="E5661" t="b">
        <v>0</v>
      </c>
      <c r="F5661" t="b">
        <v>1</v>
      </c>
      <c r="H5661" t="b">
        <v>0</v>
      </c>
      <c r="I5661">
        <v>50</v>
      </c>
      <c r="J5661">
        <v>81</v>
      </c>
      <c r="L5661">
        <v>40000</v>
      </c>
      <c r="M5661">
        <v>77</v>
      </c>
      <c r="O5661">
        <v>0.62</v>
      </c>
      <c r="P5661">
        <v>0.57999999999999996</v>
      </c>
      <c r="T5661" t="s">
        <v>203</v>
      </c>
      <c r="V5661" s="4">
        <v>42879</v>
      </c>
    </row>
    <row r="5662" spans="1:22">
      <c r="A5662" t="s">
        <v>1333</v>
      </c>
      <c r="B5662" t="s">
        <v>1475</v>
      </c>
      <c r="C5662" t="s">
        <v>3175</v>
      </c>
      <c r="D5662" t="s">
        <v>202</v>
      </c>
      <c r="E5662" t="b">
        <v>0</v>
      </c>
      <c r="F5662" t="b">
        <v>1</v>
      </c>
      <c r="H5662" t="b">
        <v>0</v>
      </c>
      <c r="I5662">
        <v>50</v>
      </c>
      <c r="J5662">
        <v>87</v>
      </c>
      <c r="L5662">
        <v>50000</v>
      </c>
      <c r="M5662">
        <v>76</v>
      </c>
      <c r="O5662">
        <v>0.57999999999999996</v>
      </c>
      <c r="P5662">
        <v>0.57999999999999996</v>
      </c>
      <c r="T5662" t="s">
        <v>203</v>
      </c>
      <c r="V5662" s="4">
        <v>42879</v>
      </c>
    </row>
    <row r="5663" spans="1:22">
      <c r="A5663" t="s">
        <v>1333</v>
      </c>
      <c r="B5663" t="s">
        <v>1475</v>
      </c>
      <c r="C5663" t="s">
        <v>3176</v>
      </c>
      <c r="D5663" t="s">
        <v>202</v>
      </c>
      <c r="E5663" t="b">
        <v>0</v>
      </c>
      <c r="F5663" t="b">
        <v>1</v>
      </c>
      <c r="H5663" t="b">
        <v>0</v>
      </c>
      <c r="I5663">
        <v>50</v>
      </c>
      <c r="J5663">
        <v>87</v>
      </c>
      <c r="L5663">
        <v>50000</v>
      </c>
      <c r="M5663">
        <v>76</v>
      </c>
      <c r="O5663">
        <v>0.6</v>
      </c>
      <c r="P5663">
        <v>0.57999999999999996</v>
      </c>
      <c r="T5663" t="s">
        <v>203</v>
      </c>
      <c r="V5663" s="4">
        <v>42879</v>
      </c>
    </row>
    <row r="5664" spans="1:22">
      <c r="A5664" t="s">
        <v>1333</v>
      </c>
      <c r="B5664" t="s">
        <v>1475</v>
      </c>
      <c r="C5664" t="s">
        <v>3177</v>
      </c>
      <c r="D5664" t="s">
        <v>202</v>
      </c>
      <c r="E5664" t="b">
        <v>0</v>
      </c>
      <c r="F5664" t="b">
        <v>1</v>
      </c>
      <c r="H5664" t="b">
        <v>0</v>
      </c>
      <c r="I5664">
        <v>50</v>
      </c>
      <c r="J5664">
        <v>70</v>
      </c>
      <c r="L5664">
        <v>42000</v>
      </c>
      <c r="M5664">
        <v>76</v>
      </c>
      <c r="O5664">
        <v>0.57999999999999996</v>
      </c>
      <c r="P5664">
        <v>0.57999999999999996</v>
      </c>
      <c r="T5664" t="s">
        <v>203</v>
      </c>
      <c r="V5664" s="4">
        <v>42879</v>
      </c>
    </row>
    <row r="5665" spans="1:22">
      <c r="A5665" t="s">
        <v>1333</v>
      </c>
      <c r="B5665" t="s">
        <v>1475</v>
      </c>
      <c r="C5665" t="s">
        <v>3178</v>
      </c>
      <c r="D5665" t="s">
        <v>202</v>
      </c>
      <c r="E5665" t="b">
        <v>1</v>
      </c>
      <c r="F5665" t="b">
        <v>1</v>
      </c>
      <c r="H5665" t="b">
        <v>0</v>
      </c>
      <c r="I5665">
        <v>50</v>
      </c>
      <c r="J5665">
        <v>81</v>
      </c>
      <c r="L5665">
        <v>42000</v>
      </c>
      <c r="M5665">
        <v>76</v>
      </c>
      <c r="O5665">
        <v>0.67</v>
      </c>
      <c r="P5665">
        <v>0.57999999999999996</v>
      </c>
      <c r="T5665" t="s">
        <v>203</v>
      </c>
      <c r="V5665" s="4">
        <v>42879</v>
      </c>
    </row>
    <row r="5666" spans="1:22">
      <c r="A5666" t="s">
        <v>1333</v>
      </c>
      <c r="B5666" t="s">
        <v>1475</v>
      </c>
      <c r="C5666" t="s">
        <v>3179</v>
      </c>
      <c r="D5666" t="s">
        <v>202</v>
      </c>
      <c r="E5666" t="b">
        <v>1</v>
      </c>
      <c r="F5666" t="b">
        <v>1</v>
      </c>
      <c r="H5666" t="b">
        <v>0</v>
      </c>
      <c r="I5666">
        <v>50</v>
      </c>
      <c r="J5666">
        <v>87</v>
      </c>
      <c r="L5666">
        <v>60000</v>
      </c>
      <c r="M5666">
        <v>76</v>
      </c>
      <c r="O5666">
        <v>0.67</v>
      </c>
      <c r="P5666">
        <v>0.57999999999999996</v>
      </c>
      <c r="T5666" t="s">
        <v>203</v>
      </c>
      <c r="V5666" s="4">
        <v>42879</v>
      </c>
    </row>
    <row r="5667" spans="1:22">
      <c r="A5667" t="s">
        <v>1333</v>
      </c>
      <c r="B5667" t="s">
        <v>1475</v>
      </c>
      <c r="C5667" t="s">
        <v>3180</v>
      </c>
      <c r="D5667" t="s">
        <v>202</v>
      </c>
      <c r="E5667" t="b">
        <v>1</v>
      </c>
      <c r="F5667" t="b">
        <v>1</v>
      </c>
      <c r="H5667" t="b">
        <v>0</v>
      </c>
      <c r="I5667">
        <v>50</v>
      </c>
      <c r="J5667">
        <v>90</v>
      </c>
      <c r="L5667">
        <v>60000</v>
      </c>
      <c r="M5667">
        <v>76</v>
      </c>
      <c r="O5667">
        <v>0.67</v>
      </c>
      <c r="P5667">
        <v>0.57999999999999996</v>
      </c>
      <c r="T5667" t="s">
        <v>203</v>
      </c>
      <c r="V5667" s="4">
        <v>42879</v>
      </c>
    </row>
    <row r="5668" spans="1:22">
      <c r="A5668" t="s">
        <v>1333</v>
      </c>
      <c r="B5668" t="s">
        <v>1475</v>
      </c>
      <c r="C5668" t="s">
        <v>3181</v>
      </c>
      <c r="D5668" t="s">
        <v>202</v>
      </c>
      <c r="E5668" t="b">
        <v>0</v>
      </c>
      <c r="F5668" t="b">
        <v>1</v>
      </c>
      <c r="H5668" t="b">
        <v>0</v>
      </c>
      <c r="I5668">
        <v>50</v>
      </c>
      <c r="J5668">
        <v>90</v>
      </c>
      <c r="L5668">
        <v>40000</v>
      </c>
      <c r="M5668">
        <v>76</v>
      </c>
      <c r="O5668">
        <v>0.61</v>
      </c>
      <c r="P5668">
        <v>0.57999999999999996</v>
      </c>
      <c r="T5668" t="s">
        <v>203</v>
      </c>
      <c r="V5668" s="4">
        <v>42879</v>
      </c>
    </row>
    <row r="5669" spans="1:22">
      <c r="A5669" t="s">
        <v>1333</v>
      </c>
      <c r="B5669" t="s">
        <v>1475</v>
      </c>
      <c r="C5669" t="s">
        <v>3182</v>
      </c>
      <c r="D5669" t="s">
        <v>202</v>
      </c>
      <c r="E5669" t="b">
        <v>0</v>
      </c>
      <c r="F5669" t="b">
        <v>1</v>
      </c>
      <c r="H5669" t="b">
        <v>0</v>
      </c>
      <c r="I5669">
        <v>50</v>
      </c>
      <c r="J5669">
        <v>75</v>
      </c>
      <c r="L5669">
        <v>40000</v>
      </c>
      <c r="M5669">
        <v>77</v>
      </c>
      <c r="O5669">
        <v>0.57999999999999996</v>
      </c>
      <c r="P5669">
        <v>0.57999999999999996</v>
      </c>
      <c r="T5669" t="s">
        <v>203</v>
      </c>
      <c r="V5669" s="4">
        <v>42879</v>
      </c>
    </row>
    <row r="5670" spans="1:22">
      <c r="A5670" t="s">
        <v>1333</v>
      </c>
      <c r="B5670" t="s">
        <v>1475</v>
      </c>
      <c r="C5670" t="s">
        <v>3183</v>
      </c>
      <c r="D5670" t="s">
        <v>202</v>
      </c>
      <c r="E5670" t="b">
        <v>0</v>
      </c>
      <c r="F5670" t="b">
        <v>0</v>
      </c>
      <c r="H5670" t="b">
        <v>0</v>
      </c>
      <c r="I5670">
        <v>50</v>
      </c>
      <c r="J5670">
        <v>88</v>
      </c>
      <c r="L5670">
        <v>40000</v>
      </c>
      <c r="M5670">
        <v>76</v>
      </c>
      <c r="O5670">
        <v>0.57999999999999996</v>
      </c>
      <c r="P5670">
        <v>0.57999999999999996</v>
      </c>
      <c r="T5670" t="s">
        <v>203</v>
      </c>
      <c r="V5670" s="4">
        <v>42879</v>
      </c>
    </row>
    <row r="5671" spans="1:22">
      <c r="A5671" t="s">
        <v>1333</v>
      </c>
      <c r="B5671" t="s">
        <v>1475</v>
      </c>
      <c r="C5671" t="s">
        <v>3184</v>
      </c>
      <c r="D5671" t="s">
        <v>202</v>
      </c>
      <c r="E5671" t="b">
        <v>0</v>
      </c>
      <c r="F5671" t="b">
        <v>1</v>
      </c>
      <c r="H5671" t="b">
        <v>0</v>
      </c>
      <c r="I5671">
        <v>50</v>
      </c>
      <c r="J5671">
        <v>90</v>
      </c>
      <c r="L5671">
        <v>50000</v>
      </c>
      <c r="M5671">
        <v>78</v>
      </c>
      <c r="O5671">
        <v>0.59</v>
      </c>
      <c r="P5671">
        <v>0.57999999999999996</v>
      </c>
      <c r="T5671" t="s">
        <v>203</v>
      </c>
      <c r="V5671" s="4">
        <v>42879</v>
      </c>
    </row>
    <row r="5672" spans="1:22">
      <c r="A5672" t="s">
        <v>1333</v>
      </c>
      <c r="B5672" t="s">
        <v>1476</v>
      </c>
      <c r="C5672" t="s">
        <v>3171</v>
      </c>
      <c r="D5672" t="s">
        <v>202</v>
      </c>
      <c r="E5672" t="b">
        <v>0</v>
      </c>
      <c r="F5672" t="b">
        <v>1</v>
      </c>
      <c r="H5672" t="b">
        <v>0</v>
      </c>
      <c r="I5672">
        <v>50</v>
      </c>
      <c r="J5672">
        <v>75</v>
      </c>
      <c r="L5672">
        <v>40000</v>
      </c>
      <c r="M5672">
        <v>77</v>
      </c>
      <c r="O5672">
        <v>0.6</v>
      </c>
      <c r="P5672">
        <v>0.57999999999999996</v>
      </c>
      <c r="T5672" t="s">
        <v>203</v>
      </c>
      <c r="V5672" s="4">
        <v>42879</v>
      </c>
    </row>
    <row r="5673" spans="1:22">
      <c r="A5673" t="s">
        <v>1333</v>
      </c>
      <c r="B5673" t="s">
        <v>1476</v>
      </c>
      <c r="C5673" t="s">
        <v>3172</v>
      </c>
      <c r="D5673" t="s">
        <v>202</v>
      </c>
      <c r="E5673" t="b">
        <v>1</v>
      </c>
      <c r="F5673" t="b">
        <v>1</v>
      </c>
      <c r="H5673" t="b">
        <v>0</v>
      </c>
      <c r="I5673">
        <v>50</v>
      </c>
      <c r="J5673">
        <v>81</v>
      </c>
      <c r="L5673">
        <v>42000</v>
      </c>
      <c r="M5673">
        <v>76</v>
      </c>
      <c r="O5673">
        <v>0.67</v>
      </c>
      <c r="P5673">
        <v>0.57999999999999996</v>
      </c>
      <c r="T5673" t="s">
        <v>203</v>
      </c>
      <c r="V5673" s="4">
        <v>42879</v>
      </c>
    </row>
    <row r="5674" spans="1:22">
      <c r="A5674" t="s">
        <v>1333</v>
      </c>
      <c r="B5674" t="s">
        <v>1476</v>
      </c>
      <c r="C5674" t="s">
        <v>3173</v>
      </c>
      <c r="D5674" t="s">
        <v>202</v>
      </c>
      <c r="E5674" t="b">
        <v>0</v>
      </c>
      <c r="F5674" t="b">
        <v>1</v>
      </c>
      <c r="H5674" t="b">
        <v>0</v>
      </c>
      <c r="I5674">
        <v>50</v>
      </c>
      <c r="J5674">
        <v>81</v>
      </c>
      <c r="L5674">
        <v>40000</v>
      </c>
      <c r="M5674">
        <v>76</v>
      </c>
      <c r="O5674">
        <v>0.57999999999999996</v>
      </c>
      <c r="P5674">
        <v>0.57999999999999996</v>
      </c>
      <c r="T5674" t="s">
        <v>203</v>
      </c>
      <c r="V5674" s="4">
        <v>42879</v>
      </c>
    </row>
    <row r="5675" spans="1:22">
      <c r="A5675" t="s">
        <v>1333</v>
      </c>
      <c r="B5675" t="s">
        <v>1476</v>
      </c>
      <c r="C5675" t="s">
        <v>3174</v>
      </c>
      <c r="D5675" t="s">
        <v>202</v>
      </c>
      <c r="E5675" t="b">
        <v>0</v>
      </c>
      <c r="F5675" t="b">
        <v>1</v>
      </c>
      <c r="H5675" t="b">
        <v>0</v>
      </c>
      <c r="I5675">
        <v>50</v>
      </c>
      <c r="J5675">
        <v>81</v>
      </c>
      <c r="L5675">
        <v>40000</v>
      </c>
      <c r="M5675">
        <v>77</v>
      </c>
      <c r="O5675">
        <v>0.62</v>
      </c>
      <c r="P5675">
        <v>0.57999999999999996</v>
      </c>
      <c r="T5675" t="s">
        <v>203</v>
      </c>
      <c r="V5675" s="4">
        <v>42879</v>
      </c>
    </row>
    <row r="5676" spans="1:22">
      <c r="A5676" t="s">
        <v>1333</v>
      </c>
      <c r="B5676" t="s">
        <v>1476</v>
      </c>
      <c r="C5676" t="s">
        <v>3175</v>
      </c>
      <c r="D5676" t="s">
        <v>202</v>
      </c>
      <c r="E5676" t="b">
        <v>0</v>
      </c>
      <c r="F5676" t="b">
        <v>1</v>
      </c>
      <c r="H5676" t="b">
        <v>0</v>
      </c>
      <c r="I5676">
        <v>50</v>
      </c>
      <c r="J5676">
        <v>87</v>
      </c>
      <c r="L5676">
        <v>50000</v>
      </c>
      <c r="M5676">
        <v>76</v>
      </c>
      <c r="O5676">
        <v>0.57999999999999996</v>
      </c>
      <c r="P5676">
        <v>0.57999999999999996</v>
      </c>
      <c r="T5676" t="s">
        <v>203</v>
      </c>
      <c r="V5676" s="4">
        <v>42879</v>
      </c>
    </row>
    <row r="5677" spans="1:22">
      <c r="A5677" t="s">
        <v>1333</v>
      </c>
      <c r="B5677" t="s">
        <v>1476</v>
      </c>
      <c r="C5677" t="s">
        <v>3176</v>
      </c>
      <c r="D5677" t="s">
        <v>202</v>
      </c>
      <c r="E5677" t="b">
        <v>0</v>
      </c>
      <c r="F5677" t="b">
        <v>1</v>
      </c>
      <c r="H5677" t="b">
        <v>0</v>
      </c>
      <c r="I5677">
        <v>50</v>
      </c>
      <c r="J5677">
        <v>87</v>
      </c>
      <c r="L5677">
        <v>50000</v>
      </c>
      <c r="M5677">
        <v>76</v>
      </c>
      <c r="O5677">
        <v>0.6</v>
      </c>
      <c r="P5677">
        <v>0.57999999999999996</v>
      </c>
      <c r="T5677" t="s">
        <v>203</v>
      </c>
      <c r="V5677" s="4">
        <v>42879</v>
      </c>
    </row>
    <row r="5678" spans="1:22">
      <c r="A5678" t="s">
        <v>1333</v>
      </c>
      <c r="B5678" t="s">
        <v>1476</v>
      </c>
      <c r="C5678" t="s">
        <v>3177</v>
      </c>
      <c r="D5678" t="s">
        <v>202</v>
      </c>
      <c r="E5678" t="b">
        <v>0</v>
      </c>
      <c r="F5678" t="b">
        <v>1</v>
      </c>
      <c r="H5678" t="b">
        <v>0</v>
      </c>
      <c r="I5678">
        <v>50</v>
      </c>
      <c r="J5678">
        <v>70</v>
      </c>
      <c r="L5678">
        <v>42000</v>
      </c>
      <c r="M5678">
        <v>76</v>
      </c>
      <c r="O5678">
        <v>0.57999999999999996</v>
      </c>
      <c r="P5678">
        <v>0.57999999999999996</v>
      </c>
      <c r="T5678" t="s">
        <v>203</v>
      </c>
      <c r="V5678" s="4">
        <v>42879</v>
      </c>
    </row>
    <row r="5679" spans="1:22">
      <c r="A5679" t="s">
        <v>1333</v>
      </c>
      <c r="B5679" t="s">
        <v>1476</v>
      </c>
      <c r="C5679" t="s">
        <v>3178</v>
      </c>
      <c r="D5679" t="s">
        <v>202</v>
      </c>
      <c r="E5679" t="b">
        <v>1</v>
      </c>
      <c r="F5679" t="b">
        <v>1</v>
      </c>
      <c r="H5679" t="b">
        <v>0</v>
      </c>
      <c r="I5679">
        <v>50</v>
      </c>
      <c r="J5679">
        <v>81</v>
      </c>
      <c r="L5679">
        <v>42000</v>
      </c>
      <c r="M5679">
        <v>76</v>
      </c>
      <c r="O5679">
        <v>0.67</v>
      </c>
      <c r="P5679">
        <v>0.57999999999999996</v>
      </c>
      <c r="T5679" t="s">
        <v>203</v>
      </c>
      <c r="V5679" s="4">
        <v>42879</v>
      </c>
    </row>
    <row r="5680" spans="1:22">
      <c r="A5680" t="s">
        <v>1333</v>
      </c>
      <c r="B5680" t="s">
        <v>1476</v>
      </c>
      <c r="C5680" t="s">
        <v>3179</v>
      </c>
      <c r="D5680" t="s">
        <v>202</v>
      </c>
      <c r="E5680" t="b">
        <v>1</v>
      </c>
      <c r="F5680" t="b">
        <v>1</v>
      </c>
      <c r="H5680" t="b">
        <v>0</v>
      </c>
      <c r="I5680">
        <v>50</v>
      </c>
      <c r="J5680">
        <v>87</v>
      </c>
      <c r="L5680">
        <v>60000</v>
      </c>
      <c r="M5680">
        <v>76</v>
      </c>
      <c r="O5680">
        <v>0.67</v>
      </c>
      <c r="P5680">
        <v>0.57999999999999996</v>
      </c>
      <c r="T5680" t="s">
        <v>203</v>
      </c>
      <c r="V5680" s="4">
        <v>42879</v>
      </c>
    </row>
    <row r="5681" spans="1:22">
      <c r="A5681" t="s">
        <v>1333</v>
      </c>
      <c r="B5681" t="s">
        <v>1476</v>
      </c>
      <c r="C5681" t="s">
        <v>3180</v>
      </c>
      <c r="D5681" t="s">
        <v>202</v>
      </c>
      <c r="E5681" t="b">
        <v>1</v>
      </c>
      <c r="F5681" t="b">
        <v>1</v>
      </c>
      <c r="H5681" t="b">
        <v>0</v>
      </c>
      <c r="I5681">
        <v>50</v>
      </c>
      <c r="J5681">
        <v>90</v>
      </c>
      <c r="L5681">
        <v>60000</v>
      </c>
      <c r="M5681">
        <v>76</v>
      </c>
      <c r="O5681">
        <v>0.67</v>
      </c>
      <c r="P5681">
        <v>0.57999999999999996</v>
      </c>
      <c r="T5681" t="s">
        <v>203</v>
      </c>
      <c r="V5681" s="4">
        <v>42879</v>
      </c>
    </row>
    <row r="5682" spans="1:22">
      <c r="A5682" t="s">
        <v>1333</v>
      </c>
      <c r="B5682" t="s">
        <v>1476</v>
      </c>
      <c r="C5682" t="s">
        <v>3181</v>
      </c>
      <c r="D5682" t="s">
        <v>202</v>
      </c>
      <c r="E5682" t="b">
        <v>0</v>
      </c>
      <c r="F5682" t="b">
        <v>1</v>
      </c>
      <c r="H5682" t="b">
        <v>0</v>
      </c>
      <c r="I5682">
        <v>50</v>
      </c>
      <c r="J5682">
        <v>90</v>
      </c>
      <c r="L5682">
        <v>40000</v>
      </c>
      <c r="M5682">
        <v>76</v>
      </c>
      <c r="O5682">
        <v>0.61</v>
      </c>
      <c r="P5682">
        <v>0.57999999999999996</v>
      </c>
      <c r="T5682" t="s">
        <v>203</v>
      </c>
      <c r="V5682" s="4">
        <v>42879</v>
      </c>
    </row>
    <row r="5683" spans="1:22">
      <c r="A5683" t="s">
        <v>1333</v>
      </c>
      <c r="B5683" t="s">
        <v>1476</v>
      </c>
      <c r="C5683" t="s">
        <v>3182</v>
      </c>
      <c r="D5683" t="s">
        <v>202</v>
      </c>
      <c r="E5683" t="b">
        <v>0</v>
      </c>
      <c r="F5683" t="b">
        <v>1</v>
      </c>
      <c r="H5683" t="b">
        <v>0</v>
      </c>
      <c r="I5683">
        <v>50</v>
      </c>
      <c r="J5683">
        <v>75</v>
      </c>
      <c r="L5683">
        <v>40000</v>
      </c>
      <c r="M5683">
        <v>77</v>
      </c>
      <c r="O5683">
        <v>0.57999999999999996</v>
      </c>
      <c r="P5683">
        <v>0.57999999999999996</v>
      </c>
      <c r="T5683" t="s">
        <v>203</v>
      </c>
      <c r="V5683" s="4">
        <v>42879</v>
      </c>
    </row>
    <row r="5684" spans="1:22">
      <c r="A5684" t="s">
        <v>1333</v>
      </c>
      <c r="B5684" t="s">
        <v>1476</v>
      </c>
      <c r="C5684" t="s">
        <v>3183</v>
      </c>
      <c r="D5684" t="s">
        <v>202</v>
      </c>
      <c r="E5684" t="b">
        <v>0</v>
      </c>
      <c r="F5684" t="b">
        <v>0</v>
      </c>
      <c r="H5684" t="b">
        <v>0</v>
      </c>
      <c r="I5684">
        <v>50</v>
      </c>
      <c r="J5684">
        <v>88</v>
      </c>
      <c r="L5684">
        <v>40000</v>
      </c>
      <c r="M5684">
        <v>76</v>
      </c>
      <c r="O5684">
        <v>0.57999999999999996</v>
      </c>
      <c r="P5684">
        <v>0.57999999999999996</v>
      </c>
      <c r="T5684" t="s">
        <v>203</v>
      </c>
      <c r="V5684" s="4">
        <v>42879</v>
      </c>
    </row>
    <row r="5685" spans="1:22">
      <c r="A5685" t="s">
        <v>1333</v>
      </c>
      <c r="B5685" t="s">
        <v>1476</v>
      </c>
      <c r="C5685" t="s">
        <v>3184</v>
      </c>
      <c r="D5685" t="s">
        <v>202</v>
      </c>
      <c r="E5685" t="b">
        <v>0</v>
      </c>
      <c r="F5685" t="b">
        <v>1</v>
      </c>
      <c r="H5685" t="b">
        <v>0</v>
      </c>
      <c r="I5685">
        <v>50</v>
      </c>
      <c r="J5685">
        <v>90</v>
      </c>
      <c r="L5685">
        <v>50000</v>
      </c>
      <c r="M5685">
        <v>78</v>
      </c>
      <c r="O5685">
        <v>0.59</v>
      </c>
      <c r="P5685">
        <v>0.57999999999999996</v>
      </c>
      <c r="T5685" t="s">
        <v>203</v>
      </c>
      <c r="V5685" s="4">
        <v>42879</v>
      </c>
    </row>
    <row r="5686" spans="1:22">
      <c r="A5686" t="s">
        <v>1333</v>
      </c>
      <c r="B5686" t="s">
        <v>1477</v>
      </c>
      <c r="C5686" t="s">
        <v>3171</v>
      </c>
      <c r="D5686" t="s">
        <v>202</v>
      </c>
      <c r="E5686" t="b">
        <v>0</v>
      </c>
      <c r="F5686" t="b">
        <v>1</v>
      </c>
      <c r="H5686" t="b">
        <v>0</v>
      </c>
      <c r="I5686">
        <v>50</v>
      </c>
      <c r="J5686">
        <v>75</v>
      </c>
      <c r="L5686">
        <v>40000</v>
      </c>
      <c r="M5686">
        <v>77</v>
      </c>
      <c r="O5686">
        <v>0.6</v>
      </c>
      <c r="P5686">
        <v>0.57999999999999996</v>
      </c>
      <c r="T5686" t="s">
        <v>203</v>
      </c>
      <c r="V5686" s="4">
        <v>42879</v>
      </c>
    </row>
    <row r="5687" spans="1:22">
      <c r="A5687" t="s">
        <v>1333</v>
      </c>
      <c r="B5687" t="s">
        <v>1477</v>
      </c>
      <c r="C5687" t="s">
        <v>3172</v>
      </c>
      <c r="D5687" t="s">
        <v>202</v>
      </c>
      <c r="E5687" t="b">
        <v>1</v>
      </c>
      <c r="F5687" t="b">
        <v>1</v>
      </c>
      <c r="H5687" t="b">
        <v>0</v>
      </c>
      <c r="I5687">
        <v>50</v>
      </c>
      <c r="J5687">
        <v>81</v>
      </c>
      <c r="L5687">
        <v>42000</v>
      </c>
      <c r="M5687">
        <v>76</v>
      </c>
      <c r="O5687">
        <v>0.67</v>
      </c>
      <c r="P5687">
        <v>0.57999999999999996</v>
      </c>
      <c r="T5687" t="s">
        <v>203</v>
      </c>
      <c r="V5687" s="4">
        <v>42879</v>
      </c>
    </row>
    <row r="5688" spans="1:22">
      <c r="A5688" t="s">
        <v>1333</v>
      </c>
      <c r="B5688" t="s">
        <v>1477</v>
      </c>
      <c r="C5688" t="s">
        <v>3173</v>
      </c>
      <c r="D5688" t="s">
        <v>202</v>
      </c>
      <c r="E5688" t="b">
        <v>0</v>
      </c>
      <c r="F5688" t="b">
        <v>1</v>
      </c>
      <c r="H5688" t="b">
        <v>0</v>
      </c>
      <c r="I5688">
        <v>50</v>
      </c>
      <c r="J5688">
        <v>81</v>
      </c>
      <c r="L5688">
        <v>40000</v>
      </c>
      <c r="M5688">
        <v>76</v>
      </c>
      <c r="O5688">
        <v>0.57999999999999996</v>
      </c>
      <c r="P5688">
        <v>0.57999999999999996</v>
      </c>
      <c r="T5688" t="s">
        <v>203</v>
      </c>
      <c r="V5688" s="4">
        <v>42879</v>
      </c>
    </row>
    <row r="5689" spans="1:22">
      <c r="A5689" t="s">
        <v>1333</v>
      </c>
      <c r="B5689" t="s">
        <v>1477</v>
      </c>
      <c r="C5689" t="s">
        <v>3174</v>
      </c>
      <c r="D5689" t="s">
        <v>202</v>
      </c>
      <c r="E5689" t="b">
        <v>0</v>
      </c>
      <c r="F5689" t="b">
        <v>1</v>
      </c>
      <c r="H5689" t="b">
        <v>0</v>
      </c>
      <c r="I5689">
        <v>50</v>
      </c>
      <c r="J5689">
        <v>81</v>
      </c>
      <c r="L5689">
        <v>40000</v>
      </c>
      <c r="M5689">
        <v>77</v>
      </c>
      <c r="O5689">
        <v>0.62</v>
      </c>
      <c r="P5689">
        <v>0.57999999999999996</v>
      </c>
      <c r="T5689" t="s">
        <v>203</v>
      </c>
      <c r="V5689" s="4">
        <v>42879</v>
      </c>
    </row>
    <row r="5690" spans="1:22">
      <c r="A5690" t="s">
        <v>1333</v>
      </c>
      <c r="B5690" t="s">
        <v>1477</v>
      </c>
      <c r="C5690" t="s">
        <v>3175</v>
      </c>
      <c r="D5690" t="s">
        <v>202</v>
      </c>
      <c r="E5690" t="b">
        <v>0</v>
      </c>
      <c r="F5690" t="b">
        <v>1</v>
      </c>
      <c r="H5690" t="b">
        <v>0</v>
      </c>
      <c r="I5690">
        <v>50</v>
      </c>
      <c r="J5690">
        <v>87</v>
      </c>
      <c r="L5690">
        <v>50000</v>
      </c>
      <c r="M5690">
        <v>76</v>
      </c>
      <c r="O5690">
        <v>0.57999999999999996</v>
      </c>
      <c r="P5690">
        <v>0.57999999999999996</v>
      </c>
      <c r="T5690" t="s">
        <v>203</v>
      </c>
      <c r="V5690" s="4">
        <v>42879</v>
      </c>
    </row>
    <row r="5691" spans="1:22">
      <c r="A5691" t="s">
        <v>1333</v>
      </c>
      <c r="B5691" t="s">
        <v>1477</v>
      </c>
      <c r="C5691" t="s">
        <v>3176</v>
      </c>
      <c r="D5691" t="s">
        <v>202</v>
      </c>
      <c r="E5691" t="b">
        <v>0</v>
      </c>
      <c r="F5691" t="b">
        <v>1</v>
      </c>
      <c r="H5691" t="b">
        <v>0</v>
      </c>
      <c r="I5691">
        <v>50</v>
      </c>
      <c r="J5691">
        <v>87</v>
      </c>
      <c r="L5691">
        <v>50000</v>
      </c>
      <c r="M5691">
        <v>76</v>
      </c>
      <c r="O5691">
        <v>0.6</v>
      </c>
      <c r="P5691">
        <v>0.57999999999999996</v>
      </c>
      <c r="T5691" t="s">
        <v>203</v>
      </c>
      <c r="V5691" s="4">
        <v>42879</v>
      </c>
    </row>
    <row r="5692" spans="1:22">
      <c r="A5692" t="s">
        <v>1333</v>
      </c>
      <c r="B5692" t="s">
        <v>1477</v>
      </c>
      <c r="C5692" t="s">
        <v>3177</v>
      </c>
      <c r="D5692" t="s">
        <v>202</v>
      </c>
      <c r="E5692" t="b">
        <v>0</v>
      </c>
      <c r="F5692" t="b">
        <v>1</v>
      </c>
      <c r="H5692" t="b">
        <v>0</v>
      </c>
      <c r="I5692">
        <v>50</v>
      </c>
      <c r="J5692">
        <v>70</v>
      </c>
      <c r="L5692">
        <v>42000</v>
      </c>
      <c r="M5692">
        <v>76</v>
      </c>
      <c r="O5692">
        <v>0.57999999999999996</v>
      </c>
      <c r="P5692">
        <v>0.57999999999999996</v>
      </c>
      <c r="T5692" t="s">
        <v>203</v>
      </c>
      <c r="V5692" s="4">
        <v>42879</v>
      </c>
    </row>
    <row r="5693" spans="1:22">
      <c r="A5693" t="s">
        <v>1333</v>
      </c>
      <c r="B5693" t="s">
        <v>1477</v>
      </c>
      <c r="C5693" t="s">
        <v>3178</v>
      </c>
      <c r="D5693" t="s">
        <v>202</v>
      </c>
      <c r="E5693" t="b">
        <v>1</v>
      </c>
      <c r="F5693" t="b">
        <v>1</v>
      </c>
      <c r="H5693" t="b">
        <v>0</v>
      </c>
      <c r="I5693">
        <v>50</v>
      </c>
      <c r="J5693">
        <v>81</v>
      </c>
      <c r="L5693">
        <v>42000</v>
      </c>
      <c r="M5693">
        <v>76</v>
      </c>
      <c r="O5693">
        <v>0.67</v>
      </c>
      <c r="P5693">
        <v>0.57999999999999996</v>
      </c>
      <c r="T5693" t="s">
        <v>203</v>
      </c>
      <c r="V5693" s="4">
        <v>42879</v>
      </c>
    </row>
    <row r="5694" spans="1:22">
      <c r="A5694" t="s">
        <v>1333</v>
      </c>
      <c r="B5694" t="s">
        <v>1477</v>
      </c>
      <c r="C5694" t="s">
        <v>3179</v>
      </c>
      <c r="D5694" t="s">
        <v>202</v>
      </c>
      <c r="E5694" t="b">
        <v>1</v>
      </c>
      <c r="F5694" t="b">
        <v>1</v>
      </c>
      <c r="H5694" t="b">
        <v>0</v>
      </c>
      <c r="I5694">
        <v>50</v>
      </c>
      <c r="J5694">
        <v>87</v>
      </c>
      <c r="L5694">
        <v>60000</v>
      </c>
      <c r="M5694">
        <v>76</v>
      </c>
      <c r="O5694">
        <v>0.67</v>
      </c>
      <c r="P5694">
        <v>0.57999999999999996</v>
      </c>
      <c r="T5694" t="s">
        <v>203</v>
      </c>
      <c r="V5694" s="4">
        <v>42879</v>
      </c>
    </row>
    <row r="5695" spans="1:22">
      <c r="A5695" t="s">
        <v>1333</v>
      </c>
      <c r="B5695" t="s">
        <v>1477</v>
      </c>
      <c r="C5695" t="s">
        <v>3180</v>
      </c>
      <c r="D5695" t="s">
        <v>202</v>
      </c>
      <c r="E5695" t="b">
        <v>1</v>
      </c>
      <c r="F5695" t="b">
        <v>1</v>
      </c>
      <c r="H5695" t="b">
        <v>0</v>
      </c>
      <c r="I5695">
        <v>50</v>
      </c>
      <c r="J5695">
        <v>90</v>
      </c>
      <c r="L5695">
        <v>60000</v>
      </c>
      <c r="M5695">
        <v>76</v>
      </c>
      <c r="O5695">
        <v>0.67</v>
      </c>
      <c r="P5695">
        <v>0.57999999999999996</v>
      </c>
      <c r="T5695" t="s">
        <v>203</v>
      </c>
      <c r="V5695" s="4">
        <v>42879</v>
      </c>
    </row>
    <row r="5696" spans="1:22">
      <c r="A5696" t="s">
        <v>1333</v>
      </c>
      <c r="B5696" t="s">
        <v>1477</v>
      </c>
      <c r="C5696" t="s">
        <v>3181</v>
      </c>
      <c r="D5696" t="s">
        <v>202</v>
      </c>
      <c r="E5696" t="b">
        <v>0</v>
      </c>
      <c r="F5696" t="b">
        <v>1</v>
      </c>
      <c r="H5696" t="b">
        <v>0</v>
      </c>
      <c r="I5696">
        <v>50</v>
      </c>
      <c r="J5696">
        <v>90</v>
      </c>
      <c r="L5696">
        <v>40000</v>
      </c>
      <c r="M5696">
        <v>76</v>
      </c>
      <c r="O5696">
        <v>0.61</v>
      </c>
      <c r="P5696">
        <v>0.57999999999999996</v>
      </c>
      <c r="T5696" t="s">
        <v>203</v>
      </c>
      <c r="V5696" s="4">
        <v>42879</v>
      </c>
    </row>
    <row r="5697" spans="1:22">
      <c r="A5697" t="s">
        <v>1333</v>
      </c>
      <c r="B5697" t="s">
        <v>1477</v>
      </c>
      <c r="C5697" t="s">
        <v>3182</v>
      </c>
      <c r="D5697" t="s">
        <v>202</v>
      </c>
      <c r="E5697" t="b">
        <v>0</v>
      </c>
      <c r="F5697" t="b">
        <v>1</v>
      </c>
      <c r="H5697" t="b">
        <v>0</v>
      </c>
      <c r="I5697">
        <v>50</v>
      </c>
      <c r="J5697">
        <v>75</v>
      </c>
      <c r="L5697">
        <v>40000</v>
      </c>
      <c r="M5697">
        <v>77</v>
      </c>
      <c r="O5697">
        <v>0.57999999999999996</v>
      </c>
      <c r="P5697">
        <v>0.57999999999999996</v>
      </c>
      <c r="T5697" t="s">
        <v>203</v>
      </c>
      <c r="V5697" s="4">
        <v>42879</v>
      </c>
    </row>
    <row r="5698" spans="1:22">
      <c r="A5698" t="s">
        <v>1333</v>
      </c>
      <c r="B5698" t="s">
        <v>1477</v>
      </c>
      <c r="C5698" t="s">
        <v>3183</v>
      </c>
      <c r="D5698" t="s">
        <v>202</v>
      </c>
      <c r="E5698" t="b">
        <v>0</v>
      </c>
      <c r="F5698" t="b">
        <v>0</v>
      </c>
      <c r="H5698" t="b">
        <v>0</v>
      </c>
      <c r="I5698">
        <v>50</v>
      </c>
      <c r="J5698">
        <v>88</v>
      </c>
      <c r="L5698">
        <v>40000</v>
      </c>
      <c r="M5698">
        <v>76</v>
      </c>
      <c r="O5698">
        <v>0.57999999999999996</v>
      </c>
      <c r="P5698">
        <v>0.57999999999999996</v>
      </c>
      <c r="T5698" t="s">
        <v>203</v>
      </c>
      <c r="V5698" s="4">
        <v>42879</v>
      </c>
    </row>
    <row r="5699" spans="1:22">
      <c r="A5699" t="s">
        <v>1333</v>
      </c>
      <c r="B5699" t="s">
        <v>1477</v>
      </c>
      <c r="C5699" t="s">
        <v>3184</v>
      </c>
      <c r="D5699" t="s">
        <v>202</v>
      </c>
      <c r="E5699" t="b">
        <v>0</v>
      </c>
      <c r="F5699" t="b">
        <v>1</v>
      </c>
      <c r="H5699" t="b">
        <v>0</v>
      </c>
      <c r="I5699">
        <v>50</v>
      </c>
      <c r="J5699">
        <v>90</v>
      </c>
      <c r="L5699">
        <v>50000</v>
      </c>
      <c r="M5699">
        <v>78</v>
      </c>
      <c r="O5699">
        <v>0.59</v>
      </c>
      <c r="P5699">
        <v>0.57999999999999996</v>
      </c>
      <c r="T5699" t="s">
        <v>203</v>
      </c>
      <c r="V5699" s="4">
        <v>42879</v>
      </c>
    </row>
    <row r="5700" spans="1:22">
      <c r="A5700" t="s">
        <v>1333</v>
      </c>
      <c r="B5700" t="s">
        <v>1478</v>
      </c>
      <c r="C5700" t="s">
        <v>3171</v>
      </c>
      <c r="D5700" t="s">
        <v>202</v>
      </c>
      <c r="E5700" t="b">
        <v>0</v>
      </c>
      <c r="F5700" t="b">
        <v>1</v>
      </c>
      <c r="H5700" t="b">
        <v>0</v>
      </c>
      <c r="I5700">
        <v>50</v>
      </c>
      <c r="J5700">
        <v>75</v>
      </c>
      <c r="L5700">
        <v>40000</v>
      </c>
      <c r="M5700">
        <v>77</v>
      </c>
      <c r="O5700">
        <v>0.6</v>
      </c>
      <c r="P5700">
        <v>0.57999999999999996</v>
      </c>
      <c r="T5700" t="s">
        <v>203</v>
      </c>
      <c r="V5700" s="4">
        <v>42879</v>
      </c>
    </row>
    <row r="5701" spans="1:22">
      <c r="A5701" t="s">
        <v>1333</v>
      </c>
      <c r="B5701" t="s">
        <v>1478</v>
      </c>
      <c r="C5701" t="s">
        <v>3172</v>
      </c>
      <c r="D5701" t="s">
        <v>202</v>
      </c>
      <c r="E5701" t="b">
        <v>1</v>
      </c>
      <c r="F5701" t="b">
        <v>1</v>
      </c>
      <c r="H5701" t="b">
        <v>0</v>
      </c>
      <c r="I5701">
        <v>50</v>
      </c>
      <c r="J5701">
        <v>81</v>
      </c>
      <c r="L5701">
        <v>42000</v>
      </c>
      <c r="M5701">
        <v>76</v>
      </c>
      <c r="O5701">
        <v>0.67</v>
      </c>
      <c r="P5701">
        <v>0.57999999999999996</v>
      </c>
      <c r="T5701" t="s">
        <v>203</v>
      </c>
      <c r="V5701" s="4">
        <v>42879</v>
      </c>
    </row>
    <row r="5702" spans="1:22">
      <c r="A5702" t="s">
        <v>1333</v>
      </c>
      <c r="B5702" t="s">
        <v>1478</v>
      </c>
      <c r="C5702" t="s">
        <v>3173</v>
      </c>
      <c r="D5702" t="s">
        <v>202</v>
      </c>
      <c r="E5702" t="b">
        <v>0</v>
      </c>
      <c r="F5702" t="b">
        <v>1</v>
      </c>
      <c r="H5702" t="b">
        <v>0</v>
      </c>
      <c r="I5702">
        <v>50</v>
      </c>
      <c r="J5702">
        <v>81</v>
      </c>
      <c r="L5702">
        <v>40000</v>
      </c>
      <c r="M5702">
        <v>76</v>
      </c>
      <c r="O5702">
        <v>0.57999999999999996</v>
      </c>
      <c r="P5702">
        <v>0.57999999999999996</v>
      </c>
      <c r="T5702" t="s">
        <v>203</v>
      </c>
      <c r="V5702" s="4">
        <v>42879</v>
      </c>
    </row>
    <row r="5703" spans="1:22">
      <c r="A5703" t="s">
        <v>1333</v>
      </c>
      <c r="B5703" t="s">
        <v>1478</v>
      </c>
      <c r="C5703" t="s">
        <v>3174</v>
      </c>
      <c r="D5703" t="s">
        <v>202</v>
      </c>
      <c r="E5703" t="b">
        <v>0</v>
      </c>
      <c r="F5703" t="b">
        <v>1</v>
      </c>
      <c r="H5703" t="b">
        <v>0</v>
      </c>
      <c r="I5703">
        <v>50</v>
      </c>
      <c r="J5703">
        <v>81</v>
      </c>
      <c r="L5703">
        <v>40000</v>
      </c>
      <c r="M5703">
        <v>77</v>
      </c>
      <c r="O5703">
        <v>0.62</v>
      </c>
      <c r="P5703">
        <v>0.57999999999999996</v>
      </c>
      <c r="T5703" t="s">
        <v>203</v>
      </c>
      <c r="V5703" s="4">
        <v>42879</v>
      </c>
    </row>
    <row r="5704" spans="1:22">
      <c r="A5704" t="s">
        <v>1333</v>
      </c>
      <c r="B5704" t="s">
        <v>1478</v>
      </c>
      <c r="C5704" t="s">
        <v>3175</v>
      </c>
      <c r="D5704" t="s">
        <v>202</v>
      </c>
      <c r="E5704" t="b">
        <v>0</v>
      </c>
      <c r="F5704" t="b">
        <v>1</v>
      </c>
      <c r="H5704" t="b">
        <v>0</v>
      </c>
      <c r="I5704">
        <v>50</v>
      </c>
      <c r="J5704">
        <v>87</v>
      </c>
      <c r="L5704">
        <v>50000</v>
      </c>
      <c r="M5704">
        <v>76</v>
      </c>
      <c r="O5704">
        <v>0.57999999999999996</v>
      </c>
      <c r="P5704">
        <v>0.57999999999999996</v>
      </c>
      <c r="T5704" t="s">
        <v>203</v>
      </c>
      <c r="V5704" s="4">
        <v>42879</v>
      </c>
    </row>
    <row r="5705" spans="1:22">
      <c r="A5705" t="s">
        <v>1333</v>
      </c>
      <c r="B5705" t="s">
        <v>1478</v>
      </c>
      <c r="C5705" t="s">
        <v>3176</v>
      </c>
      <c r="D5705" t="s">
        <v>202</v>
      </c>
      <c r="E5705" t="b">
        <v>0</v>
      </c>
      <c r="F5705" t="b">
        <v>1</v>
      </c>
      <c r="H5705" t="b">
        <v>0</v>
      </c>
      <c r="I5705">
        <v>50</v>
      </c>
      <c r="J5705">
        <v>87</v>
      </c>
      <c r="L5705">
        <v>50000</v>
      </c>
      <c r="M5705">
        <v>76</v>
      </c>
      <c r="O5705">
        <v>0.6</v>
      </c>
      <c r="P5705">
        <v>0.57999999999999996</v>
      </c>
      <c r="T5705" t="s">
        <v>203</v>
      </c>
      <c r="V5705" s="4">
        <v>42879</v>
      </c>
    </row>
    <row r="5706" spans="1:22">
      <c r="A5706" t="s">
        <v>1333</v>
      </c>
      <c r="B5706" t="s">
        <v>1478</v>
      </c>
      <c r="C5706" t="s">
        <v>3177</v>
      </c>
      <c r="D5706" t="s">
        <v>202</v>
      </c>
      <c r="E5706" t="b">
        <v>0</v>
      </c>
      <c r="F5706" t="b">
        <v>1</v>
      </c>
      <c r="H5706" t="b">
        <v>0</v>
      </c>
      <c r="I5706">
        <v>50</v>
      </c>
      <c r="J5706">
        <v>70</v>
      </c>
      <c r="L5706">
        <v>42000</v>
      </c>
      <c r="M5706">
        <v>76</v>
      </c>
      <c r="O5706">
        <v>0.57999999999999996</v>
      </c>
      <c r="P5706">
        <v>0.57999999999999996</v>
      </c>
      <c r="T5706" t="s">
        <v>203</v>
      </c>
      <c r="V5706" s="4">
        <v>42879</v>
      </c>
    </row>
    <row r="5707" spans="1:22">
      <c r="A5707" t="s">
        <v>1333</v>
      </c>
      <c r="B5707" t="s">
        <v>1478</v>
      </c>
      <c r="C5707" t="s">
        <v>3178</v>
      </c>
      <c r="D5707" t="s">
        <v>202</v>
      </c>
      <c r="E5707" t="b">
        <v>1</v>
      </c>
      <c r="F5707" t="b">
        <v>1</v>
      </c>
      <c r="H5707" t="b">
        <v>0</v>
      </c>
      <c r="I5707">
        <v>50</v>
      </c>
      <c r="J5707">
        <v>81</v>
      </c>
      <c r="L5707">
        <v>42000</v>
      </c>
      <c r="M5707">
        <v>76</v>
      </c>
      <c r="O5707">
        <v>0.67</v>
      </c>
      <c r="P5707">
        <v>0.57999999999999996</v>
      </c>
      <c r="T5707" t="s">
        <v>203</v>
      </c>
      <c r="V5707" s="4">
        <v>42879</v>
      </c>
    </row>
    <row r="5708" spans="1:22">
      <c r="A5708" t="s">
        <v>1333</v>
      </c>
      <c r="B5708" t="s">
        <v>1478</v>
      </c>
      <c r="C5708" t="s">
        <v>3179</v>
      </c>
      <c r="D5708" t="s">
        <v>202</v>
      </c>
      <c r="E5708" t="b">
        <v>1</v>
      </c>
      <c r="F5708" t="b">
        <v>1</v>
      </c>
      <c r="H5708" t="b">
        <v>0</v>
      </c>
      <c r="I5708">
        <v>50</v>
      </c>
      <c r="J5708">
        <v>87</v>
      </c>
      <c r="L5708">
        <v>60000</v>
      </c>
      <c r="M5708">
        <v>76</v>
      </c>
      <c r="O5708">
        <v>0.67</v>
      </c>
      <c r="P5708">
        <v>0.57999999999999996</v>
      </c>
      <c r="T5708" t="s">
        <v>203</v>
      </c>
      <c r="V5708" s="4">
        <v>42879</v>
      </c>
    </row>
    <row r="5709" spans="1:22">
      <c r="A5709" t="s">
        <v>1333</v>
      </c>
      <c r="B5709" t="s">
        <v>1478</v>
      </c>
      <c r="C5709" t="s">
        <v>3180</v>
      </c>
      <c r="D5709" t="s">
        <v>202</v>
      </c>
      <c r="E5709" t="b">
        <v>1</v>
      </c>
      <c r="F5709" t="b">
        <v>1</v>
      </c>
      <c r="H5709" t="b">
        <v>0</v>
      </c>
      <c r="I5709">
        <v>50</v>
      </c>
      <c r="J5709">
        <v>90</v>
      </c>
      <c r="L5709">
        <v>60000</v>
      </c>
      <c r="M5709">
        <v>76</v>
      </c>
      <c r="O5709">
        <v>0.67</v>
      </c>
      <c r="P5709">
        <v>0.57999999999999996</v>
      </c>
      <c r="T5709" t="s">
        <v>203</v>
      </c>
      <c r="V5709" s="4">
        <v>42879</v>
      </c>
    </row>
    <row r="5710" spans="1:22">
      <c r="A5710" t="s">
        <v>1333</v>
      </c>
      <c r="B5710" t="s">
        <v>1478</v>
      </c>
      <c r="C5710" t="s">
        <v>3181</v>
      </c>
      <c r="D5710" t="s">
        <v>202</v>
      </c>
      <c r="E5710" t="b">
        <v>0</v>
      </c>
      <c r="F5710" t="b">
        <v>1</v>
      </c>
      <c r="H5710" t="b">
        <v>0</v>
      </c>
      <c r="I5710">
        <v>50</v>
      </c>
      <c r="J5710">
        <v>90</v>
      </c>
      <c r="L5710">
        <v>40000</v>
      </c>
      <c r="M5710">
        <v>76</v>
      </c>
      <c r="O5710">
        <v>0.61</v>
      </c>
      <c r="P5710">
        <v>0.57999999999999996</v>
      </c>
      <c r="T5710" t="s">
        <v>203</v>
      </c>
      <c r="V5710" s="4">
        <v>42879</v>
      </c>
    </row>
    <row r="5711" spans="1:22">
      <c r="A5711" t="s">
        <v>1333</v>
      </c>
      <c r="B5711" t="s">
        <v>1478</v>
      </c>
      <c r="C5711" t="s">
        <v>3182</v>
      </c>
      <c r="D5711" t="s">
        <v>202</v>
      </c>
      <c r="E5711" t="b">
        <v>0</v>
      </c>
      <c r="F5711" t="b">
        <v>1</v>
      </c>
      <c r="H5711" t="b">
        <v>0</v>
      </c>
      <c r="I5711">
        <v>50</v>
      </c>
      <c r="J5711">
        <v>75</v>
      </c>
      <c r="L5711">
        <v>40000</v>
      </c>
      <c r="M5711">
        <v>77</v>
      </c>
      <c r="O5711">
        <v>0.57999999999999996</v>
      </c>
      <c r="P5711">
        <v>0.57999999999999996</v>
      </c>
      <c r="T5711" t="s">
        <v>203</v>
      </c>
      <c r="V5711" s="4">
        <v>42879</v>
      </c>
    </row>
    <row r="5712" spans="1:22">
      <c r="A5712" t="s">
        <v>1333</v>
      </c>
      <c r="B5712" t="s">
        <v>1478</v>
      </c>
      <c r="C5712" t="s">
        <v>3183</v>
      </c>
      <c r="D5712" t="s">
        <v>202</v>
      </c>
      <c r="E5712" t="b">
        <v>0</v>
      </c>
      <c r="F5712" t="b">
        <v>0</v>
      </c>
      <c r="H5712" t="b">
        <v>0</v>
      </c>
      <c r="I5712">
        <v>50</v>
      </c>
      <c r="J5712">
        <v>88</v>
      </c>
      <c r="L5712">
        <v>40000</v>
      </c>
      <c r="M5712">
        <v>76</v>
      </c>
      <c r="O5712">
        <v>0.57999999999999996</v>
      </c>
      <c r="P5712">
        <v>0.57999999999999996</v>
      </c>
      <c r="T5712" t="s">
        <v>203</v>
      </c>
      <c r="V5712" s="4">
        <v>42879</v>
      </c>
    </row>
    <row r="5713" spans="1:22">
      <c r="A5713" t="s">
        <v>1333</v>
      </c>
      <c r="B5713" t="s">
        <v>1478</v>
      </c>
      <c r="C5713" t="s">
        <v>3184</v>
      </c>
      <c r="D5713" t="s">
        <v>202</v>
      </c>
      <c r="E5713" t="b">
        <v>0</v>
      </c>
      <c r="F5713" t="b">
        <v>1</v>
      </c>
      <c r="H5713" t="b">
        <v>0</v>
      </c>
      <c r="I5713">
        <v>50</v>
      </c>
      <c r="J5713">
        <v>90</v>
      </c>
      <c r="L5713">
        <v>50000</v>
      </c>
      <c r="M5713">
        <v>78</v>
      </c>
      <c r="O5713">
        <v>0.59</v>
      </c>
      <c r="P5713">
        <v>0.57999999999999996</v>
      </c>
      <c r="T5713" t="s">
        <v>203</v>
      </c>
      <c r="V5713" s="4">
        <v>42879</v>
      </c>
    </row>
    <row r="5714" spans="1:22">
      <c r="A5714" t="s">
        <v>1333</v>
      </c>
      <c r="B5714" t="s">
        <v>1479</v>
      </c>
      <c r="C5714" t="s">
        <v>3171</v>
      </c>
      <c r="D5714" t="s">
        <v>202</v>
      </c>
      <c r="E5714" t="b">
        <v>0</v>
      </c>
      <c r="F5714" t="b">
        <v>1</v>
      </c>
      <c r="H5714" t="b">
        <v>0</v>
      </c>
      <c r="I5714">
        <v>50</v>
      </c>
      <c r="J5714">
        <v>75</v>
      </c>
      <c r="L5714">
        <v>40000</v>
      </c>
      <c r="M5714">
        <v>77</v>
      </c>
      <c r="O5714">
        <v>0.6</v>
      </c>
      <c r="P5714">
        <v>0.57999999999999996</v>
      </c>
      <c r="T5714" t="s">
        <v>203</v>
      </c>
      <c r="V5714" s="4">
        <v>42879</v>
      </c>
    </row>
    <row r="5715" spans="1:22">
      <c r="A5715" t="s">
        <v>1333</v>
      </c>
      <c r="B5715" t="s">
        <v>1479</v>
      </c>
      <c r="C5715" t="s">
        <v>3172</v>
      </c>
      <c r="D5715" t="s">
        <v>202</v>
      </c>
      <c r="E5715" t="b">
        <v>1</v>
      </c>
      <c r="F5715" t="b">
        <v>1</v>
      </c>
      <c r="H5715" t="b">
        <v>0</v>
      </c>
      <c r="I5715">
        <v>50</v>
      </c>
      <c r="J5715">
        <v>81</v>
      </c>
      <c r="L5715">
        <v>42000</v>
      </c>
      <c r="M5715">
        <v>76</v>
      </c>
      <c r="O5715">
        <v>0.67</v>
      </c>
      <c r="P5715">
        <v>0.57999999999999996</v>
      </c>
      <c r="T5715" t="s">
        <v>203</v>
      </c>
      <c r="V5715" s="4">
        <v>42879</v>
      </c>
    </row>
    <row r="5716" spans="1:22">
      <c r="A5716" t="s">
        <v>1333</v>
      </c>
      <c r="B5716" t="s">
        <v>1479</v>
      </c>
      <c r="C5716" t="s">
        <v>3173</v>
      </c>
      <c r="D5716" t="s">
        <v>202</v>
      </c>
      <c r="E5716" t="b">
        <v>0</v>
      </c>
      <c r="F5716" t="b">
        <v>1</v>
      </c>
      <c r="H5716" t="b">
        <v>0</v>
      </c>
      <c r="I5716">
        <v>50</v>
      </c>
      <c r="J5716">
        <v>81</v>
      </c>
      <c r="L5716">
        <v>40000</v>
      </c>
      <c r="M5716">
        <v>76</v>
      </c>
      <c r="O5716">
        <v>0.57999999999999996</v>
      </c>
      <c r="P5716">
        <v>0.57999999999999996</v>
      </c>
      <c r="T5716" t="s">
        <v>203</v>
      </c>
      <c r="V5716" s="4">
        <v>42879</v>
      </c>
    </row>
    <row r="5717" spans="1:22">
      <c r="A5717" t="s">
        <v>1333</v>
      </c>
      <c r="B5717" t="s">
        <v>1479</v>
      </c>
      <c r="C5717" t="s">
        <v>3174</v>
      </c>
      <c r="D5717" t="s">
        <v>202</v>
      </c>
      <c r="E5717" t="b">
        <v>0</v>
      </c>
      <c r="F5717" t="b">
        <v>1</v>
      </c>
      <c r="H5717" t="b">
        <v>0</v>
      </c>
      <c r="I5717">
        <v>50</v>
      </c>
      <c r="J5717">
        <v>81</v>
      </c>
      <c r="L5717">
        <v>40000</v>
      </c>
      <c r="M5717">
        <v>77</v>
      </c>
      <c r="O5717">
        <v>0.62</v>
      </c>
      <c r="P5717">
        <v>0.57999999999999996</v>
      </c>
      <c r="T5717" t="s">
        <v>203</v>
      </c>
      <c r="V5717" s="4">
        <v>42879</v>
      </c>
    </row>
    <row r="5718" spans="1:22">
      <c r="A5718" t="s">
        <v>1333</v>
      </c>
      <c r="B5718" t="s">
        <v>1479</v>
      </c>
      <c r="C5718" t="s">
        <v>3175</v>
      </c>
      <c r="D5718" t="s">
        <v>202</v>
      </c>
      <c r="E5718" t="b">
        <v>0</v>
      </c>
      <c r="F5718" t="b">
        <v>1</v>
      </c>
      <c r="H5718" t="b">
        <v>0</v>
      </c>
      <c r="I5718">
        <v>50</v>
      </c>
      <c r="J5718">
        <v>87</v>
      </c>
      <c r="L5718">
        <v>50000</v>
      </c>
      <c r="M5718">
        <v>76</v>
      </c>
      <c r="O5718">
        <v>0.57999999999999996</v>
      </c>
      <c r="P5718">
        <v>0.57999999999999996</v>
      </c>
      <c r="T5718" t="s">
        <v>203</v>
      </c>
      <c r="V5718" s="4">
        <v>42879</v>
      </c>
    </row>
    <row r="5719" spans="1:22">
      <c r="A5719" t="s">
        <v>1333</v>
      </c>
      <c r="B5719" t="s">
        <v>1479</v>
      </c>
      <c r="C5719" t="s">
        <v>3176</v>
      </c>
      <c r="D5719" t="s">
        <v>202</v>
      </c>
      <c r="E5719" t="b">
        <v>0</v>
      </c>
      <c r="F5719" t="b">
        <v>1</v>
      </c>
      <c r="H5719" t="b">
        <v>0</v>
      </c>
      <c r="I5719">
        <v>50</v>
      </c>
      <c r="J5719">
        <v>87</v>
      </c>
      <c r="L5719">
        <v>50000</v>
      </c>
      <c r="M5719">
        <v>76</v>
      </c>
      <c r="O5719">
        <v>0.6</v>
      </c>
      <c r="P5719">
        <v>0.57999999999999996</v>
      </c>
      <c r="T5719" t="s">
        <v>203</v>
      </c>
      <c r="V5719" s="4">
        <v>42879</v>
      </c>
    </row>
    <row r="5720" spans="1:22">
      <c r="A5720" t="s">
        <v>1333</v>
      </c>
      <c r="B5720" t="s">
        <v>1479</v>
      </c>
      <c r="C5720" t="s">
        <v>3177</v>
      </c>
      <c r="D5720" t="s">
        <v>202</v>
      </c>
      <c r="E5720" t="b">
        <v>0</v>
      </c>
      <c r="F5720" t="b">
        <v>1</v>
      </c>
      <c r="H5720" t="b">
        <v>0</v>
      </c>
      <c r="I5720">
        <v>50</v>
      </c>
      <c r="J5720">
        <v>70</v>
      </c>
      <c r="L5720">
        <v>42000</v>
      </c>
      <c r="M5720">
        <v>76</v>
      </c>
      <c r="O5720">
        <v>0.57999999999999996</v>
      </c>
      <c r="P5720">
        <v>0.57999999999999996</v>
      </c>
      <c r="T5720" t="s">
        <v>203</v>
      </c>
      <c r="V5720" s="4">
        <v>42879</v>
      </c>
    </row>
    <row r="5721" spans="1:22">
      <c r="A5721" t="s">
        <v>1333</v>
      </c>
      <c r="B5721" t="s">
        <v>1479</v>
      </c>
      <c r="C5721" t="s">
        <v>3178</v>
      </c>
      <c r="D5721" t="s">
        <v>202</v>
      </c>
      <c r="E5721" t="b">
        <v>1</v>
      </c>
      <c r="F5721" t="b">
        <v>1</v>
      </c>
      <c r="H5721" t="b">
        <v>0</v>
      </c>
      <c r="I5721">
        <v>50</v>
      </c>
      <c r="J5721">
        <v>81</v>
      </c>
      <c r="L5721">
        <v>42000</v>
      </c>
      <c r="M5721">
        <v>76</v>
      </c>
      <c r="O5721">
        <v>0.67</v>
      </c>
      <c r="P5721">
        <v>0.57999999999999996</v>
      </c>
      <c r="T5721" t="s">
        <v>203</v>
      </c>
      <c r="V5721" s="4">
        <v>42879</v>
      </c>
    </row>
    <row r="5722" spans="1:22">
      <c r="A5722" t="s">
        <v>1333</v>
      </c>
      <c r="B5722" t="s">
        <v>1479</v>
      </c>
      <c r="C5722" t="s">
        <v>3179</v>
      </c>
      <c r="D5722" t="s">
        <v>202</v>
      </c>
      <c r="E5722" t="b">
        <v>1</v>
      </c>
      <c r="F5722" t="b">
        <v>1</v>
      </c>
      <c r="H5722" t="b">
        <v>0</v>
      </c>
      <c r="I5722">
        <v>50</v>
      </c>
      <c r="J5722">
        <v>87</v>
      </c>
      <c r="L5722">
        <v>60000</v>
      </c>
      <c r="M5722">
        <v>76</v>
      </c>
      <c r="O5722">
        <v>0.67</v>
      </c>
      <c r="P5722">
        <v>0.57999999999999996</v>
      </c>
      <c r="T5722" t="s">
        <v>203</v>
      </c>
      <c r="V5722" s="4">
        <v>42879</v>
      </c>
    </row>
    <row r="5723" spans="1:22">
      <c r="A5723" t="s">
        <v>1333</v>
      </c>
      <c r="B5723" t="s">
        <v>1479</v>
      </c>
      <c r="C5723" t="s">
        <v>3180</v>
      </c>
      <c r="D5723" t="s">
        <v>202</v>
      </c>
      <c r="E5723" t="b">
        <v>1</v>
      </c>
      <c r="F5723" t="b">
        <v>1</v>
      </c>
      <c r="H5723" t="b">
        <v>0</v>
      </c>
      <c r="I5723">
        <v>50</v>
      </c>
      <c r="J5723">
        <v>90</v>
      </c>
      <c r="L5723">
        <v>60000</v>
      </c>
      <c r="M5723">
        <v>76</v>
      </c>
      <c r="O5723">
        <v>0.67</v>
      </c>
      <c r="P5723">
        <v>0.57999999999999996</v>
      </c>
      <c r="T5723" t="s">
        <v>203</v>
      </c>
      <c r="V5723" s="4">
        <v>42879</v>
      </c>
    </row>
    <row r="5724" spans="1:22">
      <c r="A5724" t="s">
        <v>1333</v>
      </c>
      <c r="B5724" t="s">
        <v>1479</v>
      </c>
      <c r="C5724" t="s">
        <v>3181</v>
      </c>
      <c r="D5724" t="s">
        <v>202</v>
      </c>
      <c r="E5724" t="b">
        <v>0</v>
      </c>
      <c r="F5724" t="b">
        <v>1</v>
      </c>
      <c r="H5724" t="b">
        <v>0</v>
      </c>
      <c r="I5724">
        <v>50</v>
      </c>
      <c r="J5724">
        <v>90</v>
      </c>
      <c r="L5724">
        <v>40000</v>
      </c>
      <c r="M5724">
        <v>76</v>
      </c>
      <c r="O5724">
        <v>0.61</v>
      </c>
      <c r="P5724">
        <v>0.57999999999999996</v>
      </c>
      <c r="T5724" t="s">
        <v>203</v>
      </c>
      <c r="V5724" s="4">
        <v>42879</v>
      </c>
    </row>
    <row r="5725" spans="1:22">
      <c r="A5725" t="s">
        <v>1333</v>
      </c>
      <c r="B5725" t="s">
        <v>1479</v>
      </c>
      <c r="C5725" t="s">
        <v>3182</v>
      </c>
      <c r="D5725" t="s">
        <v>202</v>
      </c>
      <c r="E5725" t="b">
        <v>0</v>
      </c>
      <c r="F5725" t="b">
        <v>1</v>
      </c>
      <c r="H5725" t="b">
        <v>0</v>
      </c>
      <c r="I5725">
        <v>50</v>
      </c>
      <c r="J5725">
        <v>75</v>
      </c>
      <c r="L5725">
        <v>40000</v>
      </c>
      <c r="M5725">
        <v>77</v>
      </c>
      <c r="O5725">
        <v>0.57999999999999996</v>
      </c>
      <c r="P5725">
        <v>0.57999999999999996</v>
      </c>
      <c r="T5725" t="s">
        <v>203</v>
      </c>
      <c r="V5725" s="4">
        <v>42879</v>
      </c>
    </row>
    <row r="5726" spans="1:22">
      <c r="A5726" t="s">
        <v>1333</v>
      </c>
      <c r="B5726" t="s">
        <v>1479</v>
      </c>
      <c r="C5726" t="s">
        <v>3183</v>
      </c>
      <c r="D5726" t="s">
        <v>202</v>
      </c>
      <c r="E5726" t="b">
        <v>0</v>
      </c>
      <c r="F5726" t="b">
        <v>0</v>
      </c>
      <c r="H5726" t="b">
        <v>0</v>
      </c>
      <c r="I5726">
        <v>50</v>
      </c>
      <c r="J5726">
        <v>88</v>
      </c>
      <c r="L5726">
        <v>40000</v>
      </c>
      <c r="M5726">
        <v>76</v>
      </c>
      <c r="O5726">
        <v>0.57999999999999996</v>
      </c>
      <c r="P5726">
        <v>0.57999999999999996</v>
      </c>
      <c r="T5726" t="s">
        <v>203</v>
      </c>
      <c r="V5726" s="4">
        <v>42879</v>
      </c>
    </row>
    <row r="5727" spans="1:22">
      <c r="A5727" t="s">
        <v>1333</v>
      </c>
      <c r="B5727" t="s">
        <v>1479</v>
      </c>
      <c r="C5727" t="s">
        <v>3184</v>
      </c>
      <c r="D5727" t="s">
        <v>202</v>
      </c>
      <c r="E5727" t="b">
        <v>0</v>
      </c>
      <c r="F5727" t="b">
        <v>1</v>
      </c>
      <c r="H5727" t="b">
        <v>0</v>
      </c>
      <c r="I5727">
        <v>50</v>
      </c>
      <c r="J5727">
        <v>90</v>
      </c>
      <c r="L5727">
        <v>50000</v>
      </c>
      <c r="M5727">
        <v>78</v>
      </c>
      <c r="O5727">
        <v>0.59</v>
      </c>
      <c r="P5727">
        <v>0.57999999999999996</v>
      </c>
      <c r="T5727" t="s">
        <v>203</v>
      </c>
      <c r="V5727" s="4">
        <v>42879</v>
      </c>
    </row>
    <row r="5728" spans="1:22">
      <c r="A5728" t="s">
        <v>1333</v>
      </c>
      <c r="B5728" t="s">
        <v>1480</v>
      </c>
      <c r="C5728" t="s">
        <v>3171</v>
      </c>
      <c r="D5728" t="s">
        <v>202</v>
      </c>
      <c r="E5728" t="b">
        <v>0</v>
      </c>
      <c r="F5728" t="b">
        <v>1</v>
      </c>
      <c r="H5728" t="b">
        <v>0</v>
      </c>
      <c r="I5728">
        <v>50</v>
      </c>
      <c r="J5728">
        <v>75</v>
      </c>
      <c r="L5728">
        <v>40000</v>
      </c>
      <c r="M5728">
        <v>77</v>
      </c>
      <c r="O5728">
        <v>0.6</v>
      </c>
      <c r="P5728">
        <v>0.57999999999999996</v>
      </c>
      <c r="T5728" t="s">
        <v>203</v>
      </c>
      <c r="V5728" s="4">
        <v>42879</v>
      </c>
    </row>
    <row r="5729" spans="1:22">
      <c r="A5729" t="s">
        <v>1333</v>
      </c>
      <c r="B5729" t="s">
        <v>1480</v>
      </c>
      <c r="C5729" t="s">
        <v>3172</v>
      </c>
      <c r="D5729" t="s">
        <v>202</v>
      </c>
      <c r="E5729" t="b">
        <v>1</v>
      </c>
      <c r="F5729" t="b">
        <v>1</v>
      </c>
      <c r="H5729" t="b">
        <v>0</v>
      </c>
      <c r="I5729">
        <v>50</v>
      </c>
      <c r="J5729">
        <v>81</v>
      </c>
      <c r="L5729">
        <v>42000</v>
      </c>
      <c r="M5729">
        <v>76</v>
      </c>
      <c r="O5729">
        <v>0.67</v>
      </c>
      <c r="P5729">
        <v>0.57999999999999996</v>
      </c>
      <c r="T5729" t="s">
        <v>203</v>
      </c>
      <c r="V5729" s="4">
        <v>42879</v>
      </c>
    </row>
    <row r="5730" spans="1:22">
      <c r="A5730" t="s">
        <v>1333</v>
      </c>
      <c r="B5730" t="s">
        <v>1480</v>
      </c>
      <c r="C5730" t="s">
        <v>3173</v>
      </c>
      <c r="D5730" t="s">
        <v>202</v>
      </c>
      <c r="E5730" t="b">
        <v>0</v>
      </c>
      <c r="F5730" t="b">
        <v>1</v>
      </c>
      <c r="H5730" t="b">
        <v>0</v>
      </c>
      <c r="I5730">
        <v>50</v>
      </c>
      <c r="J5730">
        <v>81</v>
      </c>
      <c r="L5730">
        <v>40000</v>
      </c>
      <c r="M5730">
        <v>76</v>
      </c>
      <c r="O5730">
        <v>0.57999999999999996</v>
      </c>
      <c r="P5730">
        <v>0.57999999999999996</v>
      </c>
      <c r="T5730" t="s">
        <v>203</v>
      </c>
      <c r="V5730" s="4">
        <v>42879</v>
      </c>
    </row>
    <row r="5731" spans="1:22">
      <c r="A5731" t="s">
        <v>1333</v>
      </c>
      <c r="B5731" t="s">
        <v>1480</v>
      </c>
      <c r="C5731" t="s">
        <v>3174</v>
      </c>
      <c r="D5731" t="s">
        <v>202</v>
      </c>
      <c r="E5731" t="b">
        <v>0</v>
      </c>
      <c r="F5731" t="b">
        <v>1</v>
      </c>
      <c r="H5731" t="b">
        <v>0</v>
      </c>
      <c r="I5731">
        <v>50</v>
      </c>
      <c r="J5731">
        <v>81</v>
      </c>
      <c r="L5731">
        <v>40000</v>
      </c>
      <c r="M5731">
        <v>77</v>
      </c>
      <c r="O5731">
        <v>0.62</v>
      </c>
      <c r="P5731">
        <v>0.57999999999999996</v>
      </c>
      <c r="T5731" t="s">
        <v>203</v>
      </c>
      <c r="V5731" s="4">
        <v>42879</v>
      </c>
    </row>
    <row r="5732" spans="1:22">
      <c r="A5732" t="s">
        <v>1333</v>
      </c>
      <c r="B5732" t="s">
        <v>1480</v>
      </c>
      <c r="C5732" t="s">
        <v>3175</v>
      </c>
      <c r="D5732" t="s">
        <v>202</v>
      </c>
      <c r="E5732" t="b">
        <v>0</v>
      </c>
      <c r="F5732" t="b">
        <v>1</v>
      </c>
      <c r="H5732" t="b">
        <v>0</v>
      </c>
      <c r="I5732">
        <v>50</v>
      </c>
      <c r="J5732">
        <v>87</v>
      </c>
      <c r="L5732">
        <v>50000</v>
      </c>
      <c r="M5732">
        <v>76</v>
      </c>
      <c r="O5732">
        <v>0.57999999999999996</v>
      </c>
      <c r="P5732">
        <v>0.57999999999999996</v>
      </c>
      <c r="T5732" t="s">
        <v>203</v>
      </c>
      <c r="V5732" s="4">
        <v>42879</v>
      </c>
    </row>
    <row r="5733" spans="1:22">
      <c r="A5733" t="s">
        <v>1333</v>
      </c>
      <c r="B5733" t="s">
        <v>1480</v>
      </c>
      <c r="C5733" t="s">
        <v>3176</v>
      </c>
      <c r="D5733" t="s">
        <v>202</v>
      </c>
      <c r="E5733" t="b">
        <v>0</v>
      </c>
      <c r="F5733" t="b">
        <v>1</v>
      </c>
      <c r="H5733" t="b">
        <v>0</v>
      </c>
      <c r="I5733">
        <v>50</v>
      </c>
      <c r="J5733">
        <v>87</v>
      </c>
      <c r="L5733">
        <v>50000</v>
      </c>
      <c r="M5733">
        <v>76</v>
      </c>
      <c r="O5733">
        <v>0.6</v>
      </c>
      <c r="P5733">
        <v>0.57999999999999996</v>
      </c>
      <c r="T5733" t="s">
        <v>203</v>
      </c>
      <c r="V5733" s="4">
        <v>42879</v>
      </c>
    </row>
    <row r="5734" spans="1:22">
      <c r="A5734" t="s">
        <v>1333</v>
      </c>
      <c r="B5734" t="s">
        <v>1480</v>
      </c>
      <c r="C5734" t="s">
        <v>3177</v>
      </c>
      <c r="D5734" t="s">
        <v>202</v>
      </c>
      <c r="E5734" t="b">
        <v>0</v>
      </c>
      <c r="F5734" t="b">
        <v>1</v>
      </c>
      <c r="H5734" t="b">
        <v>0</v>
      </c>
      <c r="I5734">
        <v>50</v>
      </c>
      <c r="J5734">
        <v>70</v>
      </c>
      <c r="L5734">
        <v>42000</v>
      </c>
      <c r="M5734">
        <v>76</v>
      </c>
      <c r="O5734">
        <v>0.57999999999999996</v>
      </c>
      <c r="P5734">
        <v>0.57999999999999996</v>
      </c>
      <c r="T5734" t="s">
        <v>203</v>
      </c>
      <c r="V5734" s="4">
        <v>42879</v>
      </c>
    </row>
    <row r="5735" spans="1:22">
      <c r="A5735" t="s">
        <v>1333</v>
      </c>
      <c r="B5735" t="s">
        <v>1480</v>
      </c>
      <c r="C5735" t="s">
        <v>3178</v>
      </c>
      <c r="D5735" t="s">
        <v>202</v>
      </c>
      <c r="E5735" t="b">
        <v>1</v>
      </c>
      <c r="F5735" t="b">
        <v>1</v>
      </c>
      <c r="H5735" t="b">
        <v>0</v>
      </c>
      <c r="I5735">
        <v>50</v>
      </c>
      <c r="J5735">
        <v>81</v>
      </c>
      <c r="L5735">
        <v>42000</v>
      </c>
      <c r="M5735">
        <v>76</v>
      </c>
      <c r="O5735">
        <v>0.67</v>
      </c>
      <c r="P5735">
        <v>0.57999999999999996</v>
      </c>
      <c r="T5735" t="s">
        <v>203</v>
      </c>
      <c r="V5735" s="4">
        <v>42879</v>
      </c>
    </row>
    <row r="5736" spans="1:22">
      <c r="A5736" t="s">
        <v>1333</v>
      </c>
      <c r="B5736" t="s">
        <v>1480</v>
      </c>
      <c r="C5736" t="s">
        <v>3179</v>
      </c>
      <c r="D5736" t="s">
        <v>202</v>
      </c>
      <c r="E5736" t="b">
        <v>1</v>
      </c>
      <c r="F5736" t="b">
        <v>1</v>
      </c>
      <c r="H5736" t="b">
        <v>0</v>
      </c>
      <c r="I5736">
        <v>50</v>
      </c>
      <c r="J5736">
        <v>87</v>
      </c>
      <c r="L5736">
        <v>60000</v>
      </c>
      <c r="M5736">
        <v>76</v>
      </c>
      <c r="O5736">
        <v>0.67</v>
      </c>
      <c r="P5736">
        <v>0.57999999999999996</v>
      </c>
      <c r="T5736" t="s">
        <v>203</v>
      </c>
      <c r="V5736" s="4">
        <v>42879</v>
      </c>
    </row>
    <row r="5737" spans="1:22">
      <c r="A5737" t="s">
        <v>1333</v>
      </c>
      <c r="B5737" t="s">
        <v>1480</v>
      </c>
      <c r="C5737" t="s">
        <v>3180</v>
      </c>
      <c r="D5737" t="s">
        <v>202</v>
      </c>
      <c r="E5737" t="b">
        <v>1</v>
      </c>
      <c r="F5737" t="b">
        <v>1</v>
      </c>
      <c r="H5737" t="b">
        <v>0</v>
      </c>
      <c r="I5737">
        <v>50</v>
      </c>
      <c r="J5737">
        <v>90</v>
      </c>
      <c r="L5737">
        <v>60000</v>
      </c>
      <c r="M5737">
        <v>76</v>
      </c>
      <c r="O5737">
        <v>0.67</v>
      </c>
      <c r="P5737">
        <v>0.57999999999999996</v>
      </c>
      <c r="T5737" t="s">
        <v>203</v>
      </c>
      <c r="V5737" s="4">
        <v>42879</v>
      </c>
    </row>
    <row r="5738" spans="1:22">
      <c r="A5738" t="s">
        <v>1333</v>
      </c>
      <c r="B5738" t="s">
        <v>1480</v>
      </c>
      <c r="C5738" t="s">
        <v>3181</v>
      </c>
      <c r="D5738" t="s">
        <v>202</v>
      </c>
      <c r="E5738" t="b">
        <v>0</v>
      </c>
      <c r="F5738" t="b">
        <v>1</v>
      </c>
      <c r="H5738" t="b">
        <v>0</v>
      </c>
      <c r="I5738">
        <v>50</v>
      </c>
      <c r="J5738">
        <v>90</v>
      </c>
      <c r="L5738">
        <v>40000</v>
      </c>
      <c r="M5738">
        <v>76</v>
      </c>
      <c r="O5738">
        <v>0.61</v>
      </c>
      <c r="P5738">
        <v>0.57999999999999996</v>
      </c>
      <c r="T5738" t="s">
        <v>203</v>
      </c>
      <c r="V5738" s="4">
        <v>42879</v>
      </c>
    </row>
    <row r="5739" spans="1:22">
      <c r="A5739" t="s">
        <v>1333</v>
      </c>
      <c r="B5739" t="s">
        <v>1480</v>
      </c>
      <c r="C5739" t="s">
        <v>3182</v>
      </c>
      <c r="D5739" t="s">
        <v>202</v>
      </c>
      <c r="E5739" t="b">
        <v>0</v>
      </c>
      <c r="F5739" t="b">
        <v>1</v>
      </c>
      <c r="H5739" t="b">
        <v>0</v>
      </c>
      <c r="I5739">
        <v>50</v>
      </c>
      <c r="J5739">
        <v>75</v>
      </c>
      <c r="L5739">
        <v>40000</v>
      </c>
      <c r="M5739">
        <v>77</v>
      </c>
      <c r="O5739">
        <v>0.57999999999999996</v>
      </c>
      <c r="P5739">
        <v>0.57999999999999996</v>
      </c>
      <c r="T5739" t="s">
        <v>203</v>
      </c>
      <c r="V5739" s="4">
        <v>42879</v>
      </c>
    </row>
    <row r="5740" spans="1:22">
      <c r="A5740" t="s">
        <v>1333</v>
      </c>
      <c r="B5740" t="s">
        <v>1480</v>
      </c>
      <c r="C5740" t="s">
        <v>3183</v>
      </c>
      <c r="D5740" t="s">
        <v>202</v>
      </c>
      <c r="E5740" t="b">
        <v>0</v>
      </c>
      <c r="F5740" t="b">
        <v>0</v>
      </c>
      <c r="H5740" t="b">
        <v>0</v>
      </c>
      <c r="I5740">
        <v>50</v>
      </c>
      <c r="J5740">
        <v>88</v>
      </c>
      <c r="L5740">
        <v>40000</v>
      </c>
      <c r="M5740">
        <v>76</v>
      </c>
      <c r="O5740">
        <v>0.57999999999999996</v>
      </c>
      <c r="P5740">
        <v>0.57999999999999996</v>
      </c>
      <c r="T5740" t="s">
        <v>203</v>
      </c>
      <c r="V5740" s="4">
        <v>42879</v>
      </c>
    </row>
    <row r="5741" spans="1:22">
      <c r="A5741" t="s">
        <v>1333</v>
      </c>
      <c r="B5741" t="s">
        <v>1480</v>
      </c>
      <c r="C5741" t="s">
        <v>3184</v>
      </c>
      <c r="D5741" t="s">
        <v>202</v>
      </c>
      <c r="E5741" t="b">
        <v>0</v>
      </c>
      <c r="F5741" t="b">
        <v>1</v>
      </c>
      <c r="H5741" t="b">
        <v>0</v>
      </c>
      <c r="I5741">
        <v>50</v>
      </c>
      <c r="J5741">
        <v>90</v>
      </c>
      <c r="L5741">
        <v>50000</v>
      </c>
      <c r="M5741">
        <v>78</v>
      </c>
      <c r="O5741">
        <v>0.59</v>
      </c>
      <c r="P5741">
        <v>0.57999999999999996</v>
      </c>
      <c r="T5741" t="s">
        <v>203</v>
      </c>
      <c r="V5741" s="4">
        <v>42879</v>
      </c>
    </row>
    <row r="5742" spans="1:22">
      <c r="A5742" t="s">
        <v>1333</v>
      </c>
      <c r="B5742" t="s">
        <v>1481</v>
      </c>
      <c r="C5742" t="s">
        <v>3171</v>
      </c>
      <c r="D5742" t="s">
        <v>202</v>
      </c>
      <c r="E5742" t="b">
        <v>0</v>
      </c>
      <c r="F5742" t="b">
        <v>1</v>
      </c>
      <c r="H5742" t="b">
        <v>0</v>
      </c>
      <c r="I5742">
        <v>50</v>
      </c>
      <c r="J5742">
        <v>75</v>
      </c>
      <c r="L5742">
        <v>40000</v>
      </c>
      <c r="M5742">
        <v>77</v>
      </c>
      <c r="O5742">
        <v>0.6</v>
      </c>
      <c r="P5742">
        <v>0.57999999999999996</v>
      </c>
      <c r="T5742" t="s">
        <v>203</v>
      </c>
      <c r="V5742" s="4">
        <v>42879</v>
      </c>
    </row>
    <row r="5743" spans="1:22">
      <c r="A5743" t="s">
        <v>1333</v>
      </c>
      <c r="B5743" t="s">
        <v>1481</v>
      </c>
      <c r="C5743" t="s">
        <v>3172</v>
      </c>
      <c r="D5743" t="s">
        <v>202</v>
      </c>
      <c r="E5743" t="b">
        <v>1</v>
      </c>
      <c r="F5743" t="b">
        <v>1</v>
      </c>
      <c r="H5743" t="b">
        <v>0</v>
      </c>
      <c r="I5743">
        <v>50</v>
      </c>
      <c r="J5743">
        <v>81</v>
      </c>
      <c r="L5743">
        <v>42000</v>
      </c>
      <c r="M5743">
        <v>76</v>
      </c>
      <c r="O5743">
        <v>0.67</v>
      </c>
      <c r="P5743">
        <v>0.57999999999999996</v>
      </c>
      <c r="T5743" t="s">
        <v>203</v>
      </c>
      <c r="V5743" s="4">
        <v>42879</v>
      </c>
    </row>
    <row r="5744" spans="1:22">
      <c r="A5744" t="s">
        <v>1333</v>
      </c>
      <c r="B5744" t="s">
        <v>1481</v>
      </c>
      <c r="C5744" t="s">
        <v>3173</v>
      </c>
      <c r="D5744" t="s">
        <v>202</v>
      </c>
      <c r="E5744" t="b">
        <v>0</v>
      </c>
      <c r="F5744" t="b">
        <v>1</v>
      </c>
      <c r="H5744" t="b">
        <v>0</v>
      </c>
      <c r="I5744">
        <v>50</v>
      </c>
      <c r="J5744">
        <v>81</v>
      </c>
      <c r="L5744">
        <v>40000</v>
      </c>
      <c r="M5744">
        <v>76</v>
      </c>
      <c r="O5744">
        <v>0.57999999999999996</v>
      </c>
      <c r="P5744">
        <v>0.57999999999999996</v>
      </c>
      <c r="T5744" t="s">
        <v>203</v>
      </c>
      <c r="V5744" s="4">
        <v>42879</v>
      </c>
    </row>
    <row r="5745" spans="1:22">
      <c r="A5745" t="s">
        <v>1333</v>
      </c>
      <c r="B5745" t="s">
        <v>1481</v>
      </c>
      <c r="C5745" t="s">
        <v>3174</v>
      </c>
      <c r="D5745" t="s">
        <v>202</v>
      </c>
      <c r="E5745" t="b">
        <v>0</v>
      </c>
      <c r="F5745" t="b">
        <v>1</v>
      </c>
      <c r="H5745" t="b">
        <v>0</v>
      </c>
      <c r="I5745">
        <v>50</v>
      </c>
      <c r="J5745">
        <v>81</v>
      </c>
      <c r="L5745">
        <v>40000</v>
      </c>
      <c r="M5745">
        <v>77</v>
      </c>
      <c r="O5745">
        <v>0.62</v>
      </c>
      <c r="P5745">
        <v>0.57999999999999996</v>
      </c>
      <c r="T5745" t="s">
        <v>203</v>
      </c>
      <c r="V5745" s="4">
        <v>42879</v>
      </c>
    </row>
    <row r="5746" spans="1:22">
      <c r="A5746" t="s">
        <v>1333</v>
      </c>
      <c r="B5746" t="s">
        <v>1481</v>
      </c>
      <c r="C5746" t="s">
        <v>3175</v>
      </c>
      <c r="D5746" t="s">
        <v>202</v>
      </c>
      <c r="E5746" t="b">
        <v>0</v>
      </c>
      <c r="F5746" t="b">
        <v>1</v>
      </c>
      <c r="H5746" t="b">
        <v>0</v>
      </c>
      <c r="I5746">
        <v>50</v>
      </c>
      <c r="J5746">
        <v>87</v>
      </c>
      <c r="L5746">
        <v>50000</v>
      </c>
      <c r="M5746">
        <v>76</v>
      </c>
      <c r="O5746">
        <v>0.57999999999999996</v>
      </c>
      <c r="P5746">
        <v>0.57999999999999996</v>
      </c>
      <c r="T5746" t="s">
        <v>203</v>
      </c>
      <c r="V5746" s="4">
        <v>42879</v>
      </c>
    </row>
    <row r="5747" spans="1:22">
      <c r="A5747" t="s">
        <v>1333</v>
      </c>
      <c r="B5747" t="s">
        <v>1481</v>
      </c>
      <c r="C5747" t="s">
        <v>3176</v>
      </c>
      <c r="D5747" t="s">
        <v>202</v>
      </c>
      <c r="E5747" t="b">
        <v>0</v>
      </c>
      <c r="F5747" t="b">
        <v>1</v>
      </c>
      <c r="H5747" t="b">
        <v>0</v>
      </c>
      <c r="I5747">
        <v>50</v>
      </c>
      <c r="J5747">
        <v>87</v>
      </c>
      <c r="L5747">
        <v>50000</v>
      </c>
      <c r="M5747">
        <v>76</v>
      </c>
      <c r="O5747">
        <v>0.6</v>
      </c>
      <c r="P5747">
        <v>0.57999999999999996</v>
      </c>
      <c r="T5747" t="s">
        <v>203</v>
      </c>
      <c r="V5747" s="4">
        <v>42879</v>
      </c>
    </row>
    <row r="5748" spans="1:22">
      <c r="A5748" t="s">
        <v>1333</v>
      </c>
      <c r="B5748" t="s">
        <v>1481</v>
      </c>
      <c r="C5748" t="s">
        <v>3177</v>
      </c>
      <c r="D5748" t="s">
        <v>202</v>
      </c>
      <c r="E5748" t="b">
        <v>0</v>
      </c>
      <c r="F5748" t="b">
        <v>1</v>
      </c>
      <c r="H5748" t="b">
        <v>0</v>
      </c>
      <c r="I5748">
        <v>50</v>
      </c>
      <c r="J5748">
        <v>70</v>
      </c>
      <c r="L5748">
        <v>42000</v>
      </c>
      <c r="M5748">
        <v>76</v>
      </c>
      <c r="O5748">
        <v>0.57999999999999996</v>
      </c>
      <c r="P5748">
        <v>0.57999999999999996</v>
      </c>
      <c r="T5748" t="s">
        <v>203</v>
      </c>
      <c r="V5748" s="4">
        <v>42879</v>
      </c>
    </row>
    <row r="5749" spans="1:22">
      <c r="A5749" t="s">
        <v>1333</v>
      </c>
      <c r="B5749" t="s">
        <v>1481</v>
      </c>
      <c r="C5749" t="s">
        <v>3178</v>
      </c>
      <c r="D5749" t="s">
        <v>202</v>
      </c>
      <c r="E5749" t="b">
        <v>1</v>
      </c>
      <c r="F5749" t="b">
        <v>1</v>
      </c>
      <c r="H5749" t="b">
        <v>0</v>
      </c>
      <c r="I5749">
        <v>50</v>
      </c>
      <c r="J5749">
        <v>81</v>
      </c>
      <c r="L5749">
        <v>42000</v>
      </c>
      <c r="M5749">
        <v>76</v>
      </c>
      <c r="O5749">
        <v>0.67</v>
      </c>
      <c r="P5749">
        <v>0.57999999999999996</v>
      </c>
      <c r="T5749" t="s">
        <v>203</v>
      </c>
      <c r="V5749" s="4">
        <v>42879</v>
      </c>
    </row>
    <row r="5750" spans="1:22">
      <c r="A5750" t="s">
        <v>1333</v>
      </c>
      <c r="B5750" t="s">
        <v>1481</v>
      </c>
      <c r="C5750" t="s">
        <v>3179</v>
      </c>
      <c r="D5750" t="s">
        <v>202</v>
      </c>
      <c r="E5750" t="b">
        <v>1</v>
      </c>
      <c r="F5750" t="b">
        <v>1</v>
      </c>
      <c r="H5750" t="b">
        <v>0</v>
      </c>
      <c r="I5750">
        <v>50</v>
      </c>
      <c r="J5750">
        <v>87</v>
      </c>
      <c r="L5750">
        <v>60000</v>
      </c>
      <c r="M5750">
        <v>76</v>
      </c>
      <c r="O5750">
        <v>0.67</v>
      </c>
      <c r="P5750">
        <v>0.57999999999999996</v>
      </c>
      <c r="T5750" t="s">
        <v>203</v>
      </c>
      <c r="V5750" s="4">
        <v>42879</v>
      </c>
    </row>
    <row r="5751" spans="1:22">
      <c r="A5751" t="s">
        <v>1333</v>
      </c>
      <c r="B5751" t="s">
        <v>1481</v>
      </c>
      <c r="C5751" t="s">
        <v>3180</v>
      </c>
      <c r="D5751" t="s">
        <v>202</v>
      </c>
      <c r="E5751" t="b">
        <v>1</v>
      </c>
      <c r="F5751" t="b">
        <v>1</v>
      </c>
      <c r="H5751" t="b">
        <v>0</v>
      </c>
      <c r="I5751">
        <v>50</v>
      </c>
      <c r="J5751">
        <v>90</v>
      </c>
      <c r="L5751">
        <v>60000</v>
      </c>
      <c r="M5751">
        <v>76</v>
      </c>
      <c r="O5751">
        <v>0.67</v>
      </c>
      <c r="P5751">
        <v>0.57999999999999996</v>
      </c>
      <c r="T5751" t="s">
        <v>203</v>
      </c>
      <c r="V5751" s="4">
        <v>42879</v>
      </c>
    </row>
    <row r="5752" spans="1:22">
      <c r="A5752" t="s">
        <v>1333</v>
      </c>
      <c r="B5752" t="s">
        <v>1481</v>
      </c>
      <c r="C5752" t="s">
        <v>3181</v>
      </c>
      <c r="D5752" t="s">
        <v>202</v>
      </c>
      <c r="E5752" t="b">
        <v>0</v>
      </c>
      <c r="F5752" t="b">
        <v>1</v>
      </c>
      <c r="H5752" t="b">
        <v>0</v>
      </c>
      <c r="I5752">
        <v>50</v>
      </c>
      <c r="J5752">
        <v>90</v>
      </c>
      <c r="L5752">
        <v>40000</v>
      </c>
      <c r="M5752">
        <v>76</v>
      </c>
      <c r="O5752">
        <v>0.61</v>
      </c>
      <c r="P5752">
        <v>0.57999999999999996</v>
      </c>
      <c r="T5752" t="s">
        <v>203</v>
      </c>
      <c r="V5752" s="4">
        <v>42879</v>
      </c>
    </row>
    <row r="5753" spans="1:22">
      <c r="A5753" t="s">
        <v>1333</v>
      </c>
      <c r="B5753" t="s">
        <v>1481</v>
      </c>
      <c r="C5753" t="s">
        <v>3182</v>
      </c>
      <c r="D5753" t="s">
        <v>202</v>
      </c>
      <c r="E5753" t="b">
        <v>0</v>
      </c>
      <c r="F5753" t="b">
        <v>1</v>
      </c>
      <c r="H5753" t="b">
        <v>0</v>
      </c>
      <c r="I5753">
        <v>50</v>
      </c>
      <c r="J5753">
        <v>75</v>
      </c>
      <c r="L5753">
        <v>40000</v>
      </c>
      <c r="M5753">
        <v>77</v>
      </c>
      <c r="O5753">
        <v>0.57999999999999996</v>
      </c>
      <c r="P5753">
        <v>0.57999999999999996</v>
      </c>
      <c r="T5753" t="s">
        <v>203</v>
      </c>
      <c r="V5753" s="4">
        <v>42879</v>
      </c>
    </row>
    <row r="5754" spans="1:22">
      <c r="A5754" t="s">
        <v>1333</v>
      </c>
      <c r="B5754" t="s">
        <v>1481</v>
      </c>
      <c r="C5754" t="s">
        <v>3183</v>
      </c>
      <c r="D5754" t="s">
        <v>202</v>
      </c>
      <c r="E5754" t="b">
        <v>0</v>
      </c>
      <c r="F5754" t="b">
        <v>0</v>
      </c>
      <c r="H5754" t="b">
        <v>0</v>
      </c>
      <c r="I5754">
        <v>50</v>
      </c>
      <c r="J5754">
        <v>88</v>
      </c>
      <c r="L5754">
        <v>40000</v>
      </c>
      <c r="M5754">
        <v>76</v>
      </c>
      <c r="O5754">
        <v>0.57999999999999996</v>
      </c>
      <c r="P5754">
        <v>0.57999999999999996</v>
      </c>
      <c r="T5754" t="s">
        <v>203</v>
      </c>
      <c r="V5754" s="4">
        <v>42879</v>
      </c>
    </row>
    <row r="5755" spans="1:22">
      <c r="A5755" t="s">
        <v>1333</v>
      </c>
      <c r="B5755" t="s">
        <v>1481</v>
      </c>
      <c r="C5755" t="s">
        <v>3184</v>
      </c>
      <c r="D5755" t="s">
        <v>202</v>
      </c>
      <c r="E5755" t="b">
        <v>0</v>
      </c>
      <c r="F5755" t="b">
        <v>1</v>
      </c>
      <c r="H5755" t="b">
        <v>0</v>
      </c>
      <c r="I5755">
        <v>50</v>
      </c>
      <c r="J5755">
        <v>90</v>
      </c>
      <c r="L5755">
        <v>50000</v>
      </c>
      <c r="M5755">
        <v>78</v>
      </c>
      <c r="O5755">
        <v>0.59</v>
      </c>
      <c r="P5755">
        <v>0.57999999999999996</v>
      </c>
      <c r="T5755" t="s">
        <v>203</v>
      </c>
      <c r="V5755" s="4">
        <v>42879</v>
      </c>
    </row>
    <row r="5756" spans="1:22">
      <c r="A5756" t="s">
        <v>403</v>
      </c>
      <c r="B5756" t="s">
        <v>406</v>
      </c>
      <c r="C5756">
        <v>153.5795</v>
      </c>
      <c r="D5756" t="s">
        <v>202</v>
      </c>
      <c r="E5756" t="b">
        <v>0</v>
      </c>
      <c r="F5756" t="b">
        <v>1</v>
      </c>
      <c r="H5756" t="b">
        <v>0</v>
      </c>
      <c r="I5756">
        <v>50</v>
      </c>
      <c r="J5756">
        <v>88</v>
      </c>
      <c r="L5756">
        <v>45000</v>
      </c>
      <c r="M5756">
        <v>79</v>
      </c>
      <c r="O5756">
        <v>0.62</v>
      </c>
      <c r="P5756">
        <v>0.57999999999999996</v>
      </c>
      <c r="T5756" t="s">
        <v>203</v>
      </c>
      <c r="V5756" s="4">
        <v>42880</v>
      </c>
    </row>
    <row r="5757" spans="1:22">
      <c r="A5757" t="s">
        <v>403</v>
      </c>
      <c r="B5757" t="s">
        <v>403</v>
      </c>
      <c r="C5757">
        <v>153.5795</v>
      </c>
      <c r="D5757" t="s">
        <v>202</v>
      </c>
      <c r="E5757" t="b">
        <v>0</v>
      </c>
      <c r="F5757" t="b">
        <v>1</v>
      </c>
      <c r="H5757" t="b">
        <v>0</v>
      </c>
      <c r="I5757">
        <v>50</v>
      </c>
      <c r="J5757">
        <v>88</v>
      </c>
      <c r="L5757">
        <v>45000</v>
      </c>
      <c r="M5757">
        <v>79</v>
      </c>
      <c r="O5757">
        <v>0.62</v>
      </c>
      <c r="P5757">
        <v>0.57999999999999996</v>
      </c>
      <c r="T5757" t="s">
        <v>203</v>
      </c>
      <c r="V5757" s="4">
        <v>42104</v>
      </c>
    </row>
    <row r="5758" spans="1:22">
      <c r="A5758" t="s">
        <v>403</v>
      </c>
      <c r="B5758" t="s">
        <v>1417</v>
      </c>
      <c r="C5758">
        <v>153.57951</v>
      </c>
      <c r="D5758" t="s">
        <v>202</v>
      </c>
      <c r="E5758" t="b">
        <v>0</v>
      </c>
      <c r="F5758" t="b">
        <v>1</v>
      </c>
      <c r="H5758" t="b">
        <v>0</v>
      </c>
      <c r="I5758">
        <v>50</v>
      </c>
      <c r="J5758">
        <v>88</v>
      </c>
      <c r="L5758">
        <v>40000</v>
      </c>
      <c r="M5758">
        <v>77</v>
      </c>
      <c r="O5758">
        <v>0.6</v>
      </c>
      <c r="P5758">
        <v>0.57999999999999996</v>
      </c>
      <c r="T5758" t="s">
        <v>203</v>
      </c>
      <c r="V5758" s="4">
        <v>42104</v>
      </c>
    </row>
    <row r="5759" spans="1:22">
      <c r="A5759" t="s">
        <v>403</v>
      </c>
      <c r="B5759" t="s">
        <v>841</v>
      </c>
      <c r="C5759">
        <v>153.57951</v>
      </c>
      <c r="D5759" t="s">
        <v>202</v>
      </c>
      <c r="E5759" t="b">
        <v>0</v>
      </c>
      <c r="F5759" t="b">
        <v>1</v>
      </c>
      <c r="H5759" t="b">
        <v>0</v>
      </c>
      <c r="I5759">
        <v>50</v>
      </c>
      <c r="J5759">
        <v>88</v>
      </c>
      <c r="L5759">
        <v>40000</v>
      </c>
      <c r="M5759">
        <v>77</v>
      </c>
      <c r="O5759">
        <v>0.6</v>
      </c>
      <c r="P5759">
        <v>0.57999999999999996</v>
      </c>
      <c r="T5759" t="s">
        <v>203</v>
      </c>
      <c r="V5759" s="4">
        <v>42278</v>
      </c>
    </row>
    <row r="5760" spans="1:22">
      <c r="A5760" t="s">
        <v>403</v>
      </c>
      <c r="B5760" t="s">
        <v>605</v>
      </c>
      <c r="C5760" t="s">
        <v>3188</v>
      </c>
      <c r="D5760" t="s">
        <v>202</v>
      </c>
      <c r="E5760" t="b">
        <v>0</v>
      </c>
      <c r="F5760" t="b">
        <v>1</v>
      </c>
      <c r="H5760" t="b">
        <v>0</v>
      </c>
      <c r="I5760">
        <v>50</v>
      </c>
      <c r="J5760">
        <v>88</v>
      </c>
      <c r="L5760">
        <v>40000</v>
      </c>
      <c r="M5760">
        <v>77</v>
      </c>
      <c r="O5760">
        <v>0.6</v>
      </c>
      <c r="P5760">
        <v>0.57999999999999996</v>
      </c>
      <c r="T5760" t="s">
        <v>203</v>
      </c>
      <c r="V5760" s="4">
        <v>42278</v>
      </c>
    </row>
    <row r="5761" spans="1:22">
      <c r="A5761" t="s">
        <v>1557</v>
      </c>
      <c r="B5761" t="s">
        <v>605</v>
      </c>
      <c r="C5761" t="s">
        <v>3189</v>
      </c>
      <c r="D5761" t="s">
        <v>202</v>
      </c>
      <c r="E5761" t="b">
        <v>0</v>
      </c>
      <c r="F5761" t="b">
        <v>1</v>
      </c>
      <c r="H5761" t="b">
        <v>0</v>
      </c>
      <c r="I5761">
        <v>50</v>
      </c>
      <c r="J5761">
        <v>91</v>
      </c>
      <c r="L5761">
        <v>40000</v>
      </c>
      <c r="M5761">
        <v>79</v>
      </c>
      <c r="O5761">
        <v>0.6</v>
      </c>
      <c r="P5761">
        <v>0.6</v>
      </c>
      <c r="T5761" t="s">
        <v>203</v>
      </c>
      <c r="V5761" s="4">
        <v>42191</v>
      </c>
    </row>
    <row r="5762" spans="1:22">
      <c r="A5762" t="s">
        <v>403</v>
      </c>
      <c r="B5762" t="s">
        <v>605</v>
      </c>
      <c r="C5762" t="s">
        <v>3189</v>
      </c>
      <c r="D5762" t="s">
        <v>202</v>
      </c>
      <c r="E5762" t="b">
        <v>0</v>
      </c>
      <c r="F5762" t="b">
        <v>1</v>
      </c>
      <c r="H5762" t="b">
        <v>0</v>
      </c>
      <c r="I5762">
        <v>50</v>
      </c>
      <c r="J5762">
        <v>91</v>
      </c>
      <c r="L5762">
        <v>40000</v>
      </c>
      <c r="M5762">
        <v>79</v>
      </c>
      <c r="O5762">
        <v>0.6</v>
      </c>
      <c r="P5762">
        <v>0.57999999999999996</v>
      </c>
      <c r="T5762" t="s">
        <v>203</v>
      </c>
      <c r="V5762" s="4">
        <v>42278</v>
      </c>
    </row>
    <row r="5763" spans="1:22">
      <c r="A5763" t="s">
        <v>403</v>
      </c>
      <c r="B5763" t="s">
        <v>605</v>
      </c>
      <c r="C5763" t="s">
        <v>3190</v>
      </c>
      <c r="D5763" t="s">
        <v>202</v>
      </c>
      <c r="E5763" t="b">
        <v>0</v>
      </c>
      <c r="F5763" t="b">
        <v>1</v>
      </c>
      <c r="H5763" t="b">
        <v>0</v>
      </c>
      <c r="I5763">
        <v>50</v>
      </c>
      <c r="J5763">
        <v>91</v>
      </c>
      <c r="L5763">
        <v>40000</v>
      </c>
      <c r="M5763">
        <v>79</v>
      </c>
      <c r="O5763">
        <v>0.62</v>
      </c>
      <c r="P5763">
        <v>0.57999999999999996</v>
      </c>
      <c r="T5763" t="s">
        <v>203</v>
      </c>
      <c r="V5763" s="4">
        <v>42278</v>
      </c>
    </row>
    <row r="5764" spans="1:22">
      <c r="A5764" t="s">
        <v>403</v>
      </c>
      <c r="B5764" t="s">
        <v>406</v>
      </c>
      <c r="C5764" t="s">
        <v>3191</v>
      </c>
      <c r="D5764" t="s">
        <v>202</v>
      </c>
      <c r="E5764" t="b">
        <v>0</v>
      </c>
      <c r="F5764" t="b">
        <v>1</v>
      </c>
      <c r="H5764" t="b">
        <v>0</v>
      </c>
      <c r="I5764">
        <v>50</v>
      </c>
      <c r="J5764">
        <v>88</v>
      </c>
      <c r="L5764">
        <v>40000</v>
      </c>
      <c r="M5764">
        <v>77</v>
      </c>
      <c r="O5764">
        <v>0.6</v>
      </c>
      <c r="P5764">
        <v>0.57999999999999996</v>
      </c>
      <c r="T5764" t="s">
        <v>203</v>
      </c>
      <c r="V5764" s="4">
        <v>42880</v>
      </c>
    </row>
    <row r="5765" spans="1:22">
      <c r="A5765" t="s">
        <v>403</v>
      </c>
      <c r="B5765" t="s">
        <v>403</v>
      </c>
      <c r="C5765" t="s">
        <v>3191</v>
      </c>
      <c r="D5765" t="s">
        <v>202</v>
      </c>
      <c r="E5765" t="b">
        <v>0</v>
      </c>
      <c r="F5765" t="b">
        <v>1</v>
      </c>
      <c r="H5765" t="b">
        <v>0</v>
      </c>
      <c r="I5765">
        <v>50</v>
      </c>
      <c r="J5765">
        <v>88</v>
      </c>
      <c r="L5765">
        <v>40000</v>
      </c>
      <c r="M5765">
        <v>77</v>
      </c>
      <c r="O5765">
        <v>0.6</v>
      </c>
      <c r="P5765">
        <v>0.57999999999999996</v>
      </c>
      <c r="T5765" t="s">
        <v>203</v>
      </c>
      <c r="V5765" s="4">
        <v>42104</v>
      </c>
    </row>
    <row r="5766" spans="1:22">
      <c r="A5766" t="s">
        <v>403</v>
      </c>
      <c r="B5766" t="s">
        <v>406</v>
      </c>
      <c r="C5766" t="s">
        <v>3192</v>
      </c>
      <c r="D5766" t="s">
        <v>202</v>
      </c>
      <c r="E5766" t="b">
        <v>0</v>
      </c>
      <c r="F5766" t="b">
        <v>1</v>
      </c>
      <c r="H5766" t="b">
        <v>0</v>
      </c>
      <c r="I5766">
        <v>50</v>
      </c>
      <c r="J5766">
        <v>88</v>
      </c>
      <c r="L5766">
        <v>40000</v>
      </c>
      <c r="M5766">
        <v>79</v>
      </c>
      <c r="O5766">
        <v>0.62</v>
      </c>
      <c r="P5766">
        <v>0.57999999999999996</v>
      </c>
      <c r="T5766" t="s">
        <v>203</v>
      </c>
      <c r="V5766" s="4">
        <v>42880</v>
      </c>
    </row>
    <row r="5767" spans="1:22">
      <c r="A5767" t="s">
        <v>403</v>
      </c>
      <c r="B5767" t="s">
        <v>403</v>
      </c>
      <c r="C5767" t="s">
        <v>3192</v>
      </c>
      <c r="D5767" t="s">
        <v>202</v>
      </c>
      <c r="E5767" t="b">
        <v>0</v>
      </c>
      <c r="F5767" t="b">
        <v>1</v>
      </c>
      <c r="H5767" t="b">
        <v>0</v>
      </c>
      <c r="I5767">
        <v>50</v>
      </c>
      <c r="J5767">
        <v>88</v>
      </c>
      <c r="L5767">
        <v>40000</v>
      </c>
      <c r="M5767">
        <v>79</v>
      </c>
      <c r="O5767">
        <v>0.62</v>
      </c>
      <c r="P5767">
        <v>0.57999999999999996</v>
      </c>
      <c r="T5767" t="s">
        <v>203</v>
      </c>
      <c r="V5767" s="4">
        <v>42104</v>
      </c>
    </row>
    <row r="5768" spans="1:22">
      <c r="A5768" t="s">
        <v>403</v>
      </c>
      <c r="B5768" t="s">
        <v>406</v>
      </c>
      <c r="C5768" t="s">
        <v>3193</v>
      </c>
      <c r="D5768" t="s">
        <v>202</v>
      </c>
      <c r="E5768" t="b">
        <v>0</v>
      </c>
      <c r="F5768" t="b">
        <v>1</v>
      </c>
      <c r="H5768" t="b">
        <v>0</v>
      </c>
      <c r="I5768">
        <v>50</v>
      </c>
      <c r="J5768">
        <v>92</v>
      </c>
      <c r="L5768">
        <v>50000</v>
      </c>
      <c r="M5768">
        <v>80</v>
      </c>
      <c r="O5768">
        <v>0.6</v>
      </c>
      <c r="P5768">
        <v>0.57999999999999996</v>
      </c>
      <c r="T5768" t="s">
        <v>203</v>
      </c>
      <c r="V5768" s="4">
        <v>42880</v>
      </c>
    </row>
    <row r="5769" spans="1:22">
      <c r="A5769" t="s">
        <v>403</v>
      </c>
      <c r="B5769" t="s">
        <v>403</v>
      </c>
      <c r="C5769" t="s">
        <v>3193</v>
      </c>
      <c r="D5769" t="s">
        <v>202</v>
      </c>
      <c r="E5769" t="b">
        <v>0</v>
      </c>
      <c r="F5769" t="b">
        <v>1</v>
      </c>
      <c r="H5769" t="b">
        <v>0</v>
      </c>
      <c r="I5769">
        <v>50</v>
      </c>
      <c r="J5769">
        <v>92</v>
      </c>
      <c r="L5769">
        <v>50000</v>
      </c>
      <c r="M5769">
        <v>80</v>
      </c>
      <c r="O5769">
        <v>0.6</v>
      </c>
      <c r="P5769">
        <v>0.57999999999999996</v>
      </c>
      <c r="T5769" t="s">
        <v>203</v>
      </c>
      <c r="V5769" s="4">
        <v>42104</v>
      </c>
    </row>
    <row r="5770" spans="1:22">
      <c r="A5770" t="s">
        <v>403</v>
      </c>
      <c r="B5770" t="s">
        <v>406</v>
      </c>
      <c r="C5770" t="s">
        <v>3194</v>
      </c>
      <c r="D5770" t="s">
        <v>202</v>
      </c>
      <c r="E5770" t="b">
        <v>0</v>
      </c>
      <c r="F5770" t="b">
        <v>1</v>
      </c>
      <c r="H5770" t="b">
        <v>0</v>
      </c>
      <c r="I5770">
        <v>50</v>
      </c>
      <c r="J5770">
        <v>98</v>
      </c>
      <c r="L5770">
        <v>60000</v>
      </c>
      <c r="M5770">
        <v>80</v>
      </c>
      <c r="O5770">
        <v>0.6</v>
      </c>
      <c r="P5770">
        <v>0.57999999999999996</v>
      </c>
      <c r="T5770" t="s">
        <v>203</v>
      </c>
      <c r="V5770" s="4">
        <v>42880</v>
      </c>
    </row>
    <row r="5771" spans="1:22">
      <c r="A5771" t="s">
        <v>1557</v>
      </c>
      <c r="B5771" t="s">
        <v>403</v>
      </c>
      <c r="C5771" t="s">
        <v>3194</v>
      </c>
      <c r="D5771" t="s">
        <v>202</v>
      </c>
      <c r="E5771" t="b">
        <v>0</v>
      </c>
      <c r="F5771" t="b">
        <v>1</v>
      </c>
      <c r="H5771" t="b">
        <v>0</v>
      </c>
      <c r="I5771">
        <v>50</v>
      </c>
      <c r="J5771">
        <v>98</v>
      </c>
      <c r="L5771">
        <v>60000</v>
      </c>
      <c r="M5771">
        <v>80</v>
      </c>
      <c r="O5771">
        <v>0.6</v>
      </c>
      <c r="P5771">
        <v>0.6</v>
      </c>
      <c r="T5771" t="s">
        <v>203</v>
      </c>
      <c r="V5771" s="4">
        <v>42191</v>
      </c>
    </row>
    <row r="5772" spans="1:22">
      <c r="A5772" t="s">
        <v>610</v>
      </c>
      <c r="B5772" t="s">
        <v>218</v>
      </c>
      <c r="C5772" t="s">
        <v>3195</v>
      </c>
      <c r="D5772" t="s">
        <v>202</v>
      </c>
      <c r="E5772" t="b">
        <v>1</v>
      </c>
      <c r="F5772" t="b">
        <v>0</v>
      </c>
      <c r="H5772" t="b">
        <v>0</v>
      </c>
      <c r="I5772">
        <v>50</v>
      </c>
      <c r="J5772">
        <v>106</v>
      </c>
      <c r="L5772">
        <v>65000</v>
      </c>
      <c r="M5772">
        <v>76</v>
      </c>
      <c r="O5772">
        <v>0.57999999999999996</v>
      </c>
      <c r="P5772">
        <v>0.57999999999999996</v>
      </c>
      <c r="T5772" t="s">
        <v>203</v>
      </c>
      <c r="V5772" s="4">
        <v>42880</v>
      </c>
    </row>
    <row r="5773" spans="1:22">
      <c r="A5773" t="s">
        <v>610</v>
      </c>
      <c r="B5773" t="s">
        <v>218</v>
      </c>
      <c r="C5773" t="s">
        <v>3196</v>
      </c>
      <c r="D5773" t="s">
        <v>202</v>
      </c>
      <c r="E5773" t="b">
        <v>1</v>
      </c>
      <c r="F5773" t="b">
        <v>1</v>
      </c>
      <c r="H5773" t="b">
        <v>0</v>
      </c>
      <c r="I5773">
        <v>50</v>
      </c>
      <c r="J5773">
        <v>84</v>
      </c>
      <c r="L5773">
        <v>40000</v>
      </c>
      <c r="M5773">
        <v>78</v>
      </c>
      <c r="O5773">
        <v>0.67</v>
      </c>
      <c r="P5773">
        <v>0.57999999999999996</v>
      </c>
      <c r="T5773" t="s">
        <v>203</v>
      </c>
      <c r="V5773" s="4">
        <v>42880</v>
      </c>
    </row>
    <row r="5774" spans="1:22">
      <c r="A5774" t="s">
        <v>1333</v>
      </c>
      <c r="B5774" t="s">
        <v>930</v>
      </c>
      <c r="C5774" t="s">
        <v>3197</v>
      </c>
      <c r="D5774" t="s">
        <v>202</v>
      </c>
      <c r="E5774" t="b">
        <v>0</v>
      </c>
      <c r="F5774" t="b">
        <v>1</v>
      </c>
      <c r="H5774" t="b">
        <v>0</v>
      </c>
      <c r="I5774">
        <v>50</v>
      </c>
      <c r="J5774">
        <v>91</v>
      </c>
      <c r="L5774">
        <v>40000</v>
      </c>
      <c r="M5774">
        <v>78</v>
      </c>
      <c r="O5774">
        <v>0.6</v>
      </c>
      <c r="P5774">
        <v>0.57999999999999996</v>
      </c>
      <c r="T5774" t="s">
        <v>203</v>
      </c>
      <c r="V5774" s="4">
        <v>42880</v>
      </c>
    </row>
    <row r="5775" spans="1:22">
      <c r="A5775" t="s">
        <v>1333</v>
      </c>
      <c r="B5775" t="s">
        <v>930</v>
      </c>
      <c r="C5775" t="s">
        <v>3171</v>
      </c>
      <c r="D5775" t="s">
        <v>202</v>
      </c>
      <c r="E5775" t="b">
        <v>0</v>
      </c>
      <c r="F5775" t="b">
        <v>1</v>
      </c>
      <c r="H5775" t="b">
        <v>0</v>
      </c>
      <c r="I5775">
        <v>50</v>
      </c>
      <c r="J5775">
        <v>75</v>
      </c>
      <c r="L5775">
        <v>40000</v>
      </c>
      <c r="M5775">
        <v>77</v>
      </c>
      <c r="O5775">
        <v>0.6</v>
      </c>
      <c r="P5775">
        <v>0.57999999999999996</v>
      </c>
      <c r="T5775" t="s">
        <v>203</v>
      </c>
      <c r="V5775" s="4">
        <v>42880</v>
      </c>
    </row>
    <row r="5776" spans="1:22">
      <c r="A5776" t="s">
        <v>1333</v>
      </c>
      <c r="B5776" t="s">
        <v>930</v>
      </c>
      <c r="C5776" t="s">
        <v>3172</v>
      </c>
      <c r="D5776" t="s">
        <v>202</v>
      </c>
      <c r="E5776" t="b">
        <v>1</v>
      </c>
      <c r="F5776" t="b">
        <v>1</v>
      </c>
      <c r="H5776" t="b">
        <v>0</v>
      </c>
      <c r="I5776">
        <v>50</v>
      </c>
      <c r="J5776">
        <v>81</v>
      </c>
      <c r="L5776">
        <v>42000</v>
      </c>
      <c r="M5776">
        <v>76</v>
      </c>
      <c r="O5776">
        <v>0.67</v>
      </c>
      <c r="P5776">
        <v>0.57999999999999996</v>
      </c>
      <c r="T5776" t="s">
        <v>203</v>
      </c>
      <c r="V5776" s="4">
        <v>42880</v>
      </c>
    </row>
    <row r="5777" spans="1:22">
      <c r="A5777" t="s">
        <v>1333</v>
      </c>
      <c r="B5777" t="s">
        <v>930</v>
      </c>
      <c r="C5777" t="s">
        <v>3173</v>
      </c>
      <c r="D5777" t="s">
        <v>202</v>
      </c>
      <c r="E5777" t="b">
        <v>0</v>
      </c>
      <c r="F5777" t="b">
        <v>1</v>
      </c>
      <c r="H5777" t="b">
        <v>0</v>
      </c>
      <c r="I5777">
        <v>50</v>
      </c>
      <c r="J5777">
        <v>81</v>
      </c>
      <c r="L5777">
        <v>40000</v>
      </c>
      <c r="M5777">
        <v>76</v>
      </c>
      <c r="O5777">
        <v>0.57999999999999996</v>
      </c>
      <c r="P5777">
        <v>0.57999999999999996</v>
      </c>
      <c r="T5777" t="s">
        <v>203</v>
      </c>
      <c r="V5777" s="4">
        <v>42880</v>
      </c>
    </row>
    <row r="5778" spans="1:22">
      <c r="A5778" t="s">
        <v>1333</v>
      </c>
      <c r="B5778" t="s">
        <v>930</v>
      </c>
      <c r="C5778" t="s">
        <v>3174</v>
      </c>
      <c r="D5778" t="s">
        <v>202</v>
      </c>
      <c r="E5778" t="b">
        <v>0</v>
      </c>
      <c r="F5778" t="b">
        <v>1</v>
      </c>
      <c r="H5778" t="b">
        <v>0</v>
      </c>
      <c r="I5778">
        <v>50</v>
      </c>
      <c r="J5778">
        <v>81</v>
      </c>
      <c r="L5778">
        <v>40000</v>
      </c>
      <c r="M5778">
        <v>77</v>
      </c>
      <c r="O5778">
        <v>0.62</v>
      </c>
      <c r="P5778">
        <v>0.57999999999999996</v>
      </c>
      <c r="T5778" t="s">
        <v>203</v>
      </c>
      <c r="V5778" s="4">
        <v>42880</v>
      </c>
    </row>
    <row r="5779" spans="1:22">
      <c r="A5779" t="s">
        <v>1333</v>
      </c>
      <c r="B5779" t="s">
        <v>930</v>
      </c>
      <c r="C5779" t="s">
        <v>3198</v>
      </c>
      <c r="D5779" t="s">
        <v>202</v>
      </c>
      <c r="E5779" t="b">
        <v>0</v>
      </c>
      <c r="F5779" t="b">
        <v>1</v>
      </c>
      <c r="H5779" t="b">
        <v>0</v>
      </c>
      <c r="I5779">
        <v>50</v>
      </c>
      <c r="J5779">
        <v>81</v>
      </c>
      <c r="L5779">
        <v>40000</v>
      </c>
      <c r="M5779">
        <v>76</v>
      </c>
      <c r="O5779">
        <v>0.62</v>
      </c>
      <c r="P5779">
        <v>0.57999999999999996</v>
      </c>
      <c r="T5779" t="s">
        <v>203</v>
      </c>
      <c r="V5779" s="4">
        <v>42880</v>
      </c>
    </row>
    <row r="5780" spans="1:22">
      <c r="A5780" t="s">
        <v>1333</v>
      </c>
      <c r="B5780" t="s">
        <v>930</v>
      </c>
      <c r="C5780" t="s">
        <v>3175</v>
      </c>
      <c r="D5780" t="s">
        <v>202</v>
      </c>
      <c r="E5780" t="b">
        <v>0</v>
      </c>
      <c r="F5780" t="b">
        <v>1</v>
      </c>
      <c r="H5780" t="b">
        <v>0</v>
      </c>
      <c r="I5780">
        <v>50</v>
      </c>
      <c r="J5780">
        <v>87</v>
      </c>
      <c r="L5780">
        <v>50000</v>
      </c>
      <c r="M5780">
        <v>76</v>
      </c>
      <c r="O5780">
        <v>0.57999999999999996</v>
      </c>
      <c r="P5780">
        <v>0.57999999999999996</v>
      </c>
      <c r="T5780" t="s">
        <v>203</v>
      </c>
      <c r="V5780" s="4">
        <v>42880</v>
      </c>
    </row>
    <row r="5781" spans="1:22">
      <c r="A5781" t="s">
        <v>1333</v>
      </c>
      <c r="B5781" t="s">
        <v>930</v>
      </c>
      <c r="C5781" t="s">
        <v>3176</v>
      </c>
      <c r="D5781" t="s">
        <v>202</v>
      </c>
      <c r="E5781" t="b">
        <v>0</v>
      </c>
      <c r="F5781" t="b">
        <v>1</v>
      </c>
      <c r="H5781" t="b">
        <v>0</v>
      </c>
      <c r="I5781">
        <v>50</v>
      </c>
      <c r="J5781">
        <v>87</v>
      </c>
      <c r="L5781">
        <v>50000</v>
      </c>
      <c r="M5781">
        <v>76</v>
      </c>
      <c r="O5781">
        <v>0.6</v>
      </c>
      <c r="P5781">
        <v>0.57999999999999996</v>
      </c>
      <c r="T5781" t="s">
        <v>203</v>
      </c>
      <c r="V5781" s="4">
        <v>42880</v>
      </c>
    </row>
    <row r="5782" spans="1:22">
      <c r="A5782" t="s">
        <v>1333</v>
      </c>
      <c r="B5782" t="s">
        <v>930</v>
      </c>
      <c r="C5782" t="s">
        <v>3177</v>
      </c>
      <c r="D5782" t="s">
        <v>202</v>
      </c>
      <c r="E5782" t="b">
        <v>0</v>
      </c>
      <c r="F5782" t="b">
        <v>1</v>
      </c>
      <c r="H5782" t="b">
        <v>0</v>
      </c>
      <c r="I5782">
        <v>50</v>
      </c>
      <c r="J5782">
        <v>70</v>
      </c>
      <c r="L5782">
        <v>42000</v>
      </c>
      <c r="M5782">
        <v>76</v>
      </c>
      <c r="O5782">
        <v>0.57999999999999996</v>
      </c>
      <c r="P5782">
        <v>0.57999999999999996</v>
      </c>
      <c r="T5782" t="s">
        <v>203</v>
      </c>
      <c r="V5782" s="4">
        <v>42880</v>
      </c>
    </row>
    <row r="5783" spans="1:22">
      <c r="A5783" t="s">
        <v>1333</v>
      </c>
      <c r="B5783" t="s">
        <v>930</v>
      </c>
      <c r="C5783" t="s">
        <v>3178</v>
      </c>
      <c r="D5783" t="s">
        <v>202</v>
      </c>
      <c r="E5783" t="b">
        <v>1</v>
      </c>
      <c r="F5783" t="b">
        <v>1</v>
      </c>
      <c r="H5783" t="b">
        <v>0</v>
      </c>
      <c r="I5783">
        <v>50</v>
      </c>
      <c r="J5783">
        <v>81</v>
      </c>
      <c r="L5783">
        <v>42000</v>
      </c>
      <c r="M5783">
        <v>76</v>
      </c>
      <c r="O5783">
        <v>0.67</v>
      </c>
      <c r="P5783">
        <v>0.57999999999999996</v>
      </c>
      <c r="T5783" t="s">
        <v>203</v>
      </c>
      <c r="V5783" s="4">
        <v>42880</v>
      </c>
    </row>
    <row r="5784" spans="1:22">
      <c r="A5784" t="s">
        <v>1333</v>
      </c>
      <c r="B5784" t="s">
        <v>930</v>
      </c>
      <c r="C5784" t="s">
        <v>3179</v>
      </c>
      <c r="D5784" t="s">
        <v>202</v>
      </c>
      <c r="E5784" t="b">
        <v>1</v>
      </c>
      <c r="F5784" t="b">
        <v>1</v>
      </c>
      <c r="H5784" t="b">
        <v>0</v>
      </c>
      <c r="I5784">
        <v>50</v>
      </c>
      <c r="J5784">
        <v>87</v>
      </c>
      <c r="L5784">
        <v>60000</v>
      </c>
      <c r="M5784">
        <v>76</v>
      </c>
      <c r="O5784">
        <v>0.67</v>
      </c>
      <c r="P5784">
        <v>0.57999999999999996</v>
      </c>
      <c r="T5784" t="s">
        <v>203</v>
      </c>
      <c r="V5784" s="4">
        <v>42880</v>
      </c>
    </row>
    <row r="5785" spans="1:22">
      <c r="A5785" t="s">
        <v>1333</v>
      </c>
      <c r="B5785" t="s">
        <v>930</v>
      </c>
      <c r="C5785" t="s">
        <v>3180</v>
      </c>
      <c r="D5785" t="s">
        <v>202</v>
      </c>
      <c r="E5785" t="b">
        <v>1</v>
      </c>
      <c r="F5785" t="b">
        <v>1</v>
      </c>
      <c r="H5785" t="b">
        <v>0</v>
      </c>
      <c r="I5785">
        <v>50</v>
      </c>
      <c r="J5785">
        <v>90</v>
      </c>
      <c r="L5785">
        <v>60000</v>
      </c>
      <c r="M5785">
        <v>76</v>
      </c>
      <c r="O5785">
        <v>0.67</v>
      </c>
      <c r="P5785">
        <v>0.57999999999999996</v>
      </c>
      <c r="T5785" t="s">
        <v>203</v>
      </c>
      <c r="V5785" s="4">
        <v>42880</v>
      </c>
    </row>
    <row r="5786" spans="1:22">
      <c r="A5786" t="s">
        <v>1333</v>
      </c>
      <c r="B5786" t="s">
        <v>930</v>
      </c>
      <c r="C5786" t="s">
        <v>3181</v>
      </c>
      <c r="D5786" t="s">
        <v>202</v>
      </c>
      <c r="E5786" t="b">
        <v>0</v>
      </c>
      <c r="F5786" t="b">
        <v>1</v>
      </c>
      <c r="H5786" t="b">
        <v>0</v>
      </c>
      <c r="I5786">
        <v>50</v>
      </c>
      <c r="J5786">
        <v>90</v>
      </c>
      <c r="L5786">
        <v>40000</v>
      </c>
      <c r="M5786">
        <v>76</v>
      </c>
      <c r="O5786">
        <v>0.61</v>
      </c>
      <c r="P5786">
        <v>0.57999999999999996</v>
      </c>
      <c r="T5786" t="s">
        <v>203</v>
      </c>
      <c r="V5786" s="4">
        <v>42880</v>
      </c>
    </row>
    <row r="5787" spans="1:22">
      <c r="A5787" t="s">
        <v>1333</v>
      </c>
      <c r="B5787" t="s">
        <v>930</v>
      </c>
      <c r="C5787" t="s">
        <v>3182</v>
      </c>
      <c r="D5787" t="s">
        <v>202</v>
      </c>
      <c r="E5787" t="b">
        <v>0</v>
      </c>
      <c r="F5787" t="b">
        <v>1</v>
      </c>
      <c r="H5787" t="b">
        <v>0</v>
      </c>
      <c r="I5787">
        <v>50</v>
      </c>
      <c r="J5787">
        <v>75</v>
      </c>
      <c r="L5787">
        <v>40000</v>
      </c>
      <c r="M5787">
        <v>77</v>
      </c>
      <c r="O5787">
        <v>0.57999999999999996</v>
      </c>
      <c r="P5787">
        <v>0.57999999999999996</v>
      </c>
      <c r="T5787" t="s">
        <v>203</v>
      </c>
      <c r="V5787" s="4">
        <v>42880</v>
      </c>
    </row>
    <row r="5788" spans="1:22">
      <c r="A5788" t="s">
        <v>1333</v>
      </c>
      <c r="B5788" t="s">
        <v>930</v>
      </c>
      <c r="C5788" t="s">
        <v>3183</v>
      </c>
      <c r="D5788" t="s">
        <v>202</v>
      </c>
      <c r="E5788" t="b">
        <v>0</v>
      </c>
      <c r="F5788" t="b">
        <v>0</v>
      </c>
      <c r="H5788" t="b">
        <v>0</v>
      </c>
      <c r="I5788">
        <v>50</v>
      </c>
      <c r="J5788">
        <v>88</v>
      </c>
      <c r="L5788">
        <v>40000</v>
      </c>
      <c r="M5788">
        <v>76</v>
      </c>
      <c r="O5788">
        <v>0.57999999999999996</v>
      </c>
      <c r="P5788">
        <v>0.57999999999999996</v>
      </c>
      <c r="T5788" t="s">
        <v>203</v>
      </c>
      <c r="V5788" s="4">
        <v>42880</v>
      </c>
    </row>
    <row r="5789" spans="1:22">
      <c r="A5789" t="s">
        <v>1333</v>
      </c>
      <c r="B5789" t="s">
        <v>930</v>
      </c>
      <c r="C5789" t="s">
        <v>3184</v>
      </c>
      <c r="D5789" t="s">
        <v>202</v>
      </c>
      <c r="E5789" t="b">
        <v>0</v>
      </c>
      <c r="F5789" t="b">
        <v>1</v>
      </c>
      <c r="H5789" t="b">
        <v>0</v>
      </c>
      <c r="I5789">
        <v>50</v>
      </c>
      <c r="J5789">
        <v>90</v>
      </c>
      <c r="L5789">
        <v>50000</v>
      </c>
      <c r="M5789">
        <v>78</v>
      </c>
      <c r="O5789">
        <v>0.59</v>
      </c>
      <c r="P5789">
        <v>0.57999999999999996</v>
      </c>
      <c r="T5789" t="s">
        <v>203</v>
      </c>
      <c r="V5789" s="4">
        <v>42880</v>
      </c>
    </row>
    <row r="5790" spans="1:22">
      <c r="A5790" t="s">
        <v>1333</v>
      </c>
      <c r="B5790" t="s">
        <v>930</v>
      </c>
      <c r="C5790" t="s">
        <v>3199</v>
      </c>
      <c r="D5790" t="s">
        <v>202</v>
      </c>
      <c r="E5790" t="b">
        <v>0</v>
      </c>
      <c r="F5790" t="b">
        <v>1</v>
      </c>
      <c r="H5790" t="b">
        <v>0</v>
      </c>
      <c r="I5790">
        <v>50</v>
      </c>
      <c r="J5790">
        <v>91</v>
      </c>
      <c r="L5790">
        <v>40000</v>
      </c>
      <c r="M5790">
        <v>78</v>
      </c>
      <c r="O5790">
        <v>0.6</v>
      </c>
      <c r="P5790">
        <v>0.57999999999999996</v>
      </c>
      <c r="T5790" t="s">
        <v>203</v>
      </c>
      <c r="V5790" s="4">
        <v>42880</v>
      </c>
    </row>
    <row r="5791" spans="1:22">
      <c r="A5791" t="s">
        <v>1333</v>
      </c>
      <c r="B5791" t="s">
        <v>930</v>
      </c>
      <c r="C5791" t="s">
        <v>3200</v>
      </c>
      <c r="D5791" t="s">
        <v>202</v>
      </c>
      <c r="E5791" t="b">
        <v>0</v>
      </c>
      <c r="F5791" t="b">
        <v>1</v>
      </c>
      <c r="H5791" t="b">
        <v>0</v>
      </c>
      <c r="I5791">
        <v>50</v>
      </c>
      <c r="J5791">
        <v>98</v>
      </c>
      <c r="L5791">
        <v>50000</v>
      </c>
      <c r="M5791">
        <v>80</v>
      </c>
      <c r="O5791">
        <v>0.6</v>
      </c>
      <c r="P5791">
        <v>0.57999999999999996</v>
      </c>
      <c r="T5791" t="s">
        <v>203</v>
      </c>
      <c r="V5791" s="4">
        <v>42880</v>
      </c>
    </row>
    <row r="5792" spans="1:22">
      <c r="A5792" t="s">
        <v>1329</v>
      </c>
      <c r="B5792" t="s">
        <v>1330</v>
      </c>
      <c r="C5792" t="s">
        <v>3201</v>
      </c>
      <c r="D5792" t="s">
        <v>202</v>
      </c>
      <c r="E5792" t="b">
        <v>0</v>
      </c>
      <c r="F5792" t="b">
        <v>1</v>
      </c>
      <c r="H5792" t="b">
        <v>0</v>
      </c>
      <c r="I5792">
        <v>50</v>
      </c>
      <c r="J5792">
        <v>90</v>
      </c>
      <c r="L5792">
        <v>42000</v>
      </c>
      <c r="M5792">
        <v>79</v>
      </c>
      <c r="O5792">
        <v>0.57999999999999996</v>
      </c>
      <c r="P5792">
        <v>0.57999999999999996</v>
      </c>
      <c r="T5792" t="s">
        <v>203</v>
      </c>
      <c r="V5792" s="4">
        <v>42880</v>
      </c>
    </row>
    <row r="5793" spans="1:22">
      <c r="A5793" t="s">
        <v>1329</v>
      </c>
      <c r="B5793" t="s">
        <v>1330</v>
      </c>
      <c r="C5793" t="s">
        <v>3202</v>
      </c>
      <c r="D5793" t="s">
        <v>202</v>
      </c>
      <c r="E5793" t="b">
        <v>0</v>
      </c>
      <c r="F5793" t="b">
        <v>1</v>
      </c>
      <c r="H5793" t="b">
        <v>0</v>
      </c>
      <c r="I5793">
        <v>50</v>
      </c>
      <c r="J5793">
        <v>89</v>
      </c>
      <c r="L5793">
        <v>40000</v>
      </c>
      <c r="M5793">
        <v>79</v>
      </c>
      <c r="O5793">
        <v>0.62</v>
      </c>
      <c r="P5793">
        <v>0.57999999999999996</v>
      </c>
      <c r="T5793" t="s">
        <v>203</v>
      </c>
      <c r="V5793" s="4">
        <v>42880</v>
      </c>
    </row>
    <row r="5794" spans="1:22">
      <c r="A5794" t="s">
        <v>1329</v>
      </c>
      <c r="B5794" t="s">
        <v>1330</v>
      </c>
      <c r="C5794" t="s">
        <v>3203</v>
      </c>
      <c r="D5794" t="s">
        <v>202</v>
      </c>
      <c r="E5794" t="b">
        <v>1</v>
      </c>
      <c r="F5794" t="b">
        <v>1</v>
      </c>
      <c r="H5794" t="b">
        <v>0</v>
      </c>
      <c r="I5794">
        <v>50</v>
      </c>
      <c r="J5794">
        <v>86</v>
      </c>
      <c r="L5794">
        <v>40000</v>
      </c>
      <c r="M5794">
        <v>78</v>
      </c>
      <c r="O5794">
        <v>0.67</v>
      </c>
      <c r="P5794">
        <v>0.57999999999999996</v>
      </c>
      <c r="T5794" t="s">
        <v>203</v>
      </c>
      <c r="V5794" s="4">
        <v>42880</v>
      </c>
    </row>
    <row r="5795" spans="1:22">
      <c r="A5795" t="s">
        <v>1329</v>
      </c>
      <c r="B5795" t="s">
        <v>1330</v>
      </c>
      <c r="C5795" t="s">
        <v>3204</v>
      </c>
      <c r="D5795" t="s">
        <v>202</v>
      </c>
      <c r="E5795" t="b">
        <v>1</v>
      </c>
      <c r="F5795" t="b">
        <v>1</v>
      </c>
      <c r="H5795" t="b">
        <v>0</v>
      </c>
      <c r="I5795">
        <v>50</v>
      </c>
      <c r="J5795">
        <v>86</v>
      </c>
      <c r="L5795">
        <v>40000</v>
      </c>
      <c r="M5795">
        <v>78</v>
      </c>
      <c r="O5795">
        <v>0.67</v>
      </c>
      <c r="P5795">
        <v>0.57999999999999996</v>
      </c>
      <c r="T5795" t="s">
        <v>203</v>
      </c>
      <c r="V5795" s="4">
        <v>42880</v>
      </c>
    </row>
    <row r="5796" spans="1:22">
      <c r="A5796" t="s">
        <v>1329</v>
      </c>
      <c r="B5796" t="s">
        <v>1330</v>
      </c>
      <c r="C5796" t="s">
        <v>3205</v>
      </c>
      <c r="D5796" t="s">
        <v>202</v>
      </c>
      <c r="E5796" t="b">
        <v>1</v>
      </c>
      <c r="F5796" t="b">
        <v>1</v>
      </c>
      <c r="H5796" t="b">
        <v>0</v>
      </c>
      <c r="I5796">
        <v>50</v>
      </c>
      <c r="J5796">
        <v>86</v>
      </c>
      <c r="L5796">
        <v>40000</v>
      </c>
      <c r="M5796">
        <v>80</v>
      </c>
      <c r="O5796">
        <v>0.64</v>
      </c>
      <c r="P5796">
        <v>0.57999999999999996</v>
      </c>
      <c r="T5796" t="s">
        <v>203</v>
      </c>
      <c r="V5796" s="4">
        <v>42880</v>
      </c>
    </row>
    <row r="5797" spans="1:22">
      <c r="A5797" t="s">
        <v>1329</v>
      </c>
      <c r="B5797" t="s">
        <v>1330</v>
      </c>
      <c r="C5797" t="s">
        <v>3206</v>
      </c>
      <c r="D5797" t="s">
        <v>202</v>
      </c>
      <c r="E5797" t="b">
        <v>1</v>
      </c>
      <c r="F5797" t="b">
        <v>1</v>
      </c>
      <c r="H5797" t="b">
        <v>0</v>
      </c>
      <c r="I5797">
        <v>50</v>
      </c>
      <c r="J5797">
        <v>86</v>
      </c>
      <c r="L5797">
        <v>40000</v>
      </c>
      <c r="M5797">
        <v>80</v>
      </c>
      <c r="O5797">
        <v>0.63</v>
      </c>
      <c r="P5797">
        <v>0.57999999999999996</v>
      </c>
      <c r="T5797" t="s">
        <v>203</v>
      </c>
      <c r="V5797" s="4">
        <v>42880</v>
      </c>
    </row>
    <row r="5798" spans="1:22">
      <c r="A5798" t="s">
        <v>1329</v>
      </c>
      <c r="B5798" t="s">
        <v>1330</v>
      </c>
      <c r="C5798" t="s">
        <v>3207</v>
      </c>
      <c r="D5798" t="s">
        <v>202</v>
      </c>
      <c r="E5798" t="b">
        <v>1</v>
      </c>
      <c r="F5798" t="b">
        <v>1</v>
      </c>
      <c r="H5798" t="b">
        <v>0</v>
      </c>
      <c r="I5798">
        <v>50</v>
      </c>
      <c r="J5798">
        <v>86</v>
      </c>
      <c r="L5798">
        <v>40000</v>
      </c>
      <c r="M5798">
        <v>80</v>
      </c>
      <c r="O5798">
        <v>0.63</v>
      </c>
      <c r="P5798">
        <v>0.57999999999999996</v>
      </c>
      <c r="T5798" t="s">
        <v>203</v>
      </c>
      <c r="V5798" s="4">
        <v>42880</v>
      </c>
    </row>
    <row r="5799" spans="1:22">
      <c r="A5799" t="s">
        <v>1329</v>
      </c>
      <c r="B5799" t="s">
        <v>1330</v>
      </c>
      <c r="C5799" t="s">
        <v>3208</v>
      </c>
      <c r="D5799" t="s">
        <v>202</v>
      </c>
      <c r="E5799" t="b">
        <v>1</v>
      </c>
      <c r="F5799" t="b">
        <v>1</v>
      </c>
      <c r="H5799" t="b">
        <v>0</v>
      </c>
      <c r="I5799">
        <v>50</v>
      </c>
      <c r="J5799">
        <v>86</v>
      </c>
      <c r="L5799">
        <v>40000</v>
      </c>
      <c r="M5799">
        <v>80</v>
      </c>
      <c r="O5799">
        <v>0.63</v>
      </c>
      <c r="P5799">
        <v>0.57999999999999996</v>
      </c>
      <c r="T5799" t="s">
        <v>203</v>
      </c>
      <c r="V5799" s="4">
        <v>42880</v>
      </c>
    </row>
    <row r="5800" spans="1:22">
      <c r="A5800" t="s">
        <v>1329</v>
      </c>
      <c r="B5800" t="s">
        <v>1330</v>
      </c>
      <c r="C5800" t="s">
        <v>3209</v>
      </c>
      <c r="D5800" t="s">
        <v>202</v>
      </c>
      <c r="E5800" t="b">
        <v>1</v>
      </c>
      <c r="F5800" t="b">
        <v>1</v>
      </c>
      <c r="H5800" t="b">
        <v>0</v>
      </c>
      <c r="I5800">
        <v>50</v>
      </c>
      <c r="J5800">
        <v>88</v>
      </c>
      <c r="L5800">
        <v>40000</v>
      </c>
      <c r="M5800">
        <v>80</v>
      </c>
      <c r="O5800">
        <v>0.62</v>
      </c>
      <c r="P5800">
        <v>0.57999999999999996</v>
      </c>
      <c r="T5800" t="s">
        <v>203</v>
      </c>
      <c r="V5800" s="4">
        <v>42880</v>
      </c>
    </row>
    <row r="5801" spans="1:22">
      <c r="A5801" t="s">
        <v>1329</v>
      </c>
      <c r="B5801" t="s">
        <v>1330</v>
      </c>
      <c r="C5801" t="s">
        <v>3102</v>
      </c>
      <c r="D5801" t="s">
        <v>202</v>
      </c>
      <c r="E5801" t="b">
        <v>1</v>
      </c>
      <c r="F5801" t="b">
        <v>1</v>
      </c>
      <c r="H5801" t="b">
        <v>0</v>
      </c>
      <c r="I5801">
        <v>50</v>
      </c>
      <c r="J5801">
        <v>86</v>
      </c>
      <c r="L5801">
        <v>40000</v>
      </c>
      <c r="M5801">
        <v>80</v>
      </c>
      <c r="O5801">
        <v>0.63</v>
      </c>
      <c r="P5801">
        <v>0.57999999999999996</v>
      </c>
      <c r="T5801" t="s">
        <v>203</v>
      </c>
      <c r="V5801" s="4">
        <v>42880</v>
      </c>
    </row>
    <row r="5802" spans="1:22">
      <c r="A5802" t="s">
        <v>1329</v>
      </c>
      <c r="B5802" t="s">
        <v>1330</v>
      </c>
      <c r="C5802" t="s">
        <v>3210</v>
      </c>
      <c r="D5802" t="s">
        <v>202</v>
      </c>
      <c r="E5802" t="b">
        <v>1</v>
      </c>
      <c r="F5802" t="b">
        <v>1</v>
      </c>
      <c r="H5802" t="b">
        <v>0</v>
      </c>
      <c r="I5802">
        <v>50</v>
      </c>
      <c r="J5802">
        <v>86</v>
      </c>
      <c r="L5802">
        <v>40000</v>
      </c>
      <c r="M5802">
        <v>80</v>
      </c>
      <c r="O5802">
        <v>0.63</v>
      </c>
      <c r="P5802">
        <v>0.57999999999999996</v>
      </c>
      <c r="T5802" t="s">
        <v>203</v>
      </c>
      <c r="V5802" s="4">
        <v>42880</v>
      </c>
    </row>
    <row r="5803" spans="1:22">
      <c r="A5803" t="s">
        <v>1329</v>
      </c>
      <c r="B5803" t="s">
        <v>1330</v>
      </c>
      <c r="C5803" t="s">
        <v>3211</v>
      </c>
      <c r="D5803" t="s">
        <v>202</v>
      </c>
      <c r="E5803" t="b">
        <v>1</v>
      </c>
      <c r="F5803" t="b">
        <v>1</v>
      </c>
      <c r="H5803" t="b">
        <v>0</v>
      </c>
      <c r="I5803">
        <v>50</v>
      </c>
      <c r="J5803">
        <v>86</v>
      </c>
      <c r="L5803">
        <v>40000</v>
      </c>
      <c r="M5803">
        <v>80</v>
      </c>
      <c r="O5803">
        <v>0.63</v>
      </c>
      <c r="P5803">
        <v>0.57999999999999996</v>
      </c>
      <c r="T5803" t="s">
        <v>203</v>
      </c>
      <c r="V5803" s="4">
        <v>42880</v>
      </c>
    </row>
    <row r="5804" spans="1:22">
      <c r="A5804" t="s">
        <v>1329</v>
      </c>
      <c r="B5804" t="s">
        <v>1330</v>
      </c>
      <c r="C5804" t="s">
        <v>3212</v>
      </c>
      <c r="D5804" t="s">
        <v>202</v>
      </c>
      <c r="E5804" t="b">
        <v>0</v>
      </c>
      <c r="F5804" t="b">
        <v>1</v>
      </c>
      <c r="H5804" t="b">
        <v>0</v>
      </c>
      <c r="I5804">
        <v>50</v>
      </c>
      <c r="J5804">
        <v>90</v>
      </c>
      <c r="L5804">
        <v>40000</v>
      </c>
      <c r="M5804">
        <v>79</v>
      </c>
      <c r="O5804">
        <v>0.62</v>
      </c>
      <c r="P5804">
        <v>0.57999999999999996</v>
      </c>
      <c r="T5804" t="s">
        <v>203</v>
      </c>
      <c r="V5804" s="4">
        <v>42880</v>
      </c>
    </row>
    <row r="5805" spans="1:22">
      <c r="A5805" t="s">
        <v>1329</v>
      </c>
      <c r="B5805" t="s">
        <v>1330</v>
      </c>
      <c r="C5805" t="s">
        <v>3213</v>
      </c>
      <c r="D5805" t="s">
        <v>202</v>
      </c>
      <c r="E5805" t="b">
        <v>1</v>
      </c>
      <c r="F5805" t="b">
        <v>1</v>
      </c>
      <c r="H5805" t="b">
        <v>0</v>
      </c>
      <c r="I5805">
        <v>50</v>
      </c>
      <c r="J5805">
        <v>89</v>
      </c>
      <c r="L5805">
        <v>40000</v>
      </c>
      <c r="M5805">
        <v>79</v>
      </c>
      <c r="O5805">
        <v>0.62</v>
      </c>
      <c r="P5805">
        <v>0.57999999999999996</v>
      </c>
      <c r="T5805" t="s">
        <v>203</v>
      </c>
      <c r="V5805" s="4">
        <v>42880</v>
      </c>
    </row>
    <row r="5806" spans="1:22">
      <c r="A5806" t="s">
        <v>1329</v>
      </c>
      <c r="B5806" t="s">
        <v>1330</v>
      </c>
      <c r="C5806" t="s">
        <v>3214</v>
      </c>
      <c r="D5806" t="s">
        <v>202</v>
      </c>
      <c r="E5806" t="b">
        <v>0</v>
      </c>
      <c r="F5806" t="b">
        <v>1</v>
      </c>
      <c r="H5806" t="b">
        <v>0</v>
      </c>
      <c r="I5806">
        <v>50</v>
      </c>
      <c r="J5806">
        <v>92</v>
      </c>
      <c r="L5806">
        <v>50000</v>
      </c>
      <c r="M5806">
        <v>78</v>
      </c>
      <c r="O5806">
        <v>0.57999999999999996</v>
      </c>
      <c r="P5806">
        <v>0.57999999999999996</v>
      </c>
      <c r="T5806" t="s">
        <v>203</v>
      </c>
      <c r="V5806" s="4">
        <v>42880</v>
      </c>
    </row>
    <row r="5807" spans="1:22">
      <c r="A5807" t="s">
        <v>1329</v>
      </c>
      <c r="B5807" t="s">
        <v>1330</v>
      </c>
      <c r="C5807" t="s">
        <v>3215</v>
      </c>
      <c r="D5807" t="s">
        <v>202</v>
      </c>
      <c r="E5807" t="b">
        <v>0</v>
      </c>
      <c r="F5807" t="b">
        <v>1</v>
      </c>
      <c r="H5807" t="b">
        <v>0</v>
      </c>
      <c r="I5807">
        <v>50</v>
      </c>
      <c r="J5807">
        <v>90</v>
      </c>
      <c r="L5807">
        <v>40000</v>
      </c>
      <c r="M5807">
        <v>79</v>
      </c>
      <c r="O5807">
        <v>0.57999999999999996</v>
      </c>
      <c r="P5807">
        <v>0.57999999999999996</v>
      </c>
      <c r="T5807" t="s">
        <v>203</v>
      </c>
      <c r="V5807" s="4">
        <v>42880</v>
      </c>
    </row>
    <row r="5808" spans="1:22">
      <c r="A5808" t="s">
        <v>1329</v>
      </c>
      <c r="B5808" t="s">
        <v>1330</v>
      </c>
      <c r="C5808" t="s">
        <v>3216</v>
      </c>
      <c r="D5808" t="s">
        <v>202</v>
      </c>
      <c r="E5808" t="b">
        <v>0</v>
      </c>
      <c r="F5808" t="b">
        <v>1</v>
      </c>
      <c r="H5808" t="b">
        <v>0</v>
      </c>
      <c r="I5808">
        <v>50</v>
      </c>
      <c r="J5808">
        <v>93</v>
      </c>
      <c r="L5808">
        <v>50000</v>
      </c>
      <c r="M5808">
        <v>78</v>
      </c>
      <c r="O5808">
        <v>0.57999999999999996</v>
      </c>
      <c r="P5808">
        <v>0.57999999999999996</v>
      </c>
      <c r="T5808" t="s">
        <v>203</v>
      </c>
      <c r="V5808" s="4">
        <v>42880</v>
      </c>
    </row>
    <row r="5809" spans="1:22">
      <c r="A5809" t="s">
        <v>1329</v>
      </c>
      <c r="B5809" t="s">
        <v>1330</v>
      </c>
      <c r="C5809" t="s">
        <v>3217</v>
      </c>
      <c r="D5809" t="s">
        <v>202</v>
      </c>
      <c r="E5809" t="b">
        <v>0</v>
      </c>
      <c r="F5809" t="b">
        <v>1</v>
      </c>
      <c r="H5809" t="b">
        <v>0</v>
      </c>
      <c r="I5809">
        <v>50</v>
      </c>
      <c r="J5809">
        <v>89</v>
      </c>
      <c r="L5809">
        <v>40000</v>
      </c>
      <c r="M5809">
        <v>79</v>
      </c>
      <c r="O5809">
        <v>0.57999999999999996</v>
      </c>
      <c r="P5809">
        <v>0.57999999999999996</v>
      </c>
      <c r="T5809" t="s">
        <v>203</v>
      </c>
      <c r="V5809" s="4">
        <v>42880</v>
      </c>
    </row>
    <row r="5810" spans="1:22">
      <c r="A5810" t="s">
        <v>1329</v>
      </c>
      <c r="B5810" t="s">
        <v>1330</v>
      </c>
      <c r="C5810" t="s">
        <v>3218</v>
      </c>
      <c r="D5810" t="s">
        <v>202</v>
      </c>
      <c r="E5810" t="b">
        <v>1</v>
      </c>
      <c r="F5810" t="b">
        <v>1</v>
      </c>
      <c r="H5810" t="b">
        <v>0</v>
      </c>
      <c r="I5810">
        <v>50</v>
      </c>
      <c r="J5810">
        <v>86</v>
      </c>
      <c r="L5810">
        <v>40000</v>
      </c>
      <c r="M5810">
        <v>80</v>
      </c>
      <c r="O5810">
        <v>0.63</v>
      </c>
      <c r="P5810">
        <v>0.57999999999999996</v>
      </c>
      <c r="T5810" t="s">
        <v>203</v>
      </c>
      <c r="V5810" s="4">
        <v>42880</v>
      </c>
    </row>
    <row r="5811" spans="1:22">
      <c r="A5811" t="s">
        <v>1329</v>
      </c>
      <c r="B5811" t="s">
        <v>1330</v>
      </c>
      <c r="C5811" t="s">
        <v>3219</v>
      </c>
      <c r="D5811" t="s">
        <v>202</v>
      </c>
      <c r="E5811" t="b">
        <v>1</v>
      </c>
      <c r="F5811" t="b">
        <v>1</v>
      </c>
      <c r="H5811" t="b">
        <v>0</v>
      </c>
      <c r="I5811">
        <v>50</v>
      </c>
      <c r="J5811">
        <v>86</v>
      </c>
      <c r="L5811">
        <v>40000</v>
      </c>
      <c r="M5811">
        <v>78</v>
      </c>
      <c r="O5811">
        <v>0.67</v>
      </c>
      <c r="P5811">
        <v>0.57999999999999996</v>
      </c>
      <c r="T5811" t="s">
        <v>203</v>
      </c>
      <c r="V5811" s="4">
        <v>42880</v>
      </c>
    </row>
    <row r="5812" spans="1:22">
      <c r="A5812" t="s">
        <v>1329</v>
      </c>
      <c r="B5812" t="s">
        <v>1330</v>
      </c>
      <c r="C5812" t="s">
        <v>3220</v>
      </c>
      <c r="D5812" t="s">
        <v>202</v>
      </c>
      <c r="E5812" t="b">
        <v>0</v>
      </c>
      <c r="F5812" t="b">
        <v>1</v>
      </c>
      <c r="H5812" t="b">
        <v>0</v>
      </c>
      <c r="I5812">
        <v>50</v>
      </c>
      <c r="J5812">
        <v>84</v>
      </c>
      <c r="L5812">
        <v>38000</v>
      </c>
      <c r="M5812">
        <v>79</v>
      </c>
      <c r="O5812">
        <v>0.57999999999999996</v>
      </c>
      <c r="P5812">
        <v>0.57999999999999996</v>
      </c>
      <c r="T5812" t="s">
        <v>203</v>
      </c>
      <c r="V5812" s="4">
        <v>42880</v>
      </c>
    </row>
    <row r="5813" spans="1:22">
      <c r="A5813" t="s">
        <v>1329</v>
      </c>
      <c r="B5813" t="s">
        <v>1330</v>
      </c>
      <c r="C5813" t="s">
        <v>3221</v>
      </c>
      <c r="D5813" t="s">
        <v>202</v>
      </c>
      <c r="E5813" t="b">
        <v>1</v>
      </c>
      <c r="F5813" t="b">
        <v>1</v>
      </c>
      <c r="H5813" t="b">
        <v>0</v>
      </c>
      <c r="I5813">
        <v>50</v>
      </c>
      <c r="J5813">
        <v>86</v>
      </c>
      <c r="L5813">
        <v>40000</v>
      </c>
      <c r="M5813">
        <v>80</v>
      </c>
      <c r="O5813">
        <v>0.62</v>
      </c>
      <c r="P5813">
        <v>0.57999999999999996</v>
      </c>
      <c r="T5813" t="s">
        <v>203</v>
      </c>
      <c r="V5813" s="4">
        <v>42880</v>
      </c>
    </row>
    <row r="5814" spans="1:22">
      <c r="A5814" t="s">
        <v>1329</v>
      </c>
      <c r="B5814" t="s">
        <v>1330</v>
      </c>
      <c r="C5814" t="s">
        <v>3222</v>
      </c>
      <c r="D5814" t="s">
        <v>202</v>
      </c>
      <c r="E5814" t="b">
        <v>1</v>
      </c>
      <c r="F5814" t="b">
        <v>1</v>
      </c>
      <c r="H5814" t="b">
        <v>0</v>
      </c>
      <c r="I5814">
        <v>50</v>
      </c>
      <c r="J5814">
        <v>84</v>
      </c>
      <c r="L5814">
        <v>38000</v>
      </c>
      <c r="M5814">
        <v>78</v>
      </c>
      <c r="O5814">
        <v>0.7</v>
      </c>
      <c r="P5814">
        <v>0.57999999999999996</v>
      </c>
      <c r="T5814" t="s">
        <v>203</v>
      </c>
      <c r="V5814" s="4">
        <v>42880</v>
      </c>
    </row>
    <row r="5815" spans="1:22">
      <c r="A5815" t="s">
        <v>1329</v>
      </c>
      <c r="B5815" t="s">
        <v>1330</v>
      </c>
      <c r="C5815" t="s">
        <v>3223</v>
      </c>
      <c r="D5815" t="s">
        <v>202</v>
      </c>
      <c r="E5815" t="b">
        <v>1</v>
      </c>
      <c r="F5815" t="b">
        <v>1</v>
      </c>
      <c r="H5815" t="b">
        <v>0</v>
      </c>
      <c r="I5815">
        <v>50</v>
      </c>
      <c r="J5815">
        <v>85</v>
      </c>
      <c r="L5815">
        <v>40000</v>
      </c>
      <c r="M5815">
        <v>78</v>
      </c>
      <c r="O5815">
        <v>0.67</v>
      </c>
      <c r="P5815">
        <v>0.57999999999999996</v>
      </c>
      <c r="T5815" t="s">
        <v>203</v>
      </c>
      <c r="V5815" s="4">
        <v>42880</v>
      </c>
    </row>
    <row r="5816" spans="1:22">
      <c r="A5816" t="s">
        <v>1329</v>
      </c>
      <c r="B5816" t="s">
        <v>2092</v>
      </c>
      <c r="C5816" t="s">
        <v>3203</v>
      </c>
      <c r="D5816" t="s">
        <v>202</v>
      </c>
      <c r="E5816" t="b">
        <v>1</v>
      </c>
      <c r="F5816" t="b">
        <v>1</v>
      </c>
      <c r="H5816" t="b">
        <v>0</v>
      </c>
      <c r="I5816">
        <v>50</v>
      </c>
      <c r="J5816">
        <v>86</v>
      </c>
      <c r="L5816">
        <v>40000</v>
      </c>
      <c r="M5816">
        <v>78</v>
      </c>
      <c r="O5816">
        <v>0.67</v>
      </c>
      <c r="P5816">
        <v>0.57999999999999996</v>
      </c>
      <c r="T5816" t="s">
        <v>203</v>
      </c>
      <c r="V5816" s="4">
        <v>42880</v>
      </c>
    </row>
    <row r="5817" spans="1:22">
      <c r="A5817" t="s">
        <v>1329</v>
      </c>
      <c r="B5817" t="s">
        <v>2092</v>
      </c>
      <c r="C5817" t="s">
        <v>3218</v>
      </c>
      <c r="D5817" t="s">
        <v>202</v>
      </c>
      <c r="E5817" t="b">
        <v>1</v>
      </c>
      <c r="F5817" t="b">
        <v>1</v>
      </c>
      <c r="H5817" t="b">
        <v>0</v>
      </c>
      <c r="I5817">
        <v>50</v>
      </c>
      <c r="J5817">
        <v>86</v>
      </c>
      <c r="L5817">
        <v>40000</v>
      </c>
      <c r="M5817">
        <v>80</v>
      </c>
      <c r="O5817">
        <v>0.63</v>
      </c>
      <c r="P5817">
        <v>0.57999999999999996</v>
      </c>
      <c r="T5817" t="s">
        <v>203</v>
      </c>
      <c r="V5817" s="4">
        <v>42880</v>
      </c>
    </row>
    <row r="5818" spans="1:22">
      <c r="A5818" t="s">
        <v>1329</v>
      </c>
      <c r="B5818" t="s">
        <v>2092</v>
      </c>
      <c r="C5818" t="s">
        <v>3219</v>
      </c>
      <c r="D5818" t="s">
        <v>202</v>
      </c>
      <c r="E5818" t="b">
        <v>1</v>
      </c>
      <c r="F5818" t="b">
        <v>1</v>
      </c>
      <c r="H5818" t="b">
        <v>0</v>
      </c>
      <c r="I5818">
        <v>50</v>
      </c>
      <c r="J5818">
        <v>86</v>
      </c>
      <c r="L5818">
        <v>40000</v>
      </c>
      <c r="M5818">
        <v>78</v>
      </c>
      <c r="O5818">
        <v>0.67</v>
      </c>
      <c r="P5818">
        <v>0.57999999999999996</v>
      </c>
      <c r="T5818" t="s">
        <v>203</v>
      </c>
      <c r="V5818" s="4">
        <v>42880</v>
      </c>
    </row>
    <row r="5819" spans="1:22">
      <c r="A5819" t="s">
        <v>403</v>
      </c>
      <c r="B5819" t="s">
        <v>605</v>
      </c>
      <c r="C5819" t="s">
        <v>3224</v>
      </c>
      <c r="D5819" t="s">
        <v>202</v>
      </c>
      <c r="E5819" t="b">
        <v>0</v>
      </c>
      <c r="F5819" t="b">
        <v>1</v>
      </c>
      <c r="H5819" t="b">
        <v>0</v>
      </c>
      <c r="I5819">
        <v>50</v>
      </c>
      <c r="J5819">
        <v>88</v>
      </c>
      <c r="L5819">
        <v>40000</v>
      </c>
      <c r="M5819">
        <v>76</v>
      </c>
      <c r="N5819">
        <v>24164</v>
      </c>
      <c r="O5819">
        <v>0.62</v>
      </c>
      <c r="P5819">
        <v>0.57999999999999996</v>
      </c>
      <c r="T5819" t="s">
        <v>203</v>
      </c>
      <c r="V5819" s="4">
        <v>39806</v>
      </c>
    </row>
    <row r="5820" spans="1:22">
      <c r="A5820" t="s">
        <v>403</v>
      </c>
      <c r="B5820" t="s">
        <v>605</v>
      </c>
      <c r="C5820" t="s">
        <v>3225</v>
      </c>
      <c r="D5820" t="s">
        <v>202</v>
      </c>
      <c r="E5820" t="b">
        <v>0</v>
      </c>
      <c r="F5820" t="b">
        <v>1</v>
      </c>
      <c r="H5820" t="b">
        <v>0</v>
      </c>
      <c r="I5820">
        <v>50</v>
      </c>
      <c r="J5820">
        <v>88</v>
      </c>
      <c r="L5820">
        <v>40000</v>
      </c>
      <c r="M5820">
        <v>79</v>
      </c>
      <c r="O5820">
        <v>0.62</v>
      </c>
      <c r="P5820">
        <v>0.57999999999999996</v>
      </c>
      <c r="T5820" t="s">
        <v>203</v>
      </c>
      <c r="V5820" s="4">
        <v>42278</v>
      </c>
    </row>
    <row r="5821" spans="1:22">
      <c r="A5821" t="s">
        <v>403</v>
      </c>
      <c r="B5821" t="s">
        <v>605</v>
      </c>
      <c r="C5821" t="s">
        <v>3226</v>
      </c>
      <c r="D5821" t="s">
        <v>202</v>
      </c>
      <c r="E5821" t="b">
        <v>0</v>
      </c>
      <c r="F5821" t="b">
        <v>1</v>
      </c>
      <c r="H5821" t="b">
        <v>0</v>
      </c>
      <c r="I5821">
        <v>50</v>
      </c>
      <c r="J5821">
        <v>92</v>
      </c>
      <c r="L5821">
        <v>50000</v>
      </c>
      <c r="M5821">
        <v>80</v>
      </c>
      <c r="O5821">
        <v>0.6</v>
      </c>
      <c r="P5821">
        <v>0.57999999999999996</v>
      </c>
      <c r="T5821" t="s">
        <v>203</v>
      </c>
      <c r="V5821" s="4">
        <v>42278</v>
      </c>
    </row>
    <row r="5822" spans="1:22">
      <c r="A5822" t="s">
        <v>403</v>
      </c>
      <c r="B5822" t="s">
        <v>605</v>
      </c>
      <c r="C5822" t="s">
        <v>3227</v>
      </c>
      <c r="D5822" t="s">
        <v>202</v>
      </c>
      <c r="E5822" t="b">
        <v>0</v>
      </c>
      <c r="F5822" t="b">
        <v>1</v>
      </c>
      <c r="G5822" t="s">
        <v>528</v>
      </c>
      <c r="H5822" t="b">
        <v>0</v>
      </c>
      <c r="I5822">
        <v>50</v>
      </c>
      <c r="J5822">
        <v>91</v>
      </c>
      <c r="L5822">
        <v>40000</v>
      </c>
      <c r="M5822">
        <v>76</v>
      </c>
      <c r="N5822">
        <v>25830</v>
      </c>
      <c r="O5822">
        <v>0.57999999999999996</v>
      </c>
      <c r="P5822">
        <v>0.57999999999999996</v>
      </c>
      <c r="T5822" t="s">
        <v>203</v>
      </c>
      <c r="V5822" s="4">
        <v>39407</v>
      </c>
    </row>
    <row r="5823" spans="1:22">
      <c r="A5823" t="s">
        <v>403</v>
      </c>
      <c r="B5823" t="s">
        <v>605</v>
      </c>
      <c r="C5823" t="s">
        <v>3228</v>
      </c>
      <c r="D5823" t="s">
        <v>202</v>
      </c>
      <c r="E5823" t="b">
        <v>0</v>
      </c>
      <c r="F5823" t="b">
        <v>1</v>
      </c>
      <c r="G5823" t="s">
        <v>528</v>
      </c>
      <c r="H5823" t="b">
        <v>0</v>
      </c>
      <c r="I5823">
        <v>50</v>
      </c>
      <c r="J5823">
        <v>91</v>
      </c>
      <c r="L5823">
        <v>40000</v>
      </c>
      <c r="M5823">
        <v>76</v>
      </c>
      <c r="N5823">
        <v>25830</v>
      </c>
      <c r="O5823">
        <v>0.57999999999999996</v>
      </c>
      <c r="P5823">
        <v>0.57999999999999996</v>
      </c>
      <c r="T5823" t="s">
        <v>203</v>
      </c>
      <c r="V5823" s="4">
        <v>39407</v>
      </c>
    </row>
    <row r="5824" spans="1:22">
      <c r="A5824" t="s">
        <v>403</v>
      </c>
      <c r="B5824" t="s">
        <v>605</v>
      </c>
      <c r="C5824" t="s">
        <v>3229</v>
      </c>
      <c r="D5824" t="s">
        <v>202</v>
      </c>
      <c r="E5824" t="b">
        <v>0</v>
      </c>
      <c r="F5824" t="b">
        <v>1</v>
      </c>
      <c r="G5824" t="s">
        <v>528</v>
      </c>
      <c r="H5824" t="b">
        <v>0</v>
      </c>
      <c r="I5824">
        <v>50</v>
      </c>
      <c r="J5824">
        <v>97</v>
      </c>
      <c r="L5824">
        <v>40000</v>
      </c>
      <c r="M5824">
        <v>81</v>
      </c>
      <c r="N5824">
        <v>23780</v>
      </c>
      <c r="O5824">
        <v>0.63</v>
      </c>
      <c r="P5824">
        <v>0.57999999999999996</v>
      </c>
      <c r="T5824" t="s">
        <v>203</v>
      </c>
      <c r="V5824" s="4">
        <v>39407</v>
      </c>
    </row>
    <row r="5825" spans="1:22">
      <c r="A5825" t="s">
        <v>403</v>
      </c>
      <c r="B5825" t="s">
        <v>1418</v>
      </c>
      <c r="C5825" t="s">
        <v>3230</v>
      </c>
      <c r="D5825" t="s">
        <v>202</v>
      </c>
      <c r="E5825" t="b">
        <v>0</v>
      </c>
      <c r="F5825" t="b">
        <v>1</v>
      </c>
      <c r="H5825" t="b">
        <v>0</v>
      </c>
      <c r="I5825">
        <v>50</v>
      </c>
      <c r="J5825">
        <v>84</v>
      </c>
      <c r="L5825">
        <v>40000</v>
      </c>
      <c r="M5825">
        <v>85</v>
      </c>
      <c r="N5825">
        <v>24164</v>
      </c>
      <c r="O5825">
        <v>0.62</v>
      </c>
      <c r="P5825">
        <v>0.57999999999999996</v>
      </c>
      <c r="T5825" t="s">
        <v>203</v>
      </c>
      <c r="V5825" s="4">
        <v>39407</v>
      </c>
    </row>
    <row r="5826" spans="1:22">
      <c r="A5826" t="s">
        <v>403</v>
      </c>
      <c r="B5826" t="s">
        <v>1418</v>
      </c>
      <c r="C5826" t="s">
        <v>3231</v>
      </c>
      <c r="D5826" t="s">
        <v>202</v>
      </c>
      <c r="E5826" t="b">
        <v>0</v>
      </c>
      <c r="F5826" t="b">
        <v>1</v>
      </c>
      <c r="H5826" t="b">
        <v>0</v>
      </c>
      <c r="I5826">
        <v>50</v>
      </c>
      <c r="J5826">
        <v>84</v>
      </c>
      <c r="L5826">
        <v>40000</v>
      </c>
      <c r="M5826">
        <v>85</v>
      </c>
      <c r="N5826">
        <v>24164</v>
      </c>
      <c r="O5826">
        <v>0.62</v>
      </c>
      <c r="P5826">
        <v>0.57999999999999996</v>
      </c>
      <c r="T5826" t="s">
        <v>203</v>
      </c>
      <c r="V5826" s="4">
        <v>39407</v>
      </c>
    </row>
    <row r="5827" spans="1:22">
      <c r="A5827" t="s">
        <v>403</v>
      </c>
      <c r="B5827" t="s">
        <v>1418</v>
      </c>
      <c r="C5827" t="s">
        <v>3232</v>
      </c>
      <c r="D5827" t="s">
        <v>202</v>
      </c>
      <c r="E5827" t="b">
        <v>0</v>
      </c>
      <c r="F5827" t="b">
        <v>1</v>
      </c>
      <c r="G5827" t="s">
        <v>528</v>
      </c>
      <c r="H5827" t="b">
        <v>0</v>
      </c>
      <c r="I5827">
        <v>50</v>
      </c>
      <c r="J5827">
        <v>97</v>
      </c>
      <c r="L5827">
        <v>40000</v>
      </c>
      <c r="M5827">
        <v>81</v>
      </c>
      <c r="N5827">
        <v>23780</v>
      </c>
      <c r="O5827">
        <v>0.63</v>
      </c>
      <c r="P5827">
        <v>0.57999999999999996</v>
      </c>
      <c r="T5827" t="s">
        <v>203</v>
      </c>
      <c r="V5827" s="4">
        <v>39407</v>
      </c>
    </row>
    <row r="5828" spans="1:22">
      <c r="A5828" t="s">
        <v>403</v>
      </c>
      <c r="B5828" t="s">
        <v>1418</v>
      </c>
      <c r="C5828" t="s">
        <v>3233</v>
      </c>
      <c r="D5828" t="s">
        <v>202</v>
      </c>
      <c r="E5828" t="b">
        <v>0</v>
      </c>
      <c r="F5828" t="b">
        <v>1</v>
      </c>
      <c r="G5828" t="s">
        <v>528</v>
      </c>
      <c r="H5828" t="b">
        <v>0</v>
      </c>
      <c r="I5828">
        <v>50</v>
      </c>
      <c r="J5828">
        <v>77</v>
      </c>
      <c r="L5828">
        <v>38000</v>
      </c>
      <c r="M5828">
        <v>77</v>
      </c>
      <c r="N5828">
        <v>25830</v>
      </c>
      <c r="O5828">
        <v>0.57999999999999996</v>
      </c>
      <c r="P5828">
        <v>0.57999999999999996</v>
      </c>
      <c r="T5828" t="s">
        <v>203</v>
      </c>
      <c r="V5828" s="4">
        <v>39407</v>
      </c>
    </row>
    <row r="5829" spans="1:22">
      <c r="A5829" t="s">
        <v>403</v>
      </c>
      <c r="B5829" t="s">
        <v>1418</v>
      </c>
      <c r="C5829" t="s">
        <v>3234</v>
      </c>
      <c r="D5829" t="s">
        <v>202</v>
      </c>
      <c r="E5829" t="b">
        <v>0</v>
      </c>
      <c r="F5829" t="b">
        <v>1</v>
      </c>
      <c r="G5829" t="s">
        <v>528</v>
      </c>
      <c r="H5829" t="b">
        <v>0</v>
      </c>
      <c r="I5829">
        <v>50</v>
      </c>
      <c r="J5829">
        <v>87</v>
      </c>
      <c r="L5829">
        <v>35500</v>
      </c>
      <c r="M5829">
        <v>74</v>
      </c>
      <c r="N5829">
        <v>25830</v>
      </c>
      <c r="O5829">
        <v>0.57999999999999996</v>
      </c>
      <c r="P5829">
        <v>0.57999999999999996</v>
      </c>
      <c r="T5829" t="s">
        <v>203</v>
      </c>
      <c r="V5829" s="4">
        <v>39407</v>
      </c>
    </row>
    <row r="5830" spans="1:22">
      <c r="A5830" t="s">
        <v>403</v>
      </c>
      <c r="B5830" t="s">
        <v>1418</v>
      </c>
      <c r="C5830" t="s">
        <v>3235</v>
      </c>
      <c r="D5830" t="s">
        <v>202</v>
      </c>
      <c r="E5830" t="b">
        <v>0</v>
      </c>
      <c r="F5830" t="b">
        <v>1</v>
      </c>
      <c r="G5830" t="s">
        <v>528</v>
      </c>
      <c r="H5830" t="b">
        <v>0</v>
      </c>
      <c r="I5830">
        <v>50</v>
      </c>
      <c r="J5830">
        <v>91</v>
      </c>
      <c r="L5830">
        <v>40000</v>
      </c>
      <c r="M5830">
        <v>76</v>
      </c>
      <c r="N5830">
        <v>25392</v>
      </c>
      <c r="O5830">
        <v>0.59</v>
      </c>
      <c r="P5830">
        <v>0.57999999999999996</v>
      </c>
      <c r="T5830" t="s">
        <v>203</v>
      </c>
      <c r="V5830" s="4">
        <v>39407</v>
      </c>
    </row>
    <row r="5831" spans="1:22">
      <c r="A5831" t="s">
        <v>403</v>
      </c>
      <c r="B5831" t="s">
        <v>1418</v>
      </c>
      <c r="C5831" t="s">
        <v>3236</v>
      </c>
      <c r="D5831" t="s">
        <v>202</v>
      </c>
      <c r="E5831" t="b">
        <v>0</v>
      </c>
      <c r="F5831" t="b">
        <v>1</v>
      </c>
      <c r="G5831" t="s">
        <v>528</v>
      </c>
      <c r="H5831" t="b">
        <v>0</v>
      </c>
      <c r="I5831">
        <v>50</v>
      </c>
      <c r="J5831">
        <v>91</v>
      </c>
      <c r="L5831">
        <v>40000</v>
      </c>
      <c r="M5831">
        <v>76</v>
      </c>
      <c r="N5831">
        <v>25392</v>
      </c>
      <c r="O5831">
        <v>0.59</v>
      </c>
      <c r="P5831">
        <v>0.57999999999999996</v>
      </c>
      <c r="T5831" t="s">
        <v>203</v>
      </c>
      <c r="V5831" s="4">
        <v>39407</v>
      </c>
    </row>
    <row r="5832" spans="1:22">
      <c r="A5832" t="s">
        <v>403</v>
      </c>
      <c r="B5832" t="s">
        <v>1478</v>
      </c>
      <c r="C5832" t="s">
        <v>3237</v>
      </c>
      <c r="D5832" t="s">
        <v>202</v>
      </c>
      <c r="E5832" t="b">
        <v>1</v>
      </c>
      <c r="F5832" t="b">
        <v>1</v>
      </c>
      <c r="H5832" t="b">
        <v>0</v>
      </c>
      <c r="I5832">
        <v>50</v>
      </c>
      <c r="J5832">
        <v>90</v>
      </c>
      <c r="L5832">
        <v>40000</v>
      </c>
      <c r="M5832">
        <v>80</v>
      </c>
      <c r="O5832">
        <v>0.67</v>
      </c>
      <c r="P5832">
        <v>0.57999999999999996</v>
      </c>
      <c r="T5832" t="s">
        <v>203</v>
      </c>
      <c r="V5832" s="4">
        <v>42766</v>
      </c>
    </row>
    <row r="5833" spans="1:22">
      <c r="A5833" t="s">
        <v>403</v>
      </c>
      <c r="B5833" t="s">
        <v>1478</v>
      </c>
      <c r="C5833" t="s">
        <v>3238</v>
      </c>
      <c r="D5833" t="s">
        <v>202</v>
      </c>
      <c r="E5833" t="b">
        <v>0</v>
      </c>
      <c r="F5833" t="b">
        <v>1</v>
      </c>
      <c r="H5833" t="b">
        <v>0</v>
      </c>
      <c r="I5833">
        <v>50</v>
      </c>
      <c r="J5833">
        <v>92</v>
      </c>
      <c r="L5833">
        <v>50000</v>
      </c>
      <c r="M5833">
        <v>80</v>
      </c>
      <c r="O5833">
        <v>0.6</v>
      </c>
      <c r="P5833">
        <v>0.57999999999999996</v>
      </c>
      <c r="T5833" t="s">
        <v>203</v>
      </c>
      <c r="V5833" s="4">
        <v>42278</v>
      </c>
    </row>
    <row r="5834" spans="1:22">
      <c r="A5834" t="s">
        <v>403</v>
      </c>
      <c r="B5834" t="s">
        <v>665</v>
      </c>
      <c r="C5834" t="s">
        <v>3238</v>
      </c>
      <c r="D5834" t="s">
        <v>202</v>
      </c>
      <c r="E5834" t="b">
        <v>0</v>
      </c>
      <c r="F5834" t="b">
        <v>1</v>
      </c>
      <c r="H5834" t="b">
        <v>0</v>
      </c>
      <c r="I5834">
        <v>50</v>
      </c>
      <c r="J5834">
        <v>92</v>
      </c>
      <c r="L5834">
        <v>50000</v>
      </c>
      <c r="M5834">
        <v>80</v>
      </c>
      <c r="O5834">
        <v>0.6</v>
      </c>
      <c r="P5834">
        <v>0.57999999999999996</v>
      </c>
      <c r="T5834" t="s">
        <v>203</v>
      </c>
      <c r="V5834" s="4">
        <v>42104</v>
      </c>
    </row>
    <row r="5835" spans="1:22">
      <c r="A5835" t="s">
        <v>403</v>
      </c>
      <c r="B5835" t="s">
        <v>605</v>
      </c>
      <c r="C5835" t="s">
        <v>3239</v>
      </c>
      <c r="D5835" t="s">
        <v>202</v>
      </c>
      <c r="E5835" t="b">
        <v>0</v>
      </c>
      <c r="F5835" t="b">
        <v>1</v>
      </c>
      <c r="H5835" t="b">
        <v>0</v>
      </c>
      <c r="I5835">
        <v>50</v>
      </c>
      <c r="J5835">
        <v>88</v>
      </c>
      <c r="L5835">
        <v>40000</v>
      </c>
      <c r="M5835">
        <v>76</v>
      </c>
      <c r="N5835">
        <v>24164</v>
      </c>
      <c r="O5835">
        <v>0.62</v>
      </c>
      <c r="P5835">
        <v>0.57999999999999996</v>
      </c>
      <c r="T5835" t="s">
        <v>203</v>
      </c>
      <c r="V5835" s="4">
        <v>39806</v>
      </c>
    </row>
    <row r="5836" spans="1:22">
      <c r="A5836" t="s">
        <v>403</v>
      </c>
      <c r="B5836" t="s">
        <v>605</v>
      </c>
      <c r="C5836" t="s">
        <v>3240</v>
      </c>
      <c r="D5836" t="s">
        <v>202</v>
      </c>
      <c r="E5836" t="b">
        <v>1</v>
      </c>
      <c r="F5836" t="b">
        <v>1</v>
      </c>
      <c r="H5836" t="b">
        <v>0</v>
      </c>
      <c r="I5836">
        <v>50</v>
      </c>
      <c r="J5836">
        <v>81</v>
      </c>
      <c r="L5836">
        <v>40000</v>
      </c>
      <c r="M5836">
        <v>79</v>
      </c>
      <c r="O5836">
        <v>0.67</v>
      </c>
      <c r="P5836">
        <v>0.57999999999999996</v>
      </c>
      <c r="T5836" t="s">
        <v>203</v>
      </c>
      <c r="V5836" s="4">
        <v>40877</v>
      </c>
    </row>
    <row r="5837" spans="1:22">
      <c r="A5837" t="s">
        <v>403</v>
      </c>
      <c r="B5837" t="s">
        <v>605</v>
      </c>
      <c r="C5837" t="s">
        <v>3241</v>
      </c>
      <c r="D5837" t="s">
        <v>202</v>
      </c>
      <c r="E5837" t="b">
        <v>0</v>
      </c>
      <c r="F5837" t="b">
        <v>1</v>
      </c>
      <c r="H5837" t="b">
        <v>0</v>
      </c>
      <c r="I5837">
        <v>50</v>
      </c>
      <c r="J5837">
        <v>88</v>
      </c>
      <c r="L5837">
        <v>40000</v>
      </c>
      <c r="M5837">
        <v>76</v>
      </c>
      <c r="N5837">
        <v>24164</v>
      </c>
      <c r="O5837">
        <v>0.62</v>
      </c>
      <c r="P5837">
        <v>0.57999999999999996</v>
      </c>
      <c r="T5837" t="s">
        <v>203</v>
      </c>
      <c r="V5837" s="4">
        <v>39716</v>
      </c>
    </row>
    <row r="5838" spans="1:22">
      <c r="A5838" t="s">
        <v>403</v>
      </c>
      <c r="B5838" t="s">
        <v>605</v>
      </c>
      <c r="C5838" t="s">
        <v>3242</v>
      </c>
      <c r="D5838" t="s">
        <v>202</v>
      </c>
      <c r="E5838" t="b">
        <v>0</v>
      </c>
      <c r="F5838" t="b">
        <v>1</v>
      </c>
      <c r="H5838" t="b">
        <v>0</v>
      </c>
      <c r="I5838">
        <v>50</v>
      </c>
      <c r="J5838">
        <v>85</v>
      </c>
      <c r="L5838">
        <v>35500</v>
      </c>
      <c r="M5838">
        <v>76</v>
      </c>
      <c r="O5838">
        <v>0.57999999999999996</v>
      </c>
      <c r="P5838">
        <v>0.57999999999999996</v>
      </c>
      <c r="T5838" t="s">
        <v>203</v>
      </c>
      <c r="V5838" s="4">
        <v>42879</v>
      </c>
    </row>
    <row r="5839" spans="1:22">
      <c r="A5839" t="s">
        <v>403</v>
      </c>
      <c r="B5839" t="s">
        <v>1569</v>
      </c>
      <c r="C5839" t="s">
        <v>3242</v>
      </c>
      <c r="D5839" t="s">
        <v>202</v>
      </c>
      <c r="E5839" t="b">
        <v>0</v>
      </c>
      <c r="F5839" t="b">
        <v>1</v>
      </c>
      <c r="H5839" t="b">
        <v>0</v>
      </c>
      <c r="I5839">
        <v>50</v>
      </c>
      <c r="J5839">
        <v>85</v>
      </c>
      <c r="L5839">
        <v>35500</v>
      </c>
      <c r="M5839">
        <v>76</v>
      </c>
      <c r="O5839">
        <v>0.57999999999999996</v>
      </c>
      <c r="P5839">
        <v>0.57999999999999996</v>
      </c>
      <c r="T5839" t="s">
        <v>203</v>
      </c>
      <c r="V5839" s="4">
        <v>42879</v>
      </c>
    </row>
    <row r="5840" spans="1:22">
      <c r="A5840" t="s">
        <v>220</v>
      </c>
      <c r="B5840" t="s">
        <v>269</v>
      </c>
      <c r="C5840" t="s">
        <v>3243</v>
      </c>
      <c r="D5840" t="s">
        <v>202</v>
      </c>
      <c r="E5840" t="b">
        <v>1</v>
      </c>
      <c r="F5840" t="b">
        <v>0</v>
      </c>
      <c r="H5840" t="b">
        <v>0</v>
      </c>
      <c r="I5840">
        <v>50</v>
      </c>
      <c r="J5840">
        <v>80</v>
      </c>
      <c r="L5840">
        <v>38000</v>
      </c>
      <c r="M5840">
        <v>76</v>
      </c>
      <c r="O5840">
        <v>0.57999999999999996</v>
      </c>
      <c r="P5840">
        <v>0.57999999999999996</v>
      </c>
      <c r="T5840" t="s">
        <v>203</v>
      </c>
      <c r="V5840" s="4">
        <v>42886</v>
      </c>
    </row>
    <row r="5841" spans="1:22">
      <c r="A5841" t="s">
        <v>220</v>
      </c>
      <c r="B5841" t="s">
        <v>269</v>
      </c>
      <c r="C5841" t="s">
        <v>3244</v>
      </c>
      <c r="D5841" t="s">
        <v>202</v>
      </c>
      <c r="E5841" t="b">
        <v>1</v>
      </c>
      <c r="F5841" t="b">
        <v>0</v>
      </c>
      <c r="H5841" t="b">
        <v>1</v>
      </c>
      <c r="I5841">
        <v>50</v>
      </c>
      <c r="J5841">
        <v>78</v>
      </c>
      <c r="L5841">
        <v>36000</v>
      </c>
      <c r="M5841">
        <v>76</v>
      </c>
      <c r="O5841">
        <v>0.59</v>
      </c>
      <c r="P5841">
        <v>0.57999999999999996</v>
      </c>
      <c r="T5841" t="s">
        <v>203</v>
      </c>
      <c r="V5841" s="4">
        <v>42886</v>
      </c>
    </row>
    <row r="5842" spans="1:22">
      <c r="A5842" t="s">
        <v>220</v>
      </c>
      <c r="B5842" t="s">
        <v>269</v>
      </c>
      <c r="C5842" t="s">
        <v>3245</v>
      </c>
      <c r="D5842" t="s">
        <v>202</v>
      </c>
      <c r="E5842" t="b">
        <v>1</v>
      </c>
      <c r="F5842" t="b">
        <v>1</v>
      </c>
      <c r="H5842" t="b">
        <v>1</v>
      </c>
      <c r="I5842">
        <v>50</v>
      </c>
      <c r="J5842">
        <v>65</v>
      </c>
      <c r="L5842">
        <v>38000</v>
      </c>
      <c r="M5842">
        <v>76</v>
      </c>
      <c r="O5842">
        <v>0.57999999999999996</v>
      </c>
      <c r="P5842">
        <v>0.57999999999999996</v>
      </c>
      <c r="T5842" t="s">
        <v>203</v>
      </c>
      <c r="V5842" s="4">
        <v>42886</v>
      </c>
    </row>
    <row r="5843" spans="1:22">
      <c r="A5843" t="s">
        <v>220</v>
      </c>
      <c r="B5843" t="s">
        <v>269</v>
      </c>
      <c r="C5843" t="s">
        <v>3246</v>
      </c>
      <c r="D5843" t="s">
        <v>202</v>
      </c>
      <c r="E5843" t="b">
        <v>0</v>
      </c>
      <c r="F5843" t="b">
        <v>1</v>
      </c>
      <c r="H5843" t="b">
        <v>0</v>
      </c>
      <c r="I5843">
        <v>50</v>
      </c>
      <c r="J5843">
        <v>91</v>
      </c>
      <c r="L5843">
        <v>36000</v>
      </c>
      <c r="M5843">
        <v>76</v>
      </c>
      <c r="O5843">
        <v>0.62</v>
      </c>
      <c r="P5843">
        <v>0.57999999999999996</v>
      </c>
      <c r="T5843" t="s">
        <v>203</v>
      </c>
      <c r="V5843" s="4">
        <v>42886</v>
      </c>
    </row>
    <row r="5844" spans="1:22">
      <c r="A5844" t="s">
        <v>220</v>
      </c>
      <c r="B5844" t="s">
        <v>269</v>
      </c>
      <c r="C5844" t="s">
        <v>3247</v>
      </c>
      <c r="D5844" t="s">
        <v>202</v>
      </c>
      <c r="E5844" t="b">
        <v>0</v>
      </c>
      <c r="F5844" t="b">
        <v>1</v>
      </c>
      <c r="H5844" t="b">
        <v>0</v>
      </c>
      <c r="I5844">
        <v>50</v>
      </c>
      <c r="J5844">
        <v>91</v>
      </c>
      <c r="L5844">
        <v>36000</v>
      </c>
      <c r="M5844">
        <v>76</v>
      </c>
      <c r="O5844">
        <v>0.62</v>
      </c>
      <c r="P5844">
        <v>0.57999999999999996</v>
      </c>
      <c r="T5844" t="s">
        <v>203</v>
      </c>
      <c r="V5844" s="4">
        <v>42886</v>
      </c>
    </row>
    <row r="5845" spans="1:22">
      <c r="A5845" t="s">
        <v>220</v>
      </c>
      <c r="B5845" t="s">
        <v>269</v>
      </c>
      <c r="C5845" t="s">
        <v>3248</v>
      </c>
      <c r="D5845" t="s">
        <v>202</v>
      </c>
      <c r="E5845" t="b">
        <v>1</v>
      </c>
      <c r="F5845" t="b">
        <v>1</v>
      </c>
      <c r="H5845" t="b">
        <v>0</v>
      </c>
      <c r="I5845">
        <v>50</v>
      </c>
      <c r="J5845">
        <v>94</v>
      </c>
      <c r="L5845">
        <v>38000</v>
      </c>
      <c r="M5845">
        <v>80</v>
      </c>
      <c r="O5845">
        <v>0.67</v>
      </c>
      <c r="P5845">
        <v>0.57999999999999996</v>
      </c>
      <c r="T5845" t="s">
        <v>203</v>
      </c>
      <c r="V5845" s="4">
        <v>42886</v>
      </c>
    </row>
    <row r="5846" spans="1:22">
      <c r="A5846" t="s">
        <v>220</v>
      </c>
      <c r="B5846" t="s">
        <v>269</v>
      </c>
      <c r="C5846" t="s">
        <v>3249</v>
      </c>
      <c r="D5846" t="s">
        <v>202</v>
      </c>
      <c r="E5846" t="b">
        <v>0</v>
      </c>
      <c r="F5846" t="b">
        <v>1</v>
      </c>
      <c r="H5846" t="b">
        <v>0</v>
      </c>
      <c r="I5846">
        <v>50</v>
      </c>
      <c r="J5846">
        <v>89</v>
      </c>
      <c r="L5846">
        <v>40000</v>
      </c>
      <c r="M5846">
        <v>79</v>
      </c>
      <c r="O5846">
        <v>0.67</v>
      </c>
      <c r="P5846">
        <v>0.57999999999999996</v>
      </c>
      <c r="T5846" t="s">
        <v>203</v>
      </c>
      <c r="V5846" s="4">
        <v>42886</v>
      </c>
    </row>
    <row r="5847" spans="1:22">
      <c r="A5847" t="s">
        <v>220</v>
      </c>
      <c r="B5847" t="s">
        <v>269</v>
      </c>
      <c r="C5847" t="s">
        <v>3250</v>
      </c>
      <c r="D5847" t="s">
        <v>202</v>
      </c>
      <c r="E5847" t="b">
        <v>1</v>
      </c>
      <c r="F5847" t="b">
        <v>1</v>
      </c>
      <c r="H5847" t="b">
        <v>0</v>
      </c>
      <c r="I5847">
        <v>50</v>
      </c>
      <c r="J5847">
        <v>88</v>
      </c>
      <c r="L5847">
        <v>42000</v>
      </c>
      <c r="M5847">
        <v>82</v>
      </c>
      <c r="O5847">
        <v>0.67</v>
      </c>
      <c r="P5847">
        <v>0.57999999999999996</v>
      </c>
      <c r="T5847" t="s">
        <v>203</v>
      </c>
      <c r="V5847" s="4">
        <v>42886</v>
      </c>
    </row>
    <row r="5848" spans="1:22">
      <c r="A5848" t="s">
        <v>220</v>
      </c>
      <c r="B5848" t="s">
        <v>269</v>
      </c>
      <c r="C5848" t="s">
        <v>3251</v>
      </c>
      <c r="D5848" t="s">
        <v>202</v>
      </c>
      <c r="E5848" t="b">
        <v>1</v>
      </c>
      <c r="F5848" t="b">
        <v>1</v>
      </c>
      <c r="H5848" t="b">
        <v>0</v>
      </c>
      <c r="I5848">
        <v>50</v>
      </c>
      <c r="J5848">
        <v>93</v>
      </c>
      <c r="L5848">
        <v>36000</v>
      </c>
      <c r="M5848">
        <v>83</v>
      </c>
      <c r="O5848">
        <v>0.68</v>
      </c>
      <c r="P5848">
        <v>0.57999999999999996</v>
      </c>
      <c r="T5848" t="s">
        <v>203</v>
      </c>
      <c r="V5848" s="4">
        <v>42886</v>
      </c>
    </row>
    <row r="5849" spans="1:22">
      <c r="A5849" t="s">
        <v>220</v>
      </c>
      <c r="B5849" t="s">
        <v>269</v>
      </c>
      <c r="C5849" t="s">
        <v>3252</v>
      </c>
      <c r="D5849" t="s">
        <v>202</v>
      </c>
      <c r="E5849" t="b">
        <v>0</v>
      </c>
      <c r="F5849" t="b">
        <v>1</v>
      </c>
      <c r="H5849" t="b">
        <v>0</v>
      </c>
      <c r="I5849">
        <v>50</v>
      </c>
      <c r="J5849">
        <v>91</v>
      </c>
      <c r="L5849">
        <v>36000</v>
      </c>
      <c r="M5849">
        <v>76</v>
      </c>
      <c r="O5849">
        <v>0.62</v>
      </c>
      <c r="P5849">
        <v>0.57999999999999996</v>
      </c>
      <c r="T5849" t="s">
        <v>203</v>
      </c>
      <c r="V5849" s="4">
        <v>42886</v>
      </c>
    </row>
    <row r="5850" spans="1:22">
      <c r="A5850" t="s">
        <v>220</v>
      </c>
      <c r="B5850" t="s">
        <v>269</v>
      </c>
      <c r="C5850" t="s">
        <v>3253</v>
      </c>
      <c r="D5850" t="s">
        <v>202</v>
      </c>
      <c r="E5850" t="b">
        <v>1</v>
      </c>
      <c r="F5850" t="b">
        <v>1</v>
      </c>
      <c r="H5850" t="b">
        <v>0</v>
      </c>
      <c r="I5850">
        <v>50</v>
      </c>
      <c r="J5850">
        <v>87</v>
      </c>
      <c r="L5850">
        <v>36000</v>
      </c>
      <c r="M5850">
        <v>80</v>
      </c>
      <c r="O5850">
        <v>0.67</v>
      </c>
      <c r="P5850">
        <v>0.57999999999999996</v>
      </c>
      <c r="T5850" t="s">
        <v>203</v>
      </c>
      <c r="V5850" s="4">
        <v>42886</v>
      </c>
    </row>
    <row r="5851" spans="1:22">
      <c r="A5851" t="s">
        <v>220</v>
      </c>
      <c r="B5851" t="s">
        <v>269</v>
      </c>
      <c r="C5851" t="s">
        <v>3254</v>
      </c>
      <c r="D5851" t="s">
        <v>202</v>
      </c>
      <c r="E5851" t="b">
        <v>1</v>
      </c>
      <c r="F5851" t="b">
        <v>1</v>
      </c>
      <c r="H5851" t="b">
        <v>0</v>
      </c>
      <c r="I5851">
        <v>50</v>
      </c>
      <c r="J5851">
        <v>87</v>
      </c>
      <c r="L5851">
        <v>36000</v>
      </c>
      <c r="M5851">
        <v>80</v>
      </c>
      <c r="O5851">
        <v>0.67</v>
      </c>
      <c r="P5851">
        <v>0.57999999999999996</v>
      </c>
      <c r="T5851" t="s">
        <v>203</v>
      </c>
      <c r="V5851" s="4">
        <v>42886</v>
      </c>
    </row>
    <row r="5852" spans="1:22">
      <c r="A5852" t="s">
        <v>220</v>
      </c>
      <c r="B5852" t="s">
        <v>269</v>
      </c>
      <c r="C5852" t="s">
        <v>3255</v>
      </c>
      <c r="D5852" t="s">
        <v>202</v>
      </c>
      <c r="E5852" t="b">
        <v>1</v>
      </c>
      <c r="F5852" t="b">
        <v>0</v>
      </c>
      <c r="H5852" t="b">
        <v>1</v>
      </c>
      <c r="I5852">
        <v>50</v>
      </c>
      <c r="J5852">
        <v>78</v>
      </c>
      <c r="L5852">
        <v>36000</v>
      </c>
      <c r="M5852">
        <v>76</v>
      </c>
      <c r="O5852">
        <v>0.59</v>
      </c>
      <c r="P5852">
        <v>0.57999999999999996</v>
      </c>
      <c r="T5852" t="s">
        <v>203</v>
      </c>
      <c r="V5852" s="4">
        <v>42886</v>
      </c>
    </row>
    <row r="5853" spans="1:22">
      <c r="A5853" t="s">
        <v>220</v>
      </c>
      <c r="B5853" t="s">
        <v>269</v>
      </c>
      <c r="C5853" t="s">
        <v>3256</v>
      </c>
      <c r="D5853" t="s">
        <v>202</v>
      </c>
      <c r="E5853" t="b">
        <v>0</v>
      </c>
      <c r="F5853" t="b">
        <v>0</v>
      </c>
      <c r="H5853" t="b">
        <v>0</v>
      </c>
      <c r="I5853">
        <v>50</v>
      </c>
      <c r="J5853">
        <v>80</v>
      </c>
      <c r="L5853">
        <v>38000</v>
      </c>
      <c r="M5853">
        <v>76</v>
      </c>
      <c r="O5853">
        <v>0.57999999999999996</v>
      </c>
      <c r="P5853">
        <v>0.57999999999999996</v>
      </c>
      <c r="T5853" t="s">
        <v>203</v>
      </c>
      <c r="V5853" s="4">
        <v>42886</v>
      </c>
    </row>
    <row r="5854" spans="1:22">
      <c r="A5854" t="s">
        <v>220</v>
      </c>
      <c r="B5854" t="s">
        <v>269</v>
      </c>
      <c r="C5854" t="s">
        <v>3257</v>
      </c>
      <c r="D5854" t="s">
        <v>202</v>
      </c>
      <c r="E5854" t="b">
        <v>1</v>
      </c>
      <c r="F5854" t="b">
        <v>0</v>
      </c>
      <c r="H5854" t="b">
        <v>1</v>
      </c>
      <c r="I5854">
        <v>50</v>
      </c>
      <c r="J5854">
        <v>78</v>
      </c>
      <c r="L5854">
        <v>36000</v>
      </c>
      <c r="M5854">
        <v>76</v>
      </c>
      <c r="O5854">
        <v>0.59</v>
      </c>
      <c r="P5854">
        <v>0.57999999999999996</v>
      </c>
      <c r="T5854" t="s">
        <v>203</v>
      </c>
      <c r="V5854" s="4">
        <v>42886</v>
      </c>
    </row>
    <row r="5855" spans="1:22">
      <c r="A5855" t="s">
        <v>220</v>
      </c>
      <c r="B5855" t="s">
        <v>269</v>
      </c>
      <c r="C5855" t="s">
        <v>3258</v>
      </c>
      <c r="D5855" t="s">
        <v>202</v>
      </c>
      <c r="E5855" t="b">
        <v>0</v>
      </c>
      <c r="F5855" t="b">
        <v>1</v>
      </c>
      <c r="H5855" t="b">
        <v>1</v>
      </c>
      <c r="I5855">
        <v>50</v>
      </c>
      <c r="J5855">
        <v>65</v>
      </c>
      <c r="L5855">
        <v>38000</v>
      </c>
      <c r="M5855">
        <v>76</v>
      </c>
      <c r="O5855">
        <v>0.57999999999999996</v>
      </c>
      <c r="P5855">
        <v>0.57999999999999996</v>
      </c>
      <c r="T5855" t="s">
        <v>203</v>
      </c>
      <c r="V5855" s="4">
        <v>42886</v>
      </c>
    </row>
    <row r="5856" spans="1:22">
      <c r="A5856" t="s">
        <v>220</v>
      </c>
      <c r="B5856" t="s">
        <v>269</v>
      </c>
      <c r="C5856" t="s">
        <v>3259</v>
      </c>
      <c r="D5856" t="s">
        <v>202</v>
      </c>
      <c r="E5856" t="b">
        <v>0</v>
      </c>
      <c r="F5856" t="b">
        <v>1</v>
      </c>
      <c r="H5856" t="b">
        <v>1</v>
      </c>
      <c r="I5856">
        <v>50</v>
      </c>
      <c r="J5856">
        <v>65</v>
      </c>
      <c r="L5856">
        <v>38000</v>
      </c>
      <c r="M5856">
        <v>76</v>
      </c>
      <c r="O5856">
        <v>0.57999999999999996</v>
      </c>
      <c r="P5856">
        <v>0.57999999999999996</v>
      </c>
      <c r="T5856" t="s">
        <v>203</v>
      </c>
      <c r="V5856" s="4">
        <v>42886</v>
      </c>
    </row>
    <row r="5857" spans="1:22">
      <c r="A5857" t="s">
        <v>220</v>
      </c>
      <c r="B5857" t="s">
        <v>269</v>
      </c>
      <c r="C5857" t="s">
        <v>3260</v>
      </c>
      <c r="D5857" t="s">
        <v>202</v>
      </c>
      <c r="E5857" t="b">
        <v>1</v>
      </c>
      <c r="F5857" t="b">
        <v>1</v>
      </c>
      <c r="H5857" t="b">
        <v>0</v>
      </c>
      <c r="I5857">
        <v>50</v>
      </c>
      <c r="J5857">
        <v>93</v>
      </c>
      <c r="L5857">
        <v>36000</v>
      </c>
      <c r="M5857">
        <v>83</v>
      </c>
      <c r="O5857">
        <v>0.68</v>
      </c>
      <c r="P5857">
        <v>0.57999999999999996</v>
      </c>
      <c r="T5857" t="s">
        <v>203</v>
      </c>
      <c r="V5857" s="4">
        <v>42886</v>
      </c>
    </row>
    <row r="5858" spans="1:22">
      <c r="A5858" t="s">
        <v>220</v>
      </c>
      <c r="B5858" t="s">
        <v>269</v>
      </c>
      <c r="C5858" t="s">
        <v>3261</v>
      </c>
      <c r="D5858" t="s">
        <v>202</v>
      </c>
      <c r="E5858" t="b">
        <v>1</v>
      </c>
      <c r="F5858" t="b">
        <v>1</v>
      </c>
      <c r="H5858" t="b">
        <v>0</v>
      </c>
      <c r="I5858">
        <v>50</v>
      </c>
      <c r="J5858">
        <v>82</v>
      </c>
      <c r="L5858">
        <v>40000</v>
      </c>
      <c r="M5858">
        <v>80</v>
      </c>
      <c r="O5858">
        <v>0.59</v>
      </c>
      <c r="P5858">
        <v>0.57999999999999996</v>
      </c>
      <c r="T5858" t="s">
        <v>203</v>
      </c>
      <c r="V5858" s="4">
        <v>42886</v>
      </c>
    </row>
    <row r="5859" spans="1:22">
      <c r="A5859" t="s">
        <v>220</v>
      </c>
      <c r="B5859" t="s">
        <v>269</v>
      </c>
      <c r="C5859" t="s">
        <v>3262</v>
      </c>
      <c r="D5859" t="s">
        <v>202</v>
      </c>
      <c r="E5859" t="b">
        <v>0</v>
      </c>
      <c r="F5859" t="b">
        <v>1</v>
      </c>
      <c r="H5859" t="b">
        <v>0</v>
      </c>
      <c r="I5859">
        <v>50</v>
      </c>
      <c r="J5859">
        <v>91</v>
      </c>
      <c r="L5859">
        <v>36000</v>
      </c>
      <c r="M5859">
        <v>76</v>
      </c>
      <c r="O5859">
        <v>0.62</v>
      </c>
      <c r="P5859">
        <v>0.57999999999999996</v>
      </c>
      <c r="T5859" t="s">
        <v>203</v>
      </c>
      <c r="V5859" s="4">
        <v>42886</v>
      </c>
    </row>
    <row r="5860" spans="1:22">
      <c r="A5860" t="s">
        <v>220</v>
      </c>
      <c r="B5860" t="s">
        <v>269</v>
      </c>
      <c r="C5860" t="s">
        <v>3146</v>
      </c>
      <c r="D5860" t="s">
        <v>202</v>
      </c>
      <c r="E5860" t="b">
        <v>0</v>
      </c>
      <c r="F5860" t="b">
        <v>1</v>
      </c>
      <c r="H5860" t="b">
        <v>0</v>
      </c>
      <c r="I5860">
        <v>50</v>
      </c>
      <c r="J5860">
        <v>89</v>
      </c>
      <c r="L5860">
        <v>40000</v>
      </c>
      <c r="M5860">
        <v>79</v>
      </c>
      <c r="O5860">
        <v>0.67</v>
      </c>
      <c r="P5860">
        <v>0.57999999999999996</v>
      </c>
      <c r="T5860" t="s">
        <v>203</v>
      </c>
      <c r="V5860" s="4">
        <v>42886</v>
      </c>
    </row>
    <row r="5861" spans="1:22">
      <c r="A5861" t="s">
        <v>220</v>
      </c>
      <c r="B5861" t="s">
        <v>269</v>
      </c>
      <c r="C5861" t="s">
        <v>3263</v>
      </c>
      <c r="D5861" t="s">
        <v>202</v>
      </c>
      <c r="E5861" t="b">
        <v>1</v>
      </c>
      <c r="F5861" t="b">
        <v>1</v>
      </c>
      <c r="H5861" t="b">
        <v>0</v>
      </c>
      <c r="I5861">
        <v>50</v>
      </c>
      <c r="J5861">
        <v>93</v>
      </c>
      <c r="L5861">
        <v>40000</v>
      </c>
      <c r="M5861">
        <v>84</v>
      </c>
      <c r="O5861">
        <v>0.67</v>
      </c>
      <c r="P5861">
        <v>0.57999999999999996</v>
      </c>
      <c r="T5861" t="s">
        <v>203</v>
      </c>
      <c r="V5861" s="4">
        <v>42886</v>
      </c>
    </row>
    <row r="5862" spans="1:22">
      <c r="A5862" t="s">
        <v>220</v>
      </c>
      <c r="B5862" t="s">
        <v>269</v>
      </c>
      <c r="C5862" t="s">
        <v>3264</v>
      </c>
      <c r="D5862" t="s">
        <v>202</v>
      </c>
      <c r="E5862" t="b">
        <v>1</v>
      </c>
      <c r="F5862" t="b">
        <v>1</v>
      </c>
      <c r="H5862" t="b">
        <v>0</v>
      </c>
      <c r="I5862">
        <v>50</v>
      </c>
      <c r="J5862">
        <v>93</v>
      </c>
      <c r="L5862">
        <v>36000</v>
      </c>
      <c r="M5862">
        <v>83</v>
      </c>
      <c r="O5862">
        <v>0.68</v>
      </c>
      <c r="P5862">
        <v>0.57999999999999996</v>
      </c>
      <c r="T5862" t="s">
        <v>203</v>
      </c>
      <c r="V5862" s="4">
        <v>42886</v>
      </c>
    </row>
    <row r="5863" spans="1:22">
      <c r="A5863" t="s">
        <v>220</v>
      </c>
      <c r="B5863" t="s">
        <v>269</v>
      </c>
      <c r="C5863" t="s">
        <v>3265</v>
      </c>
      <c r="D5863" t="s">
        <v>202</v>
      </c>
      <c r="E5863" t="b">
        <v>1</v>
      </c>
      <c r="F5863" t="b">
        <v>1</v>
      </c>
      <c r="H5863" t="b">
        <v>0</v>
      </c>
      <c r="I5863">
        <v>50</v>
      </c>
      <c r="J5863">
        <v>93</v>
      </c>
      <c r="L5863">
        <v>36000</v>
      </c>
      <c r="M5863">
        <v>83</v>
      </c>
      <c r="O5863">
        <v>0.68</v>
      </c>
      <c r="P5863">
        <v>0.57999999999999996</v>
      </c>
      <c r="T5863" t="s">
        <v>203</v>
      </c>
      <c r="V5863" s="4">
        <v>42886</v>
      </c>
    </row>
    <row r="5864" spans="1:22">
      <c r="A5864" t="s">
        <v>220</v>
      </c>
      <c r="B5864" t="s">
        <v>269</v>
      </c>
      <c r="C5864" t="s">
        <v>3266</v>
      </c>
      <c r="D5864" t="s">
        <v>202</v>
      </c>
      <c r="E5864" t="b">
        <v>1</v>
      </c>
      <c r="F5864" t="b">
        <v>1</v>
      </c>
      <c r="H5864" t="b">
        <v>0</v>
      </c>
      <c r="I5864">
        <v>50</v>
      </c>
      <c r="J5864">
        <v>94</v>
      </c>
      <c r="L5864">
        <v>38000</v>
      </c>
      <c r="M5864">
        <v>80</v>
      </c>
      <c r="O5864">
        <v>0.67</v>
      </c>
      <c r="P5864">
        <v>0.57999999999999996</v>
      </c>
      <c r="T5864" t="s">
        <v>203</v>
      </c>
      <c r="V5864" s="4">
        <v>42886</v>
      </c>
    </row>
    <row r="5865" spans="1:22">
      <c r="A5865" t="s">
        <v>220</v>
      </c>
      <c r="B5865" t="s">
        <v>269</v>
      </c>
      <c r="C5865" t="s">
        <v>3267</v>
      </c>
      <c r="D5865" t="s">
        <v>202</v>
      </c>
      <c r="E5865" t="b">
        <v>1</v>
      </c>
      <c r="F5865" t="b">
        <v>1</v>
      </c>
      <c r="H5865" t="b">
        <v>0</v>
      </c>
      <c r="I5865">
        <v>50</v>
      </c>
      <c r="J5865">
        <v>87</v>
      </c>
      <c r="L5865">
        <v>42000</v>
      </c>
      <c r="M5865">
        <v>82</v>
      </c>
      <c r="O5865">
        <v>0.67</v>
      </c>
      <c r="P5865">
        <v>0.57999999999999996</v>
      </c>
      <c r="T5865" t="s">
        <v>203</v>
      </c>
      <c r="V5865" s="4">
        <v>42886</v>
      </c>
    </row>
    <row r="5866" spans="1:22">
      <c r="A5866" t="s">
        <v>220</v>
      </c>
      <c r="B5866" t="s">
        <v>269</v>
      </c>
      <c r="C5866" t="s">
        <v>3268</v>
      </c>
      <c r="D5866" t="s">
        <v>202</v>
      </c>
      <c r="E5866" t="b">
        <v>1</v>
      </c>
      <c r="F5866" t="b">
        <v>1</v>
      </c>
      <c r="H5866" t="b">
        <v>0</v>
      </c>
      <c r="I5866">
        <v>50</v>
      </c>
      <c r="J5866">
        <v>87</v>
      </c>
      <c r="L5866">
        <v>36000</v>
      </c>
      <c r="M5866">
        <v>80</v>
      </c>
      <c r="O5866">
        <v>0.67</v>
      </c>
      <c r="P5866">
        <v>0.57999999999999996</v>
      </c>
      <c r="T5866" t="s">
        <v>203</v>
      </c>
      <c r="V5866" s="4">
        <v>42886</v>
      </c>
    </row>
    <row r="5867" spans="1:22">
      <c r="A5867" t="s">
        <v>220</v>
      </c>
      <c r="B5867" t="s">
        <v>269</v>
      </c>
      <c r="C5867" t="s">
        <v>3269</v>
      </c>
      <c r="D5867" t="s">
        <v>202</v>
      </c>
      <c r="E5867" t="b">
        <v>1</v>
      </c>
      <c r="F5867" t="b">
        <v>1</v>
      </c>
      <c r="H5867" t="b">
        <v>0</v>
      </c>
      <c r="I5867">
        <v>50</v>
      </c>
      <c r="J5867">
        <v>93</v>
      </c>
      <c r="L5867">
        <v>40000</v>
      </c>
      <c r="M5867">
        <v>84</v>
      </c>
      <c r="O5867">
        <v>0.67</v>
      </c>
      <c r="P5867">
        <v>0.57999999999999996</v>
      </c>
      <c r="T5867" t="s">
        <v>203</v>
      </c>
      <c r="V5867" s="4">
        <v>42886</v>
      </c>
    </row>
    <row r="5868" spans="1:22">
      <c r="A5868" t="s">
        <v>220</v>
      </c>
      <c r="B5868" t="s">
        <v>269</v>
      </c>
      <c r="C5868" t="s">
        <v>3037</v>
      </c>
      <c r="D5868" t="s">
        <v>202</v>
      </c>
      <c r="E5868" t="b">
        <v>0</v>
      </c>
      <c r="F5868" t="b">
        <v>1</v>
      </c>
      <c r="H5868" t="b">
        <v>0</v>
      </c>
      <c r="I5868">
        <v>50</v>
      </c>
      <c r="J5868">
        <v>89</v>
      </c>
      <c r="L5868">
        <v>40000</v>
      </c>
      <c r="M5868">
        <v>79</v>
      </c>
      <c r="O5868">
        <v>0.67</v>
      </c>
      <c r="P5868">
        <v>0.57999999999999996</v>
      </c>
      <c r="T5868" t="s">
        <v>203</v>
      </c>
      <c r="V5868" s="4">
        <v>42886</v>
      </c>
    </row>
    <row r="5869" spans="1:22">
      <c r="A5869" t="s">
        <v>220</v>
      </c>
      <c r="B5869" t="s">
        <v>269</v>
      </c>
      <c r="C5869" t="s">
        <v>3270</v>
      </c>
      <c r="D5869" t="s">
        <v>202</v>
      </c>
      <c r="E5869" t="b">
        <v>1</v>
      </c>
      <c r="F5869" t="b">
        <v>1</v>
      </c>
      <c r="H5869" t="b">
        <v>0</v>
      </c>
      <c r="I5869">
        <v>50</v>
      </c>
      <c r="J5869">
        <v>111</v>
      </c>
      <c r="L5869">
        <v>65000</v>
      </c>
      <c r="M5869">
        <v>80</v>
      </c>
      <c r="O5869">
        <v>0.62</v>
      </c>
      <c r="P5869">
        <v>0.57999999999999996</v>
      </c>
      <c r="T5869" t="s">
        <v>203</v>
      </c>
      <c r="V5869" s="4">
        <v>42886</v>
      </c>
    </row>
    <row r="5870" spans="1:22">
      <c r="A5870" t="s">
        <v>220</v>
      </c>
      <c r="B5870" t="s">
        <v>269</v>
      </c>
      <c r="C5870" t="s">
        <v>3271</v>
      </c>
      <c r="D5870" t="s">
        <v>202</v>
      </c>
      <c r="E5870" t="b">
        <v>1</v>
      </c>
      <c r="F5870" t="b">
        <v>1</v>
      </c>
      <c r="H5870" t="b">
        <v>0</v>
      </c>
      <c r="I5870">
        <v>50</v>
      </c>
      <c r="J5870">
        <v>93</v>
      </c>
      <c r="L5870">
        <v>36000</v>
      </c>
      <c r="M5870">
        <v>83</v>
      </c>
      <c r="O5870">
        <v>0.68</v>
      </c>
      <c r="P5870">
        <v>0.57999999999999996</v>
      </c>
      <c r="T5870" t="s">
        <v>203</v>
      </c>
      <c r="V5870" s="4">
        <v>42886</v>
      </c>
    </row>
    <row r="5871" spans="1:22">
      <c r="A5871" t="s">
        <v>220</v>
      </c>
      <c r="B5871" t="s">
        <v>269</v>
      </c>
      <c r="C5871" t="s">
        <v>3272</v>
      </c>
      <c r="D5871" t="s">
        <v>202</v>
      </c>
      <c r="E5871" t="b">
        <v>1</v>
      </c>
      <c r="F5871" t="b">
        <v>1</v>
      </c>
      <c r="H5871" t="b">
        <v>0</v>
      </c>
      <c r="I5871">
        <v>50</v>
      </c>
      <c r="J5871">
        <v>93</v>
      </c>
      <c r="L5871">
        <v>36000</v>
      </c>
      <c r="M5871">
        <v>83</v>
      </c>
      <c r="O5871">
        <v>0.68</v>
      </c>
      <c r="P5871">
        <v>0.57999999999999996</v>
      </c>
      <c r="T5871" t="s">
        <v>203</v>
      </c>
      <c r="V5871" s="4">
        <v>42886</v>
      </c>
    </row>
    <row r="5872" spans="1:22">
      <c r="A5872" t="s">
        <v>220</v>
      </c>
      <c r="B5872" t="s">
        <v>269</v>
      </c>
      <c r="C5872" t="s">
        <v>3273</v>
      </c>
      <c r="D5872" t="s">
        <v>202</v>
      </c>
      <c r="E5872" t="b">
        <v>1</v>
      </c>
      <c r="F5872" t="b">
        <v>1</v>
      </c>
      <c r="H5872" t="b">
        <v>0</v>
      </c>
      <c r="I5872">
        <v>50</v>
      </c>
      <c r="J5872">
        <v>89</v>
      </c>
      <c r="L5872">
        <v>40000</v>
      </c>
      <c r="M5872">
        <v>79</v>
      </c>
      <c r="O5872">
        <v>0.67</v>
      </c>
      <c r="P5872">
        <v>0.57999999999999996</v>
      </c>
      <c r="T5872" t="s">
        <v>203</v>
      </c>
      <c r="V5872" s="4">
        <v>42886</v>
      </c>
    </row>
    <row r="5873" spans="1:22">
      <c r="A5873" t="s">
        <v>220</v>
      </c>
      <c r="B5873" t="s">
        <v>269</v>
      </c>
      <c r="C5873" t="s">
        <v>3274</v>
      </c>
      <c r="D5873" t="s">
        <v>202</v>
      </c>
      <c r="E5873" t="b">
        <v>1</v>
      </c>
      <c r="F5873" t="b">
        <v>1</v>
      </c>
      <c r="H5873" t="b">
        <v>0</v>
      </c>
      <c r="I5873">
        <v>50</v>
      </c>
      <c r="J5873">
        <v>88</v>
      </c>
      <c r="L5873">
        <v>42000</v>
      </c>
      <c r="M5873">
        <v>82</v>
      </c>
      <c r="O5873">
        <v>0.67</v>
      </c>
      <c r="P5873">
        <v>0.57999999999999996</v>
      </c>
      <c r="T5873" t="s">
        <v>203</v>
      </c>
      <c r="V5873" s="4">
        <v>42886</v>
      </c>
    </row>
    <row r="5874" spans="1:22">
      <c r="A5874" t="s">
        <v>220</v>
      </c>
      <c r="B5874" t="s">
        <v>269</v>
      </c>
      <c r="C5874" t="s">
        <v>3275</v>
      </c>
      <c r="D5874" t="s">
        <v>202</v>
      </c>
      <c r="E5874" t="b">
        <v>0</v>
      </c>
      <c r="F5874" t="b">
        <v>1</v>
      </c>
      <c r="H5874" t="b">
        <v>1</v>
      </c>
      <c r="I5874">
        <v>50</v>
      </c>
      <c r="J5874">
        <v>80</v>
      </c>
      <c r="L5874">
        <v>36000</v>
      </c>
      <c r="M5874">
        <v>80</v>
      </c>
      <c r="O5874">
        <v>0.6</v>
      </c>
      <c r="P5874">
        <v>0.57999999999999996</v>
      </c>
      <c r="T5874" t="s">
        <v>203</v>
      </c>
      <c r="V5874" s="4">
        <v>42886</v>
      </c>
    </row>
    <row r="5875" spans="1:22">
      <c r="A5875" t="s">
        <v>220</v>
      </c>
      <c r="B5875" t="s">
        <v>269</v>
      </c>
      <c r="C5875" t="s">
        <v>3276</v>
      </c>
      <c r="D5875" t="s">
        <v>202</v>
      </c>
      <c r="E5875" t="b">
        <v>0</v>
      </c>
      <c r="F5875" t="b">
        <v>1</v>
      </c>
      <c r="H5875" t="b">
        <v>1</v>
      </c>
      <c r="I5875">
        <v>50</v>
      </c>
      <c r="J5875">
        <v>80</v>
      </c>
      <c r="L5875">
        <v>36000</v>
      </c>
      <c r="M5875">
        <v>80</v>
      </c>
      <c r="O5875">
        <v>0.6</v>
      </c>
      <c r="P5875">
        <v>0.57999999999999996</v>
      </c>
      <c r="T5875" t="s">
        <v>203</v>
      </c>
      <c r="V5875" s="4">
        <v>42886</v>
      </c>
    </row>
    <row r="5876" spans="1:22">
      <c r="A5876" t="s">
        <v>220</v>
      </c>
      <c r="B5876" t="s">
        <v>302</v>
      </c>
      <c r="C5876" t="s">
        <v>3277</v>
      </c>
      <c r="D5876" t="s">
        <v>202</v>
      </c>
      <c r="E5876" t="b">
        <v>0</v>
      </c>
      <c r="F5876" t="b">
        <v>1</v>
      </c>
      <c r="H5876" t="b">
        <v>0</v>
      </c>
      <c r="I5876">
        <v>50</v>
      </c>
      <c r="J5876">
        <v>91</v>
      </c>
      <c r="L5876">
        <v>36000</v>
      </c>
      <c r="M5876">
        <v>76</v>
      </c>
      <c r="O5876">
        <v>0.62</v>
      </c>
      <c r="P5876">
        <v>0.57999999999999996</v>
      </c>
      <c r="T5876" t="s">
        <v>203</v>
      </c>
      <c r="V5876" s="4">
        <v>42887</v>
      </c>
    </row>
    <row r="5877" spans="1:22">
      <c r="A5877" t="s">
        <v>220</v>
      </c>
      <c r="B5877" t="s">
        <v>302</v>
      </c>
      <c r="C5877" t="s">
        <v>3278</v>
      </c>
      <c r="D5877" t="s">
        <v>202</v>
      </c>
      <c r="E5877" t="b">
        <v>0</v>
      </c>
      <c r="F5877" t="b">
        <v>1</v>
      </c>
      <c r="H5877" t="b">
        <v>0</v>
      </c>
      <c r="I5877">
        <v>50</v>
      </c>
      <c r="J5877">
        <v>91</v>
      </c>
      <c r="L5877">
        <v>36000</v>
      </c>
      <c r="M5877">
        <v>76</v>
      </c>
      <c r="O5877">
        <v>0.62</v>
      </c>
      <c r="P5877">
        <v>0.57999999999999996</v>
      </c>
      <c r="T5877" t="s">
        <v>203</v>
      </c>
      <c r="V5877" s="4">
        <v>42887</v>
      </c>
    </row>
    <row r="5878" spans="1:22">
      <c r="A5878" t="s">
        <v>220</v>
      </c>
      <c r="B5878" t="s">
        <v>302</v>
      </c>
      <c r="C5878" t="s">
        <v>3279</v>
      </c>
      <c r="D5878" t="s">
        <v>202</v>
      </c>
      <c r="E5878" t="b">
        <v>1</v>
      </c>
      <c r="F5878" t="b">
        <v>1</v>
      </c>
      <c r="H5878" t="b">
        <v>0</v>
      </c>
      <c r="I5878">
        <v>50</v>
      </c>
      <c r="J5878">
        <v>87</v>
      </c>
      <c r="L5878">
        <v>36000</v>
      </c>
      <c r="M5878">
        <v>80</v>
      </c>
      <c r="O5878">
        <v>0.67</v>
      </c>
      <c r="P5878">
        <v>0.57999999999999996</v>
      </c>
      <c r="T5878" t="s">
        <v>203</v>
      </c>
      <c r="V5878" s="4">
        <v>42887</v>
      </c>
    </row>
    <row r="5879" spans="1:22">
      <c r="A5879" t="s">
        <v>220</v>
      </c>
      <c r="B5879" t="s">
        <v>302</v>
      </c>
      <c r="C5879" t="s">
        <v>3280</v>
      </c>
      <c r="D5879" t="s">
        <v>202</v>
      </c>
      <c r="E5879" t="b">
        <v>1</v>
      </c>
      <c r="F5879" t="b">
        <v>0</v>
      </c>
      <c r="H5879" t="b">
        <v>0</v>
      </c>
      <c r="I5879">
        <v>50</v>
      </c>
      <c r="J5879">
        <v>80</v>
      </c>
      <c r="L5879">
        <v>38000</v>
      </c>
      <c r="M5879">
        <v>76</v>
      </c>
      <c r="O5879">
        <v>0.57999999999999996</v>
      </c>
      <c r="P5879">
        <v>0.57999999999999996</v>
      </c>
      <c r="T5879" t="s">
        <v>203</v>
      </c>
      <c r="V5879" s="4">
        <v>42887</v>
      </c>
    </row>
    <row r="5880" spans="1:22">
      <c r="A5880" t="s">
        <v>220</v>
      </c>
      <c r="B5880" t="s">
        <v>302</v>
      </c>
      <c r="C5880" t="s">
        <v>3281</v>
      </c>
      <c r="D5880" t="s">
        <v>202</v>
      </c>
      <c r="E5880" t="b">
        <v>1</v>
      </c>
      <c r="F5880" t="b">
        <v>1</v>
      </c>
      <c r="H5880" t="b">
        <v>0</v>
      </c>
      <c r="I5880">
        <v>50</v>
      </c>
      <c r="J5880">
        <v>93</v>
      </c>
      <c r="L5880">
        <v>36000</v>
      </c>
      <c r="M5880">
        <v>83</v>
      </c>
      <c r="O5880">
        <v>0.68</v>
      </c>
      <c r="P5880">
        <v>0.57999999999999996</v>
      </c>
      <c r="T5880" t="s">
        <v>203</v>
      </c>
      <c r="V5880" s="4">
        <v>42887</v>
      </c>
    </row>
    <row r="5881" spans="1:22">
      <c r="A5881" t="s">
        <v>220</v>
      </c>
      <c r="B5881" t="s">
        <v>302</v>
      </c>
      <c r="C5881" t="s">
        <v>3016</v>
      </c>
      <c r="D5881" t="s">
        <v>202</v>
      </c>
      <c r="E5881" t="b">
        <v>0</v>
      </c>
      <c r="F5881" t="b">
        <v>1</v>
      </c>
      <c r="H5881" t="b">
        <v>0</v>
      </c>
      <c r="I5881">
        <v>50</v>
      </c>
      <c r="J5881">
        <v>89</v>
      </c>
      <c r="L5881">
        <v>40000</v>
      </c>
      <c r="M5881">
        <v>79</v>
      </c>
      <c r="O5881">
        <v>0.67</v>
      </c>
      <c r="P5881">
        <v>0.57999999999999996</v>
      </c>
      <c r="T5881" t="s">
        <v>203</v>
      </c>
      <c r="V5881" s="4">
        <v>42887</v>
      </c>
    </row>
    <row r="5882" spans="1:22">
      <c r="A5882" t="s">
        <v>220</v>
      </c>
      <c r="B5882" t="s">
        <v>302</v>
      </c>
      <c r="C5882" t="s">
        <v>3282</v>
      </c>
      <c r="D5882" t="s">
        <v>202</v>
      </c>
      <c r="E5882" t="b">
        <v>1</v>
      </c>
      <c r="F5882" t="b">
        <v>1</v>
      </c>
      <c r="H5882" t="b">
        <v>0</v>
      </c>
      <c r="I5882">
        <v>50</v>
      </c>
      <c r="J5882">
        <v>111</v>
      </c>
      <c r="L5882">
        <v>65000</v>
      </c>
      <c r="M5882">
        <v>80</v>
      </c>
      <c r="O5882">
        <v>0.62</v>
      </c>
      <c r="P5882">
        <v>0.57999999999999996</v>
      </c>
      <c r="T5882" t="s">
        <v>203</v>
      </c>
      <c r="V5882" s="4">
        <v>42887</v>
      </c>
    </row>
    <row r="5883" spans="1:22">
      <c r="A5883" t="s">
        <v>220</v>
      </c>
      <c r="B5883" t="s">
        <v>302</v>
      </c>
      <c r="C5883" t="s">
        <v>3283</v>
      </c>
      <c r="D5883" t="s">
        <v>202</v>
      </c>
      <c r="E5883" t="b">
        <v>1</v>
      </c>
      <c r="F5883" t="b">
        <v>1</v>
      </c>
      <c r="H5883" t="b">
        <v>0</v>
      </c>
      <c r="I5883">
        <v>50</v>
      </c>
      <c r="J5883">
        <v>94</v>
      </c>
      <c r="L5883">
        <v>38000</v>
      </c>
      <c r="M5883">
        <v>80</v>
      </c>
      <c r="O5883">
        <v>0.67</v>
      </c>
      <c r="P5883">
        <v>0.57999999999999996</v>
      </c>
      <c r="T5883" t="s">
        <v>203</v>
      </c>
      <c r="V5883" s="4">
        <v>42887</v>
      </c>
    </row>
    <row r="5884" spans="1:22">
      <c r="A5884" t="s">
        <v>220</v>
      </c>
      <c r="B5884" t="s">
        <v>302</v>
      </c>
      <c r="C5884" t="s">
        <v>3284</v>
      </c>
      <c r="D5884" t="s">
        <v>202</v>
      </c>
      <c r="E5884" t="b">
        <v>1</v>
      </c>
      <c r="F5884" t="b">
        <v>1</v>
      </c>
      <c r="H5884" t="b">
        <v>0</v>
      </c>
      <c r="I5884">
        <v>50</v>
      </c>
      <c r="J5884">
        <v>87</v>
      </c>
      <c r="L5884">
        <v>42000</v>
      </c>
      <c r="M5884">
        <v>82</v>
      </c>
      <c r="O5884">
        <v>0.67</v>
      </c>
      <c r="P5884">
        <v>0.57999999999999996</v>
      </c>
      <c r="T5884" t="s">
        <v>203</v>
      </c>
      <c r="V5884" s="4">
        <v>42887</v>
      </c>
    </row>
    <row r="5885" spans="1:22">
      <c r="A5885" t="s">
        <v>220</v>
      </c>
      <c r="B5885" t="s">
        <v>302</v>
      </c>
      <c r="C5885" t="s">
        <v>3285</v>
      </c>
      <c r="D5885" t="s">
        <v>202</v>
      </c>
      <c r="E5885" t="b">
        <v>1</v>
      </c>
      <c r="F5885" t="b">
        <v>1</v>
      </c>
      <c r="H5885" t="b">
        <v>0</v>
      </c>
      <c r="I5885">
        <v>50</v>
      </c>
      <c r="J5885">
        <v>87</v>
      </c>
      <c r="L5885">
        <v>36000</v>
      </c>
      <c r="M5885">
        <v>80</v>
      </c>
      <c r="O5885">
        <v>0.67</v>
      </c>
      <c r="P5885">
        <v>0.57999999999999996</v>
      </c>
      <c r="T5885" t="s">
        <v>203</v>
      </c>
      <c r="V5885" s="4">
        <v>42887</v>
      </c>
    </row>
    <row r="5886" spans="1:22">
      <c r="A5886" t="s">
        <v>220</v>
      </c>
      <c r="B5886" t="s">
        <v>302</v>
      </c>
      <c r="C5886" t="s">
        <v>3286</v>
      </c>
      <c r="D5886" t="s">
        <v>202</v>
      </c>
      <c r="E5886" t="b">
        <v>1</v>
      </c>
      <c r="F5886" t="b">
        <v>1</v>
      </c>
      <c r="H5886" t="b">
        <v>0</v>
      </c>
      <c r="I5886">
        <v>50</v>
      </c>
      <c r="J5886">
        <v>93</v>
      </c>
      <c r="L5886">
        <v>40000</v>
      </c>
      <c r="M5886">
        <v>84</v>
      </c>
      <c r="O5886">
        <v>0.67</v>
      </c>
      <c r="P5886">
        <v>0.57999999999999996</v>
      </c>
      <c r="T5886" t="s">
        <v>203</v>
      </c>
      <c r="V5886" s="4">
        <v>42887</v>
      </c>
    </row>
    <row r="5887" spans="1:22">
      <c r="A5887" t="s">
        <v>220</v>
      </c>
      <c r="B5887" t="s">
        <v>302</v>
      </c>
      <c r="C5887" t="s">
        <v>3287</v>
      </c>
      <c r="D5887" t="s">
        <v>202</v>
      </c>
      <c r="E5887" t="b">
        <v>1</v>
      </c>
      <c r="F5887" t="b">
        <v>1</v>
      </c>
      <c r="H5887" t="b">
        <v>0</v>
      </c>
      <c r="I5887">
        <v>50</v>
      </c>
      <c r="J5887">
        <v>93</v>
      </c>
      <c r="L5887">
        <v>36000</v>
      </c>
      <c r="M5887">
        <v>83</v>
      </c>
      <c r="O5887">
        <v>0.68</v>
      </c>
      <c r="P5887">
        <v>0.57999999999999996</v>
      </c>
      <c r="T5887" t="s">
        <v>203</v>
      </c>
      <c r="V5887" s="4">
        <v>42887</v>
      </c>
    </row>
    <row r="5888" spans="1:22">
      <c r="A5888" t="s">
        <v>220</v>
      </c>
      <c r="B5888" t="s">
        <v>2207</v>
      </c>
      <c r="C5888" t="s">
        <v>3288</v>
      </c>
      <c r="D5888" t="s">
        <v>202</v>
      </c>
      <c r="E5888" t="b">
        <v>1</v>
      </c>
      <c r="F5888" t="b">
        <v>1</v>
      </c>
      <c r="H5888" t="b">
        <v>0</v>
      </c>
      <c r="I5888">
        <v>50</v>
      </c>
      <c r="J5888">
        <v>88</v>
      </c>
      <c r="L5888">
        <v>42000</v>
      </c>
      <c r="M5888">
        <v>82</v>
      </c>
      <c r="O5888">
        <v>0.67</v>
      </c>
      <c r="P5888">
        <v>0.57999999999999996</v>
      </c>
      <c r="T5888" t="s">
        <v>203</v>
      </c>
      <c r="V5888" s="4">
        <v>42887</v>
      </c>
    </row>
    <row r="5889" spans="1:22">
      <c r="A5889" t="s">
        <v>220</v>
      </c>
      <c r="B5889" t="s">
        <v>1326</v>
      </c>
      <c r="C5889" t="s">
        <v>3289</v>
      </c>
      <c r="D5889" t="s">
        <v>202</v>
      </c>
      <c r="E5889" t="b">
        <v>1</v>
      </c>
      <c r="F5889" t="b">
        <v>1</v>
      </c>
      <c r="H5889" t="b">
        <v>0</v>
      </c>
      <c r="I5889">
        <v>50</v>
      </c>
      <c r="J5889">
        <v>88</v>
      </c>
      <c r="L5889">
        <v>42000</v>
      </c>
      <c r="M5889">
        <v>82</v>
      </c>
      <c r="O5889">
        <v>0.67</v>
      </c>
      <c r="P5889">
        <v>0.57999999999999996</v>
      </c>
      <c r="T5889" t="s">
        <v>203</v>
      </c>
      <c r="V5889" s="4">
        <v>42887</v>
      </c>
    </row>
    <row r="5890" spans="1:22">
      <c r="A5890" t="s">
        <v>220</v>
      </c>
      <c r="B5890" t="s">
        <v>1326</v>
      </c>
      <c r="C5890" t="s">
        <v>3290</v>
      </c>
      <c r="D5890" t="s">
        <v>202</v>
      </c>
      <c r="E5890" t="b">
        <v>0</v>
      </c>
      <c r="F5890" t="b">
        <v>1</v>
      </c>
      <c r="H5890" t="b">
        <v>0</v>
      </c>
      <c r="I5890">
        <v>50</v>
      </c>
      <c r="J5890">
        <v>91</v>
      </c>
      <c r="L5890">
        <v>36000</v>
      </c>
      <c r="M5890">
        <v>76</v>
      </c>
      <c r="O5890">
        <v>0.62</v>
      </c>
      <c r="P5890">
        <v>0.57999999999999996</v>
      </c>
      <c r="T5890" t="s">
        <v>203</v>
      </c>
      <c r="V5890" s="4">
        <v>42887</v>
      </c>
    </row>
    <row r="5891" spans="1:22">
      <c r="A5891" t="s">
        <v>220</v>
      </c>
      <c r="B5891" t="s">
        <v>1326</v>
      </c>
      <c r="C5891" t="s">
        <v>3291</v>
      </c>
      <c r="D5891" t="s">
        <v>202</v>
      </c>
      <c r="E5891" t="b">
        <v>0</v>
      </c>
      <c r="F5891" t="b">
        <v>1</v>
      </c>
      <c r="H5891" t="b">
        <v>0</v>
      </c>
      <c r="I5891">
        <v>50</v>
      </c>
      <c r="J5891">
        <v>91</v>
      </c>
      <c r="L5891">
        <v>36000</v>
      </c>
      <c r="M5891">
        <v>76</v>
      </c>
      <c r="O5891">
        <v>0.62</v>
      </c>
      <c r="P5891">
        <v>0.57999999999999996</v>
      </c>
      <c r="T5891" t="s">
        <v>203</v>
      </c>
      <c r="V5891" s="4">
        <v>42887</v>
      </c>
    </row>
    <row r="5892" spans="1:22">
      <c r="A5892" t="s">
        <v>220</v>
      </c>
      <c r="B5892" t="s">
        <v>1326</v>
      </c>
      <c r="C5892" t="s">
        <v>3292</v>
      </c>
      <c r="D5892" t="s">
        <v>202</v>
      </c>
      <c r="E5892" t="b">
        <v>1</v>
      </c>
      <c r="F5892" t="b">
        <v>1</v>
      </c>
      <c r="H5892" t="b">
        <v>0</v>
      </c>
      <c r="I5892">
        <v>50</v>
      </c>
      <c r="J5892">
        <v>87</v>
      </c>
      <c r="L5892">
        <v>36000</v>
      </c>
      <c r="M5892">
        <v>80</v>
      </c>
      <c r="O5892">
        <v>0.67</v>
      </c>
      <c r="P5892">
        <v>0.57999999999999996</v>
      </c>
      <c r="T5892" t="s">
        <v>203</v>
      </c>
      <c r="V5892" s="4">
        <v>42887</v>
      </c>
    </row>
    <row r="5893" spans="1:22">
      <c r="A5893" t="s">
        <v>220</v>
      </c>
      <c r="B5893" t="s">
        <v>1326</v>
      </c>
      <c r="C5893" t="s">
        <v>3293</v>
      </c>
      <c r="D5893" t="s">
        <v>202</v>
      </c>
      <c r="E5893" t="b">
        <v>1</v>
      </c>
      <c r="F5893" t="b">
        <v>1</v>
      </c>
      <c r="H5893" t="b">
        <v>0</v>
      </c>
      <c r="I5893">
        <v>50</v>
      </c>
      <c r="J5893">
        <v>88</v>
      </c>
      <c r="L5893">
        <v>42000</v>
      </c>
      <c r="M5893">
        <v>82</v>
      </c>
      <c r="O5893">
        <v>0.67</v>
      </c>
      <c r="P5893">
        <v>0.57999999999999996</v>
      </c>
      <c r="T5893" t="s">
        <v>203</v>
      </c>
      <c r="V5893" s="4">
        <v>42887</v>
      </c>
    </row>
    <row r="5894" spans="1:22">
      <c r="A5894" t="s">
        <v>220</v>
      </c>
      <c r="B5894" t="s">
        <v>347</v>
      </c>
      <c r="C5894" t="s">
        <v>3294</v>
      </c>
      <c r="D5894" t="s">
        <v>202</v>
      </c>
      <c r="E5894" t="b">
        <v>0</v>
      </c>
      <c r="F5894" t="b">
        <v>0</v>
      </c>
      <c r="H5894" t="b">
        <v>0</v>
      </c>
      <c r="I5894">
        <v>50</v>
      </c>
      <c r="J5894">
        <v>80</v>
      </c>
      <c r="L5894">
        <v>38000</v>
      </c>
      <c r="M5894">
        <v>76</v>
      </c>
      <c r="O5894">
        <v>0.57999999999999996</v>
      </c>
      <c r="P5894">
        <v>0.57999999999999996</v>
      </c>
      <c r="T5894" t="s">
        <v>203</v>
      </c>
      <c r="V5894" s="4">
        <v>42887</v>
      </c>
    </row>
    <row r="5895" spans="1:22">
      <c r="A5895" t="s">
        <v>220</v>
      </c>
      <c r="B5895" t="s">
        <v>347</v>
      </c>
      <c r="C5895" t="s">
        <v>3295</v>
      </c>
      <c r="D5895" t="s">
        <v>202</v>
      </c>
      <c r="E5895" t="b">
        <v>1</v>
      </c>
      <c r="F5895" t="b">
        <v>1</v>
      </c>
      <c r="H5895" t="b">
        <v>1</v>
      </c>
      <c r="I5895">
        <v>50</v>
      </c>
      <c r="J5895">
        <v>65</v>
      </c>
      <c r="L5895">
        <v>38000</v>
      </c>
      <c r="M5895">
        <v>76</v>
      </c>
      <c r="O5895">
        <v>0.57999999999999996</v>
      </c>
      <c r="P5895">
        <v>0.57999999999999996</v>
      </c>
      <c r="T5895" t="s">
        <v>203</v>
      </c>
      <c r="V5895" s="4">
        <v>42887</v>
      </c>
    </row>
    <row r="5896" spans="1:22">
      <c r="A5896" t="s">
        <v>220</v>
      </c>
      <c r="B5896" t="s">
        <v>347</v>
      </c>
      <c r="C5896" t="s">
        <v>3296</v>
      </c>
      <c r="D5896" t="s">
        <v>202</v>
      </c>
      <c r="E5896" t="b">
        <v>0</v>
      </c>
      <c r="F5896" t="b">
        <v>1</v>
      </c>
      <c r="H5896" t="b">
        <v>0</v>
      </c>
      <c r="I5896">
        <v>50</v>
      </c>
      <c r="J5896">
        <v>91</v>
      </c>
      <c r="L5896">
        <v>36000</v>
      </c>
      <c r="M5896">
        <v>76</v>
      </c>
      <c r="O5896">
        <v>0.62</v>
      </c>
      <c r="P5896">
        <v>0.57999999999999996</v>
      </c>
      <c r="T5896" t="s">
        <v>203</v>
      </c>
      <c r="V5896" s="4">
        <v>42887</v>
      </c>
    </row>
    <row r="5897" spans="1:22">
      <c r="A5897" t="s">
        <v>220</v>
      </c>
      <c r="B5897" t="s">
        <v>347</v>
      </c>
      <c r="C5897" t="s">
        <v>3047</v>
      </c>
      <c r="D5897" t="s">
        <v>202</v>
      </c>
      <c r="E5897" t="b">
        <v>0</v>
      </c>
      <c r="F5897" t="b">
        <v>1</v>
      </c>
      <c r="H5897" t="b">
        <v>0</v>
      </c>
      <c r="I5897">
        <v>50</v>
      </c>
      <c r="J5897">
        <v>89</v>
      </c>
      <c r="L5897">
        <v>40000</v>
      </c>
      <c r="M5897">
        <v>79</v>
      </c>
      <c r="O5897">
        <v>0.67</v>
      </c>
      <c r="P5897">
        <v>0.57999999999999996</v>
      </c>
      <c r="T5897" t="s">
        <v>203</v>
      </c>
      <c r="V5897" s="4">
        <v>42887</v>
      </c>
    </row>
    <row r="5898" spans="1:22">
      <c r="A5898" t="s">
        <v>220</v>
      </c>
      <c r="B5898" t="s">
        <v>347</v>
      </c>
      <c r="C5898" t="s">
        <v>3297</v>
      </c>
      <c r="D5898" t="s">
        <v>202</v>
      </c>
      <c r="E5898" t="b">
        <v>1</v>
      </c>
      <c r="F5898" t="b">
        <v>1</v>
      </c>
      <c r="H5898" t="b">
        <v>0</v>
      </c>
      <c r="I5898">
        <v>50</v>
      </c>
      <c r="J5898">
        <v>93</v>
      </c>
      <c r="L5898">
        <v>40000</v>
      </c>
      <c r="M5898">
        <v>84</v>
      </c>
      <c r="O5898">
        <v>0.67</v>
      </c>
      <c r="P5898">
        <v>0.57999999999999996</v>
      </c>
      <c r="T5898" t="s">
        <v>203</v>
      </c>
      <c r="V5898" s="4">
        <v>42887</v>
      </c>
    </row>
    <row r="5899" spans="1:22">
      <c r="A5899" t="s">
        <v>220</v>
      </c>
      <c r="B5899" t="s">
        <v>347</v>
      </c>
      <c r="C5899" t="s">
        <v>3298</v>
      </c>
      <c r="D5899" t="s">
        <v>202</v>
      </c>
      <c r="E5899" t="b">
        <v>1</v>
      </c>
      <c r="F5899" t="b">
        <v>1</v>
      </c>
      <c r="H5899" t="b">
        <v>0</v>
      </c>
      <c r="I5899">
        <v>50</v>
      </c>
      <c r="J5899">
        <v>111</v>
      </c>
      <c r="L5899">
        <v>65000</v>
      </c>
      <c r="M5899">
        <v>80</v>
      </c>
      <c r="O5899">
        <v>0.62</v>
      </c>
      <c r="P5899">
        <v>0.57999999999999996</v>
      </c>
      <c r="T5899" t="s">
        <v>203</v>
      </c>
      <c r="V5899" s="4">
        <v>42887</v>
      </c>
    </row>
    <row r="5900" spans="1:22">
      <c r="A5900" t="s">
        <v>220</v>
      </c>
      <c r="B5900" t="s">
        <v>347</v>
      </c>
      <c r="C5900" t="s">
        <v>3063</v>
      </c>
      <c r="D5900" t="s">
        <v>202</v>
      </c>
      <c r="E5900" t="b">
        <v>1</v>
      </c>
      <c r="F5900" t="b">
        <v>1</v>
      </c>
      <c r="H5900" t="b">
        <v>0</v>
      </c>
      <c r="I5900">
        <v>50</v>
      </c>
      <c r="J5900">
        <v>93</v>
      </c>
      <c r="L5900">
        <v>36000</v>
      </c>
      <c r="M5900">
        <v>83</v>
      </c>
      <c r="O5900">
        <v>0.68</v>
      </c>
      <c r="P5900">
        <v>0.57999999999999996</v>
      </c>
      <c r="T5900" t="s">
        <v>203</v>
      </c>
      <c r="V5900" s="4">
        <v>42887</v>
      </c>
    </row>
    <row r="5901" spans="1:22">
      <c r="A5901" t="s">
        <v>220</v>
      </c>
      <c r="B5901" t="s">
        <v>347</v>
      </c>
      <c r="C5901" t="s">
        <v>3061</v>
      </c>
      <c r="D5901" t="s">
        <v>202</v>
      </c>
      <c r="E5901" t="b">
        <v>1</v>
      </c>
      <c r="F5901" t="b">
        <v>1</v>
      </c>
      <c r="H5901" t="b">
        <v>0</v>
      </c>
      <c r="I5901">
        <v>50</v>
      </c>
      <c r="J5901">
        <v>93</v>
      </c>
      <c r="L5901">
        <v>36000</v>
      </c>
      <c r="M5901">
        <v>83</v>
      </c>
      <c r="O5901">
        <v>0.68</v>
      </c>
      <c r="P5901">
        <v>0.57999999999999996</v>
      </c>
      <c r="T5901" t="s">
        <v>203</v>
      </c>
      <c r="V5901" s="4">
        <v>42887</v>
      </c>
    </row>
    <row r="5902" spans="1:22">
      <c r="A5902" t="s">
        <v>220</v>
      </c>
      <c r="B5902" t="s">
        <v>347</v>
      </c>
      <c r="C5902" t="s">
        <v>3299</v>
      </c>
      <c r="D5902" t="s">
        <v>202</v>
      </c>
      <c r="E5902" t="b">
        <v>1</v>
      </c>
      <c r="F5902" t="b">
        <v>1</v>
      </c>
      <c r="H5902" t="b">
        <v>0</v>
      </c>
      <c r="I5902">
        <v>50</v>
      </c>
      <c r="J5902">
        <v>94</v>
      </c>
      <c r="L5902">
        <v>38000</v>
      </c>
      <c r="M5902">
        <v>80</v>
      </c>
      <c r="O5902">
        <v>0.67</v>
      </c>
      <c r="P5902">
        <v>0.57999999999999996</v>
      </c>
      <c r="T5902" t="s">
        <v>203</v>
      </c>
      <c r="V5902" s="4">
        <v>42887</v>
      </c>
    </row>
    <row r="5903" spans="1:22">
      <c r="A5903" t="s">
        <v>220</v>
      </c>
      <c r="B5903" t="s">
        <v>347</v>
      </c>
      <c r="C5903" t="s">
        <v>3048</v>
      </c>
      <c r="D5903" t="s">
        <v>202</v>
      </c>
      <c r="E5903" t="b">
        <v>0</v>
      </c>
      <c r="F5903" t="b">
        <v>1</v>
      </c>
      <c r="H5903" t="b">
        <v>0</v>
      </c>
      <c r="I5903">
        <v>50</v>
      </c>
      <c r="J5903">
        <v>89</v>
      </c>
      <c r="L5903">
        <v>40000</v>
      </c>
      <c r="M5903">
        <v>79</v>
      </c>
      <c r="O5903">
        <v>0.67</v>
      </c>
      <c r="P5903">
        <v>0.57999999999999996</v>
      </c>
      <c r="T5903" t="s">
        <v>203</v>
      </c>
      <c r="V5903" s="4">
        <v>42887</v>
      </c>
    </row>
    <row r="5904" spans="1:22">
      <c r="A5904" t="s">
        <v>220</v>
      </c>
      <c r="B5904" t="s">
        <v>347</v>
      </c>
      <c r="C5904" t="s">
        <v>3300</v>
      </c>
      <c r="D5904" t="s">
        <v>202</v>
      </c>
      <c r="E5904" t="b">
        <v>1</v>
      </c>
      <c r="F5904" t="b">
        <v>1</v>
      </c>
      <c r="H5904" t="b">
        <v>0</v>
      </c>
      <c r="I5904">
        <v>50</v>
      </c>
      <c r="J5904">
        <v>87</v>
      </c>
      <c r="L5904">
        <v>42000</v>
      </c>
      <c r="M5904">
        <v>82</v>
      </c>
      <c r="O5904">
        <v>0.67</v>
      </c>
      <c r="P5904">
        <v>0.57999999999999996</v>
      </c>
      <c r="T5904" t="s">
        <v>203</v>
      </c>
      <c r="V5904" s="4">
        <v>42887</v>
      </c>
    </row>
    <row r="5905" spans="1:22">
      <c r="A5905" t="s">
        <v>220</v>
      </c>
      <c r="B5905" t="s">
        <v>347</v>
      </c>
      <c r="C5905" t="s">
        <v>3106</v>
      </c>
      <c r="D5905" t="s">
        <v>202</v>
      </c>
      <c r="E5905" t="b">
        <v>1</v>
      </c>
      <c r="F5905" t="b">
        <v>1</v>
      </c>
      <c r="H5905" t="b">
        <v>0</v>
      </c>
      <c r="I5905">
        <v>50</v>
      </c>
      <c r="J5905">
        <v>93</v>
      </c>
      <c r="L5905">
        <v>36000</v>
      </c>
      <c r="M5905">
        <v>83</v>
      </c>
      <c r="O5905">
        <v>0.68</v>
      </c>
      <c r="P5905">
        <v>0.57999999999999996</v>
      </c>
      <c r="T5905" t="s">
        <v>203</v>
      </c>
      <c r="V5905" s="4">
        <v>42887</v>
      </c>
    </row>
    <row r="5906" spans="1:22">
      <c r="A5906" t="s">
        <v>220</v>
      </c>
      <c r="B5906" t="s">
        <v>347</v>
      </c>
      <c r="C5906" t="s">
        <v>3301</v>
      </c>
      <c r="D5906" t="s">
        <v>202</v>
      </c>
      <c r="E5906" t="b">
        <v>0</v>
      </c>
      <c r="F5906" t="b">
        <v>1</v>
      </c>
      <c r="H5906" t="b">
        <v>1</v>
      </c>
      <c r="I5906">
        <v>50</v>
      </c>
      <c r="J5906">
        <v>80</v>
      </c>
      <c r="L5906">
        <v>36000</v>
      </c>
      <c r="M5906">
        <v>80</v>
      </c>
      <c r="O5906">
        <v>0.6</v>
      </c>
      <c r="P5906">
        <v>0.57999999999999996</v>
      </c>
      <c r="T5906" t="s">
        <v>203</v>
      </c>
      <c r="V5906" s="4">
        <v>42887</v>
      </c>
    </row>
    <row r="5907" spans="1:22">
      <c r="A5907" t="s">
        <v>403</v>
      </c>
      <c r="B5907" t="s">
        <v>605</v>
      </c>
      <c r="C5907" t="s">
        <v>3302</v>
      </c>
      <c r="D5907" t="s">
        <v>202</v>
      </c>
      <c r="E5907" t="b">
        <v>0</v>
      </c>
      <c r="F5907" t="b">
        <v>1</v>
      </c>
      <c r="H5907" t="b">
        <v>1</v>
      </c>
      <c r="I5907">
        <v>50</v>
      </c>
      <c r="J5907">
        <v>74</v>
      </c>
      <c r="L5907">
        <v>40000</v>
      </c>
      <c r="M5907">
        <v>80</v>
      </c>
      <c r="O5907">
        <v>0.6</v>
      </c>
      <c r="P5907">
        <v>0.57999999999999996</v>
      </c>
      <c r="T5907" t="s">
        <v>203</v>
      </c>
      <c r="V5907" s="4">
        <v>42671</v>
      </c>
    </row>
    <row r="5908" spans="1:22">
      <c r="A5908" t="s">
        <v>403</v>
      </c>
      <c r="B5908" t="s">
        <v>605</v>
      </c>
      <c r="C5908" t="s">
        <v>3303</v>
      </c>
      <c r="D5908" t="s">
        <v>202</v>
      </c>
      <c r="E5908" t="b">
        <v>0</v>
      </c>
      <c r="F5908" t="b">
        <v>1</v>
      </c>
      <c r="H5908" t="b">
        <v>0</v>
      </c>
      <c r="I5908">
        <v>50</v>
      </c>
      <c r="J5908">
        <v>86</v>
      </c>
      <c r="L5908">
        <v>40000</v>
      </c>
      <c r="M5908">
        <v>76</v>
      </c>
      <c r="O5908">
        <v>0.6</v>
      </c>
      <c r="P5908">
        <v>0.57999999999999996</v>
      </c>
      <c r="T5908" t="s">
        <v>203</v>
      </c>
      <c r="V5908" s="4">
        <v>42278</v>
      </c>
    </row>
    <row r="5909" spans="1:22">
      <c r="A5909" t="s">
        <v>403</v>
      </c>
      <c r="B5909" t="s">
        <v>605</v>
      </c>
      <c r="C5909" t="s">
        <v>3304</v>
      </c>
      <c r="D5909" t="s">
        <v>202</v>
      </c>
      <c r="E5909" t="b">
        <v>1</v>
      </c>
      <c r="F5909" t="b">
        <v>1</v>
      </c>
      <c r="H5909" t="b">
        <v>0</v>
      </c>
      <c r="I5909">
        <v>50</v>
      </c>
      <c r="J5909">
        <v>90</v>
      </c>
      <c r="L5909">
        <v>40000</v>
      </c>
      <c r="M5909">
        <v>80</v>
      </c>
      <c r="O5909">
        <v>0.67</v>
      </c>
      <c r="P5909">
        <v>0.57999999999999996</v>
      </c>
      <c r="T5909" t="s">
        <v>203</v>
      </c>
      <c r="V5909" s="4">
        <v>42766</v>
      </c>
    </row>
    <row r="5910" spans="1:22">
      <c r="A5910" t="s">
        <v>403</v>
      </c>
      <c r="B5910" t="s">
        <v>605</v>
      </c>
      <c r="C5910" t="s">
        <v>3305</v>
      </c>
      <c r="D5910" t="s">
        <v>202</v>
      </c>
      <c r="E5910" t="b">
        <v>1</v>
      </c>
      <c r="F5910" t="b">
        <v>1</v>
      </c>
      <c r="G5910" t="s">
        <v>528</v>
      </c>
      <c r="H5910" t="b">
        <v>0</v>
      </c>
      <c r="I5910">
        <v>50</v>
      </c>
      <c r="J5910">
        <v>80</v>
      </c>
      <c r="L5910">
        <v>40000</v>
      </c>
      <c r="M5910">
        <v>76</v>
      </c>
      <c r="N5910">
        <v>25830</v>
      </c>
      <c r="O5910">
        <v>0.57999999999999996</v>
      </c>
      <c r="P5910">
        <v>0.57999999999999996</v>
      </c>
      <c r="T5910" t="s">
        <v>203</v>
      </c>
      <c r="V5910" s="4">
        <v>39407</v>
      </c>
    </row>
    <row r="5911" spans="1:22">
      <c r="A5911" t="s">
        <v>403</v>
      </c>
      <c r="B5911" t="s">
        <v>605</v>
      </c>
      <c r="C5911" t="s">
        <v>3306</v>
      </c>
      <c r="D5911" t="s">
        <v>202</v>
      </c>
      <c r="E5911" t="b">
        <v>0</v>
      </c>
      <c r="F5911" t="b">
        <v>1</v>
      </c>
      <c r="G5911" t="s">
        <v>528</v>
      </c>
      <c r="H5911" t="b">
        <v>0</v>
      </c>
      <c r="I5911">
        <v>50</v>
      </c>
      <c r="J5911">
        <v>77</v>
      </c>
      <c r="L5911">
        <v>38000</v>
      </c>
      <c r="M5911">
        <v>77</v>
      </c>
      <c r="N5911">
        <v>25830</v>
      </c>
      <c r="O5911">
        <v>0.57999999999999996</v>
      </c>
      <c r="P5911">
        <v>0.57999999999999996</v>
      </c>
      <c r="T5911" t="s">
        <v>203</v>
      </c>
      <c r="V5911" s="4">
        <v>39407</v>
      </c>
    </row>
    <row r="5912" spans="1:22">
      <c r="A5912" t="s">
        <v>403</v>
      </c>
      <c r="B5912" t="s">
        <v>605</v>
      </c>
      <c r="C5912" t="s">
        <v>3307</v>
      </c>
      <c r="D5912" t="s">
        <v>202</v>
      </c>
      <c r="E5912" t="b">
        <v>0</v>
      </c>
      <c r="F5912" t="b">
        <v>1</v>
      </c>
      <c r="G5912" t="s">
        <v>528</v>
      </c>
      <c r="H5912" t="b">
        <v>0</v>
      </c>
      <c r="I5912">
        <v>50</v>
      </c>
      <c r="J5912">
        <v>91</v>
      </c>
      <c r="L5912">
        <v>40000</v>
      </c>
      <c r="M5912">
        <v>76</v>
      </c>
      <c r="N5912">
        <v>25830</v>
      </c>
      <c r="O5912">
        <v>0.57999999999999996</v>
      </c>
      <c r="P5912">
        <v>0.57999999999999996</v>
      </c>
      <c r="T5912" t="s">
        <v>203</v>
      </c>
      <c r="V5912" s="4">
        <v>39407</v>
      </c>
    </row>
    <row r="5913" spans="1:22">
      <c r="A5913" t="s">
        <v>403</v>
      </c>
      <c r="B5913" t="s">
        <v>605</v>
      </c>
      <c r="C5913" t="s">
        <v>3308</v>
      </c>
      <c r="D5913" t="s">
        <v>202</v>
      </c>
      <c r="E5913" t="b">
        <v>0</v>
      </c>
      <c r="F5913" t="b">
        <v>1</v>
      </c>
      <c r="G5913" t="s">
        <v>528</v>
      </c>
      <c r="H5913" t="b">
        <v>0</v>
      </c>
      <c r="I5913">
        <v>50</v>
      </c>
      <c r="J5913">
        <v>91</v>
      </c>
      <c r="L5913">
        <v>40000</v>
      </c>
      <c r="M5913">
        <v>76</v>
      </c>
      <c r="N5913">
        <v>25830</v>
      </c>
      <c r="O5913">
        <v>0.57999999999999996</v>
      </c>
      <c r="P5913">
        <v>0.57999999999999996</v>
      </c>
      <c r="T5913" t="s">
        <v>203</v>
      </c>
      <c r="V5913" s="4">
        <v>39407</v>
      </c>
    </row>
    <row r="5914" spans="1:22">
      <c r="A5914" t="s">
        <v>403</v>
      </c>
      <c r="B5914" t="s">
        <v>605</v>
      </c>
      <c r="C5914" t="s">
        <v>3309</v>
      </c>
      <c r="D5914" t="s">
        <v>202</v>
      </c>
      <c r="E5914" t="b">
        <v>0</v>
      </c>
      <c r="F5914" t="b">
        <v>1</v>
      </c>
      <c r="G5914" t="s">
        <v>528</v>
      </c>
      <c r="H5914" t="b">
        <v>0</v>
      </c>
      <c r="I5914">
        <v>50</v>
      </c>
      <c r="J5914">
        <v>86</v>
      </c>
      <c r="L5914">
        <v>40000</v>
      </c>
      <c r="M5914">
        <v>76</v>
      </c>
      <c r="N5914">
        <v>24164</v>
      </c>
      <c r="O5914">
        <v>0.62</v>
      </c>
      <c r="P5914">
        <v>0.57999999999999996</v>
      </c>
      <c r="T5914" t="s">
        <v>203</v>
      </c>
      <c r="V5914" s="4">
        <v>39407</v>
      </c>
    </row>
    <row r="5915" spans="1:22">
      <c r="A5915" t="s">
        <v>403</v>
      </c>
      <c r="B5915" t="s">
        <v>605</v>
      </c>
      <c r="C5915" t="s">
        <v>3310</v>
      </c>
      <c r="D5915" t="s">
        <v>202</v>
      </c>
      <c r="E5915" t="b">
        <v>0</v>
      </c>
      <c r="F5915" t="b">
        <v>1</v>
      </c>
      <c r="G5915" t="s">
        <v>528</v>
      </c>
      <c r="H5915" t="b">
        <v>0</v>
      </c>
      <c r="I5915">
        <v>50</v>
      </c>
      <c r="J5915">
        <v>86</v>
      </c>
      <c r="L5915">
        <v>40000</v>
      </c>
      <c r="M5915">
        <v>76</v>
      </c>
      <c r="N5915">
        <v>24164</v>
      </c>
      <c r="O5915">
        <v>0.62</v>
      </c>
      <c r="P5915">
        <v>0.57999999999999996</v>
      </c>
      <c r="T5915" t="s">
        <v>203</v>
      </c>
      <c r="V5915" s="4">
        <v>39407</v>
      </c>
    </row>
    <row r="5916" spans="1:22">
      <c r="A5916" t="s">
        <v>403</v>
      </c>
      <c r="B5916" t="s">
        <v>605</v>
      </c>
      <c r="C5916" t="s">
        <v>3311</v>
      </c>
      <c r="D5916" t="s">
        <v>202</v>
      </c>
      <c r="E5916" t="b">
        <v>0</v>
      </c>
      <c r="F5916" t="b">
        <v>1</v>
      </c>
      <c r="G5916" t="s">
        <v>528</v>
      </c>
      <c r="H5916" t="b">
        <v>0</v>
      </c>
      <c r="I5916">
        <v>50</v>
      </c>
      <c r="J5916">
        <v>73</v>
      </c>
      <c r="L5916">
        <v>32000</v>
      </c>
      <c r="M5916">
        <v>73</v>
      </c>
      <c r="N5916">
        <v>25830</v>
      </c>
      <c r="O5916">
        <v>0.57999999999999996</v>
      </c>
      <c r="P5916">
        <v>0.57999999999999996</v>
      </c>
      <c r="T5916" t="s">
        <v>203</v>
      </c>
      <c r="V5916" s="4">
        <v>39407</v>
      </c>
    </row>
    <row r="5917" spans="1:22">
      <c r="A5917" t="s">
        <v>403</v>
      </c>
      <c r="B5917" t="s">
        <v>1356</v>
      </c>
      <c r="C5917" t="s">
        <v>3312</v>
      </c>
      <c r="D5917" t="s">
        <v>202</v>
      </c>
      <c r="E5917" t="b">
        <v>0</v>
      </c>
      <c r="F5917" t="b">
        <v>1</v>
      </c>
      <c r="H5917" t="b">
        <v>0</v>
      </c>
      <c r="I5917">
        <v>50</v>
      </c>
      <c r="J5917">
        <v>90</v>
      </c>
      <c r="L5917">
        <v>50000</v>
      </c>
      <c r="M5917">
        <v>76</v>
      </c>
      <c r="O5917">
        <v>0.57999999999999996</v>
      </c>
      <c r="P5917">
        <v>0.57999999999999996</v>
      </c>
      <c r="T5917" t="s">
        <v>203</v>
      </c>
      <c r="V5917" s="4">
        <v>40970</v>
      </c>
    </row>
    <row r="5918" spans="1:22">
      <c r="A5918" t="s">
        <v>403</v>
      </c>
      <c r="B5918" t="s">
        <v>605</v>
      </c>
      <c r="C5918" t="s">
        <v>3313</v>
      </c>
      <c r="D5918" t="s">
        <v>202</v>
      </c>
      <c r="E5918" t="b">
        <v>0</v>
      </c>
      <c r="F5918" t="b">
        <v>1</v>
      </c>
      <c r="H5918" t="b">
        <v>0</v>
      </c>
      <c r="I5918">
        <v>50</v>
      </c>
      <c r="J5918">
        <v>86</v>
      </c>
      <c r="L5918">
        <v>40000</v>
      </c>
      <c r="M5918">
        <v>85</v>
      </c>
      <c r="O5918">
        <v>0.67</v>
      </c>
      <c r="P5918">
        <v>0.57999999999999996</v>
      </c>
      <c r="T5918" t="s">
        <v>203</v>
      </c>
      <c r="V5918" s="4">
        <v>41473</v>
      </c>
    </row>
    <row r="5919" spans="1:22">
      <c r="A5919" t="s">
        <v>403</v>
      </c>
      <c r="B5919" t="s">
        <v>605</v>
      </c>
      <c r="C5919" t="s">
        <v>3314</v>
      </c>
      <c r="D5919" t="s">
        <v>202</v>
      </c>
      <c r="E5919" t="b">
        <v>0</v>
      </c>
      <c r="F5919" t="b">
        <v>1</v>
      </c>
      <c r="H5919" t="b">
        <v>0</v>
      </c>
      <c r="I5919">
        <v>50</v>
      </c>
      <c r="J5919">
        <v>83</v>
      </c>
      <c r="L5919">
        <v>35500</v>
      </c>
      <c r="M5919">
        <v>76</v>
      </c>
      <c r="O5919">
        <v>0.57999999999999996</v>
      </c>
      <c r="P5919">
        <v>0.57999999999999996</v>
      </c>
      <c r="T5919" t="s">
        <v>203</v>
      </c>
      <c r="V5919" s="4">
        <v>42879</v>
      </c>
    </row>
    <row r="5920" spans="1:22">
      <c r="A5920" t="s">
        <v>403</v>
      </c>
      <c r="B5920" t="s">
        <v>1569</v>
      </c>
      <c r="C5920" t="s">
        <v>3314</v>
      </c>
      <c r="D5920" t="s">
        <v>202</v>
      </c>
      <c r="E5920" t="b">
        <v>0</v>
      </c>
      <c r="F5920" t="b">
        <v>1</v>
      </c>
      <c r="H5920" t="b">
        <v>0</v>
      </c>
      <c r="I5920">
        <v>50</v>
      </c>
      <c r="J5920">
        <v>83</v>
      </c>
      <c r="L5920">
        <v>35500</v>
      </c>
      <c r="M5920">
        <v>76</v>
      </c>
      <c r="O5920">
        <v>0.57999999999999996</v>
      </c>
      <c r="P5920">
        <v>0.57999999999999996</v>
      </c>
      <c r="T5920" t="s">
        <v>203</v>
      </c>
      <c r="V5920" s="4">
        <v>42879</v>
      </c>
    </row>
    <row r="5921" spans="1:22">
      <c r="A5921" t="s">
        <v>403</v>
      </c>
      <c r="B5921" t="s">
        <v>403</v>
      </c>
      <c r="C5921" t="s">
        <v>3314</v>
      </c>
      <c r="D5921" t="s">
        <v>202</v>
      </c>
      <c r="E5921" t="b">
        <v>0</v>
      </c>
      <c r="F5921" t="b">
        <v>1</v>
      </c>
      <c r="H5921" t="b">
        <v>0</v>
      </c>
      <c r="I5921">
        <v>50</v>
      </c>
      <c r="J5921">
        <v>83</v>
      </c>
      <c r="L5921">
        <v>35500</v>
      </c>
      <c r="M5921">
        <v>76</v>
      </c>
      <c r="O5921">
        <v>0.57999999999999996</v>
      </c>
      <c r="P5921">
        <v>0.57999999999999996</v>
      </c>
      <c r="T5921" t="s">
        <v>203</v>
      </c>
      <c r="V5921" s="4">
        <v>42198</v>
      </c>
    </row>
    <row r="5922" spans="1:22">
      <c r="A5922" t="s">
        <v>403</v>
      </c>
      <c r="B5922" t="s">
        <v>1356</v>
      </c>
      <c r="C5922" t="s">
        <v>3315</v>
      </c>
      <c r="D5922" t="s">
        <v>202</v>
      </c>
      <c r="E5922" t="b">
        <v>0</v>
      </c>
      <c r="F5922" t="b">
        <v>1</v>
      </c>
      <c r="H5922" t="b">
        <v>0</v>
      </c>
      <c r="I5922">
        <v>50</v>
      </c>
      <c r="J5922">
        <v>88</v>
      </c>
      <c r="L5922">
        <v>40000</v>
      </c>
      <c r="M5922">
        <v>76</v>
      </c>
      <c r="O5922">
        <v>0.57999999999999996</v>
      </c>
      <c r="P5922">
        <v>0.57999999999999996</v>
      </c>
      <c r="T5922" t="s">
        <v>203</v>
      </c>
      <c r="V5922" s="4">
        <v>40877</v>
      </c>
    </row>
    <row r="5923" spans="1:22">
      <c r="A5923" t="s">
        <v>403</v>
      </c>
      <c r="B5923" t="s">
        <v>605</v>
      </c>
      <c r="C5923" t="s">
        <v>3316</v>
      </c>
      <c r="D5923" t="s">
        <v>202</v>
      </c>
      <c r="E5923" t="b">
        <v>0</v>
      </c>
      <c r="F5923" t="b">
        <v>1</v>
      </c>
      <c r="H5923" t="b">
        <v>0</v>
      </c>
      <c r="I5923">
        <v>50</v>
      </c>
      <c r="J5923">
        <v>88</v>
      </c>
      <c r="L5923">
        <v>40000</v>
      </c>
      <c r="M5923">
        <v>76</v>
      </c>
      <c r="N5923">
        <v>24164</v>
      </c>
      <c r="O5923">
        <v>0.62</v>
      </c>
      <c r="P5923">
        <v>0.57999999999999996</v>
      </c>
      <c r="T5923" t="s">
        <v>203</v>
      </c>
      <c r="V5923" s="4">
        <v>39806</v>
      </c>
    </row>
    <row r="5924" spans="1:22">
      <c r="A5924" t="s">
        <v>403</v>
      </c>
      <c r="B5924" t="s">
        <v>605</v>
      </c>
      <c r="C5924" t="s">
        <v>3317</v>
      </c>
      <c r="D5924" t="s">
        <v>202</v>
      </c>
      <c r="E5924" t="b">
        <v>1</v>
      </c>
      <c r="F5924" t="b">
        <v>1</v>
      </c>
      <c r="H5924" t="b">
        <v>0</v>
      </c>
      <c r="I5924">
        <v>50</v>
      </c>
      <c r="J5924">
        <v>81</v>
      </c>
      <c r="L5924">
        <v>40000</v>
      </c>
      <c r="M5924">
        <v>79</v>
      </c>
      <c r="O5924">
        <v>0.67</v>
      </c>
      <c r="P5924">
        <v>0.57999999999999996</v>
      </c>
      <c r="T5924" t="s">
        <v>203</v>
      </c>
      <c r="V5924" s="4">
        <v>40877</v>
      </c>
    </row>
    <row r="5925" spans="1:22">
      <c r="A5925" t="s">
        <v>403</v>
      </c>
      <c r="B5925" t="s">
        <v>605</v>
      </c>
      <c r="C5925" t="s">
        <v>3318</v>
      </c>
      <c r="D5925" t="s">
        <v>202</v>
      </c>
      <c r="E5925" t="b">
        <v>0</v>
      </c>
      <c r="F5925" t="b">
        <v>0</v>
      </c>
      <c r="G5925" t="s">
        <v>528</v>
      </c>
      <c r="H5925" t="b">
        <v>0</v>
      </c>
      <c r="I5925">
        <v>50</v>
      </c>
      <c r="J5925">
        <v>87</v>
      </c>
      <c r="L5925">
        <v>35500</v>
      </c>
      <c r="M5925">
        <v>74</v>
      </c>
      <c r="N5925">
        <v>25830</v>
      </c>
      <c r="O5925">
        <v>0.57999999999999996</v>
      </c>
      <c r="P5925">
        <v>0.57999999999999996</v>
      </c>
      <c r="T5925" t="s">
        <v>203</v>
      </c>
      <c r="V5925" s="4">
        <v>39407</v>
      </c>
    </row>
    <row r="5926" spans="1:22">
      <c r="A5926" t="s">
        <v>403</v>
      </c>
      <c r="B5926" t="s">
        <v>605</v>
      </c>
      <c r="C5926" t="s">
        <v>3319</v>
      </c>
      <c r="D5926" t="s">
        <v>202</v>
      </c>
      <c r="E5926" t="b">
        <v>0</v>
      </c>
      <c r="F5926" t="b">
        <v>1</v>
      </c>
      <c r="G5926" t="s">
        <v>528</v>
      </c>
      <c r="H5926" t="b">
        <v>0</v>
      </c>
      <c r="I5926">
        <v>50</v>
      </c>
      <c r="J5926">
        <v>87</v>
      </c>
      <c r="L5926">
        <v>35500</v>
      </c>
      <c r="M5926">
        <v>74</v>
      </c>
      <c r="N5926">
        <v>25830</v>
      </c>
      <c r="O5926">
        <v>0.57999999999999996</v>
      </c>
      <c r="P5926">
        <v>0.57999999999999996</v>
      </c>
      <c r="T5926" t="s">
        <v>203</v>
      </c>
      <c r="V5926" s="4">
        <v>39407</v>
      </c>
    </row>
    <row r="5927" spans="1:22">
      <c r="A5927" t="s">
        <v>403</v>
      </c>
      <c r="B5927" t="s">
        <v>605</v>
      </c>
      <c r="C5927" t="s">
        <v>3320</v>
      </c>
      <c r="D5927" t="s">
        <v>202</v>
      </c>
      <c r="E5927" t="b">
        <v>0</v>
      </c>
      <c r="F5927" t="b">
        <v>1</v>
      </c>
      <c r="H5927" t="b">
        <v>0</v>
      </c>
      <c r="I5927">
        <v>50</v>
      </c>
      <c r="J5927">
        <v>86</v>
      </c>
      <c r="L5927">
        <v>40000</v>
      </c>
      <c r="M5927">
        <v>85</v>
      </c>
      <c r="O5927">
        <v>0.67</v>
      </c>
      <c r="P5927">
        <v>0.57999999999999996</v>
      </c>
      <c r="T5927" t="s">
        <v>203</v>
      </c>
      <c r="V5927" s="4">
        <v>41473</v>
      </c>
    </row>
    <row r="5928" spans="1:22">
      <c r="A5928" t="s">
        <v>403</v>
      </c>
      <c r="B5928" t="s">
        <v>1831</v>
      </c>
      <c r="C5928" t="s">
        <v>3321</v>
      </c>
      <c r="D5928" t="s">
        <v>202</v>
      </c>
      <c r="E5928" t="b">
        <v>1</v>
      </c>
      <c r="F5928" t="b">
        <v>1</v>
      </c>
      <c r="G5928" t="s">
        <v>528</v>
      </c>
      <c r="H5928" t="b">
        <v>0</v>
      </c>
      <c r="I5928">
        <v>50</v>
      </c>
      <c r="J5928">
        <v>80</v>
      </c>
      <c r="L5928">
        <v>65000</v>
      </c>
      <c r="M5928">
        <v>73</v>
      </c>
      <c r="N5928">
        <v>25830</v>
      </c>
      <c r="O5928">
        <v>0.57999999999999996</v>
      </c>
      <c r="P5928">
        <v>0.57999999999999996</v>
      </c>
      <c r="T5928" t="s">
        <v>203</v>
      </c>
      <c r="V5928" s="4">
        <v>39407</v>
      </c>
    </row>
    <row r="5929" spans="1:22">
      <c r="A5929" t="s">
        <v>403</v>
      </c>
      <c r="B5929" t="s">
        <v>1831</v>
      </c>
      <c r="C5929" t="s">
        <v>3322</v>
      </c>
      <c r="D5929" t="s">
        <v>202</v>
      </c>
      <c r="E5929" t="b">
        <v>1</v>
      </c>
      <c r="F5929" t="b">
        <v>1</v>
      </c>
      <c r="G5929" t="s">
        <v>528</v>
      </c>
      <c r="H5929" t="b">
        <v>0</v>
      </c>
      <c r="I5929">
        <v>50</v>
      </c>
      <c r="J5929">
        <v>80</v>
      </c>
      <c r="L5929">
        <v>65000</v>
      </c>
      <c r="M5929">
        <v>73</v>
      </c>
      <c r="N5929">
        <v>25830</v>
      </c>
      <c r="O5929">
        <v>0.57999999999999996</v>
      </c>
      <c r="P5929">
        <v>0.57999999999999996</v>
      </c>
      <c r="T5929" t="s">
        <v>203</v>
      </c>
      <c r="V5929" s="4">
        <v>39407</v>
      </c>
    </row>
    <row r="5930" spans="1:22">
      <c r="A5930" t="s">
        <v>403</v>
      </c>
      <c r="B5930" t="s">
        <v>1831</v>
      </c>
      <c r="C5930" t="s">
        <v>3323</v>
      </c>
      <c r="D5930" t="s">
        <v>202</v>
      </c>
      <c r="E5930" t="b">
        <v>0</v>
      </c>
      <c r="F5930" t="b">
        <v>1</v>
      </c>
      <c r="G5930" t="s">
        <v>528</v>
      </c>
      <c r="H5930" t="b">
        <v>0</v>
      </c>
      <c r="I5930">
        <v>50</v>
      </c>
      <c r="J5930">
        <v>93</v>
      </c>
      <c r="L5930">
        <v>65000</v>
      </c>
      <c r="M5930">
        <v>77</v>
      </c>
      <c r="N5930">
        <v>25830</v>
      </c>
      <c r="O5930">
        <v>0.57999999999999996</v>
      </c>
      <c r="P5930">
        <v>0.57999999999999996</v>
      </c>
      <c r="T5930" t="s">
        <v>203</v>
      </c>
      <c r="V5930" s="4">
        <v>39407</v>
      </c>
    </row>
    <row r="5931" spans="1:22">
      <c r="A5931" t="s">
        <v>403</v>
      </c>
      <c r="B5931" t="s">
        <v>1831</v>
      </c>
      <c r="C5931" t="s">
        <v>3324</v>
      </c>
      <c r="D5931" t="s">
        <v>202</v>
      </c>
      <c r="E5931" t="b">
        <v>1</v>
      </c>
      <c r="F5931" t="b">
        <v>0</v>
      </c>
      <c r="G5931" t="s">
        <v>528</v>
      </c>
      <c r="H5931" t="b">
        <v>0</v>
      </c>
      <c r="I5931">
        <v>50</v>
      </c>
      <c r="J5931">
        <v>83</v>
      </c>
      <c r="L5931">
        <v>50000</v>
      </c>
      <c r="M5931">
        <v>79</v>
      </c>
      <c r="N5931">
        <v>23048</v>
      </c>
      <c r="O5931">
        <v>0.65</v>
      </c>
      <c r="P5931">
        <v>0.57999999999999996</v>
      </c>
      <c r="T5931" t="s">
        <v>203</v>
      </c>
      <c r="V5931" s="4">
        <v>40877</v>
      </c>
    </row>
    <row r="5932" spans="1:22">
      <c r="A5932" t="s">
        <v>403</v>
      </c>
      <c r="B5932" t="s">
        <v>1831</v>
      </c>
      <c r="C5932" t="s">
        <v>3325</v>
      </c>
      <c r="D5932" t="s">
        <v>202</v>
      </c>
      <c r="E5932" t="b">
        <v>0</v>
      </c>
      <c r="F5932" t="b">
        <v>0</v>
      </c>
      <c r="G5932" t="s">
        <v>528</v>
      </c>
      <c r="H5932" t="b">
        <v>0</v>
      </c>
      <c r="I5932">
        <v>50</v>
      </c>
      <c r="J5932">
        <v>114</v>
      </c>
      <c r="L5932">
        <v>62500</v>
      </c>
      <c r="M5932">
        <v>79</v>
      </c>
      <c r="N5932">
        <v>23048</v>
      </c>
      <c r="O5932">
        <v>0.65</v>
      </c>
      <c r="P5932">
        <v>0.57999999999999996</v>
      </c>
      <c r="T5932" t="s">
        <v>203</v>
      </c>
      <c r="V5932" s="4">
        <v>40877</v>
      </c>
    </row>
    <row r="5933" spans="1:22">
      <c r="A5933" t="s">
        <v>403</v>
      </c>
      <c r="B5933" t="s">
        <v>1831</v>
      </c>
      <c r="C5933" t="s">
        <v>3326</v>
      </c>
      <c r="D5933" t="s">
        <v>202</v>
      </c>
      <c r="E5933" t="b">
        <v>0</v>
      </c>
      <c r="F5933" t="b">
        <v>1</v>
      </c>
      <c r="G5933" t="s">
        <v>528</v>
      </c>
      <c r="H5933" t="b">
        <v>0</v>
      </c>
      <c r="I5933">
        <v>50</v>
      </c>
      <c r="J5933">
        <v>93</v>
      </c>
      <c r="L5933">
        <v>65000</v>
      </c>
      <c r="M5933">
        <v>77</v>
      </c>
      <c r="N5933">
        <v>25830</v>
      </c>
      <c r="O5933">
        <v>0.57999999999999996</v>
      </c>
      <c r="P5933">
        <v>0.57999999999999996</v>
      </c>
      <c r="T5933" t="s">
        <v>203</v>
      </c>
      <c r="V5933" s="4">
        <v>40877</v>
      </c>
    </row>
    <row r="5934" spans="1:22">
      <c r="A5934" t="s">
        <v>403</v>
      </c>
      <c r="B5934" t="s">
        <v>1831</v>
      </c>
      <c r="C5934" t="s">
        <v>3327</v>
      </c>
      <c r="D5934" t="s">
        <v>202</v>
      </c>
      <c r="E5934" t="b">
        <v>0</v>
      </c>
      <c r="F5934" t="b">
        <v>1</v>
      </c>
      <c r="G5934" t="s">
        <v>528</v>
      </c>
      <c r="H5934" t="b">
        <v>0</v>
      </c>
      <c r="I5934">
        <v>50</v>
      </c>
      <c r="J5934">
        <v>97</v>
      </c>
      <c r="L5934">
        <v>40000</v>
      </c>
      <c r="M5934">
        <v>81</v>
      </c>
      <c r="N5934">
        <v>23780</v>
      </c>
      <c r="O5934">
        <v>0.63</v>
      </c>
      <c r="P5934">
        <v>0.57999999999999996</v>
      </c>
      <c r="T5934" t="s">
        <v>203</v>
      </c>
      <c r="V5934" s="4">
        <v>39407</v>
      </c>
    </row>
    <row r="5935" spans="1:22">
      <c r="A5935" t="s">
        <v>403</v>
      </c>
      <c r="B5935" t="s">
        <v>1831</v>
      </c>
      <c r="C5935" t="s">
        <v>3328</v>
      </c>
      <c r="D5935" t="s">
        <v>202</v>
      </c>
      <c r="E5935" t="b">
        <v>1</v>
      </c>
      <c r="F5935" t="b">
        <v>1</v>
      </c>
      <c r="G5935" t="s">
        <v>528</v>
      </c>
      <c r="H5935" t="b">
        <v>0</v>
      </c>
      <c r="I5935">
        <v>50</v>
      </c>
      <c r="J5935">
        <v>80</v>
      </c>
      <c r="L5935">
        <v>65000</v>
      </c>
      <c r="M5935">
        <v>73</v>
      </c>
      <c r="N5935">
        <v>25830</v>
      </c>
      <c r="O5935">
        <v>0.57999999999999996</v>
      </c>
      <c r="P5935">
        <v>0.57999999999999996</v>
      </c>
      <c r="T5935" t="s">
        <v>203</v>
      </c>
      <c r="V5935" s="4">
        <v>39407</v>
      </c>
    </row>
    <row r="5936" spans="1:22">
      <c r="A5936" t="s">
        <v>403</v>
      </c>
      <c r="B5936" t="s">
        <v>1831</v>
      </c>
      <c r="C5936" t="s">
        <v>3329</v>
      </c>
      <c r="D5936" t="s">
        <v>202</v>
      </c>
      <c r="E5936" t="b">
        <v>1</v>
      </c>
      <c r="F5936" t="b">
        <v>1</v>
      </c>
      <c r="G5936" t="s">
        <v>528</v>
      </c>
      <c r="H5936" t="b">
        <v>0</v>
      </c>
      <c r="I5936">
        <v>50</v>
      </c>
      <c r="J5936">
        <v>80</v>
      </c>
      <c r="L5936">
        <v>65000</v>
      </c>
      <c r="M5936">
        <v>73</v>
      </c>
      <c r="N5936">
        <v>25830</v>
      </c>
      <c r="O5936">
        <v>0.57999999999999996</v>
      </c>
      <c r="P5936">
        <v>0.57999999999999996</v>
      </c>
      <c r="T5936" t="s">
        <v>203</v>
      </c>
      <c r="V5936" s="4">
        <v>39407</v>
      </c>
    </row>
    <row r="5937" spans="1:22">
      <c r="A5937" t="s">
        <v>403</v>
      </c>
      <c r="B5937" t="s">
        <v>1831</v>
      </c>
      <c r="C5937" t="s">
        <v>3330</v>
      </c>
      <c r="D5937" t="s">
        <v>202</v>
      </c>
      <c r="E5937" t="b">
        <v>0</v>
      </c>
      <c r="F5937" t="b">
        <v>1</v>
      </c>
      <c r="G5937" t="s">
        <v>528</v>
      </c>
      <c r="H5937" t="b">
        <v>0</v>
      </c>
      <c r="I5937">
        <v>50</v>
      </c>
      <c r="J5937">
        <v>93</v>
      </c>
      <c r="L5937">
        <v>65000</v>
      </c>
      <c r="M5937">
        <v>77</v>
      </c>
      <c r="N5937">
        <v>25830</v>
      </c>
      <c r="O5937">
        <v>0.57999999999999996</v>
      </c>
      <c r="P5937">
        <v>0.57999999999999996</v>
      </c>
      <c r="T5937" t="s">
        <v>203</v>
      </c>
      <c r="V5937" s="4">
        <v>40877</v>
      </c>
    </row>
    <row r="5938" spans="1:22">
      <c r="A5938" t="s">
        <v>403</v>
      </c>
      <c r="B5938" t="s">
        <v>1831</v>
      </c>
      <c r="C5938" t="s">
        <v>3331</v>
      </c>
      <c r="D5938" t="s">
        <v>202</v>
      </c>
      <c r="E5938" t="b">
        <v>1</v>
      </c>
      <c r="F5938" t="b">
        <v>0</v>
      </c>
      <c r="G5938" t="s">
        <v>528</v>
      </c>
      <c r="H5938" t="b">
        <v>0</v>
      </c>
      <c r="I5938">
        <v>50</v>
      </c>
      <c r="J5938">
        <v>83</v>
      </c>
      <c r="L5938">
        <v>50000</v>
      </c>
      <c r="M5938">
        <v>79</v>
      </c>
      <c r="N5938">
        <v>23048</v>
      </c>
      <c r="O5938">
        <v>0.65</v>
      </c>
      <c r="P5938">
        <v>0.57999999999999996</v>
      </c>
      <c r="T5938" t="s">
        <v>203</v>
      </c>
      <c r="V5938" s="4">
        <v>40877</v>
      </c>
    </row>
    <row r="5939" spans="1:22">
      <c r="A5939" t="s">
        <v>403</v>
      </c>
      <c r="B5939" t="s">
        <v>1831</v>
      </c>
      <c r="C5939" t="s">
        <v>3332</v>
      </c>
      <c r="D5939" t="s">
        <v>202</v>
      </c>
      <c r="E5939" t="b">
        <v>0</v>
      </c>
      <c r="F5939" t="b">
        <v>0</v>
      </c>
      <c r="G5939" t="s">
        <v>528</v>
      </c>
      <c r="H5939" t="b">
        <v>0</v>
      </c>
      <c r="I5939">
        <v>50</v>
      </c>
      <c r="J5939">
        <v>114</v>
      </c>
      <c r="L5939">
        <v>62500</v>
      </c>
      <c r="M5939">
        <v>79</v>
      </c>
      <c r="N5939">
        <v>23048</v>
      </c>
      <c r="O5939">
        <v>0.65</v>
      </c>
      <c r="P5939">
        <v>0.57999999999999996</v>
      </c>
      <c r="T5939" t="s">
        <v>203</v>
      </c>
      <c r="V5939" s="4">
        <v>40877</v>
      </c>
    </row>
    <row r="5940" spans="1:22">
      <c r="A5940" t="s">
        <v>403</v>
      </c>
      <c r="B5940" t="s">
        <v>1831</v>
      </c>
      <c r="C5940" t="s">
        <v>3333</v>
      </c>
      <c r="D5940" t="s">
        <v>202</v>
      </c>
      <c r="E5940" t="b">
        <v>0</v>
      </c>
      <c r="F5940" t="b">
        <v>1</v>
      </c>
      <c r="G5940" t="s">
        <v>528</v>
      </c>
      <c r="H5940" t="b">
        <v>0</v>
      </c>
      <c r="I5940">
        <v>50</v>
      </c>
      <c r="J5940">
        <v>97</v>
      </c>
      <c r="L5940">
        <v>40000</v>
      </c>
      <c r="M5940">
        <v>81</v>
      </c>
      <c r="N5940">
        <v>23780</v>
      </c>
      <c r="O5940">
        <v>0.63</v>
      </c>
      <c r="P5940">
        <v>0.57999999999999996</v>
      </c>
      <c r="T5940" t="s">
        <v>203</v>
      </c>
      <c r="V5940" s="4">
        <v>39407</v>
      </c>
    </row>
    <row r="5941" spans="1:22">
      <c r="A5941" t="s">
        <v>403</v>
      </c>
      <c r="B5941" t="s">
        <v>1333</v>
      </c>
      <c r="C5941" t="s">
        <v>3334</v>
      </c>
      <c r="D5941" t="s">
        <v>202</v>
      </c>
      <c r="E5941" t="b">
        <v>0</v>
      </c>
      <c r="F5941" t="b">
        <v>1</v>
      </c>
      <c r="H5941" t="b">
        <v>0</v>
      </c>
      <c r="I5941">
        <v>50</v>
      </c>
      <c r="J5941">
        <v>86</v>
      </c>
      <c r="L5941">
        <v>40000</v>
      </c>
      <c r="M5941">
        <v>85</v>
      </c>
      <c r="O5941">
        <v>0.67</v>
      </c>
      <c r="P5941">
        <v>0.57999999999999996</v>
      </c>
      <c r="T5941" t="s">
        <v>203</v>
      </c>
      <c r="V5941" s="4">
        <v>41473</v>
      </c>
    </row>
    <row r="5942" spans="1:22">
      <c r="A5942" t="s">
        <v>269</v>
      </c>
      <c r="B5942" t="s">
        <v>269</v>
      </c>
      <c r="C5942" t="s">
        <v>3335</v>
      </c>
      <c r="D5942" t="s">
        <v>202</v>
      </c>
      <c r="E5942" t="b">
        <v>0</v>
      </c>
      <c r="F5942" t="b">
        <v>1</v>
      </c>
      <c r="H5942" t="b">
        <v>0</v>
      </c>
      <c r="I5942">
        <v>50</v>
      </c>
      <c r="J5942">
        <v>84</v>
      </c>
      <c r="L5942">
        <v>40000</v>
      </c>
      <c r="M5942">
        <v>76</v>
      </c>
      <c r="N5942">
        <v>25392</v>
      </c>
      <c r="O5942">
        <v>0.59</v>
      </c>
      <c r="P5942">
        <v>0.57999999999999996</v>
      </c>
      <c r="T5942" t="s">
        <v>203</v>
      </c>
      <c r="V5942" s="4">
        <v>39407</v>
      </c>
    </row>
    <row r="5943" spans="1:22">
      <c r="A5943" t="s">
        <v>403</v>
      </c>
      <c r="B5943" t="s">
        <v>406</v>
      </c>
      <c r="C5943" t="s">
        <v>3336</v>
      </c>
      <c r="D5943" t="s">
        <v>202</v>
      </c>
      <c r="E5943" t="b">
        <v>0</v>
      </c>
      <c r="F5943" t="b">
        <v>1</v>
      </c>
      <c r="H5943" t="b">
        <v>1</v>
      </c>
      <c r="I5943">
        <v>50</v>
      </c>
      <c r="J5943">
        <v>77</v>
      </c>
      <c r="L5943">
        <v>38000</v>
      </c>
      <c r="M5943">
        <v>76</v>
      </c>
      <c r="O5943">
        <v>0.59</v>
      </c>
      <c r="P5943">
        <v>0.57999999999999996</v>
      </c>
      <c r="T5943" t="s">
        <v>203</v>
      </c>
      <c r="V5943" s="4">
        <v>42880</v>
      </c>
    </row>
    <row r="5944" spans="1:22">
      <c r="A5944" t="s">
        <v>2002</v>
      </c>
      <c r="B5944" t="s">
        <v>1537</v>
      </c>
      <c r="C5944" t="s">
        <v>3337</v>
      </c>
      <c r="D5944" t="s">
        <v>202</v>
      </c>
      <c r="E5944" t="b">
        <v>1</v>
      </c>
      <c r="F5944" t="b">
        <v>1</v>
      </c>
      <c r="H5944" t="b">
        <v>0</v>
      </c>
      <c r="I5944">
        <v>50</v>
      </c>
      <c r="J5944">
        <v>93</v>
      </c>
      <c r="L5944">
        <v>45000</v>
      </c>
      <c r="M5944">
        <v>83</v>
      </c>
      <c r="O5944">
        <v>0.7</v>
      </c>
      <c r="P5944">
        <v>0.57999999999999996</v>
      </c>
      <c r="T5944" t="s">
        <v>203</v>
      </c>
      <c r="V5944" s="4">
        <v>41884</v>
      </c>
    </row>
    <row r="5945" spans="1:22">
      <c r="A5945" t="s">
        <v>403</v>
      </c>
      <c r="B5945" t="s">
        <v>403</v>
      </c>
      <c r="C5945" t="s">
        <v>3336</v>
      </c>
      <c r="D5945" t="s">
        <v>202</v>
      </c>
      <c r="E5945" t="b">
        <v>0</v>
      </c>
      <c r="F5945" t="b">
        <v>1</v>
      </c>
      <c r="H5945" t="b">
        <v>1</v>
      </c>
      <c r="I5945">
        <v>50</v>
      </c>
      <c r="J5945">
        <v>77</v>
      </c>
      <c r="L5945">
        <v>38000</v>
      </c>
      <c r="M5945">
        <v>76</v>
      </c>
      <c r="O5945">
        <v>0.59</v>
      </c>
      <c r="P5945">
        <v>0.57999999999999996</v>
      </c>
      <c r="T5945" t="s">
        <v>203</v>
      </c>
      <c r="V5945" s="4">
        <v>41674</v>
      </c>
    </row>
    <row r="5946" spans="1:22">
      <c r="A5946" t="s">
        <v>269</v>
      </c>
      <c r="B5946" t="s">
        <v>302</v>
      </c>
      <c r="C5946" t="s">
        <v>3338</v>
      </c>
      <c r="D5946" t="s">
        <v>202</v>
      </c>
      <c r="E5946" t="b">
        <v>0</v>
      </c>
      <c r="F5946" t="b">
        <v>1</v>
      </c>
      <c r="H5946" t="b">
        <v>0</v>
      </c>
      <c r="I5946">
        <v>50</v>
      </c>
      <c r="J5946">
        <v>84</v>
      </c>
      <c r="L5946">
        <v>40000</v>
      </c>
      <c r="M5946">
        <v>76</v>
      </c>
      <c r="N5946">
        <v>25392</v>
      </c>
      <c r="O5946">
        <v>0.59</v>
      </c>
      <c r="P5946">
        <v>0.57999999999999996</v>
      </c>
      <c r="T5946" t="s">
        <v>203</v>
      </c>
      <c r="V5946" s="4">
        <v>39407</v>
      </c>
    </row>
    <row r="5947" spans="1:22">
      <c r="A5947" t="s">
        <v>269</v>
      </c>
      <c r="B5947" t="s">
        <v>269</v>
      </c>
      <c r="C5947" t="s">
        <v>3339</v>
      </c>
      <c r="D5947" t="s">
        <v>202</v>
      </c>
      <c r="E5947" t="b">
        <v>0</v>
      </c>
      <c r="F5947" t="b">
        <v>1</v>
      </c>
      <c r="H5947" t="b">
        <v>0</v>
      </c>
      <c r="I5947">
        <v>50</v>
      </c>
      <c r="J5947">
        <v>84</v>
      </c>
      <c r="L5947">
        <v>40000</v>
      </c>
      <c r="M5947">
        <v>76</v>
      </c>
      <c r="N5947">
        <v>25392</v>
      </c>
      <c r="O5947">
        <v>0.59</v>
      </c>
      <c r="P5947">
        <v>0.57999999999999996</v>
      </c>
      <c r="T5947" t="s">
        <v>203</v>
      </c>
      <c r="V5947" s="4">
        <v>39407</v>
      </c>
    </row>
    <row r="5948" spans="1:22">
      <c r="A5948" t="s">
        <v>1329</v>
      </c>
      <c r="B5948" t="s">
        <v>542</v>
      </c>
      <c r="C5948" t="s">
        <v>3223</v>
      </c>
      <c r="D5948" t="s">
        <v>202</v>
      </c>
      <c r="E5948" t="b">
        <v>1</v>
      </c>
      <c r="F5948" t="b">
        <v>1</v>
      </c>
      <c r="H5948" t="b">
        <v>0</v>
      </c>
      <c r="I5948">
        <v>50</v>
      </c>
      <c r="J5948">
        <v>85</v>
      </c>
      <c r="L5948">
        <v>40000</v>
      </c>
      <c r="M5948">
        <v>78</v>
      </c>
      <c r="O5948">
        <v>0.67</v>
      </c>
      <c r="P5948">
        <v>0.57999999999999996</v>
      </c>
      <c r="T5948" t="s">
        <v>203</v>
      </c>
      <c r="V5948" s="4">
        <v>41071</v>
      </c>
    </row>
    <row r="5949" spans="1:22">
      <c r="A5949" t="s">
        <v>403</v>
      </c>
      <c r="B5949" t="s">
        <v>406</v>
      </c>
      <c r="C5949" t="s">
        <v>3340</v>
      </c>
      <c r="D5949" t="s">
        <v>202</v>
      </c>
      <c r="E5949" t="b">
        <v>0</v>
      </c>
      <c r="F5949" t="b">
        <v>0</v>
      </c>
      <c r="H5949" t="b">
        <v>1</v>
      </c>
      <c r="I5949">
        <v>50</v>
      </c>
      <c r="J5949">
        <v>77</v>
      </c>
      <c r="L5949">
        <v>38000</v>
      </c>
      <c r="M5949">
        <v>76</v>
      </c>
      <c r="O5949">
        <v>0.59</v>
      </c>
      <c r="P5949">
        <v>0.57999999999999996</v>
      </c>
      <c r="T5949" t="s">
        <v>203</v>
      </c>
      <c r="V5949" s="4">
        <v>42880</v>
      </c>
    </row>
    <row r="5950" spans="1:22">
      <c r="A5950" t="s">
        <v>403</v>
      </c>
      <c r="B5950" t="s">
        <v>403</v>
      </c>
      <c r="C5950" t="s">
        <v>3340</v>
      </c>
      <c r="D5950" t="s">
        <v>202</v>
      </c>
      <c r="E5950" t="b">
        <v>0</v>
      </c>
      <c r="F5950" t="b">
        <v>0</v>
      </c>
      <c r="G5950" t="s">
        <v>528</v>
      </c>
      <c r="H5950" t="b">
        <v>1</v>
      </c>
      <c r="I5950">
        <v>50</v>
      </c>
      <c r="J5950">
        <v>77</v>
      </c>
      <c r="L5950">
        <v>38000</v>
      </c>
      <c r="M5950">
        <v>76</v>
      </c>
      <c r="N5950">
        <v>25392</v>
      </c>
      <c r="O5950">
        <v>0.59</v>
      </c>
      <c r="P5950">
        <v>0.57999999999999996</v>
      </c>
      <c r="T5950" t="s">
        <v>203</v>
      </c>
      <c r="V5950" s="4">
        <v>41071</v>
      </c>
    </row>
    <row r="5951" spans="1:22">
      <c r="A5951" t="s">
        <v>1333</v>
      </c>
      <c r="B5951" t="s">
        <v>1569</v>
      </c>
      <c r="C5951">
        <v>153.5565</v>
      </c>
      <c r="D5951" t="s">
        <v>202</v>
      </c>
      <c r="E5951" t="b">
        <v>0</v>
      </c>
      <c r="F5951" t="b">
        <v>1</v>
      </c>
      <c r="H5951" t="b">
        <v>0</v>
      </c>
      <c r="I5951">
        <v>50</v>
      </c>
      <c r="J5951">
        <v>91</v>
      </c>
      <c r="L5951">
        <v>40000</v>
      </c>
      <c r="M5951">
        <v>78</v>
      </c>
      <c r="O5951">
        <v>0.6</v>
      </c>
      <c r="P5951">
        <v>0.57999999999999996</v>
      </c>
      <c r="T5951" t="s">
        <v>203</v>
      </c>
      <c r="V5951" s="4">
        <v>42278</v>
      </c>
    </row>
    <row r="5952" spans="1:22">
      <c r="A5952" t="s">
        <v>2002</v>
      </c>
      <c r="B5952" t="s">
        <v>403</v>
      </c>
      <c r="C5952" t="s">
        <v>3341</v>
      </c>
      <c r="D5952" t="s">
        <v>202</v>
      </c>
      <c r="E5952" t="b">
        <v>1</v>
      </c>
      <c r="F5952" t="b">
        <v>1</v>
      </c>
      <c r="H5952" t="b">
        <v>0</v>
      </c>
      <c r="I5952">
        <v>50</v>
      </c>
      <c r="J5952">
        <v>93</v>
      </c>
      <c r="L5952">
        <v>45000</v>
      </c>
      <c r="M5952">
        <v>83</v>
      </c>
      <c r="O5952">
        <v>0.7</v>
      </c>
      <c r="P5952">
        <v>0.57999999999999996</v>
      </c>
      <c r="T5952" t="s">
        <v>203</v>
      </c>
      <c r="V5952" s="4">
        <v>41996</v>
      </c>
    </row>
    <row r="5953" spans="1:22">
      <c r="A5953" t="s">
        <v>269</v>
      </c>
      <c r="B5953" t="s">
        <v>269</v>
      </c>
      <c r="C5953" t="s">
        <v>3275</v>
      </c>
      <c r="D5953" t="s">
        <v>202</v>
      </c>
      <c r="E5953" t="b">
        <v>0</v>
      </c>
      <c r="F5953" t="b">
        <v>1</v>
      </c>
      <c r="H5953" t="b">
        <v>1</v>
      </c>
      <c r="I5953">
        <v>50</v>
      </c>
      <c r="J5953">
        <v>80</v>
      </c>
      <c r="L5953">
        <v>36000</v>
      </c>
      <c r="M5953">
        <v>80</v>
      </c>
      <c r="O5953">
        <v>0.6</v>
      </c>
      <c r="P5953">
        <v>0.57999999999999996</v>
      </c>
      <c r="T5953" t="s">
        <v>203</v>
      </c>
      <c r="V5953" s="4">
        <v>41996</v>
      </c>
    </row>
    <row r="5954" spans="1:22">
      <c r="A5954" t="s">
        <v>1333</v>
      </c>
      <c r="B5954" t="s">
        <v>665</v>
      </c>
      <c r="C5954" t="s">
        <v>3342</v>
      </c>
      <c r="D5954" t="s">
        <v>202</v>
      </c>
      <c r="E5954" t="b">
        <v>0</v>
      </c>
      <c r="F5954" t="b">
        <v>1</v>
      </c>
      <c r="H5954" t="b">
        <v>0</v>
      </c>
      <c r="I5954">
        <v>50</v>
      </c>
      <c r="J5954">
        <v>82</v>
      </c>
      <c r="L5954">
        <v>40000</v>
      </c>
      <c r="M5954">
        <v>80</v>
      </c>
      <c r="O5954">
        <v>0.6</v>
      </c>
      <c r="P5954">
        <v>0.57999999999999996</v>
      </c>
      <c r="T5954" t="s">
        <v>203</v>
      </c>
      <c r="V5954" s="4">
        <v>42278</v>
      </c>
    </row>
    <row r="5955" spans="1:22">
      <c r="A5955" t="s">
        <v>269</v>
      </c>
      <c r="B5955" t="s">
        <v>269</v>
      </c>
      <c r="C5955" t="s">
        <v>3256</v>
      </c>
      <c r="D5955" t="s">
        <v>202</v>
      </c>
      <c r="E5955" t="b">
        <v>0</v>
      </c>
      <c r="F5955" t="b">
        <v>0</v>
      </c>
      <c r="H5955" t="b">
        <v>0</v>
      </c>
      <c r="I5955">
        <v>50</v>
      </c>
      <c r="J5955">
        <v>80</v>
      </c>
      <c r="L5955">
        <v>38000</v>
      </c>
      <c r="M5955">
        <v>76</v>
      </c>
      <c r="O5955">
        <v>0.57999999999999996</v>
      </c>
      <c r="P5955">
        <v>0.57999999999999996</v>
      </c>
      <c r="T5955" t="s">
        <v>203</v>
      </c>
      <c r="V5955" s="4">
        <v>41596</v>
      </c>
    </row>
    <row r="5956" spans="1:22">
      <c r="A5956" t="s">
        <v>1333</v>
      </c>
      <c r="B5956" t="s">
        <v>605</v>
      </c>
      <c r="C5956" t="s">
        <v>3343</v>
      </c>
      <c r="D5956" t="s">
        <v>202</v>
      </c>
      <c r="E5956" t="b">
        <v>0</v>
      </c>
      <c r="F5956" t="b">
        <v>1</v>
      </c>
      <c r="G5956" t="s">
        <v>528</v>
      </c>
      <c r="H5956" t="b">
        <v>0</v>
      </c>
      <c r="I5956">
        <v>50</v>
      </c>
      <c r="J5956">
        <v>75</v>
      </c>
      <c r="L5956">
        <v>40000</v>
      </c>
      <c r="M5956">
        <v>77</v>
      </c>
      <c r="N5956">
        <v>24969</v>
      </c>
      <c r="O5956">
        <v>0.6</v>
      </c>
      <c r="P5956">
        <v>0.57999999999999996</v>
      </c>
      <c r="T5956" t="s">
        <v>203</v>
      </c>
      <c r="V5956" s="4">
        <v>40813</v>
      </c>
    </row>
    <row r="5957" spans="1:22">
      <c r="A5957" t="s">
        <v>610</v>
      </c>
      <c r="B5957" t="s">
        <v>610</v>
      </c>
      <c r="C5957" t="s">
        <v>3195</v>
      </c>
      <c r="D5957" t="s">
        <v>202</v>
      </c>
      <c r="E5957" t="b">
        <v>1</v>
      </c>
      <c r="F5957" t="b">
        <v>0</v>
      </c>
      <c r="H5957" t="b">
        <v>0</v>
      </c>
      <c r="I5957">
        <v>50</v>
      </c>
      <c r="J5957">
        <v>106</v>
      </c>
      <c r="L5957">
        <v>65000</v>
      </c>
      <c r="M5957">
        <v>76</v>
      </c>
      <c r="O5957">
        <v>0.57999999999999996</v>
      </c>
      <c r="P5957">
        <v>0.57999999999999996</v>
      </c>
      <c r="T5957" t="s">
        <v>203</v>
      </c>
      <c r="V5957" s="4">
        <v>42198</v>
      </c>
    </row>
    <row r="5958" spans="1:22">
      <c r="A5958" t="s">
        <v>269</v>
      </c>
      <c r="B5958" t="s">
        <v>269</v>
      </c>
      <c r="C5958" t="s">
        <v>3344</v>
      </c>
      <c r="D5958" t="s">
        <v>202</v>
      </c>
      <c r="E5958" t="b">
        <v>1</v>
      </c>
      <c r="F5958" t="b">
        <v>1</v>
      </c>
      <c r="H5958" t="b">
        <v>0</v>
      </c>
      <c r="I5958">
        <v>50</v>
      </c>
      <c r="J5958">
        <v>82</v>
      </c>
      <c r="L5958">
        <v>40000</v>
      </c>
      <c r="M5958">
        <v>76</v>
      </c>
      <c r="N5958">
        <v>25830</v>
      </c>
      <c r="O5958">
        <v>0.57999999999999996</v>
      </c>
      <c r="P5958">
        <v>0.57999999999999996</v>
      </c>
      <c r="T5958" t="s">
        <v>203</v>
      </c>
      <c r="V5958" s="4">
        <v>39925</v>
      </c>
    </row>
    <row r="5959" spans="1:22">
      <c r="A5959" t="s">
        <v>403</v>
      </c>
      <c r="B5959" t="s">
        <v>406</v>
      </c>
      <c r="C5959" t="s">
        <v>3345</v>
      </c>
      <c r="D5959" t="s">
        <v>202</v>
      </c>
      <c r="E5959" t="b">
        <v>0</v>
      </c>
      <c r="F5959" t="b">
        <v>1</v>
      </c>
      <c r="H5959" t="b">
        <v>1</v>
      </c>
      <c r="I5959">
        <v>50</v>
      </c>
      <c r="J5959">
        <v>74</v>
      </c>
      <c r="L5959">
        <v>40000</v>
      </c>
      <c r="M5959">
        <v>80</v>
      </c>
      <c r="O5959">
        <v>0.6</v>
      </c>
      <c r="P5959">
        <v>0.57999999999999996</v>
      </c>
      <c r="T5959" t="s">
        <v>203</v>
      </c>
      <c r="V5959" s="4">
        <v>42671</v>
      </c>
    </row>
    <row r="5960" spans="1:22">
      <c r="A5960" t="s">
        <v>1333</v>
      </c>
      <c r="B5960" t="s">
        <v>659</v>
      </c>
      <c r="C5960" t="s">
        <v>3346</v>
      </c>
      <c r="D5960" t="s">
        <v>202</v>
      </c>
      <c r="E5960" t="b">
        <v>0</v>
      </c>
      <c r="F5960" t="b">
        <v>1</v>
      </c>
      <c r="H5960" t="b">
        <v>0</v>
      </c>
      <c r="I5960">
        <v>50</v>
      </c>
      <c r="J5960">
        <v>98</v>
      </c>
      <c r="L5960">
        <v>50000</v>
      </c>
      <c r="M5960">
        <v>80</v>
      </c>
      <c r="O5960">
        <v>0.6</v>
      </c>
      <c r="P5960">
        <v>0.57999999999999996</v>
      </c>
      <c r="T5960" t="s">
        <v>203</v>
      </c>
      <c r="V5960" s="4">
        <v>42278</v>
      </c>
    </row>
    <row r="5961" spans="1:22">
      <c r="A5961" t="s">
        <v>269</v>
      </c>
      <c r="B5961" t="s">
        <v>269</v>
      </c>
      <c r="C5961" t="s">
        <v>3282</v>
      </c>
      <c r="D5961" t="s">
        <v>202</v>
      </c>
      <c r="E5961" t="b">
        <v>1</v>
      </c>
      <c r="F5961" t="b">
        <v>1</v>
      </c>
      <c r="H5961" t="b">
        <v>0</v>
      </c>
      <c r="I5961">
        <v>50</v>
      </c>
      <c r="J5961">
        <v>111</v>
      </c>
      <c r="L5961">
        <v>65000</v>
      </c>
      <c r="M5961">
        <v>80</v>
      </c>
      <c r="O5961">
        <v>0.62</v>
      </c>
      <c r="P5961">
        <v>0.57999999999999996</v>
      </c>
      <c r="T5961" t="s">
        <v>203</v>
      </c>
      <c r="V5961" s="4">
        <v>41674</v>
      </c>
    </row>
    <row r="5962" spans="1:22">
      <c r="A5962" t="s">
        <v>1333</v>
      </c>
      <c r="B5962" t="s">
        <v>1333</v>
      </c>
      <c r="C5962" t="s">
        <v>3347</v>
      </c>
      <c r="D5962" t="s">
        <v>202</v>
      </c>
      <c r="E5962" t="b">
        <v>0</v>
      </c>
      <c r="F5962" t="b">
        <v>0</v>
      </c>
      <c r="H5962" t="b">
        <v>0</v>
      </c>
      <c r="I5962">
        <v>50</v>
      </c>
      <c r="J5962">
        <v>88</v>
      </c>
      <c r="L5962">
        <v>40000</v>
      </c>
      <c r="M5962">
        <v>76</v>
      </c>
      <c r="O5962">
        <v>0.57999999999999996</v>
      </c>
      <c r="P5962">
        <v>0.57999999999999996</v>
      </c>
      <c r="T5962" t="s">
        <v>203</v>
      </c>
      <c r="V5962" s="4">
        <v>40813</v>
      </c>
    </row>
    <row r="5963" spans="1:22">
      <c r="A5963" t="s">
        <v>1333</v>
      </c>
      <c r="B5963" t="s">
        <v>665</v>
      </c>
      <c r="C5963" t="s">
        <v>3348</v>
      </c>
      <c r="D5963" t="s">
        <v>202</v>
      </c>
      <c r="E5963" t="b">
        <v>1</v>
      </c>
      <c r="F5963" t="b">
        <v>1</v>
      </c>
      <c r="G5963" t="s">
        <v>528</v>
      </c>
      <c r="H5963" t="b">
        <v>0</v>
      </c>
      <c r="I5963">
        <v>50</v>
      </c>
      <c r="J5963">
        <v>87</v>
      </c>
      <c r="L5963">
        <v>60000</v>
      </c>
      <c r="M5963">
        <v>76</v>
      </c>
      <c r="N5963">
        <v>22699</v>
      </c>
      <c r="O5963">
        <v>0.66</v>
      </c>
      <c r="P5963">
        <v>0.57999999999999996</v>
      </c>
      <c r="T5963" t="s">
        <v>203</v>
      </c>
      <c r="V5963" s="4">
        <v>39552</v>
      </c>
    </row>
    <row r="5964" spans="1:22">
      <c r="A5964" t="s">
        <v>199</v>
      </c>
      <c r="B5964" t="s">
        <v>302</v>
      </c>
      <c r="C5964" t="s">
        <v>3349</v>
      </c>
      <c r="D5964" t="s">
        <v>202</v>
      </c>
      <c r="E5964" t="b">
        <v>1</v>
      </c>
      <c r="F5964" t="b">
        <v>1</v>
      </c>
      <c r="H5964" t="b">
        <v>0</v>
      </c>
      <c r="I5964">
        <v>50</v>
      </c>
      <c r="J5964">
        <v>88</v>
      </c>
      <c r="L5964">
        <v>42000</v>
      </c>
      <c r="M5964">
        <v>82</v>
      </c>
      <c r="O5964">
        <v>0.67</v>
      </c>
      <c r="P5964">
        <v>0.57999999999999996</v>
      </c>
      <c r="T5964" t="s">
        <v>203</v>
      </c>
      <c r="V5964" s="4">
        <v>42278</v>
      </c>
    </row>
    <row r="5965" spans="1:22">
      <c r="A5965" t="s">
        <v>1154</v>
      </c>
      <c r="B5965" t="s">
        <v>1537</v>
      </c>
      <c r="C5965" t="s">
        <v>3350</v>
      </c>
      <c r="D5965" t="s">
        <v>202</v>
      </c>
      <c r="E5965" t="b">
        <v>0</v>
      </c>
      <c r="F5965" t="b">
        <v>0</v>
      </c>
      <c r="H5965" t="b">
        <v>0</v>
      </c>
      <c r="I5965">
        <v>50</v>
      </c>
      <c r="J5965">
        <v>114</v>
      </c>
      <c r="L5965">
        <v>62500</v>
      </c>
      <c r="M5965">
        <v>79</v>
      </c>
      <c r="O5965">
        <v>0.65</v>
      </c>
      <c r="P5965">
        <v>0.57999999999999996</v>
      </c>
      <c r="T5965" t="s">
        <v>203</v>
      </c>
      <c r="V5965" s="4">
        <v>40877</v>
      </c>
    </row>
    <row r="5966" spans="1:22">
      <c r="A5966" t="s">
        <v>403</v>
      </c>
      <c r="B5966" t="s">
        <v>403</v>
      </c>
      <c r="C5966" t="s">
        <v>3351</v>
      </c>
      <c r="D5966" t="s">
        <v>202</v>
      </c>
      <c r="E5966" t="b">
        <v>0</v>
      </c>
      <c r="F5966" t="b">
        <v>0</v>
      </c>
      <c r="G5966" t="s">
        <v>528</v>
      </c>
      <c r="H5966" t="b">
        <v>1</v>
      </c>
      <c r="I5966">
        <v>50</v>
      </c>
      <c r="J5966">
        <v>77</v>
      </c>
      <c r="L5966">
        <v>38000</v>
      </c>
      <c r="M5966">
        <v>76</v>
      </c>
      <c r="N5966">
        <v>24969</v>
      </c>
      <c r="O5966">
        <v>0.6</v>
      </c>
      <c r="P5966">
        <v>0.57999999999999996</v>
      </c>
      <c r="T5966" t="s">
        <v>203</v>
      </c>
      <c r="V5966" s="4">
        <v>39407</v>
      </c>
    </row>
    <row r="5967" spans="1:22">
      <c r="A5967" t="s">
        <v>1333</v>
      </c>
      <c r="B5967" t="s">
        <v>1478</v>
      </c>
      <c r="C5967" t="s">
        <v>3352</v>
      </c>
      <c r="D5967" t="s">
        <v>202</v>
      </c>
      <c r="E5967" t="b">
        <v>1</v>
      </c>
      <c r="F5967" t="b">
        <v>1</v>
      </c>
      <c r="G5967" t="s">
        <v>528</v>
      </c>
      <c r="H5967" t="b">
        <v>0</v>
      </c>
      <c r="I5967">
        <v>50</v>
      </c>
      <c r="J5967">
        <v>70</v>
      </c>
      <c r="L5967">
        <v>42000</v>
      </c>
      <c r="M5967">
        <v>76</v>
      </c>
      <c r="O5967">
        <v>0.57999999999999996</v>
      </c>
      <c r="P5967">
        <v>0.57999999999999996</v>
      </c>
      <c r="T5967" t="s">
        <v>203</v>
      </c>
      <c r="V5967" s="4">
        <v>40169</v>
      </c>
    </row>
    <row r="5968" spans="1:22">
      <c r="A5968" t="s">
        <v>269</v>
      </c>
      <c r="B5968" t="s">
        <v>302</v>
      </c>
      <c r="C5968" t="s">
        <v>3353</v>
      </c>
      <c r="D5968" t="s">
        <v>202</v>
      </c>
      <c r="E5968" t="b">
        <v>0</v>
      </c>
      <c r="F5968" t="b">
        <v>0</v>
      </c>
      <c r="H5968" t="b">
        <v>0</v>
      </c>
      <c r="I5968">
        <v>50</v>
      </c>
      <c r="J5968">
        <v>85</v>
      </c>
      <c r="L5968">
        <v>38000</v>
      </c>
      <c r="M5968">
        <v>76</v>
      </c>
      <c r="N5968">
        <v>25830</v>
      </c>
      <c r="O5968">
        <v>0.57999999999999996</v>
      </c>
      <c r="P5968">
        <v>0.57999999999999996</v>
      </c>
      <c r="T5968" t="s">
        <v>203</v>
      </c>
      <c r="V5968" s="4">
        <v>39925</v>
      </c>
    </row>
    <row r="5969" spans="1:22">
      <c r="A5969" t="s">
        <v>269</v>
      </c>
      <c r="B5969" t="s">
        <v>269</v>
      </c>
      <c r="C5969" t="s">
        <v>3272</v>
      </c>
      <c r="D5969" t="s">
        <v>202</v>
      </c>
      <c r="E5969" t="b">
        <v>1</v>
      </c>
      <c r="F5969" t="b">
        <v>1</v>
      </c>
      <c r="H5969" t="b">
        <v>0</v>
      </c>
      <c r="I5969">
        <v>50</v>
      </c>
      <c r="J5969">
        <v>93</v>
      </c>
      <c r="L5969">
        <v>36000</v>
      </c>
      <c r="M5969">
        <v>83</v>
      </c>
      <c r="O5969">
        <v>0.68</v>
      </c>
      <c r="P5969">
        <v>0.57999999999999996</v>
      </c>
      <c r="T5969" t="s">
        <v>203</v>
      </c>
      <c r="V5969" s="4">
        <v>41766</v>
      </c>
    </row>
    <row r="5970" spans="1:22">
      <c r="A5970" t="s">
        <v>2002</v>
      </c>
      <c r="B5970" t="s">
        <v>1333</v>
      </c>
      <c r="C5970" t="s">
        <v>3354</v>
      </c>
      <c r="D5970" t="s">
        <v>202</v>
      </c>
      <c r="E5970" t="b">
        <v>1</v>
      </c>
      <c r="F5970" t="b">
        <v>1</v>
      </c>
      <c r="H5970" t="b">
        <v>0</v>
      </c>
      <c r="I5970">
        <v>50</v>
      </c>
      <c r="J5970">
        <v>93</v>
      </c>
      <c r="L5970">
        <v>45000</v>
      </c>
      <c r="M5970">
        <v>83</v>
      </c>
      <c r="O5970">
        <v>0.7</v>
      </c>
      <c r="P5970">
        <v>0.57999999999999996</v>
      </c>
      <c r="T5970" t="s">
        <v>203</v>
      </c>
      <c r="V5970" s="4">
        <v>42009</v>
      </c>
    </row>
    <row r="5971" spans="1:22">
      <c r="A5971" t="s">
        <v>2002</v>
      </c>
      <c r="B5971" t="s">
        <v>1356</v>
      </c>
      <c r="C5971" t="s">
        <v>3355</v>
      </c>
      <c r="D5971" t="s">
        <v>202</v>
      </c>
      <c r="E5971" t="b">
        <v>1</v>
      </c>
      <c r="F5971" t="b">
        <v>1</v>
      </c>
      <c r="H5971" t="b">
        <v>0</v>
      </c>
      <c r="I5971">
        <v>50</v>
      </c>
      <c r="J5971">
        <v>96</v>
      </c>
      <c r="L5971">
        <v>50000</v>
      </c>
      <c r="M5971">
        <v>82</v>
      </c>
      <c r="O5971">
        <v>0.7</v>
      </c>
      <c r="P5971">
        <v>0.57999999999999996</v>
      </c>
      <c r="T5971" t="s">
        <v>203</v>
      </c>
      <c r="V5971" s="4">
        <v>41149</v>
      </c>
    </row>
    <row r="5972" spans="1:22">
      <c r="A5972" t="s">
        <v>269</v>
      </c>
      <c r="B5972" t="s">
        <v>302</v>
      </c>
      <c r="C5972" t="s">
        <v>3356</v>
      </c>
      <c r="D5972" t="s">
        <v>202</v>
      </c>
      <c r="E5972" t="b">
        <v>0</v>
      </c>
      <c r="F5972" t="b">
        <v>1</v>
      </c>
      <c r="H5972" t="b">
        <v>0</v>
      </c>
      <c r="I5972">
        <v>50</v>
      </c>
      <c r="J5972">
        <v>98</v>
      </c>
      <c r="L5972">
        <v>65000</v>
      </c>
      <c r="M5972">
        <v>76</v>
      </c>
      <c r="N5972">
        <v>25830</v>
      </c>
      <c r="O5972">
        <v>0.57999999999999996</v>
      </c>
      <c r="P5972">
        <v>0.57999999999999996</v>
      </c>
      <c r="T5972" t="s">
        <v>203</v>
      </c>
      <c r="V5972" s="4">
        <v>39716</v>
      </c>
    </row>
    <row r="5973" spans="1:22">
      <c r="A5973" t="s">
        <v>1547</v>
      </c>
      <c r="B5973" t="s">
        <v>1548</v>
      </c>
      <c r="C5973" t="s">
        <v>3357</v>
      </c>
      <c r="D5973" t="s">
        <v>202</v>
      </c>
      <c r="E5973" t="b">
        <v>1</v>
      </c>
      <c r="F5973" t="b">
        <v>1</v>
      </c>
      <c r="G5973" t="s">
        <v>528</v>
      </c>
      <c r="H5973" t="b">
        <v>0</v>
      </c>
      <c r="I5973">
        <v>50</v>
      </c>
      <c r="J5973">
        <v>86</v>
      </c>
      <c r="L5973">
        <v>40000</v>
      </c>
      <c r="M5973">
        <v>77.599999999999994</v>
      </c>
      <c r="N5973">
        <v>25780</v>
      </c>
      <c r="O5973">
        <v>0.57999999999999996</v>
      </c>
      <c r="P5973">
        <v>0.57999999999999996</v>
      </c>
      <c r="T5973" t="s">
        <v>203</v>
      </c>
      <c r="V5973" s="4">
        <v>40298</v>
      </c>
    </row>
    <row r="5974" spans="1:22">
      <c r="A5974" t="s">
        <v>2002</v>
      </c>
      <c r="B5974" t="s">
        <v>1356</v>
      </c>
      <c r="C5974" t="s">
        <v>3358</v>
      </c>
      <c r="D5974" t="s">
        <v>202</v>
      </c>
      <c r="E5974" t="b">
        <v>1</v>
      </c>
      <c r="F5974" t="b">
        <v>1</v>
      </c>
      <c r="H5974" t="b">
        <v>0</v>
      </c>
      <c r="I5974">
        <v>50</v>
      </c>
      <c r="J5974">
        <v>93</v>
      </c>
      <c r="L5974">
        <v>45000</v>
      </c>
      <c r="M5974">
        <v>83</v>
      </c>
      <c r="O5974">
        <v>0.7</v>
      </c>
      <c r="P5974">
        <v>0.57999999999999996</v>
      </c>
      <c r="T5974" t="s">
        <v>203</v>
      </c>
      <c r="V5974" s="4">
        <v>41996</v>
      </c>
    </row>
    <row r="5975" spans="1:22">
      <c r="A5975" t="s">
        <v>1333</v>
      </c>
      <c r="B5975" t="s">
        <v>665</v>
      </c>
      <c r="C5975" t="s">
        <v>3359</v>
      </c>
      <c r="D5975" t="s">
        <v>202</v>
      </c>
      <c r="E5975" t="b">
        <v>0</v>
      </c>
      <c r="F5975" t="b">
        <v>1</v>
      </c>
      <c r="H5975" t="b">
        <v>0</v>
      </c>
      <c r="I5975">
        <v>50</v>
      </c>
      <c r="J5975">
        <v>91</v>
      </c>
      <c r="L5975">
        <v>40000</v>
      </c>
      <c r="M5975">
        <v>78</v>
      </c>
      <c r="O5975">
        <v>0.6</v>
      </c>
      <c r="P5975">
        <v>0.57999999999999996</v>
      </c>
      <c r="T5975" t="s">
        <v>203</v>
      </c>
      <c r="V5975" s="4">
        <v>42104</v>
      </c>
    </row>
    <row r="5976" spans="1:22">
      <c r="A5976" t="s">
        <v>1333</v>
      </c>
      <c r="B5976" t="s">
        <v>1569</v>
      </c>
      <c r="C5976">
        <v>153.55950000000001</v>
      </c>
      <c r="D5976" t="s">
        <v>202</v>
      </c>
      <c r="E5976" t="b">
        <v>0</v>
      </c>
      <c r="F5976" t="b">
        <v>1</v>
      </c>
      <c r="H5976" t="b">
        <v>0</v>
      </c>
      <c r="I5976">
        <v>50</v>
      </c>
      <c r="J5976">
        <v>91</v>
      </c>
      <c r="L5976">
        <v>40000</v>
      </c>
      <c r="M5976">
        <v>78</v>
      </c>
      <c r="O5976">
        <v>0.6</v>
      </c>
      <c r="P5976">
        <v>0.57999999999999996</v>
      </c>
      <c r="T5976" t="s">
        <v>203</v>
      </c>
      <c r="V5976" s="4">
        <v>42278</v>
      </c>
    </row>
    <row r="5977" spans="1:22">
      <c r="A5977" t="s">
        <v>1333</v>
      </c>
      <c r="B5977" t="s">
        <v>1333</v>
      </c>
      <c r="C5977" t="s">
        <v>3360</v>
      </c>
      <c r="D5977" t="s">
        <v>202</v>
      </c>
      <c r="E5977" t="b">
        <v>0</v>
      </c>
      <c r="G5977" t="s">
        <v>1766</v>
      </c>
      <c r="H5977" t="b">
        <v>0</v>
      </c>
      <c r="I5977">
        <v>50</v>
      </c>
      <c r="K5977">
        <v>3</v>
      </c>
      <c r="L5977">
        <v>199000</v>
      </c>
      <c r="M5977">
        <v>97</v>
      </c>
      <c r="N5977">
        <v>176</v>
      </c>
      <c r="O5977">
        <v>0.85</v>
      </c>
      <c r="P5977">
        <v>0.53</v>
      </c>
      <c r="T5977" t="s">
        <v>1310</v>
      </c>
      <c r="V5977" s="4">
        <v>38121</v>
      </c>
    </row>
    <row r="5978" spans="1:22">
      <c r="A5978" t="s">
        <v>1333</v>
      </c>
      <c r="B5978" t="s">
        <v>665</v>
      </c>
      <c r="C5978" t="s">
        <v>3361</v>
      </c>
      <c r="D5978" t="s">
        <v>202</v>
      </c>
      <c r="E5978" t="b">
        <v>0</v>
      </c>
      <c r="F5978" t="b">
        <v>1</v>
      </c>
      <c r="H5978" t="b">
        <v>0</v>
      </c>
      <c r="I5978">
        <v>50</v>
      </c>
      <c r="J5978">
        <v>80</v>
      </c>
      <c r="L5978">
        <v>40000</v>
      </c>
      <c r="M5978">
        <v>76</v>
      </c>
      <c r="N5978">
        <v>24164</v>
      </c>
      <c r="O5978">
        <v>0.62</v>
      </c>
      <c r="P5978">
        <v>0.57999999999999996</v>
      </c>
      <c r="T5978" t="s">
        <v>203</v>
      </c>
      <c r="V5978" s="4">
        <v>40253</v>
      </c>
    </row>
    <row r="5979" spans="1:22">
      <c r="A5979" t="s">
        <v>1547</v>
      </c>
      <c r="B5979" t="s">
        <v>1548</v>
      </c>
      <c r="C5979" t="s">
        <v>3362</v>
      </c>
      <c r="D5979" t="s">
        <v>202</v>
      </c>
      <c r="E5979" t="b">
        <v>1</v>
      </c>
      <c r="F5979" t="b">
        <v>1</v>
      </c>
      <c r="G5979" t="s">
        <v>528</v>
      </c>
      <c r="H5979" t="b">
        <v>0</v>
      </c>
      <c r="I5979">
        <v>50</v>
      </c>
      <c r="J5979">
        <v>78</v>
      </c>
      <c r="L5979">
        <v>40000</v>
      </c>
      <c r="M5979">
        <v>78.2</v>
      </c>
      <c r="N5979">
        <v>24399</v>
      </c>
      <c r="O5979">
        <v>0.62</v>
      </c>
      <c r="P5979">
        <v>0.57999999999999996</v>
      </c>
      <c r="T5979" t="s">
        <v>203</v>
      </c>
      <c r="V5979" s="4">
        <v>40324</v>
      </c>
    </row>
    <row r="5980" spans="1:22">
      <c r="A5980" t="s">
        <v>199</v>
      </c>
      <c r="B5980" t="s">
        <v>269</v>
      </c>
      <c r="C5980" t="s">
        <v>3264</v>
      </c>
      <c r="D5980" t="s">
        <v>202</v>
      </c>
      <c r="E5980" t="b">
        <v>1</v>
      </c>
      <c r="F5980" t="b">
        <v>1</v>
      </c>
      <c r="H5980" t="b">
        <v>0</v>
      </c>
      <c r="I5980">
        <v>50</v>
      </c>
      <c r="J5980">
        <v>93</v>
      </c>
      <c r="L5980">
        <v>36000</v>
      </c>
      <c r="M5980">
        <v>83</v>
      </c>
      <c r="O5980">
        <v>0.68</v>
      </c>
      <c r="P5980">
        <v>0.57999999999999996</v>
      </c>
      <c r="T5980" t="s">
        <v>203</v>
      </c>
      <c r="V5980" s="4">
        <v>42278</v>
      </c>
    </row>
    <row r="5981" spans="1:22">
      <c r="A5981" t="s">
        <v>1329</v>
      </c>
      <c r="B5981" t="s">
        <v>542</v>
      </c>
      <c r="C5981" t="s">
        <v>3363</v>
      </c>
      <c r="D5981" t="s">
        <v>202</v>
      </c>
      <c r="E5981" t="b">
        <v>0</v>
      </c>
      <c r="F5981" t="b">
        <v>0</v>
      </c>
      <c r="H5981" t="b">
        <v>0</v>
      </c>
      <c r="I5981">
        <v>50</v>
      </c>
      <c r="J5981">
        <v>85</v>
      </c>
      <c r="L5981">
        <v>40000</v>
      </c>
      <c r="M5981">
        <v>80</v>
      </c>
      <c r="N5981">
        <v>24164</v>
      </c>
      <c r="O5981">
        <v>0.62</v>
      </c>
      <c r="P5981">
        <v>0.57999999999999996</v>
      </c>
      <c r="T5981" t="s">
        <v>203</v>
      </c>
      <c r="V5981" s="4">
        <v>39407</v>
      </c>
    </row>
    <row r="5982" spans="1:22">
      <c r="A5982" t="s">
        <v>403</v>
      </c>
      <c r="B5982" t="s">
        <v>1333</v>
      </c>
      <c r="C5982" t="s">
        <v>3364</v>
      </c>
      <c r="D5982" t="s">
        <v>202</v>
      </c>
      <c r="E5982" t="b">
        <v>0</v>
      </c>
      <c r="F5982" t="b">
        <v>1</v>
      </c>
      <c r="H5982" t="b">
        <v>0</v>
      </c>
      <c r="I5982">
        <v>50</v>
      </c>
      <c r="J5982">
        <v>93</v>
      </c>
      <c r="L5982">
        <v>40000</v>
      </c>
      <c r="M5982">
        <v>78</v>
      </c>
      <c r="O5982">
        <v>0.61</v>
      </c>
      <c r="P5982">
        <v>0.57999999999999996</v>
      </c>
      <c r="T5982" t="s">
        <v>203</v>
      </c>
      <c r="V5982" s="4">
        <v>41592</v>
      </c>
    </row>
    <row r="5983" spans="1:22">
      <c r="A5983" t="s">
        <v>403</v>
      </c>
      <c r="B5983" t="s">
        <v>1333</v>
      </c>
      <c r="C5983" t="s">
        <v>3365</v>
      </c>
      <c r="D5983" t="s">
        <v>202</v>
      </c>
      <c r="E5983" t="b">
        <v>0</v>
      </c>
      <c r="F5983" t="b">
        <v>1</v>
      </c>
      <c r="H5983" t="b">
        <v>0</v>
      </c>
      <c r="I5983">
        <v>50</v>
      </c>
      <c r="J5983">
        <v>93</v>
      </c>
      <c r="L5983">
        <v>40000</v>
      </c>
      <c r="M5983">
        <v>78</v>
      </c>
      <c r="O5983">
        <v>0.61</v>
      </c>
      <c r="P5983">
        <v>0.57999999999999996</v>
      </c>
      <c r="T5983" t="s">
        <v>203</v>
      </c>
      <c r="V5983" s="4">
        <v>41592</v>
      </c>
    </row>
    <row r="5984" spans="1:22">
      <c r="A5984" t="s">
        <v>1154</v>
      </c>
      <c r="B5984" t="s">
        <v>1537</v>
      </c>
      <c r="C5984" t="s">
        <v>3366</v>
      </c>
      <c r="D5984" t="s">
        <v>202</v>
      </c>
      <c r="E5984" t="b">
        <v>1</v>
      </c>
      <c r="F5984" t="b">
        <v>0</v>
      </c>
      <c r="H5984" t="b">
        <v>0</v>
      </c>
      <c r="I5984">
        <v>50</v>
      </c>
      <c r="J5984">
        <v>83</v>
      </c>
      <c r="L5984">
        <v>50000</v>
      </c>
      <c r="M5984">
        <v>79</v>
      </c>
      <c r="O5984">
        <v>0.65</v>
      </c>
      <c r="P5984">
        <v>0.57999999999999996</v>
      </c>
      <c r="T5984" t="s">
        <v>203</v>
      </c>
      <c r="V5984" s="4">
        <v>40877</v>
      </c>
    </row>
    <row r="5985" spans="1:22">
      <c r="A5985" t="s">
        <v>403</v>
      </c>
      <c r="B5985" t="s">
        <v>930</v>
      </c>
      <c r="C5985" t="s">
        <v>3367</v>
      </c>
      <c r="D5985" t="s">
        <v>202</v>
      </c>
      <c r="E5985" t="b">
        <v>0</v>
      </c>
      <c r="F5985" t="b">
        <v>1</v>
      </c>
      <c r="H5985" t="b">
        <v>0</v>
      </c>
      <c r="I5985">
        <v>50</v>
      </c>
      <c r="J5985">
        <v>92</v>
      </c>
      <c r="L5985">
        <v>50000</v>
      </c>
      <c r="M5985">
        <v>80</v>
      </c>
      <c r="O5985">
        <v>0.6</v>
      </c>
      <c r="P5985">
        <v>0.57999999999999996</v>
      </c>
      <c r="T5985" t="s">
        <v>203</v>
      </c>
      <c r="V5985" s="4">
        <v>42278</v>
      </c>
    </row>
    <row r="5986" spans="1:22">
      <c r="A5986" t="s">
        <v>403</v>
      </c>
      <c r="B5986" t="s">
        <v>1333</v>
      </c>
      <c r="C5986" t="s">
        <v>3367</v>
      </c>
      <c r="D5986" t="s">
        <v>202</v>
      </c>
      <c r="E5986" t="b">
        <v>0</v>
      </c>
      <c r="F5986" t="b">
        <v>1</v>
      </c>
      <c r="H5986" t="b">
        <v>0</v>
      </c>
      <c r="I5986">
        <v>50</v>
      </c>
      <c r="J5986">
        <v>92</v>
      </c>
      <c r="L5986">
        <v>50000</v>
      </c>
      <c r="M5986">
        <v>80</v>
      </c>
      <c r="O5986">
        <v>0.6</v>
      </c>
      <c r="P5986">
        <v>0.57999999999999996</v>
      </c>
      <c r="T5986" t="s">
        <v>203</v>
      </c>
      <c r="V5986" s="4">
        <v>42104</v>
      </c>
    </row>
    <row r="5987" spans="1:22">
      <c r="A5987" t="s">
        <v>403</v>
      </c>
      <c r="B5987" t="s">
        <v>1333</v>
      </c>
      <c r="C5987" t="s">
        <v>3368</v>
      </c>
      <c r="D5987" t="s">
        <v>202</v>
      </c>
      <c r="E5987" t="b">
        <v>0</v>
      </c>
      <c r="F5987" t="b">
        <v>1</v>
      </c>
      <c r="H5987" t="b">
        <v>0</v>
      </c>
      <c r="I5987">
        <v>50</v>
      </c>
      <c r="J5987">
        <v>93</v>
      </c>
      <c r="L5987">
        <v>40000</v>
      </c>
      <c r="M5987">
        <v>80</v>
      </c>
      <c r="O5987">
        <v>0.6</v>
      </c>
      <c r="P5987">
        <v>0.57999999999999996</v>
      </c>
      <c r="T5987" t="s">
        <v>203</v>
      </c>
      <c r="V5987" s="4">
        <v>42104</v>
      </c>
    </row>
    <row r="5988" spans="1:22">
      <c r="A5988" t="s">
        <v>1333</v>
      </c>
      <c r="B5988" t="s">
        <v>665</v>
      </c>
      <c r="C5988" t="s">
        <v>3369</v>
      </c>
      <c r="D5988" t="s">
        <v>202</v>
      </c>
      <c r="E5988" t="b">
        <v>0</v>
      </c>
      <c r="F5988" t="b">
        <v>1</v>
      </c>
      <c r="H5988" t="b">
        <v>0</v>
      </c>
      <c r="I5988">
        <v>50</v>
      </c>
      <c r="J5988">
        <v>82</v>
      </c>
      <c r="L5988">
        <v>40000</v>
      </c>
      <c r="M5988">
        <v>80</v>
      </c>
      <c r="O5988">
        <v>0.6</v>
      </c>
      <c r="P5988">
        <v>0.57999999999999996</v>
      </c>
      <c r="T5988" t="s">
        <v>203</v>
      </c>
      <c r="V5988" s="4">
        <v>42104</v>
      </c>
    </row>
    <row r="5989" spans="1:22">
      <c r="A5989" t="s">
        <v>403</v>
      </c>
      <c r="B5989" t="s">
        <v>930</v>
      </c>
      <c r="C5989" t="s">
        <v>3368</v>
      </c>
      <c r="D5989" t="s">
        <v>202</v>
      </c>
      <c r="E5989" t="b">
        <v>0</v>
      </c>
      <c r="F5989" t="b">
        <v>1</v>
      </c>
      <c r="H5989" t="b">
        <v>0</v>
      </c>
      <c r="I5989">
        <v>50</v>
      </c>
      <c r="J5989">
        <v>93</v>
      </c>
      <c r="L5989">
        <v>40000</v>
      </c>
      <c r="M5989">
        <v>80</v>
      </c>
      <c r="O5989">
        <v>0.61</v>
      </c>
      <c r="P5989">
        <v>0.57999999999999996</v>
      </c>
      <c r="T5989" t="s">
        <v>203</v>
      </c>
      <c r="V5989" s="4">
        <v>42278</v>
      </c>
    </row>
    <row r="5990" spans="1:22">
      <c r="A5990" t="s">
        <v>1333</v>
      </c>
      <c r="B5990" t="s">
        <v>1333</v>
      </c>
      <c r="C5990" t="s">
        <v>3370</v>
      </c>
      <c r="D5990" t="s">
        <v>202</v>
      </c>
      <c r="E5990" t="b">
        <v>0</v>
      </c>
      <c r="G5990" t="s">
        <v>1766</v>
      </c>
      <c r="H5990" t="b">
        <v>0</v>
      </c>
      <c r="I5990">
        <v>50</v>
      </c>
      <c r="K5990">
        <v>3</v>
      </c>
      <c r="L5990">
        <v>199000</v>
      </c>
      <c r="M5990">
        <v>97</v>
      </c>
      <c r="N5990">
        <v>176</v>
      </c>
      <c r="O5990">
        <v>0.85</v>
      </c>
      <c r="P5990">
        <v>0.53</v>
      </c>
      <c r="T5990" t="s">
        <v>1310</v>
      </c>
      <c r="V5990" s="4">
        <v>38121</v>
      </c>
    </row>
    <row r="5991" spans="1:22">
      <c r="A5991" t="s">
        <v>269</v>
      </c>
      <c r="B5991" t="s">
        <v>269</v>
      </c>
      <c r="C5991" t="s">
        <v>3371</v>
      </c>
      <c r="D5991" t="s">
        <v>202</v>
      </c>
      <c r="E5991" t="b">
        <v>0</v>
      </c>
      <c r="F5991" t="b">
        <v>1</v>
      </c>
      <c r="H5991" t="b">
        <v>0</v>
      </c>
      <c r="I5991">
        <v>50</v>
      </c>
      <c r="J5991">
        <v>87</v>
      </c>
      <c r="L5991">
        <v>36000</v>
      </c>
      <c r="M5991">
        <v>76</v>
      </c>
      <c r="O5991">
        <v>0.62</v>
      </c>
      <c r="P5991">
        <v>0.57999999999999996</v>
      </c>
      <c r="T5991" t="s">
        <v>203</v>
      </c>
      <c r="V5991" s="4">
        <v>41884</v>
      </c>
    </row>
    <row r="5992" spans="1:22">
      <c r="A5992" t="s">
        <v>1333</v>
      </c>
      <c r="B5992" t="s">
        <v>1478</v>
      </c>
      <c r="C5992" t="s">
        <v>3372</v>
      </c>
      <c r="D5992" t="s">
        <v>202</v>
      </c>
      <c r="E5992" t="b">
        <v>1</v>
      </c>
      <c r="F5992" t="b">
        <v>1</v>
      </c>
      <c r="G5992" t="s">
        <v>528</v>
      </c>
      <c r="H5992" t="b">
        <v>0</v>
      </c>
      <c r="I5992">
        <v>50</v>
      </c>
      <c r="J5992">
        <v>87</v>
      </c>
      <c r="L5992">
        <v>60000</v>
      </c>
      <c r="M5992">
        <v>76</v>
      </c>
      <c r="O5992">
        <v>0.66</v>
      </c>
      <c r="P5992">
        <v>0.57999999999999996</v>
      </c>
      <c r="T5992" t="s">
        <v>203</v>
      </c>
      <c r="V5992" s="4">
        <v>40169</v>
      </c>
    </row>
    <row r="5993" spans="1:22">
      <c r="A5993" t="s">
        <v>1329</v>
      </c>
      <c r="B5993" t="s">
        <v>542</v>
      </c>
      <c r="C5993" t="s">
        <v>3205</v>
      </c>
      <c r="D5993" t="s">
        <v>202</v>
      </c>
      <c r="E5993" t="b">
        <v>1</v>
      </c>
      <c r="F5993" t="b">
        <v>1</v>
      </c>
      <c r="G5993" t="s">
        <v>528</v>
      </c>
      <c r="H5993" t="b">
        <v>0</v>
      </c>
      <c r="I5993">
        <v>50</v>
      </c>
      <c r="J5993">
        <v>86</v>
      </c>
      <c r="L5993">
        <v>40000</v>
      </c>
      <c r="M5993">
        <v>80</v>
      </c>
      <c r="N5993">
        <v>23408</v>
      </c>
      <c r="O5993">
        <v>0.64</v>
      </c>
      <c r="P5993">
        <v>0.57999999999999996</v>
      </c>
      <c r="T5993" t="s">
        <v>203</v>
      </c>
      <c r="V5993" s="4">
        <v>39939</v>
      </c>
    </row>
    <row r="5994" spans="1:22">
      <c r="A5994" t="s">
        <v>403</v>
      </c>
      <c r="B5994" t="s">
        <v>406</v>
      </c>
      <c r="C5994" t="s">
        <v>3373</v>
      </c>
      <c r="D5994" t="s">
        <v>202</v>
      </c>
      <c r="E5994" t="b">
        <v>1</v>
      </c>
      <c r="F5994" t="b">
        <v>1</v>
      </c>
      <c r="H5994" t="b">
        <v>0</v>
      </c>
      <c r="I5994">
        <v>50</v>
      </c>
      <c r="J5994">
        <v>90</v>
      </c>
      <c r="L5994">
        <v>40000</v>
      </c>
      <c r="M5994">
        <v>80</v>
      </c>
      <c r="O5994">
        <v>0.67</v>
      </c>
      <c r="P5994">
        <v>0.57999999999999996</v>
      </c>
      <c r="T5994" t="s">
        <v>203</v>
      </c>
      <c r="V5994" s="4">
        <v>42818</v>
      </c>
    </row>
    <row r="5995" spans="1:22">
      <c r="A5995" t="s">
        <v>1333</v>
      </c>
      <c r="B5995" t="s">
        <v>1478</v>
      </c>
      <c r="C5995" t="s">
        <v>3374</v>
      </c>
      <c r="D5995" t="s">
        <v>202</v>
      </c>
      <c r="E5995" t="b">
        <v>1</v>
      </c>
      <c r="F5995" t="b">
        <v>1</v>
      </c>
      <c r="G5995" t="s">
        <v>528</v>
      </c>
      <c r="H5995" t="b">
        <v>0</v>
      </c>
      <c r="I5995">
        <v>50</v>
      </c>
      <c r="J5995">
        <v>81</v>
      </c>
      <c r="L5995">
        <v>42000</v>
      </c>
      <c r="M5995">
        <v>76</v>
      </c>
      <c r="O5995">
        <v>0.66</v>
      </c>
      <c r="P5995">
        <v>0.57999999999999996</v>
      </c>
      <c r="T5995" t="s">
        <v>203</v>
      </c>
      <c r="V5995" s="4">
        <v>40169</v>
      </c>
    </row>
    <row r="5996" spans="1:22">
      <c r="A5996" t="s">
        <v>269</v>
      </c>
      <c r="B5996" t="s">
        <v>269</v>
      </c>
      <c r="C5996" t="s">
        <v>3063</v>
      </c>
      <c r="D5996" t="s">
        <v>202</v>
      </c>
      <c r="E5996" t="b">
        <v>1</v>
      </c>
      <c r="F5996" t="b">
        <v>1</v>
      </c>
      <c r="H5996" t="b">
        <v>0</v>
      </c>
      <c r="I5996">
        <v>50</v>
      </c>
      <c r="J5996">
        <v>93</v>
      </c>
      <c r="L5996">
        <v>36000</v>
      </c>
      <c r="M5996">
        <v>83</v>
      </c>
      <c r="O5996">
        <v>0.68</v>
      </c>
      <c r="P5996">
        <v>0.57999999999999996</v>
      </c>
      <c r="T5996" t="s">
        <v>203</v>
      </c>
      <c r="V5996" s="4">
        <v>40813</v>
      </c>
    </row>
    <row r="5997" spans="1:22">
      <c r="A5997" t="s">
        <v>269</v>
      </c>
      <c r="B5997" t="s">
        <v>269</v>
      </c>
      <c r="C5997" t="s">
        <v>3375</v>
      </c>
      <c r="D5997" t="s">
        <v>202</v>
      </c>
      <c r="E5997" t="b">
        <v>1</v>
      </c>
      <c r="F5997" t="b">
        <v>0</v>
      </c>
      <c r="H5997" t="b">
        <v>1</v>
      </c>
      <c r="I5997">
        <v>50</v>
      </c>
      <c r="J5997">
        <v>78</v>
      </c>
      <c r="L5997">
        <v>36000</v>
      </c>
      <c r="M5997">
        <v>76</v>
      </c>
      <c r="N5997">
        <v>25392</v>
      </c>
      <c r="O5997">
        <v>0.59</v>
      </c>
      <c r="P5997">
        <v>0.57999999999999996</v>
      </c>
      <c r="T5997" t="s">
        <v>203</v>
      </c>
      <c r="V5997" s="4">
        <v>39716</v>
      </c>
    </row>
    <row r="5998" spans="1:22">
      <c r="A5998" t="s">
        <v>269</v>
      </c>
      <c r="B5998" t="s">
        <v>269</v>
      </c>
      <c r="C5998" t="s">
        <v>3376</v>
      </c>
      <c r="D5998" t="s">
        <v>202</v>
      </c>
      <c r="E5998" t="b">
        <v>1</v>
      </c>
      <c r="F5998" t="b">
        <v>1</v>
      </c>
      <c r="H5998" t="b">
        <v>0</v>
      </c>
      <c r="I5998">
        <v>50</v>
      </c>
      <c r="J5998">
        <v>111</v>
      </c>
      <c r="L5998">
        <v>65000</v>
      </c>
      <c r="M5998">
        <v>80</v>
      </c>
      <c r="N5998">
        <v>24164</v>
      </c>
      <c r="O5998">
        <v>0.62</v>
      </c>
      <c r="P5998">
        <v>0.57999999999999996</v>
      </c>
      <c r="T5998" t="s">
        <v>203</v>
      </c>
      <c r="V5998" s="4">
        <v>40253</v>
      </c>
    </row>
    <row r="5999" spans="1:22">
      <c r="A5999" t="s">
        <v>1333</v>
      </c>
      <c r="B5999" t="s">
        <v>1333</v>
      </c>
      <c r="C5999" t="s">
        <v>3377</v>
      </c>
      <c r="D5999" t="s">
        <v>202</v>
      </c>
      <c r="E5999" t="b">
        <v>0</v>
      </c>
      <c r="F5999" t="b">
        <v>1</v>
      </c>
      <c r="G5999" t="s">
        <v>528</v>
      </c>
      <c r="H5999" t="b">
        <v>0</v>
      </c>
      <c r="I5999">
        <v>50</v>
      </c>
      <c r="J5999">
        <v>70</v>
      </c>
      <c r="L5999">
        <v>42000</v>
      </c>
      <c r="M5999">
        <v>76</v>
      </c>
      <c r="N5999">
        <v>25830</v>
      </c>
      <c r="O5999">
        <v>0.57999999999999996</v>
      </c>
      <c r="P5999">
        <v>0.57999999999999996</v>
      </c>
      <c r="T5999" t="s">
        <v>203</v>
      </c>
      <c r="V5999" s="4">
        <v>39407</v>
      </c>
    </row>
    <row r="6000" spans="1:22">
      <c r="A6000" t="s">
        <v>1333</v>
      </c>
      <c r="B6000" t="s">
        <v>1478</v>
      </c>
      <c r="C6000" t="s">
        <v>3378</v>
      </c>
      <c r="D6000" t="s">
        <v>202</v>
      </c>
      <c r="E6000" t="b">
        <v>1</v>
      </c>
      <c r="F6000" t="b">
        <v>1</v>
      </c>
      <c r="H6000" t="b">
        <v>0</v>
      </c>
      <c r="I6000">
        <v>50</v>
      </c>
      <c r="J6000">
        <v>81</v>
      </c>
      <c r="L6000">
        <v>40000</v>
      </c>
      <c r="M6000">
        <v>79</v>
      </c>
      <c r="O6000">
        <v>0.67</v>
      </c>
      <c r="P6000">
        <v>0.57999999999999996</v>
      </c>
      <c r="T6000" t="s">
        <v>203</v>
      </c>
      <c r="V6000" s="4">
        <v>42278</v>
      </c>
    </row>
    <row r="6001" spans="1:22">
      <c r="A6001" t="s">
        <v>199</v>
      </c>
      <c r="B6001" t="s">
        <v>269</v>
      </c>
      <c r="C6001" t="s">
        <v>3243</v>
      </c>
      <c r="D6001" t="s">
        <v>202</v>
      </c>
      <c r="E6001" t="b">
        <v>1</v>
      </c>
      <c r="F6001" t="b">
        <v>0</v>
      </c>
      <c r="H6001" t="b">
        <v>0</v>
      </c>
      <c r="I6001">
        <v>50</v>
      </c>
      <c r="J6001">
        <v>80</v>
      </c>
      <c r="L6001">
        <v>38000</v>
      </c>
      <c r="M6001">
        <v>76</v>
      </c>
      <c r="O6001">
        <v>0.57999999999999996</v>
      </c>
      <c r="P6001">
        <v>0.57999999999999996</v>
      </c>
      <c r="T6001" t="s">
        <v>203</v>
      </c>
      <c r="V6001" s="4">
        <v>42278</v>
      </c>
    </row>
    <row r="6002" spans="1:22">
      <c r="A6002" t="s">
        <v>1557</v>
      </c>
      <c r="B6002" t="s">
        <v>1333</v>
      </c>
      <c r="C6002" t="s">
        <v>3379</v>
      </c>
      <c r="D6002" t="s">
        <v>202</v>
      </c>
      <c r="E6002" t="b">
        <v>0</v>
      </c>
      <c r="F6002" t="b">
        <v>1</v>
      </c>
      <c r="H6002" t="b">
        <v>0</v>
      </c>
      <c r="I6002">
        <v>50</v>
      </c>
      <c r="J6002">
        <v>89</v>
      </c>
      <c r="L6002">
        <v>40000</v>
      </c>
      <c r="M6002">
        <v>77</v>
      </c>
      <c r="O6002">
        <v>0.6</v>
      </c>
      <c r="P6002">
        <v>0.6</v>
      </c>
      <c r="T6002" t="s">
        <v>203</v>
      </c>
      <c r="V6002" s="4">
        <v>42191</v>
      </c>
    </row>
    <row r="6003" spans="1:22">
      <c r="A6003" t="s">
        <v>403</v>
      </c>
      <c r="B6003" t="s">
        <v>930</v>
      </c>
      <c r="C6003" t="s">
        <v>3379</v>
      </c>
      <c r="D6003" t="s">
        <v>202</v>
      </c>
      <c r="E6003" t="b">
        <v>0</v>
      </c>
      <c r="F6003" t="b">
        <v>1</v>
      </c>
      <c r="H6003" t="b">
        <v>0</v>
      </c>
      <c r="I6003">
        <v>50</v>
      </c>
      <c r="J6003">
        <v>89</v>
      </c>
      <c r="L6003">
        <v>40000</v>
      </c>
      <c r="M6003">
        <v>77</v>
      </c>
      <c r="O6003">
        <v>0.6</v>
      </c>
      <c r="P6003">
        <v>0.57999999999999996</v>
      </c>
      <c r="T6003" t="s">
        <v>203</v>
      </c>
      <c r="V6003" s="4">
        <v>42278</v>
      </c>
    </row>
    <row r="6004" spans="1:22">
      <c r="A6004" t="s">
        <v>403</v>
      </c>
      <c r="B6004" t="s">
        <v>930</v>
      </c>
      <c r="C6004" t="s">
        <v>3380</v>
      </c>
      <c r="D6004" t="s">
        <v>202</v>
      </c>
      <c r="E6004" t="b">
        <v>0</v>
      </c>
      <c r="F6004" t="b">
        <v>1</v>
      </c>
      <c r="H6004" t="b">
        <v>0</v>
      </c>
      <c r="I6004">
        <v>50</v>
      </c>
      <c r="J6004">
        <v>86</v>
      </c>
      <c r="L6004">
        <v>40000</v>
      </c>
      <c r="M6004">
        <v>76</v>
      </c>
      <c r="O6004">
        <v>0.6</v>
      </c>
      <c r="P6004">
        <v>0.57999999999999996</v>
      </c>
      <c r="T6004" t="s">
        <v>203</v>
      </c>
      <c r="V6004" s="4">
        <v>42278</v>
      </c>
    </row>
    <row r="6005" spans="1:22">
      <c r="A6005" t="s">
        <v>403</v>
      </c>
      <c r="B6005" t="s">
        <v>1333</v>
      </c>
      <c r="C6005" t="s">
        <v>3380</v>
      </c>
      <c r="D6005" t="s">
        <v>202</v>
      </c>
      <c r="E6005" t="b">
        <v>0</v>
      </c>
      <c r="F6005" t="b">
        <v>1</v>
      </c>
      <c r="H6005" t="b">
        <v>0</v>
      </c>
      <c r="I6005">
        <v>50</v>
      </c>
      <c r="J6005">
        <v>86</v>
      </c>
      <c r="L6005">
        <v>40000</v>
      </c>
      <c r="M6005">
        <v>76</v>
      </c>
      <c r="O6005">
        <v>0.6</v>
      </c>
      <c r="P6005">
        <v>0.57999999999999996</v>
      </c>
      <c r="T6005" t="s">
        <v>203</v>
      </c>
      <c r="V6005" s="4">
        <v>42104</v>
      </c>
    </row>
    <row r="6006" spans="1:22">
      <c r="A6006" t="s">
        <v>269</v>
      </c>
      <c r="B6006" t="s">
        <v>269</v>
      </c>
      <c r="C6006" t="s">
        <v>3349</v>
      </c>
      <c r="D6006" t="s">
        <v>202</v>
      </c>
      <c r="E6006" t="b">
        <v>1</v>
      </c>
      <c r="F6006" t="b">
        <v>1</v>
      </c>
      <c r="H6006" t="b">
        <v>0</v>
      </c>
      <c r="I6006">
        <v>50</v>
      </c>
      <c r="J6006">
        <v>88</v>
      </c>
      <c r="L6006">
        <v>42000</v>
      </c>
      <c r="M6006">
        <v>82</v>
      </c>
      <c r="O6006">
        <v>0.67</v>
      </c>
      <c r="P6006">
        <v>0.57999999999999996</v>
      </c>
      <c r="T6006" t="s">
        <v>203</v>
      </c>
      <c r="V6006" s="4">
        <v>41229</v>
      </c>
    </row>
    <row r="6007" spans="1:22">
      <c r="A6007" t="s">
        <v>403</v>
      </c>
      <c r="B6007" t="s">
        <v>930</v>
      </c>
      <c r="C6007" t="s">
        <v>3381</v>
      </c>
      <c r="D6007" t="s">
        <v>202</v>
      </c>
      <c r="E6007" t="b">
        <v>0</v>
      </c>
      <c r="F6007" t="b">
        <v>1</v>
      </c>
      <c r="H6007" t="b">
        <v>0</v>
      </c>
      <c r="I6007">
        <v>50</v>
      </c>
      <c r="J6007">
        <v>98</v>
      </c>
      <c r="L6007">
        <v>60000</v>
      </c>
      <c r="M6007">
        <v>80</v>
      </c>
      <c r="O6007">
        <v>0.6</v>
      </c>
      <c r="P6007">
        <v>0.57999999999999996</v>
      </c>
      <c r="T6007" t="s">
        <v>203</v>
      </c>
      <c r="V6007" s="4">
        <v>42278</v>
      </c>
    </row>
    <row r="6008" spans="1:22">
      <c r="A6008" t="s">
        <v>1557</v>
      </c>
      <c r="B6008" t="s">
        <v>1333</v>
      </c>
      <c r="C6008" t="s">
        <v>3381</v>
      </c>
      <c r="D6008" t="s">
        <v>202</v>
      </c>
      <c r="E6008" t="b">
        <v>0</v>
      </c>
      <c r="F6008" t="b">
        <v>1</v>
      </c>
      <c r="H6008" t="b">
        <v>0</v>
      </c>
      <c r="I6008">
        <v>50</v>
      </c>
      <c r="J6008">
        <v>98</v>
      </c>
      <c r="L6008">
        <v>60000</v>
      </c>
      <c r="M6008">
        <v>80</v>
      </c>
      <c r="O6008">
        <v>0.6</v>
      </c>
      <c r="P6008">
        <v>0.6</v>
      </c>
      <c r="T6008" t="s">
        <v>203</v>
      </c>
      <c r="V6008" s="4">
        <v>42191</v>
      </c>
    </row>
    <row r="6009" spans="1:22">
      <c r="A6009" t="s">
        <v>1333</v>
      </c>
      <c r="B6009" t="s">
        <v>1478</v>
      </c>
      <c r="C6009" t="s">
        <v>3382</v>
      </c>
      <c r="D6009" t="s">
        <v>202</v>
      </c>
      <c r="E6009" t="b">
        <v>1</v>
      </c>
      <c r="F6009" t="b">
        <v>1</v>
      </c>
      <c r="G6009" t="s">
        <v>528</v>
      </c>
      <c r="H6009" t="b">
        <v>0</v>
      </c>
      <c r="I6009">
        <v>50</v>
      </c>
      <c r="J6009">
        <v>70</v>
      </c>
      <c r="L6009">
        <v>42000</v>
      </c>
      <c r="M6009">
        <v>76</v>
      </c>
      <c r="O6009">
        <v>0.57999999999999996</v>
      </c>
      <c r="P6009">
        <v>0.57999999999999996</v>
      </c>
      <c r="T6009" t="s">
        <v>203</v>
      </c>
      <c r="V6009" s="4">
        <v>40169</v>
      </c>
    </row>
    <row r="6010" spans="1:22">
      <c r="A6010" t="s">
        <v>2002</v>
      </c>
      <c r="B6010" t="s">
        <v>1333</v>
      </c>
      <c r="C6010" t="s">
        <v>3383</v>
      </c>
      <c r="D6010" t="s">
        <v>202</v>
      </c>
      <c r="E6010" t="b">
        <v>1</v>
      </c>
      <c r="F6010" t="b">
        <v>1</v>
      </c>
      <c r="H6010" t="b">
        <v>0</v>
      </c>
      <c r="I6010">
        <v>50</v>
      </c>
      <c r="J6010">
        <v>96</v>
      </c>
      <c r="L6010">
        <v>50000</v>
      </c>
      <c r="M6010">
        <v>82</v>
      </c>
      <c r="O6010">
        <v>0.7</v>
      </c>
      <c r="P6010">
        <v>0.57999999999999996</v>
      </c>
      <c r="T6010" t="s">
        <v>203</v>
      </c>
      <c r="V6010" s="4">
        <v>41149</v>
      </c>
    </row>
    <row r="6011" spans="1:22">
      <c r="A6011" t="s">
        <v>1329</v>
      </c>
      <c r="B6011" t="s">
        <v>1537</v>
      </c>
      <c r="C6011" t="s">
        <v>3384</v>
      </c>
      <c r="D6011" t="s">
        <v>202</v>
      </c>
      <c r="E6011" t="b">
        <v>0</v>
      </c>
      <c r="F6011" t="b">
        <v>0</v>
      </c>
      <c r="H6011" t="b">
        <v>0</v>
      </c>
      <c r="I6011">
        <v>50</v>
      </c>
      <c r="J6011">
        <v>80</v>
      </c>
      <c r="L6011">
        <v>40000</v>
      </c>
      <c r="M6011">
        <v>78</v>
      </c>
      <c r="N6011">
        <v>25830</v>
      </c>
      <c r="O6011">
        <v>0.57999999999999996</v>
      </c>
      <c r="P6011">
        <v>0.57999999999999996</v>
      </c>
      <c r="T6011" t="s">
        <v>203</v>
      </c>
      <c r="V6011" s="4">
        <v>39407</v>
      </c>
    </row>
    <row r="6012" spans="1:22">
      <c r="A6012" t="s">
        <v>403</v>
      </c>
      <c r="B6012" t="s">
        <v>406</v>
      </c>
      <c r="C6012" t="s">
        <v>3385</v>
      </c>
      <c r="D6012" t="s">
        <v>202</v>
      </c>
      <c r="E6012" t="b">
        <v>0</v>
      </c>
      <c r="F6012" t="b">
        <v>1</v>
      </c>
      <c r="H6012" t="b">
        <v>0</v>
      </c>
      <c r="I6012">
        <v>50</v>
      </c>
      <c r="J6012">
        <v>93</v>
      </c>
      <c r="L6012">
        <v>40000</v>
      </c>
      <c r="M6012">
        <v>80</v>
      </c>
      <c r="O6012">
        <v>0.61</v>
      </c>
      <c r="P6012">
        <v>0.57999999999999996</v>
      </c>
      <c r="T6012" t="s">
        <v>203</v>
      </c>
      <c r="V6012" s="4">
        <v>42865</v>
      </c>
    </row>
    <row r="6013" spans="1:22">
      <c r="A6013" t="s">
        <v>403</v>
      </c>
      <c r="B6013" t="s">
        <v>406</v>
      </c>
      <c r="C6013" t="s">
        <v>3386</v>
      </c>
      <c r="D6013" t="s">
        <v>202</v>
      </c>
      <c r="E6013" t="b">
        <v>0</v>
      </c>
      <c r="F6013" t="b">
        <v>1</v>
      </c>
      <c r="H6013" t="b">
        <v>0</v>
      </c>
      <c r="I6013">
        <v>50</v>
      </c>
      <c r="J6013">
        <v>92</v>
      </c>
      <c r="L6013">
        <v>50000</v>
      </c>
      <c r="M6013">
        <v>80</v>
      </c>
      <c r="O6013">
        <v>0.6</v>
      </c>
      <c r="P6013">
        <v>0.57999999999999996</v>
      </c>
      <c r="T6013" t="s">
        <v>203</v>
      </c>
      <c r="V6013" s="4">
        <v>42865</v>
      </c>
    </row>
    <row r="6014" spans="1:22">
      <c r="A6014" t="s">
        <v>403</v>
      </c>
      <c r="B6014" t="s">
        <v>930</v>
      </c>
      <c r="C6014" t="s">
        <v>3387</v>
      </c>
      <c r="D6014" t="s">
        <v>202</v>
      </c>
      <c r="E6014" t="b">
        <v>0</v>
      </c>
      <c r="F6014" t="b">
        <v>1</v>
      </c>
      <c r="H6014" t="b">
        <v>0</v>
      </c>
      <c r="I6014">
        <v>50</v>
      </c>
      <c r="J6014">
        <v>93</v>
      </c>
      <c r="L6014">
        <v>40000</v>
      </c>
      <c r="M6014">
        <v>80</v>
      </c>
      <c r="O6014">
        <v>0.61</v>
      </c>
      <c r="P6014">
        <v>0.57999999999999996</v>
      </c>
      <c r="T6014" t="s">
        <v>203</v>
      </c>
      <c r="V6014" s="4">
        <v>42726</v>
      </c>
    </row>
    <row r="6015" spans="1:22">
      <c r="A6015" t="s">
        <v>269</v>
      </c>
      <c r="B6015" t="s">
        <v>302</v>
      </c>
      <c r="C6015" t="s">
        <v>3388</v>
      </c>
      <c r="D6015" t="s">
        <v>202</v>
      </c>
      <c r="E6015" t="b">
        <v>0</v>
      </c>
      <c r="F6015" t="b">
        <v>1</v>
      </c>
      <c r="H6015" t="b">
        <v>0</v>
      </c>
      <c r="I6015">
        <v>50</v>
      </c>
      <c r="J6015">
        <v>98</v>
      </c>
      <c r="L6015">
        <v>65000</v>
      </c>
      <c r="M6015">
        <v>76</v>
      </c>
      <c r="N6015">
        <v>25830</v>
      </c>
      <c r="O6015">
        <v>0.57999999999999996</v>
      </c>
      <c r="P6015">
        <v>0.57999999999999996</v>
      </c>
      <c r="T6015" t="s">
        <v>203</v>
      </c>
      <c r="V6015" s="4">
        <v>39716</v>
      </c>
    </row>
    <row r="6016" spans="1:22">
      <c r="A6016" t="s">
        <v>403</v>
      </c>
      <c r="B6016" t="s">
        <v>930</v>
      </c>
      <c r="C6016" t="s">
        <v>3389</v>
      </c>
      <c r="D6016" t="s">
        <v>202</v>
      </c>
      <c r="E6016" t="b">
        <v>0</v>
      </c>
      <c r="F6016" t="b">
        <v>1</v>
      </c>
      <c r="H6016" t="b">
        <v>0</v>
      </c>
      <c r="I6016">
        <v>50</v>
      </c>
      <c r="J6016">
        <v>92</v>
      </c>
      <c r="L6016">
        <v>50000</v>
      </c>
      <c r="M6016">
        <v>80</v>
      </c>
      <c r="O6016">
        <v>0.6</v>
      </c>
      <c r="P6016">
        <v>0.57999999999999996</v>
      </c>
      <c r="T6016" t="s">
        <v>203</v>
      </c>
      <c r="V6016" s="4">
        <v>42726</v>
      </c>
    </row>
    <row r="6017" spans="1:22">
      <c r="A6017" t="s">
        <v>269</v>
      </c>
      <c r="B6017" t="s">
        <v>347</v>
      </c>
      <c r="C6017" t="s">
        <v>3295</v>
      </c>
      <c r="D6017" t="s">
        <v>202</v>
      </c>
      <c r="E6017" t="b">
        <v>1</v>
      </c>
      <c r="F6017" t="b">
        <v>1</v>
      </c>
      <c r="H6017" t="b">
        <v>1</v>
      </c>
      <c r="I6017">
        <v>50</v>
      </c>
      <c r="J6017">
        <v>65</v>
      </c>
      <c r="L6017">
        <v>38000</v>
      </c>
      <c r="M6017">
        <v>76</v>
      </c>
      <c r="N6017">
        <v>25830</v>
      </c>
      <c r="O6017">
        <v>0.57999999999999996</v>
      </c>
      <c r="P6017">
        <v>0.57999999999999996</v>
      </c>
      <c r="T6017" t="s">
        <v>203</v>
      </c>
      <c r="V6017" s="4">
        <v>39741</v>
      </c>
    </row>
    <row r="6018" spans="1:22">
      <c r="A6018" t="s">
        <v>199</v>
      </c>
      <c r="B6018" t="s">
        <v>347</v>
      </c>
      <c r="C6018" t="s">
        <v>3294</v>
      </c>
      <c r="D6018" t="s">
        <v>202</v>
      </c>
      <c r="E6018" t="b">
        <v>0</v>
      </c>
      <c r="F6018" t="b">
        <v>0</v>
      </c>
      <c r="H6018" t="b">
        <v>0</v>
      </c>
      <c r="I6018">
        <v>50</v>
      </c>
      <c r="J6018">
        <v>80</v>
      </c>
      <c r="L6018">
        <v>38000</v>
      </c>
      <c r="M6018">
        <v>76</v>
      </c>
      <c r="O6018">
        <v>0.57999999999999996</v>
      </c>
      <c r="P6018">
        <v>0.57999999999999996</v>
      </c>
      <c r="T6018" t="s">
        <v>203</v>
      </c>
      <c r="V6018" s="4">
        <v>42278</v>
      </c>
    </row>
    <row r="6019" spans="1:22">
      <c r="A6019" t="s">
        <v>1333</v>
      </c>
      <c r="B6019" t="s">
        <v>1418</v>
      </c>
      <c r="C6019">
        <v>153.33023</v>
      </c>
      <c r="D6019" t="s">
        <v>202</v>
      </c>
      <c r="E6019" t="b">
        <v>0</v>
      </c>
      <c r="F6019" t="b">
        <v>1</v>
      </c>
      <c r="G6019" t="s">
        <v>528</v>
      </c>
      <c r="H6019" t="b">
        <v>0</v>
      </c>
      <c r="I6019">
        <v>50</v>
      </c>
      <c r="J6019">
        <v>75</v>
      </c>
      <c r="L6019">
        <v>40000</v>
      </c>
      <c r="M6019">
        <v>77</v>
      </c>
      <c r="N6019">
        <v>25830</v>
      </c>
      <c r="O6019">
        <v>0.57999999999999996</v>
      </c>
      <c r="P6019">
        <v>0.57999999999999996</v>
      </c>
      <c r="T6019" t="s">
        <v>203</v>
      </c>
      <c r="V6019" s="4">
        <v>40591</v>
      </c>
    </row>
    <row r="6020" spans="1:22">
      <c r="A6020" t="s">
        <v>269</v>
      </c>
      <c r="B6020" t="s">
        <v>269</v>
      </c>
      <c r="C6020" t="s">
        <v>3296</v>
      </c>
      <c r="D6020" t="s">
        <v>202</v>
      </c>
      <c r="E6020" t="b">
        <v>0</v>
      </c>
      <c r="F6020" t="b">
        <v>1</v>
      </c>
      <c r="H6020" t="b">
        <v>0</v>
      </c>
      <c r="I6020">
        <v>50</v>
      </c>
      <c r="J6020">
        <v>91</v>
      </c>
      <c r="L6020">
        <v>36000</v>
      </c>
      <c r="M6020">
        <v>76</v>
      </c>
      <c r="O6020">
        <v>0.62</v>
      </c>
      <c r="P6020">
        <v>0.57999999999999996</v>
      </c>
      <c r="T6020" t="s">
        <v>203</v>
      </c>
      <c r="V6020" s="4">
        <v>40813</v>
      </c>
    </row>
    <row r="6021" spans="1:22">
      <c r="A6021" t="s">
        <v>1333</v>
      </c>
      <c r="B6021" t="s">
        <v>665</v>
      </c>
      <c r="C6021" t="s">
        <v>3390</v>
      </c>
      <c r="D6021" t="s">
        <v>202</v>
      </c>
      <c r="E6021" t="b">
        <v>0</v>
      </c>
      <c r="F6021" t="b">
        <v>1</v>
      </c>
      <c r="G6021" t="s">
        <v>528</v>
      </c>
      <c r="H6021" t="b">
        <v>0</v>
      </c>
      <c r="I6021">
        <v>50</v>
      </c>
      <c r="J6021">
        <v>80</v>
      </c>
      <c r="L6021">
        <v>40000</v>
      </c>
      <c r="M6021">
        <v>76</v>
      </c>
      <c r="N6021">
        <v>24164</v>
      </c>
      <c r="O6021">
        <v>0.62</v>
      </c>
      <c r="P6021">
        <v>0.57999999999999996</v>
      </c>
      <c r="T6021" t="s">
        <v>203</v>
      </c>
      <c r="V6021" s="4">
        <v>39407</v>
      </c>
    </row>
    <row r="6022" spans="1:22">
      <c r="A6022" t="s">
        <v>1333</v>
      </c>
      <c r="B6022" t="s">
        <v>1478</v>
      </c>
      <c r="C6022" t="s">
        <v>3391</v>
      </c>
      <c r="D6022" t="s">
        <v>202</v>
      </c>
      <c r="E6022" t="b">
        <v>1</v>
      </c>
      <c r="F6022" t="b">
        <v>1</v>
      </c>
      <c r="G6022" t="s">
        <v>528</v>
      </c>
      <c r="H6022" t="b">
        <v>0</v>
      </c>
      <c r="I6022">
        <v>50</v>
      </c>
      <c r="J6022">
        <v>81</v>
      </c>
      <c r="L6022">
        <v>42000</v>
      </c>
      <c r="M6022">
        <v>76</v>
      </c>
      <c r="O6022">
        <v>0.66</v>
      </c>
      <c r="P6022">
        <v>0.57999999999999996</v>
      </c>
      <c r="T6022" t="s">
        <v>203</v>
      </c>
      <c r="V6022" s="4">
        <v>40169</v>
      </c>
    </row>
    <row r="6023" spans="1:22">
      <c r="A6023" t="s">
        <v>1329</v>
      </c>
      <c r="B6023" t="s">
        <v>542</v>
      </c>
      <c r="C6023" t="s">
        <v>3392</v>
      </c>
      <c r="D6023" t="s">
        <v>202</v>
      </c>
      <c r="E6023" t="b">
        <v>0</v>
      </c>
      <c r="F6023" t="b">
        <v>0</v>
      </c>
      <c r="H6023" t="b">
        <v>0</v>
      </c>
      <c r="I6023">
        <v>50</v>
      </c>
      <c r="J6023">
        <v>85</v>
      </c>
      <c r="L6023">
        <v>40000</v>
      </c>
      <c r="M6023">
        <v>78</v>
      </c>
      <c r="N6023">
        <v>24164</v>
      </c>
      <c r="O6023">
        <v>0.62</v>
      </c>
      <c r="P6023">
        <v>0.57999999999999996</v>
      </c>
      <c r="T6023" t="s">
        <v>203</v>
      </c>
      <c r="V6023" s="4">
        <v>39407</v>
      </c>
    </row>
    <row r="6024" spans="1:22">
      <c r="A6024" t="s">
        <v>269</v>
      </c>
      <c r="B6024" t="s">
        <v>269</v>
      </c>
      <c r="C6024" t="s">
        <v>3393</v>
      </c>
      <c r="D6024" t="s">
        <v>202</v>
      </c>
      <c r="E6024" t="b">
        <v>0</v>
      </c>
      <c r="F6024" t="b">
        <v>0</v>
      </c>
      <c r="H6024" t="b">
        <v>0</v>
      </c>
      <c r="I6024">
        <v>50</v>
      </c>
      <c r="J6024">
        <v>85</v>
      </c>
      <c r="L6024">
        <v>40000</v>
      </c>
      <c r="M6024">
        <v>76</v>
      </c>
      <c r="N6024">
        <v>25830</v>
      </c>
      <c r="O6024">
        <v>0.57999999999999996</v>
      </c>
      <c r="P6024">
        <v>0.57999999999999996</v>
      </c>
      <c r="T6024" t="s">
        <v>203</v>
      </c>
      <c r="V6024" s="4">
        <v>39925</v>
      </c>
    </row>
    <row r="6025" spans="1:22">
      <c r="A6025" t="s">
        <v>269</v>
      </c>
      <c r="B6025" t="s">
        <v>347</v>
      </c>
      <c r="C6025" t="s">
        <v>2972</v>
      </c>
      <c r="D6025" t="s">
        <v>202</v>
      </c>
      <c r="E6025" t="b">
        <v>0</v>
      </c>
      <c r="F6025" t="b">
        <v>1</v>
      </c>
      <c r="G6025" t="s">
        <v>528</v>
      </c>
      <c r="H6025" t="b">
        <v>0</v>
      </c>
      <c r="I6025">
        <v>50</v>
      </c>
      <c r="J6025">
        <v>91</v>
      </c>
      <c r="L6025">
        <v>40000</v>
      </c>
      <c r="M6025">
        <v>76</v>
      </c>
      <c r="N6025">
        <v>25830</v>
      </c>
      <c r="O6025">
        <v>0.57999999999999996</v>
      </c>
      <c r="P6025">
        <v>0.57999999999999996</v>
      </c>
      <c r="T6025" t="s">
        <v>203</v>
      </c>
      <c r="V6025" s="4">
        <v>39552</v>
      </c>
    </row>
    <row r="6026" spans="1:22">
      <c r="A6026" t="s">
        <v>199</v>
      </c>
      <c r="B6026" t="s">
        <v>302</v>
      </c>
      <c r="C6026" t="s">
        <v>3284</v>
      </c>
      <c r="D6026" t="s">
        <v>202</v>
      </c>
      <c r="E6026" t="b">
        <v>1</v>
      </c>
      <c r="F6026" t="b">
        <v>1</v>
      </c>
      <c r="H6026" t="b">
        <v>0</v>
      </c>
      <c r="I6026">
        <v>50</v>
      </c>
      <c r="J6026">
        <v>87</v>
      </c>
      <c r="L6026">
        <v>42000</v>
      </c>
      <c r="M6026">
        <v>82</v>
      </c>
      <c r="O6026">
        <v>0.67</v>
      </c>
      <c r="P6026">
        <v>0.57999999999999996</v>
      </c>
      <c r="T6026" t="s">
        <v>203</v>
      </c>
      <c r="V6026" s="4">
        <v>42278</v>
      </c>
    </row>
    <row r="6027" spans="1:22">
      <c r="A6027" t="s">
        <v>1547</v>
      </c>
      <c r="B6027" t="s">
        <v>1548</v>
      </c>
      <c r="C6027" t="s">
        <v>3394</v>
      </c>
      <c r="D6027" t="s">
        <v>202</v>
      </c>
      <c r="E6027" t="b">
        <v>1</v>
      </c>
      <c r="F6027" t="b">
        <v>1</v>
      </c>
      <c r="G6027" t="s">
        <v>528</v>
      </c>
      <c r="H6027" t="b">
        <v>0</v>
      </c>
      <c r="I6027">
        <v>50</v>
      </c>
      <c r="J6027">
        <v>90</v>
      </c>
      <c r="L6027">
        <v>48000</v>
      </c>
      <c r="M6027">
        <v>79.3</v>
      </c>
      <c r="N6027">
        <v>25710</v>
      </c>
      <c r="O6027">
        <v>0.57999999999999996</v>
      </c>
      <c r="P6027">
        <v>0.57999999999999996</v>
      </c>
      <c r="T6027" t="s">
        <v>203</v>
      </c>
      <c r="V6027" s="4">
        <v>40298</v>
      </c>
    </row>
    <row r="6028" spans="1:22">
      <c r="A6028" t="s">
        <v>269</v>
      </c>
      <c r="B6028" t="s">
        <v>269</v>
      </c>
      <c r="C6028" t="s">
        <v>3284</v>
      </c>
      <c r="D6028" t="s">
        <v>202</v>
      </c>
      <c r="E6028" t="b">
        <v>1</v>
      </c>
      <c r="F6028" t="b">
        <v>1</v>
      </c>
      <c r="H6028" t="b">
        <v>0</v>
      </c>
      <c r="I6028">
        <v>50</v>
      </c>
      <c r="J6028">
        <v>68</v>
      </c>
      <c r="L6028">
        <v>42000</v>
      </c>
      <c r="M6028">
        <v>82</v>
      </c>
      <c r="O6028">
        <v>0.67</v>
      </c>
      <c r="P6028">
        <v>0.57999999999999996</v>
      </c>
      <c r="T6028" t="s">
        <v>203</v>
      </c>
      <c r="V6028" s="4">
        <v>41674</v>
      </c>
    </row>
    <row r="6029" spans="1:22">
      <c r="A6029" t="s">
        <v>1329</v>
      </c>
      <c r="B6029" t="s">
        <v>542</v>
      </c>
      <c r="C6029" t="s">
        <v>3203</v>
      </c>
      <c r="D6029" t="s">
        <v>202</v>
      </c>
      <c r="E6029" t="b">
        <v>1</v>
      </c>
      <c r="F6029" t="b">
        <v>1</v>
      </c>
      <c r="H6029" t="b">
        <v>0</v>
      </c>
      <c r="I6029">
        <v>50</v>
      </c>
      <c r="J6029">
        <v>86</v>
      </c>
      <c r="L6029">
        <v>40000</v>
      </c>
      <c r="M6029">
        <v>78</v>
      </c>
      <c r="O6029">
        <v>0.67</v>
      </c>
      <c r="P6029">
        <v>0.57999999999999996</v>
      </c>
      <c r="T6029" t="s">
        <v>203</v>
      </c>
      <c r="V6029" s="4">
        <v>42087</v>
      </c>
    </row>
    <row r="6030" spans="1:22">
      <c r="A6030" t="s">
        <v>1329</v>
      </c>
      <c r="B6030" t="s">
        <v>542</v>
      </c>
      <c r="C6030" t="s">
        <v>3395</v>
      </c>
      <c r="D6030" t="s">
        <v>202</v>
      </c>
      <c r="E6030" t="b">
        <v>0</v>
      </c>
      <c r="F6030" t="b">
        <v>1</v>
      </c>
      <c r="G6030" t="s">
        <v>528</v>
      </c>
      <c r="H6030" t="b">
        <v>0</v>
      </c>
      <c r="I6030">
        <v>50</v>
      </c>
      <c r="J6030">
        <v>86</v>
      </c>
      <c r="L6030">
        <v>40000</v>
      </c>
      <c r="M6030">
        <v>79</v>
      </c>
      <c r="N6030">
        <v>24164</v>
      </c>
      <c r="O6030">
        <v>0.62</v>
      </c>
      <c r="P6030">
        <v>0.57999999999999996</v>
      </c>
      <c r="T6030" t="s">
        <v>203</v>
      </c>
      <c r="V6030" s="4">
        <v>39407</v>
      </c>
    </row>
    <row r="6031" spans="1:22">
      <c r="A6031" t="s">
        <v>269</v>
      </c>
      <c r="B6031" t="s">
        <v>269</v>
      </c>
      <c r="C6031" t="s">
        <v>3396</v>
      </c>
      <c r="D6031" t="s">
        <v>202</v>
      </c>
      <c r="E6031" t="b">
        <v>1</v>
      </c>
      <c r="F6031" t="b">
        <v>1</v>
      </c>
      <c r="H6031" t="b">
        <v>0</v>
      </c>
      <c r="I6031">
        <v>50</v>
      </c>
      <c r="J6031">
        <v>88</v>
      </c>
      <c r="L6031">
        <v>42000</v>
      </c>
      <c r="M6031">
        <v>82</v>
      </c>
      <c r="O6031">
        <v>0.67</v>
      </c>
      <c r="P6031">
        <v>0.57999999999999996</v>
      </c>
      <c r="T6031" t="s">
        <v>203</v>
      </c>
      <c r="V6031" s="4">
        <v>41229</v>
      </c>
    </row>
    <row r="6032" spans="1:22">
      <c r="A6032" t="s">
        <v>403</v>
      </c>
      <c r="B6032" t="s">
        <v>1356</v>
      </c>
      <c r="C6032" t="s">
        <v>3397</v>
      </c>
      <c r="D6032" t="s">
        <v>202</v>
      </c>
      <c r="E6032" t="b">
        <v>0</v>
      </c>
      <c r="F6032" t="b">
        <v>1</v>
      </c>
      <c r="G6032" t="s">
        <v>528</v>
      </c>
      <c r="H6032" t="b">
        <v>0</v>
      </c>
      <c r="I6032">
        <v>50</v>
      </c>
      <c r="J6032">
        <v>73</v>
      </c>
      <c r="L6032">
        <v>32000</v>
      </c>
      <c r="M6032">
        <v>73</v>
      </c>
      <c r="N6032">
        <v>25830</v>
      </c>
      <c r="O6032">
        <v>0.57999999999999996</v>
      </c>
      <c r="P6032">
        <v>0.57999999999999996</v>
      </c>
      <c r="T6032" t="s">
        <v>203</v>
      </c>
      <c r="V6032" s="4">
        <v>39407</v>
      </c>
    </row>
    <row r="6033" spans="1:22">
      <c r="A6033" t="s">
        <v>1333</v>
      </c>
      <c r="B6033" t="s">
        <v>1478</v>
      </c>
      <c r="C6033" t="s">
        <v>3398</v>
      </c>
      <c r="D6033" t="s">
        <v>202</v>
      </c>
      <c r="E6033" t="b">
        <v>1</v>
      </c>
      <c r="F6033" t="b">
        <v>1</v>
      </c>
      <c r="G6033" t="s">
        <v>528</v>
      </c>
      <c r="H6033" t="b">
        <v>0</v>
      </c>
      <c r="I6033">
        <v>50</v>
      </c>
      <c r="J6033">
        <v>81</v>
      </c>
      <c r="L6033">
        <v>42000</v>
      </c>
      <c r="M6033">
        <v>76</v>
      </c>
      <c r="O6033">
        <v>0.66</v>
      </c>
      <c r="P6033">
        <v>0.57999999999999996</v>
      </c>
      <c r="T6033" t="s">
        <v>203</v>
      </c>
      <c r="V6033" s="4">
        <v>40169</v>
      </c>
    </row>
    <row r="6034" spans="1:22">
      <c r="A6034" t="s">
        <v>1333</v>
      </c>
      <c r="B6034" t="s">
        <v>1478</v>
      </c>
      <c r="C6034" t="s">
        <v>3399</v>
      </c>
      <c r="D6034" t="s">
        <v>202</v>
      </c>
      <c r="E6034" t="b">
        <v>1</v>
      </c>
      <c r="F6034" t="b">
        <v>1</v>
      </c>
      <c r="G6034" t="s">
        <v>528</v>
      </c>
      <c r="H6034" t="b">
        <v>0</v>
      </c>
      <c r="I6034">
        <v>50</v>
      </c>
      <c r="J6034">
        <v>81</v>
      </c>
      <c r="L6034">
        <v>42000</v>
      </c>
      <c r="M6034">
        <v>76</v>
      </c>
      <c r="O6034">
        <v>0.66</v>
      </c>
      <c r="P6034">
        <v>0.57999999999999996</v>
      </c>
      <c r="T6034" t="s">
        <v>203</v>
      </c>
      <c r="V6034" s="4">
        <v>40169</v>
      </c>
    </row>
    <row r="6035" spans="1:22">
      <c r="A6035" t="s">
        <v>1333</v>
      </c>
      <c r="B6035" t="s">
        <v>403</v>
      </c>
      <c r="C6035" t="s">
        <v>3400</v>
      </c>
      <c r="D6035" t="s">
        <v>202</v>
      </c>
      <c r="E6035" t="b">
        <v>0</v>
      </c>
      <c r="F6035" t="b">
        <v>1</v>
      </c>
      <c r="H6035" t="b">
        <v>0</v>
      </c>
      <c r="I6035">
        <v>50</v>
      </c>
      <c r="J6035">
        <v>90</v>
      </c>
      <c r="L6035">
        <v>50000</v>
      </c>
      <c r="M6035">
        <v>78</v>
      </c>
      <c r="O6035">
        <v>0.59</v>
      </c>
      <c r="P6035">
        <v>0.57999999999999996</v>
      </c>
      <c r="T6035" t="s">
        <v>203</v>
      </c>
      <c r="V6035" s="4">
        <v>41132</v>
      </c>
    </row>
    <row r="6036" spans="1:22">
      <c r="A6036" t="s">
        <v>1333</v>
      </c>
      <c r="B6036" t="s">
        <v>1333</v>
      </c>
      <c r="C6036" t="s">
        <v>3199</v>
      </c>
      <c r="D6036" t="s">
        <v>202</v>
      </c>
      <c r="E6036" t="b">
        <v>0</v>
      </c>
      <c r="F6036" t="b">
        <v>1</v>
      </c>
      <c r="H6036" t="b">
        <v>0</v>
      </c>
      <c r="I6036">
        <v>50</v>
      </c>
      <c r="J6036">
        <v>91</v>
      </c>
      <c r="L6036">
        <v>40000</v>
      </c>
      <c r="M6036">
        <v>78</v>
      </c>
      <c r="O6036">
        <v>0.6</v>
      </c>
      <c r="P6036">
        <v>0.57999999999999996</v>
      </c>
      <c r="T6036" t="s">
        <v>203</v>
      </c>
      <c r="V6036" s="4">
        <v>42104</v>
      </c>
    </row>
    <row r="6037" spans="1:22">
      <c r="A6037" t="s">
        <v>269</v>
      </c>
      <c r="B6037" t="s">
        <v>269</v>
      </c>
      <c r="C6037" t="s">
        <v>3401</v>
      </c>
      <c r="D6037" t="s">
        <v>202</v>
      </c>
      <c r="E6037" t="b">
        <v>0</v>
      </c>
      <c r="F6037" t="b">
        <v>1</v>
      </c>
      <c r="H6037" t="b">
        <v>0</v>
      </c>
      <c r="I6037">
        <v>50</v>
      </c>
      <c r="J6037">
        <v>81</v>
      </c>
      <c r="L6037">
        <v>50000</v>
      </c>
      <c r="M6037">
        <v>76</v>
      </c>
      <c r="N6037">
        <v>25830</v>
      </c>
      <c r="O6037">
        <v>0.57999999999999996</v>
      </c>
      <c r="P6037">
        <v>0.57999999999999996</v>
      </c>
      <c r="T6037" t="s">
        <v>203</v>
      </c>
      <c r="V6037" s="4">
        <v>39925</v>
      </c>
    </row>
    <row r="6038" spans="1:22">
      <c r="A6038" t="s">
        <v>269</v>
      </c>
      <c r="B6038" t="s">
        <v>269</v>
      </c>
      <c r="C6038" t="s">
        <v>3402</v>
      </c>
      <c r="D6038" t="s">
        <v>202</v>
      </c>
      <c r="E6038" t="b">
        <v>0</v>
      </c>
      <c r="F6038" t="b">
        <v>1</v>
      </c>
      <c r="H6038" t="b">
        <v>0</v>
      </c>
      <c r="I6038">
        <v>50</v>
      </c>
      <c r="J6038">
        <v>82</v>
      </c>
      <c r="L6038">
        <v>40000</v>
      </c>
      <c r="M6038">
        <v>76</v>
      </c>
      <c r="N6038">
        <v>25830</v>
      </c>
      <c r="O6038">
        <v>0.57999999999999996</v>
      </c>
      <c r="P6038">
        <v>0.57999999999999996</v>
      </c>
      <c r="T6038" t="s">
        <v>203</v>
      </c>
      <c r="V6038" s="4">
        <v>39925</v>
      </c>
    </row>
    <row r="6039" spans="1:22">
      <c r="A6039" t="s">
        <v>269</v>
      </c>
      <c r="B6039" t="s">
        <v>302</v>
      </c>
      <c r="C6039" t="s">
        <v>3403</v>
      </c>
      <c r="D6039" t="s">
        <v>202</v>
      </c>
      <c r="E6039" t="b">
        <v>0</v>
      </c>
      <c r="F6039" t="b">
        <v>1</v>
      </c>
      <c r="H6039" t="b">
        <v>0</v>
      </c>
      <c r="I6039">
        <v>50</v>
      </c>
      <c r="J6039">
        <v>84</v>
      </c>
      <c r="L6039">
        <v>40000</v>
      </c>
      <c r="M6039">
        <v>76</v>
      </c>
      <c r="N6039">
        <v>25392</v>
      </c>
      <c r="O6039">
        <v>0.59</v>
      </c>
      <c r="P6039">
        <v>0.57999999999999996</v>
      </c>
      <c r="T6039" t="s">
        <v>203</v>
      </c>
      <c r="V6039" s="4">
        <v>39407</v>
      </c>
    </row>
    <row r="6040" spans="1:22">
      <c r="A6040" t="s">
        <v>199</v>
      </c>
      <c r="B6040" t="s">
        <v>269</v>
      </c>
      <c r="C6040" t="s">
        <v>3371</v>
      </c>
      <c r="D6040" t="s">
        <v>202</v>
      </c>
      <c r="E6040" t="b">
        <v>0</v>
      </c>
      <c r="F6040" t="b">
        <v>1</v>
      </c>
      <c r="H6040" t="b">
        <v>0</v>
      </c>
      <c r="I6040">
        <v>50</v>
      </c>
      <c r="J6040">
        <v>87</v>
      </c>
      <c r="L6040">
        <v>36000</v>
      </c>
      <c r="M6040">
        <v>76</v>
      </c>
      <c r="O6040">
        <v>0.62</v>
      </c>
      <c r="P6040">
        <v>0.57999999999999996</v>
      </c>
      <c r="T6040" t="s">
        <v>203</v>
      </c>
      <c r="V6040" s="4">
        <v>42278</v>
      </c>
    </row>
    <row r="6041" spans="1:22">
      <c r="A6041" t="s">
        <v>403</v>
      </c>
      <c r="B6041" t="s">
        <v>406</v>
      </c>
      <c r="C6041" t="s">
        <v>3404</v>
      </c>
      <c r="D6041" t="s">
        <v>202</v>
      </c>
      <c r="E6041" t="b">
        <v>1</v>
      </c>
      <c r="F6041" t="b">
        <v>1</v>
      </c>
      <c r="H6041" t="b">
        <v>0</v>
      </c>
      <c r="I6041">
        <v>50</v>
      </c>
      <c r="J6041">
        <v>81</v>
      </c>
      <c r="L6041">
        <v>40000</v>
      </c>
      <c r="M6041">
        <v>79</v>
      </c>
      <c r="O6041">
        <v>0.67</v>
      </c>
      <c r="P6041">
        <v>0.57999999999999996</v>
      </c>
      <c r="T6041" t="s">
        <v>203</v>
      </c>
      <c r="V6041" s="4">
        <v>42880</v>
      </c>
    </row>
    <row r="6042" spans="1:22">
      <c r="A6042" t="s">
        <v>1333</v>
      </c>
      <c r="B6042" t="s">
        <v>1333</v>
      </c>
      <c r="C6042" t="s">
        <v>3405</v>
      </c>
      <c r="D6042" t="s">
        <v>202</v>
      </c>
      <c r="E6042" t="b">
        <v>0</v>
      </c>
      <c r="F6042" t="b">
        <v>0</v>
      </c>
      <c r="H6042" t="b">
        <v>0</v>
      </c>
      <c r="I6042">
        <v>50</v>
      </c>
      <c r="J6042">
        <v>88</v>
      </c>
      <c r="L6042">
        <v>40000</v>
      </c>
      <c r="M6042">
        <v>76</v>
      </c>
      <c r="O6042">
        <v>0.57999999999999996</v>
      </c>
      <c r="P6042">
        <v>0.57999999999999996</v>
      </c>
      <c r="T6042" t="s">
        <v>203</v>
      </c>
      <c r="V6042" s="4">
        <v>40813</v>
      </c>
    </row>
    <row r="6043" spans="1:22">
      <c r="A6043" t="s">
        <v>1333</v>
      </c>
      <c r="B6043" t="s">
        <v>1478</v>
      </c>
      <c r="C6043" t="s">
        <v>3406</v>
      </c>
      <c r="D6043" t="s">
        <v>202</v>
      </c>
      <c r="E6043" t="b">
        <v>1</v>
      </c>
      <c r="F6043" t="b">
        <v>1</v>
      </c>
      <c r="G6043" t="s">
        <v>528</v>
      </c>
      <c r="H6043" t="b">
        <v>0</v>
      </c>
      <c r="I6043">
        <v>50</v>
      </c>
      <c r="J6043">
        <v>81</v>
      </c>
      <c r="L6043">
        <v>42000</v>
      </c>
      <c r="M6043">
        <v>76</v>
      </c>
      <c r="O6043">
        <v>0.66</v>
      </c>
      <c r="P6043">
        <v>0.57999999999999996</v>
      </c>
      <c r="T6043" t="s">
        <v>203</v>
      </c>
      <c r="V6043" s="4">
        <v>40169</v>
      </c>
    </row>
    <row r="6044" spans="1:22">
      <c r="A6044" t="s">
        <v>403</v>
      </c>
      <c r="B6044" t="s">
        <v>406</v>
      </c>
      <c r="C6044" t="s">
        <v>3407</v>
      </c>
      <c r="D6044" t="s">
        <v>202</v>
      </c>
      <c r="E6044" t="b">
        <v>0</v>
      </c>
      <c r="F6044" t="b">
        <v>1</v>
      </c>
      <c r="H6044" t="b">
        <v>0</v>
      </c>
      <c r="I6044">
        <v>50</v>
      </c>
      <c r="J6044">
        <v>86</v>
      </c>
      <c r="L6044">
        <v>40000</v>
      </c>
      <c r="M6044">
        <v>85</v>
      </c>
      <c r="O6044">
        <v>0.67</v>
      </c>
      <c r="P6044">
        <v>0.57999999999999996</v>
      </c>
      <c r="T6044" t="s">
        <v>203</v>
      </c>
      <c r="V6044" s="4">
        <v>42880</v>
      </c>
    </row>
    <row r="6045" spans="1:22">
      <c r="A6045" t="s">
        <v>403</v>
      </c>
      <c r="B6045" t="s">
        <v>403</v>
      </c>
      <c r="C6045" t="s">
        <v>3407</v>
      </c>
      <c r="D6045" t="s">
        <v>202</v>
      </c>
      <c r="E6045" t="b">
        <v>0</v>
      </c>
      <c r="F6045" t="b">
        <v>1</v>
      </c>
      <c r="H6045" t="b">
        <v>0</v>
      </c>
      <c r="I6045">
        <v>50</v>
      </c>
      <c r="J6045">
        <v>86</v>
      </c>
      <c r="L6045">
        <v>40000</v>
      </c>
      <c r="M6045">
        <v>85</v>
      </c>
      <c r="O6045">
        <v>0.67</v>
      </c>
      <c r="P6045">
        <v>0.57999999999999996</v>
      </c>
      <c r="T6045" t="s">
        <v>203</v>
      </c>
      <c r="V6045" s="4">
        <v>41473</v>
      </c>
    </row>
    <row r="6046" spans="1:22">
      <c r="A6046" t="s">
        <v>1329</v>
      </c>
      <c r="B6046" t="s">
        <v>542</v>
      </c>
      <c r="C6046" t="s">
        <v>3408</v>
      </c>
      <c r="D6046" t="s">
        <v>202</v>
      </c>
      <c r="E6046" t="b">
        <v>0</v>
      </c>
      <c r="F6046" t="b">
        <v>1</v>
      </c>
      <c r="H6046" t="b">
        <v>0</v>
      </c>
      <c r="I6046">
        <v>50</v>
      </c>
      <c r="J6046">
        <v>88</v>
      </c>
      <c r="L6046">
        <v>42000</v>
      </c>
      <c r="M6046">
        <v>80</v>
      </c>
      <c r="N6046">
        <v>25830</v>
      </c>
      <c r="O6046">
        <v>0.57999999999999996</v>
      </c>
      <c r="P6046">
        <v>0.57999999999999996</v>
      </c>
      <c r="T6046" t="s">
        <v>203</v>
      </c>
      <c r="V6046" s="4">
        <v>39407</v>
      </c>
    </row>
    <row r="6047" spans="1:22">
      <c r="A6047" t="s">
        <v>2002</v>
      </c>
      <c r="B6047" t="s">
        <v>403</v>
      </c>
      <c r="C6047" t="s">
        <v>3409</v>
      </c>
      <c r="D6047" t="s">
        <v>202</v>
      </c>
      <c r="E6047" t="b">
        <v>1</v>
      </c>
      <c r="F6047" t="b">
        <v>1</v>
      </c>
      <c r="H6047" t="b">
        <v>0</v>
      </c>
      <c r="I6047">
        <v>50</v>
      </c>
      <c r="J6047">
        <v>93</v>
      </c>
      <c r="L6047">
        <v>45000</v>
      </c>
      <c r="M6047">
        <v>83</v>
      </c>
      <c r="O6047">
        <v>0.7</v>
      </c>
      <c r="P6047">
        <v>0.57999999999999996</v>
      </c>
      <c r="T6047" t="s">
        <v>203</v>
      </c>
      <c r="V6047" s="4">
        <v>42009</v>
      </c>
    </row>
    <row r="6048" spans="1:22">
      <c r="A6048" t="s">
        <v>1329</v>
      </c>
      <c r="B6048" t="s">
        <v>542</v>
      </c>
      <c r="C6048" t="s">
        <v>3410</v>
      </c>
      <c r="D6048" t="s">
        <v>202</v>
      </c>
      <c r="E6048" t="b">
        <v>0</v>
      </c>
      <c r="F6048" t="b">
        <v>1</v>
      </c>
      <c r="H6048" t="b">
        <v>0</v>
      </c>
      <c r="I6048">
        <v>50</v>
      </c>
      <c r="J6048">
        <v>88</v>
      </c>
      <c r="L6048">
        <v>42000</v>
      </c>
      <c r="M6048">
        <v>80</v>
      </c>
      <c r="N6048">
        <v>25830</v>
      </c>
      <c r="O6048">
        <v>0.57999999999999996</v>
      </c>
      <c r="P6048">
        <v>0.57999999999999996</v>
      </c>
      <c r="T6048" t="s">
        <v>203</v>
      </c>
      <c r="V6048" s="4">
        <v>39407</v>
      </c>
    </row>
    <row r="6049" spans="1:22">
      <c r="A6049" t="s">
        <v>1547</v>
      </c>
      <c r="B6049" t="s">
        <v>1548</v>
      </c>
      <c r="C6049" t="s">
        <v>3411</v>
      </c>
      <c r="D6049" t="s">
        <v>202</v>
      </c>
      <c r="E6049" t="b">
        <v>1</v>
      </c>
      <c r="F6049" t="b">
        <v>1</v>
      </c>
      <c r="G6049" t="s">
        <v>528</v>
      </c>
      <c r="H6049" t="b">
        <v>0</v>
      </c>
      <c r="I6049">
        <v>50</v>
      </c>
      <c r="J6049">
        <v>86</v>
      </c>
      <c r="L6049">
        <v>40000</v>
      </c>
      <c r="M6049">
        <v>77.599999999999994</v>
      </c>
      <c r="N6049">
        <v>25780</v>
      </c>
      <c r="O6049">
        <v>0.57999999999999996</v>
      </c>
      <c r="P6049">
        <v>0.57999999999999996</v>
      </c>
      <c r="T6049" t="s">
        <v>203</v>
      </c>
      <c r="V6049" s="4">
        <v>40298</v>
      </c>
    </row>
    <row r="6050" spans="1:22">
      <c r="A6050" t="s">
        <v>1333</v>
      </c>
      <c r="B6050" t="s">
        <v>665</v>
      </c>
      <c r="C6050" t="s">
        <v>3382</v>
      </c>
      <c r="D6050" t="s">
        <v>202</v>
      </c>
      <c r="E6050" t="b">
        <v>0</v>
      </c>
      <c r="F6050" t="b">
        <v>1</v>
      </c>
      <c r="G6050" t="s">
        <v>528</v>
      </c>
      <c r="H6050" t="b">
        <v>0</v>
      </c>
      <c r="I6050">
        <v>50</v>
      </c>
      <c r="J6050">
        <v>70</v>
      </c>
      <c r="L6050">
        <v>42000</v>
      </c>
      <c r="M6050">
        <v>76</v>
      </c>
      <c r="N6050">
        <v>25830</v>
      </c>
      <c r="O6050">
        <v>0.57999999999999996</v>
      </c>
      <c r="P6050">
        <v>0.57999999999999996</v>
      </c>
      <c r="T6050" t="s">
        <v>203</v>
      </c>
      <c r="V6050" s="4">
        <v>39407</v>
      </c>
    </row>
    <row r="6051" spans="1:22">
      <c r="A6051" t="s">
        <v>269</v>
      </c>
      <c r="B6051" t="s">
        <v>269</v>
      </c>
      <c r="C6051" t="s">
        <v>3281</v>
      </c>
      <c r="D6051" t="s">
        <v>202</v>
      </c>
      <c r="E6051" t="b">
        <v>1</v>
      </c>
      <c r="F6051" t="b">
        <v>1</v>
      </c>
      <c r="H6051" t="b">
        <v>0</v>
      </c>
      <c r="I6051">
        <v>50</v>
      </c>
      <c r="J6051">
        <v>93</v>
      </c>
      <c r="L6051">
        <v>36000</v>
      </c>
      <c r="M6051">
        <v>83</v>
      </c>
      <c r="O6051">
        <v>0.68</v>
      </c>
      <c r="P6051">
        <v>0.57999999999999996</v>
      </c>
      <c r="T6051" t="s">
        <v>203</v>
      </c>
      <c r="V6051" s="4">
        <v>41674</v>
      </c>
    </row>
    <row r="6052" spans="1:22">
      <c r="A6052" t="s">
        <v>1333</v>
      </c>
      <c r="B6052" t="s">
        <v>665</v>
      </c>
      <c r="C6052" t="s">
        <v>3352</v>
      </c>
      <c r="D6052" t="s">
        <v>202</v>
      </c>
      <c r="E6052" t="b">
        <v>0</v>
      </c>
      <c r="F6052" t="b">
        <v>1</v>
      </c>
      <c r="G6052" t="s">
        <v>528</v>
      </c>
      <c r="H6052" t="b">
        <v>0</v>
      </c>
      <c r="I6052">
        <v>50</v>
      </c>
      <c r="J6052">
        <v>70</v>
      </c>
      <c r="L6052">
        <v>42000</v>
      </c>
      <c r="M6052">
        <v>76</v>
      </c>
      <c r="N6052">
        <v>25830</v>
      </c>
      <c r="O6052">
        <v>0.57999999999999996</v>
      </c>
      <c r="P6052">
        <v>0.57999999999999996</v>
      </c>
      <c r="T6052" t="s">
        <v>203</v>
      </c>
      <c r="V6052" s="4">
        <v>39407</v>
      </c>
    </row>
    <row r="6053" spans="1:22">
      <c r="A6053" t="s">
        <v>1333</v>
      </c>
      <c r="B6053" t="s">
        <v>406</v>
      </c>
      <c r="C6053" t="s">
        <v>3412</v>
      </c>
      <c r="D6053" t="s">
        <v>202</v>
      </c>
      <c r="E6053" t="b">
        <v>0</v>
      </c>
      <c r="F6053" t="b">
        <v>1</v>
      </c>
      <c r="H6053" t="b">
        <v>0</v>
      </c>
      <c r="I6053">
        <v>50</v>
      </c>
      <c r="J6053">
        <v>98</v>
      </c>
      <c r="L6053">
        <v>50000</v>
      </c>
      <c r="M6053">
        <v>80</v>
      </c>
      <c r="O6053">
        <v>0.6</v>
      </c>
      <c r="P6053">
        <v>0.57999999999999996</v>
      </c>
      <c r="T6053" t="s">
        <v>203</v>
      </c>
      <c r="V6053" s="4">
        <v>42278</v>
      </c>
    </row>
    <row r="6054" spans="1:22">
      <c r="A6054" t="s">
        <v>403</v>
      </c>
      <c r="B6054" t="s">
        <v>406</v>
      </c>
      <c r="C6054" t="s">
        <v>3413</v>
      </c>
      <c r="D6054" t="s">
        <v>202</v>
      </c>
      <c r="E6054" t="b">
        <v>0</v>
      </c>
      <c r="F6054" t="b">
        <v>1</v>
      </c>
      <c r="H6054" t="b">
        <v>0</v>
      </c>
      <c r="I6054">
        <v>50</v>
      </c>
      <c r="J6054">
        <v>86</v>
      </c>
      <c r="L6054">
        <v>40000</v>
      </c>
      <c r="M6054">
        <v>76</v>
      </c>
      <c r="O6054">
        <v>0.6</v>
      </c>
      <c r="P6054">
        <v>0.57999999999999996</v>
      </c>
      <c r="T6054" t="s">
        <v>203</v>
      </c>
      <c r="V6054" s="4">
        <v>42880</v>
      </c>
    </row>
    <row r="6055" spans="1:22">
      <c r="A6055" t="s">
        <v>403</v>
      </c>
      <c r="B6055" t="s">
        <v>403</v>
      </c>
      <c r="C6055" t="s">
        <v>3413</v>
      </c>
      <c r="D6055" t="s">
        <v>202</v>
      </c>
      <c r="E6055" t="b">
        <v>0</v>
      </c>
      <c r="F6055" t="b">
        <v>1</v>
      </c>
      <c r="H6055" t="b">
        <v>0</v>
      </c>
      <c r="I6055">
        <v>50</v>
      </c>
      <c r="J6055">
        <v>86</v>
      </c>
      <c r="L6055">
        <v>40000</v>
      </c>
      <c r="M6055">
        <v>76</v>
      </c>
      <c r="O6055">
        <v>0.6</v>
      </c>
      <c r="P6055">
        <v>0.57999999999999996</v>
      </c>
      <c r="T6055" t="s">
        <v>203</v>
      </c>
      <c r="V6055" s="4">
        <v>42104</v>
      </c>
    </row>
    <row r="6056" spans="1:22">
      <c r="A6056" t="s">
        <v>1329</v>
      </c>
      <c r="B6056" t="s">
        <v>542</v>
      </c>
      <c r="C6056" t="s">
        <v>3414</v>
      </c>
      <c r="D6056" t="s">
        <v>202</v>
      </c>
      <c r="E6056" t="b">
        <v>0</v>
      </c>
      <c r="F6056" t="b">
        <v>1</v>
      </c>
      <c r="G6056" t="s">
        <v>528</v>
      </c>
      <c r="H6056" t="b">
        <v>0</v>
      </c>
      <c r="I6056">
        <v>50</v>
      </c>
      <c r="J6056">
        <v>86</v>
      </c>
      <c r="L6056">
        <v>40000</v>
      </c>
      <c r="M6056">
        <v>79</v>
      </c>
      <c r="N6056">
        <v>24164</v>
      </c>
      <c r="O6056">
        <v>0.62</v>
      </c>
      <c r="P6056">
        <v>0.57999999999999996</v>
      </c>
      <c r="T6056" t="s">
        <v>203</v>
      </c>
      <c r="V6056" s="4">
        <v>39925</v>
      </c>
    </row>
    <row r="6057" spans="1:22">
      <c r="A6057" t="s">
        <v>269</v>
      </c>
      <c r="B6057" t="s">
        <v>302</v>
      </c>
      <c r="C6057" t="s">
        <v>3415</v>
      </c>
      <c r="D6057" t="s">
        <v>202</v>
      </c>
      <c r="E6057" t="b">
        <v>0</v>
      </c>
      <c r="F6057" t="b">
        <v>1</v>
      </c>
      <c r="H6057" t="b">
        <v>0</v>
      </c>
      <c r="I6057">
        <v>50</v>
      </c>
      <c r="J6057">
        <v>83</v>
      </c>
      <c r="L6057">
        <v>40000</v>
      </c>
      <c r="M6057">
        <v>76</v>
      </c>
      <c r="N6057">
        <v>24164</v>
      </c>
      <c r="O6057">
        <v>0.62</v>
      </c>
      <c r="P6057">
        <v>0.57999999999999996</v>
      </c>
      <c r="T6057" t="s">
        <v>203</v>
      </c>
      <c r="V6057" s="4">
        <v>39925</v>
      </c>
    </row>
    <row r="6058" spans="1:22">
      <c r="A6058" t="s">
        <v>1333</v>
      </c>
      <c r="B6058" t="s">
        <v>1478</v>
      </c>
      <c r="C6058" t="s">
        <v>3416</v>
      </c>
      <c r="D6058" t="s">
        <v>202</v>
      </c>
      <c r="E6058" t="b">
        <v>1</v>
      </c>
      <c r="F6058" t="b">
        <v>1</v>
      </c>
      <c r="G6058" t="s">
        <v>528</v>
      </c>
      <c r="H6058" t="b">
        <v>0</v>
      </c>
      <c r="I6058">
        <v>50</v>
      </c>
      <c r="J6058">
        <v>87</v>
      </c>
      <c r="L6058">
        <v>50000</v>
      </c>
      <c r="M6058">
        <v>76</v>
      </c>
      <c r="O6058">
        <v>0.57999999999999996</v>
      </c>
      <c r="P6058">
        <v>0.57999999999999996</v>
      </c>
      <c r="T6058" t="s">
        <v>203</v>
      </c>
      <c r="V6058" s="4">
        <v>40169</v>
      </c>
    </row>
    <row r="6059" spans="1:22">
      <c r="A6059" t="s">
        <v>403</v>
      </c>
      <c r="B6059" t="s">
        <v>406</v>
      </c>
      <c r="C6059" t="s">
        <v>3417</v>
      </c>
      <c r="D6059" t="s">
        <v>202</v>
      </c>
      <c r="E6059" t="b">
        <v>0</v>
      </c>
      <c r="F6059" t="b">
        <v>1</v>
      </c>
      <c r="H6059" t="b">
        <v>0</v>
      </c>
      <c r="I6059">
        <v>50</v>
      </c>
      <c r="J6059">
        <v>89</v>
      </c>
      <c r="L6059">
        <v>40000</v>
      </c>
      <c r="M6059">
        <v>77</v>
      </c>
      <c r="O6059">
        <v>0.6</v>
      </c>
      <c r="P6059">
        <v>0.57999999999999996</v>
      </c>
      <c r="T6059" t="s">
        <v>203</v>
      </c>
      <c r="V6059" s="4">
        <v>42880</v>
      </c>
    </row>
    <row r="6060" spans="1:22">
      <c r="A6060" t="s">
        <v>1557</v>
      </c>
      <c r="B6060" t="s">
        <v>403</v>
      </c>
      <c r="C6060" t="s">
        <v>3417</v>
      </c>
      <c r="D6060" t="s">
        <v>202</v>
      </c>
      <c r="E6060" t="b">
        <v>0</v>
      </c>
      <c r="F6060" t="b">
        <v>1</v>
      </c>
      <c r="H6060" t="b">
        <v>0</v>
      </c>
      <c r="I6060">
        <v>50</v>
      </c>
      <c r="J6060">
        <v>89</v>
      </c>
      <c r="L6060">
        <v>40000</v>
      </c>
      <c r="M6060">
        <v>77</v>
      </c>
      <c r="O6060">
        <v>0.6</v>
      </c>
      <c r="P6060">
        <v>0.6</v>
      </c>
      <c r="T6060" t="s">
        <v>203</v>
      </c>
      <c r="V6060" s="4">
        <v>42191</v>
      </c>
    </row>
    <row r="6061" spans="1:22">
      <c r="A6061" t="s">
        <v>403</v>
      </c>
      <c r="B6061" t="s">
        <v>406</v>
      </c>
      <c r="C6061" t="s">
        <v>3418</v>
      </c>
      <c r="D6061" t="s">
        <v>202</v>
      </c>
      <c r="E6061" t="b">
        <v>0</v>
      </c>
      <c r="F6061" t="b">
        <v>1</v>
      </c>
      <c r="H6061" t="b">
        <v>0</v>
      </c>
      <c r="I6061">
        <v>50</v>
      </c>
      <c r="J6061">
        <v>93</v>
      </c>
      <c r="L6061">
        <v>40000</v>
      </c>
      <c r="M6061">
        <v>80</v>
      </c>
      <c r="O6061">
        <v>0.61</v>
      </c>
      <c r="P6061">
        <v>0.57999999999999996</v>
      </c>
      <c r="T6061" t="s">
        <v>203</v>
      </c>
      <c r="V6061" s="4">
        <v>42880</v>
      </c>
    </row>
    <row r="6062" spans="1:22">
      <c r="A6062" t="s">
        <v>403</v>
      </c>
      <c r="B6062" t="s">
        <v>403</v>
      </c>
      <c r="C6062" t="s">
        <v>3418</v>
      </c>
      <c r="D6062" t="s">
        <v>202</v>
      </c>
      <c r="E6062" t="b">
        <v>0</v>
      </c>
      <c r="F6062" t="b">
        <v>1</v>
      </c>
      <c r="H6062" t="b">
        <v>0</v>
      </c>
      <c r="I6062">
        <v>50</v>
      </c>
      <c r="J6062">
        <v>93</v>
      </c>
      <c r="L6062">
        <v>40000</v>
      </c>
      <c r="M6062">
        <v>80</v>
      </c>
      <c r="O6062">
        <v>0.61</v>
      </c>
      <c r="P6062">
        <v>0.6</v>
      </c>
      <c r="T6062" t="s">
        <v>203</v>
      </c>
      <c r="V6062" s="4">
        <v>42195</v>
      </c>
    </row>
    <row r="6063" spans="1:22">
      <c r="A6063" t="s">
        <v>1333</v>
      </c>
      <c r="B6063" t="s">
        <v>1417</v>
      </c>
      <c r="C6063">
        <v>153.33065199999999</v>
      </c>
      <c r="D6063" t="s">
        <v>202</v>
      </c>
      <c r="E6063" t="b">
        <v>0</v>
      </c>
      <c r="F6063" t="b">
        <v>1</v>
      </c>
      <c r="H6063" t="b">
        <v>0</v>
      </c>
      <c r="I6063">
        <v>50</v>
      </c>
      <c r="J6063">
        <v>75</v>
      </c>
      <c r="L6063">
        <v>40000</v>
      </c>
      <c r="M6063">
        <v>77</v>
      </c>
      <c r="O6063">
        <v>0.57999999999999996</v>
      </c>
      <c r="P6063">
        <v>0.57999999999999996</v>
      </c>
      <c r="T6063" t="s">
        <v>203</v>
      </c>
      <c r="V6063" s="4">
        <v>40877</v>
      </c>
    </row>
    <row r="6064" spans="1:22">
      <c r="A6064" t="s">
        <v>1333</v>
      </c>
      <c r="B6064" t="s">
        <v>1478</v>
      </c>
      <c r="C6064" t="s">
        <v>3419</v>
      </c>
      <c r="D6064" t="s">
        <v>202</v>
      </c>
      <c r="E6064" t="b">
        <v>1</v>
      </c>
      <c r="F6064" t="b">
        <v>1</v>
      </c>
      <c r="G6064" t="s">
        <v>528</v>
      </c>
      <c r="H6064" t="b">
        <v>0</v>
      </c>
      <c r="I6064">
        <v>50</v>
      </c>
      <c r="J6064">
        <v>75</v>
      </c>
      <c r="L6064">
        <v>40000</v>
      </c>
      <c r="M6064">
        <v>77</v>
      </c>
      <c r="O6064">
        <v>0.6</v>
      </c>
      <c r="P6064">
        <v>0.57999999999999996</v>
      </c>
      <c r="T6064" t="s">
        <v>203</v>
      </c>
      <c r="V6064" s="4">
        <v>40169</v>
      </c>
    </row>
    <row r="6065" spans="1:22">
      <c r="A6065" t="s">
        <v>1333</v>
      </c>
      <c r="B6065" t="s">
        <v>605</v>
      </c>
      <c r="C6065" t="s">
        <v>3420</v>
      </c>
      <c r="D6065" t="s">
        <v>202</v>
      </c>
      <c r="E6065" t="b">
        <v>0</v>
      </c>
      <c r="F6065" t="b">
        <v>1</v>
      </c>
      <c r="G6065" t="s">
        <v>528</v>
      </c>
      <c r="H6065" t="b">
        <v>0</v>
      </c>
      <c r="I6065">
        <v>50</v>
      </c>
      <c r="J6065">
        <v>75</v>
      </c>
      <c r="L6065">
        <v>40000</v>
      </c>
      <c r="M6065">
        <v>77</v>
      </c>
      <c r="N6065">
        <v>24969</v>
      </c>
      <c r="O6065">
        <v>0.6</v>
      </c>
      <c r="P6065">
        <v>0.57999999999999996</v>
      </c>
      <c r="T6065" t="s">
        <v>203</v>
      </c>
      <c r="V6065" s="4">
        <v>40813</v>
      </c>
    </row>
    <row r="6066" spans="1:22">
      <c r="A6066" t="s">
        <v>1333</v>
      </c>
      <c r="B6066" t="s">
        <v>1333</v>
      </c>
      <c r="C6066" t="s">
        <v>3180</v>
      </c>
      <c r="D6066" t="s">
        <v>202</v>
      </c>
      <c r="E6066" t="b">
        <v>1</v>
      </c>
      <c r="F6066" t="b">
        <v>1</v>
      </c>
      <c r="G6066" t="s">
        <v>528</v>
      </c>
      <c r="H6066" t="b">
        <v>0</v>
      </c>
      <c r="I6066">
        <v>50</v>
      </c>
      <c r="J6066">
        <v>90</v>
      </c>
      <c r="L6066">
        <v>60000</v>
      </c>
      <c r="M6066">
        <v>76</v>
      </c>
      <c r="N6066">
        <v>22699</v>
      </c>
      <c r="O6066">
        <v>0.66</v>
      </c>
      <c r="P6066">
        <v>0.57999999999999996</v>
      </c>
      <c r="T6066" t="s">
        <v>203</v>
      </c>
      <c r="V6066" s="4">
        <v>39552</v>
      </c>
    </row>
    <row r="6067" spans="1:22">
      <c r="A6067" t="s">
        <v>1329</v>
      </c>
      <c r="B6067" t="s">
        <v>1537</v>
      </c>
      <c r="C6067" t="s">
        <v>3421</v>
      </c>
      <c r="D6067" t="s">
        <v>202</v>
      </c>
      <c r="E6067" t="b">
        <v>1</v>
      </c>
      <c r="F6067" t="b">
        <v>1</v>
      </c>
      <c r="H6067" t="b">
        <v>0</v>
      </c>
      <c r="I6067">
        <v>50</v>
      </c>
      <c r="J6067">
        <v>80</v>
      </c>
      <c r="L6067">
        <v>40000</v>
      </c>
      <c r="M6067">
        <v>80</v>
      </c>
      <c r="N6067">
        <v>24164</v>
      </c>
      <c r="O6067">
        <v>0.62</v>
      </c>
      <c r="P6067">
        <v>0.57999999999999996</v>
      </c>
      <c r="T6067" t="s">
        <v>203</v>
      </c>
      <c r="V6067" s="4">
        <v>39407</v>
      </c>
    </row>
    <row r="6068" spans="1:22">
      <c r="A6068" t="s">
        <v>269</v>
      </c>
      <c r="B6068" t="s">
        <v>269</v>
      </c>
      <c r="C6068" t="s">
        <v>3422</v>
      </c>
      <c r="D6068" t="s">
        <v>202</v>
      </c>
      <c r="E6068" t="b">
        <v>0</v>
      </c>
      <c r="F6068" t="b">
        <v>1</v>
      </c>
      <c r="H6068" t="b">
        <v>0</v>
      </c>
      <c r="I6068">
        <v>50</v>
      </c>
      <c r="J6068">
        <v>83</v>
      </c>
      <c r="L6068">
        <v>40000</v>
      </c>
      <c r="M6068">
        <v>76</v>
      </c>
      <c r="N6068">
        <v>24164</v>
      </c>
      <c r="O6068">
        <v>0.62</v>
      </c>
      <c r="P6068">
        <v>0.57999999999999996</v>
      </c>
      <c r="T6068" t="s">
        <v>203</v>
      </c>
      <c r="V6068" s="4">
        <v>39925</v>
      </c>
    </row>
    <row r="6069" spans="1:22">
      <c r="A6069" t="s">
        <v>1333</v>
      </c>
      <c r="B6069" t="s">
        <v>665</v>
      </c>
      <c r="C6069" t="s">
        <v>3423</v>
      </c>
      <c r="D6069" t="s">
        <v>202</v>
      </c>
      <c r="E6069" t="b">
        <v>1</v>
      </c>
      <c r="F6069" t="b">
        <v>1</v>
      </c>
      <c r="G6069" t="s">
        <v>528</v>
      </c>
      <c r="H6069" t="b">
        <v>0</v>
      </c>
      <c r="I6069">
        <v>50</v>
      </c>
      <c r="J6069">
        <v>81</v>
      </c>
      <c r="L6069">
        <v>42000</v>
      </c>
      <c r="M6069">
        <v>76</v>
      </c>
      <c r="N6069">
        <v>22699</v>
      </c>
      <c r="O6069">
        <v>0.66</v>
      </c>
      <c r="P6069">
        <v>0.57999999999999996</v>
      </c>
      <c r="T6069" t="s">
        <v>203</v>
      </c>
      <c r="V6069" s="4">
        <v>39552</v>
      </c>
    </row>
    <row r="6070" spans="1:22">
      <c r="A6070" t="s">
        <v>269</v>
      </c>
      <c r="B6070" t="s">
        <v>269</v>
      </c>
      <c r="C6070" t="s">
        <v>3424</v>
      </c>
      <c r="D6070" t="s">
        <v>202</v>
      </c>
      <c r="E6070" t="b">
        <v>1</v>
      </c>
      <c r="F6070" t="b">
        <v>1</v>
      </c>
      <c r="H6070" t="b">
        <v>0</v>
      </c>
      <c r="I6070">
        <v>50</v>
      </c>
      <c r="J6070">
        <v>88</v>
      </c>
      <c r="L6070">
        <v>42000</v>
      </c>
      <c r="M6070">
        <v>82</v>
      </c>
      <c r="O6070">
        <v>0.67</v>
      </c>
      <c r="P6070">
        <v>0.57999999999999996</v>
      </c>
      <c r="T6070" t="s">
        <v>203</v>
      </c>
      <c r="V6070" s="4">
        <v>41674</v>
      </c>
    </row>
    <row r="6071" spans="1:22">
      <c r="A6071" t="s">
        <v>1329</v>
      </c>
      <c r="B6071" t="s">
        <v>542</v>
      </c>
      <c r="C6071" t="s">
        <v>2922</v>
      </c>
      <c r="D6071" t="s">
        <v>202</v>
      </c>
      <c r="E6071" t="b">
        <v>1</v>
      </c>
      <c r="F6071" t="b">
        <v>1</v>
      </c>
      <c r="H6071" t="b">
        <v>0</v>
      </c>
      <c r="I6071">
        <v>50</v>
      </c>
      <c r="J6071">
        <v>86</v>
      </c>
      <c r="L6071">
        <v>40000</v>
      </c>
      <c r="M6071">
        <v>78</v>
      </c>
      <c r="O6071">
        <v>0.67</v>
      </c>
      <c r="P6071">
        <v>0.6</v>
      </c>
      <c r="T6071" t="s">
        <v>203</v>
      </c>
      <c r="V6071" s="4">
        <v>42191</v>
      </c>
    </row>
    <row r="6072" spans="1:22">
      <c r="A6072" t="s">
        <v>403</v>
      </c>
      <c r="B6072" t="s">
        <v>406</v>
      </c>
      <c r="C6072" t="s">
        <v>3425</v>
      </c>
      <c r="D6072" t="s">
        <v>202</v>
      </c>
      <c r="E6072" t="b">
        <v>0</v>
      </c>
      <c r="F6072" t="b">
        <v>1</v>
      </c>
      <c r="H6072" t="b">
        <v>0</v>
      </c>
      <c r="I6072">
        <v>50</v>
      </c>
      <c r="J6072">
        <v>88</v>
      </c>
      <c r="L6072">
        <v>40000</v>
      </c>
      <c r="M6072">
        <v>76</v>
      </c>
      <c r="O6072">
        <v>0.57999999999999996</v>
      </c>
      <c r="P6072">
        <v>0.57999999999999996</v>
      </c>
      <c r="T6072" t="s">
        <v>203</v>
      </c>
      <c r="V6072" s="4">
        <v>42880</v>
      </c>
    </row>
    <row r="6073" spans="1:22">
      <c r="A6073" t="s">
        <v>403</v>
      </c>
      <c r="B6073" t="s">
        <v>406</v>
      </c>
      <c r="C6073" t="s">
        <v>3426</v>
      </c>
      <c r="D6073" t="s">
        <v>202</v>
      </c>
      <c r="E6073" t="b">
        <v>0</v>
      </c>
      <c r="F6073" t="b">
        <v>1</v>
      </c>
      <c r="H6073" t="b">
        <v>0</v>
      </c>
      <c r="I6073">
        <v>50</v>
      </c>
      <c r="J6073">
        <v>88</v>
      </c>
      <c r="L6073">
        <v>40000</v>
      </c>
      <c r="M6073">
        <v>76</v>
      </c>
      <c r="O6073">
        <v>0.57999999999999996</v>
      </c>
      <c r="P6073">
        <v>0.57999999999999996</v>
      </c>
      <c r="T6073" t="s">
        <v>203</v>
      </c>
      <c r="V6073" s="4">
        <v>42880</v>
      </c>
    </row>
    <row r="6074" spans="1:22">
      <c r="A6074" t="s">
        <v>403</v>
      </c>
      <c r="B6074" t="s">
        <v>403</v>
      </c>
      <c r="C6074" t="s">
        <v>3426</v>
      </c>
      <c r="D6074" t="s">
        <v>202</v>
      </c>
      <c r="E6074" t="b">
        <v>0</v>
      </c>
      <c r="F6074" t="b">
        <v>1</v>
      </c>
      <c r="H6074" t="b">
        <v>0</v>
      </c>
      <c r="I6074">
        <v>50</v>
      </c>
      <c r="J6074">
        <v>88</v>
      </c>
      <c r="L6074">
        <v>40000</v>
      </c>
      <c r="M6074">
        <v>76</v>
      </c>
      <c r="O6074">
        <v>0.57999999999999996</v>
      </c>
      <c r="P6074">
        <v>0.57999999999999996</v>
      </c>
      <c r="T6074" t="s">
        <v>203</v>
      </c>
      <c r="V6074" s="4">
        <v>42198</v>
      </c>
    </row>
    <row r="6075" spans="1:22">
      <c r="A6075" t="s">
        <v>1333</v>
      </c>
      <c r="B6075" t="s">
        <v>1417</v>
      </c>
      <c r="C6075">
        <v>153.55250000000001</v>
      </c>
      <c r="D6075" t="s">
        <v>202</v>
      </c>
      <c r="E6075" t="b">
        <v>0</v>
      </c>
      <c r="F6075" t="b">
        <v>1</v>
      </c>
      <c r="H6075" t="b">
        <v>0</v>
      </c>
      <c r="I6075">
        <v>50</v>
      </c>
      <c r="J6075">
        <v>91</v>
      </c>
      <c r="L6075">
        <v>40000</v>
      </c>
      <c r="M6075">
        <v>78</v>
      </c>
      <c r="O6075">
        <v>0.6</v>
      </c>
      <c r="P6075">
        <v>0.57999999999999996</v>
      </c>
      <c r="T6075" t="s">
        <v>203</v>
      </c>
      <c r="V6075" s="4">
        <v>42104</v>
      </c>
    </row>
    <row r="6076" spans="1:22">
      <c r="A6076" t="s">
        <v>1333</v>
      </c>
      <c r="B6076" t="s">
        <v>1333</v>
      </c>
      <c r="C6076" t="s">
        <v>3171</v>
      </c>
      <c r="D6076" t="s">
        <v>202</v>
      </c>
      <c r="E6076" t="b">
        <v>0</v>
      </c>
      <c r="F6076" t="b">
        <v>1</v>
      </c>
      <c r="G6076" t="s">
        <v>528</v>
      </c>
      <c r="H6076" t="b">
        <v>0</v>
      </c>
      <c r="I6076">
        <v>50</v>
      </c>
      <c r="J6076">
        <v>75</v>
      </c>
      <c r="L6076">
        <v>40000</v>
      </c>
      <c r="M6076">
        <v>77</v>
      </c>
      <c r="N6076">
        <v>24969</v>
      </c>
      <c r="O6076">
        <v>0.6</v>
      </c>
      <c r="P6076">
        <v>0.57999999999999996</v>
      </c>
      <c r="T6076" t="s">
        <v>203</v>
      </c>
      <c r="V6076" s="4">
        <v>40813</v>
      </c>
    </row>
    <row r="6077" spans="1:22">
      <c r="A6077" t="s">
        <v>199</v>
      </c>
      <c r="B6077" t="s">
        <v>269</v>
      </c>
      <c r="C6077" t="s">
        <v>3146</v>
      </c>
      <c r="D6077" t="s">
        <v>202</v>
      </c>
      <c r="E6077" t="b">
        <v>0</v>
      </c>
      <c r="F6077" t="b">
        <v>1</v>
      </c>
      <c r="H6077" t="b">
        <v>0</v>
      </c>
      <c r="I6077">
        <v>50</v>
      </c>
      <c r="J6077">
        <v>89</v>
      </c>
      <c r="L6077">
        <v>40000</v>
      </c>
      <c r="M6077">
        <v>79</v>
      </c>
      <c r="O6077">
        <v>0.67</v>
      </c>
      <c r="P6077">
        <v>0.57999999999999996</v>
      </c>
      <c r="T6077" t="s">
        <v>203</v>
      </c>
      <c r="V6077" s="4">
        <v>42278</v>
      </c>
    </row>
    <row r="6078" spans="1:22">
      <c r="A6078" t="s">
        <v>269</v>
      </c>
      <c r="B6078" t="s">
        <v>269</v>
      </c>
      <c r="C6078" t="s">
        <v>3427</v>
      </c>
      <c r="D6078" t="s">
        <v>202</v>
      </c>
      <c r="E6078" t="b">
        <v>0</v>
      </c>
      <c r="F6078" t="b">
        <v>1</v>
      </c>
      <c r="H6078" t="b">
        <v>0</v>
      </c>
      <c r="I6078">
        <v>50</v>
      </c>
      <c r="J6078">
        <v>82</v>
      </c>
      <c r="L6078">
        <v>40000</v>
      </c>
      <c r="M6078">
        <v>76</v>
      </c>
      <c r="N6078">
        <v>25830</v>
      </c>
      <c r="O6078">
        <v>0.57999999999999996</v>
      </c>
      <c r="P6078">
        <v>0.57999999999999996</v>
      </c>
      <c r="T6078" t="s">
        <v>203</v>
      </c>
      <c r="V6078" s="4">
        <v>39925</v>
      </c>
    </row>
    <row r="6079" spans="1:22">
      <c r="A6079" t="s">
        <v>2002</v>
      </c>
      <c r="B6079" t="s">
        <v>1537</v>
      </c>
      <c r="C6079" t="s">
        <v>3428</v>
      </c>
      <c r="D6079" t="s">
        <v>202</v>
      </c>
      <c r="E6079" t="b">
        <v>1</v>
      </c>
      <c r="F6079" t="b">
        <v>1</v>
      </c>
      <c r="H6079" t="b">
        <v>0</v>
      </c>
      <c r="I6079">
        <v>50</v>
      </c>
      <c r="J6079">
        <v>93</v>
      </c>
      <c r="L6079">
        <v>45000</v>
      </c>
      <c r="M6079">
        <v>83</v>
      </c>
      <c r="O6079">
        <v>0.7</v>
      </c>
      <c r="P6079">
        <v>0.57999999999999996</v>
      </c>
      <c r="T6079" t="s">
        <v>203</v>
      </c>
      <c r="V6079" s="4">
        <v>42009</v>
      </c>
    </row>
    <row r="6080" spans="1:22">
      <c r="A6080" t="s">
        <v>403</v>
      </c>
      <c r="B6080" t="s">
        <v>403</v>
      </c>
      <c r="C6080" t="s">
        <v>3429</v>
      </c>
      <c r="D6080" t="s">
        <v>202</v>
      </c>
      <c r="E6080" t="b">
        <v>0</v>
      </c>
      <c r="F6080" t="b">
        <v>1</v>
      </c>
      <c r="G6080" t="s">
        <v>528</v>
      </c>
      <c r="H6080" t="b">
        <v>0</v>
      </c>
      <c r="I6080">
        <v>50</v>
      </c>
      <c r="J6080">
        <v>91</v>
      </c>
      <c r="L6080">
        <v>40000</v>
      </c>
      <c r="M6080">
        <v>76</v>
      </c>
      <c r="N6080">
        <v>25830</v>
      </c>
      <c r="O6080">
        <v>0.57999999999999996</v>
      </c>
      <c r="P6080">
        <v>0.57999999999999996</v>
      </c>
      <c r="T6080" t="s">
        <v>203</v>
      </c>
      <c r="V6080" s="4">
        <v>39407</v>
      </c>
    </row>
    <row r="6081" spans="1:22">
      <c r="A6081" t="s">
        <v>1333</v>
      </c>
      <c r="B6081" t="s">
        <v>1356</v>
      </c>
      <c r="C6081" t="s">
        <v>3430</v>
      </c>
      <c r="D6081" t="s">
        <v>202</v>
      </c>
      <c r="E6081" t="b">
        <v>0</v>
      </c>
      <c r="F6081" t="b">
        <v>1</v>
      </c>
      <c r="H6081" t="b">
        <v>0</v>
      </c>
      <c r="I6081">
        <v>50</v>
      </c>
      <c r="J6081">
        <v>75</v>
      </c>
      <c r="L6081">
        <v>40000</v>
      </c>
      <c r="M6081">
        <v>77</v>
      </c>
      <c r="O6081">
        <v>0.57999999999999996</v>
      </c>
      <c r="P6081">
        <v>0.57999999999999996</v>
      </c>
      <c r="T6081" t="s">
        <v>203</v>
      </c>
      <c r="V6081" s="4">
        <v>40877</v>
      </c>
    </row>
    <row r="6082" spans="1:22">
      <c r="A6082" t="s">
        <v>269</v>
      </c>
      <c r="B6082" t="s">
        <v>269</v>
      </c>
      <c r="C6082" t="s">
        <v>3431</v>
      </c>
      <c r="D6082" t="s">
        <v>202</v>
      </c>
      <c r="E6082" t="b">
        <v>0</v>
      </c>
      <c r="F6082" t="b">
        <v>1</v>
      </c>
      <c r="H6082" t="b">
        <v>0</v>
      </c>
      <c r="I6082">
        <v>50</v>
      </c>
      <c r="J6082">
        <v>90</v>
      </c>
      <c r="L6082">
        <v>38000</v>
      </c>
      <c r="M6082">
        <v>76</v>
      </c>
      <c r="N6082">
        <v>25830</v>
      </c>
      <c r="O6082">
        <v>0.57999999999999996</v>
      </c>
      <c r="P6082">
        <v>0.57999999999999996</v>
      </c>
      <c r="T6082" t="s">
        <v>203</v>
      </c>
      <c r="V6082" s="4">
        <v>39925</v>
      </c>
    </row>
    <row r="6083" spans="1:22">
      <c r="A6083" t="s">
        <v>2002</v>
      </c>
      <c r="B6083" t="s">
        <v>1537</v>
      </c>
      <c r="C6083" t="s">
        <v>3432</v>
      </c>
      <c r="D6083" t="s">
        <v>202</v>
      </c>
      <c r="E6083" t="b">
        <v>1</v>
      </c>
      <c r="F6083" t="b">
        <v>1</v>
      </c>
      <c r="H6083" t="b">
        <v>0</v>
      </c>
      <c r="I6083">
        <v>50</v>
      </c>
      <c r="J6083">
        <v>115</v>
      </c>
      <c r="L6083">
        <v>62000</v>
      </c>
      <c r="M6083">
        <v>87</v>
      </c>
      <c r="O6083">
        <v>0.71</v>
      </c>
      <c r="P6083">
        <v>0.57999999999999996</v>
      </c>
      <c r="T6083" t="s">
        <v>203</v>
      </c>
      <c r="V6083" s="4">
        <v>42009</v>
      </c>
    </row>
    <row r="6084" spans="1:22">
      <c r="A6084" t="s">
        <v>403</v>
      </c>
      <c r="B6084" t="s">
        <v>403</v>
      </c>
      <c r="C6084" t="s">
        <v>3433</v>
      </c>
      <c r="D6084" t="s">
        <v>202</v>
      </c>
      <c r="E6084" t="b">
        <v>0</v>
      </c>
      <c r="F6084" t="b">
        <v>1</v>
      </c>
      <c r="G6084" t="s">
        <v>528</v>
      </c>
      <c r="H6084" t="b">
        <v>0</v>
      </c>
      <c r="I6084">
        <v>50</v>
      </c>
      <c r="J6084">
        <v>91</v>
      </c>
      <c r="L6084">
        <v>40000</v>
      </c>
      <c r="M6084">
        <v>76</v>
      </c>
      <c r="N6084">
        <v>25830</v>
      </c>
      <c r="O6084">
        <v>0.57999999999999996</v>
      </c>
      <c r="P6084">
        <v>0.57999999999999996</v>
      </c>
      <c r="T6084" t="s">
        <v>203</v>
      </c>
      <c r="V6084" s="4">
        <v>39407</v>
      </c>
    </row>
    <row r="6085" spans="1:22">
      <c r="A6085" t="s">
        <v>1333</v>
      </c>
      <c r="B6085" t="s">
        <v>1478</v>
      </c>
      <c r="C6085" t="s">
        <v>3434</v>
      </c>
      <c r="D6085" t="s">
        <v>202</v>
      </c>
      <c r="E6085" t="b">
        <v>1</v>
      </c>
      <c r="F6085" t="b">
        <v>1</v>
      </c>
      <c r="G6085" t="s">
        <v>528</v>
      </c>
      <c r="H6085" t="b">
        <v>0</v>
      </c>
      <c r="I6085">
        <v>50</v>
      </c>
      <c r="J6085">
        <v>80</v>
      </c>
      <c r="L6085">
        <v>40000</v>
      </c>
      <c r="M6085">
        <v>76</v>
      </c>
      <c r="O6085">
        <v>0.57999999999999996</v>
      </c>
      <c r="P6085">
        <v>0.57999999999999996</v>
      </c>
      <c r="T6085" t="s">
        <v>203</v>
      </c>
      <c r="V6085" s="4">
        <v>40169</v>
      </c>
    </row>
    <row r="6086" spans="1:22">
      <c r="A6086" t="s">
        <v>269</v>
      </c>
      <c r="B6086" t="s">
        <v>269</v>
      </c>
      <c r="C6086" t="s">
        <v>3435</v>
      </c>
      <c r="D6086" t="s">
        <v>202</v>
      </c>
      <c r="E6086" t="b">
        <v>0</v>
      </c>
      <c r="F6086" t="b">
        <v>1</v>
      </c>
      <c r="H6086" t="b">
        <v>0</v>
      </c>
      <c r="I6086">
        <v>50</v>
      </c>
      <c r="J6086">
        <v>82</v>
      </c>
      <c r="L6086">
        <v>40000</v>
      </c>
      <c r="M6086">
        <v>76</v>
      </c>
      <c r="N6086">
        <v>25830</v>
      </c>
      <c r="O6086">
        <v>0.57999999999999996</v>
      </c>
      <c r="P6086">
        <v>0.57999999999999996</v>
      </c>
      <c r="T6086" t="s">
        <v>203</v>
      </c>
      <c r="V6086" s="4">
        <v>39925</v>
      </c>
    </row>
    <row r="6087" spans="1:22">
      <c r="A6087" t="s">
        <v>1333</v>
      </c>
      <c r="B6087" t="s">
        <v>1333</v>
      </c>
      <c r="C6087" t="s">
        <v>3436</v>
      </c>
      <c r="D6087" t="s">
        <v>202</v>
      </c>
      <c r="E6087" t="b">
        <v>0</v>
      </c>
      <c r="F6087" t="b">
        <v>1</v>
      </c>
      <c r="G6087" t="s">
        <v>528</v>
      </c>
      <c r="H6087" t="b">
        <v>0</v>
      </c>
      <c r="I6087">
        <v>50</v>
      </c>
      <c r="J6087">
        <v>80</v>
      </c>
      <c r="L6087">
        <v>40000</v>
      </c>
      <c r="M6087">
        <v>76</v>
      </c>
      <c r="N6087">
        <v>25830</v>
      </c>
      <c r="O6087">
        <v>0.57999999999999996</v>
      </c>
      <c r="P6087">
        <v>0.57999999999999996</v>
      </c>
      <c r="T6087" t="s">
        <v>203</v>
      </c>
      <c r="V6087" s="4">
        <v>39407</v>
      </c>
    </row>
    <row r="6088" spans="1:22">
      <c r="A6088" t="s">
        <v>1329</v>
      </c>
      <c r="B6088" t="s">
        <v>542</v>
      </c>
      <c r="C6088" t="s">
        <v>3437</v>
      </c>
      <c r="D6088" t="s">
        <v>202</v>
      </c>
      <c r="E6088" t="b">
        <v>0</v>
      </c>
      <c r="F6088" t="b">
        <v>1</v>
      </c>
      <c r="G6088" t="s">
        <v>528</v>
      </c>
      <c r="H6088" t="b">
        <v>0</v>
      </c>
      <c r="I6088">
        <v>50</v>
      </c>
      <c r="J6088">
        <v>86</v>
      </c>
      <c r="L6088">
        <v>40000</v>
      </c>
      <c r="M6088">
        <v>79</v>
      </c>
      <c r="N6088">
        <v>24164</v>
      </c>
      <c r="O6088">
        <v>0.62</v>
      </c>
      <c r="P6088">
        <v>0.57999999999999996</v>
      </c>
      <c r="T6088" t="s">
        <v>203</v>
      </c>
      <c r="V6088" s="4">
        <v>39925</v>
      </c>
    </row>
    <row r="6089" spans="1:22">
      <c r="A6089" t="s">
        <v>269</v>
      </c>
      <c r="B6089" t="s">
        <v>347</v>
      </c>
      <c r="C6089" t="s">
        <v>3438</v>
      </c>
      <c r="D6089" t="s">
        <v>202</v>
      </c>
      <c r="E6089" t="b">
        <v>0</v>
      </c>
      <c r="F6089" t="b">
        <v>1</v>
      </c>
      <c r="H6089" t="b">
        <v>0</v>
      </c>
      <c r="I6089">
        <v>50</v>
      </c>
      <c r="J6089">
        <v>82</v>
      </c>
      <c r="L6089">
        <v>40000</v>
      </c>
      <c r="M6089">
        <v>76</v>
      </c>
      <c r="N6089">
        <v>25830</v>
      </c>
      <c r="O6089">
        <v>0.57999999999999996</v>
      </c>
      <c r="P6089">
        <v>0.57999999999999996</v>
      </c>
      <c r="T6089" t="s">
        <v>203</v>
      </c>
      <c r="V6089" s="4">
        <v>39925</v>
      </c>
    </row>
    <row r="6090" spans="1:22">
      <c r="A6090" t="s">
        <v>1329</v>
      </c>
      <c r="B6090" t="s">
        <v>542</v>
      </c>
      <c r="C6090" t="s">
        <v>2989</v>
      </c>
      <c r="D6090" t="s">
        <v>202</v>
      </c>
      <c r="E6090" t="b">
        <v>1</v>
      </c>
      <c r="F6090" t="b">
        <v>1</v>
      </c>
      <c r="H6090" t="b">
        <v>0</v>
      </c>
      <c r="I6090">
        <v>50</v>
      </c>
      <c r="J6090">
        <v>89</v>
      </c>
      <c r="L6090">
        <v>40000</v>
      </c>
      <c r="M6090">
        <v>79</v>
      </c>
      <c r="O6090">
        <v>0.6</v>
      </c>
      <c r="P6090">
        <v>0.6</v>
      </c>
      <c r="T6090" t="s">
        <v>203</v>
      </c>
      <c r="V6090" s="4">
        <v>42191</v>
      </c>
    </row>
    <row r="6091" spans="1:22">
      <c r="A6091" t="s">
        <v>1333</v>
      </c>
      <c r="B6091" t="s">
        <v>1356</v>
      </c>
      <c r="C6091" t="s">
        <v>3439</v>
      </c>
      <c r="D6091" t="s">
        <v>202</v>
      </c>
      <c r="E6091" t="b">
        <v>0</v>
      </c>
      <c r="F6091" t="b">
        <v>1</v>
      </c>
      <c r="G6091" t="s">
        <v>528</v>
      </c>
      <c r="H6091" t="b">
        <v>0</v>
      </c>
      <c r="I6091">
        <v>50</v>
      </c>
      <c r="J6091">
        <v>75</v>
      </c>
      <c r="L6091">
        <v>40000</v>
      </c>
      <c r="M6091">
        <v>77</v>
      </c>
      <c r="N6091">
        <v>25830</v>
      </c>
      <c r="O6091">
        <v>0.57999999999999996</v>
      </c>
      <c r="P6091">
        <v>0.57999999999999996</v>
      </c>
      <c r="T6091" t="s">
        <v>203</v>
      </c>
      <c r="V6091" s="4">
        <v>40877</v>
      </c>
    </row>
    <row r="6092" spans="1:22">
      <c r="A6092" t="s">
        <v>199</v>
      </c>
      <c r="B6092" t="s">
        <v>269</v>
      </c>
      <c r="C6092" t="s">
        <v>3254</v>
      </c>
      <c r="D6092" t="s">
        <v>202</v>
      </c>
      <c r="E6092" t="b">
        <v>1</v>
      </c>
      <c r="F6092" t="b">
        <v>1</v>
      </c>
      <c r="H6092" t="b">
        <v>0</v>
      </c>
      <c r="I6092">
        <v>50</v>
      </c>
      <c r="J6092">
        <v>87</v>
      </c>
      <c r="L6092">
        <v>36000</v>
      </c>
      <c r="M6092">
        <v>80</v>
      </c>
      <c r="O6092">
        <v>0.67</v>
      </c>
      <c r="P6092">
        <v>0.57999999999999996</v>
      </c>
      <c r="T6092" t="s">
        <v>203</v>
      </c>
      <c r="V6092" s="4">
        <v>42278</v>
      </c>
    </row>
    <row r="6093" spans="1:22">
      <c r="A6093" t="s">
        <v>2002</v>
      </c>
      <c r="B6093" t="s">
        <v>1356</v>
      </c>
      <c r="C6093" t="s">
        <v>3440</v>
      </c>
      <c r="D6093" t="s">
        <v>202</v>
      </c>
      <c r="E6093" t="b">
        <v>0</v>
      </c>
      <c r="F6093" t="b">
        <v>1</v>
      </c>
      <c r="H6093" t="b">
        <v>0</v>
      </c>
      <c r="I6093">
        <v>50</v>
      </c>
      <c r="J6093">
        <v>92</v>
      </c>
      <c r="L6093">
        <v>47000</v>
      </c>
      <c r="M6093">
        <v>81</v>
      </c>
      <c r="O6093">
        <v>0.61</v>
      </c>
      <c r="P6093">
        <v>0.57999999999999996</v>
      </c>
      <c r="T6093" t="s">
        <v>203</v>
      </c>
      <c r="V6093" s="4">
        <v>41766</v>
      </c>
    </row>
    <row r="6094" spans="1:22">
      <c r="A6094" t="s">
        <v>1547</v>
      </c>
      <c r="B6094" t="s">
        <v>1548</v>
      </c>
      <c r="C6094" t="s">
        <v>3441</v>
      </c>
      <c r="D6094" t="s">
        <v>202</v>
      </c>
      <c r="E6094" t="b">
        <v>1</v>
      </c>
      <c r="F6094" t="b">
        <v>1</v>
      </c>
      <c r="G6094" t="s">
        <v>528</v>
      </c>
      <c r="H6094" t="b">
        <v>0</v>
      </c>
      <c r="I6094">
        <v>50</v>
      </c>
      <c r="J6094">
        <v>73</v>
      </c>
      <c r="L6094">
        <v>40000</v>
      </c>
      <c r="M6094">
        <v>78.099999999999994</v>
      </c>
      <c r="N6094">
        <v>24980</v>
      </c>
      <c r="O6094">
        <v>0.59</v>
      </c>
      <c r="P6094">
        <v>0.57999999999999996</v>
      </c>
      <c r="T6094" t="s">
        <v>203</v>
      </c>
      <c r="V6094" s="4">
        <v>40298</v>
      </c>
    </row>
    <row r="6095" spans="1:22">
      <c r="A6095" t="s">
        <v>2002</v>
      </c>
      <c r="B6095" t="s">
        <v>403</v>
      </c>
      <c r="C6095" t="s">
        <v>3442</v>
      </c>
      <c r="D6095" t="s">
        <v>202</v>
      </c>
      <c r="E6095" t="b">
        <v>0</v>
      </c>
      <c r="F6095" t="b">
        <v>1</v>
      </c>
      <c r="H6095" t="b">
        <v>0</v>
      </c>
      <c r="I6095">
        <v>50</v>
      </c>
      <c r="J6095">
        <v>92</v>
      </c>
      <c r="L6095">
        <v>47000</v>
      </c>
      <c r="M6095">
        <v>81</v>
      </c>
      <c r="O6095">
        <v>0.61</v>
      </c>
      <c r="P6095">
        <v>0.57999999999999996</v>
      </c>
      <c r="T6095" t="s">
        <v>203</v>
      </c>
      <c r="V6095" s="4">
        <v>41766</v>
      </c>
    </row>
    <row r="6096" spans="1:22">
      <c r="A6096" t="s">
        <v>269</v>
      </c>
      <c r="B6096" t="s">
        <v>269</v>
      </c>
      <c r="C6096" t="s">
        <v>3270</v>
      </c>
      <c r="D6096" t="s">
        <v>202</v>
      </c>
      <c r="E6096" t="b">
        <v>1</v>
      </c>
      <c r="F6096" t="b">
        <v>1</v>
      </c>
      <c r="H6096" t="b">
        <v>0</v>
      </c>
      <c r="I6096">
        <v>50</v>
      </c>
      <c r="J6096">
        <v>111</v>
      </c>
      <c r="L6096">
        <v>65000</v>
      </c>
      <c r="M6096">
        <v>80</v>
      </c>
      <c r="O6096">
        <v>0.62</v>
      </c>
      <c r="P6096">
        <v>0.57999999999999996</v>
      </c>
      <c r="T6096" t="s">
        <v>203</v>
      </c>
      <c r="V6096" s="4">
        <v>41596</v>
      </c>
    </row>
    <row r="6097" spans="1:22">
      <c r="A6097" t="s">
        <v>403</v>
      </c>
      <c r="B6097" t="s">
        <v>403</v>
      </c>
      <c r="C6097" t="s">
        <v>3443</v>
      </c>
      <c r="D6097" t="s">
        <v>202</v>
      </c>
      <c r="E6097" t="b">
        <v>0</v>
      </c>
      <c r="F6097" t="b">
        <v>1</v>
      </c>
      <c r="H6097" t="b">
        <v>0</v>
      </c>
      <c r="I6097">
        <v>50</v>
      </c>
      <c r="J6097">
        <v>93</v>
      </c>
      <c r="L6097">
        <v>40000</v>
      </c>
      <c r="M6097">
        <v>78</v>
      </c>
      <c r="O6097">
        <v>0.61</v>
      </c>
      <c r="P6097">
        <v>0.57999999999999996</v>
      </c>
      <c r="T6097" t="s">
        <v>203</v>
      </c>
      <c r="V6097" s="4">
        <v>41442</v>
      </c>
    </row>
    <row r="6098" spans="1:22">
      <c r="A6098" t="s">
        <v>269</v>
      </c>
      <c r="B6098" t="s">
        <v>269</v>
      </c>
      <c r="C6098" t="s">
        <v>3301</v>
      </c>
      <c r="D6098" t="s">
        <v>202</v>
      </c>
      <c r="E6098" t="b">
        <v>0</v>
      </c>
      <c r="F6098" t="b">
        <v>1</v>
      </c>
      <c r="H6098" t="b">
        <v>1</v>
      </c>
      <c r="I6098">
        <v>50</v>
      </c>
      <c r="J6098">
        <v>80</v>
      </c>
      <c r="L6098">
        <v>36000</v>
      </c>
      <c r="M6098">
        <v>80</v>
      </c>
      <c r="O6098">
        <v>0.6</v>
      </c>
      <c r="P6098">
        <v>0.57999999999999996</v>
      </c>
      <c r="T6098" t="s">
        <v>203</v>
      </c>
      <c r="V6098" s="4">
        <v>41996</v>
      </c>
    </row>
    <row r="6099" spans="1:22">
      <c r="A6099" t="s">
        <v>1333</v>
      </c>
      <c r="B6099" t="s">
        <v>665</v>
      </c>
      <c r="C6099" t="s">
        <v>3444</v>
      </c>
      <c r="D6099" t="s">
        <v>202</v>
      </c>
      <c r="E6099" t="b">
        <v>0</v>
      </c>
      <c r="F6099" t="b">
        <v>1</v>
      </c>
      <c r="H6099" t="b">
        <v>0</v>
      </c>
      <c r="I6099">
        <v>50</v>
      </c>
      <c r="J6099">
        <v>82</v>
      </c>
      <c r="L6099">
        <v>40000</v>
      </c>
      <c r="M6099">
        <v>79</v>
      </c>
      <c r="O6099">
        <v>0.62</v>
      </c>
      <c r="P6099">
        <v>0.57999999999999996</v>
      </c>
      <c r="T6099" t="s">
        <v>203</v>
      </c>
      <c r="V6099" s="4">
        <v>42104</v>
      </c>
    </row>
    <row r="6100" spans="1:22">
      <c r="A6100" t="s">
        <v>199</v>
      </c>
      <c r="B6100" t="s">
        <v>347</v>
      </c>
      <c r="C6100" t="s">
        <v>3296</v>
      </c>
      <c r="D6100" t="s">
        <v>202</v>
      </c>
      <c r="E6100" t="b">
        <v>0</v>
      </c>
      <c r="F6100" t="b">
        <v>1</v>
      </c>
      <c r="H6100" t="b">
        <v>0</v>
      </c>
      <c r="I6100">
        <v>50</v>
      </c>
      <c r="J6100">
        <v>91</v>
      </c>
      <c r="L6100">
        <v>36000</v>
      </c>
      <c r="M6100">
        <v>76</v>
      </c>
      <c r="O6100">
        <v>0.62</v>
      </c>
      <c r="P6100">
        <v>0.57999999999999996</v>
      </c>
      <c r="T6100" t="s">
        <v>203</v>
      </c>
      <c r="V6100" s="4">
        <v>42278</v>
      </c>
    </row>
    <row r="6101" spans="1:22">
      <c r="A6101" t="s">
        <v>403</v>
      </c>
      <c r="B6101" t="s">
        <v>406</v>
      </c>
      <c r="C6101" t="s">
        <v>3445</v>
      </c>
      <c r="D6101" t="s">
        <v>202</v>
      </c>
      <c r="E6101" t="b">
        <v>0</v>
      </c>
      <c r="F6101" t="b">
        <v>1</v>
      </c>
      <c r="H6101" t="b">
        <v>0</v>
      </c>
      <c r="I6101">
        <v>50</v>
      </c>
      <c r="J6101">
        <v>80</v>
      </c>
      <c r="L6101">
        <v>40000</v>
      </c>
      <c r="M6101">
        <v>76</v>
      </c>
      <c r="O6101">
        <v>0.57999999999999996</v>
      </c>
      <c r="P6101">
        <v>0.57999999999999996</v>
      </c>
      <c r="T6101" t="s">
        <v>203</v>
      </c>
      <c r="V6101" s="4">
        <v>42880</v>
      </c>
    </row>
    <row r="6102" spans="1:22">
      <c r="A6102" t="s">
        <v>403</v>
      </c>
      <c r="B6102" t="s">
        <v>403</v>
      </c>
      <c r="C6102" t="s">
        <v>3445</v>
      </c>
      <c r="D6102" t="s">
        <v>202</v>
      </c>
      <c r="E6102" t="b">
        <v>0</v>
      </c>
      <c r="F6102" t="b">
        <v>1</v>
      </c>
      <c r="H6102" t="b">
        <v>0</v>
      </c>
      <c r="I6102">
        <v>50</v>
      </c>
      <c r="J6102">
        <v>80</v>
      </c>
      <c r="L6102">
        <v>40000</v>
      </c>
      <c r="M6102">
        <v>76</v>
      </c>
      <c r="O6102">
        <v>0.57999999999999996</v>
      </c>
      <c r="P6102">
        <v>0.57999999999999996</v>
      </c>
      <c r="T6102" t="s">
        <v>203</v>
      </c>
      <c r="V6102" s="4">
        <v>42198</v>
      </c>
    </row>
    <row r="6103" spans="1:22">
      <c r="A6103" t="s">
        <v>2002</v>
      </c>
      <c r="B6103" t="s">
        <v>403</v>
      </c>
      <c r="C6103" t="s">
        <v>3446</v>
      </c>
      <c r="D6103" t="s">
        <v>202</v>
      </c>
      <c r="E6103" t="b">
        <v>0</v>
      </c>
      <c r="F6103" t="b">
        <v>1</v>
      </c>
      <c r="H6103" t="b">
        <v>0</v>
      </c>
      <c r="I6103">
        <v>50</v>
      </c>
      <c r="J6103">
        <v>92</v>
      </c>
      <c r="L6103">
        <v>47000</v>
      </c>
      <c r="M6103">
        <v>81</v>
      </c>
      <c r="O6103">
        <v>0.61</v>
      </c>
      <c r="P6103">
        <v>0.57999999999999996</v>
      </c>
      <c r="T6103" t="s">
        <v>203</v>
      </c>
      <c r="V6103" s="4">
        <v>41766</v>
      </c>
    </row>
    <row r="6104" spans="1:22">
      <c r="A6104" t="s">
        <v>199</v>
      </c>
      <c r="B6104" t="s">
        <v>347</v>
      </c>
      <c r="C6104" t="s">
        <v>3295</v>
      </c>
      <c r="D6104" t="s">
        <v>202</v>
      </c>
      <c r="E6104" t="b">
        <v>1</v>
      </c>
      <c r="F6104" t="b">
        <v>1</v>
      </c>
      <c r="H6104" t="b">
        <v>1</v>
      </c>
      <c r="I6104">
        <v>50</v>
      </c>
      <c r="J6104">
        <v>65</v>
      </c>
      <c r="L6104">
        <v>38000</v>
      </c>
      <c r="M6104">
        <v>76</v>
      </c>
      <c r="O6104">
        <v>0.57999999999999996</v>
      </c>
      <c r="P6104">
        <v>0.57999999999999996</v>
      </c>
      <c r="T6104" t="s">
        <v>203</v>
      </c>
      <c r="V6104" s="4">
        <v>42278</v>
      </c>
    </row>
    <row r="6105" spans="1:22">
      <c r="A6105" t="s">
        <v>269</v>
      </c>
      <c r="B6105" t="s">
        <v>269</v>
      </c>
      <c r="C6105" t="s">
        <v>3447</v>
      </c>
      <c r="D6105" t="s">
        <v>202</v>
      </c>
      <c r="E6105" t="b">
        <v>1</v>
      </c>
      <c r="F6105" t="b">
        <v>1</v>
      </c>
      <c r="H6105" t="b">
        <v>0</v>
      </c>
      <c r="I6105">
        <v>50</v>
      </c>
      <c r="J6105">
        <v>87</v>
      </c>
      <c r="L6105">
        <v>36000</v>
      </c>
      <c r="M6105">
        <v>80</v>
      </c>
      <c r="O6105">
        <v>0.67</v>
      </c>
      <c r="P6105">
        <v>0.57999999999999996</v>
      </c>
      <c r="T6105" t="s">
        <v>203</v>
      </c>
      <c r="V6105" s="4">
        <v>41674</v>
      </c>
    </row>
    <row r="6106" spans="1:22">
      <c r="A6106" t="s">
        <v>1329</v>
      </c>
      <c r="B6106" t="s">
        <v>542</v>
      </c>
      <c r="C6106" t="s">
        <v>3448</v>
      </c>
      <c r="D6106" t="s">
        <v>202</v>
      </c>
      <c r="E6106" t="b">
        <v>0</v>
      </c>
      <c r="F6106" t="b">
        <v>1</v>
      </c>
      <c r="G6106" t="s">
        <v>528</v>
      </c>
      <c r="H6106" t="b">
        <v>0</v>
      </c>
      <c r="I6106">
        <v>50</v>
      </c>
      <c r="J6106">
        <v>86</v>
      </c>
      <c r="L6106">
        <v>40000</v>
      </c>
      <c r="M6106">
        <v>79</v>
      </c>
      <c r="N6106">
        <v>25830</v>
      </c>
      <c r="O6106">
        <v>0.57999999999999996</v>
      </c>
      <c r="P6106">
        <v>0.57999999999999996</v>
      </c>
      <c r="T6106" t="s">
        <v>203</v>
      </c>
      <c r="V6106" s="4">
        <v>39407</v>
      </c>
    </row>
    <row r="6107" spans="1:22">
      <c r="A6107" t="s">
        <v>1333</v>
      </c>
      <c r="B6107" t="s">
        <v>1478</v>
      </c>
      <c r="C6107" t="s">
        <v>3423</v>
      </c>
      <c r="D6107" t="s">
        <v>202</v>
      </c>
      <c r="E6107" t="b">
        <v>1</v>
      </c>
      <c r="F6107" t="b">
        <v>1</v>
      </c>
      <c r="G6107" t="s">
        <v>528</v>
      </c>
      <c r="H6107" t="b">
        <v>0</v>
      </c>
      <c r="I6107">
        <v>50</v>
      </c>
      <c r="J6107">
        <v>81</v>
      </c>
      <c r="L6107">
        <v>42000</v>
      </c>
      <c r="M6107">
        <v>76</v>
      </c>
      <c r="O6107">
        <v>0.66</v>
      </c>
      <c r="P6107">
        <v>0.57999999999999996</v>
      </c>
      <c r="T6107" t="s">
        <v>203</v>
      </c>
      <c r="V6107" s="4">
        <v>40169</v>
      </c>
    </row>
    <row r="6108" spans="1:22">
      <c r="A6108" t="s">
        <v>403</v>
      </c>
      <c r="B6108" t="s">
        <v>406</v>
      </c>
      <c r="C6108" t="s">
        <v>3449</v>
      </c>
      <c r="D6108" t="s">
        <v>202</v>
      </c>
      <c r="E6108" t="b">
        <v>0</v>
      </c>
      <c r="F6108" t="b">
        <v>1</v>
      </c>
      <c r="H6108" t="b">
        <v>0</v>
      </c>
      <c r="I6108">
        <v>50</v>
      </c>
      <c r="J6108">
        <v>90</v>
      </c>
      <c r="L6108">
        <v>50000</v>
      </c>
      <c r="M6108">
        <v>76</v>
      </c>
      <c r="O6108">
        <v>0.57999999999999996</v>
      </c>
      <c r="P6108">
        <v>0.57999999999999996</v>
      </c>
      <c r="T6108" t="s">
        <v>203</v>
      </c>
      <c r="V6108" s="4">
        <v>42880</v>
      </c>
    </row>
    <row r="6109" spans="1:22">
      <c r="A6109" t="s">
        <v>403</v>
      </c>
      <c r="B6109" t="s">
        <v>406</v>
      </c>
      <c r="C6109" t="s">
        <v>3450</v>
      </c>
      <c r="D6109" t="s">
        <v>202</v>
      </c>
      <c r="E6109" t="b">
        <v>0</v>
      </c>
      <c r="F6109" t="b">
        <v>1</v>
      </c>
      <c r="H6109" t="b">
        <v>0</v>
      </c>
      <c r="I6109">
        <v>50</v>
      </c>
      <c r="J6109">
        <v>90</v>
      </c>
      <c r="L6109">
        <v>50000</v>
      </c>
      <c r="M6109">
        <v>76</v>
      </c>
      <c r="O6109">
        <v>0.57999999999999996</v>
      </c>
      <c r="P6109">
        <v>0.57999999999999996</v>
      </c>
      <c r="T6109" t="s">
        <v>203</v>
      </c>
      <c r="V6109" s="4">
        <v>42880</v>
      </c>
    </row>
    <row r="6110" spans="1:22">
      <c r="A6110" t="s">
        <v>403</v>
      </c>
      <c r="B6110" t="s">
        <v>403</v>
      </c>
      <c r="C6110" t="s">
        <v>3450</v>
      </c>
      <c r="D6110" t="s">
        <v>202</v>
      </c>
      <c r="E6110" t="b">
        <v>0</v>
      </c>
      <c r="F6110" t="b">
        <v>1</v>
      </c>
      <c r="H6110" t="b">
        <v>0</v>
      </c>
      <c r="I6110">
        <v>50</v>
      </c>
      <c r="J6110">
        <v>90</v>
      </c>
      <c r="L6110">
        <v>50000</v>
      </c>
      <c r="M6110">
        <v>76</v>
      </c>
      <c r="O6110">
        <v>0.57999999999999996</v>
      </c>
      <c r="P6110">
        <v>0.57999999999999996</v>
      </c>
      <c r="T6110" t="s">
        <v>203</v>
      </c>
      <c r="V6110" s="4">
        <v>42198</v>
      </c>
    </row>
    <row r="6111" spans="1:22">
      <c r="A6111" t="s">
        <v>1333</v>
      </c>
      <c r="B6111" t="s">
        <v>665</v>
      </c>
      <c r="C6111" t="s">
        <v>3451</v>
      </c>
      <c r="D6111" t="s">
        <v>202</v>
      </c>
      <c r="E6111" t="b">
        <v>1</v>
      </c>
      <c r="F6111" t="b">
        <v>1</v>
      </c>
      <c r="H6111" t="b">
        <v>0</v>
      </c>
      <c r="I6111">
        <v>50</v>
      </c>
      <c r="J6111">
        <v>81</v>
      </c>
      <c r="L6111">
        <v>40000</v>
      </c>
      <c r="M6111">
        <v>79</v>
      </c>
      <c r="N6111">
        <v>22360</v>
      </c>
      <c r="O6111">
        <v>0.67</v>
      </c>
      <c r="P6111">
        <v>0.57999999999999996</v>
      </c>
      <c r="T6111" t="s">
        <v>203</v>
      </c>
      <c r="V6111" s="4">
        <v>40843</v>
      </c>
    </row>
    <row r="6112" spans="1:22">
      <c r="A6112" t="s">
        <v>403</v>
      </c>
      <c r="B6112" t="s">
        <v>403</v>
      </c>
      <c r="C6112" t="s">
        <v>3452</v>
      </c>
      <c r="D6112" t="s">
        <v>202</v>
      </c>
      <c r="E6112" t="b">
        <v>0</v>
      </c>
      <c r="F6112" t="b">
        <v>1</v>
      </c>
      <c r="H6112" t="b">
        <v>0</v>
      </c>
      <c r="I6112">
        <v>50</v>
      </c>
      <c r="J6112">
        <v>90</v>
      </c>
      <c r="L6112">
        <v>50000</v>
      </c>
      <c r="M6112">
        <v>76</v>
      </c>
      <c r="O6112">
        <v>0.57999999999999996</v>
      </c>
      <c r="P6112">
        <v>0.57999999999999996</v>
      </c>
      <c r="T6112" t="s">
        <v>203</v>
      </c>
      <c r="V6112" s="4">
        <v>40970</v>
      </c>
    </row>
    <row r="6113" spans="1:22">
      <c r="A6113" t="s">
        <v>269</v>
      </c>
      <c r="B6113" t="s">
        <v>269</v>
      </c>
      <c r="C6113" t="s">
        <v>3453</v>
      </c>
      <c r="D6113" t="s">
        <v>202</v>
      </c>
      <c r="E6113" t="b">
        <v>0</v>
      </c>
      <c r="F6113" t="b">
        <v>1</v>
      </c>
      <c r="H6113" t="b">
        <v>0</v>
      </c>
      <c r="I6113">
        <v>50</v>
      </c>
      <c r="J6113">
        <v>83</v>
      </c>
      <c r="L6113">
        <v>40000</v>
      </c>
      <c r="M6113">
        <v>76</v>
      </c>
      <c r="N6113">
        <v>24164</v>
      </c>
      <c r="O6113">
        <v>0.62</v>
      </c>
      <c r="P6113">
        <v>0.57999999999999996</v>
      </c>
      <c r="T6113" t="s">
        <v>203</v>
      </c>
      <c r="V6113" s="4">
        <v>39925</v>
      </c>
    </row>
    <row r="6114" spans="1:22">
      <c r="A6114" t="s">
        <v>1333</v>
      </c>
      <c r="B6114" t="s">
        <v>1333</v>
      </c>
      <c r="C6114" t="s">
        <v>3454</v>
      </c>
      <c r="D6114" t="s">
        <v>202</v>
      </c>
      <c r="E6114" t="b">
        <v>0</v>
      </c>
      <c r="G6114" t="s">
        <v>1766</v>
      </c>
      <c r="H6114" t="b">
        <v>0</v>
      </c>
      <c r="I6114">
        <v>50</v>
      </c>
      <c r="K6114">
        <v>3</v>
      </c>
      <c r="L6114">
        <v>199000</v>
      </c>
      <c r="M6114">
        <v>97</v>
      </c>
      <c r="N6114">
        <v>176</v>
      </c>
      <c r="O6114">
        <v>0.85</v>
      </c>
      <c r="P6114">
        <v>0.53</v>
      </c>
      <c r="T6114" t="s">
        <v>1310</v>
      </c>
      <c r="V6114" s="4">
        <v>38121</v>
      </c>
    </row>
    <row r="6115" spans="1:22">
      <c r="A6115" t="s">
        <v>2002</v>
      </c>
      <c r="B6115" t="s">
        <v>1356</v>
      </c>
      <c r="C6115" t="s">
        <v>3455</v>
      </c>
      <c r="D6115" t="s">
        <v>202</v>
      </c>
      <c r="E6115" t="b">
        <v>1</v>
      </c>
      <c r="F6115" t="b">
        <v>1</v>
      </c>
      <c r="H6115" t="b">
        <v>0</v>
      </c>
      <c r="I6115">
        <v>50</v>
      </c>
      <c r="J6115">
        <v>90</v>
      </c>
      <c r="L6115">
        <v>40000</v>
      </c>
      <c r="M6115">
        <v>82</v>
      </c>
      <c r="O6115">
        <v>0.7</v>
      </c>
      <c r="P6115">
        <v>0.57999999999999996</v>
      </c>
      <c r="T6115" t="s">
        <v>203</v>
      </c>
      <c r="V6115" s="4">
        <v>41996</v>
      </c>
    </row>
    <row r="6116" spans="1:22">
      <c r="A6116" t="s">
        <v>199</v>
      </c>
      <c r="B6116" t="s">
        <v>269</v>
      </c>
      <c r="C6116" t="s">
        <v>3037</v>
      </c>
      <c r="D6116" t="s">
        <v>202</v>
      </c>
      <c r="E6116" t="b">
        <v>0</v>
      </c>
      <c r="F6116" t="b">
        <v>1</v>
      </c>
      <c r="H6116" t="b">
        <v>0</v>
      </c>
      <c r="I6116">
        <v>50</v>
      </c>
      <c r="J6116">
        <v>89</v>
      </c>
      <c r="L6116">
        <v>40000</v>
      </c>
      <c r="M6116">
        <v>79</v>
      </c>
      <c r="O6116">
        <v>0.67</v>
      </c>
      <c r="P6116">
        <v>0.57999999999999996</v>
      </c>
      <c r="T6116" t="s">
        <v>203</v>
      </c>
      <c r="V6116" s="4">
        <v>42278</v>
      </c>
    </row>
    <row r="6117" spans="1:22">
      <c r="A6117" t="s">
        <v>269</v>
      </c>
      <c r="B6117" t="s">
        <v>269</v>
      </c>
      <c r="C6117" t="s">
        <v>3267</v>
      </c>
      <c r="D6117" t="s">
        <v>202</v>
      </c>
      <c r="E6117" t="b">
        <v>1</v>
      </c>
      <c r="F6117" t="b">
        <v>1</v>
      </c>
      <c r="H6117" t="b">
        <v>0</v>
      </c>
      <c r="I6117">
        <v>50</v>
      </c>
      <c r="J6117">
        <v>68</v>
      </c>
      <c r="L6117">
        <v>42000</v>
      </c>
      <c r="M6117">
        <v>82</v>
      </c>
      <c r="O6117">
        <v>0.67</v>
      </c>
      <c r="P6117">
        <v>0.57999999999999996</v>
      </c>
      <c r="T6117" t="s">
        <v>203</v>
      </c>
      <c r="V6117" s="4">
        <v>41596</v>
      </c>
    </row>
    <row r="6118" spans="1:22">
      <c r="A6118" t="s">
        <v>1333</v>
      </c>
      <c r="B6118" t="s">
        <v>1333</v>
      </c>
      <c r="C6118" t="s">
        <v>3181</v>
      </c>
      <c r="D6118" t="s">
        <v>202</v>
      </c>
      <c r="E6118" t="b">
        <v>0</v>
      </c>
      <c r="F6118" t="b">
        <v>1</v>
      </c>
      <c r="G6118" t="s">
        <v>528</v>
      </c>
      <c r="H6118" t="b">
        <v>0</v>
      </c>
      <c r="I6118">
        <v>50</v>
      </c>
      <c r="J6118">
        <v>90</v>
      </c>
      <c r="L6118">
        <v>40000</v>
      </c>
      <c r="M6118">
        <v>76</v>
      </c>
      <c r="N6118">
        <v>24560</v>
      </c>
      <c r="O6118">
        <v>0.61</v>
      </c>
      <c r="P6118">
        <v>0.57999999999999996</v>
      </c>
      <c r="T6118" t="s">
        <v>203</v>
      </c>
      <c r="V6118" s="4">
        <v>40253</v>
      </c>
    </row>
    <row r="6119" spans="1:22">
      <c r="A6119" t="s">
        <v>269</v>
      </c>
      <c r="B6119" t="s">
        <v>347</v>
      </c>
      <c r="C6119" t="s">
        <v>3456</v>
      </c>
      <c r="D6119" t="s">
        <v>202</v>
      </c>
      <c r="E6119" t="b">
        <v>0</v>
      </c>
      <c r="F6119" t="b">
        <v>1</v>
      </c>
      <c r="H6119" t="b">
        <v>0</v>
      </c>
      <c r="I6119">
        <v>50</v>
      </c>
      <c r="J6119">
        <v>81</v>
      </c>
      <c r="L6119">
        <v>50000</v>
      </c>
      <c r="M6119">
        <v>76</v>
      </c>
      <c r="N6119">
        <v>25830</v>
      </c>
      <c r="O6119">
        <v>0.57999999999999996</v>
      </c>
      <c r="P6119">
        <v>0.57999999999999996</v>
      </c>
      <c r="T6119" t="s">
        <v>203</v>
      </c>
      <c r="V6119" s="4">
        <v>39925</v>
      </c>
    </row>
    <row r="6120" spans="1:22">
      <c r="A6120" t="s">
        <v>1333</v>
      </c>
      <c r="B6120" t="s">
        <v>665</v>
      </c>
      <c r="C6120" t="s">
        <v>3416</v>
      </c>
      <c r="D6120" t="s">
        <v>202</v>
      </c>
      <c r="E6120" t="b">
        <v>0</v>
      </c>
      <c r="F6120" t="b">
        <v>1</v>
      </c>
      <c r="G6120" t="s">
        <v>528</v>
      </c>
      <c r="H6120" t="b">
        <v>0</v>
      </c>
      <c r="I6120">
        <v>50</v>
      </c>
      <c r="J6120">
        <v>87</v>
      </c>
      <c r="L6120">
        <v>50000</v>
      </c>
      <c r="M6120">
        <v>76</v>
      </c>
      <c r="N6120">
        <v>25830</v>
      </c>
      <c r="O6120">
        <v>0.57999999999999996</v>
      </c>
      <c r="P6120">
        <v>0.57999999999999996</v>
      </c>
      <c r="T6120" t="s">
        <v>203</v>
      </c>
      <c r="V6120" s="4">
        <v>39407</v>
      </c>
    </row>
    <row r="6121" spans="1:22">
      <c r="A6121" t="s">
        <v>2002</v>
      </c>
      <c r="B6121" t="s">
        <v>1333</v>
      </c>
      <c r="C6121" t="s">
        <v>3457</v>
      </c>
      <c r="D6121" t="s">
        <v>202</v>
      </c>
      <c r="E6121" t="b">
        <v>1</v>
      </c>
      <c r="F6121" t="b">
        <v>1</v>
      </c>
      <c r="H6121" t="b">
        <v>0</v>
      </c>
      <c r="I6121">
        <v>50</v>
      </c>
      <c r="J6121">
        <v>93</v>
      </c>
      <c r="L6121">
        <v>45000</v>
      </c>
      <c r="M6121">
        <v>83</v>
      </c>
      <c r="O6121">
        <v>0.7</v>
      </c>
      <c r="P6121">
        <v>0.57999999999999996</v>
      </c>
      <c r="T6121" t="s">
        <v>203</v>
      </c>
      <c r="V6121" s="4">
        <v>41996</v>
      </c>
    </row>
    <row r="6122" spans="1:22">
      <c r="A6122" t="s">
        <v>1333</v>
      </c>
      <c r="B6122" t="s">
        <v>1333</v>
      </c>
      <c r="C6122" t="s">
        <v>2997</v>
      </c>
      <c r="D6122" t="s">
        <v>202</v>
      </c>
      <c r="E6122" t="b">
        <v>0</v>
      </c>
      <c r="F6122" t="b">
        <v>1</v>
      </c>
      <c r="H6122" t="b">
        <v>0</v>
      </c>
      <c r="I6122">
        <v>50</v>
      </c>
      <c r="J6122">
        <v>89</v>
      </c>
      <c r="L6122">
        <v>40000</v>
      </c>
      <c r="M6122">
        <v>80</v>
      </c>
      <c r="O6122">
        <v>0.62</v>
      </c>
      <c r="P6122">
        <v>0.6</v>
      </c>
      <c r="T6122" t="s">
        <v>203</v>
      </c>
      <c r="V6122" s="4">
        <v>42191</v>
      </c>
    </row>
    <row r="6123" spans="1:22">
      <c r="A6123" t="s">
        <v>1329</v>
      </c>
      <c r="B6123" t="s">
        <v>542</v>
      </c>
      <c r="C6123" t="s">
        <v>2924</v>
      </c>
      <c r="D6123" t="s">
        <v>202</v>
      </c>
      <c r="E6123" t="b">
        <v>0</v>
      </c>
      <c r="F6123" t="b">
        <v>1</v>
      </c>
      <c r="H6123" t="b">
        <v>0</v>
      </c>
      <c r="I6123">
        <v>50</v>
      </c>
      <c r="J6123">
        <v>93</v>
      </c>
      <c r="L6123">
        <v>50000</v>
      </c>
      <c r="M6123">
        <v>78</v>
      </c>
      <c r="O6123">
        <v>0.6</v>
      </c>
      <c r="P6123">
        <v>0.6</v>
      </c>
      <c r="T6123" t="s">
        <v>203</v>
      </c>
      <c r="V6123" s="4">
        <v>42191</v>
      </c>
    </row>
    <row r="6124" spans="1:22">
      <c r="A6124" t="s">
        <v>199</v>
      </c>
      <c r="B6124" t="s">
        <v>269</v>
      </c>
      <c r="C6124" t="s">
        <v>3244</v>
      </c>
      <c r="D6124" t="s">
        <v>202</v>
      </c>
      <c r="E6124" t="b">
        <v>1</v>
      </c>
      <c r="F6124" t="b">
        <v>0</v>
      </c>
      <c r="H6124" t="b">
        <v>1</v>
      </c>
      <c r="I6124">
        <v>50</v>
      </c>
      <c r="J6124">
        <v>78</v>
      </c>
      <c r="L6124">
        <v>36000</v>
      </c>
      <c r="M6124">
        <v>76</v>
      </c>
      <c r="O6124">
        <v>0.59</v>
      </c>
      <c r="P6124">
        <v>0.57999999999999996</v>
      </c>
      <c r="T6124" t="s">
        <v>203</v>
      </c>
      <c r="V6124" s="4">
        <v>42278</v>
      </c>
    </row>
    <row r="6125" spans="1:22">
      <c r="A6125" t="s">
        <v>2002</v>
      </c>
      <c r="B6125" t="s">
        <v>403</v>
      </c>
      <c r="C6125" t="s">
        <v>3458</v>
      </c>
      <c r="D6125" t="s">
        <v>202</v>
      </c>
      <c r="E6125" t="b">
        <v>0</v>
      </c>
      <c r="F6125" t="b">
        <v>1</v>
      </c>
      <c r="H6125" t="b">
        <v>0</v>
      </c>
      <c r="I6125">
        <v>50</v>
      </c>
      <c r="J6125">
        <v>92</v>
      </c>
      <c r="L6125">
        <v>47000</v>
      </c>
      <c r="M6125">
        <v>81</v>
      </c>
      <c r="O6125">
        <v>0.61</v>
      </c>
      <c r="P6125">
        <v>0.57999999999999996</v>
      </c>
      <c r="T6125" t="s">
        <v>203</v>
      </c>
      <c r="V6125" s="4">
        <v>41766</v>
      </c>
    </row>
    <row r="6126" spans="1:22">
      <c r="A6126" t="s">
        <v>403</v>
      </c>
      <c r="B6126" t="s">
        <v>406</v>
      </c>
      <c r="C6126" t="s">
        <v>3459</v>
      </c>
      <c r="D6126" t="s">
        <v>202</v>
      </c>
      <c r="E6126" t="b">
        <v>0</v>
      </c>
      <c r="F6126" t="b">
        <v>1</v>
      </c>
      <c r="H6126" t="b">
        <v>0</v>
      </c>
      <c r="I6126">
        <v>50</v>
      </c>
      <c r="J6126">
        <v>93</v>
      </c>
      <c r="L6126">
        <v>65000</v>
      </c>
      <c r="M6126">
        <v>77</v>
      </c>
      <c r="O6126">
        <v>0.57999999999999996</v>
      </c>
      <c r="P6126">
        <v>0.57999999999999996</v>
      </c>
      <c r="T6126" t="s">
        <v>203</v>
      </c>
      <c r="V6126" s="4">
        <v>42880</v>
      </c>
    </row>
    <row r="6127" spans="1:22">
      <c r="A6127" t="s">
        <v>403</v>
      </c>
      <c r="B6127" t="s">
        <v>403</v>
      </c>
      <c r="C6127" t="s">
        <v>3459</v>
      </c>
      <c r="D6127" t="s">
        <v>202</v>
      </c>
      <c r="E6127" t="b">
        <v>0</v>
      </c>
      <c r="F6127" t="b">
        <v>1</v>
      </c>
      <c r="H6127" t="b">
        <v>0</v>
      </c>
      <c r="I6127">
        <v>50</v>
      </c>
      <c r="J6127">
        <v>93</v>
      </c>
      <c r="L6127">
        <v>65000</v>
      </c>
      <c r="M6127">
        <v>77</v>
      </c>
      <c r="O6127">
        <v>0.57999999999999996</v>
      </c>
      <c r="P6127">
        <v>0.57999999999999996</v>
      </c>
      <c r="T6127" t="s">
        <v>203</v>
      </c>
      <c r="V6127" s="4">
        <v>42198</v>
      </c>
    </row>
    <row r="6128" spans="1:22">
      <c r="A6128" t="s">
        <v>403</v>
      </c>
      <c r="B6128" t="s">
        <v>406</v>
      </c>
      <c r="C6128" t="s">
        <v>3460</v>
      </c>
      <c r="D6128" t="s">
        <v>202</v>
      </c>
      <c r="E6128" t="b">
        <v>0</v>
      </c>
      <c r="F6128" t="b">
        <v>1</v>
      </c>
      <c r="H6128" t="b">
        <v>0</v>
      </c>
      <c r="I6128">
        <v>50</v>
      </c>
      <c r="J6128">
        <v>93</v>
      </c>
      <c r="L6128">
        <v>65000</v>
      </c>
      <c r="M6128">
        <v>77</v>
      </c>
      <c r="O6128">
        <v>0.57999999999999996</v>
      </c>
      <c r="P6128">
        <v>0.57999999999999996</v>
      </c>
      <c r="T6128" t="s">
        <v>203</v>
      </c>
      <c r="V6128" s="4">
        <v>42880</v>
      </c>
    </row>
    <row r="6129" spans="1:22">
      <c r="A6129" t="s">
        <v>403</v>
      </c>
      <c r="B6129" t="s">
        <v>403</v>
      </c>
      <c r="C6129" t="s">
        <v>3460</v>
      </c>
      <c r="D6129" t="s">
        <v>202</v>
      </c>
      <c r="E6129" t="b">
        <v>0</v>
      </c>
      <c r="F6129" t="b">
        <v>1</v>
      </c>
      <c r="H6129" t="b">
        <v>0</v>
      </c>
      <c r="I6129">
        <v>50</v>
      </c>
      <c r="J6129">
        <v>93</v>
      </c>
      <c r="L6129">
        <v>65000</v>
      </c>
      <c r="M6129">
        <v>77</v>
      </c>
      <c r="O6129">
        <v>0.57999999999999996</v>
      </c>
      <c r="P6129">
        <v>0.57999999999999996</v>
      </c>
      <c r="T6129" t="s">
        <v>203</v>
      </c>
      <c r="V6129" s="4">
        <v>42198</v>
      </c>
    </row>
    <row r="6130" spans="1:22">
      <c r="A6130" t="s">
        <v>1333</v>
      </c>
      <c r="B6130" t="s">
        <v>1333</v>
      </c>
      <c r="C6130" t="s">
        <v>3461</v>
      </c>
      <c r="D6130" t="s">
        <v>202</v>
      </c>
      <c r="E6130" t="b">
        <v>0</v>
      </c>
      <c r="F6130" t="b">
        <v>0</v>
      </c>
      <c r="H6130" t="b">
        <v>0</v>
      </c>
      <c r="I6130">
        <v>50</v>
      </c>
      <c r="J6130">
        <v>88</v>
      </c>
      <c r="L6130">
        <v>40000</v>
      </c>
      <c r="M6130">
        <v>76</v>
      </c>
      <c r="O6130">
        <v>0.57999999999999996</v>
      </c>
      <c r="P6130">
        <v>0.57999999999999996</v>
      </c>
      <c r="T6130" t="s">
        <v>203</v>
      </c>
      <c r="V6130" s="4">
        <v>40813</v>
      </c>
    </row>
    <row r="6131" spans="1:22">
      <c r="A6131" t="s">
        <v>403</v>
      </c>
      <c r="B6131" t="s">
        <v>403</v>
      </c>
      <c r="C6131" t="s">
        <v>3462</v>
      </c>
      <c r="D6131" t="s">
        <v>202</v>
      </c>
      <c r="E6131" t="b">
        <v>0</v>
      </c>
      <c r="F6131" t="b">
        <v>1</v>
      </c>
      <c r="G6131" t="s">
        <v>528</v>
      </c>
      <c r="H6131" t="b">
        <v>0</v>
      </c>
      <c r="I6131">
        <v>50</v>
      </c>
      <c r="J6131">
        <v>93</v>
      </c>
      <c r="L6131">
        <v>65000</v>
      </c>
      <c r="M6131">
        <v>77</v>
      </c>
      <c r="N6131">
        <v>25830</v>
      </c>
      <c r="O6131">
        <v>0.57999999999999996</v>
      </c>
      <c r="P6131">
        <v>0.57999999999999996</v>
      </c>
      <c r="T6131" t="s">
        <v>203</v>
      </c>
      <c r="V6131" s="4">
        <v>39407</v>
      </c>
    </row>
    <row r="6132" spans="1:22">
      <c r="A6132" t="s">
        <v>269</v>
      </c>
      <c r="B6132" t="s">
        <v>302</v>
      </c>
      <c r="C6132" t="s">
        <v>3463</v>
      </c>
      <c r="D6132" t="s">
        <v>202</v>
      </c>
      <c r="E6132" t="b">
        <v>0</v>
      </c>
      <c r="F6132" t="b">
        <v>1</v>
      </c>
      <c r="G6132" t="s">
        <v>528</v>
      </c>
      <c r="H6132" t="b">
        <v>0</v>
      </c>
      <c r="I6132">
        <v>50</v>
      </c>
      <c r="J6132">
        <v>85</v>
      </c>
      <c r="L6132">
        <v>42000</v>
      </c>
      <c r="M6132">
        <v>76</v>
      </c>
      <c r="N6132">
        <v>24164</v>
      </c>
      <c r="O6132">
        <v>0.62</v>
      </c>
      <c r="P6132">
        <v>0.57999999999999996</v>
      </c>
      <c r="T6132" t="s">
        <v>203</v>
      </c>
      <c r="V6132" s="4">
        <v>40253</v>
      </c>
    </row>
    <row r="6133" spans="1:22">
      <c r="A6133" t="s">
        <v>1333</v>
      </c>
      <c r="B6133" t="s">
        <v>665</v>
      </c>
      <c r="C6133" t="s">
        <v>3464</v>
      </c>
      <c r="D6133" t="s">
        <v>202</v>
      </c>
      <c r="E6133" t="b">
        <v>0</v>
      </c>
      <c r="F6133" t="b">
        <v>1</v>
      </c>
      <c r="G6133" t="s">
        <v>528</v>
      </c>
      <c r="H6133" t="b">
        <v>0</v>
      </c>
      <c r="I6133">
        <v>50</v>
      </c>
      <c r="J6133">
        <v>80</v>
      </c>
      <c r="L6133">
        <v>40000</v>
      </c>
      <c r="M6133">
        <v>76</v>
      </c>
      <c r="N6133">
        <v>25830</v>
      </c>
      <c r="O6133">
        <v>0.57999999999999996</v>
      </c>
      <c r="P6133">
        <v>0.57999999999999996</v>
      </c>
      <c r="T6133" t="s">
        <v>203</v>
      </c>
      <c r="V6133" s="4">
        <v>39407</v>
      </c>
    </row>
    <row r="6134" spans="1:22">
      <c r="A6134" t="s">
        <v>403</v>
      </c>
      <c r="B6134" t="s">
        <v>406</v>
      </c>
      <c r="C6134" t="s">
        <v>3465</v>
      </c>
      <c r="D6134" t="s">
        <v>202</v>
      </c>
      <c r="E6134" t="b">
        <v>0</v>
      </c>
      <c r="F6134" t="b">
        <v>1</v>
      </c>
      <c r="H6134" t="b">
        <v>0</v>
      </c>
      <c r="I6134">
        <v>50</v>
      </c>
      <c r="J6134">
        <v>87</v>
      </c>
      <c r="L6134">
        <v>42000</v>
      </c>
      <c r="M6134">
        <v>78</v>
      </c>
      <c r="O6134">
        <v>0.59</v>
      </c>
      <c r="P6134">
        <v>0.57999999999999996</v>
      </c>
      <c r="T6134" t="s">
        <v>203</v>
      </c>
      <c r="V6134" s="4">
        <v>42880</v>
      </c>
    </row>
    <row r="6135" spans="1:22">
      <c r="A6135" t="s">
        <v>403</v>
      </c>
      <c r="B6135" t="s">
        <v>403</v>
      </c>
      <c r="C6135" t="s">
        <v>3465</v>
      </c>
      <c r="D6135" t="s">
        <v>202</v>
      </c>
      <c r="E6135" t="b">
        <v>0</v>
      </c>
      <c r="F6135" t="b">
        <v>1</v>
      </c>
      <c r="H6135" t="b">
        <v>0</v>
      </c>
      <c r="I6135">
        <v>50</v>
      </c>
      <c r="J6135">
        <v>87</v>
      </c>
      <c r="L6135">
        <v>42000</v>
      </c>
      <c r="M6135">
        <v>78</v>
      </c>
      <c r="O6135">
        <v>0.59</v>
      </c>
      <c r="P6135">
        <v>0.57999999999999996</v>
      </c>
      <c r="T6135" t="s">
        <v>203</v>
      </c>
      <c r="V6135" s="4">
        <v>42198</v>
      </c>
    </row>
    <row r="6136" spans="1:22">
      <c r="A6136" t="s">
        <v>1333</v>
      </c>
      <c r="B6136" t="s">
        <v>1333</v>
      </c>
      <c r="C6136" t="s">
        <v>3466</v>
      </c>
      <c r="D6136" t="s">
        <v>202</v>
      </c>
      <c r="E6136" t="b">
        <v>0</v>
      </c>
      <c r="G6136" t="s">
        <v>1766</v>
      </c>
      <c r="H6136" t="b">
        <v>0</v>
      </c>
      <c r="I6136">
        <v>50</v>
      </c>
      <c r="K6136">
        <v>3</v>
      </c>
      <c r="L6136">
        <v>199000</v>
      </c>
      <c r="M6136">
        <v>98</v>
      </c>
      <c r="N6136">
        <v>176</v>
      </c>
      <c r="O6136">
        <v>0.85</v>
      </c>
      <c r="P6136">
        <v>0.53</v>
      </c>
      <c r="T6136" t="s">
        <v>1310</v>
      </c>
      <c r="V6136" s="4">
        <v>38121</v>
      </c>
    </row>
    <row r="6137" spans="1:22">
      <c r="A6137" t="s">
        <v>403</v>
      </c>
      <c r="B6137" t="s">
        <v>403</v>
      </c>
      <c r="C6137" t="s">
        <v>3467</v>
      </c>
      <c r="D6137" t="s">
        <v>202</v>
      </c>
      <c r="E6137" t="b">
        <v>0</v>
      </c>
      <c r="F6137" t="b">
        <v>1</v>
      </c>
      <c r="G6137" t="s">
        <v>528</v>
      </c>
      <c r="H6137" t="b">
        <v>0</v>
      </c>
      <c r="I6137">
        <v>50</v>
      </c>
      <c r="J6137">
        <v>77</v>
      </c>
      <c r="L6137">
        <v>38000</v>
      </c>
      <c r="M6137">
        <v>77</v>
      </c>
      <c r="N6137">
        <v>25830</v>
      </c>
      <c r="O6137">
        <v>0.57999999999999996</v>
      </c>
      <c r="P6137">
        <v>0.57999999999999996</v>
      </c>
      <c r="T6137" t="s">
        <v>203</v>
      </c>
      <c r="V6137" s="4">
        <v>39407</v>
      </c>
    </row>
    <row r="6138" spans="1:22">
      <c r="A6138" t="s">
        <v>1329</v>
      </c>
      <c r="B6138" t="s">
        <v>542</v>
      </c>
      <c r="C6138" t="s">
        <v>2916</v>
      </c>
      <c r="D6138" t="s">
        <v>202</v>
      </c>
      <c r="E6138" t="b">
        <v>0</v>
      </c>
      <c r="F6138" t="b">
        <v>1</v>
      </c>
      <c r="H6138" t="b">
        <v>0</v>
      </c>
      <c r="I6138">
        <v>50</v>
      </c>
      <c r="J6138">
        <v>93</v>
      </c>
      <c r="L6138">
        <v>50000</v>
      </c>
      <c r="M6138">
        <v>78</v>
      </c>
      <c r="O6138">
        <v>0.6</v>
      </c>
      <c r="P6138">
        <v>0.6</v>
      </c>
      <c r="T6138" t="s">
        <v>203</v>
      </c>
      <c r="V6138" s="4">
        <v>42191</v>
      </c>
    </row>
    <row r="6139" spans="1:22">
      <c r="A6139" t="s">
        <v>2002</v>
      </c>
      <c r="B6139" t="s">
        <v>1356</v>
      </c>
      <c r="C6139" t="s">
        <v>3468</v>
      </c>
      <c r="D6139" t="s">
        <v>202</v>
      </c>
      <c r="E6139" t="b">
        <v>0</v>
      </c>
      <c r="F6139" t="b">
        <v>1</v>
      </c>
      <c r="H6139" t="b">
        <v>0</v>
      </c>
      <c r="I6139">
        <v>50</v>
      </c>
      <c r="J6139">
        <v>91</v>
      </c>
      <c r="L6139">
        <v>40000</v>
      </c>
      <c r="M6139">
        <v>81</v>
      </c>
      <c r="O6139">
        <v>0.62</v>
      </c>
      <c r="P6139">
        <v>0.57999999999999996</v>
      </c>
      <c r="T6139" t="s">
        <v>203</v>
      </c>
      <c r="V6139" s="4">
        <v>41766</v>
      </c>
    </row>
    <row r="6140" spans="1:22">
      <c r="A6140" t="s">
        <v>1333</v>
      </c>
      <c r="B6140" t="s">
        <v>605</v>
      </c>
      <c r="C6140" t="s">
        <v>3469</v>
      </c>
      <c r="D6140" t="s">
        <v>202</v>
      </c>
      <c r="E6140" t="b">
        <v>0</v>
      </c>
      <c r="F6140" t="b">
        <v>1</v>
      </c>
      <c r="H6140" t="b">
        <v>0</v>
      </c>
      <c r="I6140">
        <v>50</v>
      </c>
      <c r="J6140">
        <v>81</v>
      </c>
      <c r="L6140">
        <v>38000</v>
      </c>
      <c r="M6140">
        <v>80</v>
      </c>
      <c r="O6140">
        <v>0.62</v>
      </c>
      <c r="P6140">
        <v>0.57999999999999996</v>
      </c>
      <c r="T6140" t="s">
        <v>203</v>
      </c>
      <c r="V6140" s="4">
        <v>41596</v>
      </c>
    </row>
    <row r="6141" spans="1:22">
      <c r="A6141" t="s">
        <v>269</v>
      </c>
      <c r="B6141" t="s">
        <v>269</v>
      </c>
      <c r="C6141" t="s">
        <v>2968</v>
      </c>
      <c r="D6141" t="s">
        <v>202</v>
      </c>
      <c r="E6141" t="b">
        <v>0</v>
      </c>
      <c r="F6141" t="b">
        <v>1</v>
      </c>
      <c r="G6141" t="s">
        <v>528</v>
      </c>
      <c r="H6141" t="b">
        <v>0</v>
      </c>
      <c r="I6141">
        <v>50</v>
      </c>
      <c r="J6141">
        <v>91</v>
      </c>
      <c r="L6141">
        <v>40000</v>
      </c>
      <c r="M6141">
        <v>76</v>
      </c>
      <c r="N6141">
        <v>25830</v>
      </c>
      <c r="O6141">
        <v>0.57999999999999996</v>
      </c>
      <c r="P6141">
        <v>0.57999999999999996</v>
      </c>
      <c r="T6141" t="s">
        <v>203</v>
      </c>
      <c r="V6141" s="4">
        <v>41996</v>
      </c>
    </row>
    <row r="6142" spans="1:22">
      <c r="A6142" t="s">
        <v>269</v>
      </c>
      <c r="B6142" t="s">
        <v>269</v>
      </c>
      <c r="C6142" t="s">
        <v>3300</v>
      </c>
      <c r="D6142" t="s">
        <v>202</v>
      </c>
      <c r="E6142" t="b">
        <v>1</v>
      </c>
      <c r="F6142" t="b">
        <v>1</v>
      </c>
      <c r="H6142" t="b">
        <v>0</v>
      </c>
      <c r="I6142">
        <v>50</v>
      </c>
      <c r="J6142">
        <v>88</v>
      </c>
      <c r="L6142">
        <v>42000</v>
      </c>
      <c r="M6142">
        <v>82</v>
      </c>
      <c r="O6142">
        <v>0.67</v>
      </c>
      <c r="P6142">
        <v>0.57999999999999996</v>
      </c>
      <c r="T6142" t="s">
        <v>203</v>
      </c>
      <c r="V6142" s="4">
        <v>41884</v>
      </c>
    </row>
    <row r="6143" spans="1:22">
      <c r="A6143" t="s">
        <v>1329</v>
      </c>
      <c r="B6143" t="s">
        <v>542</v>
      </c>
      <c r="C6143" t="s">
        <v>3470</v>
      </c>
      <c r="D6143" t="s">
        <v>202</v>
      </c>
      <c r="E6143" t="b">
        <v>0</v>
      </c>
      <c r="F6143" t="b">
        <v>0</v>
      </c>
      <c r="H6143" t="b">
        <v>0</v>
      </c>
      <c r="I6143">
        <v>50</v>
      </c>
      <c r="J6143">
        <v>85</v>
      </c>
      <c r="L6143">
        <v>36000</v>
      </c>
      <c r="M6143">
        <v>78</v>
      </c>
      <c r="N6143">
        <v>24969</v>
      </c>
      <c r="O6143">
        <v>0.6</v>
      </c>
      <c r="P6143">
        <v>0.57999999999999996</v>
      </c>
      <c r="T6143" t="s">
        <v>203</v>
      </c>
      <c r="V6143" s="4">
        <v>39407</v>
      </c>
    </row>
    <row r="6144" spans="1:22">
      <c r="A6144" t="s">
        <v>199</v>
      </c>
      <c r="B6144" t="s">
        <v>269</v>
      </c>
      <c r="C6144" t="s">
        <v>3259</v>
      </c>
      <c r="D6144" t="s">
        <v>202</v>
      </c>
      <c r="E6144" t="b">
        <v>0</v>
      </c>
      <c r="F6144" t="b">
        <v>1</v>
      </c>
      <c r="H6144" t="b">
        <v>1</v>
      </c>
      <c r="I6144">
        <v>50</v>
      </c>
      <c r="J6144">
        <v>65</v>
      </c>
      <c r="L6144">
        <v>38000</v>
      </c>
      <c r="M6144">
        <v>76</v>
      </c>
      <c r="O6144">
        <v>0.57999999999999996</v>
      </c>
      <c r="P6144">
        <v>0.57999999999999996</v>
      </c>
      <c r="T6144" t="s">
        <v>203</v>
      </c>
      <c r="V6144" s="4">
        <v>42278</v>
      </c>
    </row>
    <row r="6145" spans="1:22">
      <c r="A6145" t="s">
        <v>2002</v>
      </c>
      <c r="B6145" t="s">
        <v>1356</v>
      </c>
      <c r="C6145" t="s">
        <v>3471</v>
      </c>
      <c r="D6145" t="s">
        <v>202</v>
      </c>
      <c r="E6145" t="b">
        <v>1</v>
      </c>
      <c r="F6145" t="b">
        <v>1</v>
      </c>
      <c r="H6145" t="b">
        <v>0</v>
      </c>
      <c r="I6145">
        <v>50</v>
      </c>
      <c r="J6145">
        <v>96</v>
      </c>
      <c r="L6145">
        <v>50000</v>
      </c>
      <c r="M6145">
        <v>82</v>
      </c>
      <c r="O6145">
        <v>0.7</v>
      </c>
      <c r="P6145">
        <v>0.57999999999999996</v>
      </c>
      <c r="T6145" t="s">
        <v>203</v>
      </c>
      <c r="V6145" s="4">
        <v>41149</v>
      </c>
    </row>
    <row r="6146" spans="1:22">
      <c r="A6146" t="s">
        <v>403</v>
      </c>
      <c r="B6146" t="s">
        <v>403</v>
      </c>
      <c r="C6146" t="s">
        <v>3472</v>
      </c>
      <c r="D6146" t="s">
        <v>202</v>
      </c>
      <c r="E6146" t="b">
        <v>1</v>
      </c>
      <c r="F6146" t="b">
        <v>0</v>
      </c>
      <c r="G6146" t="s">
        <v>528</v>
      </c>
      <c r="H6146" t="b">
        <v>0</v>
      </c>
      <c r="I6146">
        <v>50</v>
      </c>
      <c r="J6146">
        <v>84</v>
      </c>
      <c r="L6146">
        <v>40000</v>
      </c>
      <c r="M6146">
        <v>78</v>
      </c>
      <c r="N6146">
        <v>23408</v>
      </c>
      <c r="O6146">
        <v>0.64</v>
      </c>
      <c r="P6146">
        <v>0.57999999999999996</v>
      </c>
      <c r="T6146" t="s">
        <v>203</v>
      </c>
      <c r="V6146" s="4">
        <v>39407</v>
      </c>
    </row>
    <row r="6147" spans="1:22">
      <c r="A6147" t="s">
        <v>269</v>
      </c>
      <c r="B6147" t="s">
        <v>269</v>
      </c>
      <c r="C6147" t="s">
        <v>3473</v>
      </c>
      <c r="D6147" t="s">
        <v>202</v>
      </c>
      <c r="E6147" t="b">
        <v>0</v>
      </c>
      <c r="F6147" t="b">
        <v>1</v>
      </c>
      <c r="H6147" t="b">
        <v>0</v>
      </c>
      <c r="I6147">
        <v>50</v>
      </c>
      <c r="J6147">
        <v>84</v>
      </c>
      <c r="L6147">
        <v>40000</v>
      </c>
      <c r="M6147">
        <v>76</v>
      </c>
      <c r="N6147">
        <v>25392</v>
      </c>
      <c r="O6147">
        <v>0.59</v>
      </c>
      <c r="P6147">
        <v>0.57999999999999996</v>
      </c>
      <c r="T6147" t="s">
        <v>203</v>
      </c>
      <c r="V6147" s="4">
        <v>39407</v>
      </c>
    </row>
    <row r="6148" spans="1:22">
      <c r="A6148" t="s">
        <v>1333</v>
      </c>
      <c r="B6148" t="s">
        <v>665</v>
      </c>
      <c r="C6148" t="s">
        <v>3474</v>
      </c>
      <c r="D6148" t="s">
        <v>202</v>
      </c>
      <c r="E6148" t="b">
        <v>0</v>
      </c>
      <c r="F6148" t="b">
        <v>1</v>
      </c>
      <c r="H6148" t="b">
        <v>0</v>
      </c>
      <c r="I6148">
        <v>50</v>
      </c>
      <c r="J6148">
        <v>80</v>
      </c>
      <c r="L6148">
        <v>40000</v>
      </c>
      <c r="M6148">
        <v>76</v>
      </c>
      <c r="N6148">
        <v>24164</v>
      </c>
      <c r="O6148">
        <v>0.62</v>
      </c>
      <c r="P6148">
        <v>0.57999999999999996</v>
      </c>
      <c r="T6148" t="s">
        <v>203</v>
      </c>
      <c r="V6148" s="4">
        <v>40253</v>
      </c>
    </row>
    <row r="6149" spans="1:22">
      <c r="A6149" t="s">
        <v>403</v>
      </c>
      <c r="B6149" t="s">
        <v>1831</v>
      </c>
      <c r="C6149" t="s">
        <v>3475</v>
      </c>
      <c r="D6149" t="s">
        <v>202</v>
      </c>
      <c r="E6149" t="b">
        <v>1</v>
      </c>
      <c r="F6149" t="b">
        <v>0</v>
      </c>
      <c r="G6149" t="s">
        <v>528</v>
      </c>
      <c r="H6149" t="b">
        <v>0</v>
      </c>
      <c r="I6149">
        <v>50</v>
      </c>
      <c r="J6149">
        <v>87</v>
      </c>
      <c r="L6149">
        <v>40000</v>
      </c>
      <c r="M6149">
        <v>71</v>
      </c>
      <c r="N6149">
        <v>25392</v>
      </c>
      <c r="O6149">
        <v>0.59</v>
      </c>
      <c r="P6149">
        <v>0.57999999999999996</v>
      </c>
      <c r="T6149" t="s">
        <v>203</v>
      </c>
      <c r="V6149" s="4">
        <v>39407</v>
      </c>
    </row>
    <row r="6150" spans="1:22">
      <c r="A6150" t="s">
        <v>403</v>
      </c>
      <c r="B6150" t="s">
        <v>403</v>
      </c>
      <c r="C6150" t="s">
        <v>3475</v>
      </c>
      <c r="D6150" t="s">
        <v>202</v>
      </c>
      <c r="E6150" t="b">
        <v>1</v>
      </c>
      <c r="F6150" t="b">
        <v>0</v>
      </c>
      <c r="G6150" t="s">
        <v>528</v>
      </c>
      <c r="H6150" t="b">
        <v>0</v>
      </c>
      <c r="I6150">
        <v>50</v>
      </c>
      <c r="J6150">
        <v>87</v>
      </c>
      <c r="L6150">
        <v>40000</v>
      </c>
      <c r="M6150">
        <v>71</v>
      </c>
      <c r="N6150">
        <v>25392</v>
      </c>
      <c r="O6150">
        <v>0.59</v>
      </c>
      <c r="P6150">
        <v>0.57999999999999996</v>
      </c>
      <c r="T6150" t="s">
        <v>203</v>
      </c>
      <c r="V6150" s="4">
        <v>39407</v>
      </c>
    </row>
    <row r="6151" spans="1:22">
      <c r="A6151" t="s">
        <v>403</v>
      </c>
      <c r="B6151" t="s">
        <v>406</v>
      </c>
      <c r="C6151" t="s">
        <v>3476</v>
      </c>
      <c r="D6151" t="s">
        <v>202</v>
      </c>
      <c r="E6151" t="b">
        <v>1</v>
      </c>
      <c r="F6151" t="b">
        <v>1</v>
      </c>
      <c r="H6151" t="b">
        <v>0</v>
      </c>
      <c r="I6151">
        <v>50</v>
      </c>
      <c r="J6151">
        <v>87</v>
      </c>
      <c r="L6151">
        <v>40000</v>
      </c>
      <c r="M6151">
        <v>73</v>
      </c>
      <c r="O6151">
        <v>0.59</v>
      </c>
      <c r="P6151">
        <v>0.57999999999999996</v>
      </c>
      <c r="T6151" t="s">
        <v>203</v>
      </c>
      <c r="V6151" s="4">
        <v>42880</v>
      </c>
    </row>
    <row r="6152" spans="1:22">
      <c r="A6152" t="s">
        <v>403</v>
      </c>
      <c r="B6152" t="s">
        <v>403</v>
      </c>
      <c r="C6152" t="s">
        <v>3476</v>
      </c>
      <c r="D6152" t="s">
        <v>202</v>
      </c>
      <c r="E6152" t="b">
        <v>1</v>
      </c>
      <c r="F6152" t="b">
        <v>1</v>
      </c>
      <c r="H6152" t="b">
        <v>0</v>
      </c>
      <c r="I6152">
        <v>50</v>
      </c>
      <c r="J6152">
        <v>87</v>
      </c>
      <c r="L6152">
        <v>40000</v>
      </c>
      <c r="M6152">
        <v>73</v>
      </c>
      <c r="O6152">
        <v>0.59</v>
      </c>
      <c r="P6152">
        <v>0.57999999999999996</v>
      </c>
      <c r="T6152" t="s">
        <v>203</v>
      </c>
      <c r="V6152" s="4">
        <v>42198</v>
      </c>
    </row>
    <row r="6153" spans="1:22">
      <c r="A6153" t="s">
        <v>199</v>
      </c>
      <c r="B6153" t="s">
        <v>302</v>
      </c>
      <c r="C6153" t="s">
        <v>3477</v>
      </c>
      <c r="D6153" t="s">
        <v>202</v>
      </c>
      <c r="E6153" t="b">
        <v>0</v>
      </c>
      <c r="F6153" t="b">
        <v>1</v>
      </c>
      <c r="H6153" t="b">
        <v>0</v>
      </c>
      <c r="I6153">
        <v>50</v>
      </c>
      <c r="J6153">
        <v>91</v>
      </c>
      <c r="L6153">
        <v>36000</v>
      </c>
      <c r="M6153">
        <v>76</v>
      </c>
      <c r="O6153">
        <v>0.62</v>
      </c>
      <c r="P6153">
        <v>0.57999999999999996</v>
      </c>
      <c r="T6153" t="s">
        <v>203</v>
      </c>
      <c r="V6153" s="4">
        <v>42278</v>
      </c>
    </row>
    <row r="6154" spans="1:22">
      <c r="A6154" t="s">
        <v>1329</v>
      </c>
      <c r="B6154" t="s">
        <v>542</v>
      </c>
      <c r="C6154" t="s">
        <v>2987</v>
      </c>
      <c r="D6154" t="s">
        <v>202</v>
      </c>
      <c r="E6154" t="b">
        <v>1</v>
      </c>
      <c r="F6154" t="b">
        <v>1</v>
      </c>
      <c r="H6154" t="b">
        <v>0</v>
      </c>
      <c r="I6154">
        <v>50</v>
      </c>
      <c r="J6154">
        <v>86</v>
      </c>
      <c r="L6154">
        <v>40000</v>
      </c>
      <c r="M6154">
        <v>78</v>
      </c>
      <c r="O6154">
        <v>0.7</v>
      </c>
      <c r="P6154">
        <v>0.6</v>
      </c>
      <c r="T6154" t="s">
        <v>203</v>
      </c>
      <c r="V6154" s="4">
        <v>42191</v>
      </c>
    </row>
    <row r="6155" spans="1:22">
      <c r="A6155" t="s">
        <v>1333</v>
      </c>
      <c r="B6155" t="s">
        <v>665</v>
      </c>
      <c r="C6155" t="s">
        <v>3478</v>
      </c>
      <c r="D6155" t="s">
        <v>202</v>
      </c>
      <c r="E6155" t="b">
        <v>0</v>
      </c>
      <c r="F6155" t="b">
        <v>1</v>
      </c>
      <c r="G6155" t="s">
        <v>528</v>
      </c>
      <c r="H6155" t="b">
        <v>0</v>
      </c>
      <c r="I6155">
        <v>50</v>
      </c>
      <c r="J6155">
        <v>75</v>
      </c>
      <c r="L6155">
        <v>40000</v>
      </c>
      <c r="M6155">
        <v>77</v>
      </c>
      <c r="N6155">
        <v>24969</v>
      </c>
      <c r="O6155">
        <v>0.6</v>
      </c>
      <c r="P6155">
        <v>0.57999999999999996</v>
      </c>
      <c r="T6155" t="s">
        <v>203</v>
      </c>
      <c r="V6155" s="4">
        <v>40813</v>
      </c>
    </row>
    <row r="6156" spans="1:22">
      <c r="A6156" t="s">
        <v>1329</v>
      </c>
      <c r="B6156" t="s">
        <v>542</v>
      </c>
      <c r="C6156" t="s">
        <v>2985</v>
      </c>
      <c r="D6156" t="s">
        <v>202</v>
      </c>
      <c r="E6156" t="b">
        <v>1</v>
      </c>
      <c r="F6156" t="b">
        <v>1</v>
      </c>
      <c r="H6156" t="b">
        <v>0</v>
      </c>
      <c r="I6156">
        <v>50</v>
      </c>
      <c r="J6156">
        <v>86</v>
      </c>
      <c r="L6156">
        <v>40000</v>
      </c>
      <c r="M6156">
        <v>78</v>
      </c>
      <c r="O6156">
        <v>0.7</v>
      </c>
      <c r="P6156">
        <v>0.6</v>
      </c>
      <c r="T6156" t="s">
        <v>203</v>
      </c>
      <c r="V6156" s="4">
        <v>42191</v>
      </c>
    </row>
    <row r="6157" spans="1:22">
      <c r="A6157" t="s">
        <v>403</v>
      </c>
      <c r="B6157" t="s">
        <v>403</v>
      </c>
      <c r="C6157" t="s">
        <v>3479</v>
      </c>
      <c r="D6157" t="s">
        <v>202</v>
      </c>
      <c r="E6157" t="b">
        <v>1</v>
      </c>
      <c r="F6157" t="b">
        <v>1</v>
      </c>
      <c r="G6157" t="s">
        <v>528</v>
      </c>
      <c r="H6157" t="b">
        <v>0</v>
      </c>
      <c r="I6157">
        <v>50</v>
      </c>
      <c r="J6157">
        <v>80</v>
      </c>
      <c r="L6157">
        <v>40000</v>
      </c>
      <c r="M6157">
        <v>76</v>
      </c>
      <c r="N6157">
        <v>25830</v>
      </c>
      <c r="O6157">
        <v>0.57999999999999996</v>
      </c>
      <c r="P6157">
        <v>0.57999999999999996</v>
      </c>
      <c r="T6157" t="s">
        <v>203</v>
      </c>
      <c r="V6157" s="4">
        <v>39407</v>
      </c>
    </row>
    <row r="6158" spans="1:22">
      <c r="A6158" t="s">
        <v>269</v>
      </c>
      <c r="B6158" t="s">
        <v>269</v>
      </c>
      <c r="C6158" t="s">
        <v>2969</v>
      </c>
      <c r="D6158" t="s">
        <v>202</v>
      </c>
      <c r="E6158" t="b">
        <v>0</v>
      </c>
      <c r="F6158" t="b">
        <v>1</v>
      </c>
      <c r="G6158" t="s">
        <v>528</v>
      </c>
      <c r="H6158" t="b">
        <v>0</v>
      </c>
      <c r="I6158">
        <v>50</v>
      </c>
      <c r="J6158">
        <v>91</v>
      </c>
      <c r="L6158">
        <v>40000</v>
      </c>
      <c r="M6158">
        <v>76</v>
      </c>
      <c r="N6158">
        <v>25830</v>
      </c>
      <c r="O6158">
        <v>0.57999999999999996</v>
      </c>
      <c r="P6158">
        <v>0.57999999999999996</v>
      </c>
      <c r="T6158" t="s">
        <v>203</v>
      </c>
      <c r="V6158" s="4">
        <v>41996</v>
      </c>
    </row>
    <row r="6159" spans="1:22">
      <c r="A6159" t="s">
        <v>1333</v>
      </c>
      <c r="B6159" t="s">
        <v>1333</v>
      </c>
      <c r="C6159" t="s">
        <v>3480</v>
      </c>
      <c r="D6159" t="s">
        <v>202</v>
      </c>
      <c r="E6159" t="b">
        <v>0</v>
      </c>
      <c r="F6159" t="b">
        <v>1</v>
      </c>
      <c r="G6159" t="s">
        <v>528</v>
      </c>
      <c r="H6159" t="b">
        <v>0</v>
      </c>
      <c r="I6159">
        <v>50</v>
      </c>
      <c r="J6159">
        <v>75</v>
      </c>
      <c r="L6159">
        <v>40000</v>
      </c>
      <c r="M6159">
        <v>77</v>
      </c>
      <c r="N6159">
        <v>25830</v>
      </c>
      <c r="O6159">
        <v>0.57999999999999996</v>
      </c>
      <c r="P6159">
        <v>0.57999999999999996</v>
      </c>
      <c r="T6159" t="s">
        <v>203</v>
      </c>
      <c r="V6159" s="4">
        <v>40877</v>
      </c>
    </row>
    <row r="6160" spans="1:22">
      <c r="A6160" t="s">
        <v>1333</v>
      </c>
      <c r="B6160" t="s">
        <v>1537</v>
      </c>
      <c r="C6160" t="s">
        <v>3481</v>
      </c>
      <c r="D6160" t="s">
        <v>202</v>
      </c>
      <c r="E6160" t="b">
        <v>1</v>
      </c>
      <c r="F6160" t="b">
        <v>1</v>
      </c>
      <c r="H6160" t="b">
        <v>0</v>
      </c>
      <c r="I6160">
        <v>50</v>
      </c>
      <c r="J6160">
        <v>81</v>
      </c>
      <c r="L6160">
        <v>42000</v>
      </c>
      <c r="M6160">
        <v>80</v>
      </c>
      <c r="O6160">
        <v>0.68</v>
      </c>
      <c r="P6160">
        <v>0.57999999999999996</v>
      </c>
      <c r="T6160" t="s">
        <v>203</v>
      </c>
      <c r="V6160" s="4">
        <v>41071</v>
      </c>
    </row>
    <row r="6161" spans="1:22">
      <c r="A6161" t="s">
        <v>269</v>
      </c>
      <c r="B6161" t="s">
        <v>269</v>
      </c>
      <c r="C6161" t="s">
        <v>3482</v>
      </c>
      <c r="D6161" t="s">
        <v>202</v>
      </c>
      <c r="E6161" t="b">
        <v>0</v>
      </c>
      <c r="F6161" t="b">
        <v>1</v>
      </c>
      <c r="H6161" t="b">
        <v>0</v>
      </c>
      <c r="I6161">
        <v>50</v>
      </c>
      <c r="J6161">
        <v>91</v>
      </c>
      <c r="L6161">
        <v>36000</v>
      </c>
      <c r="M6161">
        <v>76</v>
      </c>
      <c r="O6161">
        <v>0.62</v>
      </c>
      <c r="P6161">
        <v>0.57999999999999996</v>
      </c>
      <c r="T6161" t="s">
        <v>203</v>
      </c>
      <c r="V6161" s="4">
        <v>41766</v>
      </c>
    </row>
    <row r="6162" spans="1:22">
      <c r="A6162" t="s">
        <v>403</v>
      </c>
      <c r="B6162" t="s">
        <v>403</v>
      </c>
      <c r="C6162" t="s">
        <v>3483</v>
      </c>
      <c r="D6162" t="s">
        <v>202</v>
      </c>
      <c r="E6162" t="b">
        <v>1</v>
      </c>
      <c r="F6162" t="b">
        <v>1</v>
      </c>
      <c r="G6162" t="s">
        <v>528</v>
      </c>
      <c r="H6162" t="b">
        <v>0</v>
      </c>
      <c r="I6162">
        <v>50</v>
      </c>
      <c r="J6162">
        <v>80</v>
      </c>
      <c r="L6162">
        <v>65000</v>
      </c>
      <c r="M6162">
        <v>73</v>
      </c>
      <c r="N6162">
        <v>25830</v>
      </c>
      <c r="O6162">
        <v>0.57999999999999996</v>
      </c>
      <c r="P6162">
        <v>0.57999999999999996</v>
      </c>
      <c r="T6162" t="s">
        <v>203</v>
      </c>
      <c r="V6162" s="4">
        <v>39407</v>
      </c>
    </row>
    <row r="6163" spans="1:22">
      <c r="A6163" t="s">
        <v>403</v>
      </c>
      <c r="B6163" t="s">
        <v>403</v>
      </c>
      <c r="C6163" t="s">
        <v>3484</v>
      </c>
      <c r="D6163" t="s">
        <v>202</v>
      </c>
      <c r="E6163" t="b">
        <v>1</v>
      </c>
      <c r="F6163" t="b">
        <v>1</v>
      </c>
      <c r="G6163" t="s">
        <v>528</v>
      </c>
      <c r="H6163" t="b">
        <v>0</v>
      </c>
      <c r="I6163">
        <v>50</v>
      </c>
      <c r="J6163">
        <v>80</v>
      </c>
      <c r="L6163">
        <v>65000</v>
      </c>
      <c r="M6163">
        <v>73</v>
      </c>
      <c r="N6163">
        <v>25830</v>
      </c>
      <c r="O6163">
        <v>0.57999999999999996</v>
      </c>
      <c r="P6163">
        <v>0.57999999999999996</v>
      </c>
      <c r="T6163" t="s">
        <v>203</v>
      </c>
      <c r="V6163" s="4">
        <v>39407</v>
      </c>
    </row>
    <row r="6164" spans="1:22">
      <c r="A6164" t="s">
        <v>1333</v>
      </c>
      <c r="B6164" t="s">
        <v>1333</v>
      </c>
      <c r="C6164" t="s">
        <v>3485</v>
      </c>
      <c r="D6164" t="s">
        <v>202</v>
      </c>
      <c r="E6164" t="b">
        <v>0</v>
      </c>
      <c r="F6164" t="b">
        <v>1</v>
      </c>
      <c r="G6164" t="s">
        <v>528</v>
      </c>
      <c r="H6164" t="b">
        <v>0</v>
      </c>
      <c r="I6164">
        <v>50</v>
      </c>
      <c r="J6164">
        <v>87</v>
      </c>
      <c r="L6164">
        <v>50000</v>
      </c>
      <c r="M6164">
        <v>76</v>
      </c>
      <c r="N6164">
        <v>25830</v>
      </c>
      <c r="O6164">
        <v>0.57999999999999996</v>
      </c>
      <c r="P6164">
        <v>0.57999999999999996</v>
      </c>
      <c r="T6164" t="s">
        <v>203</v>
      </c>
      <c r="V6164" s="4">
        <v>39407</v>
      </c>
    </row>
    <row r="6165" spans="1:22">
      <c r="A6165" t="s">
        <v>403</v>
      </c>
      <c r="B6165" t="s">
        <v>403</v>
      </c>
      <c r="C6165" t="s">
        <v>3486</v>
      </c>
      <c r="D6165" t="s">
        <v>202</v>
      </c>
      <c r="E6165" t="b">
        <v>1</v>
      </c>
      <c r="F6165" t="b">
        <v>1</v>
      </c>
      <c r="G6165" t="s">
        <v>528</v>
      </c>
      <c r="H6165" t="b">
        <v>0</v>
      </c>
      <c r="I6165">
        <v>50</v>
      </c>
      <c r="J6165">
        <v>80</v>
      </c>
      <c r="L6165">
        <v>65000</v>
      </c>
      <c r="M6165">
        <v>73</v>
      </c>
      <c r="N6165">
        <v>25830</v>
      </c>
      <c r="O6165">
        <v>0.57999999999999996</v>
      </c>
      <c r="P6165">
        <v>0.57999999999999996</v>
      </c>
      <c r="T6165" t="s">
        <v>203</v>
      </c>
      <c r="V6165" s="4">
        <v>39407</v>
      </c>
    </row>
    <row r="6166" spans="1:22">
      <c r="A6166" t="s">
        <v>2002</v>
      </c>
      <c r="B6166" t="s">
        <v>1333</v>
      </c>
      <c r="C6166" t="s">
        <v>3487</v>
      </c>
      <c r="D6166" t="s">
        <v>202</v>
      </c>
      <c r="E6166" t="b">
        <v>0</v>
      </c>
      <c r="F6166" t="b">
        <v>1</v>
      </c>
      <c r="H6166" t="b">
        <v>0</v>
      </c>
      <c r="I6166">
        <v>50</v>
      </c>
      <c r="J6166">
        <v>92</v>
      </c>
      <c r="L6166">
        <v>47000</v>
      </c>
      <c r="M6166">
        <v>81</v>
      </c>
      <c r="O6166">
        <v>0.61</v>
      </c>
      <c r="P6166">
        <v>0.57999999999999996</v>
      </c>
      <c r="T6166" t="s">
        <v>203</v>
      </c>
      <c r="V6166" s="4">
        <v>41766</v>
      </c>
    </row>
    <row r="6167" spans="1:22">
      <c r="A6167" t="s">
        <v>1333</v>
      </c>
      <c r="B6167" t="s">
        <v>1478</v>
      </c>
      <c r="C6167" t="s">
        <v>3488</v>
      </c>
      <c r="D6167" t="s">
        <v>202</v>
      </c>
      <c r="E6167" t="b">
        <v>1</v>
      </c>
      <c r="F6167" t="b">
        <v>1</v>
      </c>
      <c r="G6167" t="s">
        <v>528</v>
      </c>
      <c r="H6167" t="b">
        <v>0</v>
      </c>
      <c r="I6167">
        <v>50</v>
      </c>
      <c r="J6167">
        <v>80</v>
      </c>
      <c r="L6167">
        <v>40000</v>
      </c>
      <c r="M6167">
        <v>76</v>
      </c>
      <c r="O6167">
        <v>0.62</v>
      </c>
      <c r="P6167">
        <v>0.57999999999999996</v>
      </c>
      <c r="T6167" t="s">
        <v>203</v>
      </c>
      <c r="V6167" s="4">
        <v>40169</v>
      </c>
    </row>
    <row r="6168" spans="1:22">
      <c r="A6168" t="s">
        <v>269</v>
      </c>
      <c r="B6168" t="s">
        <v>269</v>
      </c>
      <c r="C6168" t="s">
        <v>3489</v>
      </c>
      <c r="D6168" t="s">
        <v>202</v>
      </c>
      <c r="E6168" t="b">
        <v>1</v>
      </c>
      <c r="F6168" t="b">
        <v>1</v>
      </c>
      <c r="H6168" t="b">
        <v>0</v>
      </c>
      <c r="I6168">
        <v>50</v>
      </c>
      <c r="J6168">
        <v>82</v>
      </c>
      <c r="L6168">
        <v>40000</v>
      </c>
      <c r="M6168">
        <v>76</v>
      </c>
      <c r="N6168">
        <v>25830</v>
      </c>
      <c r="O6168">
        <v>0.57999999999999996</v>
      </c>
      <c r="P6168">
        <v>0.57999999999999996</v>
      </c>
      <c r="T6168" t="s">
        <v>203</v>
      </c>
      <c r="V6168" s="4">
        <v>39925</v>
      </c>
    </row>
    <row r="6169" spans="1:22">
      <c r="A6169" t="s">
        <v>2002</v>
      </c>
      <c r="B6169" t="s">
        <v>1356</v>
      </c>
      <c r="C6169" t="s">
        <v>3490</v>
      </c>
      <c r="D6169" t="s">
        <v>202</v>
      </c>
      <c r="E6169" t="b">
        <v>1</v>
      </c>
      <c r="F6169" t="b">
        <v>1</v>
      </c>
      <c r="H6169" t="b">
        <v>0</v>
      </c>
      <c r="I6169">
        <v>50</v>
      </c>
      <c r="J6169">
        <v>93</v>
      </c>
      <c r="L6169">
        <v>45000</v>
      </c>
      <c r="M6169">
        <v>83</v>
      </c>
      <c r="O6169">
        <v>0.7</v>
      </c>
      <c r="P6169">
        <v>0.57999999999999996</v>
      </c>
      <c r="T6169" t="s">
        <v>203</v>
      </c>
      <c r="V6169" s="4">
        <v>41996</v>
      </c>
    </row>
    <row r="6170" spans="1:22">
      <c r="A6170" t="s">
        <v>1329</v>
      </c>
      <c r="B6170" t="s">
        <v>1537</v>
      </c>
      <c r="C6170" t="s">
        <v>3491</v>
      </c>
      <c r="D6170" t="s">
        <v>202</v>
      </c>
      <c r="E6170" t="b">
        <v>0</v>
      </c>
      <c r="F6170" t="b">
        <v>1</v>
      </c>
      <c r="H6170" t="b">
        <v>0</v>
      </c>
      <c r="I6170">
        <v>50</v>
      </c>
      <c r="J6170">
        <v>80</v>
      </c>
      <c r="L6170">
        <v>40000</v>
      </c>
      <c r="M6170">
        <v>80</v>
      </c>
      <c r="N6170">
        <v>25830</v>
      </c>
      <c r="O6170">
        <v>0.57999999999999996</v>
      </c>
      <c r="P6170">
        <v>0.57999999999999996</v>
      </c>
      <c r="T6170" t="s">
        <v>203</v>
      </c>
      <c r="V6170" s="4">
        <v>39407</v>
      </c>
    </row>
    <row r="6171" spans="1:22">
      <c r="A6171" t="s">
        <v>403</v>
      </c>
      <c r="B6171" t="s">
        <v>403</v>
      </c>
      <c r="C6171" t="s">
        <v>3492</v>
      </c>
      <c r="D6171" t="s">
        <v>202</v>
      </c>
      <c r="E6171" t="b">
        <v>1</v>
      </c>
      <c r="F6171" t="b">
        <v>0</v>
      </c>
      <c r="G6171" t="s">
        <v>528</v>
      </c>
      <c r="H6171" t="b">
        <v>0</v>
      </c>
      <c r="I6171">
        <v>50</v>
      </c>
      <c r="J6171">
        <v>83</v>
      </c>
      <c r="L6171">
        <v>40000</v>
      </c>
      <c r="M6171">
        <v>76</v>
      </c>
      <c r="N6171">
        <v>24164</v>
      </c>
      <c r="O6171">
        <v>0.62</v>
      </c>
      <c r="P6171">
        <v>0.57999999999999996</v>
      </c>
      <c r="T6171" t="s">
        <v>203</v>
      </c>
      <c r="V6171" s="4">
        <v>39407</v>
      </c>
    </row>
    <row r="6172" spans="1:22">
      <c r="A6172" t="s">
        <v>403</v>
      </c>
      <c r="B6172" t="s">
        <v>403</v>
      </c>
      <c r="C6172" t="s">
        <v>3493</v>
      </c>
      <c r="D6172" t="s">
        <v>202</v>
      </c>
      <c r="E6172" t="b">
        <v>1</v>
      </c>
      <c r="F6172" t="b">
        <v>1</v>
      </c>
      <c r="G6172" t="s">
        <v>528</v>
      </c>
      <c r="H6172" t="b">
        <v>0</v>
      </c>
      <c r="I6172">
        <v>50</v>
      </c>
      <c r="J6172">
        <v>107</v>
      </c>
      <c r="L6172">
        <v>65000</v>
      </c>
      <c r="M6172">
        <v>76</v>
      </c>
      <c r="N6172">
        <v>24164</v>
      </c>
      <c r="O6172">
        <v>0.62</v>
      </c>
      <c r="P6172">
        <v>0.57999999999999996</v>
      </c>
      <c r="T6172" t="s">
        <v>203</v>
      </c>
      <c r="V6172" s="4">
        <v>39407</v>
      </c>
    </row>
    <row r="6173" spans="1:22">
      <c r="A6173" t="s">
        <v>1333</v>
      </c>
      <c r="B6173" t="s">
        <v>1333</v>
      </c>
      <c r="C6173" t="s">
        <v>3494</v>
      </c>
      <c r="D6173" t="s">
        <v>202</v>
      </c>
      <c r="E6173" t="b">
        <v>0</v>
      </c>
      <c r="F6173" t="b">
        <v>1</v>
      </c>
      <c r="G6173" t="s">
        <v>528</v>
      </c>
      <c r="H6173" t="b">
        <v>0</v>
      </c>
      <c r="I6173">
        <v>50</v>
      </c>
      <c r="J6173">
        <v>75</v>
      </c>
      <c r="L6173">
        <v>40000</v>
      </c>
      <c r="M6173">
        <v>77</v>
      </c>
      <c r="N6173">
        <v>24969</v>
      </c>
      <c r="O6173">
        <v>0.6</v>
      </c>
      <c r="P6173">
        <v>0.57999999999999996</v>
      </c>
      <c r="T6173" t="s">
        <v>203</v>
      </c>
      <c r="V6173" s="4">
        <v>40813</v>
      </c>
    </row>
    <row r="6174" spans="1:22">
      <c r="A6174" t="s">
        <v>403</v>
      </c>
      <c r="B6174" t="s">
        <v>403</v>
      </c>
      <c r="C6174" t="s">
        <v>3495</v>
      </c>
      <c r="D6174" t="s">
        <v>202</v>
      </c>
      <c r="E6174" t="b">
        <v>1</v>
      </c>
      <c r="F6174" t="b">
        <v>1</v>
      </c>
      <c r="G6174" t="s">
        <v>528</v>
      </c>
      <c r="H6174" t="b">
        <v>0</v>
      </c>
      <c r="I6174">
        <v>50</v>
      </c>
      <c r="J6174">
        <v>107</v>
      </c>
      <c r="L6174">
        <v>65000</v>
      </c>
      <c r="M6174">
        <v>76</v>
      </c>
      <c r="N6174">
        <v>24164</v>
      </c>
      <c r="O6174">
        <v>0.62</v>
      </c>
      <c r="P6174">
        <v>0.57999999999999996</v>
      </c>
      <c r="T6174" t="s">
        <v>203</v>
      </c>
      <c r="V6174" s="4">
        <v>39407</v>
      </c>
    </row>
    <row r="6175" spans="1:22">
      <c r="A6175" t="s">
        <v>403</v>
      </c>
      <c r="B6175" t="s">
        <v>403</v>
      </c>
      <c r="C6175" t="s">
        <v>3496</v>
      </c>
      <c r="D6175" t="s">
        <v>202</v>
      </c>
      <c r="E6175" t="b">
        <v>1</v>
      </c>
      <c r="F6175" t="b">
        <v>1</v>
      </c>
      <c r="G6175" t="s">
        <v>528</v>
      </c>
      <c r="H6175" t="b">
        <v>0</v>
      </c>
      <c r="I6175">
        <v>50</v>
      </c>
      <c r="J6175">
        <v>107</v>
      </c>
      <c r="L6175">
        <v>65000</v>
      </c>
      <c r="M6175">
        <v>76</v>
      </c>
      <c r="N6175">
        <v>24164</v>
      </c>
      <c r="O6175">
        <v>0.62</v>
      </c>
      <c r="P6175">
        <v>0.57999999999999996</v>
      </c>
      <c r="T6175" t="s">
        <v>203</v>
      </c>
      <c r="V6175" s="4">
        <v>39407</v>
      </c>
    </row>
    <row r="6176" spans="1:22">
      <c r="A6176" t="s">
        <v>1333</v>
      </c>
      <c r="B6176" t="s">
        <v>665</v>
      </c>
      <c r="C6176" t="s">
        <v>3374</v>
      </c>
      <c r="D6176" t="s">
        <v>202</v>
      </c>
      <c r="E6176" t="b">
        <v>1</v>
      </c>
      <c r="F6176" t="b">
        <v>1</v>
      </c>
      <c r="G6176" t="s">
        <v>528</v>
      </c>
      <c r="H6176" t="b">
        <v>0</v>
      </c>
      <c r="I6176">
        <v>50</v>
      </c>
      <c r="J6176">
        <v>81</v>
      </c>
      <c r="L6176">
        <v>42000</v>
      </c>
      <c r="M6176">
        <v>76</v>
      </c>
      <c r="N6176">
        <v>22699</v>
      </c>
      <c r="O6176">
        <v>0.66</v>
      </c>
      <c r="P6176">
        <v>0.57999999999999996</v>
      </c>
      <c r="T6176" t="s">
        <v>203</v>
      </c>
      <c r="V6176" s="4">
        <v>39552</v>
      </c>
    </row>
    <row r="6177" spans="1:22">
      <c r="A6177" t="s">
        <v>403</v>
      </c>
      <c r="B6177" t="s">
        <v>406</v>
      </c>
      <c r="C6177" t="s">
        <v>3497</v>
      </c>
      <c r="D6177" t="s">
        <v>202</v>
      </c>
      <c r="E6177" t="b">
        <v>1</v>
      </c>
      <c r="F6177" t="b">
        <v>0</v>
      </c>
      <c r="H6177" t="b">
        <v>0</v>
      </c>
      <c r="I6177">
        <v>50</v>
      </c>
      <c r="J6177">
        <v>83</v>
      </c>
      <c r="L6177">
        <v>40000</v>
      </c>
      <c r="M6177">
        <v>82</v>
      </c>
      <c r="O6177">
        <v>0.65</v>
      </c>
      <c r="P6177">
        <v>0.57999999999999996</v>
      </c>
      <c r="T6177" t="s">
        <v>203</v>
      </c>
      <c r="V6177" s="4">
        <v>42880</v>
      </c>
    </row>
    <row r="6178" spans="1:22">
      <c r="A6178" t="s">
        <v>269</v>
      </c>
      <c r="B6178" t="s">
        <v>269</v>
      </c>
      <c r="C6178" t="s">
        <v>3254</v>
      </c>
      <c r="D6178" t="s">
        <v>202</v>
      </c>
      <c r="E6178" t="b">
        <v>1</v>
      </c>
      <c r="F6178" t="b">
        <v>1</v>
      </c>
      <c r="H6178" t="b">
        <v>0</v>
      </c>
      <c r="I6178">
        <v>50</v>
      </c>
      <c r="J6178">
        <v>87</v>
      </c>
      <c r="L6178">
        <v>36000</v>
      </c>
      <c r="M6178">
        <v>80</v>
      </c>
      <c r="O6178">
        <v>0.67</v>
      </c>
      <c r="P6178">
        <v>0.57999999999999996</v>
      </c>
      <c r="T6178" t="s">
        <v>203</v>
      </c>
      <c r="V6178" s="4">
        <v>40814</v>
      </c>
    </row>
    <row r="6179" spans="1:22">
      <c r="A6179" t="s">
        <v>403</v>
      </c>
      <c r="B6179" t="s">
        <v>406</v>
      </c>
      <c r="C6179" t="s">
        <v>3498</v>
      </c>
      <c r="D6179" t="s">
        <v>202</v>
      </c>
      <c r="E6179" t="b">
        <v>1</v>
      </c>
      <c r="F6179" t="b">
        <v>0</v>
      </c>
      <c r="H6179" t="b">
        <v>0</v>
      </c>
      <c r="I6179">
        <v>50</v>
      </c>
      <c r="J6179">
        <v>83</v>
      </c>
      <c r="L6179">
        <v>40000</v>
      </c>
      <c r="M6179">
        <v>82</v>
      </c>
      <c r="O6179">
        <v>0.67</v>
      </c>
      <c r="P6179">
        <v>0.57999999999999996</v>
      </c>
      <c r="T6179" t="s">
        <v>203</v>
      </c>
      <c r="V6179" s="4">
        <v>42880</v>
      </c>
    </row>
    <row r="6180" spans="1:22">
      <c r="A6180" t="s">
        <v>1333</v>
      </c>
      <c r="B6180" t="s">
        <v>1333</v>
      </c>
      <c r="C6180" t="s">
        <v>3499</v>
      </c>
      <c r="D6180" t="s">
        <v>202</v>
      </c>
      <c r="E6180" t="b">
        <v>0</v>
      </c>
      <c r="F6180" t="b">
        <v>1</v>
      </c>
      <c r="H6180" t="b">
        <v>0</v>
      </c>
      <c r="I6180">
        <v>50</v>
      </c>
      <c r="J6180">
        <v>90</v>
      </c>
      <c r="L6180">
        <v>50000</v>
      </c>
      <c r="M6180">
        <v>78</v>
      </c>
      <c r="O6180">
        <v>0.59</v>
      </c>
      <c r="P6180">
        <v>0.57999999999999996</v>
      </c>
      <c r="T6180" t="s">
        <v>203</v>
      </c>
      <c r="V6180" s="4">
        <v>41132</v>
      </c>
    </row>
    <row r="6181" spans="1:22">
      <c r="A6181" t="s">
        <v>1333</v>
      </c>
      <c r="B6181" t="s">
        <v>1356</v>
      </c>
      <c r="C6181" t="s">
        <v>3500</v>
      </c>
      <c r="D6181" t="s">
        <v>202</v>
      </c>
      <c r="E6181" t="b">
        <v>0</v>
      </c>
      <c r="F6181" t="b">
        <v>1</v>
      </c>
      <c r="H6181" t="b">
        <v>0</v>
      </c>
      <c r="I6181">
        <v>50</v>
      </c>
      <c r="J6181">
        <v>90</v>
      </c>
      <c r="L6181">
        <v>50000</v>
      </c>
      <c r="M6181">
        <v>78</v>
      </c>
      <c r="O6181">
        <v>0.59</v>
      </c>
      <c r="P6181">
        <v>0.57999999999999996</v>
      </c>
      <c r="T6181" t="s">
        <v>203</v>
      </c>
      <c r="V6181" s="4">
        <v>41132</v>
      </c>
    </row>
    <row r="6182" spans="1:22">
      <c r="A6182" t="s">
        <v>1333</v>
      </c>
      <c r="B6182" t="s">
        <v>665</v>
      </c>
      <c r="C6182" t="s">
        <v>3501</v>
      </c>
      <c r="D6182" t="s">
        <v>202</v>
      </c>
      <c r="E6182" t="b">
        <v>0</v>
      </c>
      <c r="F6182" t="b">
        <v>1</v>
      </c>
      <c r="G6182" t="s">
        <v>528</v>
      </c>
      <c r="H6182" t="b">
        <v>0</v>
      </c>
      <c r="I6182">
        <v>50</v>
      </c>
      <c r="J6182">
        <v>87</v>
      </c>
      <c r="L6182">
        <v>50000</v>
      </c>
      <c r="M6182">
        <v>76</v>
      </c>
      <c r="N6182">
        <v>24969</v>
      </c>
      <c r="O6182">
        <v>0.6</v>
      </c>
      <c r="P6182">
        <v>0.57999999999999996</v>
      </c>
      <c r="T6182" t="s">
        <v>203</v>
      </c>
      <c r="V6182" s="4">
        <v>39407</v>
      </c>
    </row>
    <row r="6183" spans="1:22">
      <c r="A6183" t="s">
        <v>403</v>
      </c>
      <c r="B6183" t="s">
        <v>406</v>
      </c>
      <c r="C6183" t="s">
        <v>3502</v>
      </c>
      <c r="D6183" t="s">
        <v>202</v>
      </c>
      <c r="E6183" t="b">
        <v>1</v>
      </c>
      <c r="F6183" t="b">
        <v>0</v>
      </c>
      <c r="H6183" t="b">
        <v>0</v>
      </c>
      <c r="I6183">
        <v>50</v>
      </c>
      <c r="J6183">
        <v>83</v>
      </c>
      <c r="L6183">
        <v>50000</v>
      </c>
      <c r="M6183">
        <v>79</v>
      </c>
      <c r="O6183">
        <v>0.65</v>
      </c>
      <c r="P6183">
        <v>0.57999999999999996</v>
      </c>
      <c r="T6183" t="s">
        <v>203</v>
      </c>
      <c r="V6183" s="4">
        <v>42880</v>
      </c>
    </row>
    <row r="6184" spans="1:22">
      <c r="A6184" t="s">
        <v>1333</v>
      </c>
      <c r="B6184" t="s">
        <v>665</v>
      </c>
      <c r="C6184" t="s">
        <v>3503</v>
      </c>
      <c r="D6184" t="s">
        <v>202</v>
      </c>
      <c r="E6184" t="b">
        <v>0</v>
      </c>
      <c r="F6184" t="b">
        <v>1</v>
      </c>
      <c r="G6184" t="s">
        <v>528</v>
      </c>
      <c r="H6184" t="b">
        <v>0</v>
      </c>
      <c r="I6184">
        <v>50</v>
      </c>
      <c r="J6184">
        <v>75</v>
      </c>
      <c r="L6184">
        <v>40000</v>
      </c>
      <c r="M6184">
        <v>77</v>
      </c>
      <c r="N6184">
        <v>25830</v>
      </c>
      <c r="O6184">
        <v>0.57999999999999996</v>
      </c>
      <c r="P6184">
        <v>0.57999999999999996</v>
      </c>
      <c r="T6184" t="s">
        <v>203</v>
      </c>
      <c r="V6184" s="4">
        <v>40877</v>
      </c>
    </row>
    <row r="6185" spans="1:22">
      <c r="A6185" t="s">
        <v>403</v>
      </c>
      <c r="B6185" t="s">
        <v>403</v>
      </c>
      <c r="C6185" t="s">
        <v>3504</v>
      </c>
      <c r="D6185" t="s">
        <v>202</v>
      </c>
      <c r="E6185" t="b">
        <v>0</v>
      </c>
      <c r="F6185" t="b">
        <v>0</v>
      </c>
      <c r="G6185" t="s">
        <v>528</v>
      </c>
      <c r="H6185" t="b">
        <v>0</v>
      </c>
      <c r="I6185">
        <v>50</v>
      </c>
      <c r="J6185">
        <v>114</v>
      </c>
      <c r="L6185">
        <v>62500</v>
      </c>
      <c r="M6185">
        <v>79</v>
      </c>
      <c r="N6185">
        <v>23048</v>
      </c>
      <c r="O6185">
        <v>0.65</v>
      </c>
      <c r="P6185">
        <v>0.57999999999999996</v>
      </c>
      <c r="T6185" t="s">
        <v>203</v>
      </c>
      <c r="V6185" s="4">
        <v>40877</v>
      </c>
    </row>
    <row r="6186" spans="1:22">
      <c r="A6186" t="s">
        <v>1329</v>
      </c>
      <c r="B6186" t="s">
        <v>1537</v>
      </c>
      <c r="C6186" t="s">
        <v>3505</v>
      </c>
      <c r="D6186" t="s">
        <v>202</v>
      </c>
      <c r="E6186" t="b">
        <v>1</v>
      </c>
      <c r="F6186" t="b">
        <v>1</v>
      </c>
      <c r="H6186" t="b">
        <v>0</v>
      </c>
      <c r="I6186">
        <v>50</v>
      </c>
      <c r="J6186">
        <v>80</v>
      </c>
      <c r="L6186">
        <v>40000</v>
      </c>
      <c r="M6186">
        <v>80</v>
      </c>
      <c r="N6186">
        <v>24164</v>
      </c>
      <c r="O6186">
        <v>0.62</v>
      </c>
      <c r="P6186">
        <v>0.57999999999999996</v>
      </c>
      <c r="T6186" t="s">
        <v>203</v>
      </c>
      <c r="V6186" s="4">
        <v>39407</v>
      </c>
    </row>
    <row r="6187" spans="1:22">
      <c r="A6187" t="s">
        <v>1333</v>
      </c>
      <c r="B6187" t="s">
        <v>1478</v>
      </c>
      <c r="C6187" t="s">
        <v>3506</v>
      </c>
      <c r="D6187" t="s">
        <v>202</v>
      </c>
      <c r="E6187" t="b">
        <v>1</v>
      </c>
      <c r="F6187" t="b">
        <v>1</v>
      </c>
      <c r="G6187" t="s">
        <v>528</v>
      </c>
      <c r="H6187" t="b">
        <v>0</v>
      </c>
      <c r="I6187">
        <v>50</v>
      </c>
      <c r="J6187">
        <v>80</v>
      </c>
      <c r="L6187">
        <v>40000</v>
      </c>
      <c r="M6187">
        <v>76</v>
      </c>
      <c r="O6187">
        <v>0.62</v>
      </c>
      <c r="P6187">
        <v>0.57999999999999996</v>
      </c>
      <c r="T6187" t="s">
        <v>203</v>
      </c>
      <c r="V6187" s="4">
        <v>40169</v>
      </c>
    </row>
    <row r="6188" spans="1:22">
      <c r="A6188" t="s">
        <v>403</v>
      </c>
      <c r="B6188" t="s">
        <v>1356</v>
      </c>
      <c r="C6188" t="s">
        <v>3507</v>
      </c>
      <c r="D6188" t="s">
        <v>202</v>
      </c>
      <c r="E6188" t="b">
        <v>0</v>
      </c>
      <c r="F6188" t="b">
        <v>1</v>
      </c>
      <c r="G6188" t="s">
        <v>528</v>
      </c>
      <c r="H6188" t="b">
        <v>0</v>
      </c>
      <c r="I6188">
        <v>50</v>
      </c>
      <c r="J6188">
        <v>97</v>
      </c>
      <c r="L6188">
        <v>40000</v>
      </c>
      <c r="M6188">
        <v>81</v>
      </c>
      <c r="N6188">
        <v>23780</v>
      </c>
      <c r="O6188">
        <v>0.63</v>
      </c>
      <c r="P6188">
        <v>0.57999999999999996</v>
      </c>
      <c r="T6188" t="s">
        <v>203</v>
      </c>
      <c r="V6188" s="4">
        <v>39407</v>
      </c>
    </row>
    <row r="6189" spans="1:22">
      <c r="A6189" t="s">
        <v>403</v>
      </c>
      <c r="B6189" t="s">
        <v>1356</v>
      </c>
      <c r="C6189" t="s">
        <v>3508</v>
      </c>
      <c r="D6189" t="s">
        <v>202</v>
      </c>
      <c r="E6189" t="b">
        <v>0</v>
      </c>
      <c r="F6189" t="b">
        <v>1</v>
      </c>
      <c r="H6189" t="b">
        <v>0</v>
      </c>
      <c r="I6189">
        <v>50</v>
      </c>
      <c r="J6189">
        <v>88</v>
      </c>
      <c r="L6189">
        <v>40000</v>
      </c>
      <c r="M6189">
        <v>76</v>
      </c>
      <c r="N6189">
        <v>24164</v>
      </c>
      <c r="O6189">
        <v>0.62</v>
      </c>
      <c r="P6189">
        <v>0.57999999999999996</v>
      </c>
      <c r="T6189" t="s">
        <v>203</v>
      </c>
      <c r="V6189" s="4">
        <v>39716</v>
      </c>
    </row>
    <row r="6190" spans="1:22">
      <c r="A6190" t="s">
        <v>403</v>
      </c>
      <c r="B6190" t="s">
        <v>1356</v>
      </c>
      <c r="C6190" t="s">
        <v>3509</v>
      </c>
      <c r="D6190" t="s">
        <v>202</v>
      </c>
      <c r="E6190" t="b">
        <v>0</v>
      </c>
      <c r="F6190" t="b">
        <v>1</v>
      </c>
      <c r="H6190" t="b">
        <v>0</v>
      </c>
      <c r="I6190">
        <v>50</v>
      </c>
      <c r="J6190">
        <v>88</v>
      </c>
      <c r="L6190">
        <v>40000</v>
      </c>
      <c r="M6190">
        <v>76</v>
      </c>
      <c r="O6190">
        <v>0.62</v>
      </c>
      <c r="P6190">
        <v>0.57999999999999996</v>
      </c>
      <c r="T6190" t="s">
        <v>203</v>
      </c>
      <c r="V6190" s="4">
        <v>40877</v>
      </c>
    </row>
    <row r="6191" spans="1:22">
      <c r="A6191" t="s">
        <v>269</v>
      </c>
      <c r="B6191" t="s">
        <v>269</v>
      </c>
      <c r="C6191" t="s">
        <v>3253</v>
      </c>
      <c r="D6191" t="s">
        <v>202</v>
      </c>
      <c r="E6191" t="b">
        <v>1</v>
      </c>
      <c r="F6191" t="b">
        <v>1</v>
      </c>
      <c r="H6191" t="b">
        <v>0</v>
      </c>
      <c r="I6191">
        <v>50</v>
      </c>
      <c r="J6191">
        <v>87</v>
      </c>
      <c r="L6191">
        <v>36000</v>
      </c>
      <c r="M6191">
        <v>80</v>
      </c>
      <c r="O6191">
        <v>0.67</v>
      </c>
      <c r="P6191">
        <v>0.57999999999999996</v>
      </c>
      <c r="T6191" t="s">
        <v>203</v>
      </c>
      <c r="V6191" s="4">
        <v>40814</v>
      </c>
    </row>
    <row r="6192" spans="1:22">
      <c r="A6192" t="s">
        <v>1329</v>
      </c>
      <c r="B6192" t="s">
        <v>542</v>
      </c>
      <c r="C6192" t="s">
        <v>3510</v>
      </c>
      <c r="D6192" t="s">
        <v>202</v>
      </c>
      <c r="E6192" t="b">
        <v>0</v>
      </c>
      <c r="F6192" t="b">
        <v>1</v>
      </c>
      <c r="G6192" t="s">
        <v>528</v>
      </c>
      <c r="H6192" t="b">
        <v>0</v>
      </c>
      <c r="I6192">
        <v>50</v>
      </c>
      <c r="J6192">
        <v>86</v>
      </c>
      <c r="L6192">
        <v>40000</v>
      </c>
      <c r="M6192">
        <v>79</v>
      </c>
      <c r="N6192">
        <v>25830</v>
      </c>
      <c r="O6192">
        <v>0.57999999999999996</v>
      </c>
      <c r="P6192">
        <v>0.57999999999999996</v>
      </c>
      <c r="T6192" t="s">
        <v>203</v>
      </c>
      <c r="V6192" s="4">
        <v>39939</v>
      </c>
    </row>
    <row r="6193" spans="1:22">
      <c r="A6193" t="s">
        <v>1333</v>
      </c>
      <c r="B6193" t="s">
        <v>1417</v>
      </c>
      <c r="C6193">
        <v>153.5565</v>
      </c>
      <c r="D6193" t="s">
        <v>202</v>
      </c>
      <c r="E6193" t="b">
        <v>0</v>
      </c>
      <c r="F6193" t="b">
        <v>1</v>
      </c>
      <c r="H6193" t="b">
        <v>0</v>
      </c>
      <c r="I6193">
        <v>50</v>
      </c>
      <c r="J6193">
        <v>91</v>
      </c>
      <c r="L6193">
        <v>40000</v>
      </c>
      <c r="M6193">
        <v>78</v>
      </c>
      <c r="O6193">
        <v>0.6</v>
      </c>
      <c r="P6193">
        <v>0.57999999999999996</v>
      </c>
      <c r="T6193" t="s">
        <v>203</v>
      </c>
      <c r="V6193" s="4">
        <v>42104</v>
      </c>
    </row>
    <row r="6194" spans="1:22">
      <c r="A6194" t="s">
        <v>403</v>
      </c>
      <c r="B6194" t="s">
        <v>1356</v>
      </c>
      <c r="C6194" t="s">
        <v>3144</v>
      </c>
      <c r="D6194" t="s">
        <v>202</v>
      </c>
      <c r="E6194" t="b">
        <v>0</v>
      </c>
      <c r="F6194" t="b">
        <v>1</v>
      </c>
      <c r="H6194" t="b">
        <v>0</v>
      </c>
      <c r="I6194">
        <v>50</v>
      </c>
      <c r="J6194">
        <v>86</v>
      </c>
      <c r="L6194">
        <v>40000</v>
      </c>
      <c r="M6194">
        <v>85</v>
      </c>
      <c r="O6194">
        <v>0.67</v>
      </c>
      <c r="P6194">
        <v>0.57999999999999996</v>
      </c>
      <c r="T6194" t="s">
        <v>203</v>
      </c>
      <c r="V6194" s="4">
        <v>41473</v>
      </c>
    </row>
    <row r="6195" spans="1:22">
      <c r="A6195" t="s">
        <v>269</v>
      </c>
      <c r="B6195" t="s">
        <v>269</v>
      </c>
      <c r="C6195" t="s">
        <v>3511</v>
      </c>
      <c r="D6195" t="s">
        <v>202</v>
      </c>
      <c r="E6195" t="b">
        <v>0</v>
      </c>
      <c r="F6195" t="b">
        <v>0</v>
      </c>
      <c r="H6195" t="b">
        <v>0</v>
      </c>
      <c r="I6195">
        <v>50</v>
      </c>
      <c r="J6195">
        <v>85</v>
      </c>
      <c r="L6195">
        <v>38000</v>
      </c>
      <c r="M6195">
        <v>76</v>
      </c>
      <c r="N6195">
        <v>25830</v>
      </c>
      <c r="O6195">
        <v>0.57999999999999996</v>
      </c>
      <c r="P6195">
        <v>0.57999999999999996</v>
      </c>
      <c r="T6195" t="s">
        <v>203</v>
      </c>
      <c r="V6195" s="4">
        <v>39925</v>
      </c>
    </row>
    <row r="6196" spans="1:22">
      <c r="A6196" t="s">
        <v>2002</v>
      </c>
      <c r="B6196" t="s">
        <v>1356</v>
      </c>
      <c r="C6196" t="s">
        <v>3512</v>
      </c>
      <c r="D6196" t="s">
        <v>202</v>
      </c>
      <c r="E6196" t="b">
        <v>0</v>
      </c>
      <c r="F6196" t="b">
        <v>1</v>
      </c>
      <c r="H6196" t="b">
        <v>0</v>
      </c>
      <c r="I6196">
        <v>50</v>
      </c>
      <c r="J6196">
        <v>88</v>
      </c>
      <c r="L6196">
        <v>42000</v>
      </c>
      <c r="M6196">
        <v>81</v>
      </c>
      <c r="N6196">
        <v>24164</v>
      </c>
      <c r="O6196">
        <v>0.62</v>
      </c>
      <c r="P6196">
        <v>0.57999999999999996</v>
      </c>
      <c r="T6196" t="s">
        <v>203</v>
      </c>
      <c r="V6196" s="4">
        <v>39552</v>
      </c>
    </row>
    <row r="6197" spans="1:22">
      <c r="A6197" t="s">
        <v>269</v>
      </c>
      <c r="B6197" t="s">
        <v>269</v>
      </c>
      <c r="C6197" t="s">
        <v>3293</v>
      </c>
      <c r="D6197" t="s">
        <v>202</v>
      </c>
      <c r="E6197" t="b">
        <v>1</v>
      </c>
      <c r="F6197" t="b">
        <v>1</v>
      </c>
      <c r="H6197" t="b">
        <v>0</v>
      </c>
      <c r="I6197">
        <v>50</v>
      </c>
      <c r="J6197">
        <v>88</v>
      </c>
      <c r="L6197">
        <v>42000</v>
      </c>
      <c r="M6197">
        <v>82</v>
      </c>
      <c r="O6197">
        <v>0.67</v>
      </c>
      <c r="P6197">
        <v>0.57999999999999996</v>
      </c>
      <c r="T6197" t="s">
        <v>203</v>
      </c>
      <c r="V6197" s="4">
        <v>41996</v>
      </c>
    </row>
    <row r="6198" spans="1:22">
      <c r="A6198" t="s">
        <v>269</v>
      </c>
      <c r="B6198" t="s">
        <v>269</v>
      </c>
      <c r="C6198" t="s">
        <v>3513</v>
      </c>
      <c r="D6198" t="s">
        <v>202</v>
      </c>
      <c r="E6198" t="b">
        <v>1</v>
      </c>
      <c r="F6198" t="b">
        <v>1</v>
      </c>
      <c r="H6198" t="b">
        <v>0</v>
      </c>
      <c r="I6198">
        <v>50</v>
      </c>
      <c r="J6198">
        <v>88</v>
      </c>
      <c r="L6198">
        <v>42000</v>
      </c>
      <c r="M6198">
        <v>82</v>
      </c>
      <c r="O6198">
        <v>0.67</v>
      </c>
      <c r="P6198">
        <v>0.57999999999999996</v>
      </c>
      <c r="T6198" t="s">
        <v>203</v>
      </c>
      <c r="V6198" s="4">
        <v>41596</v>
      </c>
    </row>
    <row r="6199" spans="1:22">
      <c r="A6199" t="s">
        <v>269</v>
      </c>
      <c r="B6199" t="s">
        <v>269</v>
      </c>
      <c r="C6199" t="s">
        <v>3292</v>
      </c>
      <c r="D6199" t="s">
        <v>202</v>
      </c>
      <c r="E6199" t="b">
        <v>1</v>
      </c>
      <c r="F6199" t="b">
        <v>1</v>
      </c>
      <c r="H6199" t="b">
        <v>0</v>
      </c>
      <c r="I6199">
        <v>50</v>
      </c>
      <c r="J6199">
        <v>87</v>
      </c>
      <c r="L6199">
        <v>36000</v>
      </c>
      <c r="M6199">
        <v>80</v>
      </c>
      <c r="O6199">
        <v>0.67</v>
      </c>
      <c r="P6199">
        <v>0.57999999999999996</v>
      </c>
      <c r="T6199" t="s">
        <v>203</v>
      </c>
      <c r="V6199" s="4">
        <v>41996</v>
      </c>
    </row>
    <row r="6200" spans="1:22">
      <c r="A6200" t="s">
        <v>403</v>
      </c>
      <c r="B6200" t="s">
        <v>659</v>
      </c>
      <c r="C6200" t="s">
        <v>3514</v>
      </c>
      <c r="D6200" t="s">
        <v>202</v>
      </c>
      <c r="E6200" t="b">
        <v>0</v>
      </c>
      <c r="F6200" t="b">
        <v>1</v>
      </c>
      <c r="H6200" t="b">
        <v>0</v>
      </c>
      <c r="I6200">
        <v>50</v>
      </c>
      <c r="J6200">
        <v>88</v>
      </c>
      <c r="L6200">
        <v>40000</v>
      </c>
      <c r="M6200">
        <v>79</v>
      </c>
      <c r="O6200">
        <v>0.62</v>
      </c>
      <c r="P6200">
        <v>0.57999999999999996</v>
      </c>
      <c r="T6200" t="s">
        <v>203</v>
      </c>
      <c r="V6200" s="4">
        <v>42278</v>
      </c>
    </row>
    <row r="6201" spans="1:22">
      <c r="A6201" t="s">
        <v>403</v>
      </c>
      <c r="B6201" t="s">
        <v>1356</v>
      </c>
      <c r="C6201" t="s">
        <v>3514</v>
      </c>
      <c r="D6201" t="s">
        <v>202</v>
      </c>
      <c r="E6201" t="b">
        <v>0</v>
      </c>
      <c r="F6201" t="b">
        <v>1</v>
      </c>
      <c r="H6201" t="b">
        <v>0</v>
      </c>
      <c r="I6201">
        <v>50</v>
      </c>
      <c r="J6201">
        <v>88</v>
      </c>
      <c r="L6201">
        <v>40000</v>
      </c>
      <c r="M6201">
        <v>79</v>
      </c>
      <c r="O6201">
        <v>0.62</v>
      </c>
      <c r="P6201">
        <v>0.57999999999999996</v>
      </c>
      <c r="T6201" t="s">
        <v>203</v>
      </c>
      <c r="V6201" s="4">
        <v>42104</v>
      </c>
    </row>
    <row r="6202" spans="1:22">
      <c r="A6202" t="s">
        <v>269</v>
      </c>
      <c r="B6202" t="s">
        <v>302</v>
      </c>
      <c r="C6202" t="s">
        <v>3515</v>
      </c>
      <c r="D6202" t="s">
        <v>202</v>
      </c>
      <c r="E6202" t="b">
        <v>0</v>
      </c>
      <c r="F6202" t="b">
        <v>1</v>
      </c>
      <c r="H6202" t="b">
        <v>0</v>
      </c>
      <c r="I6202">
        <v>50</v>
      </c>
      <c r="J6202">
        <v>82</v>
      </c>
      <c r="L6202">
        <v>40000</v>
      </c>
      <c r="M6202">
        <v>76</v>
      </c>
      <c r="N6202">
        <v>25830</v>
      </c>
      <c r="O6202">
        <v>0.57999999999999996</v>
      </c>
      <c r="P6202">
        <v>0.57999999999999996</v>
      </c>
      <c r="T6202" t="s">
        <v>203</v>
      </c>
      <c r="V6202" s="4">
        <v>39925</v>
      </c>
    </row>
    <row r="6203" spans="1:22">
      <c r="A6203" t="s">
        <v>403</v>
      </c>
      <c r="B6203" t="s">
        <v>1356</v>
      </c>
      <c r="C6203" t="s">
        <v>3516</v>
      </c>
      <c r="D6203" t="s">
        <v>202</v>
      </c>
      <c r="E6203" t="b">
        <v>0</v>
      </c>
      <c r="F6203" t="b">
        <v>1</v>
      </c>
      <c r="H6203" t="b">
        <v>0</v>
      </c>
      <c r="I6203">
        <v>50</v>
      </c>
      <c r="J6203">
        <v>88</v>
      </c>
      <c r="L6203">
        <v>40000</v>
      </c>
      <c r="M6203">
        <v>77</v>
      </c>
      <c r="O6203">
        <v>0.6</v>
      </c>
      <c r="P6203">
        <v>0.57999999999999996</v>
      </c>
      <c r="T6203" t="s">
        <v>203</v>
      </c>
      <c r="V6203" s="4">
        <v>42104</v>
      </c>
    </row>
    <row r="6204" spans="1:22">
      <c r="A6204" t="s">
        <v>403</v>
      </c>
      <c r="B6204" t="s">
        <v>659</v>
      </c>
      <c r="C6204" t="s">
        <v>3516</v>
      </c>
      <c r="D6204" t="s">
        <v>202</v>
      </c>
      <c r="E6204" t="b">
        <v>0</v>
      </c>
      <c r="F6204" t="b">
        <v>1</v>
      </c>
      <c r="H6204" t="b">
        <v>0</v>
      </c>
      <c r="I6204">
        <v>50</v>
      </c>
      <c r="J6204">
        <v>88</v>
      </c>
      <c r="L6204">
        <v>40000</v>
      </c>
      <c r="M6204">
        <v>77</v>
      </c>
      <c r="O6204">
        <v>0.6</v>
      </c>
      <c r="P6204">
        <v>0.57999999999999996</v>
      </c>
      <c r="T6204" t="s">
        <v>203</v>
      </c>
      <c r="V6204" s="4">
        <v>42278</v>
      </c>
    </row>
    <row r="6205" spans="1:22">
      <c r="A6205" t="s">
        <v>403</v>
      </c>
      <c r="B6205" t="s">
        <v>1356</v>
      </c>
      <c r="C6205" t="s">
        <v>3517</v>
      </c>
      <c r="D6205" t="s">
        <v>202</v>
      </c>
      <c r="E6205" t="b">
        <v>0</v>
      </c>
      <c r="F6205" t="b">
        <v>1</v>
      </c>
      <c r="H6205" t="b">
        <v>0</v>
      </c>
      <c r="I6205">
        <v>50</v>
      </c>
      <c r="J6205">
        <v>92</v>
      </c>
      <c r="L6205">
        <v>50000</v>
      </c>
      <c r="M6205">
        <v>80</v>
      </c>
      <c r="O6205">
        <v>0.6</v>
      </c>
      <c r="P6205">
        <v>0.57999999999999996</v>
      </c>
      <c r="T6205" t="s">
        <v>203</v>
      </c>
      <c r="V6205" s="4">
        <v>42104</v>
      </c>
    </row>
    <row r="6206" spans="1:22">
      <c r="A6206" t="s">
        <v>403</v>
      </c>
      <c r="B6206" t="s">
        <v>659</v>
      </c>
      <c r="C6206" t="s">
        <v>3517</v>
      </c>
      <c r="D6206" t="s">
        <v>202</v>
      </c>
      <c r="E6206" t="b">
        <v>0</v>
      </c>
      <c r="F6206" t="b">
        <v>1</v>
      </c>
      <c r="H6206" t="b">
        <v>0</v>
      </c>
      <c r="I6206">
        <v>50</v>
      </c>
      <c r="J6206">
        <v>92</v>
      </c>
      <c r="L6206">
        <v>50000</v>
      </c>
      <c r="M6206">
        <v>80</v>
      </c>
      <c r="O6206">
        <v>0.6</v>
      </c>
      <c r="P6206">
        <v>0.57999999999999996</v>
      </c>
      <c r="T6206" t="s">
        <v>203</v>
      </c>
      <c r="V6206" s="4">
        <v>42278</v>
      </c>
    </row>
    <row r="6207" spans="1:22">
      <c r="A6207" t="s">
        <v>269</v>
      </c>
      <c r="B6207" t="s">
        <v>347</v>
      </c>
      <c r="C6207" t="s">
        <v>2973</v>
      </c>
      <c r="D6207" t="s">
        <v>202</v>
      </c>
      <c r="E6207" t="b">
        <v>0</v>
      </c>
      <c r="F6207" t="b">
        <v>1</v>
      </c>
      <c r="H6207" t="b">
        <v>0</v>
      </c>
      <c r="I6207">
        <v>50</v>
      </c>
      <c r="J6207">
        <v>98</v>
      </c>
      <c r="L6207">
        <v>65000</v>
      </c>
      <c r="M6207">
        <v>76</v>
      </c>
      <c r="N6207">
        <v>25830</v>
      </c>
      <c r="O6207">
        <v>0.57999999999999996</v>
      </c>
      <c r="P6207">
        <v>0.57999999999999996</v>
      </c>
      <c r="T6207" t="s">
        <v>203</v>
      </c>
      <c r="V6207" s="4">
        <v>40970</v>
      </c>
    </row>
    <row r="6208" spans="1:22">
      <c r="A6208" t="s">
        <v>1557</v>
      </c>
      <c r="B6208" t="s">
        <v>1356</v>
      </c>
      <c r="C6208" t="s">
        <v>3518</v>
      </c>
      <c r="D6208" t="s">
        <v>202</v>
      </c>
      <c r="E6208" t="b">
        <v>0</v>
      </c>
      <c r="F6208" t="b">
        <v>1</v>
      </c>
      <c r="H6208" t="b">
        <v>0</v>
      </c>
      <c r="I6208">
        <v>50</v>
      </c>
      <c r="J6208">
        <v>98</v>
      </c>
      <c r="L6208">
        <v>60000</v>
      </c>
      <c r="M6208">
        <v>80</v>
      </c>
      <c r="O6208">
        <v>0.6</v>
      </c>
      <c r="P6208">
        <v>0.6</v>
      </c>
      <c r="T6208" t="s">
        <v>203</v>
      </c>
      <c r="V6208" s="4">
        <v>42191</v>
      </c>
    </row>
    <row r="6209" spans="1:22">
      <c r="A6209" t="s">
        <v>403</v>
      </c>
      <c r="B6209" t="s">
        <v>659</v>
      </c>
      <c r="C6209" t="s">
        <v>3518</v>
      </c>
      <c r="D6209" t="s">
        <v>202</v>
      </c>
      <c r="E6209" t="b">
        <v>0</v>
      </c>
      <c r="F6209" t="b">
        <v>1</v>
      </c>
      <c r="H6209" t="b">
        <v>0</v>
      </c>
      <c r="I6209">
        <v>50</v>
      </c>
      <c r="J6209">
        <v>98</v>
      </c>
      <c r="L6209">
        <v>60000</v>
      </c>
      <c r="M6209">
        <v>80</v>
      </c>
      <c r="O6209">
        <v>0.6</v>
      </c>
      <c r="P6209">
        <v>0.57999999999999996</v>
      </c>
      <c r="T6209" t="s">
        <v>203</v>
      </c>
      <c r="V6209" s="4">
        <v>42278</v>
      </c>
    </row>
    <row r="6210" spans="1:22">
      <c r="A6210" t="s">
        <v>1333</v>
      </c>
      <c r="B6210" t="s">
        <v>665</v>
      </c>
      <c r="C6210" t="s">
        <v>3519</v>
      </c>
      <c r="D6210" t="s">
        <v>202</v>
      </c>
      <c r="E6210" t="b">
        <v>1</v>
      </c>
      <c r="F6210" t="b">
        <v>1</v>
      </c>
      <c r="G6210" t="s">
        <v>528</v>
      </c>
      <c r="H6210" t="b">
        <v>0</v>
      </c>
      <c r="I6210">
        <v>50</v>
      </c>
      <c r="J6210">
        <v>90</v>
      </c>
      <c r="L6210">
        <v>60000</v>
      </c>
      <c r="M6210">
        <v>76</v>
      </c>
      <c r="N6210">
        <v>22699</v>
      </c>
      <c r="O6210">
        <v>0.66</v>
      </c>
      <c r="P6210">
        <v>0.57999999999999996</v>
      </c>
      <c r="T6210" t="s">
        <v>203</v>
      </c>
      <c r="V6210" s="4">
        <v>39552</v>
      </c>
    </row>
    <row r="6211" spans="1:22">
      <c r="A6211" t="s">
        <v>1329</v>
      </c>
      <c r="B6211" t="s">
        <v>542</v>
      </c>
      <c r="C6211" t="s">
        <v>3520</v>
      </c>
      <c r="D6211" t="s">
        <v>202</v>
      </c>
      <c r="E6211" t="b">
        <v>0</v>
      </c>
      <c r="F6211" t="b">
        <v>1</v>
      </c>
      <c r="H6211" t="b">
        <v>0</v>
      </c>
      <c r="I6211">
        <v>50</v>
      </c>
      <c r="J6211">
        <v>86</v>
      </c>
      <c r="L6211">
        <v>40000</v>
      </c>
      <c r="M6211">
        <v>79</v>
      </c>
      <c r="N6211">
        <v>23780</v>
      </c>
      <c r="O6211">
        <v>0.63</v>
      </c>
      <c r="P6211">
        <v>0.57999999999999996</v>
      </c>
      <c r="T6211" t="s">
        <v>203</v>
      </c>
      <c r="V6211" s="4">
        <v>39407</v>
      </c>
    </row>
    <row r="6212" spans="1:22">
      <c r="A6212" t="s">
        <v>199</v>
      </c>
      <c r="B6212" t="s">
        <v>269</v>
      </c>
      <c r="C6212" t="s">
        <v>3245</v>
      </c>
      <c r="D6212" t="s">
        <v>202</v>
      </c>
      <c r="E6212" t="b">
        <v>1</v>
      </c>
      <c r="F6212" t="b">
        <v>1</v>
      </c>
      <c r="H6212" t="b">
        <v>1</v>
      </c>
      <c r="I6212">
        <v>50</v>
      </c>
      <c r="J6212">
        <v>65</v>
      </c>
      <c r="L6212">
        <v>38000</v>
      </c>
      <c r="M6212">
        <v>76</v>
      </c>
      <c r="O6212">
        <v>0.57999999999999996</v>
      </c>
      <c r="P6212">
        <v>0.57999999999999996</v>
      </c>
      <c r="T6212" t="s">
        <v>203</v>
      </c>
      <c r="V6212" s="4">
        <v>42278</v>
      </c>
    </row>
    <row r="6213" spans="1:22">
      <c r="A6213" t="s">
        <v>1329</v>
      </c>
      <c r="B6213" t="s">
        <v>542</v>
      </c>
      <c r="C6213" t="s">
        <v>3521</v>
      </c>
      <c r="D6213" t="s">
        <v>202</v>
      </c>
      <c r="E6213" t="b">
        <v>0</v>
      </c>
      <c r="F6213" t="b">
        <v>1</v>
      </c>
      <c r="G6213" t="s">
        <v>528</v>
      </c>
      <c r="H6213" t="b">
        <v>0</v>
      </c>
      <c r="I6213">
        <v>50</v>
      </c>
      <c r="J6213">
        <v>88</v>
      </c>
      <c r="L6213">
        <v>42000</v>
      </c>
      <c r="M6213">
        <v>79</v>
      </c>
      <c r="N6213">
        <v>25830</v>
      </c>
      <c r="O6213">
        <v>0.57999999999999996</v>
      </c>
      <c r="P6213">
        <v>0.57999999999999996</v>
      </c>
      <c r="T6213" t="s">
        <v>203</v>
      </c>
      <c r="V6213" s="4">
        <v>39407</v>
      </c>
    </row>
    <row r="6214" spans="1:22">
      <c r="A6214" t="s">
        <v>1329</v>
      </c>
      <c r="B6214" t="s">
        <v>542</v>
      </c>
      <c r="C6214" t="s">
        <v>3522</v>
      </c>
      <c r="D6214" t="s">
        <v>202</v>
      </c>
      <c r="E6214" t="b">
        <v>1</v>
      </c>
      <c r="F6214" t="b">
        <v>1</v>
      </c>
      <c r="G6214" t="s">
        <v>528</v>
      </c>
      <c r="H6214" t="b">
        <v>0</v>
      </c>
      <c r="I6214">
        <v>50</v>
      </c>
      <c r="J6214">
        <v>86</v>
      </c>
      <c r="L6214">
        <v>40000</v>
      </c>
      <c r="M6214">
        <v>80</v>
      </c>
      <c r="N6214">
        <v>23408</v>
      </c>
      <c r="O6214">
        <v>0.64</v>
      </c>
      <c r="P6214">
        <v>0.57999999999999996</v>
      </c>
      <c r="T6214" t="s">
        <v>203</v>
      </c>
      <c r="V6214" s="4">
        <v>39716</v>
      </c>
    </row>
    <row r="6215" spans="1:22">
      <c r="A6215" t="s">
        <v>199</v>
      </c>
      <c r="B6215" t="s">
        <v>302</v>
      </c>
      <c r="C6215" t="s">
        <v>3277</v>
      </c>
      <c r="D6215" t="s">
        <v>202</v>
      </c>
      <c r="E6215" t="b">
        <v>0</v>
      </c>
      <c r="F6215" t="b">
        <v>1</v>
      </c>
      <c r="H6215" t="b">
        <v>0</v>
      </c>
      <c r="I6215">
        <v>50</v>
      </c>
      <c r="J6215">
        <v>91</v>
      </c>
      <c r="L6215">
        <v>36000</v>
      </c>
      <c r="M6215">
        <v>76</v>
      </c>
      <c r="O6215">
        <v>0.62</v>
      </c>
      <c r="P6215">
        <v>0.57999999999999996</v>
      </c>
      <c r="T6215" t="s">
        <v>203</v>
      </c>
      <c r="V6215" s="4">
        <v>42278</v>
      </c>
    </row>
    <row r="6216" spans="1:22">
      <c r="A6216" t="s">
        <v>1333</v>
      </c>
      <c r="B6216" t="s">
        <v>1417</v>
      </c>
      <c r="C6216">
        <v>153.33023</v>
      </c>
      <c r="D6216" t="s">
        <v>202</v>
      </c>
      <c r="E6216" t="b">
        <v>0</v>
      </c>
      <c r="F6216" t="b">
        <v>1</v>
      </c>
      <c r="H6216" t="b">
        <v>0</v>
      </c>
      <c r="I6216">
        <v>50</v>
      </c>
      <c r="J6216">
        <v>75</v>
      </c>
      <c r="L6216">
        <v>40000</v>
      </c>
      <c r="M6216">
        <v>77</v>
      </c>
      <c r="O6216">
        <v>0.57999999999999996</v>
      </c>
      <c r="P6216">
        <v>0.57999999999999996</v>
      </c>
      <c r="T6216" t="s">
        <v>203</v>
      </c>
      <c r="V6216" s="4">
        <v>40877</v>
      </c>
    </row>
    <row r="6217" spans="1:22">
      <c r="A6217" t="s">
        <v>1329</v>
      </c>
      <c r="B6217" t="s">
        <v>1537</v>
      </c>
      <c r="C6217" t="s">
        <v>3523</v>
      </c>
      <c r="D6217" t="s">
        <v>202</v>
      </c>
      <c r="E6217" t="b">
        <v>0</v>
      </c>
      <c r="F6217" t="b">
        <v>0</v>
      </c>
      <c r="H6217" t="b">
        <v>0</v>
      </c>
      <c r="I6217">
        <v>50</v>
      </c>
      <c r="J6217">
        <v>80</v>
      </c>
      <c r="L6217">
        <v>42000</v>
      </c>
      <c r="M6217">
        <v>80</v>
      </c>
      <c r="N6217">
        <v>25830</v>
      </c>
      <c r="O6217">
        <v>0.57999999999999996</v>
      </c>
      <c r="P6217">
        <v>0.57999999999999996</v>
      </c>
      <c r="T6217" t="s">
        <v>203</v>
      </c>
      <c r="V6217" s="4">
        <v>39407</v>
      </c>
    </row>
    <row r="6218" spans="1:22">
      <c r="A6218" t="s">
        <v>269</v>
      </c>
      <c r="B6218" t="s">
        <v>302</v>
      </c>
      <c r="C6218" t="s">
        <v>3524</v>
      </c>
      <c r="D6218" t="s">
        <v>202</v>
      </c>
      <c r="E6218" t="b">
        <v>1</v>
      </c>
      <c r="F6218" t="b">
        <v>1</v>
      </c>
      <c r="H6218" t="b">
        <v>0</v>
      </c>
      <c r="I6218">
        <v>50</v>
      </c>
      <c r="J6218">
        <v>82</v>
      </c>
      <c r="L6218">
        <v>40000</v>
      </c>
      <c r="M6218">
        <v>76</v>
      </c>
      <c r="N6218">
        <v>25830</v>
      </c>
      <c r="O6218">
        <v>0.57999999999999996</v>
      </c>
      <c r="P6218">
        <v>0.57999999999999996</v>
      </c>
      <c r="T6218" t="s">
        <v>203</v>
      </c>
      <c r="V6218" s="4">
        <v>39925</v>
      </c>
    </row>
    <row r="6219" spans="1:22">
      <c r="A6219" t="s">
        <v>199</v>
      </c>
      <c r="B6219" t="s">
        <v>269</v>
      </c>
      <c r="C6219" t="s">
        <v>3260</v>
      </c>
      <c r="D6219" t="s">
        <v>202</v>
      </c>
      <c r="E6219" t="b">
        <v>1</v>
      </c>
      <c r="F6219" t="b">
        <v>1</v>
      </c>
      <c r="H6219" t="b">
        <v>0</v>
      </c>
      <c r="I6219">
        <v>50</v>
      </c>
      <c r="J6219">
        <v>93</v>
      </c>
      <c r="L6219">
        <v>36000</v>
      </c>
      <c r="M6219">
        <v>83</v>
      </c>
      <c r="O6219">
        <v>0.68</v>
      </c>
      <c r="P6219">
        <v>0.57999999999999996</v>
      </c>
      <c r="T6219" t="s">
        <v>203</v>
      </c>
      <c r="V6219" s="4">
        <v>42278</v>
      </c>
    </row>
    <row r="6220" spans="1:22">
      <c r="A6220" t="s">
        <v>269</v>
      </c>
      <c r="B6220" t="s">
        <v>302</v>
      </c>
      <c r="C6220" t="s">
        <v>3525</v>
      </c>
      <c r="D6220" t="s">
        <v>202</v>
      </c>
      <c r="E6220" t="b">
        <v>0</v>
      </c>
      <c r="F6220" t="b">
        <v>1</v>
      </c>
      <c r="H6220" t="b">
        <v>0</v>
      </c>
      <c r="I6220">
        <v>50</v>
      </c>
      <c r="J6220">
        <v>81</v>
      </c>
      <c r="L6220">
        <v>50000</v>
      </c>
      <c r="M6220">
        <v>76</v>
      </c>
      <c r="N6220">
        <v>25830</v>
      </c>
      <c r="O6220">
        <v>0.57999999999999996</v>
      </c>
      <c r="P6220">
        <v>0.57999999999999996</v>
      </c>
      <c r="T6220" t="s">
        <v>203</v>
      </c>
      <c r="V6220" s="4">
        <v>39925</v>
      </c>
    </row>
    <row r="6221" spans="1:22">
      <c r="A6221" t="s">
        <v>2002</v>
      </c>
      <c r="B6221" t="s">
        <v>1333</v>
      </c>
      <c r="C6221" t="s">
        <v>3526</v>
      </c>
      <c r="D6221" t="s">
        <v>202</v>
      </c>
      <c r="E6221" t="b">
        <v>1</v>
      </c>
      <c r="F6221" t="b">
        <v>1</v>
      </c>
      <c r="H6221" t="b">
        <v>0</v>
      </c>
      <c r="I6221">
        <v>50</v>
      </c>
      <c r="J6221">
        <v>93</v>
      </c>
      <c r="L6221">
        <v>45000</v>
      </c>
      <c r="M6221">
        <v>83</v>
      </c>
      <c r="O6221">
        <v>0.7</v>
      </c>
      <c r="P6221">
        <v>0.57999999999999996</v>
      </c>
      <c r="T6221" t="s">
        <v>203</v>
      </c>
      <c r="V6221" s="4">
        <v>42009</v>
      </c>
    </row>
    <row r="6222" spans="1:22">
      <c r="A6222" t="s">
        <v>1333</v>
      </c>
      <c r="B6222" t="s">
        <v>1537</v>
      </c>
      <c r="C6222" t="s">
        <v>3527</v>
      </c>
      <c r="D6222" t="s">
        <v>202</v>
      </c>
      <c r="E6222" t="b">
        <v>0</v>
      </c>
      <c r="F6222" t="b">
        <v>1</v>
      </c>
      <c r="H6222" t="b">
        <v>0</v>
      </c>
      <c r="I6222">
        <v>50</v>
      </c>
      <c r="J6222">
        <v>81</v>
      </c>
      <c r="L6222">
        <v>38000</v>
      </c>
      <c r="M6222">
        <v>80</v>
      </c>
      <c r="O6222">
        <v>0.62</v>
      </c>
      <c r="P6222">
        <v>0.57999999999999996</v>
      </c>
      <c r="T6222" t="s">
        <v>203</v>
      </c>
      <c r="V6222" s="4">
        <v>41596</v>
      </c>
    </row>
    <row r="6223" spans="1:22">
      <c r="A6223" t="s">
        <v>1329</v>
      </c>
      <c r="B6223" t="s">
        <v>1537</v>
      </c>
      <c r="C6223" t="s">
        <v>3528</v>
      </c>
      <c r="D6223" t="s">
        <v>202</v>
      </c>
      <c r="E6223" t="b">
        <v>0</v>
      </c>
      <c r="F6223" t="b">
        <v>1</v>
      </c>
      <c r="G6223" t="s">
        <v>528</v>
      </c>
      <c r="H6223" t="b">
        <v>0</v>
      </c>
      <c r="I6223">
        <v>50</v>
      </c>
      <c r="J6223">
        <v>80</v>
      </c>
      <c r="L6223">
        <v>42000</v>
      </c>
      <c r="M6223">
        <v>79</v>
      </c>
      <c r="N6223">
        <v>25830</v>
      </c>
      <c r="O6223">
        <v>0.57999999999999996</v>
      </c>
      <c r="P6223">
        <v>0.57999999999999996</v>
      </c>
      <c r="T6223" t="s">
        <v>203</v>
      </c>
      <c r="V6223" s="4">
        <v>39407</v>
      </c>
    </row>
    <row r="6224" spans="1:22">
      <c r="A6224" t="s">
        <v>199</v>
      </c>
      <c r="B6224" t="s">
        <v>269</v>
      </c>
      <c r="C6224" t="s">
        <v>3276</v>
      </c>
      <c r="D6224" t="s">
        <v>202</v>
      </c>
      <c r="E6224" t="b">
        <v>0</v>
      </c>
      <c r="F6224" t="b">
        <v>1</v>
      </c>
      <c r="H6224" t="b">
        <v>1</v>
      </c>
      <c r="I6224">
        <v>50</v>
      </c>
      <c r="J6224">
        <v>80</v>
      </c>
      <c r="L6224">
        <v>36000</v>
      </c>
      <c r="M6224">
        <v>80</v>
      </c>
      <c r="O6224">
        <v>0.6</v>
      </c>
      <c r="P6224">
        <v>0.57999999999999996</v>
      </c>
      <c r="T6224" t="s">
        <v>203</v>
      </c>
      <c r="V6224" s="4">
        <v>42278</v>
      </c>
    </row>
    <row r="6225" spans="1:22">
      <c r="A6225" t="s">
        <v>269</v>
      </c>
      <c r="B6225" t="s">
        <v>269</v>
      </c>
      <c r="C6225" t="s">
        <v>3266</v>
      </c>
      <c r="D6225" t="s">
        <v>202</v>
      </c>
      <c r="E6225" t="b">
        <v>1</v>
      </c>
      <c r="F6225" t="b">
        <v>1</v>
      </c>
      <c r="H6225" t="b">
        <v>0</v>
      </c>
      <c r="I6225">
        <v>50</v>
      </c>
      <c r="J6225">
        <v>94</v>
      </c>
      <c r="L6225">
        <v>38000</v>
      </c>
      <c r="M6225">
        <v>80</v>
      </c>
      <c r="O6225">
        <v>0.67</v>
      </c>
      <c r="P6225">
        <v>0.57999999999999996</v>
      </c>
      <c r="T6225" t="s">
        <v>203</v>
      </c>
      <c r="V6225" s="4">
        <v>41596</v>
      </c>
    </row>
    <row r="6226" spans="1:22">
      <c r="A6226" t="s">
        <v>1329</v>
      </c>
      <c r="B6226" t="s">
        <v>542</v>
      </c>
      <c r="C6226" t="s">
        <v>3529</v>
      </c>
      <c r="D6226" t="s">
        <v>202</v>
      </c>
      <c r="E6226" t="b">
        <v>0</v>
      </c>
      <c r="F6226" t="b">
        <v>1</v>
      </c>
      <c r="G6226" t="s">
        <v>528</v>
      </c>
      <c r="H6226" t="b">
        <v>0</v>
      </c>
      <c r="I6226">
        <v>50</v>
      </c>
      <c r="J6226">
        <v>92</v>
      </c>
      <c r="L6226">
        <v>50000</v>
      </c>
      <c r="M6226">
        <v>78</v>
      </c>
      <c r="N6226">
        <v>25830</v>
      </c>
      <c r="O6226">
        <v>0.57999999999999996</v>
      </c>
      <c r="P6226">
        <v>0.57999999999999996</v>
      </c>
      <c r="T6226" t="s">
        <v>203</v>
      </c>
      <c r="V6226" s="4">
        <v>39407</v>
      </c>
    </row>
    <row r="6227" spans="1:22">
      <c r="A6227" t="s">
        <v>2002</v>
      </c>
      <c r="B6227" t="s">
        <v>403</v>
      </c>
      <c r="C6227" t="s">
        <v>3530</v>
      </c>
      <c r="D6227" t="s">
        <v>202</v>
      </c>
      <c r="E6227" t="b">
        <v>1</v>
      </c>
      <c r="F6227" t="b">
        <v>1</v>
      </c>
      <c r="H6227" t="b">
        <v>0</v>
      </c>
      <c r="I6227">
        <v>50</v>
      </c>
      <c r="J6227">
        <v>96</v>
      </c>
      <c r="L6227">
        <v>50000</v>
      </c>
      <c r="M6227">
        <v>82</v>
      </c>
      <c r="O6227">
        <v>0.7</v>
      </c>
      <c r="P6227">
        <v>0.57999999999999996</v>
      </c>
      <c r="T6227" t="s">
        <v>203</v>
      </c>
      <c r="V6227" s="4">
        <v>41149</v>
      </c>
    </row>
    <row r="6228" spans="1:22">
      <c r="A6228" t="s">
        <v>2002</v>
      </c>
      <c r="B6228" t="s">
        <v>403</v>
      </c>
      <c r="C6228" t="s">
        <v>3531</v>
      </c>
      <c r="D6228" t="s">
        <v>202</v>
      </c>
      <c r="E6228" t="b">
        <v>1</v>
      </c>
      <c r="F6228" t="b">
        <v>1</v>
      </c>
      <c r="H6228" t="b">
        <v>0</v>
      </c>
      <c r="I6228">
        <v>50</v>
      </c>
      <c r="J6228">
        <v>115</v>
      </c>
      <c r="L6228">
        <v>62000</v>
      </c>
      <c r="M6228">
        <v>87</v>
      </c>
      <c r="O6228">
        <v>0.71</v>
      </c>
      <c r="P6228">
        <v>0.57999999999999996</v>
      </c>
      <c r="T6228" t="s">
        <v>203</v>
      </c>
      <c r="V6228" s="4">
        <v>41996</v>
      </c>
    </row>
    <row r="6229" spans="1:22">
      <c r="A6229" t="s">
        <v>1329</v>
      </c>
      <c r="B6229" t="s">
        <v>542</v>
      </c>
      <c r="C6229" t="s">
        <v>3532</v>
      </c>
      <c r="D6229" t="s">
        <v>202</v>
      </c>
      <c r="E6229" t="b">
        <v>0</v>
      </c>
      <c r="F6229" t="b">
        <v>1</v>
      </c>
      <c r="H6229" t="b">
        <v>0</v>
      </c>
      <c r="I6229">
        <v>50</v>
      </c>
      <c r="J6229">
        <v>86</v>
      </c>
      <c r="L6229">
        <v>40000</v>
      </c>
      <c r="M6229">
        <v>79</v>
      </c>
      <c r="N6229">
        <v>24164</v>
      </c>
      <c r="O6229">
        <v>0.62</v>
      </c>
      <c r="P6229">
        <v>0.57999999999999996</v>
      </c>
      <c r="T6229" t="s">
        <v>203</v>
      </c>
      <c r="V6229" s="4">
        <v>39407</v>
      </c>
    </row>
    <row r="6230" spans="1:22">
      <c r="A6230" t="s">
        <v>269</v>
      </c>
      <c r="B6230" t="s">
        <v>269</v>
      </c>
      <c r="C6230" t="s">
        <v>3278</v>
      </c>
      <c r="D6230" t="s">
        <v>202</v>
      </c>
      <c r="E6230" t="b">
        <v>0</v>
      </c>
      <c r="F6230" t="b">
        <v>1</v>
      </c>
      <c r="H6230" t="b">
        <v>0</v>
      </c>
      <c r="I6230">
        <v>50</v>
      </c>
      <c r="J6230">
        <v>91</v>
      </c>
      <c r="L6230">
        <v>36000</v>
      </c>
      <c r="M6230">
        <v>76</v>
      </c>
      <c r="O6230">
        <v>0.62</v>
      </c>
      <c r="P6230">
        <v>0.57999999999999996</v>
      </c>
      <c r="T6230" t="s">
        <v>203</v>
      </c>
      <c r="V6230" s="4">
        <v>40813</v>
      </c>
    </row>
    <row r="6231" spans="1:22">
      <c r="A6231" t="s">
        <v>1333</v>
      </c>
      <c r="B6231" t="s">
        <v>665</v>
      </c>
      <c r="C6231" t="s">
        <v>3533</v>
      </c>
      <c r="D6231" t="s">
        <v>202</v>
      </c>
      <c r="E6231" t="b">
        <v>0</v>
      </c>
      <c r="F6231" t="b">
        <v>1</v>
      </c>
      <c r="G6231" t="s">
        <v>528</v>
      </c>
      <c r="H6231" t="b">
        <v>0</v>
      </c>
      <c r="I6231">
        <v>50</v>
      </c>
      <c r="J6231">
        <v>75</v>
      </c>
      <c r="L6231">
        <v>40000</v>
      </c>
      <c r="M6231">
        <v>77</v>
      </c>
      <c r="N6231">
        <v>24969</v>
      </c>
      <c r="O6231">
        <v>0.6</v>
      </c>
      <c r="P6231">
        <v>0.57999999999999996</v>
      </c>
      <c r="T6231" t="s">
        <v>203</v>
      </c>
      <c r="V6231" s="4">
        <v>40813</v>
      </c>
    </row>
    <row r="6232" spans="1:22">
      <c r="A6232" t="s">
        <v>269</v>
      </c>
      <c r="B6232" t="s">
        <v>347</v>
      </c>
      <c r="C6232" t="s">
        <v>3534</v>
      </c>
      <c r="D6232" t="s">
        <v>202</v>
      </c>
      <c r="E6232" t="b">
        <v>0</v>
      </c>
      <c r="F6232" t="b">
        <v>1</v>
      </c>
      <c r="H6232" t="b">
        <v>0</v>
      </c>
      <c r="I6232">
        <v>50</v>
      </c>
      <c r="J6232">
        <v>87</v>
      </c>
      <c r="L6232">
        <v>42000</v>
      </c>
      <c r="M6232">
        <v>76</v>
      </c>
      <c r="N6232">
        <v>23408</v>
      </c>
      <c r="O6232">
        <v>0.64</v>
      </c>
      <c r="P6232">
        <v>0.57999999999999996</v>
      </c>
      <c r="T6232" t="s">
        <v>203</v>
      </c>
      <c r="V6232" s="4">
        <v>40253</v>
      </c>
    </row>
    <row r="6233" spans="1:22">
      <c r="A6233" t="s">
        <v>269</v>
      </c>
      <c r="B6233" t="s">
        <v>269</v>
      </c>
      <c r="C6233" t="s">
        <v>3535</v>
      </c>
      <c r="D6233" t="s">
        <v>202</v>
      </c>
      <c r="E6233" t="b">
        <v>0</v>
      </c>
      <c r="F6233" t="b">
        <v>1</v>
      </c>
      <c r="H6233" t="b">
        <v>0</v>
      </c>
      <c r="I6233">
        <v>50</v>
      </c>
      <c r="J6233">
        <v>84</v>
      </c>
      <c r="L6233">
        <v>40000</v>
      </c>
      <c r="M6233">
        <v>76</v>
      </c>
      <c r="N6233">
        <v>25392</v>
      </c>
      <c r="O6233">
        <v>0.59</v>
      </c>
      <c r="P6233">
        <v>0.57999999999999996</v>
      </c>
      <c r="T6233" t="s">
        <v>203</v>
      </c>
      <c r="V6233" s="4">
        <v>39407</v>
      </c>
    </row>
    <row r="6234" spans="1:22">
      <c r="A6234" t="s">
        <v>1329</v>
      </c>
      <c r="B6234" t="s">
        <v>542</v>
      </c>
      <c r="C6234" t="s">
        <v>3212</v>
      </c>
      <c r="D6234" t="s">
        <v>202</v>
      </c>
      <c r="E6234" t="b">
        <v>0</v>
      </c>
      <c r="F6234" t="b">
        <v>1</v>
      </c>
      <c r="G6234" t="s">
        <v>528</v>
      </c>
      <c r="H6234" t="b">
        <v>0</v>
      </c>
      <c r="I6234">
        <v>50</v>
      </c>
      <c r="J6234">
        <v>90</v>
      </c>
      <c r="L6234">
        <v>40000</v>
      </c>
      <c r="M6234">
        <v>79</v>
      </c>
      <c r="N6234">
        <v>24164</v>
      </c>
      <c r="O6234">
        <v>0.62</v>
      </c>
      <c r="P6234">
        <v>0.57999999999999996</v>
      </c>
      <c r="T6234" t="s">
        <v>203</v>
      </c>
      <c r="V6234" s="4">
        <v>39939</v>
      </c>
    </row>
    <row r="6235" spans="1:22">
      <c r="A6235" t="s">
        <v>199</v>
      </c>
      <c r="B6235" t="s">
        <v>269</v>
      </c>
      <c r="C6235" t="s">
        <v>3482</v>
      </c>
      <c r="D6235" t="s">
        <v>202</v>
      </c>
      <c r="E6235" t="b">
        <v>0</v>
      </c>
      <c r="F6235" t="b">
        <v>1</v>
      </c>
      <c r="H6235" t="b">
        <v>0</v>
      </c>
      <c r="I6235">
        <v>50</v>
      </c>
      <c r="J6235">
        <v>91</v>
      </c>
      <c r="L6235">
        <v>36000</v>
      </c>
      <c r="M6235">
        <v>76</v>
      </c>
      <c r="O6235">
        <v>0.62</v>
      </c>
      <c r="P6235">
        <v>0.57999999999999996</v>
      </c>
      <c r="T6235" t="s">
        <v>203</v>
      </c>
      <c r="V6235" s="4">
        <v>42278</v>
      </c>
    </row>
    <row r="6236" spans="1:22">
      <c r="A6236" t="s">
        <v>1329</v>
      </c>
      <c r="B6236" t="s">
        <v>542</v>
      </c>
      <c r="C6236" t="s">
        <v>3536</v>
      </c>
      <c r="D6236" t="s">
        <v>202</v>
      </c>
      <c r="E6236" t="b">
        <v>0</v>
      </c>
      <c r="F6236" t="b">
        <v>0</v>
      </c>
      <c r="H6236" t="b">
        <v>0</v>
      </c>
      <c r="I6236">
        <v>50</v>
      </c>
      <c r="J6236">
        <v>86</v>
      </c>
      <c r="L6236">
        <v>40000</v>
      </c>
      <c r="M6236">
        <v>78</v>
      </c>
      <c r="N6236">
        <v>25392</v>
      </c>
      <c r="O6236">
        <v>0.59</v>
      </c>
      <c r="P6236">
        <v>0.57999999999999996</v>
      </c>
      <c r="T6236" t="s">
        <v>203</v>
      </c>
      <c r="V6236" s="4">
        <v>39407</v>
      </c>
    </row>
    <row r="6237" spans="1:22">
      <c r="A6237" t="s">
        <v>2279</v>
      </c>
      <c r="B6237" t="s">
        <v>2280</v>
      </c>
      <c r="C6237" t="s">
        <v>3537</v>
      </c>
      <c r="D6237" t="s">
        <v>202</v>
      </c>
      <c r="E6237" t="b">
        <v>0</v>
      </c>
      <c r="F6237" t="b">
        <v>0</v>
      </c>
      <c r="G6237" t="s">
        <v>820</v>
      </c>
      <c r="H6237" t="b">
        <v>0</v>
      </c>
      <c r="I6237">
        <v>50</v>
      </c>
      <c r="J6237">
        <v>80</v>
      </c>
      <c r="L6237">
        <v>34500</v>
      </c>
      <c r="M6237">
        <v>80</v>
      </c>
      <c r="N6237">
        <v>22031</v>
      </c>
      <c r="O6237">
        <v>0.68</v>
      </c>
      <c r="P6237">
        <v>0.53</v>
      </c>
      <c r="T6237" t="s">
        <v>203</v>
      </c>
      <c r="V6237" s="4">
        <v>35459</v>
      </c>
    </row>
    <row r="6238" spans="1:22">
      <c r="A6238" t="s">
        <v>1329</v>
      </c>
      <c r="B6238" t="s">
        <v>542</v>
      </c>
      <c r="C6238" t="s">
        <v>3538</v>
      </c>
      <c r="D6238" t="s">
        <v>202</v>
      </c>
      <c r="E6238" t="b">
        <v>0</v>
      </c>
      <c r="F6238" t="b">
        <v>1</v>
      </c>
      <c r="H6238" t="b">
        <v>0</v>
      </c>
      <c r="I6238">
        <v>50</v>
      </c>
      <c r="J6238">
        <v>92</v>
      </c>
      <c r="L6238">
        <v>50000</v>
      </c>
      <c r="M6238">
        <v>78</v>
      </c>
      <c r="N6238">
        <v>25830</v>
      </c>
      <c r="O6238">
        <v>0.57999999999999996</v>
      </c>
      <c r="P6238">
        <v>0.57999999999999996</v>
      </c>
      <c r="T6238" t="s">
        <v>203</v>
      </c>
      <c r="V6238" s="4">
        <v>39407</v>
      </c>
    </row>
    <row r="6239" spans="1:22">
      <c r="A6239" t="s">
        <v>1333</v>
      </c>
      <c r="B6239" t="s">
        <v>1478</v>
      </c>
      <c r="C6239" t="s">
        <v>3539</v>
      </c>
      <c r="D6239" t="s">
        <v>202</v>
      </c>
      <c r="E6239" t="b">
        <v>1</v>
      </c>
      <c r="F6239" t="b">
        <v>1</v>
      </c>
      <c r="G6239" t="s">
        <v>528</v>
      </c>
      <c r="H6239" t="b">
        <v>0</v>
      </c>
      <c r="I6239">
        <v>50</v>
      </c>
      <c r="J6239">
        <v>90</v>
      </c>
      <c r="L6239">
        <v>40000</v>
      </c>
      <c r="M6239">
        <v>76</v>
      </c>
      <c r="O6239">
        <v>0.61</v>
      </c>
      <c r="P6239">
        <v>0.57999999999999996</v>
      </c>
      <c r="T6239" t="s">
        <v>203</v>
      </c>
      <c r="V6239" s="4">
        <v>40169</v>
      </c>
    </row>
    <row r="6240" spans="1:22">
      <c r="A6240" t="s">
        <v>269</v>
      </c>
      <c r="B6240" t="s">
        <v>269</v>
      </c>
      <c r="C6240" t="s">
        <v>3037</v>
      </c>
      <c r="D6240" t="s">
        <v>202</v>
      </c>
      <c r="E6240" t="b">
        <v>0</v>
      </c>
      <c r="F6240" t="b">
        <v>1</v>
      </c>
      <c r="H6240" t="b">
        <v>0</v>
      </c>
      <c r="I6240">
        <v>50</v>
      </c>
      <c r="J6240">
        <v>89</v>
      </c>
      <c r="L6240">
        <v>40000</v>
      </c>
      <c r="M6240">
        <v>79</v>
      </c>
      <c r="O6240">
        <v>0.67</v>
      </c>
      <c r="P6240">
        <v>0.57999999999999996</v>
      </c>
      <c r="T6240" t="s">
        <v>203</v>
      </c>
      <c r="V6240" s="4">
        <v>41596</v>
      </c>
    </row>
    <row r="6241" spans="1:22">
      <c r="A6241" t="s">
        <v>1333</v>
      </c>
      <c r="B6241" t="s">
        <v>665</v>
      </c>
      <c r="C6241" t="s">
        <v>3540</v>
      </c>
      <c r="D6241" t="s">
        <v>202</v>
      </c>
      <c r="E6241" t="b">
        <v>1</v>
      </c>
      <c r="F6241" t="b">
        <v>1</v>
      </c>
      <c r="H6241" t="b">
        <v>0</v>
      </c>
      <c r="I6241">
        <v>50</v>
      </c>
      <c r="J6241">
        <v>81</v>
      </c>
      <c r="L6241">
        <v>40000</v>
      </c>
      <c r="M6241">
        <v>79</v>
      </c>
      <c r="N6241">
        <v>22360</v>
      </c>
      <c r="O6241">
        <v>0.67</v>
      </c>
      <c r="P6241">
        <v>0.57999999999999996</v>
      </c>
      <c r="T6241" t="s">
        <v>203</v>
      </c>
      <c r="V6241" s="4">
        <v>40843</v>
      </c>
    </row>
    <row r="6242" spans="1:22">
      <c r="A6242" t="s">
        <v>269</v>
      </c>
      <c r="B6242" t="s">
        <v>302</v>
      </c>
      <c r="C6242" t="s">
        <v>3541</v>
      </c>
      <c r="D6242" t="s">
        <v>202</v>
      </c>
      <c r="E6242" t="b">
        <v>0</v>
      </c>
      <c r="F6242" t="b">
        <v>1</v>
      </c>
      <c r="H6242" t="b">
        <v>0</v>
      </c>
      <c r="I6242">
        <v>50</v>
      </c>
      <c r="J6242">
        <v>85</v>
      </c>
      <c r="L6242">
        <v>42000</v>
      </c>
      <c r="M6242">
        <v>76</v>
      </c>
      <c r="N6242">
        <v>24164</v>
      </c>
      <c r="O6242">
        <v>0.62</v>
      </c>
      <c r="P6242">
        <v>0.57999999999999996</v>
      </c>
      <c r="T6242" t="s">
        <v>203</v>
      </c>
      <c r="V6242" s="4">
        <v>40253</v>
      </c>
    </row>
    <row r="6243" spans="1:22">
      <c r="A6243" t="s">
        <v>269</v>
      </c>
      <c r="B6243" t="s">
        <v>269</v>
      </c>
      <c r="C6243" t="s">
        <v>3542</v>
      </c>
      <c r="D6243" t="s">
        <v>202</v>
      </c>
      <c r="E6243" t="b">
        <v>0</v>
      </c>
      <c r="F6243" t="b">
        <v>1</v>
      </c>
      <c r="H6243" t="b">
        <v>0</v>
      </c>
      <c r="I6243">
        <v>50</v>
      </c>
      <c r="J6243">
        <v>85</v>
      </c>
      <c r="L6243">
        <v>42000</v>
      </c>
      <c r="M6243">
        <v>76</v>
      </c>
      <c r="N6243">
        <v>24164</v>
      </c>
      <c r="O6243">
        <v>0.62</v>
      </c>
      <c r="P6243">
        <v>0.57999999999999996</v>
      </c>
      <c r="T6243" t="s">
        <v>203</v>
      </c>
      <c r="V6243" s="4">
        <v>40253</v>
      </c>
    </row>
    <row r="6244" spans="1:22">
      <c r="A6244" t="s">
        <v>403</v>
      </c>
      <c r="B6244" t="s">
        <v>659</v>
      </c>
      <c r="C6244" t="s">
        <v>3543</v>
      </c>
      <c r="D6244" t="s">
        <v>202</v>
      </c>
      <c r="E6244" t="b">
        <v>0</v>
      </c>
      <c r="F6244" t="b">
        <v>1</v>
      </c>
      <c r="H6244" t="b">
        <v>0</v>
      </c>
      <c r="I6244">
        <v>50</v>
      </c>
      <c r="J6244">
        <v>89</v>
      </c>
      <c r="L6244">
        <v>40000</v>
      </c>
      <c r="M6244">
        <v>77</v>
      </c>
      <c r="O6244">
        <v>0.6</v>
      </c>
      <c r="P6244">
        <v>0.57999999999999996</v>
      </c>
      <c r="T6244" t="s">
        <v>203</v>
      </c>
      <c r="V6244" s="4">
        <v>42278</v>
      </c>
    </row>
    <row r="6245" spans="1:22">
      <c r="A6245" t="s">
        <v>1557</v>
      </c>
      <c r="B6245" t="s">
        <v>1356</v>
      </c>
      <c r="C6245" t="s">
        <v>3543</v>
      </c>
      <c r="D6245" t="s">
        <v>202</v>
      </c>
      <c r="E6245" t="b">
        <v>0</v>
      </c>
      <c r="F6245" t="b">
        <v>1</v>
      </c>
      <c r="H6245" t="b">
        <v>0</v>
      </c>
      <c r="I6245">
        <v>50</v>
      </c>
      <c r="J6245">
        <v>89</v>
      </c>
      <c r="L6245">
        <v>40000</v>
      </c>
      <c r="M6245">
        <v>77</v>
      </c>
      <c r="O6245">
        <v>0.6</v>
      </c>
      <c r="P6245">
        <v>0.6</v>
      </c>
      <c r="T6245" t="s">
        <v>203</v>
      </c>
      <c r="V6245" s="4">
        <v>42191</v>
      </c>
    </row>
    <row r="6246" spans="1:22">
      <c r="A6246" t="s">
        <v>403</v>
      </c>
      <c r="B6246" t="s">
        <v>1356</v>
      </c>
      <c r="C6246" t="s">
        <v>3544</v>
      </c>
      <c r="D6246" t="s">
        <v>202</v>
      </c>
      <c r="E6246" t="b">
        <v>0</v>
      </c>
      <c r="F6246" t="b">
        <v>1</v>
      </c>
      <c r="H6246" t="b">
        <v>0</v>
      </c>
      <c r="I6246">
        <v>50</v>
      </c>
      <c r="J6246">
        <v>93</v>
      </c>
      <c r="L6246">
        <v>40000</v>
      </c>
      <c r="M6246">
        <v>80</v>
      </c>
      <c r="O6246">
        <v>0.6</v>
      </c>
      <c r="P6246">
        <v>0.57999999999999996</v>
      </c>
      <c r="T6246" t="s">
        <v>203</v>
      </c>
      <c r="V6246" s="4">
        <v>42104</v>
      </c>
    </row>
    <row r="6247" spans="1:22">
      <c r="A6247" t="s">
        <v>403</v>
      </c>
      <c r="B6247" t="s">
        <v>659</v>
      </c>
      <c r="C6247" t="s">
        <v>3544</v>
      </c>
      <c r="D6247" t="s">
        <v>202</v>
      </c>
      <c r="E6247" t="b">
        <v>0</v>
      </c>
      <c r="F6247" t="b">
        <v>1</v>
      </c>
      <c r="H6247" t="b">
        <v>0</v>
      </c>
      <c r="I6247">
        <v>50</v>
      </c>
      <c r="J6247">
        <v>93</v>
      </c>
      <c r="L6247">
        <v>40000</v>
      </c>
      <c r="M6247">
        <v>80</v>
      </c>
      <c r="O6247">
        <v>0.61</v>
      </c>
      <c r="P6247">
        <v>0.57999999999999996</v>
      </c>
      <c r="T6247" t="s">
        <v>203</v>
      </c>
      <c r="V6247" s="4">
        <v>42278</v>
      </c>
    </row>
    <row r="6248" spans="1:22">
      <c r="A6248" t="s">
        <v>1333</v>
      </c>
      <c r="B6248" t="s">
        <v>665</v>
      </c>
      <c r="C6248" t="s">
        <v>3545</v>
      </c>
      <c r="D6248" t="s">
        <v>202</v>
      </c>
      <c r="E6248" t="b">
        <v>0</v>
      </c>
      <c r="F6248" t="b">
        <v>1</v>
      </c>
      <c r="G6248" t="s">
        <v>528</v>
      </c>
      <c r="H6248" t="b">
        <v>0</v>
      </c>
      <c r="I6248">
        <v>50</v>
      </c>
      <c r="J6248">
        <v>70</v>
      </c>
      <c r="L6248">
        <v>42000</v>
      </c>
      <c r="M6248">
        <v>76</v>
      </c>
      <c r="N6248">
        <v>25830</v>
      </c>
      <c r="O6248">
        <v>0.57999999999999996</v>
      </c>
      <c r="P6248">
        <v>0.57999999999999996</v>
      </c>
      <c r="T6248" t="s">
        <v>203</v>
      </c>
      <c r="V6248" s="4">
        <v>39407</v>
      </c>
    </row>
    <row r="6249" spans="1:22">
      <c r="A6249" t="s">
        <v>403</v>
      </c>
      <c r="B6249" t="s">
        <v>1922</v>
      </c>
      <c r="C6249" t="s">
        <v>3546</v>
      </c>
      <c r="D6249" t="s">
        <v>202</v>
      </c>
      <c r="E6249" t="b">
        <v>0</v>
      </c>
      <c r="F6249" t="b">
        <v>1</v>
      </c>
      <c r="H6249" t="b">
        <v>0</v>
      </c>
      <c r="I6249">
        <v>50</v>
      </c>
      <c r="J6249">
        <v>86</v>
      </c>
      <c r="L6249">
        <v>40000</v>
      </c>
      <c r="M6249">
        <v>76</v>
      </c>
      <c r="O6249">
        <v>0.6</v>
      </c>
      <c r="P6249">
        <v>0.57999999999999996</v>
      </c>
      <c r="T6249" t="s">
        <v>203</v>
      </c>
      <c r="V6249" s="4">
        <v>42278</v>
      </c>
    </row>
    <row r="6250" spans="1:22">
      <c r="A6250" t="s">
        <v>403</v>
      </c>
      <c r="B6250" t="s">
        <v>1356</v>
      </c>
      <c r="C6250" t="s">
        <v>3546</v>
      </c>
      <c r="D6250" t="s">
        <v>202</v>
      </c>
      <c r="E6250" t="b">
        <v>0</v>
      </c>
      <c r="F6250" t="b">
        <v>1</v>
      </c>
      <c r="H6250" t="b">
        <v>0</v>
      </c>
      <c r="I6250">
        <v>50</v>
      </c>
      <c r="J6250">
        <v>86</v>
      </c>
      <c r="L6250">
        <v>40000</v>
      </c>
      <c r="M6250">
        <v>76</v>
      </c>
      <c r="O6250">
        <v>0.6</v>
      </c>
      <c r="P6250">
        <v>0.57999999999999996</v>
      </c>
      <c r="T6250" t="s">
        <v>203</v>
      </c>
      <c r="V6250" s="4">
        <v>42104</v>
      </c>
    </row>
    <row r="6251" spans="1:22">
      <c r="A6251" t="s">
        <v>2002</v>
      </c>
      <c r="B6251" t="s">
        <v>403</v>
      </c>
      <c r="C6251" t="s">
        <v>3547</v>
      </c>
      <c r="D6251" t="s">
        <v>202</v>
      </c>
      <c r="E6251" t="b">
        <v>1</v>
      </c>
      <c r="F6251" t="b">
        <v>1</v>
      </c>
      <c r="H6251" t="b">
        <v>0</v>
      </c>
      <c r="I6251">
        <v>50</v>
      </c>
      <c r="J6251">
        <v>108</v>
      </c>
      <c r="L6251">
        <v>62000</v>
      </c>
      <c r="M6251">
        <v>83</v>
      </c>
      <c r="O6251">
        <v>0.7</v>
      </c>
      <c r="P6251">
        <v>0.57999999999999996</v>
      </c>
      <c r="T6251" t="s">
        <v>203</v>
      </c>
      <c r="V6251" s="4">
        <v>41149</v>
      </c>
    </row>
    <row r="6252" spans="1:22">
      <c r="A6252" t="s">
        <v>1547</v>
      </c>
      <c r="B6252" t="s">
        <v>1548</v>
      </c>
      <c r="C6252" t="s">
        <v>3548</v>
      </c>
      <c r="D6252" t="s">
        <v>202</v>
      </c>
      <c r="E6252" t="b">
        <v>1</v>
      </c>
      <c r="F6252" t="b">
        <v>1</v>
      </c>
      <c r="G6252" t="s">
        <v>528</v>
      </c>
      <c r="H6252" t="b">
        <v>0</v>
      </c>
      <c r="I6252">
        <v>50</v>
      </c>
      <c r="J6252">
        <v>90</v>
      </c>
      <c r="L6252">
        <v>50000</v>
      </c>
      <c r="M6252">
        <v>79.3</v>
      </c>
      <c r="N6252">
        <v>25710</v>
      </c>
      <c r="O6252">
        <v>0.57999999999999996</v>
      </c>
      <c r="P6252">
        <v>0.57999999999999996</v>
      </c>
      <c r="T6252" t="s">
        <v>203</v>
      </c>
      <c r="V6252" s="4">
        <v>40298</v>
      </c>
    </row>
    <row r="6253" spans="1:22">
      <c r="A6253" t="s">
        <v>403</v>
      </c>
      <c r="B6253" t="s">
        <v>1356</v>
      </c>
      <c r="C6253" t="s">
        <v>3549</v>
      </c>
      <c r="D6253" t="s">
        <v>202</v>
      </c>
      <c r="E6253" t="b">
        <v>0</v>
      </c>
      <c r="F6253" t="b">
        <v>1</v>
      </c>
      <c r="H6253" t="b">
        <v>0</v>
      </c>
      <c r="I6253">
        <v>50</v>
      </c>
      <c r="J6253">
        <v>91</v>
      </c>
      <c r="L6253">
        <v>40000</v>
      </c>
      <c r="M6253">
        <v>79</v>
      </c>
      <c r="O6253">
        <v>0.62</v>
      </c>
      <c r="P6253">
        <v>0.57999999999999996</v>
      </c>
      <c r="T6253" t="s">
        <v>203</v>
      </c>
      <c r="V6253" s="4">
        <v>42104</v>
      </c>
    </row>
    <row r="6254" spans="1:22">
      <c r="A6254" t="s">
        <v>403</v>
      </c>
      <c r="B6254" t="s">
        <v>659</v>
      </c>
      <c r="C6254" t="s">
        <v>3549</v>
      </c>
      <c r="D6254" t="s">
        <v>202</v>
      </c>
      <c r="E6254" t="b">
        <v>0</v>
      </c>
      <c r="F6254" t="b">
        <v>1</v>
      </c>
      <c r="H6254" t="b">
        <v>0</v>
      </c>
      <c r="I6254">
        <v>50</v>
      </c>
      <c r="J6254">
        <v>91</v>
      </c>
      <c r="L6254">
        <v>40000</v>
      </c>
      <c r="M6254">
        <v>79</v>
      </c>
      <c r="O6254">
        <v>0.62</v>
      </c>
      <c r="P6254">
        <v>0.57999999999999996</v>
      </c>
      <c r="T6254" t="s">
        <v>203</v>
      </c>
      <c r="V6254" s="4">
        <v>42278</v>
      </c>
    </row>
    <row r="6255" spans="1:22">
      <c r="A6255" t="s">
        <v>403</v>
      </c>
      <c r="B6255" t="s">
        <v>659</v>
      </c>
      <c r="C6255" t="s">
        <v>3550</v>
      </c>
      <c r="D6255" t="s">
        <v>202</v>
      </c>
      <c r="E6255" t="b">
        <v>1</v>
      </c>
      <c r="F6255" t="b">
        <v>1</v>
      </c>
      <c r="H6255" t="b">
        <v>0</v>
      </c>
      <c r="I6255">
        <v>50</v>
      </c>
      <c r="J6255">
        <v>90</v>
      </c>
      <c r="L6255">
        <v>40000</v>
      </c>
      <c r="M6255">
        <v>80</v>
      </c>
      <c r="O6255">
        <v>0.67</v>
      </c>
      <c r="P6255">
        <v>0.57999999999999996</v>
      </c>
      <c r="T6255" t="s">
        <v>203</v>
      </c>
      <c r="V6255" s="4">
        <v>42766</v>
      </c>
    </row>
    <row r="6256" spans="1:22">
      <c r="A6256" t="s">
        <v>403</v>
      </c>
      <c r="B6256" t="s">
        <v>659</v>
      </c>
      <c r="C6256" t="s">
        <v>3551</v>
      </c>
      <c r="D6256" t="s">
        <v>202</v>
      </c>
      <c r="E6256" t="b">
        <v>0</v>
      </c>
      <c r="F6256" t="b">
        <v>1</v>
      </c>
      <c r="H6256" t="b">
        <v>0</v>
      </c>
      <c r="I6256">
        <v>50</v>
      </c>
      <c r="J6256">
        <v>91</v>
      </c>
      <c r="L6256">
        <v>40000</v>
      </c>
      <c r="M6256">
        <v>79</v>
      </c>
      <c r="O6256">
        <v>0.6</v>
      </c>
      <c r="P6256">
        <v>0.57999999999999996</v>
      </c>
      <c r="T6256" t="s">
        <v>203</v>
      </c>
      <c r="V6256" s="4">
        <v>42278</v>
      </c>
    </row>
    <row r="6257" spans="1:22">
      <c r="A6257" t="s">
        <v>403</v>
      </c>
      <c r="B6257" t="s">
        <v>1356</v>
      </c>
      <c r="C6257" t="s">
        <v>3551</v>
      </c>
      <c r="D6257" t="s">
        <v>202</v>
      </c>
      <c r="E6257" t="b">
        <v>0</v>
      </c>
      <c r="F6257" t="b">
        <v>1</v>
      </c>
      <c r="H6257" t="b">
        <v>0</v>
      </c>
      <c r="I6257">
        <v>50</v>
      </c>
      <c r="J6257">
        <v>91</v>
      </c>
      <c r="L6257">
        <v>40000</v>
      </c>
      <c r="M6257">
        <v>79</v>
      </c>
      <c r="O6257">
        <v>0.6</v>
      </c>
      <c r="P6257">
        <v>0.57999999999999996</v>
      </c>
      <c r="T6257" t="s">
        <v>203</v>
      </c>
      <c r="V6257" s="4">
        <v>42104</v>
      </c>
    </row>
    <row r="6258" spans="1:22">
      <c r="A6258" t="s">
        <v>1333</v>
      </c>
      <c r="B6258" t="s">
        <v>1417</v>
      </c>
      <c r="C6258">
        <v>153.55950000000001</v>
      </c>
      <c r="D6258" t="s">
        <v>202</v>
      </c>
      <c r="E6258" t="b">
        <v>0</v>
      </c>
      <c r="F6258" t="b">
        <v>1</v>
      </c>
      <c r="H6258" t="b">
        <v>0</v>
      </c>
      <c r="I6258">
        <v>50</v>
      </c>
      <c r="J6258">
        <v>91</v>
      </c>
      <c r="L6258">
        <v>40000</v>
      </c>
      <c r="M6258">
        <v>78</v>
      </c>
      <c r="O6258">
        <v>0.6</v>
      </c>
      <c r="P6258">
        <v>0.57999999999999996</v>
      </c>
      <c r="T6258" t="s">
        <v>203</v>
      </c>
      <c r="V6258" s="4">
        <v>42104</v>
      </c>
    </row>
    <row r="6259" spans="1:22">
      <c r="A6259" t="s">
        <v>199</v>
      </c>
      <c r="B6259" t="s">
        <v>269</v>
      </c>
      <c r="C6259" t="s">
        <v>3258</v>
      </c>
      <c r="D6259" t="s">
        <v>202</v>
      </c>
      <c r="E6259" t="b">
        <v>0</v>
      </c>
      <c r="F6259" t="b">
        <v>1</v>
      </c>
      <c r="H6259" t="b">
        <v>1</v>
      </c>
      <c r="I6259">
        <v>50</v>
      </c>
      <c r="J6259">
        <v>65</v>
      </c>
      <c r="L6259">
        <v>38000</v>
      </c>
      <c r="M6259">
        <v>76</v>
      </c>
      <c r="O6259">
        <v>0.57999999999999996</v>
      </c>
      <c r="P6259">
        <v>0.57999999999999996</v>
      </c>
      <c r="T6259" t="s">
        <v>203</v>
      </c>
      <c r="V6259" s="4">
        <v>42278</v>
      </c>
    </row>
    <row r="6260" spans="1:22">
      <c r="A6260" t="s">
        <v>1333</v>
      </c>
      <c r="B6260" t="s">
        <v>1333</v>
      </c>
      <c r="C6260" t="s">
        <v>2975</v>
      </c>
      <c r="D6260" t="s">
        <v>202</v>
      </c>
      <c r="E6260" t="b">
        <v>0</v>
      </c>
      <c r="F6260" t="b">
        <v>1</v>
      </c>
      <c r="H6260" t="b">
        <v>0</v>
      </c>
      <c r="I6260">
        <v>50</v>
      </c>
      <c r="J6260">
        <v>82</v>
      </c>
      <c r="L6260">
        <v>40000</v>
      </c>
      <c r="M6260">
        <v>79</v>
      </c>
      <c r="O6260">
        <v>0.62</v>
      </c>
      <c r="P6260">
        <v>0.57999999999999996</v>
      </c>
      <c r="T6260" t="s">
        <v>203</v>
      </c>
      <c r="V6260" s="4">
        <v>42104</v>
      </c>
    </row>
    <row r="6261" spans="1:22">
      <c r="A6261" t="s">
        <v>610</v>
      </c>
      <c r="B6261" t="s">
        <v>610</v>
      </c>
      <c r="C6261" t="s">
        <v>3030</v>
      </c>
      <c r="D6261" t="s">
        <v>202</v>
      </c>
      <c r="E6261" t="b">
        <v>1</v>
      </c>
      <c r="F6261" t="b">
        <v>1</v>
      </c>
      <c r="H6261" t="b">
        <v>0</v>
      </c>
      <c r="I6261">
        <v>50</v>
      </c>
      <c r="J6261">
        <v>86</v>
      </c>
      <c r="L6261">
        <v>40000</v>
      </c>
      <c r="M6261">
        <v>81</v>
      </c>
      <c r="O6261">
        <v>0.68</v>
      </c>
      <c r="P6261">
        <v>0.57999999999999996</v>
      </c>
      <c r="T6261" t="s">
        <v>203</v>
      </c>
      <c r="V6261" s="4">
        <v>41674</v>
      </c>
    </row>
    <row r="6262" spans="1:22">
      <c r="A6262" t="s">
        <v>199</v>
      </c>
      <c r="B6262" t="s">
        <v>269</v>
      </c>
      <c r="C6262" t="s">
        <v>3251</v>
      </c>
      <c r="D6262" t="s">
        <v>202</v>
      </c>
      <c r="E6262" t="b">
        <v>1</v>
      </c>
      <c r="F6262" t="b">
        <v>1</v>
      </c>
      <c r="H6262" t="b">
        <v>0</v>
      </c>
      <c r="I6262">
        <v>50</v>
      </c>
      <c r="J6262">
        <v>93</v>
      </c>
      <c r="L6262">
        <v>36000</v>
      </c>
      <c r="M6262">
        <v>83</v>
      </c>
      <c r="O6262">
        <v>0.68</v>
      </c>
      <c r="P6262">
        <v>0.57999999999999996</v>
      </c>
      <c r="T6262" t="s">
        <v>203</v>
      </c>
      <c r="V6262" s="4">
        <v>42278</v>
      </c>
    </row>
    <row r="6263" spans="1:22">
      <c r="A6263" t="s">
        <v>1547</v>
      </c>
      <c r="B6263" t="s">
        <v>1548</v>
      </c>
      <c r="C6263" t="s">
        <v>3552</v>
      </c>
      <c r="D6263" t="s">
        <v>202</v>
      </c>
      <c r="E6263" t="b">
        <v>1</v>
      </c>
      <c r="F6263" t="b">
        <v>1</v>
      </c>
      <c r="G6263" t="s">
        <v>528</v>
      </c>
      <c r="H6263" t="b">
        <v>0</v>
      </c>
      <c r="I6263">
        <v>50</v>
      </c>
      <c r="J6263">
        <v>90</v>
      </c>
      <c r="L6263">
        <v>48000</v>
      </c>
      <c r="M6263">
        <v>79.3</v>
      </c>
      <c r="N6263">
        <v>25710</v>
      </c>
      <c r="O6263">
        <v>0.57999999999999996</v>
      </c>
      <c r="P6263">
        <v>0.57999999999999996</v>
      </c>
      <c r="T6263" t="s">
        <v>203</v>
      </c>
      <c r="V6263" s="4">
        <v>40298</v>
      </c>
    </row>
    <row r="6264" spans="1:22">
      <c r="A6264" t="s">
        <v>2002</v>
      </c>
      <c r="B6264" t="s">
        <v>1537</v>
      </c>
      <c r="C6264" t="s">
        <v>3553</v>
      </c>
      <c r="D6264" t="s">
        <v>202</v>
      </c>
      <c r="E6264" t="b">
        <v>1</v>
      </c>
      <c r="F6264" t="b">
        <v>1</v>
      </c>
      <c r="H6264" t="b">
        <v>0</v>
      </c>
      <c r="I6264">
        <v>50</v>
      </c>
      <c r="J6264">
        <v>93</v>
      </c>
      <c r="L6264">
        <v>45000</v>
      </c>
      <c r="M6264">
        <v>83</v>
      </c>
      <c r="O6264">
        <v>0.7</v>
      </c>
      <c r="P6264">
        <v>0.57999999999999996</v>
      </c>
      <c r="T6264" t="s">
        <v>203</v>
      </c>
      <c r="V6264" s="4">
        <v>42009</v>
      </c>
    </row>
    <row r="6265" spans="1:22">
      <c r="A6265" t="s">
        <v>1329</v>
      </c>
      <c r="B6265" t="s">
        <v>1537</v>
      </c>
      <c r="C6265" t="s">
        <v>3554</v>
      </c>
      <c r="D6265" t="s">
        <v>202</v>
      </c>
      <c r="E6265" t="b">
        <v>0</v>
      </c>
      <c r="F6265" t="b">
        <v>1</v>
      </c>
      <c r="G6265" t="s">
        <v>528</v>
      </c>
      <c r="H6265" t="b">
        <v>0</v>
      </c>
      <c r="I6265">
        <v>50</v>
      </c>
      <c r="J6265">
        <v>80</v>
      </c>
      <c r="L6265">
        <v>40000</v>
      </c>
      <c r="M6265">
        <v>78</v>
      </c>
      <c r="N6265">
        <v>25830</v>
      </c>
      <c r="O6265">
        <v>0.57999999999999996</v>
      </c>
      <c r="P6265">
        <v>0.57999999999999996</v>
      </c>
      <c r="T6265" t="s">
        <v>203</v>
      </c>
      <c r="V6265" s="4">
        <v>39716</v>
      </c>
    </row>
    <row r="6266" spans="1:22">
      <c r="A6266" t="s">
        <v>403</v>
      </c>
      <c r="B6266" t="s">
        <v>659</v>
      </c>
      <c r="C6266" t="s">
        <v>3555</v>
      </c>
      <c r="D6266" t="s">
        <v>202</v>
      </c>
      <c r="E6266" t="b">
        <v>0</v>
      </c>
      <c r="F6266" t="b">
        <v>1</v>
      </c>
      <c r="H6266" t="b">
        <v>1</v>
      </c>
      <c r="I6266">
        <v>50</v>
      </c>
      <c r="J6266">
        <v>74</v>
      </c>
      <c r="L6266">
        <v>40000</v>
      </c>
      <c r="M6266">
        <v>80</v>
      </c>
      <c r="O6266">
        <v>0.6</v>
      </c>
      <c r="P6266">
        <v>0.57999999999999996</v>
      </c>
      <c r="T6266" t="s">
        <v>203</v>
      </c>
      <c r="V6266" s="4">
        <v>42671</v>
      </c>
    </row>
    <row r="6267" spans="1:22">
      <c r="A6267" t="s">
        <v>199</v>
      </c>
      <c r="B6267" t="s">
        <v>302</v>
      </c>
      <c r="C6267" t="s">
        <v>3278</v>
      </c>
      <c r="D6267" t="s">
        <v>202</v>
      </c>
      <c r="E6267" t="b">
        <v>0</v>
      </c>
      <c r="F6267" t="b">
        <v>1</v>
      </c>
      <c r="H6267" t="b">
        <v>0</v>
      </c>
      <c r="I6267">
        <v>50</v>
      </c>
      <c r="J6267">
        <v>91</v>
      </c>
      <c r="L6267">
        <v>36000</v>
      </c>
      <c r="M6267">
        <v>76</v>
      </c>
      <c r="O6267">
        <v>0.62</v>
      </c>
      <c r="P6267">
        <v>0.57999999999999996</v>
      </c>
      <c r="T6267" t="s">
        <v>203</v>
      </c>
      <c r="V6267" s="4">
        <v>42278</v>
      </c>
    </row>
    <row r="6268" spans="1:22">
      <c r="A6268" t="s">
        <v>403</v>
      </c>
      <c r="B6268" t="s">
        <v>1356</v>
      </c>
      <c r="C6268" t="s">
        <v>3556</v>
      </c>
      <c r="D6268" t="s">
        <v>202</v>
      </c>
      <c r="E6268" t="b">
        <v>0</v>
      </c>
      <c r="F6268" t="b">
        <v>1</v>
      </c>
      <c r="H6268" t="b">
        <v>0</v>
      </c>
      <c r="I6268">
        <v>50</v>
      </c>
      <c r="J6268">
        <v>87</v>
      </c>
      <c r="L6268">
        <v>42000</v>
      </c>
      <c r="M6268">
        <v>78</v>
      </c>
      <c r="O6268">
        <v>0.59</v>
      </c>
      <c r="P6268">
        <v>0.57999999999999996</v>
      </c>
      <c r="T6268" t="s">
        <v>203</v>
      </c>
      <c r="V6268" s="4">
        <v>41726</v>
      </c>
    </row>
    <row r="6269" spans="1:22">
      <c r="A6269" t="s">
        <v>403</v>
      </c>
      <c r="B6269" t="s">
        <v>1356</v>
      </c>
      <c r="C6269" t="s">
        <v>3557</v>
      </c>
      <c r="D6269" t="s">
        <v>202</v>
      </c>
      <c r="E6269" t="b">
        <v>1</v>
      </c>
      <c r="F6269" t="b">
        <v>1</v>
      </c>
      <c r="H6269" t="b">
        <v>0</v>
      </c>
      <c r="I6269">
        <v>50</v>
      </c>
      <c r="J6269">
        <v>81</v>
      </c>
      <c r="L6269">
        <v>40000</v>
      </c>
      <c r="M6269">
        <v>79</v>
      </c>
      <c r="O6269">
        <v>0.67</v>
      </c>
      <c r="P6269">
        <v>0.57999999999999996</v>
      </c>
      <c r="T6269" t="s">
        <v>203</v>
      </c>
      <c r="V6269" s="4">
        <v>40877</v>
      </c>
    </row>
    <row r="6270" spans="1:22">
      <c r="A6270" t="s">
        <v>403</v>
      </c>
      <c r="B6270" t="s">
        <v>1356</v>
      </c>
      <c r="C6270" t="s">
        <v>3558</v>
      </c>
      <c r="D6270" t="s">
        <v>202</v>
      </c>
      <c r="E6270" t="b">
        <v>1</v>
      </c>
      <c r="F6270" t="b">
        <v>0</v>
      </c>
      <c r="H6270" t="b">
        <v>0</v>
      </c>
      <c r="I6270">
        <v>50</v>
      </c>
      <c r="J6270">
        <v>87</v>
      </c>
      <c r="L6270">
        <v>40000</v>
      </c>
      <c r="M6270">
        <v>71</v>
      </c>
      <c r="N6270">
        <v>25392</v>
      </c>
      <c r="O6270">
        <v>0.59</v>
      </c>
      <c r="P6270">
        <v>0.57999999999999996</v>
      </c>
      <c r="T6270" t="s">
        <v>203</v>
      </c>
      <c r="V6270" s="4">
        <v>39407</v>
      </c>
    </row>
    <row r="6271" spans="1:22">
      <c r="A6271" t="s">
        <v>403</v>
      </c>
      <c r="B6271" t="s">
        <v>1356</v>
      </c>
      <c r="C6271" t="s">
        <v>3559</v>
      </c>
      <c r="D6271" t="s">
        <v>202</v>
      </c>
      <c r="E6271" t="b">
        <v>1</v>
      </c>
      <c r="F6271" t="b">
        <v>1</v>
      </c>
      <c r="G6271" t="s">
        <v>528</v>
      </c>
      <c r="H6271" t="b">
        <v>0</v>
      </c>
      <c r="I6271">
        <v>50</v>
      </c>
      <c r="J6271">
        <v>87</v>
      </c>
      <c r="L6271">
        <v>40000</v>
      </c>
      <c r="M6271">
        <v>73</v>
      </c>
      <c r="N6271">
        <v>25392</v>
      </c>
      <c r="O6271">
        <v>0.59</v>
      </c>
      <c r="P6271">
        <v>0.57999999999999996</v>
      </c>
      <c r="T6271" t="s">
        <v>203</v>
      </c>
      <c r="V6271" s="4">
        <v>40877</v>
      </c>
    </row>
    <row r="6272" spans="1:22">
      <c r="A6272" t="s">
        <v>403</v>
      </c>
      <c r="B6272" t="s">
        <v>1356</v>
      </c>
      <c r="C6272" t="s">
        <v>3560</v>
      </c>
      <c r="D6272" t="s">
        <v>202</v>
      </c>
      <c r="E6272" t="b">
        <v>0</v>
      </c>
      <c r="F6272" t="b">
        <v>1</v>
      </c>
      <c r="G6272" t="s">
        <v>528</v>
      </c>
      <c r="H6272" t="b">
        <v>0</v>
      </c>
      <c r="I6272">
        <v>50</v>
      </c>
      <c r="J6272">
        <v>80</v>
      </c>
      <c r="L6272">
        <v>40000</v>
      </c>
      <c r="M6272">
        <v>76</v>
      </c>
      <c r="N6272">
        <v>25830</v>
      </c>
      <c r="O6272">
        <v>0.57999999999999996</v>
      </c>
      <c r="P6272">
        <v>0.57999999999999996</v>
      </c>
      <c r="T6272" t="s">
        <v>203</v>
      </c>
      <c r="V6272" s="4">
        <v>40877</v>
      </c>
    </row>
    <row r="6273" spans="1:22">
      <c r="A6273" t="s">
        <v>199</v>
      </c>
      <c r="B6273" t="s">
        <v>269</v>
      </c>
      <c r="C6273" t="s">
        <v>3257</v>
      </c>
      <c r="D6273" t="s">
        <v>202</v>
      </c>
      <c r="E6273" t="b">
        <v>1</v>
      </c>
      <c r="F6273" t="b">
        <v>0</v>
      </c>
      <c r="H6273" t="b">
        <v>1</v>
      </c>
      <c r="I6273">
        <v>50</v>
      </c>
      <c r="J6273">
        <v>78</v>
      </c>
      <c r="L6273">
        <v>36000</v>
      </c>
      <c r="M6273">
        <v>76</v>
      </c>
      <c r="O6273">
        <v>0.59</v>
      </c>
      <c r="P6273">
        <v>0.57999999999999996</v>
      </c>
      <c r="T6273" t="s">
        <v>203</v>
      </c>
      <c r="V6273" s="4">
        <v>42278</v>
      </c>
    </row>
    <row r="6274" spans="1:22">
      <c r="A6274" t="s">
        <v>403</v>
      </c>
      <c r="B6274" t="s">
        <v>1356</v>
      </c>
      <c r="C6274" t="s">
        <v>3561</v>
      </c>
      <c r="D6274" t="s">
        <v>202</v>
      </c>
      <c r="E6274" t="b">
        <v>0</v>
      </c>
      <c r="F6274" t="b">
        <v>1</v>
      </c>
      <c r="H6274" t="b">
        <v>0</v>
      </c>
      <c r="I6274">
        <v>50</v>
      </c>
      <c r="J6274">
        <v>93</v>
      </c>
      <c r="L6274">
        <v>40000</v>
      </c>
      <c r="M6274">
        <v>78</v>
      </c>
      <c r="O6274">
        <v>0.61</v>
      </c>
      <c r="P6274">
        <v>0.57999999999999996</v>
      </c>
      <c r="T6274" t="s">
        <v>203</v>
      </c>
      <c r="V6274" s="4">
        <v>41442</v>
      </c>
    </row>
    <row r="6275" spans="1:22">
      <c r="A6275" t="s">
        <v>403</v>
      </c>
      <c r="B6275" t="s">
        <v>1356</v>
      </c>
      <c r="C6275" t="s">
        <v>3562</v>
      </c>
      <c r="D6275" t="s">
        <v>202</v>
      </c>
      <c r="E6275" t="b">
        <v>0</v>
      </c>
      <c r="F6275" t="b">
        <v>1</v>
      </c>
      <c r="G6275" t="s">
        <v>528</v>
      </c>
      <c r="H6275" t="b">
        <v>0</v>
      </c>
      <c r="I6275">
        <v>50</v>
      </c>
      <c r="J6275">
        <v>80</v>
      </c>
      <c r="L6275">
        <v>45000</v>
      </c>
      <c r="M6275">
        <v>75</v>
      </c>
      <c r="N6275">
        <v>25830</v>
      </c>
      <c r="O6275">
        <v>0.57999999999999996</v>
      </c>
      <c r="P6275">
        <v>0.57999999999999996</v>
      </c>
      <c r="T6275" t="s">
        <v>203</v>
      </c>
      <c r="V6275" s="4">
        <v>39407</v>
      </c>
    </row>
    <row r="6276" spans="1:22">
      <c r="A6276" t="s">
        <v>403</v>
      </c>
      <c r="B6276" t="s">
        <v>1356</v>
      </c>
      <c r="C6276" t="s">
        <v>3563</v>
      </c>
      <c r="D6276" t="s">
        <v>202</v>
      </c>
      <c r="E6276" t="b">
        <v>0</v>
      </c>
      <c r="F6276" t="b">
        <v>1</v>
      </c>
      <c r="G6276" t="s">
        <v>528</v>
      </c>
      <c r="H6276" t="b">
        <v>0</v>
      </c>
      <c r="I6276">
        <v>50</v>
      </c>
      <c r="J6276">
        <v>91</v>
      </c>
      <c r="L6276">
        <v>40000</v>
      </c>
      <c r="M6276">
        <v>76</v>
      </c>
      <c r="N6276">
        <v>25830</v>
      </c>
      <c r="O6276">
        <v>0.57999999999999996</v>
      </c>
      <c r="P6276">
        <v>0.57999999999999996</v>
      </c>
      <c r="T6276" t="s">
        <v>203</v>
      </c>
      <c r="V6276" s="4">
        <v>39407</v>
      </c>
    </row>
    <row r="6277" spans="1:22">
      <c r="A6277" t="s">
        <v>403</v>
      </c>
      <c r="B6277" t="s">
        <v>1356</v>
      </c>
      <c r="C6277" t="s">
        <v>3564</v>
      </c>
      <c r="D6277" t="s">
        <v>202</v>
      </c>
      <c r="E6277" t="b">
        <v>0</v>
      </c>
      <c r="F6277" t="b">
        <v>1</v>
      </c>
      <c r="G6277" t="s">
        <v>528</v>
      </c>
      <c r="H6277" t="b">
        <v>0</v>
      </c>
      <c r="I6277">
        <v>50</v>
      </c>
      <c r="J6277">
        <v>86</v>
      </c>
      <c r="L6277">
        <v>40000</v>
      </c>
      <c r="M6277">
        <v>76</v>
      </c>
      <c r="N6277">
        <v>24164</v>
      </c>
      <c r="O6277">
        <v>0.62</v>
      </c>
      <c r="P6277">
        <v>0.57999999999999996</v>
      </c>
      <c r="T6277" t="s">
        <v>203</v>
      </c>
      <c r="V6277" s="4">
        <v>39407</v>
      </c>
    </row>
    <row r="6278" spans="1:22">
      <c r="A6278" t="s">
        <v>403</v>
      </c>
      <c r="B6278" t="s">
        <v>1356</v>
      </c>
      <c r="C6278" t="s">
        <v>3565</v>
      </c>
      <c r="D6278" t="s">
        <v>202</v>
      </c>
      <c r="E6278" t="b">
        <v>0</v>
      </c>
      <c r="F6278" t="b">
        <v>1</v>
      </c>
      <c r="H6278" t="b">
        <v>0</v>
      </c>
      <c r="I6278">
        <v>50</v>
      </c>
      <c r="J6278">
        <v>88</v>
      </c>
      <c r="L6278">
        <v>40000</v>
      </c>
      <c r="M6278">
        <v>76</v>
      </c>
      <c r="N6278">
        <v>24164</v>
      </c>
      <c r="O6278">
        <v>0.62</v>
      </c>
      <c r="P6278">
        <v>0.57999999999999996</v>
      </c>
      <c r="T6278" t="s">
        <v>203</v>
      </c>
      <c r="V6278" s="4">
        <v>39716</v>
      </c>
    </row>
    <row r="6279" spans="1:22">
      <c r="A6279" t="s">
        <v>1154</v>
      </c>
      <c r="B6279" t="s">
        <v>1537</v>
      </c>
      <c r="C6279" t="s">
        <v>3566</v>
      </c>
      <c r="D6279" t="s">
        <v>202</v>
      </c>
      <c r="E6279" t="b">
        <v>0</v>
      </c>
      <c r="F6279" t="b">
        <v>1</v>
      </c>
      <c r="H6279" t="b">
        <v>0</v>
      </c>
      <c r="I6279">
        <v>50</v>
      </c>
      <c r="J6279">
        <v>75</v>
      </c>
      <c r="L6279">
        <v>40000</v>
      </c>
      <c r="M6279">
        <v>77</v>
      </c>
      <c r="O6279">
        <v>0.57999999999999996</v>
      </c>
      <c r="P6279">
        <v>0.57999999999999996</v>
      </c>
      <c r="T6279" t="s">
        <v>203</v>
      </c>
      <c r="V6279" s="4">
        <v>40877</v>
      </c>
    </row>
    <row r="6280" spans="1:22">
      <c r="A6280" t="s">
        <v>403</v>
      </c>
      <c r="B6280" t="s">
        <v>1356</v>
      </c>
      <c r="C6280" t="s">
        <v>3567</v>
      </c>
      <c r="D6280" t="s">
        <v>202</v>
      </c>
      <c r="E6280" t="b">
        <v>0</v>
      </c>
      <c r="F6280" t="b">
        <v>1</v>
      </c>
      <c r="H6280" t="b">
        <v>0</v>
      </c>
      <c r="I6280">
        <v>50</v>
      </c>
      <c r="J6280">
        <v>90</v>
      </c>
      <c r="L6280">
        <v>50000</v>
      </c>
      <c r="M6280">
        <v>76</v>
      </c>
      <c r="O6280">
        <v>0.57999999999999996</v>
      </c>
      <c r="P6280">
        <v>0.57999999999999996</v>
      </c>
      <c r="T6280" t="s">
        <v>203</v>
      </c>
      <c r="V6280" s="4">
        <v>40970</v>
      </c>
    </row>
    <row r="6281" spans="1:22">
      <c r="A6281" t="s">
        <v>199</v>
      </c>
      <c r="B6281" t="s">
        <v>347</v>
      </c>
      <c r="C6281" t="s">
        <v>3106</v>
      </c>
      <c r="D6281" t="s">
        <v>202</v>
      </c>
      <c r="E6281" t="b">
        <v>1</v>
      </c>
      <c r="F6281" t="b">
        <v>1</v>
      </c>
      <c r="H6281" t="b">
        <v>0</v>
      </c>
      <c r="I6281">
        <v>50</v>
      </c>
      <c r="J6281">
        <v>93</v>
      </c>
      <c r="L6281">
        <v>36000</v>
      </c>
      <c r="M6281">
        <v>83</v>
      </c>
      <c r="O6281">
        <v>0.68</v>
      </c>
      <c r="P6281">
        <v>0.57999999999999996</v>
      </c>
      <c r="T6281" t="s">
        <v>203</v>
      </c>
      <c r="V6281" s="4">
        <v>42278</v>
      </c>
    </row>
    <row r="6282" spans="1:22">
      <c r="A6282" t="s">
        <v>2002</v>
      </c>
      <c r="B6282" t="s">
        <v>403</v>
      </c>
      <c r="C6282" t="s">
        <v>3568</v>
      </c>
      <c r="D6282" t="s">
        <v>202</v>
      </c>
      <c r="E6282" t="b">
        <v>1</v>
      </c>
      <c r="F6282" t="b">
        <v>1</v>
      </c>
      <c r="H6282" t="b">
        <v>0</v>
      </c>
      <c r="I6282">
        <v>50</v>
      </c>
      <c r="J6282">
        <v>93</v>
      </c>
      <c r="L6282">
        <v>45000</v>
      </c>
      <c r="M6282">
        <v>83</v>
      </c>
      <c r="O6282">
        <v>0.7</v>
      </c>
      <c r="P6282">
        <v>0.57999999999999996</v>
      </c>
      <c r="T6282" t="s">
        <v>203</v>
      </c>
      <c r="V6282" s="4">
        <v>41996</v>
      </c>
    </row>
    <row r="6283" spans="1:22">
      <c r="A6283" t="s">
        <v>403</v>
      </c>
      <c r="B6283" t="s">
        <v>1356</v>
      </c>
      <c r="C6283" t="s">
        <v>3569</v>
      </c>
      <c r="D6283" t="s">
        <v>202</v>
      </c>
      <c r="E6283" t="b">
        <v>0</v>
      </c>
      <c r="F6283" t="b">
        <v>1</v>
      </c>
      <c r="G6283" t="s">
        <v>528</v>
      </c>
      <c r="H6283" t="b">
        <v>0</v>
      </c>
      <c r="I6283">
        <v>50</v>
      </c>
      <c r="J6283">
        <v>93</v>
      </c>
      <c r="L6283">
        <v>65000</v>
      </c>
      <c r="M6283">
        <v>77</v>
      </c>
      <c r="N6283">
        <v>25830</v>
      </c>
      <c r="O6283">
        <v>0.57999999999999996</v>
      </c>
      <c r="P6283">
        <v>0.57999999999999996</v>
      </c>
      <c r="T6283" t="s">
        <v>203</v>
      </c>
      <c r="V6283" s="4">
        <v>40877</v>
      </c>
    </row>
    <row r="6284" spans="1:22">
      <c r="A6284" t="s">
        <v>403</v>
      </c>
      <c r="B6284" t="s">
        <v>1356</v>
      </c>
      <c r="C6284" t="s">
        <v>3570</v>
      </c>
      <c r="D6284" t="s">
        <v>202</v>
      </c>
      <c r="E6284" t="b">
        <v>0</v>
      </c>
      <c r="F6284" t="b">
        <v>1</v>
      </c>
      <c r="H6284" t="b">
        <v>0</v>
      </c>
      <c r="I6284">
        <v>50</v>
      </c>
      <c r="J6284">
        <v>90</v>
      </c>
      <c r="L6284">
        <v>50000</v>
      </c>
      <c r="M6284">
        <v>76</v>
      </c>
      <c r="O6284">
        <v>0.57999999999999996</v>
      </c>
      <c r="P6284">
        <v>0.57999999999999996</v>
      </c>
      <c r="T6284" t="s">
        <v>203</v>
      </c>
      <c r="V6284" s="4">
        <v>40970</v>
      </c>
    </row>
    <row r="6285" spans="1:22">
      <c r="A6285" t="s">
        <v>403</v>
      </c>
      <c r="B6285" t="s">
        <v>1356</v>
      </c>
      <c r="C6285" t="s">
        <v>3571</v>
      </c>
      <c r="D6285" t="s">
        <v>202</v>
      </c>
      <c r="E6285" t="b">
        <v>0</v>
      </c>
      <c r="F6285" t="b">
        <v>0</v>
      </c>
      <c r="G6285" t="s">
        <v>528</v>
      </c>
      <c r="H6285" t="b">
        <v>0</v>
      </c>
      <c r="I6285">
        <v>50</v>
      </c>
      <c r="J6285">
        <v>114</v>
      </c>
      <c r="L6285">
        <v>62500</v>
      </c>
      <c r="M6285">
        <v>79</v>
      </c>
      <c r="N6285">
        <v>23048</v>
      </c>
      <c r="O6285">
        <v>0.65</v>
      </c>
      <c r="P6285">
        <v>0.57999999999999996</v>
      </c>
      <c r="T6285" t="s">
        <v>203</v>
      </c>
      <c r="V6285" s="4">
        <v>40877</v>
      </c>
    </row>
    <row r="6286" spans="1:22">
      <c r="A6286" t="s">
        <v>403</v>
      </c>
      <c r="B6286" t="s">
        <v>1356</v>
      </c>
      <c r="C6286" t="s">
        <v>3572</v>
      </c>
      <c r="D6286" t="s">
        <v>202</v>
      </c>
      <c r="E6286" t="b">
        <v>0</v>
      </c>
      <c r="F6286" t="b">
        <v>1</v>
      </c>
      <c r="H6286" t="b">
        <v>0</v>
      </c>
      <c r="I6286">
        <v>50</v>
      </c>
      <c r="J6286">
        <v>88</v>
      </c>
      <c r="L6286">
        <v>40000</v>
      </c>
      <c r="M6286">
        <v>76</v>
      </c>
      <c r="O6286">
        <v>0.57999999999999996</v>
      </c>
      <c r="P6286">
        <v>0.57999999999999996</v>
      </c>
      <c r="T6286" t="s">
        <v>203</v>
      </c>
      <c r="V6286" s="4">
        <v>40877</v>
      </c>
    </row>
    <row r="6287" spans="1:22">
      <c r="A6287" t="s">
        <v>1333</v>
      </c>
      <c r="B6287" t="s">
        <v>1478</v>
      </c>
      <c r="C6287" t="s">
        <v>3359</v>
      </c>
      <c r="D6287" t="s">
        <v>202</v>
      </c>
      <c r="E6287" t="b">
        <v>0</v>
      </c>
      <c r="F6287" t="b">
        <v>1</v>
      </c>
      <c r="H6287" t="b">
        <v>0</v>
      </c>
      <c r="I6287">
        <v>50</v>
      </c>
      <c r="J6287">
        <v>91</v>
      </c>
      <c r="L6287">
        <v>40000</v>
      </c>
      <c r="M6287">
        <v>78</v>
      </c>
      <c r="O6287">
        <v>0.6</v>
      </c>
      <c r="P6287">
        <v>0.57999999999999996</v>
      </c>
      <c r="T6287" t="s">
        <v>203</v>
      </c>
      <c r="V6287" s="4">
        <v>42278</v>
      </c>
    </row>
    <row r="6288" spans="1:22">
      <c r="A6288" t="s">
        <v>403</v>
      </c>
      <c r="B6288" t="s">
        <v>1356</v>
      </c>
      <c r="C6288" t="s">
        <v>3573</v>
      </c>
      <c r="D6288" t="s">
        <v>202</v>
      </c>
      <c r="E6288" t="b">
        <v>0</v>
      </c>
      <c r="F6288" t="b">
        <v>1</v>
      </c>
      <c r="H6288" t="b">
        <v>0</v>
      </c>
      <c r="I6288">
        <v>50</v>
      </c>
      <c r="J6288">
        <v>88</v>
      </c>
      <c r="L6288">
        <v>40000</v>
      </c>
      <c r="M6288">
        <v>76</v>
      </c>
      <c r="O6288">
        <v>0.62</v>
      </c>
      <c r="P6288">
        <v>0.57999999999999996</v>
      </c>
      <c r="T6288" t="s">
        <v>203</v>
      </c>
      <c r="V6288" s="4">
        <v>40877</v>
      </c>
    </row>
    <row r="6289" spans="1:22">
      <c r="A6289" t="s">
        <v>269</v>
      </c>
      <c r="B6289" t="s">
        <v>302</v>
      </c>
      <c r="C6289" t="s">
        <v>3574</v>
      </c>
      <c r="D6289" t="s">
        <v>202</v>
      </c>
      <c r="E6289" t="b">
        <v>0</v>
      </c>
      <c r="F6289" t="b">
        <v>1</v>
      </c>
      <c r="H6289" t="b">
        <v>0</v>
      </c>
      <c r="I6289">
        <v>50</v>
      </c>
      <c r="J6289">
        <v>83</v>
      </c>
      <c r="L6289">
        <v>40000</v>
      </c>
      <c r="M6289">
        <v>76</v>
      </c>
      <c r="N6289">
        <v>24164</v>
      </c>
      <c r="O6289">
        <v>0.62</v>
      </c>
      <c r="P6289">
        <v>0.57999999999999996</v>
      </c>
      <c r="T6289" t="s">
        <v>203</v>
      </c>
      <c r="V6289" s="4">
        <v>39925</v>
      </c>
    </row>
    <row r="6290" spans="1:22">
      <c r="A6290" t="s">
        <v>1329</v>
      </c>
      <c r="B6290" t="s">
        <v>1537</v>
      </c>
      <c r="C6290" t="s">
        <v>3575</v>
      </c>
      <c r="D6290" t="s">
        <v>202</v>
      </c>
      <c r="E6290" t="b">
        <v>0</v>
      </c>
      <c r="F6290" t="b">
        <v>1</v>
      </c>
      <c r="G6290" t="s">
        <v>528</v>
      </c>
      <c r="H6290" t="b">
        <v>0</v>
      </c>
      <c r="I6290">
        <v>50</v>
      </c>
      <c r="J6290">
        <v>86</v>
      </c>
      <c r="L6290">
        <v>50000</v>
      </c>
      <c r="M6290">
        <v>78</v>
      </c>
      <c r="N6290">
        <v>25830</v>
      </c>
      <c r="O6290">
        <v>0.57999999999999996</v>
      </c>
      <c r="P6290">
        <v>0.57999999999999996</v>
      </c>
      <c r="T6290" t="s">
        <v>203</v>
      </c>
      <c r="V6290" s="4">
        <v>39716</v>
      </c>
    </row>
    <row r="6291" spans="1:22">
      <c r="A6291" t="s">
        <v>1329</v>
      </c>
      <c r="B6291" t="s">
        <v>542</v>
      </c>
      <c r="C6291" t="s">
        <v>3221</v>
      </c>
      <c r="D6291" t="s">
        <v>202</v>
      </c>
      <c r="E6291" t="b">
        <v>1</v>
      </c>
      <c r="F6291" t="b">
        <v>1</v>
      </c>
      <c r="H6291" t="b">
        <v>0</v>
      </c>
      <c r="I6291">
        <v>50</v>
      </c>
      <c r="J6291">
        <v>86</v>
      </c>
      <c r="L6291">
        <v>40000</v>
      </c>
      <c r="M6291">
        <v>80</v>
      </c>
      <c r="O6291">
        <v>0.62</v>
      </c>
      <c r="P6291">
        <v>0.57999999999999996</v>
      </c>
      <c r="T6291" t="s">
        <v>203</v>
      </c>
      <c r="V6291" s="4">
        <v>40813</v>
      </c>
    </row>
    <row r="6292" spans="1:22">
      <c r="A6292" t="s">
        <v>269</v>
      </c>
      <c r="B6292" t="s">
        <v>269</v>
      </c>
      <c r="C6292" t="s">
        <v>3576</v>
      </c>
      <c r="D6292" t="s">
        <v>202</v>
      </c>
      <c r="E6292" t="b">
        <v>1</v>
      </c>
      <c r="F6292" t="b">
        <v>1</v>
      </c>
      <c r="H6292" t="b">
        <v>1</v>
      </c>
      <c r="I6292">
        <v>50</v>
      </c>
      <c r="J6292">
        <v>65</v>
      </c>
      <c r="L6292">
        <v>38000</v>
      </c>
      <c r="M6292">
        <v>76</v>
      </c>
      <c r="N6292">
        <v>25830</v>
      </c>
      <c r="O6292">
        <v>0.57999999999999996</v>
      </c>
      <c r="P6292">
        <v>0.57999999999999996</v>
      </c>
      <c r="T6292" t="s">
        <v>203</v>
      </c>
      <c r="V6292" s="4">
        <v>39741</v>
      </c>
    </row>
    <row r="6293" spans="1:22">
      <c r="A6293" t="s">
        <v>2002</v>
      </c>
      <c r="B6293" t="s">
        <v>1537</v>
      </c>
      <c r="C6293" t="s">
        <v>3577</v>
      </c>
      <c r="D6293" t="s">
        <v>202</v>
      </c>
      <c r="E6293" t="b">
        <v>1</v>
      </c>
      <c r="F6293" t="b">
        <v>1</v>
      </c>
      <c r="H6293" t="b">
        <v>0</v>
      </c>
      <c r="I6293">
        <v>50</v>
      </c>
      <c r="J6293">
        <v>96</v>
      </c>
      <c r="L6293">
        <v>50000</v>
      </c>
      <c r="M6293">
        <v>82</v>
      </c>
      <c r="O6293">
        <v>0.7</v>
      </c>
      <c r="P6293">
        <v>0.57999999999999996</v>
      </c>
      <c r="T6293" t="s">
        <v>203</v>
      </c>
      <c r="V6293" s="4">
        <v>41149</v>
      </c>
    </row>
    <row r="6294" spans="1:22">
      <c r="A6294" t="s">
        <v>1333</v>
      </c>
      <c r="B6294" t="s">
        <v>1333</v>
      </c>
      <c r="C6294" t="s">
        <v>3176</v>
      </c>
      <c r="D6294" t="s">
        <v>202</v>
      </c>
      <c r="E6294" t="b">
        <v>0</v>
      </c>
      <c r="F6294" t="b">
        <v>1</v>
      </c>
      <c r="G6294" t="s">
        <v>528</v>
      </c>
      <c r="H6294" t="b">
        <v>0</v>
      </c>
      <c r="I6294">
        <v>50</v>
      </c>
      <c r="J6294">
        <v>87</v>
      </c>
      <c r="L6294">
        <v>50000</v>
      </c>
      <c r="M6294">
        <v>76</v>
      </c>
      <c r="N6294">
        <v>24969</v>
      </c>
      <c r="O6294">
        <v>0.6</v>
      </c>
      <c r="P6294">
        <v>0.57999999999999996</v>
      </c>
      <c r="T6294" t="s">
        <v>203</v>
      </c>
      <c r="V6294" s="4">
        <v>39407</v>
      </c>
    </row>
    <row r="6295" spans="1:22">
      <c r="A6295" t="s">
        <v>269</v>
      </c>
      <c r="B6295" t="s">
        <v>302</v>
      </c>
      <c r="C6295" t="s">
        <v>3578</v>
      </c>
      <c r="D6295" t="s">
        <v>202</v>
      </c>
      <c r="E6295" t="b">
        <v>1</v>
      </c>
      <c r="F6295" t="b">
        <v>1</v>
      </c>
      <c r="H6295" t="b">
        <v>0</v>
      </c>
      <c r="I6295">
        <v>50</v>
      </c>
      <c r="J6295">
        <v>84</v>
      </c>
      <c r="L6295">
        <v>40000</v>
      </c>
      <c r="M6295">
        <v>76</v>
      </c>
      <c r="N6295">
        <v>23048</v>
      </c>
      <c r="O6295">
        <v>0.65</v>
      </c>
      <c r="P6295">
        <v>0.57999999999999996</v>
      </c>
      <c r="T6295" t="s">
        <v>203</v>
      </c>
      <c r="V6295" s="4">
        <v>39407</v>
      </c>
    </row>
    <row r="6296" spans="1:22">
      <c r="A6296" t="s">
        <v>1333</v>
      </c>
      <c r="B6296" t="s">
        <v>665</v>
      </c>
      <c r="C6296" t="s">
        <v>3539</v>
      </c>
      <c r="D6296" t="s">
        <v>202</v>
      </c>
      <c r="E6296" t="b">
        <v>0</v>
      </c>
      <c r="F6296" t="b">
        <v>1</v>
      </c>
      <c r="G6296" t="s">
        <v>528</v>
      </c>
      <c r="H6296" t="b">
        <v>0</v>
      </c>
      <c r="I6296">
        <v>50</v>
      </c>
      <c r="J6296">
        <v>90</v>
      </c>
      <c r="L6296">
        <v>40000</v>
      </c>
      <c r="M6296">
        <v>76</v>
      </c>
      <c r="N6296">
        <v>24560</v>
      </c>
      <c r="O6296">
        <v>0.61</v>
      </c>
      <c r="P6296">
        <v>0.57999999999999996</v>
      </c>
      <c r="T6296" t="s">
        <v>203</v>
      </c>
      <c r="V6296" s="4">
        <v>40253</v>
      </c>
    </row>
    <row r="6297" spans="1:22">
      <c r="A6297" t="s">
        <v>1333</v>
      </c>
      <c r="B6297" t="s">
        <v>1333</v>
      </c>
      <c r="C6297" t="s">
        <v>3579</v>
      </c>
      <c r="D6297" t="s">
        <v>202</v>
      </c>
      <c r="E6297" t="b">
        <v>0</v>
      </c>
      <c r="G6297" t="s">
        <v>1766</v>
      </c>
      <c r="H6297" t="b">
        <v>0</v>
      </c>
      <c r="I6297">
        <v>50</v>
      </c>
      <c r="K6297">
        <v>3</v>
      </c>
      <c r="L6297">
        <v>199000</v>
      </c>
      <c r="M6297">
        <v>98</v>
      </c>
      <c r="N6297">
        <v>176</v>
      </c>
      <c r="O6297">
        <v>0.85</v>
      </c>
      <c r="P6297">
        <v>0.53</v>
      </c>
      <c r="T6297" t="s">
        <v>1310</v>
      </c>
      <c r="V6297" s="4">
        <v>38121</v>
      </c>
    </row>
    <row r="6298" spans="1:22">
      <c r="A6298" t="s">
        <v>1333</v>
      </c>
      <c r="B6298" t="s">
        <v>605</v>
      </c>
      <c r="C6298" t="s">
        <v>3580</v>
      </c>
      <c r="D6298" t="s">
        <v>202</v>
      </c>
      <c r="E6298" t="b">
        <v>0</v>
      </c>
      <c r="F6298" t="b">
        <v>1</v>
      </c>
      <c r="H6298" t="b">
        <v>0</v>
      </c>
      <c r="I6298">
        <v>50</v>
      </c>
      <c r="J6298">
        <v>75</v>
      </c>
      <c r="L6298">
        <v>40000</v>
      </c>
      <c r="M6298">
        <v>77</v>
      </c>
      <c r="O6298">
        <v>0.57999999999999996</v>
      </c>
      <c r="P6298">
        <v>0.57999999999999996</v>
      </c>
      <c r="T6298" t="s">
        <v>203</v>
      </c>
      <c r="V6298" s="4">
        <v>40877</v>
      </c>
    </row>
    <row r="6299" spans="1:22">
      <c r="A6299" t="s">
        <v>269</v>
      </c>
      <c r="B6299" t="s">
        <v>269</v>
      </c>
      <c r="C6299" t="s">
        <v>3273</v>
      </c>
      <c r="D6299" t="s">
        <v>202</v>
      </c>
      <c r="E6299" t="b">
        <v>1</v>
      </c>
      <c r="F6299" t="b">
        <v>1</v>
      </c>
      <c r="H6299" t="b">
        <v>0</v>
      </c>
      <c r="I6299">
        <v>50</v>
      </c>
      <c r="J6299">
        <v>89</v>
      </c>
      <c r="L6299">
        <v>40000</v>
      </c>
      <c r="M6299">
        <v>79</v>
      </c>
      <c r="O6299">
        <v>0.67</v>
      </c>
      <c r="P6299">
        <v>0.57999999999999996</v>
      </c>
      <c r="T6299" t="s">
        <v>203</v>
      </c>
      <c r="V6299" s="4">
        <v>41884</v>
      </c>
    </row>
    <row r="6300" spans="1:22">
      <c r="A6300" t="s">
        <v>403</v>
      </c>
      <c r="B6300" t="s">
        <v>1537</v>
      </c>
      <c r="C6300" t="s">
        <v>3581</v>
      </c>
      <c r="D6300" t="s">
        <v>202</v>
      </c>
      <c r="E6300" t="b">
        <v>0</v>
      </c>
      <c r="F6300" t="b">
        <v>1</v>
      </c>
      <c r="H6300" t="b">
        <v>0</v>
      </c>
      <c r="I6300">
        <v>50</v>
      </c>
      <c r="J6300">
        <v>93</v>
      </c>
      <c r="L6300">
        <v>40000</v>
      </c>
      <c r="M6300">
        <v>80</v>
      </c>
      <c r="O6300">
        <v>0.6</v>
      </c>
      <c r="P6300">
        <v>0.57999999999999996</v>
      </c>
      <c r="T6300" t="s">
        <v>203</v>
      </c>
      <c r="V6300" s="4">
        <v>42104</v>
      </c>
    </row>
    <row r="6301" spans="1:22">
      <c r="A6301" t="s">
        <v>403</v>
      </c>
      <c r="B6301" t="s">
        <v>717</v>
      </c>
      <c r="C6301" t="s">
        <v>3581</v>
      </c>
      <c r="D6301" t="s">
        <v>202</v>
      </c>
      <c r="E6301" t="b">
        <v>0</v>
      </c>
      <c r="F6301" t="b">
        <v>1</v>
      </c>
      <c r="H6301" t="b">
        <v>0</v>
      </c>
      <c r="I6301">
        <v>50</v>
      </c>
      <c r="J6301">
        <v>93</v>
      </c>
      <c r="L6301">
        <v>40000</v>
      </c>
      <c r="M6301">
        <v>80</v>
      </c>
      <c r="O6301">
        <v>0.61</v>
      </c>
      <c r="P6301">
        <v>0.57999999999999996</v>
      </c>
      <c r="T6301" t="s">
        <v>203</v>
      </c>
      <c r="V6301" s="4">
        <v>42278</v>
      </c>
    </row>
    <row r="6302" spans="1:22">
      <c r="A6302" t="s">
        <v>403</v>
      </c>
      <c r="B6302" t="s">
        <v>717</v>
      </c>
      <c r="C6302" t="s">
        <v>3582</v>
      </c>
      <c r="D6302" t="s">
        <v>202</v>
      </c>
      <c r="E6302" t="b">
        <v>0</v>
      </c>
      <c r="F6302" t="b">
        <v>1</v>
      </c>
      <c r="H6302" t="b">
        <v>0</v>
      </c>
      <c r="I6302">
        <v>50</v>
      </c>
      <c r="J6302">
        <v>93</v>
      </c>
      <c r="L6302">
        <v>40000</v>
      </c>
      <c r="M6302">
        <v>80</v>
      </c>
      <c r="O6302">
        <v>0.61</v>
      </c>
      <c r="P6302">
        <v>0.57999999999999996</v>
      </c>
      <c r="T6302" t="s">
        <v>203</v>
      </c>
      <c r="V6302" s="4">
        <v>42726</v>
      </c>
    </row>
    <row r="6303" spans="1:22">
      <c r="A6303" t="s">
        <v>1333</v>
      </c>
      <c r="B6303" t="s">
        <v>605</v>
      </c>
      <c r="C6303" t="s">
        <v>3583</v>
      </c>
      <c r="D6303" t="s">
        <v>202</v>
      </c>
      <c r="E6303" t="b">
        <v>0</v>
      </c>
      <c r="F6303" t="b">
        <v>1</v>
      </c>
      <c r="H6303" t="b">
        <v>0</v>
      </c>
      <c r="I6303">
        <v>50</v>
      </c>
      <c r="J6303">
        <v>81</v>
      </c>
      <c r="L6303">
        <v>40000</v>
      </c>
      <c r="M6303">
        <v>77</v>
      </c>
      <c r="O6303">
        <v>0.62</v>
      </c>
      <c r="P6303">
        <v>0.57999999999999996</v>
      </c>
      <c r="T6303" t="s">
        <v>203</v>
      </c>
      <c r="V6303" s="4">
        <v>40877</v>
      </c>
    </row>
    <row r="6304" spans="1:22">
      <c r="A6304" t="s">
        <v>1329</v>
      </c>
      <c r="B6304" t="s">
        <v>542</v>
      </c>
      <c r="C6304" t="s">
        <v>2988</v>
      </c>
      <c r="D6304" t="s">
        <v>202</v>
      </c>
      <c r="E6304" t="b">
        <v>0</v>
      </c>
      <c r="F6304" t="b">
        <v>1</v>
      </c>
      <c r="H6304" t="b">
        <v>0</v>
      </c>
      <c r="I6304">
        <v>50</v>
      </c>
      <c r="J6304">
        <v>89</v>
      </c>
      <c r="L6304">
        <v>40000</v>
      </c>
      <c r="M6304">
        <v>79</v>
      </c>
      <c r="O6304">
        <v>0.62</v>
      </c>
      <c r="P6304">
        <v>0.6</v>
      </c>
      <c r="T6304" t="s">
        <v>203</v>
      </c>
      <c r="V6304" s="4">
        <v>42191</v>
      </c>
    </row>
    <row r="6305" spans="1:22">
      <c r="A6305" t="s">
        <v>2002</v>
      </c>
      <c r="B6305" t="s">
        <v>2270</v>
      </c>
      <c r="C6305" t="s">
        <v>3584</v>
      </c>
      <c r="D6305" t="s">
        <v>202</v>
      </c>
      <c r="E6305" t="b">
        <v>1</v>
      </c>
      <c r="F6305" t="b">
        <v>1</v>
      </c>
      <c r="H6305" t="b">
        <v>0</v>
      </c>
      <c r="I6305">
        <v>50</v>
      </c>
      <c r="J6305">
        <v>108</v>
      </c>
      <c r="L6305">
        <v>62000</v>
      </c>
      <c r="M6305">
        <v>83</v>
      </c>
      <c r="O6305">
        <v>0.7</v>
      </c>
      <c r="P6305">
        <v>0.57999999999999996</v>
      </c>
      <c r="T6305" t="s">
        <v>203</v>
      </c>
      <c r="V6305" s="4">
        <v>41149</v>
      </c>
    </row>
    <row r="6306" spans="1:22">
      <c r="A6306" t="s">
        <v>269</v>
      </c>
      <c r="B6306" t="s">
        <v>302</v>
      </c>
      <c r="C6306" t="s">
        <v>3585</v>
      </c>
      <c r="D6306" t="s">
        <v>202</v>
      </c>
      <c r="E6306" t="b">
        <v>0</v>
      </c>
      <c r="F6306" t="b">
        <v>1</v>
      </c>
      <c r="H6306" t="b">
        <v>0</v>
      </c>
      <c r="I6306">
        <v>50</v>
      </c>
      <c r="J6306">
        <v>83</v>
      </c>
      <c r="L6306">
        <v>40000</v>
      </c>
      <c r="M6306">
        <v>76</v>
      </c>
      <c r="N6306">
        <v>24164</v>
      </c>
      <c r="O6306">
        <v>0.62</v>
      </c>
      <c r="P6306">
        <v>0.57999999999999996</v>
      </c>
      <c r="T6306" t="s">
        <v>203</v>
      </c>
      <c r="V6306" s="4">
        <v>39925</v>
      </c>
    </row>
    <row r="6307" spans="1:22">
      <c r="A6307" t="s">
        <v>1333</v>
      </c>
      <c r="B6307" t="s">
        <v>403</v>
      </c>
      <c r="C6307" t="s">
        <v>3586</v>
      </c>
      <c r="D6307" t="s">
        <v>202</v>
      </c>
      <c r="E6307" t="b">
        <v>1</v>
      </c>
      <c r="F6307" t="b">
        <v>1</v>
      </c>
      <c r="H6307" t="b">
        <v>0</v>
      </c>
      <c r="I6307">
        <v>50</v>
      </c>
      <c r="J6307">
        <v>81</v>
      </c>
      <c r="L6307">
        <v>42000</v>
      </c>
      <c r="M6307">
        <v>80</v>
      </c>
      <c r="O6307">
        <v>0.68</v>
      </c>
      <c r="P6307">
        <v>0.57999999999999996</v>
      </c>
      <c r="T6307" t="s">
        <v>203</v>
      </c>
      <c r="V6307" s="4">
        <v>40970</v>
      </c>
    </row>
    <row r="6308" spans="1:22">
      <c r="A6308" t="s">
        <v>1329</v>
      </c>
      <c r="B6308" t="s">
        <v>542</v>
      </c>
      <c r="C6308" t="s">
        <v>2991</v>
      </c>
      <c r="D6308" t="s">
        <v>202</v>
      </c>
      <c r="E6308" t="b">
        <v>1</v>
      </c>
      <c r="F6308" t="b">
        <v>1</v>
      </c>
      <c r="H6308" t="b">
        <v>0</v>
      </c>
      <c r="I6308">
        <v>50</v>
      </c>
      <c r="J6308">
        <v>86</v>
      </c>
      <c r="L6308">
        <v>40000</v>
      </c>
      <c r="M6308">
        <v>80</v>
      </c>
      <c r="O6308">
        <v>0.65</v>
      </c>
      <c r="P6308">
        <v>0.6</v>
      </c>
      <c r="T6308" t="s">
        <v>203</v>
      </c>
      <c r="V6308" s="4">
        <v>42191</v>
      </c>
    </row>
    <row r="6309" spans="1:22">
      <c r="A6309" t="s">
        <v>2002</v>
      </c>
      <c r="B6309" t="s">
        <v>2270</v>
      </c>
      <c r="C6309" t="s">
        <v>3587</v>
      </c>
      <c r="D6309" t="s">
        <v>202</v>
      </c>
      <c r="E6309" t="b">
        <v>0</v>
      </c>
      <c r="F6309" t="b">
        <v>1</v>
      </c>
      <c r="H6309" t="b">
        <v>0</v>
      </c>
      <c r="I6309">
        <v>50</v>
      </c>
      <c r="J6309">
        <v>92</v>
      </c>
      <c r="L6309">
        <v>47000</v>
      </c>
      <c r="M6309">
        <v>81</v>
      </c>
      <c r="O6309">
        <v>0.61</v>
      </c>
      <c r="P6309">
        <v>0.57999999999999996</v>
      </c>
      <c r="T6309" t="s">
        <v>203</v>
      </c>
      <c r="V6309" s="4">
        <v>41766</v>
      </c>
    </row>
    <row r="6310" spans="1:22">
      <c r="A6310" t="s">
        <v>269</v>
      </c>
      <c r="B6310" t="s">
        <v>269</v>
      </c>
      <c r="C6310" t="s">
        <v>3588</v>
      </c>
      <c r="D6310" t="s">
        <v>202</v>
      </c>
      <c r="E6310" t="b">
        <v>0</v>
      </c>
      <c r="F6310" t="b">
        <v>1</v>
      </c>
      <c r="H6310" t="b">
        <v>0</v>
      </c>
      <c r="I6310">
        <v>50</v>
      </c>
      <c r="J6310">
        <v>72</v>
      </c>
      <c r="L6310">
        <v>36000</v>
      </c>
      <c r="M6310">
        <v>76</v>
      </c>
      <c r="N6310">
        <v>25830</v>
      </c>
      <c r="O6310">
        <v>0.57999999999999996</v>
      </c>
      <c r="P6310">
        <v>0.57999999999999996</v>
      </c>
      <c r="T6310" t="s">
        <v>203</v>
      </c>
      <c r="V6310" s="4">
        <v>39925</v>
      </c>
    </row>
    <row r="6311" spans="1:22">
      <c r="A6311" t="s">
        <v>2002</v>
      </c>
      <c r="B6311" t="s">
        <v>403</v>
      </c>
      <c r="C6311" t="s">
        <v>3589</v>
      </c>
      <c r="D6311" t="s">
        <v>202</v>
      </c>
      <c r="E6311" t="b">
        <v>1</v>
      </c>
      <c r="F6311" t="b">
        <v>1</v>
      </c>
      <c r="H6311" t="b">
        <v>0</v>
      </c>
      <c r="I6311">
        <v>50</v>
      </c>
      <c r="J6311">
        <v>90</v>
      </c>
      <c r="L6311">
        <v>40000</v>
      </c>
      <c r="M6311">
        <v>82</v>
      </c>
      <c r="O6311">
        <v>0.7</v>
      </c>
      <c r="P6311">
        <v>0.57999999999999996</v>
      </c>
      <c r="T6311" t="s">
        <v>203</v>
      </c>
      <c r="V6311" s="4">
        <v>41149</v>
      </c>
    </row>
    <row r="6312" spans="1:22">
      <c r="A6312" t="s">
        <v>2002</v>
      </c>
      <c r="B6312" t="s">
        <v>1356</v>
      </c>
      <c r="C6312" t="s">
        <v>3590</v>
      </c>
      <c r="D6312" t="s">
        <v>202</v>
      </c>
      <c r="E6312" t="b">
        <v>1</v>
      </c>
      <c r="F6312" t="b">
        <v>1</v>
      </c>
      <c r="H6312" t="b">
        <v>0</v>
      </c>
      <c r="I6312">
        <v>50</v>
      </c>
      <c r="J6312">
        <v>108</v>
      </c>
      <c r="L6312">
        <v>62000</v>
      </c>
      <c r="M6312">
        <v>83</v>
      </c>
      <c r="O6312">
        <v>0.7</v>
      </c>
      <c r="P6312">
        <v>0.57999999999999996</v>
      </c>
      <c r="T6312" t="s">
        <v>203</v>
      </c>
      <c r="V6312" s="4">
        <v>41149</v>
      </c>
    </row>
    <row r="6313" spans="1:22">
      <c r="A6313" t="s">
        <v>269</v>
      </c>
      <c r="B6313" t="s">
        <v>302</v>
      </c>
      <c r="C6313" t="s">
        <v>2965</v>
      </c>
      <c r="D6313" t="s">
        <v>202</v>
      </c>
      <c r="E6313" t="b">
        <v>0</v>
      </c>
      <c r="F6313" t="b">
        <v>1</v>
      </c>
      <c r="G6313" t="s">
        <v>528</v>
      </c>
      <c r="H6313" t="b">
        <v>0</v>
      </c>
      <c r="I6313">
        <v>50</v>
      </c>
      <c r="J6313">
        <v>91</v>
      </c>
      <c r="L6313">
        <v>40000</v>
      </c>
      <c r="M6313">
        <v>76</v>
      </c>
      <c r="N6313">
        <v>25830</v>
      </c>
      <c r="O6313">
        <v>0.57999999999999996</v>
      </c>
      <c r="P6313">
        <v>0.57999999999999996</v>
      </c>
      <c r="T6313" t="s">
        <v>203</v>
      </c>
      <c r="V6313" s="4">
        <v>39552</v>
      </c>
    </row>
    <row r="6314" spans="1:22">
      <c r="A6314" t="s">
        <v>1333</v>
      </c>
      <c r="B6314" t="s">
        <v>1478</v>
      </c>
      <c r="C6314" t="s">
        <v>3591</v>
      </c>
      <c r="D6314" t="s">
        <v>202</v>
      </c>
      <c r="E6314" t="b">
        <v>1</v>
      </c>
      <c r="F6314" t="b">
        <v>1</v>
      </c>
      <c r="G6314" t="s">
        <v>528</v>
      </c>
      <c r="H6314" t="b">
        <v>0</v>
      </c>
      <c r="I6314">
        <v>50</v>
      </c>
      <c r="J6314">
        <v>87</v>
      </c>
      <c r="L6314">
        <v>50000</v>
      </c>
      <c r="M6314">
        <v>76</v>
      </c>
      <c r="O6314">
        <v>0.6</v>
      </c>
      <c r="P6314">
        <v>0.57999999999999996</v>
      </c>
      <c r="T6314" t="s">
        <v>203</v>
      </c>
      <c r="V6314" s="4">
        <v>40169</v>
      </c>
    </row>
    <row r="6315" spans="1:22">
      <c r="A6315" t="s">
        <v>269</v>
      </c>
      <c r="B6315" t="s">
        <v>269</v>
      </c>
      <c r="C6315" t="s">
        <v>3592</v>
      </c>
      <c r="D6315" t="s">
        <v>202</v>
      </c>
      <c r="E6315" t="b">
        <v>0</v>
      </c>
      <c r="F6315" t="b">
        <v>1</v>
      </c>
      <c r="H6315" t="b">
        <v>0</v>
      </c>
      <c r="I6315">
        <v>50</v>
      </c>
      <c r="J6315">
        <v>98</v>
      </c>
      <c r="L6315">
        <v>65000</v>
      </c>
      <c r="M6315">
        <v>76</v>
      </c>
      <c r="N6315">
        <v>25830</v>
      </c>
      <c r="O6315">
        <v>0.57999999999999996</v>
      </c>
      <c r="P6315">
        <v>0.57999999999999996</v>
      </c>
      <c r="T6315" t="s">
        <v>203</v>
      </c>
      <c r="V6315" s="4">
        <v>39716</v>
      </c>
    </row>
    <row r="6316" spans="1:22">
      <c r="A6316" t="s">
        <v>269</v>
      </c>
      <c r="B6316" t="s">
        <v>269</v>
      </c>
      <c r="C6316" t="s">
        <v>3593</v>
      </c>
      <c r="D6316" t="s">
        <v>202</v>
      </c>
      <c r="E6316" t="b">
        <v>0</v>
      </c>
      <c r="F6316" t="b">
        <v>1</v>
      </c>
      <c r="H6316" t="b">
        <v>0</v>
      </c>
      <c r="I6316">
        <v>50</v>
      </c>
      <c r="J6316">
        <v>83</v>
      </c>
      <c r="L6316">
        <v>40000</v>
      </c>
      <c r="M6316">
        <v>76</v>
      </c>
      <c r="N6316">
        <v>24164</v>
      </c>
      <c r="O6316">
        <v>0.62</v>
      </c>
      <c r="P6316">
        <v>0.57999999999999996</v>
      </c>
      <c r="T6316" t="s">
        <v>203</v>
      </c>
      <c r="V6316" s="4">
        <v>39925</v>
      </c>
    </row>
    <row r="6317" spans="1:22">
      <c r="A6317" t="s">
        <v>1333</v>
      </c>
      <c r="B6317" t="s">
        <v>665</v>
      </c>
      <c r="C6317" t="s">
        <v>3594</v>
      </c>
      <c r="D6317" t="s">
        <v>202</v>
      </c>
      <c r="E6317" t="b">
        <v>0</v>
      </c>
      <c r="F6317" t="b">
        <v>1</v>
      </c>
      <c r="H6317" t="b">
        <v>0</v>
      </c>
      <c r="I6317">
        <v>50</v>
      </c>
      <c r="J6317">
        <v>82</v>
      </c>
      <c r="L6317">
        <v>40000</v>
      </c>
      <c r="M6317">
        <v>79</v>
      </c>
      <c r="O6317">
        <v>0.62</v>
      </c>
      <c r="P6317">
        <v>0.57999999999999996</v>
      </c>
      <c r="T6317" t="s">
        <v>203</v>
      </c>
      <c r="V6317" s="4">
        <v>42278</v>
      </c>
    </row>
    <row r="6318" spans="1:22">
      <c r="A6318" t="s">
        <v>403</v>
      </c>
      <c r="B6318" t="s">
        <v>1356</v>
      </c>
      <c r="C6318" t="s">
        <v>3595</v>
      </c>
      <c r="D6318" t="s">
        <v>202</v>
      </c>
      <c r="E6318" t="b">
        <v>0</v>
      </c>
      <c r="F6318" t="b">
        <v>1</v>
      </c>
      <c r="G6318" t="s">
        <v>528</v>
      </c>
      <c r="H6318" t="b">
        <v>0</v>
      </c>
      <c r="I6318">
        <v>50</v>
      </c>
      <c r="J6318">
        <v>80</v>
      </c>
      <c r="L6318">
        <v>40000</v>
      </c>
      <c r="M6318">
        <v>76</v>
      </c>
      <c r="N6318">
        <v>25830</v>
      </c>
      <c r="O6318">
        <v>0.57999999999999996</v>
      </c>
      <c r="P6318">
        <v>0.57999999999999996</v>
      </c>
      <c r="T6318" t="s">
        <v>203</v>
      </c>
      <c r="V6318" s="4">
        <v>40877</v>
      </c>
    </row>
    <row r="6319" spans="1:22">
      <c r="A6319" t="s">
        <v>403</v>
      </c>
      <c r="B6319" t="s">
        <v>1356</v>
      </c>
      <c r="C6319" t="s">
        <v>3596</v>
      </c>
      <c r="D6319" t="s">
        <v>202</v>
      </c>
      <c r="E6319" t="b">
        <v>0</v>
      </c>
      <c r="F6319" t="b">
        <v>1</v>
      </c>
      <c r="H6319" t="b">
        <v>0</v>
      </c>
      <c r="I6319">
        <v>50</v>
      </c>
      <c r="J6319">
        <v>93</v>
      </c>
      <c r="L6319">
        <v>40000</v>
      </c>
      <c r="M6319">
        <v>78</v>
      </c>
      <c r="O6319">
        <v>0.61</v>
      </c>
      <c r="P6319">
        <v>0.57999999999999996</v>
      </c>
      <c r="T6319" t="s">
        <v>203</v>
      </c>
      <c r="V6319" s="4">
        <v>41442</v>
      </c>
    </row>
    <row r="6320" spans="1:22">
      <c r="A6320" t="s">
        <v>403</v>
      </c>
      <c r="B6320" t="s">
        <v>1356</v>
      </c>
      <c r="C6320" t="s">
        <v>3597</v>
      </c>
      <c r="D6320" t="s">
        <v>202</v>
      </c>
      <c r="E6320" t="b">
        <v>0</v>
      </c>
      <c r="F6320" t="b">
        <v>1</v>
      </c>
      <c r="G6320" t="s">
        <v>528</v>
      </c>
      <c r="H6320" t="b">
        <v>0</v>
      </c>
      <c r="I6320">
        <v>50</v>
      </c>
      <c r="J6320">
        <v>91</v>
      </c>
      <c r="L6320">
        <v>40000</v>
      </c>
      <c r="M6320">
        <v>76</v>
      </c>
      <c r="N6320">
        <v>25830</v>
      </c>
      <c r="O6320">
        <v>0.57999999999999996</v>
      </c>
      <c r="P6320">
        <v>0.57999999999999996</v>
      </c>
      <c r="T6320" t="s">
        <v>203</v>
      </c>
      <c r="V6320" s="4">
        <v>39407</v>
      </c>
    </row>
    <row r="6321" spans="1:22">
      <c r="A6321" t="s">
        <v>403</v>
      </c>
      <c r="B6321" t="s">
        <v>1356</v>
      </c>
      <c r="C6321" t="s">
        <v>3598</v>
      </c>
      <c r="D6321" t="s">
        <v>202</v>
      </c>
      <c r="E6321" t="b">
        <v>0</v>
      </c>
      <c r="F6321" t="b">
        <v>1</v>
      </c>
      <c r="G6321" t="s">
        <v>528</v>
      </c>
      <c r="H6321" t="b">
        <v>0</v>
      </c>
      <c r="I6321">
        <v>50</v>
      </c>
      <c r="J6321">
        <v>86</v>
      </c>
      <c r="L6321">
        <v>40000</v>
      </c>
      <c r="M6321">
        <v>76</v>
      </c>
      <c r="N6321">
        <v>24164</v>
      </c>
      <c r="O6321">
        <v>0.62</v>
      </c>
      <c r="P6321">
        <v>0.57999999999999996</v>
      </c>
      <c r="T6321" t="s">
        <v>203</v>
      </c>
      <c r="V6321" s="4">
        <v>39407</v>
      </c>
    </row>
    <row r="6322" spans="1:22">
      <c r="A6322" t="s">
        <v>1333</v>
      </c>
      <c r="B6322" t="s">
        <v>665</v>
      </c>
      <c r="C6322" t="s">
        <v>3599</v>
      </c>
      <c r="D6322" t="s">
        <v>202</v>
      </c>
      <c r="E6322" t="b">
        <v>1</v>
      </c>
      <c r="F6322" t="b">
        <v>1</v>
      </c>
      <c r="G6322" t="s">
        <v>528</v>
      </c>
      <c r="H6322" t="b">
        <v>0</v>
      </c>
      <c r="I6322">
        <v>50</v>
      </c>
      <c r="J6322">
        <v>90</v>
      </c>
      <c r="L6322">
        <v>60000</v>
      </c>
      <c r="M6322">
        <v>76</v>
      </c>
      <c r="N6322">
        <v>22699</v>
      </c>
      <c r="O6322">
        <v>0.66</v>
      </c>
      <c r="P6322">
        <v>0.57999999999999996</v>
      </c>
      <c r="T6322" t="s">
        <v>203</v>
      </c>
      <c r="V6322" s="4">
        <v>39552</v>
      </c>
    </row>
    <row r="6323" spans="1:22">
      <c r="A6323" t="s">
        <v>403</v>
      </c>
      <c r="B6323" t="s">
        <v>1356</v>
      </c>
      <c r="C6323" t="s">
        <v>3600</v>
      </c>
      <c r="D6323" t="s">
        <v>202</v>
      </c>
      <c r="E6323" t="b">
        <v>0</v>
      </c>
      <c r="F6323" t="b">
        <v>1</v>
      </c>
      <c r="G6323" t="s">
        <v>528</v>
      </c>
      <c r="H6323" t="b">
        <v>0</v>
      </c>
      <c r="I6323">
        <v>50</v>
      </c>
      <c r="J6323">
        <v>93</v>
      </c>
      <c r="L6323">
        <v>65000</v>
      </c>
      <c r="M6323">
        <v>77</v>
      </c>
      <c r="N6323">
        <v>25830</v>
      </c>
      <c r="O6323">
        <v>0.57999999999999996</v>
      </c>
      <c r="P6323">
        <v>0.57999999999999996</v>
      </c>
      <c r="T6323" t="s">
        <v>203</v>
      </c>
      <c r="V6323" s="4">
        <v>40877</v>
      </c>
    </row>
    <row r="6324" spans="1:22">
      <c r="A6324" t="s">
        <v>403</v>
      </c>
      <c r="B6324" t="s">
        <v>1356</v>
      </c>
      <c r="C6324" t="s">
        <v>3601</v>
      </c>
      <c r="D6324" t="s">
        <v>202</v>
      </c>
      <c r="E6324" t="b">
        <v>0</v>
      </c>
      <c r="F6324" t="b">
        <v>1</v>
      </c>
      <c r="H6324" t="b">
        <v>0</v>
      </c>
      <c r="I6324">
        <v>50</v>
      </c>
      <c r="J6324">
        <v>90</v>
      </c>
      <c r="L6324">
        <v>50000</v>
      </c>
      <c r="M6324">
        <v>76</v>
      </c>
      <c r="O6324">
        <v>0.57999999999999996</v>
      </c>
      <c r="P6324">
        <v>0.57999999999999996</v>
      </c>
      <c r="T6324" t="s">
        <v>203</v>
      </c>
      <c r="V6324" s="4">
        <v>40970</v>
      </c>
    </row>
    <row r="6325" spans="1:22">
      <c r="A6325" t="s">
        <v>403</v>
      </c>
      <c r="B6325" t="s">
        <v>1356</v>
      </c>
      <c r="C6325" t="s">
        <v>3602</v>
      </c>
      <c r="D6325" t="s">
        <v>202</v>
      </c>
      <c r="E6325" t="b">
        <v>0</v>
      </c>
      <c r="F6325" t="b">
        <v>1</v>
      </c>
      <c r="H6325" t="b">
        <v>0</v>
      </c>
      <c r="I6325">
        <v>50</v>
      </c>
      <c r="J6325">
        <v>90</v>
      </c>
      <c r="L6325">
        <v>50000</v>
      </c>
      <c r="M6325">
        <v>76</v>
      </c>
      <c r="O6325">
        <v>0.57999999999999996</v>
      </c>
      <c r="P6325">
        <v>0.57999999999999996</v>
      </c>
      <c r="T6325" t="s">
        <v>203</v>
      </c>
      <c r="V6325" s="4">
        <v>40970</v>
      </c>
    </row>
    <row r="6326" spans="1:22">
      <c r="A6326" t="s">
        <v>403</v>
      </c>
      <c r="B6326" t="s">
        <v>1356</v>
      </c>
      <c r="C6326" t="s">
        <v>3603</v>
      </c>
      <c r="D6326" t="s">
        <v>202</v>
      </c>
      <c r="E6326" t="b">
        <v>0</v>
      </c>
      <c r="F6326" t="b">
        <v>1</v>
      </c>
      <c r="H6326" t="b">
        <v>0</v>
      </c>
      <c r="I6326">
        <v>50</v>
      </c>
      <c r="J6326">
        <v>88</v>
      </c>
      <c r="L6326">
        <v>40000</v>
      </c>
      <c r="M6326">
        <v>76</v>
      </c>
      <c r="O6326">
        <v>0.57999999999999996</v>
      </c>
      <c r="P6326">
        <v>0.57999999999999996</v>
      </c>
      <c r="T6326" t="s">
        <v>203</v>
      </c>
      <c r="V6326" s="4">
        <v>40877</v>
      </c>
    </row>
    <row r="6327" spans="1:22">
      <c r="A6327" t="s">
        <v>403</v>
      </c>
      <c r="B6327" t="s">
        <v>1356</v>
      </c>
      <c r="C6327" t="s">
        <v>3604</v>
      </c>
      <c r="D6327" t="s">
        <v>202</v>
      </c>
      <c r="E6327" t="b">
        <v>0</v>
      </c>
      <c r="F6327" t="b">
        <v>1</v>
      </c>
      <c r="H6327" t="b">
        <v>0</v>
      </c>
      <c r="I6327">
        <v>50</v>
      </c>
      <c r="J6327">
        <v>88</v>
      </c>
      <c r="L6327">
        <v>40000</v>
      </c>
      <c r="M6327">
        <v>76</v>
      </c>
      <c r="O6327">
        <v>0.62</v>
      </c>
      <c r="P6327">
        <v>0.57999999999999996</v>
      </c>
      <c r="T6327" t="s">
        <v>203</v>
      </c>
      <c r="V6327" s="4">
        <v>40877</v>
      </c>
    </row>
    <row r="6328" spans="1:22">
      <c r="A6328" t="s">
        <v>199</v>
      </c>
      <c r="B6328" t="s">
        <v>269</v>
      </c>
      <c r="C6328" t="s">
        <v>3605</v>
      </c>
      <c r="D6328" t="s">
        <v>202</v>
      </c>
      <c r="E6328" t="b">
        <v>0</v>
      </c>
      <c r="F6328" t="b">
        <v>1</v>
      </c>
      <c r="H6328" t="b">
        <v>0</v>
      </c>
      <c r="I6328">
        <v>50</v>
      </c>
      <c r="J6328">
        <v>91</v>
      </c>
      <c r="L6328">
        <v>36000</v>
      </c>
      <c r="M6328">
        <v>76</v>
      </c>
      <c r="O6328">
        <v>0.62</v>
      </c>
      <c r="P6328">
        <v>0.57999999999999996</v>
      </c>
      <c r="T6328" t="s">
        <v>203</v>
      </c>
      <c r="V6328" s="4">
        <v>42278</v>
      </c>
    </row>
    <row r="6329" spans="1:22">
      <c r="A6329" t="s">
        <v>269</v>
      </c>
      <c r="B6329" t="s">
        <v>269</v>
      </c>
      <c r="C6329" t="s">
        <v>3283</v>
      </c>
      <c r="D6329" t="s">
        <v>202</v>
      </c>
      <c r="E6329" t="b">
        <v>1</v>
      </c>
      <c r="F6329" t="b">
        <v>1</v>
      </c>
      <c r="H6329" t="b">
        <v>0</v>
      </c>
      <c r="I6329">
        <v>50</v>
      </c>
      <c r="J6329">
        <v>94</v>
      </c>
      <c r="L6329">
        <v>38000</v>
      </c>
      <c r="M6329">
        <v>80</v>
      </c>
      <c r="O6329">
        <v>0.67</v>
      </c>
      <c r="P6329">
        <v>0.57999999999999996</v>
      </c>
      <c r="T6329" t="s">
        <v>203</v>
      </c>
      <c r="V6329" s="4">
        <v>41674</v>
      </c>
    </row>
    <row r="6330" spans="1:22">
      <c r="A6330" t="s">
        <v>199</v>
      </c>
      <c r="B6330" t="s">
        <v>269</v>
      </c>
      <c r="C6330" t="s">
        <v>3606</v>
      </c>
      <c r="D6330" t="s">
        <v>202</v>
      </c>
      <c r="E6330" t="b">
        <v>0</v>
      </c>
      <c r="F6330" t="b">
        <v>1</v>
      </c>
      <c r="H6330" t="b">
        <v>0</v>
      </c>
      <c r="I6330">
        <v>50</v>
      </c>
      <c r="J6330">
        <v>91</v>
      </c>
      <c r="L6330">
        <v>36000</v>
      </c>
      <c r="M6330">
        <v>76</v>
      </c>
      <c r="O6330">
        <v>0.62</v>
      </c>
      <c r="P6330">
        <v>0.57999999999999996</v>
      </c>
      <c r="T6330" t="s">
        <v>203</v>
      </c>
      <c r="V6330" s="4">
        <v>42278</v>
      </c>
    </row>
    <row r="6331" spans="1:22">
      <c r="A6331" t="s">
        <v>1333</v>
      </c>
      <c r="B6331" t="s">
        <v>605</v>
      </c>
      <c r="C6331" t="s">
        <v>3607</v>
      </c>
      <c r="D6331" t="s">
        <v>202</v>
      </c>
      <c r="E6331" t="b">
        <v>1</v>
      </c>
      <c r="F6331" t="b">
        <v>1</v>
      </c>
      <c r="H6331" t="b">
        <v>0</v>
      </c>
      <c r="I6331">
        <v>50</v>
      </c>
      <c r="J6331">
        <v>81</v>
      </c>
      <c r="L6331">
        <v>42000</v>
      </c>
      <c r="M6331">
        <v>80</v>
      </c>
      <c r="O6331">
        <v>0.68</v>
      </c>
      <c r="P6331">
        <v>0.57999999999999996</v>
      </c>
      <c r="T6331" t="s">
        <v>203</v>
      </c>
      <c r="V6331" s="4">
        <v>40970</v>
      </c>
    </row>
    <row r="6332" spans="1:22">
      <c r="A6332" t="s">
        <v>2279</v>
      </c>
      <c r="B6332" t="s">
        <v>1569</v>
      </c>
      <c r="C6332">
        <v>449.330511</v>
      </c>
      <c r="D6332" t="s">
        <v>202</v>
      </c>
      <c r="E6332" t="b">
        <v>0</v>
      </c>
      <c r="F6332" t="b">
        <v>0</v>
      </c>
      <c r="G6332" t="s">
        <v>820</v>
      </c>
      <c r="H6332" t="b">
        <v>0</v>
      </c>
      <c r="I6332">
        <v>50</v>
      </c>
      <c r="J6332">
        <v>80</v>
      </c>
      <c r="L6332">
        <v>34500</v>
      </c>
      <c r="M6332">
        <v>80</v>
      </c>
      <c r="N6332">
        <v>22031</v>
      </c>
      <c r="O6332">
        <v>0.68</v>
      </c>
      <c r="P6332">
        <v>0.53</v>
      </c>
      <c r="T6332" t="s">
        <v>203</v>
      </c>
      <c r="V6332" s="4">
        <v>35459</v>
      </c>
    </row>
    <row r="6333" spans="1:22">
      <c r="A6333" t="s">
        <v>1154</v>
      </c>
      <c r="B6333" t="s">
        <v>1537</v>
      </c>
      <c r="C6333" t="s">
        <v>3608</v>
      </c>
      <c r="D6333" t="s">
        <v>202</v>
      </c>
      <c r="E6333" t="b">
        <v>1</v>
      </c>
      <c r="F6333" t="b">
        <v>1</v>
      </c>
      <c r="H6333" t="b">
        <v>0</v>
      </c>
      <c r="I6333">
        <v>50</v>
      </c>
      <c r="J6333">
        <v>81</v>
      </c>
      <c r="L6333">
        <v>40000</v>
      </c>
      <c r="M6333">
        <v>79</v>
      </c>
      <c r="O6333">
        <v>0.67</v>
      </c>
      <c r="P6333">
        <v>0.57999999999999996</v>
      </c>
      <c r="T6333" t="s">
        <v>203</v>
      </c>
      <c r="V6333" s="4">
        <v>40877</v>
      </c>
    </row>
    <row r="6334" spans="1:22">
      <c r="A6334" t="s">
        <v>199</v>
      </c>
      <c r="B6334" t="s">
        <v>269</v>
      </c>
      <c r="C6334" t="s">
        <v>3267</v>
      </c>
      <c r="D6334" t="s">
        <v>202</v>
      </c>
      <c r="E6334" t="b">
        <v>1</v>
      </c>
      <c r="F6334" t="b">
        <v>1</v>
      </c>
      <c r="H6334" t="b">
        <v>0</v>
      </c>
      <c r="I6334">
        <v>50</v>
      </c>
      <c r="J6334">
        <v>87</v>
      </c>
      <c r="L6334">
        <v>42000</v>
      </c>
      <c r="M6334">
        <v>82</v>
      </c>
      <c r="O6334">
        <v>0.67</v>
      </c>
      <c r="P6334">
        <v>0.57999999999999996</v>
      </c>
      <c r="T6334" t="s">
        <v>203</v>
      </c>
      <c r="V6334" s="4">
        <v>42278</v>
      </c>
    </row>
    <row r="6335" spans="1:22">
      <c r="A6335" t="s">
        <v>269</v>
      </c>
      <c r="B6335" t="s">
        <v>269</v>
      </c>
      <c r="C6335" t="s">
        <v>3609</v>
      </c>
      <c r="D6335" t="s">
        <v>202</v>
      </c>
      <c r="E6335" t="b">
        <v>1</v>
      </c>
      <c r="F6335" t="b">
        <v>1</v>
      </c>
      <c r="H6335" t="b">
        <v>0</v>
      </c>
      <c r="I6335">
        <v>50</v>
      </c>
      <c r="J6335">
        <v>87</v>
      </c>
      <c r="L6335">
        <v>36000</v>
      </c>
      <c r="M6335">
        <v>80</v>
      </c>
      <c r="O6335">
        <v>0.67</v>
      </c>
      <c r="P6335">
        <v>0.57999999999999996</v>
      </c>
      <c r="T6335" t="s">
        <v>203</v>
      </c>
      <c r="V6335" s="4">
        <v>41596</v>
      </c>
    </row>
    <row r="6336" spans="1:22">
      <c r="A6336" t="s">
        <v>2002</v>
      </c>
      <c r="B6336" t="s">
        <v>1537</v>
      </c>
      <c r="C6336" t="s">
        <v>3610</v>
      </c>
      <c r="D6336" t="s">
        <v>202</v>
      </c>
      <c r="E6336" t="b">
        <v>1</v>
      </c>
      <c r="F6336" t="b">
        <v>1</v>
      </c>
      <c r="H6336" t="b">
        <v>0</v>
      </c>
      <c r="I6336">
        <v>50</v>
      </c>
      <c r="J6336">
        <v>115</v>
      </c>
      <c r="L6336">
        <v>62000</v>
      </c>
      <c r="M6336">
        <v>87</v>
      </c>
      <c r="O6336">
        <v>0.71</v>
      </c>
      <c r="P6336">
        <v>0.57999999999999996</v>
      </c>
      <c r="T6336" t="s">
        <v>203</v>
      </c>
      <c r="V6336" s="4">
        <v>41996</v>
      </c>
    </row>
    <row r="6337" spans="1:22">
      <c r="A6337" t="s">
        <v>1333</v>
      </c>
      <c r="B6337" t="s">
        <v>403</v>
      </c>
      <c r="C6337" t="s">
        <v>3611</v>
      </c>
      <c r="D6337" t="s">
        <v>202</v>
      </c>
      <c r="E6337" t="b">
        <v>0</v>
      </c>
      <c r="F6337" t="b">
        <v>1</v>
      </c>
      <c r="G6337" t="s">
        <v>528</v>
      </c>
      <c r="H6337" t="b">
        <v>0</v>
      </c>
      <c r="I6337">
        <v>50</v>
      </c>
      <c r="J6337">
        <v>87</v>
      </c>
      <c r="L6337">
        <v>50000</v>
      </c>
      <c r="M6337">
        <v>76</v>
      </c>
      <c r="N6337">
        <v>25830</v>
      </c>
      <c r="O6337">
        <v>0.57999999999999996</v>
      </c>
      <c r="P6337">
        <v>0.57999999999999996</v>
      </c>
      <c r="T6337" t="s">
        <v>203</v>
      </c>
      <c r="V6337" s="4">
        <v>39716</v>
      </c>
    </row>
    <row r="6338" spans="1:22">
      <c r="A6338" t="s">
        <v>1333</v>
      </c>
      <c r="B6338" t="s">
        <v>665</v>
      </c>
      <c r="C6338" t="s">
        <v>3434</v>
      </c>
      <c r="D6338" t="s">
        <v>202</v>
      </c>
      <c r="E6338" t="b">
        <v>0</v>
      </c>
      <c r="F6338" t="b">
        <v>1</v>
      </c>
      <c r="G6338" t="s">
        <v>528</v>
      </c>
      <c r="H6338" t="b">
        <v>0</v>
      </c>
      <c r="I6338">
        <v>50</v>
      </c>
      <c r="J6338">
        <v>80</v>
      </c>
      <c r="L6338">
        <v>40000</v>
      </c>
      <c r="M6338">
        <v>76</v>
      </c>
      <c r="N6338">
        <v>25830</v>
      </c>
      <c r="O6338">
        <v>0.57999999999999996</v>
      </c>
      <c r="P6338">
        <v>0.57999999999999996</v>
      </c>
      <c r="T6338" t="s">
        <v>203</v>
      </c>
      <c r="V6338" s="4">
        <v>39407</v>
      </c>
    </row>
    <row r="6339" spans="1:22">
      <c r="A6339" t="s">
        <v>1333</v>
      </c>
      <c r="B6339" t="s">
        <v>1478</v>
      </c>
      <c r="C6339" t="s">
        <v>3612</v>
      </c>
      <c r="D6339" t="s">
        <v>202</v>
      </c>
      <c r="E6339" t="b">
        <v>1</v>
      </c>
      <c r="F6339" t="b">
        <v>1</v>
      </c>
      <c r="G6339" t="s">
        <v>528</v>
      </c>
      <c r="H6339" t="b">
        <v>0</v>
      </c>
      <c r="I6339">
        <v>50</v>
      </c>
      <c r="J6339">
        <v>90</v>
      </c>
      <c r="L6339">
        <v>40000</v>
      </c>
      <c r="M6339">
        <v>76</v>
      </c>
      <c r="O6339">
        <v>0.61</v>
      </c>
      <c r="P6339">
        <v>0.57999999999999996</v>
      </c>
      <c r="T6339" t="s">
        <v>203</v>
      </c>
      <c r="V6339" s="4">
        <v>40169</v>
      </c>
    </row>
    <row r="6340" spans="1:22">
      <c r="A6340" t="s">
        <v>269</v>
      </c>
      <c r="B6340" t="s">
        <v>269</v>
      </c>
      <c r="C6340" t="s">
        <v>3269</v>
      </c>
      <c r="D6340" t="s">
        <v>202</v>
      </c>
      <c r="E6340" t="b">
        <v>1</v>
      </c>
      <c r="F6340" t="b">
        <v>1</v>
      </c>
      <c r="H6340" t="b">
        <v>0</v>
      </c>
      <c r="I6340">
        <v>50</v>
      </c>
      <c r="J6340">
        <v>93</v>
      </c>
      <c r="L6340">
        <v>40000</v>
      </c>
      <c r="M6340">
        <v>84</v>
      </c>
      <c r="O6340">
        <v>0.67</v>
      </c>
      <c r="P6340">
        <v>0.57999999999999996</v>
      </c>
      <c r="T6340" t="s">
        <v>203</v>
      </c>
      <c r="V6340" s="4">
        <v>41596</v>
      </c>
    </row>
    <row r="6341" spans="1:22">
      <c r="A6341" t="s">
        <v>269</v>
      </c>
      <c r="B6341" t="s">
        <v>302</v>
      </c>
      <c r="C6341" t="s">
        <v>3613</v>
      </c>
      <c r="D6341" t="s">
        <v>202</v>
      </c>
      <c r="E6341" t="b">
        <v>0</v>
      </c>
      <c r="F6341" t="b">
        <v>1</v>
      </c>
      <c r="H6341" t="b">
        <v>0</v>
      </c>
      <c r="I6341">
        <v>50</v>
      </c>
      <c r="J6341">
        <v>83</v>
      </c>
      <c r="L6341">
        <v>40000</v>
      </c>
      <c r="M6341">
        <v>76</v>
      </c>
      <c r="N6341">
        <v>24164</v>
      </c>
      <c r="O6341">
        <v>0.62</v>
      </c>
      <c r="P6341">
        <v>0.57999999999999996</v>
      </c>
      <c r="T6341" t="s">
        <v>203</v>
      </c>
      <c r="V6341" s="4">
        <v>39925</v>
      </c>
    </row>
    <row r="6342" spans="1:22">
      <c r="A6342" t="s">
        <v>1333</v>
      </c>
      <c r="B6342" t="s">
        <v>1333</v>
      </c>
      <c r="C6342" t="s">
        <v>3614</v>
      </c>
      <c r="D6342" t="s">
        <v>202</v>
      </c>
      <c r="E6342" t="b">
        <v>1</v>
      </c>
      <c r="F6342" t="b">
        <v>1</v>
      </c>
      <c r="G6342" t="s">
        <v>528</v>
      </c>
      <c r="H6342" t="b">
        <v>0</v>
      </c>
      <c r="I6342">
        <v>50</v>
      </c>
      <c r="J6342">
        <v>87</v>
      </c>
      <c r="L6342">
        <v>60000</v>
      </c>
      <c r="M6342">
        <v>76</v>
      </c>
      <c r="N6342">
        <v>22699</v>
      </c>
      <c r="O6342">
        <v>0.66</v>
      </c>
      <c r="P6342">
        <v>0.57999999999999996</v>
      </c>
      <c r="T6342" t="s">
        <v>203</v>
      </c>
      <c r="V6342" s="4">
        <v>39552</v>
      </c>
    </row>
    <row r="6343" spans="1:22">
      <c r="A6343" t="s">
        <v>2002</v>
      </c>
      <c r="B6343" t="s">
        <v>403</v>
      </c>
      <c r="C6343" t="s">
        <v>3615</v>
      </c>
      <c r="D6343" t="s">
        <v>202</v>
      </c>
      <c r="E6343" t="b">
        <v>1</v>
      </c>
      <c r="F6343" t="b">
        <v>1</v>
      </c>
      <c r="H6343" t="b">
        <v>0</v>
      </c>
      <c r="I6343">
        <v>50</v>
      </c>
      <c r="J6343">
        <v>96</v>
      </c>
      <c r="L6343">
        <v>50000</v>
      </c>
      <c r="M6343">
        <v>82</v>
      </c>
      <c r="O6343">
        <v>0.7</v>
      </c>
      <c r="P6343">
        <v>0.57999999999999996</v>
      </c>
      <c r="T6343" t="s">
        <v>203</v>
      </c>
      <c r="V6343" s="4">
        <v>41149</v>
      </c>
    </row>
    <row r="6344" spans="1:22">
      <c r="A6344" t="s">
        <v>2002</v>
      </c>
      <c r="B6344" t="s">
        <v>1537</v>
      </c>
      <c r="C6344" t="s">
        <v>3616</v>
      </c>
      <c r="D6344" t="s">
        <v>202</v>
      </c>
      <c r="E6344" t="b">
        <v>0</v>
      </c>
      <c r="F6344" t="b">
        <v>1</v>
      </c>
      <c r="H6344" t="b">
        <v>0</v>
      </c>
      <c r="I6344">
        <v>50</v>
      </c>
      <c r="J6344">
        <v>92</v>
      </c>
      <c r="L6344">
        <v>47000</v>
      </c>
      <c r="M6344">
        <v>81</v>
      </c>
      <c r="O6344">
        <v>0.61</v>
      </c>
      <c r="P6344">
        <v>0.57999999999999996</v>
      </c>
      <c r="T6344" t="s">
        <v>203</v>
      </c>
      <c r="V6344" s="4">
        <v>41766</v>
      </c>
    </row>
    <row r="6345" spans="1:22">
      <c r="A6345" t="s">
        <v>269</v>
      </c>
      <c r="B6345" t="s">
        <v>347</v>
      </c>
      <c r="C6345" t="s">
        <v>3617</v>
      </c>
      <c r="D6345" t="s">
        <v>202</v>
      </c>
      <c r="E6345" t="b">
        <v>0</v>
      </c>
      <c r="F6345" t="b">
        <v>1</v>
      </c>
      <c r="H6345" t="b">
        <v>0</v>
      </c>
      <c r="I6345">
        <v>50</v>
      </c>
      <c r="J6345">
        <v>83</v>
      </c>
      <c r="L6345">
        <v>40000</v>
      </c>
      <c r="M6345">
        <v>76</v>
      </c>
      <c r="N6345">
        <v>24164</v>
      </c>
      <c r="O6345">
        <v>0.62</v>
      </c>
      <c r="P6345">
        <v>0.57999999999999996</v>
      </c>
      <c r="T6345" t="s">
        <v>203</v>
      </c>
      <c r="V6345" s="4">
        <v>39925</v>
      </c>
    </row>
    <row r="6346" spans="1:22">
      <c r="A6346" t="s">
        <v>269</v>
      </c>
      <c r="B6346" t="s">
        <v>347</v>
      </c>
      <c r="C6346" t="s">
        <v>3618</v>
      </c>
      <c r="D6346" t="s">
        <v>202</v>
      </c>
      <c r="E6346" t="b">
        <v>0</v>
      </c>
      <c r="F6346" t="b">
        <v>1</v>
      </c>
      <c r="G6346" t="s">
        <v>528</v>
      </c>
      <c r="H6346" t="b">
        <v>0</v>
      </c>
      <c r="I6346">
        <v>50</v>
      </c>
      <c r="J6346">
        <v>91</v>
      </c>
      <c r="L6346">
        <v>36000</v>
      </c>
      <c r="M6346">
        <v>76</v>
      </c>
      <c r="N6346">
        <v>24164</v>
      </c>
      <c r="O6346">
        <v>0.62</v>
      </c>
      <c r="P6346">
        <v>0.57999999999999996</v>
      </c>
      <c r="T6346" t="s">
        <v>203</v>
      </c>
      <c r="V6346" s="4">
        <v>41473</v>
      </c>
    </row>
    <row r="6347" spans="1:22">
      <c r="A6347" t="s">
        <v>1333</v>
      </c>
      <c r="B6347" t="s">
        <v>665</v>
      </c>
      <c r="C6347" t="s">
        <v>3619</v>
      </c>
      <c r="D6347" t="s">
        <v>202</v>
      </c>
      <c r="E6347" t="b">
        <v>0</v>
      </c>
      <c r="F6347" t="b">
        <v>1</v>
      </c>
      <c r="G6347" t="s">
        <v>528</v>
      </c>
      <c r="H6347" t="b">
        <v>0</v>
      </c>
      <c r="I6347">
        <v>50</v>
      </c>
      <c r="J6347">
        <v>87</v>
      </c>
      <c r="L6347">
        <v>50000</v>
      </c>
      <c r="M6347">
        <v>76</v>
      </c>
      <c r="N6347">
        <v>25830</v>
      </c>
      <c r="O6347">
        <v>0.57999999999999996</v>
      </c>
      <c r="P6347">
        <v>0.57999999999999996</v>
      </c>
      <c r="T6347" t="s">
        <v>203</v>
      </c>
      <c r="V6347" s="4">
        <v>39407</v>
      </c>
    </row>
    <row r="6348" spans="1:22">
      <c r="A6348" t="s">
        <v>269</v>
      </c>
      <c r="B6348" t="s">
        <v>269</v>
      </c>
      <c r="C6348" t="s">
        <v>3291</v>
      </c>
      <c r="D6348" t="s">
        <v>202</v>
      </c>
      <c r="E6348" t="b">
        <v>0</v>
      </c>
      <c r="F6348" t="b">
        <v>1</v>
      </c>
      <c r="G6348" t="s">
        <v>528</v>
      </c>
      <c r="H6348" t="b">
        <v>0</v>
      </c>
      <c r="I6348">
        <v>50</v>
      </c>
      <c r="J6348">
        <v>91</v>
      </c>
      <c r="L6348">
        <v>36000</v>
      </c>
      <c r="M6348">
        <v>76</v>
      </c>
      <c r="N6348">
        <v>24164</v>
      </c>
      <c r="O6348">
        <v>0.62</v>
      </c>
      <c r="P6348">
        <v>0.57999999999999996</v>
      </c>
      <c r="T6348" t="s">
        <v>203</v>
      </c>
      <c r="V6348" s="4">
        <v>41996</v>
      </c>
    </row>
    <row r="6349" spans="1:22">
      <c r="A6349" t="s">
        <v>2002</v>
      </c>
      <c r="B6349" t="s">
        <v>605</v>
      </c>
      <c r="C6349" t="s">
        <v>3620</v>
      </c>
      <c r="D6349" t="s">
        <v>202</v>
      </c>
      <c r="E6349" t="b">
        <v>0</v>
      </c>
      <c r="F6349" t="b">
        <v>1</v>
      </c>
      <c r="H6349" t="b">
        <v>0</v>
      </c>
      <c r="I6349">
        <v>50</v>
      </c>
      <c r="J6349">
        <v>91</v>
      </c>
      <c r="L6349">
        <v>40000</v>
      </c>
      <c r="M6349">
        <v>81</v>
      </c>
      <c r="O6349">
        <v>0.62</v>
      </c>
      <c r="P6349">
        <v>0.57999999999999996</v>
      </c>
      <c r="T6349" t="s">
        <v>203</v>
      </c>
      <c r="V6349" s="4">
        <v>41766</v>
      </c>
    </row>
    <row r="6350" spans="1:22">
      <c r="A6350" t="s">
        <v>269</v>
      </c>
      <c r="B6350" t="s">
        <v>269</v>
      </c>
      <c r="C6350" t="s">
        <v>3286</v>
      </c>
      <c r="D6350" t="s">
        <v>202</v>
      </c>
      <c r="E6350" t="b">
        <v>1</v>
      </c>
      <c r="F6350" t="b">
        <v>1</v>
      </c>
      <c r="H6350" t="b">
        <v>0</v>
      </c>
      <c r="I6350">
        <v>50</v>
      </c>
      <c r="J6350">
        <v>93</v>
      </c>
      <c r="L6350">
        <v>40000</v>
      </c>
      <c r="M6350">
        <v>84</v>
      </c>
      <c r="O6350">
        <v>0.67</v>
      </c>
      <c r="P6350">
        <v>0.57999999999999996</v>
      </c>
      <c r="T6350" t="s">
        <v>203</v>
      </c>
      <c r="V6350" s="4">
        <v>41674</v>
      </c>
    </row>
    <row r="6351" spans="1:22">
      <c r="A6351" t="s">
        <v>2002</v>
      </c>
      <c r="B6351" t="s">
        <v>403</v>
      </c>
      <c r="C6351" t="s">
        <v>3621</v>
      </c>
      <c r="D6351" t="s">
        <v>202</v>
      </c>
      <c r="E6351" t="b">
        <v>0</v>
      </c>
      <c r="F6351" t="b">
        <v>1</v>
      </c>
      <c r="H6351" t="b">
        <v>0</v>
      </c>
      <c r="I6351">
        <v>50</v>
      </c>
      <c r="J6351">
        <v>88</v>
      </c>
      <c r="L6351">
        <v>50000</v>
      </c>
      <c r="M6351">
        <v>81</v>
      </c>
      <c r="N6351">
        <v>24969</v>
      </c>
      <c r="O6351">
        <v>0.6</v>
      </c>
      <c r="P6351">
        <v>0.57999999999999996</v>
      </c>
      <c r="T6351" t="s">
        <v>203</v>
      </c>
      <c r="V6351" s="4">
        <v>39552</v>
      </c>
    </row>
    <row r="6352" spans="1:22">
      <c r="A6352" t="s">
        <v>1547</v>
      </c>
      <c r="B6352" t="s">
        <v>1548</v>
      </c>
      <c r="C6352" t="s">
        <v>3622</v>
      </c>
      <c r="D6352" t="s">
        <v>202</v>
      </c>
      <c r="E6352" t="b">
        <v>1</v>
      </c>
      <c r="F6352" t="b">
        <v>1</v>
      </c>
      <c r="G6352" t="s">
        <v>528</v>
      </c>
      <c r="H6352" t="b">
        <v>0</v>
      </c>
      <c r="I6352">
        <v>50</v>
      </c>
      <c r="J6352">
        <v>73</v>
      </c>
      <c r="L6352">
        <v>40000</v>
      </c>
      <c r="M6352">
        <v>78.2</v>
      </c>
      <c r="N6352">
        <v>24399</v>
      </c>
      <c r="O6352">
        <v>0.62</v>
      </c>
      <c r="P6352">
        <v>0.57999999999999996</v>
      </c>
      <c r="T6352" t="s">
        <v>203</v>
      </c>
      <c r="V6352" s="4">
        <v>39561</v>
      </c>
    </row>
    <row r="6353" spans="1:22">
      <c r="A6353" t="s">
        <v>1333</v>
      </c>
      <c r="B6353" t="s">
        <v>1333</v>
      </c>
      <c r="C6353" t="s">
        <v>3623</v>
      </c>
      <c r="D6353" t="s">
        <v>202</v>
      </c>
      <c r="E6353" t="b">
        <v>1</v>
      </c>
      <c r="F6353" t="b">
        <v>1</v>
      </c>
      <c r="G6353" t="s">
        <v>528</v>
      </c>
      <c r="H6353" t="b">
        <v>0</v>
      </c>
      <c r="I6353">
        <v>50</v>
      </c>
      <c r="J6353">
        <v>81</v>
      </c>
      <c r="L6353">
        <v>42000</v>
      </c>
      <c r="M6353">
        <v>76</v>
      </c>
      <c r="N6353">
        <v>22699</v>
      </c>
      <c r="O6353">
        <v>0.66</v>
      </c>
      <c r="P6353">
        <v>0.57999999999999996</v>
      </c>
      <c r="T6353" t="s">
        <v>203</v>
      </c>
      <c r="V6353" s="4">
        <v>39552</v>
      </c>
    </row>
    <row r="6354" spans="1:22">
      <c r="A6354" t="s">
        <v>2002</v>
      </c>
      <c r="B6354" t="s">
        <v>2270</v>
      </c>
      <c r="C6354" t="s">
        <v>3624</v>
      </c>
      <c r="D6354" t="s">
        <v>202</v>
      </c>
      <c r="E6354" t="b">
        <v>0</v>
      </c>
      <c r="F6354" t="b">
        <v>1</v>
      </c>
      <c r="H6354" t="b">
        <v>0</v>
      </c>
      <c r="I6354">
        <v>50</v>
      </c>
      <c r="J6354">
        <v>84</v>
      </c>
      <c r="L6354">
        <v>34000</v>
      </c>
      <c r="M6354">
        <v>75</v>
      </c>
      <c r="N6354">
        <v>25830</v>
      </c>
      <c r="O6354">
        <v>0.57999999999999996</v>
      </c>
      <c r="P6354">
        <v>0.57999999999999996</v>
      </c>
      <c r="T6354" t="s">
        <v>203</v>
      </c>
      <c r="V6354" s="4">
        <v>39407</v>
      </c>
    </row>
    <row r="6355" spans="1:22">
      <c r="A6355" t="s">
        <v>1333</v>
      </c>
      <c r="B6355" t="s">
        <v>1478</v>
      </c>
      <c r="C6355" t="s">
        <v>3625</v>
      </c>
      <c r="D6355" t="s">
        <v>202</v>
      </c>
      <c r="E6355" t="b">
        <v>1</v>
      </c>
      <c r="F6355" t="b">
        <v>1</v>
      </c>
      <c r="G6355" t="s">
        <v>528</v>
      </c>
      <c r="H6355" t="b">
        <v>0</v>
      </c>
      <c r="I6355">
        <v>50</v>
      </c>
      <c r="J6355">
        <v>75</v>
      </c>
      <c r="L6355">
        <v>40000</v>
      </c>
      <c r="M6355">
        <v>77</v>
      </c>
      <c r="O6355">
        <v>0.57999999999999996</v>
      </c>
      <c r="P6355">
        <v>0.57999999999999996</v>
      </c>
      <c r="T6355" t="s">
        <v>203</v>
      </c>
      <c r="V6355" s="4">
        <v>40169</v>
      </c>
    </row>
    <row r="6356" spans="1:22">
      <c r="A6356" t="s">
        <v>269</v>
      </c>
      <c r="B6356" t="s">
        <v>347</v>
      </c>
      <c r="C6356" t="s">
        <v>3626</v>
      </c>
      <c r="D6356" t="s">
        <v>202</v>
      </c>
      <c r="E6356" t="b">
        <v>0</v>
      </c>
      <c r="F6356" t="b">
        <v>1</v>
      </c>
      <c r="H6356" t="b">
        <v>0</v>
      </c>
      <c r="I6356">
        <v>50</v>
      </c>
      <c r="J6356">
        <v>84</v>
      </c>
      <c r="L6356">
        <v>40000</v>
      </c>
      <c r="M6356">
        <v>76</v>
      </c>
      <c r="N6356">
        <v>25392</v>
      </c>
      <c r="O6356">
        <v>0.59</v>
      </c>
      <c r="P6356">
        <v>0.57999999999999996</v>
      </c>
      <c r="T6356" t="s">
        <v>203</v>
      </c>
      <c r="V6356" s="4">
        <v>39407</v>
      </c>
    </row>
    <row r="6357" spans="1:22">
      <c r="A6357" t="s">
        <v>1547</v>
      </c>
      <c r="B6357" t="s">
        <v>1548</v>
      </c>
      <c r="C6357" t="s">
        <v>3627</v>
      </c>
      <c r="D6357" t="s">
        <v>202</v>
      </c>
      <c r="E6357" t="b">
        <v>1</v>
      </c>
      <c r="F6357" t="b">
        <v>1</v>
      </c>
      <c r="G6357" t="s">
        <v>528</v>
      </c>
      <c r="H6357" t="b">
        <v>0</v>
      </c>
      <c r="I6357">
        <v>50</v>
      </c>
      <c r="J6357">
        <v>73</v>
      </c>
      <c r="L6357">
        <v>35000</v>
      </c>
      <c r="M6357">
        <v>78.099999999999994</v>
      </c>
      <c r="N6357">
        <v>24980</v>
      </c>
      <c r="O6357">
        <v>0.59</v>
      </c>
      <c r="P6357">
        <v>0.57999999999999996</v>
      </c>
      <c r="T6357" t="s">
        <v>203</v>
      </c>
      <c r="V6357" s="4">
        <v>40298</v>
      </c>
    </row>
    <row r="6358" spans="1:22">
      <c r="A6358" t="s">
        <v>1329</v>
      </c>
      <c r="B6358" t="s">
        <v>542</v>
      </c>
      <c r="C6358" t="s">
        <v>3628</v>
      </c>
      <c r="D6358" t="s">
        <v>202</v>
      </c>
      <c r="E6358" t="b">
        <v>0</v>
      </c>
      <c r="F6358" t="b">
        <v>1</v>
      </c>
      <c r="H6358" t="b">
        <v>0</v>
      </c>
      <c r="I6358">
        <v>50</v>
      </c>
      <c r="J6358">
        <v>86</v>
      </c>
      <c r="L6358">
        <v>40000</v>
      </c>
      <c r="M6358">
        <v>77</v>
      </c>
      <c r="N6358">
        <v>25830</v>
      </c>
      <c r="O6358">
        <v>0.57999999999999996</v>
      </c>
      <c r="P6358">
        <v>0.57999999999999996</v>
      </c>
      <c r="T6358" t="s">
        <v>203</v>
      </c>
      <c r="V6358" s="4">
        <v>39407</v>
      </c>
    </row>
    <row r="6359" spans="1:22">
      <c r="A6359" t="s">
        <v>1154</v>
      </c>
      <c r="B6359" t="s">
        <v>1537</v>
      </c>
      <c r="C6359" t="s">
        <v>3629</v>
      </c>
      <c r="D6359" t="s">
        <v>202</v>
      </c>
      <c r="E6359" t="b">
        <v>1</v>
      </c>
      <c r="F6359" t="b">
        <v>0</v>
      </c>
      <c r="H6359" t="b">
        <v>0</v>
      </c>
      <c r="I6359">
        <v>50</v>
      </c>
      <c r="J6359">
        <v>83</v>
      </c>
      <c r="L6359">
        <v>40000</v>
      </c>
      <c r="M6359">
        <v>82</v>
      </c>
      <c r="O6359">
        <v>0.65</v>
      </c>
      <c r="P6359">
        <v>0.57999999999999996</v>
      </c>
      <c r="T6359" t="s">
        <v>203</v>
      </c>
      <c r="V6359" s="4">
        <v>40877</v>
      </c>
    </row>
    <row r="6360" spans="1:22">
      <c r="A6360" t="s">
        <v>269</v>
      </c>
      <c r="B6360" t="s">
        <v>269</v>
      </c>
      <c r="C6360" t="s">
        <v>3290</v>
      </c>
      <c r="D6360" t="s">
        <v>202</v>
      </c>
      <c r="E6360" t="b">
        <v>0</v>
      </c>
      <c r="F6360" t="b">
        <v>1</v>
      </c>
      <c r="G6360" t="s">
        <v>528</v>
      </c>
      <c r="H6360" t="b">
        <v>0</v>
      </c>
      <c r="I6360">
        <v>50</v>
      </c>
      <c r="J6360">
        <v>91</v>
      </c>
      <c r="L6360">
        <v>36000</v>
      </c>
      <c r="M6360">
        <v>76</v>
      </c>
      <c r="N6360">
        <v>24164</v>
      </c>
      <c r="O6360">
        <v>0.62</v>
      </c>
      <c r="P6360">
        <v>0.57999999999999996</v>
      </c>
      <c r="T6360" t="s">
        <v>203</v>
      </c>
      <c r="V6360" s="4">
        <v>41996</v>
      </c>
    </row>
    <row r="6361" spans="1:22">
      <c r="A6361" t="s">
        <v>2002</v>
      </c>
      <c r="B6361" t="s">
        <v>1537</v>
      </c>
      <c r="C6361" t="s">
        <v>3630</v>
      </c>
      <c r="D6361" t="s">
        <v>202</v>
      </c>
      <c r="E6361" t="b">
        <v>1</v>
      </c>
      <c r="F6361" t="b">
        <v>1</v>
      </c>
      <c r="H6361" t="b">
        <v>0</v>
      </c>
      <c r="I6361">
        <v>50</v>
      </c>
      <c r="J6361">
        <v>96</v>
      </c>
      <c r="L6361">
        <v>50000</v>
      </c>
      <c r="M6361">
        <v>82</v>
      </c>
      <c r="O6361">
        <v>0.7</v>
      </c>
      <c r="P6361">
        <v>0.57999999999999996</v>
      </c>
      <c r="T6361" t="s">
        <v>203</v>
      </c>
      <c r="V6361" s="4">
        <v>41149</v>
      </c>
    </row>
    <row r="6362" spans="1:22">
      <c r="A6362" t="s">
        <v>269</v>
      </c>
      <c r="B6362" t="s">
        <v>302</v>
      </c>
      <c r="C6362" t="s">
        <v>3631</v>
      </c>
      <c r="D6362" t="s">
        <v>202</v>
      </c>
      <c r="E6362" t="b">
        <v>0</v>
      </c>
      <c r="F6362" t="b">
        <v>1</v>
      </c>
      <c r="H6362" t="b">
        <v>0</v>
      </c>
      <c r="I6362">
        <v>50</v>
      </c>
      <c r="J6362">
        <v>81</v>
      </c>
      <c r="L6362">
        <v>50000</v>
      </c>
      <c r="M6362">
        <v>76</v>
      </c>
      <c r="N6362">
        <v>25830</v>
      </c>
      <c r="O6362">
        <v>0.57999999999999996</v>
      </c>
      <c r="P6362">
        <v>0.57999999999999996</v>
      </c>
      <c r="T6362" t="s">
        <v>203</v>
      </c>
      <c r="V6362" s="4">
        <v>39925</v>
      </c>
    </row>
    <row r="6363" spans="1:22">
      <c r="A6363" t="s">
        <v>1333</v>
      </c>
      <c r="B6363" t="s">
        <v>1333</v>
      </c>
      <c r="C6363" t="s">
        <v>3632</v>
      </c>
      <c r="D6363" t="s">
        <v>202</v>
      </c>
      <c r="E6363" t="b">
        <v>0</v>
      </c>
      <c r="F6363" t="b">
        <v>1</v>
      </c>
      <c r="G6363" t="s">
        <v>528</v>
      </c>
      <c r="H6363" t="b">
        <v>0</v>
      </c>
      <c r="I6363">
        <v>50</v>
      </c>
      <c r="J6363">
        <v>75</v>
      </c>
      <c r="L6363">
        <v>40000</v>
      </c>
      <c r="M6363">
        <v>77</v>
      </c>
      <c r="N6363">
        <v>24969</v>
      </c>
      <c r="O6363">
        <v>0.6</v>
      </c>
      <c r="P6363">
        <v>0.57999999999999996</v>
      </c>
      <c r="T6363" t="s">
        <v>203</v>
      </c>
      <c r="V6363" s="4">
        <v>40813</v>
      </c>
    </row>
    <row r="6364" spans="1:22">
      <c r="A6364" t="s">
        <v>1333</v>
      </c>
      <c r="B6364" t="s">
        <v>1478</v>
      </c>
      <c r="C6364" t="s">
        <v>3533</v>
      </c>
      <c r="D6364" t="s">
        <v>202</v>
      </c>
      <c r="E6364" t="b">
        <v>1</v>
      </c>
      <c r="F6364" t="b">
        <v>1</v>
      </c>
      <c r="G6364" t="s">
        <v>528</v>
      </c>
      <c r="H6364" t="b">
        <v>0</v>
      </c>
      <c r="I6364">
        <v>50</v>
      </c>
      <c r="J6364">
        <v>75</v>
      </c>
      <c r="L6364">
        <v>40000</v>
      </c>
      <c r="M6364">
        <v>77</v>
      </c>
      <c r="O6364">
        <v>0.6</v>
      </c>
      <c r="P6364">
        <v>0.57999999999999996</v>
      </c>
      <c r="T6364" t="s">
        <v>203</v>
      </c>
      <c r="V6364" s="4">
        <v>40169</v>
      </c>
    </row>
    <row r="6365" spans="1:22">
      <c r="A6365" t="s">
        <v>2002</v>
      </c>
      <c r="B6365" t="s">
        <v>403</v>
      </c>
      <c r="C6365" t="s">
        <v>3633</v>
      </c>
      <c r="D6365" t="s">
        <v>202</v>
      </c>
      <c r="E6365" t="b">
        <v>0</v>
      </c>
      <c r="F6365" t="b">
        <v>1</v>
      </c>
      <c r="H6365" t="b">
        <v>0</v>
      </c>
      <c r="I6365">
        <v>50</v>
      </c>
      <c r="J6365">
        <v>91</v>
      </c>
      <c r="L6365">
        <v>40000</v>
      </c>
      <c r="M6365">
        <v>81</v>
      </c>
      <c r="O6365">
        <v>0.62</v>
      </c>
      <c r="P6365">
        <v>0.57999999999999996</v>
      </c>
      <c r="T6365" t="s">
        <v>203</v>
      </c>
      <c r="V6365" s="4">
        <v>41766</v>
      </c>
    </row>
    <row r="6366" spans="1:22">
      <c r="A6366" t="s">
        <v>1333</v>
      </c>
      <c r="B6366" t="s">
        <v>1478</v>
      </c>
      <c r="C6366" t="s">
        <v>3634</v>
      </c>
      <c r="D6366" t="s">
        <v>202</v>
      </c>
      <c r="E6366" t="b">
        <v>1</v>
      </c>
      <c r="F6366" t="b">
        <v>1</v>
      </c>
      <c r="G6366" t="s">
        <v>528</v>
      </c>
      <c r="H6366" t="b">
        <v>0</v>
      </c>
      <c r="I6366">
        <v>50</v>
      </c>
      <c r="J6366">
        <v>90</v>
      </c>
      <c r="L6366">
        <v>60000</v>
      </c>
      <c r="M6366">
        <v>76</v>
      </c>
      <c r="O6366">
        <v>0.66</v>
      </c>
      <c r="P6366">
        <v>0.57999999999999996</v>
      </c>
      <c r="T6366" t="s">
        <v>203</v>
      </c>
      <c r="V6366" s="4">
        <v>40169</v>
      </c>
    </row>
    <row r="6367" spans="1:22">
      <c r="A6367" t="s">
        <v>199</v>
      </c>
      <c r="B6367" t="s">
        <v>2207</v>
      </c>
      <c r="C6367" t="s">
        <v>3288</v>
      </c>
      <c r="D6367" t="s">
        <v>202</v>
      </c>
      <c r="E6367" t="b">
        <v>1</v>
      </c>
      <c r="F6367" t="b">
        <v>1</v>
      </c>
      <c r="H6367" t="b">
        <v>0</v>
      </c>
      <c r="I6367">
        <v>50</v>
      </c>
      <c r="J6367">
        <v>88</v>
      </c>
      <c r="L6367">
        <v>42000</v>
      </c>
      <c r="M6367">
        <v>82</v>
      </c>
      <c r="O6367">
        <v>0.67</v>
      </c>
      <c r="P6367">
        <v>0.57999999999999996</v>
      </c>
      <c r="T6367" t="s">
        <v>203</v>
      </c>
      <c r="V6367" s="4">
        <v>42278</v>
      </c>
    </row>
    <row r="6368" spans="1:22">
      <c r="A6368" t="s">
        <v>1333</v>
      </c>
      <c r="B6368" t="s">
        <v>1356</v>
      </c>
      <c r="C6368" t="s">
        <v>3346</v>
      </c>
      <c r="D6368" t="s">
        <v>202</v>
      </c>
      <c r="E6368" t="b">
        <v>0</v>
      </c>
      <c r="F6368" t="b">
        <v>1</v>
      </c>
      <c r="H6368" t="b">
        <v>0</v>
      </c>
      <c r="I6368">
        <v>50</v>
      </c>
      <c r="J6368">
        <v>98</v>
      </c>
      <c r="L6368">
        <v>50000</v>
      </c>
      <c r="M6368">
        <v>80</v>
      </c>
      <c r="O6368">
        <v>0.6</v>
      </c>
      <c r="P6368">
        <v>0.57999999999999996</v>
      </c>
      <c r="T6368" t="s">
        <v>203</v>
      </c>
      <c r="V6368" s="4">
        <v>42104</v>
      </c>
    </row>
    <row r="6369" spans="1:22">
      <c r="A6369" t="s">
        <v>269</v>
      </c>
      <c r="B6369" t="s">
        <v>347</v>
      </c>
      <c r="C6369" t="s">
        <v>3635</v>
      </c>
      <c r="D6369" t="s">
        <v>202</v>
      </c>
      <c r="E6369" t="b">
        <v>0</v>
      </c>
      <c r="F6369" t="b">
        <v>1</v>
      </c>
      <c r="H6369" t="b">
        <v>0</v>
      </c>
      <c r="I6369">
        <v>50</v>
      </c>
      <c r="J6369">
        <v>84</v>
      </c>
      <c r="L6369">
        <v>40000</v>
      </c>
      <c r="M6369">
        <v>76</v>
      </c>
      <c r="N6369">
        <v>25392</v>
      </c>
      <c r="O6369">
        <v>0.59</v>
      </c>
      <c r="P6369">
        <v>0.57999999999999996</v>
      </c>
      <c r="T6369" t="s">
        <v>203</v>
      </c>
      <c r="V6369" s="4">
        <v>39407</v>
      </c>
    </row>
    <row r="6370" spans="1:22">
      <c r="A6370" t="s">
        <v>1154</v>
      </c>
      <c r="B6370" t="s">
        <v>1537</v>
      </c>
      <c r="C6370" t="s">
        <v>3636</v>
      </c>
      <c r="D6370" t="s">
        <v>202</v>
      </c>
      <c r="E6370" t="b">
        <v>0</v>
      </c>
      <c r="F6370" t="b">
        <v>0</v>
      </c>
      <c r="H6370" t="b">
        <v>0</v>
      </c>
      <c r="I6370">
        <v>50</v>
      </c>
      <c r="J6370">
        <v>114</v>
      </c>
      <c r="L6370">
        <v>62500</v>
      </c>
      <c r="M6370">
        <v>79</v>
      </c>
      <c r="O6370">
        <v>0.65</v>
      </c>
      <c r="P6370">
        <v>0.57999999999999996</v>
      </c>
      <c r="T6370" t="s">
        <v>203</v>
      </c>
      <c r="V6370" s="4">
        <v>40877</v>
      </c>
    </row>
    <row r="6371" spans="1:22">
      <c r="A6371" t="s">
        <v>1333</v>
      </c>
      <c r="B6371" t="s">
        <v>1333</v>
      </c>
      <c r="C6371" t="s">
        <v>3637</v>
      </c>
      <c r="D6371" t="s">
        <v>202</v>
      </c>
      <c r="E6371" t="b">
        <v>0</v>
      </c>
      <c r="F6371" t="b">
        <v>0</v>
      </c>
      <c r="H6371" t="b">
        <v>0</v>
      </c>
      <c r="I6371">
        <v>50</v>
      </c>
      <c r="J6371">
        <v>88</v>
      </c>
      <c r="L6371">
        <v>40000</v>
      </c>
      <c r="M6371">
        <v>76</v>
      </c>
      <c r="O6371">
        <v>0.57999999999999996</v>
      </c>
      <c r="P6371">
        <v>0.57999999999999996</v>
      </c>
      <c r="T6371" t="s">
        <v>203</v>
      </c>
      <c r="V6371" s="4">
        <v>40813</v>
      </c>
    </row>
    <row r="6372" spans="1:22">
      <c r="A6372" t="s">
        <v>199</v>
      </c>
      <c r="B6372" t="s">
        <v>269</v>
      </c>
      <c r="C6372" t="s">
        <v>3246</v>
      </c>
      <c r="D6372" t="s">
        <v>202</v>
      </c>
      <c r="E6372" t="b">
        <v>0</v>
      </c>
      <c r="F6372" t="b">
        <v>1</v>
      </c>
      <c r="H6372" t="b">
        <v>0</v>
      </c>
      <c r="I6372">
        <v>50</v>
      </c>
      <c r="J6372">
        <v>91</v>
      </c>
      <c r="L6372">
        <v>36000</v>
      </c>
      <c r="M6372">
        <v>76</v>
      </c>
      <c r="O6372">
        <v>0.62</v>
      </c>
      <c r="P6372">
        <v>0.57999999999999996</v>
      </c>
      <c r="T6372" t="s">
        <v>203</v>
      </c>
      <c r="V6372" s="4">
        <v>42278</v>
      </c>
    </row>
    <row r="6373" spans="1:22">
      <c r="A6373" t="s">
        <v>1333</v>
      </c>
      <c r="B6373" t="s">
        <v>665</v>
      </c>
      <c r="C6373" t="s">
        <v>3638</v>
      </c>
      <c r="D6373" t="s">
        <v>202</v>
      </c>
      <c r="E6373" t="b">
        <v>0</v>
      </c>
      <c r="F6373" t="b">
        <v>0</v>
      </c>
      <c r="H6373" t="b">
        <v>0</v>
      </c>
      <c r="I6373">
        <v>50</v>
      </c>
      <c r="J6373">
        <v>88</v>
      </c>
      <c r="L6373">
        <v>40000</v>
      </c>
      <c r="M6373">
        <v>76</v>
      </c>
      <c r="O6373">
        <v>0.57999999999999996</v>
      </c>
      <c r="P6373">
        <v>0.57999999999999996</v>
      </c>
      <c r="T6373" t="s">
        <v>203</v>
      </c>
      <c r="V6373" s="4">
        <v>40813</v>
      </c>
    </row>
    <row r="6374" spans="1:22">
      <c r="A6374" t="s">
        <v>1333</v>
      </c>
      <c r="B6374" t="s">
        <v>1333</v>
      </c>
      <c r="C6374" t="s">
        <v>3178</v>
      </c>
      <c r="D6374" t="s">
        <v>202</v>
      </c>
      <c r="E6374" t="b">
        <v>1</v>
      </c>
      <c r="F6374" t="b">
        <v>1</v>
      </c>
      <c r="G6374" t="s">
        <v>528</v>
      </c>
      <c r="H6374" t="b">
        <v>0</v>
      </c>
      <c r="I6374">
        <v>50</v>
      </c>
      <c r="J6374">
        <v>81</v>
      </c>
      <c r="L6374">
        <v>42000</v>
      </c>
      <c r="M6374">
        <v>76</v>
      </c>
      <c r="N6374">
        <v>22699</v>
      </c>
      <c r="O6374">
        <v>0.66</v>
      </c>
      <c r="P6374">
        <v>0.57999999999999996</v>
      </c>
      <c r="T6374" t="s">
        <v>203</v>
      </c>
      <c r="V6374" s="4">
        <v>39552</v>
      </c>
    </row>
    <row r="6375" spans="1:22">
      <c r="A6375" t="s">
        <v>1333</v>
      </c>
      <c r="B6375" t="s">
        <v>1333</v>
      </c>
      <c r="C6375" t="s">
        <v>3639</v>
      </c>
      <c r="D6375" t="s">
        <v>202</v>
      </c>
      <c r="E6375" t="b">
        <v>1</v>
      </c>
      <c r="F6375" t="b">
        <v>1</v>
      </c>
      <c r="H6375" t="b">
        <v>0</v>
      </c>
      <c r="I6375">
        <v>50</v>
      </c>
      <c r="J6375">
        <v>81</v>
      </c>
      <c r="L6375">
        <v>40000</v>
      </c>
      <c r="M6375">
        <v>79</v>
      </c>
      <c r="N6375">
        <v>22360</v>
      </c>
      <c r="O6375">
        <v>0.67</v>
      </c>
      <c r="P6375">
        <v>0.57999999999999996</v>
      </c>
      <c r="T6375" t="s">
        <v>203</v>
      </c>
      <c r="V6375" s="4">
        <v>40843</v>
      </c>
    </row>
    <row r="6376" spans="1:22">
      <c r="A6376" t="s">
        <v>1333</v>
      </c>
      <c r="B6376" t="s">
        <v>1417</v>
      </c>
      <c r="C6376">
        <v>153.33027000000001</v>
      </c>
      <c r="D6376" t="s">
        <v>202</v>
      </c>
      <c r="E6376" t="b">
        <v>0</v>
      </c>
      <c r="F6376" t="b">
        <v>1</v>
      </c>
      <c r="H6376" t="b">
        <v>0</v>
      </c>
      <c r="I6376">
        <v>50</v>
      </c>
      <c r="J6376">
        <v>75</v>
      </c>
      <c r="L6376">
        <v>40000</v>
      </c>
      <c r="M6376">
        <v>77</v>
      </c>
      <c r="O6376">
        <v>0.57999999999999996</v>
      </c>
      <c r="P6376">
        <v>0.57999999999999996</v>
      </c>
      <c r="T6376" t="s">
        <v>203</v>
      </c>
      <c r="V6376" s="4">
        <v>40877</v>
      </c>
    </row>
    <row r="6377" spans="1:22">
      <c r="A6377" t="s">
        <v>1333</v>
      </c>
      <c r="B6377" t="s">
        <v>665</v>
      </c>
      <c r="C6377" t="s">
        <v>3640</v>
      </c>
      <c r="D6377" t="s">
        <v>202</v>
      </c>
      <c r="E6377" t="b">
        <v>0</v>
      </c>
      <c r="F6377" t="b">
        <v>0</v>
      </c>
      <c r="H6377" t="b">
        <v>0</v>
      </c>
      <c r="I6377">
        <v>50</v>
      </c>
      <c r="J6377">
        <v>88</v>
      </c>
      <c r="L6377">
        <v>40000</v>
      </c>
      <c r="M6377">
        <v>76</v>
      </c>
      <c r="O6377">
        <v>0.57999999999999996</v>
      </c>
      <c r="P6377">
        <v>0.57999999999999996</v>
      </c>
      <c r="T6377" t="s">
        <v>203</v>
      </c>
      <c r="V6377" s="4">
        <v>40813</v>
      </c>
    </row>
    <row r="6378" spans="1:22">
      <c r="A6378" t="s">
        <v>199</v>
      </c>
      <c r="B6378" t="s">
        <v>269</v>
      </c>
      <c r="C6378" t="s">
        <v>3262</v>
      </c>
      <c r="D6378" t="s">
        <v>202</v>
      </c>
      <c r="E6378" t="b">
        <v>0</v>
      </c>
      <c r="F6378" t="b">
        <v>1</v>
      </c>
      <c r="H6378" t="b">
        <v>0</v>
      </c>
      <c r="I6378">
        <v>50</v>
      </c>
      <c r="J6378">
        <v>91</v>
      </c>
      <c r="L6378">
        <v>36000</v>
      </c>
      <c r="M6378">
        <v>76</v>
      </c>
      <c r="O6378">
        <v>0.62</v>
      </c>
      <c r="P6378">
        <v>0.57999999999999996</v>
      </c>
      <c r="T6378" t="s">
        <v>203</v>
      </c>
      <c r="V6378" s="4">
        <v>42278</v>
      </c>
    </row>
    <row r="6379" spans="1:22">
      <c r="A6379" t="s">
        <v>1329</v>
      </c>
      <c r="B6379" t="s">
        <v>1537</v>
      </c>
      <c r="C6379" t="s">
        <v>3641</v>
      </c>
      <c r="D6379" t="s">
        <v>202</v>
      </c>
      <c r="E6379" t="b">
        <v>0</v>
      </c>
      <c r="F6379" t="b">
        <v>1</v>
      </c>
      <c r="G6379" t="s">
        <v>528</v>
      </c>
      <c r="H6379" t="b">
        <v>0</v>
      </c>
      <c r="I6379">
        <v>50</v>
      </c>
      <c r="J6379">
        <v>80</v>
      </c>
      <c r="L6379">
        <v>40000</v>
      </c>
      <c r="M6379">
        <v>79</v>
      </c>
      <c r="N6379">
        <v>24164</v>
      </c>
      <c r="O6379">
        <v>0.62</v>
      </c>
      <c r="P6379">
        <v>0.57999999999999996</v>
      </c>
      <c r="T6379" t="s">
        <v>203</v>
      </c>
      <c r="V6379" s="4">
        <v>39716</v>
      </c>
    </row>
    <row r="6380" spans="1:22">
      <c r="A6380" t="s">
        <v>269</v>
      </c>
      <c r="B6380" t="s">
        <v>302</v>
      </c>
      <c r="C6380" t="s">
        <v>3642</v>
      </c>
      <c r="D6380" t="s">
        <v>202</v>
      </c>
      <c r="E6380" t="b">
        <v>1</v>
      </c>
      <c r="F6380" t="b">
        <v>1</v>
      </c>
      <c r="H6380" t="b">
        <v>0</v>
      </c>
      <c r="I6380">
        <v>50</v>
      </c>
      <c r="J6380">
        <v>84</v>
      </c>
      <c r="L6380">
        <v>40000</v>
      </c>
      <c r="M6380">
        <v>76</v>
      </c>
      <c r="N6380">
        <v>23048</v>
      </c>
      <c r="O6380">
        <v>0.65</v>
      </c>
      <c r="P6380">
        <v>0.57999999999999996</v>
      </c>
      <c r="T6380" t="s">
        <v>203</v>
      </c>
      <c r="V6380" s="4">
        <v>39407</v>
      </c>
    </row>
    <row r="6381" spans="1:22">
      <c r="A6381" t="s">
        <v>1333</v>
      </c>
      <c r="B6381" t="s">
        <v>1333</v>
      </c>
      <c r="C6381" t="s">
        <v>3643</v>
      </c>
      <c r="D6381" t="s">
        <v>202</v>
      </c>
      <c r="E6381" t="b">
        <v>0</v>
      </c>
      <c r="F6381" t="b">
        <v>1</v>
      </c>
      <c r="G6381" t="s">
        <v>528</v>
      </c>
      <c r="H6381" t="b">
        <v>0</v>
      </c>
      <c r="I6381">
        <v>50</v>
      </c>
      <c r="J6381">
        <v>80</v>
      </c>
      <c r="L6381">
        <v>40000</v>
      </c>
      <c r="M6381">
        <v>76</v>
      </c>
      <c r="N6381">
        <v>25830</v>
      </c>
      <c r="O6381">
        <v>0.57999999999999996</v>
      </c>
      <c r="P6381">
        <v>0.57999999999999996</v>
      </c>
      <c r="T6381" t="s">
        <v>203</v>
      </c>
      <c r="V6381" s="4">
        <v>39407</v>
      </c>
    </row>
    <row r="6382" spans="1:22">
      <c r="A6382" t="s">
        <v>1329</v>
      </c>
      <c r="B6382" t="s">
        <v>542</v>
      </c>
      <c r="C6382" t="s">
        <v>3644</v>
      </c>
      <c r="D6382" t="s">
        <v>202</v>
      </c>
      <c r="E6382" t="b">
        <v>0</v>
      </c>
      <c r="F6382" t="b">
        <v>0</v>
      </c>
      <c r="H6382" t="b">
        <v>0</v>
      </c>
      <c r="I6382">
        <v>50</v>
      </c>
      <c r="J6382">
        <v>88</v>
      </c>
      <c r="L6382">
        <v>42000</v>
      </c>
      <c r="M6382">
        <v>80</v>
      </c>
      <c r="N6382">
        <v>25830</v>
      </c>
      <c r="O6382">
        <v>0.57999999999999996</v>
      </c>
      <c r="P6382">
        <v>0.57999999999999996</v>
      </c>
      <c r="T6382" t="s">
        <v>203</v>
      </c>
      <c r="V6382" s="4">
        <v>39407</v>
      </c>
    </row>
    <row r="6383" spans="1:22">
      <c r="A6383" t="s">
        <v>1333</v>
      </c>
      <c r="B6383" t="s">
        <v>1356</v>
      </c>
      <c r="C6383" t="s">
        <v>3645</v>
      </c>
      <c r="D6383" t="s">
        <v>202</v>
      </c>
      <c r="E6383" t="b">
        <v>0</v>
      </c>
      <c r="F6383" t="b">
        <v>1</v>
      </c>
      <c r="H6383" t="b">
        <v>0</v>
      </c>
      <c r="I6383">
        <v>50</v>
      </c>
      <c r="J6383">
        <v>80</v>
      </c>
      <c r="L6383">
        <v>40000</v>
      </c>
      <c r="M6383">
        <v>76</v>
      </c>
      <c r="N6383">
        <v>25830</v>
      </c>
      <c r="O6383">
        <v>0.57999999999999996</v>
      </c>
      <c r="P6383">
        <v>0.57999999999999996</v>
      </c>
      <c r="T6383" t="s">
        <v>203</v>
      </c>
      <c r="V6383" s="4">
        <v>39716</v>
      </c>
    </row>
    <row r="6384" spans="1:22">
      <c r="A6384" t="s">
        <v>269</v>
      </c>
      <c r="B6384" t="s">
        <v>302</v>
      </c>
      <c r="C6384" t="s">
        <v>3524</v>
      </c>
      <c r="D6384" t="s">
        <v>202</v>
      </c>
      <c r="E6384" t="b">
        <v>0</v>
      </c>
      <c r="F6384" t="b">
        <v>1</v>
      </c>
      <c r="H6384" t="b">
        <v>0</v>
      </c>
      <c r="I6384">
        <v>50</v>
      </c>
      <c r="J6384">
        <v>82</v>
      </c>
      <c r="L6384">
        <v>40000</v>
      </c>
      <c r="M6384">
        <v>76</v>
      </c>
      <c r="N6384">
        <v>25830</v>
      </c>
      <c r="O6384">
        <v>0.57999999999999996</v>
      </c>
      <c r="P6384">
        <v>0.57999999999999996</v>
      </c>
      <c r="T6384" t="s">
        <v>203</v>
      </c>
      <c r="V6384" s="4">
        <v>39407</v>
      </c>
    </row>
    <row r="6385" spans="1:22">
      <c r="A6385" t="s">
        <v>269</v>
      </c>
      <c r="B6385" t="s">
        <v>269</v>
      </c>
      <c r="C6385" t="s">
        <v>3646</v>
      </c>
      <c r="D6385" t="s">
        <v>202</v>
      </c>
      <c r="E6385" t="b">
        <v>0</v>
      </c>
      <c r="F6385" t="b">
        <v>1</v>
      </c>
      <c r="H6385" t="b">
        <v>0</v>
      </c>
      <c r="I6385">
        <v>50</v>
      </c>
      <c r="J6385">
        <v>84</v>
      </c>
      <c r="L6385">
        <v>40000</v>
      </c>
      <c r="M6385">
        <v>76</v>
      </c>
      <c r="N6385">
        <v>25392</v>
      </c>
      <c r="O6385">
        <v>0.59</v>
      </c>
      <c r="P6385">
        <v>0.57999999999999996</v>
      </c>
      <c r="T6385" t="s">
        <v>203</v>
      </c>
      <c r="V6385" s="4">
        <v>39407</v>
      </c>
    </row>
    <row r="6386" spans="1:22">
      <c r="A6386" t="s">
        <v>403</v>
      </c>
      <c r="B6386" t="s">
        <v>717</v>
      </c>
      <c r="C6386" t="s">
        <v>3647</v>
      </c>
      <c r="D6386" t="s">
        <v>202</v>
      </c>
      <c r="E6386" t="b">
        <v>0</v>
      </c>
      <c r="F6386" t="b">
        <v>1</v>
      </c>
      <c r="H6386" t="b">
        <v>0</v>
      </c>
      <c r="I6386">
        <v>50</v>
      </c>
      <c r="J6386">
        <v>88</v>
      </c>
      <c r="L6386">
        <v>40000</v>
      </c>
      <c r="M6386">
        <v>77</v>
      </c>
      <c r="O6386">
        <v>0.6</v>
      </c>
      <c r="P6386">
        <v>0.57999999999999996</v>
      </c>
      <c r="T6386" t="s">
        <v>203</v>
      </c>
      <c r="V6386" s="4">
        <v>42278</v>
      </c>
    </row>
    <row r="6387" spans="1:22">
      <c r="A6387" t="s">
        <v>1329</v>
      </c>
      <c r="B6387" t="s">
        <v>542</v>
      </c>
      <c r="C6387" t="s">
        <v>3648</v>
      </c>
      <c r="D6387" t="s">
        <v>202</v>
      </c>
      <c r="E6387" t="b">
        <v>0</v>
      </c>
      <c r="F6387" t="b">
        <v>1</v>
      </c>
      <c r="H6387" t="b">
        <v>0</v>
      </c>
      <c r="I6387">
        <v>50</v>
      </c>
      <c r="J6387">
        <v>92</v>
      </c>
      <c r="L6387">
        <v>50000</v>
      </c>
      <c r="M6387">
        <v>78</v>
      </c>
      <c r="N6387">
        <v>25830</v>
      </c>
      <c r="O6387">
        <v>0.57999999999999996</v>
      </c>
      <c r="P6387">
        <v>0.57999999999999996</v>
      </c>
      <c r="T6387" t="s">
        <v>203</v>
      </c>
      <c r="V6387" s="4">
        <v>39407</v>
      </c>
    </row>
    <row r="6388" spans="1:22">
      <c r="A6388" t="s">
        <v>269</v>
      </c>
      <c r="B6388" t="s">
        <v>302</v>
      </c>
      <c r="C6388" t="s">
        <v>3477</v>
      </c>
      <c r="D6388" t="s">
        <v>202</v>
      </c>
      <c r="E6388" t="b">
        <v>0</v>
      </c>
      <c r="F6388" t="b">
        <v>1</v>
      </c>
      <c r="G6388" t="s">
        <v>528</v>
      </c>
      <c r="H6388" t="b">
        <v>0</v>
      </c>
      <c r="I6388">
        <v>50</v>
      </c>
      <c r="J6388">
        <v>91</v>
      </c>
      <c r="L6388">
        <v>36000</v>
      </c>
      <c r="M6388">
        <v>76</v>
      </c>
      <c r="N6388">
        <v>24164</v>
      </c>
      <c r="O6388">
        <v>0.62</v>
      </c>
      <c r="P6388">
        <v>0.57999999999999996</v>
      </c>
      <c r="T6388" t="s">
        <v>203</v>
      </c>
      <c r="V6388" s="4">
        <v>39552</v>
      </c>
    </row>
    <row r="6389" spans="1:22">
      <c r="A6389" t="s">
        <v>403</v>
      </c>
      <c r="B6389" t="s">
        <v>1537</v>
      </c>
      <c r="C6389" t="s">
        <v>3647</v>
      </c>
      <c r="D6389" t="s">
        <v>202</v>
      </c>
      <c r="E6389" t="b">
        <v>0</v>
      </c>
      <c r="F6389" t="b">
        <v>1</v>
      </c>
      <c r="H6389" t="b">
        <v>0</v>
      </c>
      <c r="I6389">
        <v>50</v>
      </c>
      <c r="J6389">
        <v>88</v>
      </c>
      <c r="L6389">
        <v>40000</v>
      </c>
      <c r="M6389">
        <v>77</v>
      </c>
      <c r="O6389">
        <v>0.6</v>
      </c>
      <c r="P6389">
        <v>0.57999999999999996</v>
      </c>
      <c r="T6389" t="s">
        <v>203</v>
      </c>
      <c r="V6389" s="4">
        <v>42104</v>
      </c>
    </row>
    <row r="6390" spans="1:22">
      <c r="A6390" t="s">
        <v>1333</v>
      </c>
      <c r="B6390" t="s">
        <v>1478</v>
      </c>
      <c r="C6390" t="s">
        <v>3649</v>
      </c>
      <c r="D6390" t="s">
        <v>202</v>
      </c>
      <c r="E6390" t="b">
        <v>1</v>
      </c>
      <c r="F6390" t="b">
        <v>1</v>
      </c>
      <c r="G6390" t="s">
        <v>528</v>
      </c>
      <c r="H6390" t="b">
        <v>0</v>
      </c>
      <c r="I6390">
        <v>50</v>
      </c>
      <c r="J6390">
        <v>75</v>
      </c>
      <c r="L6390">
        <v>40000</v>
      </c>
      <c r="M6390">
        <v>77</v>
      </c>
      <c r="O6390">
        <v>0.57999999999999996</v>
      </c>
      <c r="P6390">
        <v>0.57999999999999996</v>
      </c>
      <c r="T6390" t="s">
        <v>203</v>
      </c>
      <c r="V6390" s="4">
        <v>40169</v>
      </c>
    </row>
    <row r="6391" spans="1:22">
      <c r="A6391" t="s">
        <v>403</v>
      </c>
      <c r="B6391" t="s">
        <v>717</v>
      </c>
      <c r="C6391" t="s">
        <v>3650</v>
      </c>
      <c r="D6391" t="s">
        <v>202</v>
      </c>
      <c r="E6391" t="b">
        <v>0</v>
      </c>
      <c r="F6391" t="b">
        <v>1</v>
      </c>
      <c r="H6391" t="b">
        <v>0</v>
      </c>
      <c r="I6391">
        <v>50</v>
      </c>
      <c r="J6391">
        <v>88</v>
      </c>
      <c r="L6391">
        <v>40000</v>
      </c>
      <c r="M6391">
        <v>77</v>
      </c>
      <c r="O6391">
        <v>0.6</v>
      </c>
      <c r="P6391">
        <v>0.57999999999999996</v>
      </c>
      <c r="T6391" t="s">
        <v>203</v>
      </c>
      <c r="V6391" s="4">
        <v>42726</v>
      </c>
    </row>
    <row r="6392" spans="1:22">
      <c r="A6392" t="s">
        <v>403</v>
      </c>
      <c r="B6392" t="s">
        <v>717</v>
      </c>
      <c r="C6392" t="s">
        <v>3651</v>
      </c>
      <c r="D6392" t="s">
        <v>202</v>
      </c>
      <c r="E6392" t="b">
        <v>0</v>
      </c>
      <c r="F6392" t="b">
        <v>1</v>
      </c>
      <c r="H6392" t="b">
        <v>0</v>
      </c>
      <c r="I6392">
        <v>50</v>
      </c>
      <c r="J6392">
        <v>92</v>
      </c>
      <c r="L6392">
        <v>50000</v>
      </c>
      <c r="M6392">
        <v>80</v>
      </c>
      <c r="O6392">
        <v>0.6</v>
      </c>
      <c r="P6392">
        <v>0.57999999999999996</v>
      </c>
      <c r="T6392" t="s">
        <v>203</v>
      </c>
      <c r="V6392" s="4">
        <v>42278</v>
      </c>
    </row>
    <row r="6393" spans="1:22">
      <c r="A6393" t="s">
        <v>403</v>
      </c>
      <c r="B6393" t="s">
        <v>1537</v>
      </c>
      <c r="C6393" t="s">
        <v>3651</v>
      </c>
      <c r="D6393" t="s">
        <v>202</v>
      </c>
      <c r="E6393" t="b">
        <v>0</v>
      </c>
      <c r="F6393" t="b">
        <v>1</v>
      </c>
      <c r="H6393" t="b">
        <v>0</v>
      </c>
      <c r="I6393">
        <v>50</v>
      </c>
      <c r="J6393">
        <v>92</v>
      </c>
      <c r="L6393">
        <v>50000</v>
      </c>
      <c r="M6393">
        <v>80</v>
      </c>
      <c r="O6393">
        <v>0.6</v>
      </c>
      <c r="P6393">
        <v>0.57999999999999996</v>
      </c>
      <c r="T6393" t="s">
        <v>203</v>
      </c>
      <c r="V6393" s="4">
        <v>42104</v>
      </c>
    </row>
    <row r="6394" spans="1:22">
      <c r="A6394" t="s">
        <v>403</v>
      </c>
      <c r="B6394" t="s">
        <v>717</v>
      </c>
      <c r="C6394" t="s">
        <v>3652</v>
      </c>
      <c r="D6394" t="s">
        <v>202</v>
      </c>
      <c r="E6394" t="b">
        <v>0</v>
      </c>
      <c r="F6394" t="b">
        <v>1</v>
      </c>
      <c r="H6394" t="b">
        <v>0</v>
      </c>
      <c r="I6394">
        <v>50</v>
      </c>
      <c r="J6394">
        <v>92</v>
      </c>
      <c r="L6394">
        <v>50000</v>
      </c>
      <c r="M6394">
        <v>80</v>
      </c>
      <c r="O6394">
        <v>0.6</v>
      </c>
      <c r="P6394">
        <v>0.57999999999999996</v>
      </c>
      <c r="T6394" t="s">
        <v>203</v>
      </c>
      <c r="V6394" s="4">
        <v>42726</v>
      </c>
    </row>
    <row r="6395" spans="1:22">
      <c r="A6395" t="s">
        <v>269</v>
      </c>
      <c r="B6395" t="s">
        <v>347</v>
      </c>
      <c r="C6395" t="s">
        <v>3653</v>
      </c>
      <c r="D6395" t="s">
        <v>202</v>
      </c>
      <c r="E6395" t="b">
        <v>0</v>
      </c>
      <c r="F6395" t="b">
        <v>0</v>
      </c>
      <c r="H6395" t="b">
        <v>1</v>
      </c>
      <c r="I6395">
        <v>50</v>
      </c>
      <c r="J6395">
        <v>67</v>
      </c>
      <c r="L6395">
        <v>32000</v>
      </c>
      <c r="M6395">
        <v>76</v>
      </c>
      <c r="N6395">
        <v>25392</v>
      </c>
      <c r="O6395">
        <v>0.59</v>
      </c>
      <c r="P6395">
        <v>0.57999999999999996</v>
      </c>
      <c r="T6395" t="s">
        <v>203</v>
      </c>
      <c r="V6395" s="4">
        <v>39407</v>
      </c>
    </row>
    <row r="6396" spans="1:22">
      <c r="A6396" t="s">
        <v>403</v>
      </c>
      <c r="B6396" t="s">
        <v>717</v>
      </c>
      <c r="C6396" t="s">
        <v>3654</v>
      </c>
      <c r="D6396" t="s">
        <v>202</v>
      </c>
      <c r="E6396" t="b">
        <v>0</v>
      </c>
      <c r="F6396" t="b">
        <v>1</v>
      </c>
      <c r="H6396" t="b">
        <v>0</v>
      </c>
      <c r="I6396">
        <v>50</v>
      </c>
      <c r="J6396">
        <v>98</v>
      </c>
      <c r="L6396">
        <v>60000</v>
      </c>
      <c r="M6396">
        <v>80</v>
      </c>
      <c r="O6396">
        <v>0.6</v>
      </c>
      <c r="P6396">
        <v>0.57999999999999996</v>
      </c>
      <c r="T6396" t="s">
        <v>203</v>
      </c>
      <c r="V6396" s="4">
        <v>42278</v>
      </c>
    </row>
    <row r="6397" spans="1:22">
      <c r="A6397" t="s">
        <v>1557</v>
      </c>
      <c r="B6397" t="s">
        <v>1537</v>
      </c>
      <c r="C6397" t="s">
        <v>3654</v>
      </c>
      <c r="D6397" t="s">
        <v>202</v>
      </c>
      <c r="E6397" t="b">
        <v>0</v>
      </c>
      <c r="F6397" t="b">
        <v>1</v>
      </c>
      <c r="H6397" t="b">
        <v>0</v>
      </c>
      <c r="I6397">
        <v>50</v>
      </c>
      <c r="J6397">
        <v>98</v>
      </c>
      <c r="L6397">
        <v>60000</v>
      </c>
      <c r="M6397">
        <v>80</v>
      </c>
      <c r="O6397">
        <v>0.6</v>
      </c>
      <c r="P6397">
        <v>0.6</v>
      </c>
      <c r="T6397" t="s">
        <v>203</v>
      </c>
      <c r="V6397" s="4">
        <v>42191</v>
      </c>
    </row>
    <row r="6398" spans="1:22">
      <c r="A6398" t="s">
        <v>269</v>
      </c>
      <c r="B6398" t="s">
        <v>347</v>
      </c>
      <c r="C6398" t="s">
        <v>3655</v>
      </c>
      <c r="D6398" t="s">
        <v>202</v>
      </c>
      <c r="E6398" t="b">
        <v>0</v>
      </c>
      <c r="F6398" t="b">
        <v>0</v>
      </c>
      <c r="H6398" t="b">
        <v>0</v>
      </c>
      <c r="I6398">
        <v>50</v>
      </c>
      <c r="J6398">
        <v>85</v>
      </c>
      <c r="L6398">
        <v>40000</v>
      </c>
      <c r="M6398">
        <v>76</v>
      </c>
      <c r="N6398">
        <v>25830</v>
      </c>
      <c r="O6398">
        <v>0.57999999999999996</v>
      </c>
      <c r="P6398">
        <v>0.57999999999999996</v>
      </c>
      <c r="T6398" t="s">
        <v>203</v>
      </c>
      <c r="V6398" s="4">
        <v>39925</v>
      </c>
    </row>
    <row r="6399" spans="1:22">
      <c r="A6399" t="s">
        <v>2002</v>
      </c>
      <c r="B6399" t="s">
        <v>1537</v>
      </c>
      <c r="C6399" t="s">
        <v>3656</v>
      </c>
      <c r="D6399" t="s">
        <v>202</v>
      </c>
      <c r="E6399" t="b">
        <v>1</v>
      </c>
      <c r="F6399" t="b">
        <v>1</v>
      </c>
      <c r="H6399" t="b">
        <v>0</v>
      </c>
      <c r="I6399">
        <v>50</v>
      </c>
      <c r="J6399">
        <v>93</v>
      </c>
      <c r="L6399">
        <v>45000</v>
      </c>
      <c r="M6399">
        <v>83</v>
      </c>
      <c r="O6399">
        <v>0.7</v>
      </c>
      <c r="P6399">
        <v>0.57999999999999996</v>
      </c>
      <c r="T6399" t="s">
        <v>203</v>
      </c>
      <c r="V6399" s="4">
        <v>42009</v>
      </c>
    </row>
    <row r="6400" spans="1:22">
      <c r="A6400" t="s">
        <v>1329</v>
      </c>
      <c r="B6400" t="s">
        <v>1537</v>
      </c>
      <c r="C6400" t="s">
        <v>3657</v>
      </c>
      <c r="D6400" t="s">
        <v>202</v>
      </c>
      <c r="E6400" t="b">
        <v>0</v>
      </c>
      <c r="F6400" t="b">
        <v>0</v>
      </c>
      <c r="H6400" t="b">
        <v>0</v>
      </c>
      <c r="I6400">
        <v>50</v>
      </c>
      <c r="J6400">
        <v>80</v>
      </c>
      <c r="L6400">
        <v>42000</v>
      </c>
      <c r="M6400">
        <v>80</v>
      </c>
      <c r="N6400">
        <v>25830</v>
      </c>
      <c r="O6400">
        <v>0.57999999999999996</v>
      </c>
      <c r="P6400">
        <v>0.57999999999999996</v>
      </c>
      <c r="T6400" t="s">
        <v>203</v>
      </c>
      <c r="V6400" s="4">
        <v>39407</v>
      </c>
    </row>
    <row r="6401" spans="1:22">
      <c r="A6401" t="s">
        <v>269</v>
      </c>
      <c r="B6401" t="s">
        <v>269</v>
      </c>
      <c r="C6401" t="s">
        <v>3294</v>
      </c>
      <c r="D6401" t="s">
        <v>202</v>
      </c>
      <c r="E6401" t="b">
        <v>0</v>
      </c>
      <c r="F6401" t="b">
        <v>0</v>
      </c>
      <c r="H6401" t="b">
        <v>0</v>
      </c>
      <c r="I6401">
        <v>50</v>
      </c>
      <c r="J6401">
        <v>80</v>
      </c>
      <c r="L6401">
        <v>38000</v>
      </c>
      <c r="M6401">
        <v>76</v>
      </c>
      <c r="O6401">
        <v>0.57999999999999996</v>
      </c>
      <c r="P6401">
        <v>0.57999999999999996</v>
      </c>
      <c r="T6401" t="s">
        <v>203</v>
      </c>
      <c r="V6401" s="4">
        <v>40813</v>
      </c>
    </row>
    <row r="6402" spans="1:22">
      <c r="A6402" t="s">
        <v>1329</v>
      </c>
      <c r="B6402" t="s">
        <v>542</v>
      </c>
      <c r="C6402" t="s">
        <v>3658</v>
      </c>
      <c r="D6402" t="s">
        <v>202</v>
      </c>
      <c r="E6402" t="b">
        <v>0</v>
      </c>
      <c r="F6402" t="b">
        <v>1</v>
      </c>
      <c r="G6402" t="s">
        <v>528</v>
      </c>
      <c r="H6402" t="b">
        <v>0</v>
      </c>
      <c r="I6402">
        <v>50</v>
      </c>
      <c r="J6402">
        <v>88</v>
      </c>
      <c r="L6402">
        <v>42000</v>
      </c>
      <c r="M6402">
        <v>79</v>
      </c>
      <c r="N6402">
        <v>25830</v>
      </c>
      <c r="O6402">
        <v>0.57999999999999996</v>
      </c>
      <c r="P6402">
        <v>0.57999999999999996</v>
      </c>
      <c r="T6402" t="s">
        <v>203</v>
      </c>
      <c r="V6402" s="4">
        <v>39407</v>
      </c>
    </row>
    <row r="6403" spans="1:22">
      <c r="A6403" t="s">
        <v>269</v>
      </c>
      <c r="B6403" t="s">
        <v>269</v>
      </c>
      <c r="C6403" t="s">
        <v>3659</v>
      </c>
      <c r="D6403" t="s">
        <v>202</v>
      </c>
      <c r="E6403" t="b">
        <v>1</v>
      </c>
      <c r="F6403" t="b">
        <v>1</v>
      </c>
      <c r="H6403" t="b">
        <v>0</v>
      </c>
      <c r="I6403">
        <v>50</v>
      </c>
      <c r="J6403">
        <v>84</v>
      </c>
      <c r="L6403">
        <v>40000</v>
      </c>
      <c r="M6403">
        <v>76</v>
      </c>
      <c r="N6403">
        <v>23048</v>
      </c>
      <c r="O6403">
        <v>0.65</v>
      </c>
      <c r="P6403">
        <v>0.57999999999999996</v>
      </c>
      <c r="T6403" t="s">
        <v>203</v>
      </c>
      <c r="V6403" s="4">
        <v>39925</v>
      </c>
    </row>
    <row r="6404" spans="1:22">
      <c r="A6404" t="s">
        <v>1333</v>
      </c>
      <c r="B6404" t="s">
        <v>1333</v>
      </c>
      <c r="C6404" t="s">
        <v>3660</v>
      </c>
      <c r="D6404" t="s">
        <v>202</v>
      </c>
      <c r="E6404" t="b">
        <v>0</v>
      </c>
      <c r="F6404" t="b">
        <v>1</v>
      </c>
      <c r="G6404" t="s">
        <v>528</v>
      </c>
      <c r="H6404" t="b">
        <v>0</v>
      </c>
      <c r="I6404">
        <v>50</v>
      </c>
      <c r="J6404">
        <v>80</v>
      </c>
      <c r="L6404">
        <v>40000</v>
      </c>
      <c r="M6404">
        <v>76</v>
      </c>
      <c r="N6404">
        <v>24164</v>
      </c>
      <c r="O6404">
        <v>0.62</v>
      </c>
      <c r="P6404">
        <v>0.57999999999999996</v>
      </c>
      <c r="T6404" t="s">
        <v>203</v>
      </c>
      <c r="V6404" s="4">
        <v>39407</v>
      </c>
    </row>
    <row r="6405" spans="1:22">
      <c r="A6405" t="s">
        <v>269</v>
      </c>
      <c r="B6405" t="s">
        <v>269</v>
      </c>
      <c r="C6405" t="s">
        <v>3244</v>
      </c>
      <c r="D6405" t="s">
        <v>202</v>
      </c>
      <c r="E6405" t="b">
        <v>1</v>
      </c>
      <c r="F6405" t="b">
        <v>0</v>
      </c>
      <c r="G6405" t="s">
        <v>528</v>
      </c>
      <c r="H6405" t="b">
        <v>1</v>
      </c>
      <c r="I6405">
        <v>50</v>
      </c>
      <c r="J6405">
        <v>78</v>
      </c>
      <c r="L6405">
        <v>36000</v>
      </c>
      <c r="M6405">
        <v>76</v>
      </c>
      <c r="N6405">
        <v>25392</v>
      </c>
      <c r="O6405">
        <v>0.59</v>
      </c>
      <c r="P6405">
        <v>0.57999999999999996</v>
      </c>
      <c r="T6405" t="s">
        <v>203</v>
      </c>
      <c r="V6405" s="4">
        <v>39716</v>
      </c>
    </row>
    <row r="6406" spans="1:22">
      <c r="A6406" t="s">
        <v>1333</v>
      </c>
      <c r="B6406" t="s">
        <v>1333</v>
      </c>
      <c r="C6406" t="s">
        <v>3661</v>
      </c>
      <c r="D6406" t="s">
        <v>202</v>
      </c>
      <c r="E6406" t="b">
        <v>0</v>
      </c>
      <c r="G6406" t="s">
        <v>1766</v>
      </c>
      <c r="H6406" t="b">
        <v>0</v>
      </c>
      <c r="I6406">
        <v>50</v>
      </c>
      <c r="K6406">
        <v>3</v>
      </c>
      <c r="L6406">
        <v>199000</v>
      </c>
      <c r="M6406">
        <v>97</v>
      </c>
      <c r="N6406">
        <v>176</v>
      </c>
      <c r="O6406">
        <v>0.85</v>
      </c>
      <c r="P6406">
        <v>0.53</v>
      </c>
      <c r="T6406" t="s">
        <v>1310</v>
      </c>
      <c r="V6406" s="4">
        <v>38121</v>
      </c>
    </row>
    <row r="6407" spans="1:22">
      <c r="A6407" t="s">
        <v>269</v>
      </c>
      <c r="B6407" t="s">
        <v>347</v>
      </c>
      <c r="C6407" t="s">
        <v>3662</v>
      </c>
      <c r="D6407" t="s">
        <v>202</v>
      </c>
      <c r="E6407" t="b">
        <v>1</v>
      </c>
      <c r="F6407" t="b">
        <v>1</v>
      </c>
      <c r="H6407" t="b">
        <v>0</v>
      </c>
      <c r="I6407">
        <v>50</v>
      </c>
      <c r="J6407">
        <v>82</v>
      </c>
      <c r="L6407">
        <v>40000</v>
      </c>
      <c r="M6407">
        <v>76</v>
      </c>
      <c r="N6407">
        <v>25830</v>
      </c>
      <c r="O6407">
        <v>0.57999999999999996</v>
      </c>
      <c r="P6407">
        <v>0.57999999999999996</v>
      </c>
      <c r="T6407" t="s">
        <v>203</v>
      </c>
      <c r="V6407" s="4">
        <v>39925</v>
      </c>
    </row>
    <row r="6408" spans="1:22">
      <c r="A6408" t="s">
        <v>1333</v>
      </c>
      <c r="B6408" t="s">
        <v>1417</v>
      </c>
      <c r="C6408">
        <v>153.330952</v>
      </c>
      <c r="D6408" t="s">
        <v>202</v>
      </c>
      <c r="E6408" t="b">
        <v>0</v>
      </c>
      <c r="F6408" t="b">
        <v>1</v>
      </c>
      <c r="H6408" t="b">
        <v>0</v>
      </c>
      <c r="I6408">
        <v>50</v>
      </c>
      <c r="J6408">
        <v>75</v>
      </c>
      <c r="L6408">
        <v>40000</v>
      </c>
      <c r="M6408">
        <v>77</v>
      </c>
      <c r="O6408">
        <v>0.57999999999999996</v>
      </c>
      <c r="P6408">
        <v>0.57999999999999996</v>
      </c>
      <c r="T6408" t="s">
        <v>203</v>
      </c>
      <c r="V6408" s="4">
        <v>40877</v>
      </c>
    </row>
    <row r="6409" spans="1:22">
      <c r="A6409" t="s">
        <v>1333</v>
      </c>
      <c r="B6409" t="s">
        <v>665</v>
      </c>
      <c r="C6409" t="s">
        <v>3591</v>
      </c>
      <c r="D6409" t="s">
        <v>202</v>
      </c>
      <c r="E6409" t="b">
        <v>0</v>
      </c>
      <c r="F6409" t="b">
        <v>1</v>
      </c>
      <c r="G6409" t="s">
        <v>528</v>
      </c>
      <c r="H6409" t="b">
        <v>0</v>
      </c>
      <c r="I6409">
        <v>50</v>
      </c>
      <c r="J6409">
        <v>87</v>
      </c>
      <c r="L6409">
        <v>50000</v>
      </c>
      <c r="M6409">
        <v>76</v>
      </c>
      <c r="N6409">
        <v>24969</v>
      </c>
      <c r="O6409">
        <v>0.6</v>
      </c>
      <c r="P6409">
        <v>0.57999999999999996</v>
      </c>
      <c r="T6409" t="s">
        <v>203</v>
      </c>
      <c r="V6409" s="4">
        <v>39407</v>
      </c>
    </row>
    <row r="6410" spans="1:22">
      <c r="A6410" t="s">
        <v>1333</v>
      </c>
      <c r="B6410" t="s">
        <v>605</v>
      </c>
      <c r="C6410" t="s">
        <v>3663</v>
      </c>
      <c r="D6410" t="s">
        <v>202</v>
      </c>
      <c r="E6410" t="b">
        <v>0</v>
      </c>
      <c r="F6410" t="b">
        <v>1</v>
      </c>
      <c r="G6410" t="s">
        <v>528</v>
      </c>
      <c r="H6410" t="b">
        <v>0</v>
      </c>
      <c r="I6410">
        <v>50</v>
      </c>
      <c r="J6410">
        <v>75</v>
      </c>
      <c r="L6410">
        <v>40000</v>
      </c>
      <c r="M6410">
        <v>77</v>
      </c>
      <c r="N6410">
        <v>25830</v>
      </c>
      <c r="O6410">
        <v>0.57999999999999996</v>
      </c>
      <c r="P6410">
        <v>0.57999999999999996</v>
      </c>
      <c r="T6410" t="s">
        <v>203</v>
      </c>
      <c r="V6410" s="4">
        <v>40877</v>
      </c>
    </row>
    <row r="6411" spans="1:22">
      <c r="A6411" t="s">
        <v>1333</v>
      </c>
      <c r="B6411" t="s">
        <v>1478</v>
      </c>
      <c r="C6411" t="s">
        <v>3664</v>
      </c>
      <c r="D6411" t="s">
        <v>202</v>
      </c>
      <c r="E6411" t="b">
        <v>1</v>
      </c>
      <c r="F6411" t="b">
        <v>1</v>
      </c>
      <c r="G6411" t="s">
        <v>528</v>
      </c>
      <c r="H6411" t="b">
        <v>0</v>
      </c>
      <c r="I6411">
        <v>50</v>
      </c>
      <c r="J6411">
        <v>80</v>
      </c>
      <c r="L6411">
        <v>40000</v>
      </c>
      <c r="M6411">
        <v>76</v>
      </c>
      <c r="O6411">
        <v>0.57999999999999996</v>
      </c>
      <c r="P6411">
        <v>0.57999999999999996</v>
      </c>
      <c r="T6411" t="s">
        <v>203</v>
      </c>
      <c r="V6411" s="4">
        <v>40169</v>
      </c>
    </row>
    <row r="6412" spans="1:22">
      <c r="A6412" t="s">
        <v>269</v>
      </c>
      <c r="B6412" t="s">
        <v>302</v>
      </c>
      <c r="C6412" t="s">
        <v>3665</v>
      </c>
      <c r="D6412" t="s">
        <v>202</v>
      </c>
      <c r="E6412" t="b">
        <v>1</v>
      </c>
      <c r="F6412" t="b">
        <v>1</v>
      </c>
      <c r="H6412" t="b">
        <v>0</v>
      </c>
      <c r="I6412">
        <v>50</v>
      </c>
      <c r="J6412">
        <v>82</v>
      </c>
      <c r="L6412">
        <v>40000</v>
      </c>
      <c r="M6412">
        <v>76</v>
      </c>
      <c r="N6412">
        <v>25830</v>
      </c>
      <c r="O6412">
        <v>0.57999999999999996</v>
      </c>
      <c r="P6412">
        <v>0.57999999999999996</v>
      </c>
      <c r="T6412" t="s">
        <v>203</v>
      </c>
      <c r="V6412" s="4">
        <v>39925</v>
      </c>
    </row>
    <row r="6413" spans="1:22">
      <c r="A6413" t="s">
        <v>1333</v>
      </c>
      <c r="B6413" t="s">
        <v>665</v>
      </c>
      <c r="C6413" t="s">
        <v>3634</v>
      </c>
      <c r="D6413" t="s">
        <v>202</v>
      </c>
      <c r="E6413" t="b">
        <v>1</v>
      </c>
      <c r="F6413" t="b">
        <v>1</v>
      </c>
      <c r="G6413" t="s">
        <v>528</v>
      </c>
      <c r="H6413" t="b">
        <v>0</v>
      </c>
      <c r="I6413">
        <v>50</v>
      </c>
      <c r="J6413">
        <v>90</v>
      </c>
      <c r="L6413">
        <v>60000</v>
      </c>
      <c r="M6413">
        <v>76</v>
      </c>
      <c r="N6413">
        <v>22699</v>
      </c>
      <c r="O6413">
        <v>0.66</v>
      </c>
      <c r="P6413">
        <v>0.57999999999999996</v>
      </c>
      <c r="T6413" t="s">
        <v>203</v>
      </c>
      <c r="V6413" s="4">
        <v>39552</v>
      </c>
    </row>
    <row r="6414" spans="1:22">
      <c r="A6414" t="s">
        <v>1333</v>
      </c>
      <c r="B6414" t="s">
        <v>1333</v>
      </c>
      <c r="C6414" t="s">
        <v>3666</v>
      </c>
      <c r="D6414" t="s">
        <v>202</v>
      </c>
      <c r="E6414" t="b">
        <v>0</v>
      </c>
      <c r="F6414" t="b">
        <v>0</v>
      </c>
      <c r="H6414" t="b">
        <v>0</v>
      </c>
      <c r="I6414">
        <v>50</v>
      </c>
      <c r="J6414">
        <v>88</v>
      </c>
      <c r="L6414">
        <v>40000</v>
      </c>
      <c r="M6414">
        <v>76</v>
      </c>
      <c r="O6414">
        <v>0.57999999999999996</v>
      </c>
      <c r="P6414">
        <v>0.57999999999999996</v>
      </c>
      <c r="T6414" t="s">
        <v>203</v>
      </c>
      <c r="V6414" s="4">
        <v>40813</v>
      </c>
    </row>
    <row r="6415" spans="1:22">
      <c r="A6415" t="s">
        <v>2002</v>
      </c>
      <c r="B6415" t="s">
        <v>1356</v>
      </c>
      <c r="C6415" t="s">
        <v>3667</v>
      </c>
      <c r="D6415" t="s">
        <v>202</v>
      </c>
      <c r="E6415" t="b">
        <v>1</v>
      </c>
      <c r="F6415" t="b">
        <v>1</v>
      </c>
      <c r="H6415" t="b">
        <v>0</v>
      </c>
      <c r="I6415">
        <v>50</v>
      </c>
      <c r="J6415">
        <v>96</v>
      </c>
      <c r="L6415">
        <v>50000</v>
      </c>
      <c r="M6415">
        <v>82</v>
      </c>
      <c r="O6415">
        <v>0.7</v>
      </c>
      <c r="P6415">
        <v>0.57999999999999996</v>
      </c>
      <c r="T6415" t="s">
        <v>203</v>
      </c>
      <c r="V6415" s="4">
        <v>41149</v>
      </c>
    </row>
    <row r="6416" spans="1:22">
      <c r="A6416" t="s">
        <v>1154</v>
      </c>
      <c r="B6416" t="s">
        <v>1537</v>
      </c>
      <c r="C6416" t="s">
        <v>3668</v>
      </c>
      <c r="D6416" t="s">
        <v>202</v>
      </c>
      <c r="E6416" t="b">
        <v>0</v>
      </c>
      <c r="F6416" t="b">
        <v>1</v>
      </c>
      <c r="H6416" t="b">
        <v>0</v>
      </c>
      <c r="I6416">
        <v>50</v>
      </c>
      <c r="J6416">
        <v>93</v>
      </c>
      <c r="L6416">
        <v>65000</v>
      </c>
      <c r="M6416">
        <v>77</v>
      </c>
      <c r="O6416">
        <v>0.57999999999999996</v>
      </c>
      <c r="P6416">
        <v>0.57999999999999996</v>
      </c>
      <c r="T6416" t="s">
        <v>203</v>
      </c>
      <c r="V6416" s="4">
        <v>40877</v>
      </c>
    </row>
    <row r="6417" spans="1:22">
      <c r="A6417" t="s">
        <v>269</v>
      </c>
      <c r="B6417" t="s">
        <v>269</v>
      </c>
      <c r="C6417" t="s">
        <v>3669</v>
      </c>
      <c r="D6417" t="s">
        <v>202</v>
      </c>
      <c r="E6417" t="b">
        <v>0</v>
      </c>
      <c r="F6417" t="b">
        <v>1</v>
      </c>
      <c r="H6417" t="b">
        <v>0</v>
      </c>
      <c r="I6417">
        <v>50</v>
      </c>
      <c r="J6417">
        <v>84</v>
      </c>
      <c r="L6417">
        <v>40000</v>
      </c>
      <c r="M6417">
        <v>76</v>
      </c>
      <c r="N6417">
        <v>25392</v>
      </c>
      <c r="O6417">
        <v>0.59</v>
      </c>
      <c r="P6417">
        <v>0.57999999999999996</v>
      </c>
      <c r="T6417" t="s">
        <v>203</v>
      </c>
      <c r="V6417" s="4">
        <v>39407</v>
      </c>
    </row>
    <row r="6418" spans="1:22">
      <c r="A6418" t="s">
        <v>1329</v>
      </c>
      <c r="B6418" t="s">
        <v>542</v>
      </c>
      <c r="C6418" t="s">
        <v>3670</v>
      </c>
      <c r="D6418" t="s">
        <v>202</v>
      </c>
      <c r="E6418" t="b">
        <v>1</v>
      </c>
      <c r="F6418" t="b">
        <v>1</v>
      </c>
      <c r="H6418" t="b">
        <v>0</v>
      </c>
      <c r="I6418">
        <v>50</v>
      </c>
      <c r="J6418">
        <v>86</v>
      </c>
      <c r="L6418">
        <v>40000</v>
      </c>
      <c r="M6418">
        <v>80</v>
      </c>
      <c r="N6418">
        <v>23780</v>
      </c>
      <c r="O6418">
        <v>0.63</v>
      </c>
      <c r="P6418">
        <v>0.57999999999999996</v>
      </c>
      <c r="T6418" t="s">
        <v>203</v>
      </c>
      <c r="V6418" s="4">
        <v>39407</v>
      </c>
    </row>
    <row r="6419" spans="1:22">
      <c r="A6419" t="s">
        <v>269</v>
      </c>
      <c r="B6419" t="s">
        <v>269</v>
      </c>
      <c r="C6419" t="s">
        <v>3671</v>
      </c>
      <c r="D6419" t="s">
        <v>202</v>
      </c>
      <c r="E6419" t="b">
        <v>0</v>
      </c>
      <c r="F6419" t="b">
        <v>1</v>
      </c>
      <c r="H6419" t="b">
        <v>0</v>
      </c>
      <c r="I6419">
        <v>50</v>
      </c>
      <c r="J6419">
        <v>80</v>
      </c>
      <c r="L6419">
        <v>38000</v>
      </c>
      <c r="M6419">
        <v>76</v>
      </c>
      <c r="N6419">
        <v>25830</v>
      </c>
      <c r="O6419">
        <v>0.57999999999999996</v>
      </c>
      <c r="P6419">
        <v>0.57999999999999996</v>
      </c>
      <c r="T6419" t="s">
        <v>203</v>
      </c>
      <c r="V6419" s="4">
        <v>39407</v>
      </c>
    </row>
    <row r="6420" spans="1:22">
      <c r="A6420" t="s">
        <v>269</v>
      </c>
      <c r="B6420" t="s">
        <v>269</v>
      </c>
      <c r="C6420" t="s">
        <v>3279</v>
      </c>
      <c r="D6420" t="s">
        <v>202</v>
      </c>
      <c r="E6420" t="b">
        <v>1</v>
      </c>
      <c r="F6420" t="b">
        <v>1</v>
      </c>
      <c r="H6420" t="b">
        <v>0</v>
      </c>
      <c r="I6420">
        <v>50</v>
      </c>
      <c r="J6420">
        <v>87</v>
      </c>
      <c r="L6420">
        <v>36000</v>
      </c>
      <c r="M6420">
        <v>80</v>
      </c>
      <c r="O6420">
        <v>0.67</v>
      </c>
      <c r="P6420">
        <v>0.57999999999999996</v>
      </c>
      <c r="T6420" t="s">
        <v>203</v>
      </c>
      <c r="V6420" s="4">
        <v>40814</v>
      </c>
    </row>
    <row r="6421" spans="1:22">
      <c r="A6421" t="s">
        <v>269</v>
      </c>
      <c r="B6421" t="s">
        <v>269</v>
      </c>
      <c r="C6421" t="s">
        <v>3016</v>
      </c>
      <c r="D6421" t="s">
        <v>202</v>
      </c>
      <c r="E6421" t="b">
        <v>0</v>
      </c>
      <c r="F6421" t="b">
        <v>1</v>
      </c>
      <c r="H6421" t="b">
        <v>0</v>
      </c>
      <c r="I6421">
        <v>50</v>
      </c>
      <c r="J6421">
        <v>89</v>
      </c>
      <c r="L6421">
        <v>40000</v>
      </c>
      <c r="M6421">
        <v>79</v>
      </c>
      <c r="O6421">
        <v>0.67</v>
      </c>
      <c r="P6421">
        <v>0.57999999999999996</v>
      </c>
      <c r="T6421" t="s">
        <v>203</v>
      </c>
      <c r="V6421" s="4">
        <v>41674</v>
      </c>
    </row>
    <row r="6422" spans="1:22">
      <c r="A6422" t="s">
        <v>2002</v>
      </c>
      <c r="B6422" t="s">
        <v>1356</v>
      </c>
      <c r="C6422" t="s">
        <v>3672</v>
      </c>
      <c r="D6422" t="s">
        <v>202</v>
      </c>
      <c r="E6422" t="b">
        <v>1</v>
      </c>
      <c r="F6422" t="b">
        <v>1</v>
      </c>
      <c r="H6422" t="b">
        <v>0</v>
      </c>
      <c r="I6422">
        <v>50</v>
      </c>
      <c r="J6422">
        <v>90</v>
      </c>
      <c r="L6422">
        <v>40000</v>
      </c>
      <c r="M6422">
        <v>82</v>
      </c>
      <c r="O6422">
        <v>0.7</v>
      </c>
      <c r="P6422">
        <v>0.57999999999999996</v>
      </c>
      <c r="T6422" t="s">
        <v>203</v>
      </c>
      <c r="V6422" s="4">
        <v>41149</v>
      </c>
    </row>
    <row r="6423" spans="1:22">
      <c r="A6423" t="s">
        <v>1333</v>
      </c>
      <c r="B6423" t="s">
        <v>1478</v>
      </c>
      <c r="C6423" t="s">
        <v>3599</v>
      </c>
      <c r="D6423" t="s">
        <v>202</v>
      </c>
      <c r="E6423" t="b">
        <v>1</v>
      </c>
      <c r="F6423" t="b">
        <v>1</v>
      </c>
      <c r="G6423" t="s">
        <v>528</v>
      </c>
      <c r="H6423" t="b">
        <v>0</v>
      </c>
      <c r="I6423">
        <v>50</v>
      </c>
      <c r="J6423">
        <v>90</v>
      </c>
      <c r="L6423">
        <v>60000</v>
      </c>
      <c r="M6423">
        <v>76</v>
      </c>
      <c r="O6423">
        <v>0.66</v>
      </c>
      <c r="P6423">
        <v>0.57999999999999996</v>
      </c>
      <c r="T6423" t="s">
        <v>203</v>
      </c>
      <c r="V6423" s="4">
        <v>40169</v>
      </c>
    </row>
    <row r="6424" spans="1:22">
      <c r="A6424" t="s">
        <v>269</v>
      </c>
      <c r="B6424" t="s">
        <v>347</v>
      </c>
      <c r="C6424" t="s">
        <v>3294</v>
      </c>
      <c r="D6424" t="s">
        <v>202</v>
      </c>
      <c r="E6424" t="b">
        <v>1</v>
      </c>
      <c r="F6424" t="b">
        <v>0</v>
      </c>
      <c r="H6424" t="b">
        <v>0</v>
      </c>
      <c r="I6424">
        <v>50</v>
      </c>
      <c r="J6424">
        <v>80</v>
      </c>
      <c r="L6424">
        <v>38000</v>
      </c>
      <c r="M6424">
        <v>76</v>
      </c>
      <c r="N6424">
        <v>25830</v>
      </c>
      <c r="O6424">
        <v>0.57999999999999996</v>
      </c>
      <c r="P6424">
        <v>0.57999999999999996</v>
      </c>
      <c r="T6424" t="s">
        <v>203</v>
      </c>
      <c r="V6424" s="4">
        <v>39716</v>
      </c>
    </row>
    <row r="6425" spans="1:22">
      <c r="A6425" t="s">
        <v>2002</v>
      </c>
      <c r="B6425" t="s">
        <v>403</v>
      </c>
      <c r="C6425" t="s">
        <v>3673</v>
      </c>
      <c r="D6425" t="s">
        <v>202</v>
      </c>
      <c r="E6425" t="b">
        <v>0</v>
      </c>
      <c r="F6425" t="b">
        <v>1</v>
      </c>
      <c r="H6425" t="b">
        <v>0</v>
      </c>
      <c r="I6425">
        <v>50</v>
      </c>
      <c r="J6425">
        <v>88</v>
      </c>
      <c r="L6425">
        <v>42000</v>
      </c>
      <c r="M6425">
        <v>81</v>
      </c>
      <c r="N6425">
        <v>24164</v>
      </c>
      <c r="O6425">
        <v>0.62</v>
      </c>
      <c r="P6425">
        <v>0.57999999999999996</v>
      </c>
      <c r="T6425" t="s">
        <v>203</v>
      </c>
      <c r="V6425" s="4">
        <v>39552</v>
      </c>
    </row>
    <row r="6426" spans="1:22">
      <c r="A6426" t="s">
        <v>269</v>
      </c>
      <c r="B6426" t="s">
        <v>302</v>
      </c>
      <c r="C6426" t="s">
        <v>3674</v>
      </c>
      <c r="D6426" t="s">
        <v>202</v>
      </c>
      <c r="E6426" t="b">
        <v>0</v>
      </c>
      <c r="F6426" t="b">
        <v>1</v>
      </c>
      <c r="H6426" t="b">
        <v>0</v>
      </c>
      <c r="I6426">
        <v>50</v>
      </c>
      <c r="J6426">
        <v>84</v>
      </c>
      <c r="L6426">
        <v>40000</v>
      </c>
      <c r="M6426">
        <v>76</v>
      </c>
      <c r="N6426">
        <v>25392</v>
      </c>
      <c r="O6426">
        <v>0.59</v>
      </c>
      <c r="P6426">
        <v>0.57999999999999996</v>
      </c>
      <c r="T6426" t="s">
        <v>203</v>
      </c>
      <c r="V6426" s="4">
        <v>39407</v>
      </c>
    </row>
    <row r="6427" spans="1:22">
      <c r="A6427" t="s">
        <v>1547</v>
      </c>
      <c r="B6427" t="s">
        <v>1548</v>
      </c>
      <c r="C6427" t="s">
        <v>3675</v>
      </c>
      <c r="D6427" t="s">
        <v>202</v>
      </c>
      <c r="E6427" t="b">
        <v>1</v>
      </c>
      <c r="F6427" t="b">
        <v>1</v>
      </c>
      <c r="G6427" t="s">
        <v>528</v>
      </c>
      <c r="H6427" t="b">
        <v>0</v>
      </c>
      <c r="I6427">
        <v>50</v>
      </c>
      <c r="J6427">
        <v>90</v>
      </c>
      <c r="L6427">
        <v>48000</v>
      </c>
      <c r="M6427">
        <v>79.3</v>
      </c>
      <c r="N6427">
        <v>25710</v>
      </c>
      <c r="O6427">
        <v>0.57999999999999996</v>
      </c>
      <c r="P6427">
        <v>0.57999999999999996</v>
      </c>
      <c r="T6427" t="s">
        <v>203</v>
      </c>
      <c r="V6427" s="4">
        <v>40298</v>
      </c>
    </row>
    <row r="6428" spans="1:22">
      <c r="A6428" t="s">
        <v>2002</v>
      </c>
      <c r="B6428" t="s">
        <v>403</v>
      </c>
      <c r="C6428" t="s">
        <v>3676</v>
      </c>
      <c r="D6428" t="s">
        <v>202</v>
      </c>
      <c r="E6428" t="b">
        <v>0</v>
      </c>
      <c r="F6428" t="b">
        <v>1</v>
      </c>
      <c r="H6428" t="b">
        <v>0</v>
      </c>
      <c r="I6428">
        <v>50</v>
      </c>
      <c r="J6428">
        <v>92</v>
      </c>
      <c r="L6428">
        <v>47000</v>
      </c>
      <c r="M6428">
        <v>81</v>
      </c>
      <c r="O6428">
        <v>0.61</v>
      </c>
      <c r="P6428">
        <v>0.57999999999999996</v>
      </c>
      <c r="T6428" t="s">
        <v>203</v>
      </c>
      <c r="V6428" s="4">
        <v>41766</v>
      </c>
    </row>
    <row r="6429" spans="1:22">
      <c r="A6429" t="s">
        <v>1333</v>
      </c>
      <c r="B6429" t="s">
        <v>665</v>
      </c>
      <c r="C6429" t="s">
        <v>3649</v>
      </c>
      <c r="D6429" t="s">
        <v>202</v>
      </c>
      <c r="E6429" t="b">
        <v>0</v>
      </c>
      <c r="F6429" t="b">
        <v>1</v>
      </c>
      <c r="G6429" t="s">
        <v>528</v>
      </c>
      <c r="H6429" t="b">
        <v>0</v>
      </c>
      <c r="I6429">
        <v>50</v>
      </c>
      <c r="J6429">
        <v>75</v>
      </c>
      <c r="L6429">
        <v>40000</v>
      </c>
      <c r="M6429">
        <v>77</v>
      </c>
      <c r="N6429">
        <v>25830</v>
      </c>
      <c r="O6429">
        <v>0.57999999999999996</v>
      </c>
      <c r="P6429">
        <v>0.57999999999999996</v>
      </c>
      <c r="T6429" t="s">
        <v>203</v>
      </c>
      <c r="V6429" s="4">
        <v>40877</v>
      </c>
    </row>
    <row r="6430" spans="1:22">
      <c r="A6430" t="s">
        <v>1333</v>
      </c>
      <c r="B6430" t="s">
        <v>1478</v>
      </c>
      <c r="C6430" t="s">
        <v>3501</v>
      </c>
      <c r="D6430" t="s">
        <v>202</v>
      </c>
      <c r="E6430" t="b">
        <v>1</v>
      </c>
      <c r="F6430" t="b">
        <v>1</v>
      </c>
      <c r="G6430" t="s">
        <v>528</v>
      </c>
      <c r="H6430" t="b">
        <v>0</v>
      </c>
      <c r="I6430">
        <v>50</v>
      </c>
      <c r="J6430">
        <v>87</v>
      </c>
      <c r="L6430">
        <v>50000</v>
      </c>
      <c r="M6430">
        <v>76</v>
      </c>
      <c r="O6430">
        <v>0.6</v>
      </c>
      <c r="P6430">
        <v>0.57999999999999996</v>
      </c>
      <c r="T6430" t="s">
        <v>203</v>
      </c>
      <c r="V6430" s="4">
        <v>40169</v>
      </c>
    </row>
    <row r="6431" spans="1:22">
      <c r="A6431" t="s">
        <v>269</v>
      </c>
      <c r="B6431" t="s">
        <v>269</v>
      </c>
      <c r="C6431" t="s">
        <v>3606</v>
      </c>
      <c r="D6431" t="s">
        <v>202</v>
      </c>
      <c r="E6431" t="b">
        <v>0</v>
      </c>
      <c r="F6431" t="b">
        <v>1</v>
      </c>
      <c r="H6431" t="b">
        <v>0</v>
      </c>
      <c r="I6431">
        <v>50</v>
      </c>
      <c r="J6431">
        <v>83</v>
      </c>
      <c r="L6431">
        <v>36000</v>
      </c>
      <c r="M6431">
        <v>76</v>
      </c>
      <c r="O6431">
        <v>0.62</v>
      </c>
      <c r="P6431">
        <v>0.57999999999999996</v>
      </c>
      <c r="T6431" t="s">
        <v>203</v>
      </c>
      <c r="V6431" s="4">
        <v>41884</v>
      </c>
    </row>
    <row r="6432" spans="1:22">
      <c r="A6432" t="s">
        <v>199</v>
      </c>
      <c r="B6432" t="s">
        <v>269</v>
      </c>
      <c r="C6432" t="s">
        <v>3255</v>
      </c>
      <c r="D6432" t="s">
        <v>202</v>
      </c>
      <c r="E6432" t="b">
        <v>1</v>
      </c>
      <c r="F6432" t="b">
        <v>0</v>
      </c>
      <c r="H6432" t="b">
        <v>1</v>
      </c>
      <c r="I6432">
        <v>50</v>
      </c>
      <c r="J6432">
        <v>78</v>
      </c>
      <c r="L6432">
        <v>36000</v>
      </c>
      <c r="M6432">
        <v>76</v>
      </c>
      <c r="O6432">
        <v>0.59</v>
      </c>
      <c r="P6432">
        <v>0.57999999999999996</v>
      </c>
      <c r="T6432" t="s">
        <v>203</v>
      </c>
      <c r="V6432" s="4">
        <v>42278</v>
      </c>
    </row>
    <row r="6433" spans="1:22">
      <c r="A6433" t="s">
        <v>1154</v>
      </c>
      <c r="B6433" t="s">
        <v>1537</v>
      </c>
      <c r="C6433" t="s">
        <v>3677</v>
      </c>
      <c r="D6433" t="s">
        <v>202</v>
      </c>
      <c r="E6433" t="b">
        <v>0</v>
      </c>
      <c r="F6433" t="b">
        <v>1</v>
      </c>
      <c r="H6433" t="b">
        <v>0</v>
      </c>
      <c r="I6433">
        <v>50</v>
      </c>
      <c r="J6433">
        <v>81</v>
      </c>
      <c r="L6433">
        <v>40000</v>
      </c>
      <c r="M6433">
        <v>77</v>
      </c>
      <c r="O6433">
        <v>0.62</v>
      </c>
      <c r="P6433">
        <v>0.57999999999999996</v>
      </c>
      <c r="T6433" t="s">
        <v>203</v>
      </c>
      <c r="V6433" s="4">
        <v>40877</v>
      </c>
    </row>
    <row r="6434" spans="1:22">
      <c r="A6434" t="s">
        <v>269</v>
      </c>
      <c r="B6434" t="s">
        <v>269</v>
      </c>
      <c r="C6434" t="s">
        <v>3289</v>
      </c>
      <c r="D6434" t="s">
        <v>202</v>
      </c>
      <c r="E6434" t="b">
        <v>1</v>
      </c>
      <c r="F6434" t="b">
        <v>1</v>
      </c>
      <c r="H6434" t="b">
        <v>0</v>
      </c>
      <c r="I6434">
        <v>50</v>
      </c>
      <c r="J6434">
        <v>88</v>
      </c>
      <c r="L6434">
        <v>42000</v>
      </c>
      <c r="M6434">
        <v>82</v>
      </c>
      <c r="O6434">
        <v>0.67</v>
      </c>
      <c r="P6434">
        <v>0.57999999999999996</v>
      </c>
      <c r="T6434" t="s">
        <v>203</v>
      </c>
      <c r="V6434" s="4">
        <v>41996</v>
      </c>
    </row>
    <row r="6435" spans="1:22">
      <c r="A6435" t="s">
        <v>269</v>
      </c>
      <c r="B6435" t="s">
        <v>269</v>
      </c>
      <c r="C6435" t="s">
        <v>3678</v>
      </c>
      <c r="D6435" t="s">
        <v>202</v>
      </c>
      <c r="E6435" t="b">
        <v>0</v>
      </c>
      <c r="F6435" t="b">
        <v>1</v>
      </c>
      <c r="H6435" t="b">
        <v>0</v>
      </c>
      <c r="I6435">
        <v>50</v>
      </c>
      <c r="J6435">
        <v>87</v>
      </c>
      <c r="L6435">
        <v>42000</v>
      </c>
      <c r="M6435">
        <v>76</v>
      </c>
      <c r="N6435">
        <v>23408</v>
      </c>
      <c r="O6435">
        <v>0.64</v>
      </c>
      <c r="P6435">
        <v>0.57999999999999996</v>
      </c>
      <c r="T6435" t="s">
        <v>203</v>
      </c>
      <c r="V6435" s="4">
        <v>40253</v>
      </c>
    </row>
    <row r="6436" spans="1:22">
      <c r="A6436" t="s">
        <v>1329</v>
      </c>
      <c r="B6436" t="s">
        <v>542</v>
      </c>
      <c r="C6436" t="s">
        <v>2986</v>
      </c>
      <c r="D6436" t="s">
        <v>202</v>
      </c>
      <c r="E6436" t="b">
        <v>1</v>
      </c>
      <c r="F6436" t="b">
        <v>1</v>
      </c>
      <c r="H6436" t="b">
        <v>0</v>
      </c>
      <c r="I6436">
        <v>50</v>
      </c>
      <c r="J6436">
        <v>86</v>
      </c>
      <c r="L6436">
        <v>40000</v>
      </c>
      <c r="M6436">
        <v>78</v>
      </c>
      <c r="O6436">
        <v>0.7</v>
      </c>
      <c r="P6436">
        <v>0.6</v>
      </c>
      <c r="T6436" t="s">
        <v>203</v>
      </c>
      <c r="V6436" s="4">
        <v>42191</v>
      </c>
    </row>
    <row r="6437" spans="1:22">
      <c r="A6437" t="s">
        <v>1333</v>
      </c>
      <c r="B6437" t="s">
        <v>1478</v>
      </c>
      <c r="C6437" t="s">
        <v>3619</v>
      </c>
      <c r="D6437" t="s">
        <v>202</v>
      </c>
      <c r="E6437" t="b">
        <v>1</v>
      </c>
      <c r="F6437" t="b">
        <v>1</v>
      </c>
      <c r="G6437" t="s">
        <v>528</v>
      </c>
      <c r="H6437" t="b">
        <v>0</v>
      </c>
      <c r="I6437">
        <v>50</v>
      </c>
      <c r="J6437">
        <v>87</v>
      </c>
      <c r="L6437">
        <v>50000</v>
      </c>
      <c r="M6437">
        <v>76</v>
      </c>
      <c r="O6437">
        <v>0.57999999999999996</v>
      </c>
      <c r="P6437">
        <v>0.57999999999999996</v>
      </c>
      <c r="T6437" t="s">
        <v>203</v>
      </c>
      <c r="V6437" s="4">
        <v>40169</v>
      </c>
    </row>
    <row r="6438" spans="1:22">
      <c r="A6438" t="s">
        <v>2002</v>
      </c>
      <c r="B6438" t="s">
        <v>1356</v>
      </c>
      <c r="C6438" t="s">
        <v>3679</v>
      </c>
      <c r="D6438" t="s">
        <v>202</v>
      </c>
      <c r="E6438" t="b">
        <v>0</v>
      </c>
      <c r="F6438" t="b">
        <v>1</v>
      </c>
      <c r="H6438" t="b">
        <v>0</v>
      </c>
      <c r="I6438">
        <v>50</v>
      </c>
      <c r="J6438">
        <v>91</v>
      </c>
      <c r="L6438">
        <v>40000</v>
      </c>
      <c r="M6438">
        <v>81</v>
      </c>
      <c r="O6438">
        <v>0.62</v>
      </c>
      <c r="P6438">
        <v>0.57999999999999996</v>
      </c>
      <c r="T6438" t="s">
        <v>203</v>
      </c>
      <c r="V6438" s="4">
        <v>41766</v>
      </c>
    </row>
    <row r="6439" spans="1:22">
      <c r="A6439" t="s">
        <v>1333</v>
      </c>
      <c r="B6439" t="s">
        <v>1333</v>
      </c>
      <c r="C6439" t="s">
        <v>3680</v>
      </c>
      <c r="D6439" t="s">
        <v>202</v>
      </c>
      <c r="E6439" t="b">
        <v>1</v>
      </c>
      <c r="F6439" t="b">
        <v>1</v>
      </c>
      <c r="G6439" t="s">
        <v>528</v>
      </c>
      <c r="H6439" t="b">
        <v>0</v>
      </c>
      <c r="I6439">
        <v>50</v>
      </c>
      <c r="J6439">
        <v>81</v>
      </c>
      <c r="L6439">
        <v>42000</v>
      </c>
      <c r="M6439">
        <v>76</v>
      </c>
      <c r="N6439">
        <v>22699</v>
      </c>
      <c r="O6439">
        <v>0.66</v>
      </c>
      <c r="P6439">
        <v>0.57999999999999996</v>
      </c>
      <c r="T6439" t="s">
        <v>203</v>
      </c>
      <c r="V6439" s="4">
        <v>39552</v>
      </c>
    </row>
    <row r="6440" spans="1:22">
      <c r="A6440" t="s">
        <v>610</v>
      </c>
      <c r="B6440" t="s">
        <v>610</v>
      </c>
      <c r="C6440" t="s">
        <v>3029</v>
      </c>
      <c r="D6440" t="s">
        <v>202</v>
      </c>
      <c r="E6440" t="b">
        <v>1</v>
      </c>
      <c r="F6440" t="b">
        <v>1</v>
      </c>
      <c r="H6440" t="b">
        <v>0</v>
      </c>
      <c r="I6440">
        <v>50</v>
      </c>
      <c r="J6440">
        <v>86</v>
      </c>
      <c r="L6440">
        <v>40000</v>
      </c>
      <c r="M6440">
        <v>81</v>
      </c>
      <c r="O6440">
        <v>0.68</v>
      </c>
      <c r="P6440">
        <v>0.57999999999999996</v>
      </c>
      <c r="T6440" t="s">
        <v>203</v>
      </c>
      <c r="V6440" s="4">
        <v>41674</v>
      </c>
    </row>
    <row r="6441" spans="1:22">
      <c r="A6441" t="s">
        <v>1329</v>
      </c>
      <c r="B6441" t="s">
        <v>542</v>
      </c>
      <c r="C6441" t="s">
        <v>3681</v>
      </c>
      <c r="D6441" t="s">
        <v>202</v>
      </c>
      <c r="E6441" t="b">
        <v>0</v>
      </c>
      <c r="F6441" t="b">
        <v>1</v>
      </c>
      <c r="H6441" t="b">
        <v>0</v>
      </c>
      <c r="I6441">
        <v>50</v>
      </c>
      <c r="J6441">
        <v>86</v>
      </c>
      <c r="L6441">
        <v>40000</v>
      </c>
      <c r="M6441">
        <v>79</v>
      </c>
      <c r="N6441">
        <v>23780</v>
      </c>
      <c r="O6441">
        <v>0.63</v>
      </c>
      <c r="P6441">
        <v>0.57999999999999996</v>
      </c>
      <c r="T6441" t="s">
        <v>203</v>
      </c>
      <c r="V6441" s="4">
        <v>39407</v>
      </c>
    </row>
    <row r="6442" spans="1:22">
      <c r="A6442" t="s">
        <v>1333</v>
      </c>
      <c r="B6442" t="s">
        <v>1333</v>
      </c>
      <c r="C6442" t="s">
        <v>3682</v>
      </c>
      <c r="D6442" t="s">
        <v>202</v>
      </c>
      <c r="E6442" t="b">
        <v>0</v>
      </c>
      <c r="F6442" t="b">
        <v>1</v>
      </c>
      <c r="G6442" t="s">
        <v>528</v>
      </c>
      <c r="H6442" t="b">
        <v>0</v>
      </c>
      <c r="I6442">
        <v>50</v>
      </c>
      <c r="J6442">
        <v>70</v>
      </c>
      <c r="L6442">
        <v>42000</v>
      </c>
      <c r="M6442">
        <v>76</v>
      </c>
      <c r="N6442">
        <v>25830</v>
      </c>
      <c r="O6442">
        <v>0.57999999999999996</v>
      </c>
      <c r="P6442">
        <v>0.57999999999999996</v>
      </c>
      <c r="T6442" t="s">
        <v>203</v>
      </c>
      <c r="V6442" s="4">
        <v>39407</v>
      </c>
    </row>
    <row r="6443" spans="1:22">
      <c r="A6443" t="s">
        <v>1333</v>
      </c>
      <c r="B6443" t="s">
        <v>1356</v>
      </c>
      <c r="C6443" t="s">
        <v>3683</v>
      </c>
      <c r="D6443" t="s">
        <v>202</v>
      </c>
      <c r="E6443" t="b">
        <v>0</v>
      </c>
      <c r="F6443" t="b">
        <v>1</v>
      </c>
      <c r="G6443" t="s">
        <v>528</v>
      </c>
      <c r="H6443" t="b">
        <v>0</v>
      </c>
      <c r="I6443">
        <v>50</v>
      </c>
      <c r="J6443">
        <v>75</v>
      </c>
      <c r="L6443">
        <v>40000</v>
      </c>
      <c r="M6443">
        <v>77</v>
      </c>
      <c r="N6443">
        <v>24969</v>
      </c>
      <c r="O6443">
        <v>0.6</v>
      </c>
      <c r="P6443">
        <v>0.57999999999999996</v>
      </c>
      <c r="T6443" t="s">
        <v>203</v>
      </c>
      <c r="V6443" s="4">
        <v>40813</v>
      </c>
    </row>
    <row r="6444" spans="1:22">
      <c r="A6444" t="s">
        <v>269</v>
      </c>
      <c r="B6444" t="s">
        <v>269</v>
      </c>
      <c r="C6444" t="s">
        <v>3684</v>
      </c>
      <c r="D6444" t="s">
        <v>202</v>
      </c>
      <c r="E6444" t="b">
        <v>0</v>
      </c>
      <c r="F6444" t="b">
        <v>1</v>
      </c>
      <c r="H6444" t="b">
        <v>0</v>
      </c>
      <c r="I6444">
        <v>50</v>
      </c>
      <c r="J6444">
        <v>84</v>
      </c>
      <c r="L6444">
        <v>40000</v>
      </c>
      <c r="M6444">
        <v>76</v>
      </c>
      <c r="N6444">
        <v>25392</v>
      </c>
      <c r="O6444">
        <v>0.59</v>
      </c>
      <c r="P6444">
        <v>0.57999999999999996</v>
      </c>
      <c r="T6444" t="s">
        <v>203</v>
      </c>
      <c r="V6444" s="4">
        <v>39407</v>
      </c>
    </row>
    <row r="6445" spans="1:22">
      <c r="A6445" t="s">
        <v>2002</v>
      </c>
      <c r="B6445" t="s">
        <v>2270</v>
      </c>
      <c r="C6445" t="s">
        <v>3685</v>
      </c>
      <c r="D6445" t="s">
        <v>202</v>
      </c>
      <c r="E6445" t="b">
        <v>1</v>
      </c>
      <c r="F6445" t="b">
        <v>1</v>
      </c>
      <c r="H6445" t="b">
        <v>0</v>
      </c>
      <c r="I6445">
        <v>50</v>
      </c>
      <c r="J6445">
        <v>93</v>
      </c>
      <c r="L6445">
        <v>45000</v>
      </c>
      <c r="M6445">
        <v>83</v>
      </c>
      <c r="O6445">
        <v>0.7</v>
      </c>
      <c r="P6445">
        <v>0.57999999999999996</v>
      </c>
      <c r="T6445" t="s">
        <v>203</v>
      </c>
      <c r="V6445" s="4">
        <v>41996</v>
      </c>
    </row>
    <row r="6446" spans="1:22">
      <c r="A6446" t="s">
        <v>2002</v>
      </c>
      <c r="B6446" t="s">
        <v>1333</v>
      </c>
      <c r="C6446" t="s">
        <v>3686</v>
      </c>
      <c r="D6446" t="s">
        <v>202</v>
      </c>
      <c r="E6446" t="b">
        <v>1</v>
      </c>
      <c r="F6446" t="b">
        <v>1</v>
      </c>
      <c r="H6446" t="b">
        <v>0</v>
      </c>
      <c r="I6446">
        <v>50</v>
      </c>
      <c r="J6446">
        <v>115</v>
      </c>
      <c r="L6446">
        <v>62000</v>
      </c>
      <c r="M6446">
        <v>87</v>
      </c>
      <c r="O6446">
        <v>0.71</v>
      </c>
      <c r="P6446">
        <v>0.57999999999999996</v>
      </c>
      <c r="T6446" t="s">
        <v>203</v>
      </c>
      <c r="V6446" s="4">
        <v>41996</v>
      </c>
    </row>
    <row r="6447" spans="1:22">
      <c r="A6447" t="s">
        <v>199</v>
      </c>
      <c r="B6447" t="s">
        <v>302</v>
      </c>
      <c r="C6447" t="s">
        <v>3687</v>
      </c>
      <c r="D6447" t="s">
        <v>202</v>
      </c>
      <c r="E6447" t="b">
        <v>0</v>
      </c>
      <c r="F6447" t="b">
        <v>1</v>
      </c>
      <c r="H6447" t="b">
        <v>0</v>
      </c>
      <c r="I6447">
        <v>50</v>
      </c>
      <c r="J6447">
        <v>91</v>
      </c>
      <c r="L6447">
        <v>36000</v>
      </c>
      <c r="M6447">
        <v>76</v>
      </c>
      <c r="O6447">
        <v>0.62</v>
      </c>
      <c r="P6447">
        <v>0.57999999999999996</v>
      </c>
      <c r="T6447" t="s">
        <v>203</v>
      </c>
      <c r="V6447" s="4">
        <v>42278</v>
      </c>
    </row>
    <row r="6448" spans="1:22">
      <c r="A6448" t="s">
        <v>1154</v>
      </c>
      <c r="B6448" t="s">
        <v>1537</v>
      </c>
      <c r="C6448" t="s">
        <v>3688</v>
      </c>
      <c r="D6448" t="s">
        <v>202</v>
      </c>
      <c r="E6448" t="b">
        <v>0</v>
      </c>
      <c r="F6448" t="b">
        <v>1</v>
      </c>
      <c r="H6448" t="b">
        <v>0</v>
      </c>
      <c r="I6448">
        <v>50</v>
      </c>
      <c r="J6448">
        <v>88</v>
      </c>
      <c r="L6448">
        <v>40000</v>
      </c>
      <c r="M6448">
        <v>76</v>
      </c>
      <c r="O6448">
        <v>0.62</v>
      </c>
      <c r="P6448">
        <v>0.57999999999999996</v>
      </c>
      <c r="T6448" t="s">
        <v>203</v>
      </c>
      <c r="V6448" s="4">
        <v>40877</v>
      </c>
    </row>
    <row r="6449" spans="1:22">
      <c r="A6449" t="s">
        <v>1154</v>
      </c>
      <c r="B6449" t="s">
        <v>1537</v>
      </c>
      <c r="C6449" t="s">
        <v>3689</v>
      </c>
      <c r="D6449" t="s">
        <v>202</v>
      </c>
      <c r="E6449" t="b">
        <v>1</v>
      </c>
      <c r="F6449" t="b">
        <v>0</v>
      </c>
      <c r="H6449" t="b">
        <v>0</v>
      </c>
      <c r="I6449">
        <v>50</v>
      </c>
      <c r="J6449">
        <v>83</v>
      </c>
      <c r="L6449">
        <v>50000</v>
      </c>
      <c r="M6449">
        <v>79</v>
      </c>
      <c r="O6449">
        <v>0.65</v>
      </c>
      <c r="P6449">
        <v>0.57999999999999996</v>
      </c>
      <c r="T6449" t="s">
        <v>203</v>
      </c>
      <c r="V6449" s="4">
        <v>40877</v>
      </c>
    </row>
    <row r="6450" spans="1:22">
      <c r="A6450" t="s">
        <v>1329</v>
      </c>
      <c r="B6450" t="s">
        <v>542</v>
      </c>
      <c r="C6450" t="s">
        <v>3690</v>
      </c>
      <c r="D6450" t="s">
        <v>202</v>
      </c>
      <c r="E6450" t="b">
        <v>0</v>
      </c>
      <c r="F6450" t="b">
        <v>1</v>
      </c>
      <c r="H6450" t="b">
        <v>0</v>
      </c>
      <c r="I6450">
        <v>50</v>
      </c>
      <c r="J6450">
        <v>86</v>
      </c>
      <c r="L6450">
        <v>40000</v>
      </c>
      <c r="M6450">
        <v>78</v>
      </c>
      <c r="N6450">
        <v>25830</v>
      </c>
      <c r="O6450">
        <v>0.57999999999999996</v>
      </c>
      <c r="P6450">
        <v>0.57999999999999996</v>
      </c>
      <c r="T6450" t="s">
        <v>203</v>
      </c>
      <c r="V6450" s="4">
        <v>39407</v>
      </c>
    </row>
    <row r="6451" spans="1:22">
      <c r="A6451" t="s">
        <v>1333</v>
      </c>
      <c r="B6451" t="s">
        <v>1333</v>
      </c>
      <c r="C6451" t="s">
        <v>3691</v>
      </c>
      <c r="D6451" t="s">
        <v>202</v>
      </c>
      <c r="E6451" t="b">
        <v>0</v>
      </c>
      <c r="F6451" t="b">
        <v>1</v>
      </c>
      <c r="H6451" t="b">
        <v>0</v>
      </c>
      <c r="I6451">
        <v>50</v>
      </c>
      <c r="J6451">
        <v>80</v>
      </c>
      <c r="L6451">
        <v>40000</v>
      </c>
      <c r="M6451">
        <v>76</v>
      </c>
      <c r="N6451">
        <v>24164</v>
      </c>
      <c r="O6451">
        <v>0.62</v>
      </c>
      <c r="P6451">
        <v>0.57999999999999996</v>
      </c>
      <c r="T6451" t="s">
        <v>203</v>
      </c>
      <c r="V6451" s="4">
        <v>40253</v>
      </c>
    </row>
    <row r="6452" spans="1:22">
      <c r="A6452" t="s">
        <v>1329</v>
      </c>
      <c r="B6452" t="s">
        <v>1537</v>
      </c>
      <c r="C6452" t="s">
        <v>3692</v>
      </c>
      <c r="D6452" t="s">
        <v>202</v>
      </c>
      <c r="E6452" t="b">
        <v>0</v>
      </c>
      <c r="F6452" t="b">
        <v>0</v>
      </c>
      <c r="H6452" t="b">
        <v>0</v>
      </c>
      <c r="I6452">
        <v>50</v>
      </c>
      <c r="J6452">
        <v>86</v>
      </c>
      <c r="L6452">
        <v>48000</v>
      </c>
      <c r="M6452">
        <v>78</v>
      </c>
      <c r="N6452">
        <v>25830</v>
      </c>
      <c r="O6452">
        <v>0.57999999999999996</v>
      </c>
      <c r="P6452">
        <v>0.57999999999999996</v>
      </c>
      <c r="T6452" t="s">
        <v>203</v>
      </c>
      <c r="V6452" s="4">
        <v>39407</v>
      </c>
    </row>
    <row r="6453" spans="1:22">
      <c r="A6453" t="s">
        <v>269</v>
      </c>
      <c r="B6453" t="s">
        <v>347</v>
      </c>
      <c r="C6453" t="s">
        <v>2971</v>
      </c>
      <c r="D6453" t="s">
        <v>202</v>
      </c>
      <c r="E6453" t="b">
        <v>0</v>
      </c>
      <c r="F6453" t="b">
        <v>1</v>
      </c>
      <c r="G6453" t="s">
        <v>528</v>
      </c>
      <c r="H6453" t="b">
        <v>0</v>
      </c>
      <c r="I6453">
        <v>50</v>
      </c>
      <c r="J6453">
        <v>91</v>
      </c>
      <c r="L6453">
        <v>40000</v>
      </c>
      <c r="M6453">
        <v>76</v>
      </c>
      <c r="N6453">
        <v>25830</v>
      </c>
      <c r="O6453">
        <v>0.57999999999999996</v>
      </c>
      <c r="P6453">
        <v>0.57999999999999996</v>
      </c>
      <c r="T6453" t="s">
        <v>203</v>
      </c>
      <c r="V6453" s="4">
        <v>39552</v>
      </c>
    </row>
    <row r="6454" spans="1:22">
      <c r="A6454" t="s">
        <v>1333</v>
      </c>
      <c r="B6454" t="s">
        <v>1417</v>
      </c>
      <c r="C6454">
        <v>153.33125200000001</v>
      </c>
      <c r="D6454" t="s">
        <v>202</v>
      </c>
      <c r="E6454" t="b">
        <v>0</v>
      </c>
      <c r="F6454" t="b">
        <v>1</v>
      </c>
      <c r="H6454" t="b">
        <v>0</v>
      </c>
      <c r="I6454">
        <v>50</v>
      </c>
      <c r="J6454">
        <v>75</v>
      </c>
      <c r="L6454">
        <v>40000</v>
      </c>
      <c r="M6454">
        <v>77</v>
      </c>
      <c r="O6454">
        <v>0.6</v>
      </c>
      <c r="P6454">
        <v>0.57999999999999996</v>
      </c>
      <c r="T6454" t="s">
        <v>203</v>
      </c>
      <c r="V6454" s="4">
        <v>40813</v>
      </c>
    </row>
    <row r="6455" spans="1:22">
      <c r="A6455" t="s">
        <v>269</v>
      </c>
      <c r="B6455" t="s">
        <v>347</v>
      </c>
      <c r="C6455" t="s">
        <v>3693</v>
      </c>
      <c r="D6455" t="s">
        <v>202</v>
      </c>
      <c r="E6455" t="b">
        <v>0</v>
      </c>
      <c r="F6455" t="b">
        <v>1</v>
      </c>
      <c r="H6455" t="b">
        <v>0</v>
      </c>
      <c r="I6455">
        <v>50</v>
      </c>
      <c r="J6455">
        <v>72</v>
      </c>
      <c r="L6455">
        <v>36000</v>
      </c>
      <c r="M6455">
        <v>76</v>
      </c>
      <c r="N6455">
        <v>25830</v>
      </c>
      <c r="O6455">
        <v>0.57999999999999996</v>
      </c>
      <c r="P6455">
        <v>0.57999999999999996</v>
      </c>
      <c r="T6455" t="s">
        <v>203</v>
      </c>
      <c r="V6455" s="4">
        <v>39925</v>
      </c>
    </row>
    <row r="6456" spans="1:22">
      <c r="A6456" t="s">
        <v>2002</v>
      </c>
      <c r="B6456" t="s">
        <v>1418</v>
      </c>
      <c r="C6456">
        <v>153.33135999999999</v>
      </c>
      <c r="D6456" t="s">
        <v>202</v>
      </c>
      <c r="E6456" t="b">
        <v>1</v>
      </c>
      <c r="F6456" t="b">
        <v>1</v>
      </c>
      <c r="H6456" t="b">
        <v>0</v>
      </c>
      <c r="I6456">
        <v>50</v>
      </c>
      <c r="J6456">
        <v>96</v>
      </c>
      <c r="L6456">
        <v>50000</v>
      </c>
      <c r="M6456">
        <v>82</v>
      </c>
      <c r="O6456">
        <v>0.7</v>
      </c>
      <c r="P6456">
        <v>0.57999999999999996</v>
      </c>
      <c r="T6456" t="s">
        <v>203</v>
      </c>
      <c r="V6456" s="4">
        <v>41149</v>
      </c>
    </row>
    <row r="6457" spans="1:22">
      <c r="A6457" t="s">
        <v>2002</v>
      </c>
      <c r="B6457" t="s">
        <v>403</v>
      </c>
      <c r="C6457" t="s">
        <v>3694</v>
      </c>
      <c r="D6457" t="s">
        <v>202</v>
      </c>
      <c r="E6457" t="b">
        <v>1</v>
      </c>
      <c r="F6457" t="b">
        <v>1</v>
      </c>
      <c r="H6457" t="b">
        <v>0</v>
      </c>
      <c r="I6457">
        <v>50</v>
      </c>
      <c r="J6457">
        <v>96</v>
      </c>
      <c r="L6457">
        <v>50000</v>
      </c>
      <c r="M6457">
        <v>82</v>
      </c>
      <c r="O6457">
        <v>0.7</v>
      </c>
      <c r="P6457">
        <v>0.57999999999999996</v>
      </c>
      <c r="T6457" t="s">
        <v>203</v>
      </c>
      <c r="V6457" s="4">
        <v>41149</v>
      </c>
    </row>
    <row r="6458" spans="1:22">
      <c r="A6458" t="s">
        <v>1329</v>
      </c>
      <c r="B6458" t="s">
        <v>542</v>
      </c>
      <c r="C6458" t="s">
        <v>2984</v>
      </c>
      <c r="D6458" t="s">
        <v>202</v>
      </c>
      <c r="E6458" t="b">
        <v>1</v>
      </c>
      <c r="F6458" t="b">
        <v>1</v>
      </c>
      <c r="H6458" t="b">
        <v>0</v>
      </c>
      <c r="I6458">
        <v>50</v>
      </c>
      <c r="J6458">
        <v>86</v>
      </c>
      <c r="L6458">
        <v>40000</v>
      </c>
      <c r="M6458">
        <v>78</v>
      </c>
      <c r="O6458">
        <v>0.7</v>
      </c>
      <c r="P6458">
        <v>0.6</v>
      </c>
      <c r="T6458" t="s">
        <v>203</v>
      </c>
      <c r="V6458" s="4">
        <v>42191</v>
      </c>
    </row>
    <row r="6459" spans="1:22">
      <c r="A6459" t="s">
        <v>1333</v>
      </c>
      <c r="B6459" t="s">
        <v>665</v>
      </c>
      <c r="C6459" t="s">
        <v>3695</v>
      </c>
      <c r="D6459" t="s">
        <v>202</v>
      </c>
      <c r="E6459" t="b">
        <v>1</v>
      </c>
      <c r="F6459" t="b">
        <v>1</v>
      </c>
      <c r="H6459" t="b">
        <v>0</v>
      </c>
      <c r="I6459">
        <v>50</v>
      </c>
      <c r="J6459">
        <v>81</v>
      </c>
      <c r="L6459">
        <v>42000</v>
      </c>
      <c r="M6459">
        <v>80</v>
      </c>
      <c r="O6459">
        <v>0.68</v>
      </c>
      <c r="P6459">
        <v>0.57999999999999996</v>
      </c>
      <c r="T6459" t="s">
        <v>203</v>
      </c>
      <c r="V6459" s="4">
        <v>40970</v>
      </c>
    </row>
    <row r="6460" spans="1:22">
      <c r="A6460" t="s">
        <v>1329</v>
      </c>
      <c r="B6460" t="s">
        <v>542</v>
      </c>
      <c r="C6460" t="s">
        <v>2990</v>
      </c>
      <c r="D6460" t="s">
        <v>202</v>
      </c>
      <c r="E6460" t="b">
        <v>1</v>
      </c>
      <c r="F6460" t="b">
        <v>1</v>
      </c>
      <c r="H6460" t="b">
        <v>0</v>
      </c>
      <c r="I6460">
        <v>50</v>
      </c>
      <c r="J6460">
        <v>84</v>
      </c>
      <c r="L6460">
        <v>38000</v>
      </c>
      <c r="M6460">
        <v>78</v>
      </c>
      <c r="O6460">
        <v>0.7</v>
      </c>
      <c r="P6460">
        <v>0.6</v>
      </c>
      <c r="T6460" t="s">
        <v>203</v>
      </c>
      <c r="V6460" s="4">
        <v>42191</v>
      </c>
    </row>
    <row r="6461" spans="1:22">
      <c r="A6461" t="s">
        <v>2002</v>
      </c>
      <c r="B6461" t="s">
        <v>403</v>
      </c>
      <c r="C6461" t="s">
        <v>3696</v>
      </c>
      <c r="D6461" t="s">
        <v>202</v>
      </c>
      <c r="E6461" t="b">
        <v>1</v>
      </c>
      <c r="F6461" t="b">
        <v>1</v>
      </c>
      <c r="H6461" t="b">
        <v>0</v>
      </c>
      <c r="I6461">
        <v>50</v>
      </c>
      <c r="J6461">
        <v>93</v>
      </c>
      <c r="L6461">
        <v>45000</v>
      </c>
      <c r="M6461">
        <v>83</v>
      </c>
      <c r="O6461">
        <v>0.7</v>
      </c>
      <c r="P6461">
        <v>0.57999999999999996</v>
      </c>
      <c r="T6461" t="s">
        <v>203</v>
      </c>
      <c r="V6461" s="4">
        <v>42009</v>
      </c>
    </row>
    <row r="6462" spans="1:22">
      <c r="A6462" t="s">
        <v>610</v>
      </c>
      <c r="B6462" t="s">
        <v>610</v>
      </c>
      <c r="C6462" t="s">
        <v>3031</v>
      </c>
      <c r="D6462" t="s">
        <v>202</v>
      </c>
      <c r="E6462" t="b">
        <v>1</v>
      </c>
      <c r="F6462" t="b">
        <v>1</v>
      </c>
      <c r="H6462" t="b">
        <v>0</v>
      </c>
      <c r="I6462">
        <v>50</v>
      </c>
      <c r="J6462">
        <v>84</v>
      </c>
      <c r="L6462">
        <v>40000</v>
      </c>
      <c r="M6462">
        <v>78</v>
      </c>
      <c r="O6462">
        <v>0.67</v>
      </c>
      <c r="P6462">
        <v>0.57999999999999996</v>
      </c>
      <c r="T6462" t="s">
        <v>203</v>
      </c>
      <c r="V6462" s="4">
        <v>41674</v>
      </c>
    </row>
    <row r="6463" spans="1:22">
      <c r="A6463" t="s">
        <v>1547</v>
      </c>
      <c r="B6463" t="s">
        <v>1548</v>
      </c>
      <c r="C6463" t="s">
        <v>3697</v>
      </c>
      <c r="D6463" t="s">
        <v>202</v>
      </c>
      <c r="E6463" t="b">
        <v>1</v>
      </c>
      <c r="F6463" t="b">
        <v>1</v>
      </c>
      <c r="G6463" t="s">
        <v>528</v>
      </c>
      <c r="H6463" t="b">
        <v>0</v>
      </c>
      <c r="I6463">
        <v>50</v>
      </c>
      <c r="J6463">
        <v>86</v>
      </c>
      <c r="L6463">
        <v>40000</v>
      </c>
      <c r="M6463">
        <v>77.599999999999994</v>
      </c>
      <c r="N6463">
        <v>25780</v>
      </c>
      <c r="O6463">
        <v>0.57999999999999996</v>
      </c>
      <c r="P6463">
        <v>0.57999999999999996</v>
      </c>
      <c r="T6463" t="s">
        <v>203</v>
      </c>
      <c r="V6463" s="4">
        <v>40298</v>
      </c>
    </row>
    <row r="6464" spans="1:22">
      <c r="A6464" t="s">
        <v>199</v>
      </c>
      <c r="B6464" t="s">
        <v>347</v>
      </c>
      <c r="C6464" t="s">
        <v>3300</v>
      </c>
      <c r="D6464" t="s">
        <v>202</v>
      </c>
      <c r="E6464" t="b">
        <v>1</v>
      </c>
      <c r="F6464" t="b">
        <v>1</v>
      </c>
      <c r="H6464" t="b">
        <v>0</v>
      </c>
      <c r="I6464">
        <v>50</v>
      </c>
      <c r="J6464">
        <v>87</v>
      </c>
      <c r="L6464">
        <v>42000</v>
      </c>
      <c r="M6464">
        <v>82</v>
      </c>
      <c r="O6464">
        <v>0.67</v>
      </c>
      <c r="P6464">
        <v>0.57999999999999996</v>
      </c>
      <c r="T6464" t="s">
        <v>203</v>
      </c>
      <c r="V6464" s="4">
        <v>42278</v>
      </c>
    </row>
    <row r="6465" spans="1:22">
      <c r="A6465" t="s">
        <v>1333</v>
      </c>
      <c r="B6465" t="s">
        <v>1333</v>
      </c>
      <c r="C6465" t="s">
        <v>3698</v>
      </c>
      <c r="D6465" t="s">
        <v>202</v>
      </c>
      <c r="E6465" t="b">
        <v>1</v>
      </c>
      <c r="F6465" t="b">
        <v>1</v>
      </c>
      <c r="G6465" t="s">
        <v>528</v>
      </c>
      <c r="H6465" t="b">
        <v>0</v>
      </c>
      <c r="I6465">
        <v>50</v>
      </c>
      <c r="J6465">
        <v>87</v>
      </c>
      <c r="L6465">
        <v>60000</v>
      </c>
      <c r="M6465">
        <v>76</v>
      </c>
      <c r="N6465">
        <v>22699</v>
      </c>
      <c r="O6465">
        <v>0.66</v>
      </c>
      <c r="P6465">
        <v>0.57999999999999996</v>
      </c>
      <c r="T6465" t="s">
        <v>203</v>
      </c>
      <c r="V6465" s="4">
        <v>39552</v>
      </c>
    </row>
    <row r="6466" spans="1:22">
      <c r="A6466" t="s">
        <v>1333</v>
      </c>
      <c r="B6466" t="s">
        <v>1333</v>
      </c>
      <c r="C6466" t="s">
        <v>3699</v>
      </c>
      <c r="D6466" t="s">
        <v>202</v>
      </c>
      <c r="E6466" t="b">
        <v>0</v>
      </c>
      <c r="F6466" t="b">
        <v>1</v>
      </c>
      <c r="G6466" t="s">
        <v>528</v>
      </c>
      <c r="H6466" t="b">
        <v>0</v>
      </c>
      <c r="I6466">
        <v>50</v>
      </c>
      <c r="J6466">
        <v>87</v>
      </c>
      <c r="L6466">
        <v>50000</v>
      </c>
      <c r="M6466">
        <v>76</v>
      </c>
      <c r="N6466">
        <v>25830</v>
      </c>
      <c r="O6466">
        <v>0.57999999999999996</v>
      </c>
      <c r="P6466">
        <v>0.57999999999999996</v>
      </c>
      <c r="T6466" t="s">
        <v>203</v>
      </c>
      <c r="V6466" s="4">
        <v>39407</v>
      </c>
    </row>
    <row r="6467" spans="1:22">
      <c r="A6467" t="s">
        <v>1333</v>
      </c>
      <c r="B6467" t="s">
        <v>665</v>
      </c>
      <c r="C6467" t="s">
        <v>3700</v>
      </c>
      <c r="D6467" t="s">
        <v>202</v>
      </c>
      <c r="E6467" t="b">
        <v>1</v>
      </c>
      <c r="F6467" t="b">
        <v>1</v>
      </c>
      <c r="G6467" t="s">
        <v>528</v>
      </c>
      <c r="H6467" t="b">
        <v>0</v>
      </c>
      <c r="I6467">
        <v>50</v>
      </c>
      <c r="J6467">
        <v>87</v>
      </c>
      <c r="L6467">
        <v>60000</v>
      </c>
      <c r="M6467">
        <v>76</v>
      </c>
      <c r="N6467">
        <v>22699</v>
      </c>
      <c r="O6467">
        <v>0.66</v>
      </c>
      <c r="P6467">
        <v>0.57999999999999996</v>
      </c>
      <c r="T6467" t="s">
        <v>203</v>
      </c>
      <c r="V6467" s="4">
        <v>39552</v>
      </c>
    </row>
    <row r="6468" spans="1:22">
      <c r="A6468" t="s">
        <v>403</v>
      </c>
      <c r="B6468" t="s">
        <v>406</v>
      </c>
      <c r="C6468" t="s">
        <v>3701</v>
      </c>
      <c r="D6468" t="s">
        <v>202</v>
      </c>
      <c r="E6468" t="b">
        <v>0</v>
      </c>
      <c r="F6468" t="b">
        <v>1</v>
      </c>
      <c r="H6468" t="b">
        <v>0</v>
      </c>
      <c r="I6468">
        <v>50</v>
      </c>
      <c r="J6468">
        <v>91</v>
      </c>
      <c r="L6468">
        <v>40000</v>
      </c>
      <c r="M6468">
        <v>79</v>
      </c>
      <c r="O6468">
        <v>0.6</v>
      </c>
      <c r="P6468">
        <v>0.57999999999999996</v>
      </c>
      <c r="T6468" t="s">
        <v>203</v>
      </c>
      <c r="V6468" s="4">
        <v>42880</v>
      </c>
    </row>
    <row r="6469" spans="1:22">
      <c r="A6469" t="s">
        <v>403</v>
      </c>
      <c r="B6469" t="s">
        <v>403</v>
      </c>
      <c r="C6469" t="s">
        <v>3701</v>
      </c>
      <c r="D6469" t="s">
        <v>202</v>
      </c>
      <c r="E6469" t="b">
        <v>0</v>
      </c>
      <c r="F6469" t="b">
        <v>1</v>
      </c>
      <c r="H6469" t="b">
        <v>0</v>
      </c>
      <c r="I6469">
        <v>50</v>
      </c>
      <c r="J6469">
        <v>91</v>
      </c>
      <c r="L6469">
        <v>40000</v>
      </c>
      <c r="M6469">
        <v>79</v>
      </c>
      <c r="O6469">
        <v>0.6</v>
      </c>
      <c r="P6469">
        <v>0.57999999999999996</v>
      </c>
      <c r="T6469" t="s">
        <v>203</v>
      </c>
      <c r="V6469" s="4">
        <v>42104</v>
      </c>
    </row>
    <row r="6470" spans="1:22">
      <c r="A6470" t="s">
        <v>199</v>
      </c>
      <c r="B6470" t="s">
        <v>347</v>
      </c>
      <c r="C6470" t="s">
        <v>3618</v>
      </c>
      <c r="D6470" t="s">
        <v>202</v>
      </c>
      <c r="E6470" t="b">
        <v>0</v>
      </c>
      <c r="F6470" t="b">
        <v>1</v>
      </c>
      <c r="H6470" t="b">
        <v>0</v>
      </c>
      <c r="I6470">
        <v>50</v>
      </c>
      <c r="J6470">
        <v>91</v>
      </c>
      <c r="L6470">
        <v>36000</v>
      </c>
      <c r="M6470">
        <v>76</v>
      </c>
      <c r="O6470">
        <v>0.62</v>
      </c>
      <c r="P6470">
        <v>0.57999999999999996</v>
      </c>
      <c r="T6470" t="s">
        <v>203</v>
      </c>
      <c r="V6470" s="4">
        <v>42278</v>
      </c>
    </row>
    <row r="6471" spans="1:22">
      <c r="A6471" t="s">
        <v>403</v>
      </c>
      <c r="B6471" t="s">
        <v>406</v>
      </c>
      <c r="C6471" t="s">
        <v>3702</v>
      </c>
      <c r="D6471" t="s">
        <v>202</v>
      </c>
      <c r="E6471" t="b">
        <v>1</v>
      </c>
      <c r="F6471" t="b">
        <v>1</v>
      </c>
      <c r="H6471" t="b">
        <v>0</v>
      </c>
      <c r="I6471">
        <v>50</v>
      </c>
      <c r="J6471">
        <v>90</v>
      </c>
      <c r="L6471">
        <v>40000</v>
      </c>
      <c r="M6471">
        <v>80</v>
      </c>
      <c r="O6471">
        <v>0.67</v>
      </c>
      <c r="P6471">
        <v>0.57999999999999996</v>
      </c>
      <c r="T6471" t="s">
        <v>203</v>
      </c>
      <c r="V6471" s="4">
        <v>42766</v>
      </c>
    </row>
    <row r="6472" spans="1:22">
      <c r="A6472" t="s">
        <v>269</v>
      </c>
      <c r="B6472" t="s">
        <v>302</v>
      </c>
      <c r="C6472" t="s">
        <v>3278</v>
      </c>
      <c r="D6472" t="s">
        <v>202</v>
      </c>
      <c r="E6472" t="b">
        <v>0</v>
      </c>
      <c r="F6472" t="b">
        <v>1</v>
      </c>
      <c r="G6472" t="s">
        <v>528</v>
      </c>
      <c r="H6472" t="b">
        <v>0</v>
      </c>
      <c r="I6472">
        <v>50</v>
      </c>
      <c r="J6472">
        <v>91</v>
      </c>
      <c r="L6472">
        <v>36000</v>
      </c>
      <c r="M6472">
        <v>76</v>
      </c>
      <c r="N6472">
        <v>24164</v>
      </c>
      <c r="O6472">
        <v>0.62</v>
      </c>
      <c r="P6472">
        <v>0.57999999999999996</v>
      </c>
      <c r="T6472" t="s">
        <v>203</v>
      </c>
      <c r="V6472" s="4">
        <v>39552</v>
      </c>
    </row>
    <row r="6473" spans="1:22">
      <c r="A6473" t="s">
        <v>403</v>
      </c>
      <c r="B6473" t="s">
        <v>930</v>
      </c>
      <c r="C6473" t="s">
        <v>3703</v>
      </c>
      <c r="D6473" t="s">
        <v>202</v>
      </c>
      <c r="E6473" t="b">
        <v>1</v>
      </c>
      <c r="F6473" t="b">
        <v>1</v>
      </c>
      <c r="H6473" t="b">
        <v>0</v>
      </c>
      <c r="I6473">
        <v>50</v>
      </c>
      <c r="J6473">
        <v>90</v>
      </c>
      <c r="L6473">
        <v>40000</v>
      </c>
      <c r="M6473">
        <v>80</v>
      </c>
      <c r="O6473">
        <v>0.67</v>
      </c>
      <c r="P6473">
        <v>0.57999999999999996</v>
      </c>
      <c r="T6473" t="s">
        <v>203</v>
      </c>
      <c r="V6473" s="4">
        <v>42766</v>
      </c>
    </row>
    <row r="6474" spans="1:22">
      <c r="A6474" t="s">
        <v>403</v>
      </c>
      <c r="B6474" t="s">
        <v>406</v>
      </c>
      <c r="C6474" t="s">
        <v>3704</v>
      </c>
      <c r="D6474" t="s">
        <v>202</v>
      </c>
      <c r="E6474" t="b">
        <v>0</v>
      </c>
      <c r="F6474" t="b">
        <v>1</v>
      </c>
      <c r="H6474" t="b">
        <v>0</v>
      </c>
      <c r="I6474">
        <v>50</v>
      </c>
      <c r="J6474">
        <v>91</v>
      </c>
      <c r="L6474">
        <v>40000</v>
      </c>
      <c r="M6474">
        <v>79</v>
      </c>
      <c r="O6474">
        <v>0.62</v>
      </c>
      <c r="P6474">
        <v>0.57999999999999996</v>
      </c>
      <c r="T6474" t="s">
        <v>203</v>
      </c>
      <c r="V6474" s="4">
        <v>42880</v>
      </c>
    </row>
    <row r="6475" spans="1:22">
      <c r="A6475" t="s">
        <v>403</v>
      </c>
      <c r="B6475" t="s">
        <v>403</v>
      </c>
      <c r="C6475" t="s">
        <v>3704</v>
      </c>
      <c r="D6475" t="s">
        <v>202</v>
      </c>
      <c r="E6475" t="b">
        <v>0</v>
      </c>
      <c r="F6475" t="b">
        <v>1</v>
      </c>
      <c r="H6475" t="b">
        <v>0</v>
      </c>
      <c r="I6475">
        <v>50</v>
      </c>
      <c r="J6475">
        <v>91</v>
      </c>
      <c r="L6475">
        <v>40000</v>
      </c>
      <c r="M6475">
        <v>79</v>
      </c>
      <c r="O6475">
        <v>0.62</v>
      </c>
      <c r="P6475">
        <v>0.57999999999999996</v>
      </c>
      <c r="T6475" t="s">
        <v>203</v>
      </c>
      <c r="V6475" s="4">
        <v>42104</v>
      </c>
    </row>
    <row r="6476" spans="1:22">
      <c r="A6476" t="s">
        <v>403</v>
      </c>
      <c r="B6476" t="s">
        <v>403</v>
      </c>
      <c r="C6476" t="s">
        <v>3705</v>
      </c>
      <c r="D6476" t="s">
        <v>202</v>
      </c>
      <c r="E6476" t="b">
        <v>0</v>
      </c>
      <c r="F6476" t="b">
        <v>1</v>
      </c>
      <c r="G6476" t="s">
        <v>528</v>
      </c>
      <c r="H6476" t="b">
        <v>0</v>
      </c>
      <c r="I6476">
        <v>50</v>
      </c>
      <c r="J6476">
        <v>73</v>
      </c>
      <c r="L6476">
        <v>32000</v>
      </c>
      <c r="M6476">
        <v>73</v>
      </c>
      <c r="N6476">
        <v>25830</v>
      </c>
      <c r="O6476">
        <v>0.57999999999999996</v>
      </c>
      <c r="P6476">
        <v>0.57999999999999996</v>
      </c>
      <c r="T6476" t="s">
        <v>203</v>
      </c>
      <c r="V6476" s="4">
        <v>39407</v>
      </c>
    </row>
    <row r="6477" spans="1:22">
      <c r="A6477" t="s">
        <v>2002</v>
      </c>
      <c r="B6477" t="s">
        <v>1537</v>
      </c>
      <c r="C6477" t="s">
        <v>3706</v>
      </c>
      <c r="D6477" t="s">
        <v>202</v>
      </c>
      <c r="E6477" t="b">
        <v>0</v>
      </c>
      <c r="F6477" t="b">
        <v>1</v>
      </c>
      <c r="H6477" t="b">
        <v>0</v>
      </c>
      <c r="I6477">
        <v>50</v>
      </c>
      <c r="J6477">
        <v>91</v>
      </c>
      <c r="L6477">
        <v>40000</v>
      </c>
      <c r="M6477">
        <v>81</v>
      </c>
      <c r="O6477">
        <v>0.62</v>
      </c>
      <c r="P6477">
        <v>0.57999999999999996</v>
      </c>
      <c r="T6477" t="s">
        <v>203</v>
      </c>
      <c r="V6477" s="4">
        <v>42104</v>
      </c>
    </row>
    <row r="6478" spans="1:22">
      <c r="A6478" t="s">
        <v>1329</v>
      </c>
      <c r="B6478" t="s">
        <v>542</v>
      </c>
      <c r="C6478" t="s">
        <v>3707</v>
      </c>
      <c r="D6478" t="s">
        <v>202</v>
      </c>
      <c r="E6478" t="b">
        <v>0</v>
      </c>
      <c r="F6478" t="b">
        <v>1</v>
      </c>
      <c r="H6478" t="b">
        <v>0</v>
      </c>
      <c r="I6478">
        <v>50</v>
      </c>
      <c r="J6478">
        <v>85</v>
      </c>
      <c r="L6478">
        <v>36000</v>
      </c>
      <c r="M6478">
        <v>78</v>
      </c>
      <c r="N6478">
        <v>24969</v>
      </c>
      <c r="O6478">
        <v>0.6</v>
      </c>
      <c r="P6478">
        <v>0.57999999999999996</v>
      </c>
      <c r="T6478" t="s">
        <v>203</v>
      </c>
      <c r="V6478" s="4">
        <v>39407</v>
      </c>
    </row>
    <row r="6479" spans="1:22">
      <c r="A6479" t="s">
        <v>269</v>
      </c>
      <c r="B6479" t="s">
        <v>269</v>
      </c>
      <c r="C6479" t="s">
        <v>3274</v>
      </c>
      <c r="D6479" t="s">
        <v>202</v>
      </c>
      <c r="E6479" t="b">
        <v>1</v>
      </c>
      <c r="F6479" t="b">
        <v>1</v>
      </c>
      <c r="H6479" t="b">
        <v>0</v>
      </c>
      <c r="I6479">
        <v>50</v>
      </c>
      <c r="J6479">
        <v>88</v>
      </c>
      <c r="L6479">
        <v>36000</v>
      </c>
      <c r="M6479">
        <v>84</v>
      </c>
      <c r="O6479">
        <v>0.67</v>
      </c>
      <c r="P6479">
        <v>0.57999999999999996</v>
      </c>
      <c r="T6479" t="s">
        <v>203</v>
      </c>
      <c r="V6479" s="4">
        <v>41766</v>
      </c>
    </row>
    <row r="6480" spans="1:22">
      <c r="A6480" t="s">
        <v>269</v>
      </c>
      <c r="B6480" t="s">
        <v>302</v>
      </c>
      <c r="C6480" t="s">
        <v>3277</v>
      </c>
      <c r="D6480" t="s">
        <v>202</v>
      </c>
      <c r="E6480" t="b">
        <v>0</v>
      </c>
      <c r="F6480" t="b">
        <v>1</v>
      </c>
      <c r="G6480" t="s">
        <v>528</v>
      </c>
      <c r="H6480" t="b">
        <v>0</v>
      </c>
      <c r="I6480">
        <v>50</v>
      </c>
      <c r="J6480">
        <v>91</v>
      </c>
      <c r="L6480">
        <v>36000</v>
      </c>
      <c r="M6480">
        <v>76</v>
      </c>
      <c r="N6480">
        <v>24164</v>
      </c>
      <c r="O6480">
        <v>0.62</v>
      </c>
      <c r="P6480">
        <v>0.57999999999999996</v>
      </c>
      <c r="T6480" t="s">
        <v>203</v>
      </c>
      <c r="V6480" s="4">
        <v>39552</v>
      </c>
    </row>
    <row r="6481" spans="1:22">
      <c r="A6481" t="s">
        <v>2002</v>
      </c>
      <c r="B6481" t="s">
        <v>1537</v>
      </c>
      <c r="C6481" t="s">
        <v>3708</v>
      </c>
      <c r="D6481" t="s">
        <v>202</v>
      </c>
      <c r="E6481" t="b">
        <v>1</v>
      </c>
      <c r="F6481" t="b">
        <v>1</v>
      </c>
      <c r="H6481" t="b">
        <v>0</v>
      </c>
      <c r="I6481">
        <v>50</v>
      </c>
      <c r="J6481">
        <v>108</v>
      </c>
      <c r="L6481">
        <v>62000</v>
      </c>
      <c r="M6481">
        <v>83</v>
      </c>
      <c r="O6481">
        <v>0.7</v>
      </c>
      <c r="P6481">
        <v>0.57999999999999996</v>
      </c>
      <c r="T6481" t="s">
        <v>203</v>
      </c>
      <c r="V6481" s="4">
        <v>41473</v>
      </c>
    </row>
    <row r="6482" spans="1:22">
      <c r="A6482" t="s">
        <v>403</v>
      </c>
      <c r="B6482" t="s">
        <v>403</v>
      </c>
      <c r="C6482" t="s">
        <v>3709</v>
      </c>
      <c r="D6482" t="s">
        <v>202</v>
      </c>
      <c r="E6482" t="b">
        <v>0</v>
      </c>
      <c r="F6482" t="b">
        <v>1</v>
      </c>
      <c r="H6482" t="b">
        <v>0</v>
      </c>
      <c r="I6482">
        <v>50</v>
      </c>
      <c r="J6482">
        <v>88</v>
      </c>
      <c r="L6482">
        <v>40000</v>
      </c>
      <c r="M6482">
        <v>76</v>
      </c>
      <c r="N6482">
        <v>24164</v>
      </c>
      <c r="O6482">
        <v>0.62</v>
      </c>
      <c r="P6482">
        <v>0.57999999999999996</v>
      </c>
      <c r="T6482" t="s">
        <v>203</v>
      </c>
      <c r="V6482" s="4">
        <v>39716</v>
      </c>
    </row>
    <row r="6483" spans="1:22">
      <c r="A6483" t="s">
        <v>403</v>
      </c>
      <c r="B6483" t="s">
        <v>403</v>
      </c>
      <c r="C6483" t="s">
        <v>3710</v>
      </c>
      <c r="D6483" t="s">
        <v>202</v>
      </c>
      <c r="E6483" t="b">
        <v>0</v>
      </c>
      <c r="F6483" t="b">
        <v>1</v>
      </c>
      <c r="H6483" t="b">
        <v>0</v>
      </c>
      <c r="I6483">
        <v>50</v>
      </c>
      <c r="J6483">
        <v>88</v>
      </c>
      <c r="L6483">
        <v>40000</v>
      </c>
      <c r="M6483">
        <v>76</v>
      </c>
      <c r="O6483">
        <v>0.62</v>
      </c>
      <c r="P6483">
        <v>0.57999999999999996</v>
      </c>
      <c r="T6483" t="s">
        <v>203</v>
      </c>
      <c r="V6483" s="4">
        <v>40877</v>
      </c>
    </row>
    <row r="6484" spans="1:22">
      <c r="A6484" t="s">
        <v>1333</v>
      </c>
      <c r="B6484" t="s">
        <v>1333</v>
      </c>
      <c r="C6484" t="s">
        <v>3200</v>
      </c>
      <c r="D6484" t="s">
        <v>202</v>
      </c>
      <c r="E6484" t="b">
        <v>0</v>
      </c>
      <c r="F6484" t="b">
        <v>1</v>
      </c>
      <c r="H6484" t="b">
        <v>0</v>
      </c>
      <c r="I6484">
        <v>50</v>
      </c>
      <c r="J6484">
        <v>98</v>
      </c>
      <c r="L6484">
        <v>50000</v>
      </c>
      <c r="M6484">
        <v>80</v>
      </c>
      <c r="O6484">
        <v>0.6</v>
      </c>
      <c r="P6484">
        <v>0.57999999999999996</v>
      </c>
      <c r="T6484" t="s">
        <v>203</v>
      </c>
      <c r="V6484" s="4">
        <v>42104</v>
      </c>
    </row>
    <row r="6485" spans="1:22">
      <c r="A6485" t="s">
        <v>2002</v>
      </c>
      <c r="B6485" t="s">
        <v>1333</v>
      </c>
      <c r="C6485" t="s">
        <v>3711</v>
      </c>
      <c r="D6485" t="s">
        <v>202</v>
      </c>
      <c r="E6485" t="b">
        <v>0</v>
      </c>
      <c r="F6485" t="b">
        <v>1</v>
      </c>
      <c r="H6485" t="b">
        <v>0</v>
      </c>
      <c r="I6485">
        <v>50</v>
      </c>
      <c r="J6485">
        <v>91</v>
      </c>
      <c r="L6485">
        <v>40000</v>
      </c>
      <c r="M6485">
        <v>81</v>
      </c>
      <c r="O6485">
        <v>0.62</v>
      </c>
      <c r="P6485">
        <v>0.57999999999999996</v>
      </c>
      <c r="T6485" t="s">
        <v>203</v>
      </c>
      <c r="V6485" s="4">
        <v>42104</v>
      </c>
    </row>
    <row r="6486" spans="1:22">
      <c r="A6486" t="s">
        <v>1154</v>
      </c>
      <c r="B6486" t="s">
        <v>1537</v>
      </c>
      <c r="C6486" t="s">
        <v>3712</v>
      </c>
      <c r="D6486" t="s">
        <v>202</v>
      </c>
      <c r="E6486" t="b">
        <v>0</v>
      </c>
      <c r="F6486" t="b">
        <v>1</v>
      </c>
      <c r="H6486" t="b">
        <v>0</v>
      </c>
      <c r="I6486">
        <v>50</v>
      </c>
      <c r="J6486">
        <v>93</v>
      </c>
      <c r="L6486">
        <v>65000</v>
      </c>
      <c r="M6486">
        <v>77</v>
      </c>
      <c r="O6486">
        <v>0.57999999999999996</v>
      </c>
      <c r="P6486">
        <v>0.57999999999999996</v>
      </c>
      <c r="T6486" t="s">
        <v>203</v>
      </c>
      <c r="V6486" s="4">
        <v>40877</v>
      </c>
    </row>
    <row r="6487" spans="1:22">
      <c r="A6487" t="s">
        <v>269</v>
      </c>
      <c r="B6487" t="s">
        <v>269</v>
      </c>
      <c r="C6487" t="s">
        <v>3687</v>
      </c>
      <c r="D6487" t="s">
        <v>202</v>
      </c>
      <c r="E6487" t="b">
        <v>0</v>
      </c>
      <c r="F6487" t="b">
        <v>1</v>
      </c>
      <c r="H6487" t="b">
        <v>0</v>
      </c>
      <c r="I6487">
        <v>50</v>
      </c>
      <c r="J6487">
        <v>91</v>
      </c>
      <c r="L6487">
        <v>36000</v>
      </c>
      <c r="M6487">
        <v>76</v>
      </c>
      <c r="O6487">
        <v>0.62</v>
      </c>
      <c r="P6487">
        <v>0.57999999999999996</v>
      </c>
      <c r="T6487" t="s">
        <v>203</v>
      </c>
      <c r="V6487" s="4">
        <v>41674</v>
      </c>
    </row>
    <row r="6488" spans="1:22">
      <c r="A6488" t="s">
        <v>1333</v>
      </c>
      <c r="B6488" t="s">
        <v>1478</v>
      </c>
      <c r="C6488" t="s">
        <v>3713</v>
      </c>
      <c r="D6488" t="s">
        <v>202</v>
      </c>
      <c r="E6488" t="b">
        <v>1</v>
      </c>
      <c r="F6488" t="b">
        <v>1</v>
      </c>
      <c r="G6488" t="s">
        <v>528</v>
      </c>
      <c r="H6488" t="b">
        <v>0</v>
      </c>
      <c r="I6488">
        <v>50</v>
      </c>
      <c r="J6488">
        <v>87</v>
      </c>
      <c r="L6488">
        <v>50000</v>
      </c>
      <c r="M6488">
        <v>76</v>
      </c>
      <c r="O6488">
        <v>0.6</v>
      </c>
      <c r="P6488">
        <v>0.57999999999999996</v>
      </c>
      <c r="T6488" t="s">
        <v>203</v>
      </c>
      <c r="V6488" s="4">
        <v>40169</v>
      </c>
    </row>
    <row r="6489" spans="1:22">
      <c r="A6489" t="s">
        <v>269</v>
      </c>
      <c r="B6489" t="s">
        <v>269</v>
      </c>
      <c r="C6489" t="s">
        <v>3714</v>
      </c>
      <c r="D6489" t="s">
        <v>202</v>
      </c>
      <c r="E6489" t="b">
        <v>1</v>
      </c>
      <c r="F6489" t="b">
        <v>1</v>
      </c>
      <c r="H6489" t="b">
        <v>0</v>
      </c>
      <c r="I6489">
        <v>50</v>
      </c>
      <c r="J6489">
        <v>82</v>
      </c>
      <c r="L6489">
        <v>40000</v>
      </c>
      <c r="M6489">
        <v>76</v>
      </c>
      <c r="N6489">
        <v>25830</v>
      </c>
      <c r="O6489">
        <v>0.57999999999999996</v>
      </c>
      <c r="P6489">
        <v>0.57999999999999996</v>
      </c>
      <c r="T6489" t="s">
        <v>203</v>
      </c>
      <c r="V6489" s="4">
        <v>39925</v>
      </c>
    </row>
    <row r="6490" spans="1:22">
      <c r="A6490" t="s">
        <v>199</v>
      </c>
      <c r="B6490" t="s">
        <v>269</v>
      </c>
      <c r="C6490" t="s">
        <v>3275</v>
      </c>
      <c r="D6490" t="s">
        <v>202</v>
      </c>
      <c r="E6490" t="b">
        <v>0</v>
      </c>
      <c r="F6490" t="b">
        <v>1</v>
      </c>
      <c r="H6490" t="b">
        <v>1</v>
      </c>
      <c r="I6490">
        <v>50</v>
      </c>
      <c r="J6490">
        <v>80</v>
      </c>
      <c r="L6490">
        <v>36000</v>
      </c>
      <c r="M6490">
        <v>80</v>
      </c>
      <c r="O6490">
        <v>0.6</v>
      </c>
      <c r="P6490">
        <v>0.57999999999999996</v>
      </c>
      <c r="T6490" t="s">
        <v>203</v>
      </c>
      <c r="V6490" s="4">
        <v>42278</v>
      </c>
    </row>
    <row r="6491" spans="1:22">
      <c r="A6491" t="s">
        <v>2002</v>
      </c>
      <c r="B6491" t="s">
        <v>1333</v>
      </c>
      <c r="C6491" t="s">
        <v>3715</v>
      </c>
      <c r="D6491" t="s">
        <v>202</v>
      </c>
      <c r="E6491" t="b">
        <v>0</v>
      </c>
      <c r="F6491" t="b">
        <v>1</v>
      </c>
      <c r="H6491" t="b">
        <v>0</v>
      </c>
      <c r="I6491">
        <v>50</v>
      </c>
      <c r="J6491">
        <v>91</v>
      </c>
      <c r="L6491">
        <v>40000</v>
      </c>
      <c r="M6491">
        <v>81</v>
      </c>
      <c r="O6491">
        <v>0.62</v>
      </c>
      <c r="P6491">
        <v>0.57999999999999996</v>
      </c>
      <c r="T6491" t="s">
        <v>203</v>
      </c>
      <c r="V6491" s="4">
        <v>41766</v>
      </c>
    </row>
    <row r="6492" spans="1:22">
      <c r="A6492" t="s">
        <v>403</v>
      </c>
      <c r="B6492" t="s">
        <v>403</v>
      </c>
      <c r="C6492" t="s">
        <v>3716</v>
      </c>
      <c r="D6492" t="s">
        <v>202</v>
      </c>
      <c r="E6492" t="b">
        <v>0</v>
      </c>
      <c r="F6492" t="b">
        <v>1</v>
      </c>
      <c r="G6492" t="s">
        <v>528</v>
      </c>
      <c r="H6492" t="b">
        <v>0</v>
      </c>
      <c r="I6492">
        <v>50</v>
      </c>
      <c r="J6492">
        <v>86</v>
      </c>
      <c r="L6492">
        <v>40000</v>
      </c>
      <c r="M6492">
        <v>76</v>
      </c>
      <c r="N6492">
        <v>24164</v>
      </c>
      <c r="O6492">
        <v>0.62</v>
      </c>
      <c r="P6492">
        <v>0.57999999999999996</v>
      </c>
      <c r="T6492" t="s">
        <v>203</v>
      </c>
      <c r="V6492" s="4">
        <v>39407</v>
      </c>
    </row>
    <row r="6493" spans="1:22">
      <c r="A6493" t="s">
        <v>1333</v>
      </c>
      <c r="B6493" t="s">
        <v>1333</v>
      </c>
      <c r="C6493" t="s">
        <v>2996</v>
      </c>
      <c r="D6493" t="s">
        <v>202</v>
      </c>
      <c r="E6493" t="b">
        <v>0</v>
      </c>
      <c r="F6493" t="b">
        <v>1</v>
      </c>
      <c r="H6493" t="b">
        <v>0</v>
      </c>
      <c r="I6493">
        <v>50</v>
      </c>
      <c r="J6493">
        <v>82</v>
      </c>
      <c r="L6493">
        <v>40000</v>
      </c>
      <c r="M6493">
        <v>80</v>
      </c>
      <c r="O6493">
        <v>0.6</v>
      </c>
      <c r="P6493">
        <v>0.57999999999999996</v>
      </c>
      <c r="T6493" t="s">
        <v>203</v>
      </c>
      <c r="V6493" s="4">
        <v>42104</v>
      </c>
    </row>
    <row r="6494" spans="1:22">
      <c r="A6494" t="s">
        <v>269</v>
      </c>
      <c r="B6494" t="s">
        <v>302</v>
      </c>
      <c r="C6494" t="s">
        <v>3717</v>
      </c>
      <c r="D6494" t="s">
        <v>202</v>
      </c>
      <c r="E6494" t="b">
        <v>0</v>
      </c>
      <c r="F6494" t="b">
        <v>1</v>
      </c>
      <c r="H6494" t="b">
        <v>0</v>
      </c>
      <c r="I6494">
        <v>50</v>
      </c>
      <c r="J6494">
        <v>84</v>
      </c>
      <c r="L6494">
        <v>40000</v>
      </c>
      <c r="M6494">
        <v>76</v>
      </c>
      <c r="N6494">
        <v>25392</v>
      </c>
      <c r="O6494">
        <v>0.59</v>
      </c>
      <c r="P6494">
        <v>0.57999999999999996</v>
      </c>
      <c r="T6494" t="s">
        <v>203</v>
      </c>
      <c r="V6494" s="4">
        <v>39407</v>
      </c>
    </row>
    <row r="6495" spans="1:22">
      <c r="A6495" t="s">
        <v>1547</v>
      </c>
      <c r="B6495" t="s">
        <v>1548</v>
      </c>
      <c r="C6495" t="s">
        <v>3718</v>
      </c>
      <c r="D6495" t="s">
        <v>202</v>
      </c>
      <c r="E6495" t="b">
        <v>1</v>
      </c>
      <c r="F6495" t="b">
        <v>1</v>
      </c>
      <c r="G6495" t="s">
        <v>528</v>
      </c>
      <c r="H6495" t="b">
        <v>0</v>
      </c>
      <c r="I6495">
        <v>50</v>
      </c>
      <c r="J6495">
        <v>86</v>
      </c>
      <c r="L6495">
        <v>40000</v>
      </c>
      <c r="M6495">
        <v>77.599999999999994</v>
      </c>
      <c r="N6495">
        <v>25780</v>
      </c>
      <c r="O6495">
        <v>0.57999999999999996</v>
      </c>
      <c r="P6495">
        <v>0.57999999999999996</v>
      </c>
      <c r="T6495" t="s">
        <v>203</v>
      </c>
      <c r="V6495" s="4">
        <v>40298</v>
      </c>
    </row>
    <row r="6496" spans="1:22">
      <c r="A6496" t="s">
        <v>1329</v>
      </c>
      <c r="B6496" t="s">
        <v>542</v>
      </c>
      <c r="C6496" t="s">
        <v>3719</v>
      </c>
      <c r="D6496" t="s">
        <v>202</v>
      </c>
      <c r="E6496" t="b">
        <v>0</v>
      </c>
      <c r="F6496" t="b">
        <v>1</v>
      </c>
      <c r="H6496" t="b">
        <v>0</v>
      </c>
      <c r="I6496">
        <v>50</v>
      </c>
      <c r="J6496">
        <v>86</v>
      </c>
      <c r="L6496">
        <v>40000</v>
      </c>
      <c r="M6496">
        <v>78</v>
      </c>
      <c r="N6496">
        <v>25830</v>
      </c>
      <c r="O6496">
        <v>0.57999999999999996</v>
      </c>
      <c r="P6496">
        <v>0.57999999999999996</v>
      </c>
      <c r="T6496" t="s">
        <v>203</v>
      </c>
      <c r="V6496" s="4">
        <v>39407</v>
      </c>
    </row>
    <row r="6497" spans="1:22">
      <c r="A6497" t="s">
        <v>1333</v>
      </c>
      <c r="B6497" t="s">
        <v>665</v>
      </c>
      <c r="C6497" t="s">
        <v>3378</v>
      </c>
      <c r="D6497" t="s">
        <v>202</v>
      </c>
      <c r="E6497" t="b">
        <v>1</v>
      </c>
      <c r="F6497" t="b">
        <v>1</v>
      </c>
      <c r="H6497" t="b">
        <v>0</v>
      </c>
      <c r="I6497">
        <v>50</v>
      </c>
      <c r="J6497">
        <v>81</v>
      </c>
      <c r="L6497">
        <v>40000</v>
      </c>
      <c r="M6497">
        <v>79</v>
      </c>
      <c r="O6497">
        <v>0.67</v>
      </c>
      <c r="P6497">
        <v>0.57999999999999996</v>
      </c>
      <c r="T6497" t="s">
        <v>203</v>
      </c>
      <c r="V6497" s="4">
        <v>42104</v>
      </c>
    </row>
    <row r="6498" spans="1:22">
      <c r="A6498" t="s">
        <v>1333</v>
      </c>
      <c r="B6498" t="s">
        <v>665</v>
      </c>
      <c r="C6498" t="s">
        <v>3720</v>
      </c>
      <c r="D6498" t="s">
        <v>202</v>
      </c>
      <c r="E6498" t="b">
        <v>0</v>
      </c>
      <c r="F6498" t="b">
        <v>1</v>
      </c>
      <c r="G6498" t="s">
        <v>528</v>
      </c>
      <c r="H6498" t="b">
        <v>0</v>
      </c>
      <c r="I6498">
        <v>50</v>
      </c>
      <c r="J6498">
        <v>75</v>
      </c>
      <c r="L6498">
        <v>40000</v>
      </c>
      <c r="M6498">
        <v>77</v>
      </c>
      <c r="N6498">
        <v>25830</v>
      </c>
      <c r="O6498">
        <v>0.57999999999999996</v>
      </c>
      <c r="P6498">
        <v>0.57999999999999996</v>
      </c>
      <c r="T6498" t="s">
        <v>203</v>
      </c>
      <c r="V6498" s="4">
        <v>40877</v>
      </c>
    </row>
    <row r="6499" spans="1:22">
      <c r="A6499" t="s">
        <v>1333</v>
      </c>
      <c r="B6499" t="s">
        <v>1333</v>
      </c>
      <c r="C6499" t="s">
        <v>3721</v>
      </c>
      <c r="D6499" t="s">
        <v>202</v>
      </c>
      <c r="E6499" t="b">
        <v>0</v>
      </c>
      <c r="G6499" t="s">
        <v>1766</v>
      </c>
      <c r="H6499" t="b">
        <v>0</v>
      </c>
      <c r="I6499">
        <v>50</v>
      </c>
      <c r="K6499">
        <v>3</v>
      </c>
      <c r="L6499">
        <v>199000</v>
      </c>
      <c r="M6499">
        <v>97</v>
      </c>
      <c r="N6499">
        <v>176</v>
      </c>
      <c r="O6499">
        <v>0.85</v>
      </c>
      <c r="P6499">
        <v>0.53</v>
      </c>
      <c r="T6499" t="s">
        <v>1310</v>
      </c>
      <c r="V6499" s="4">
        <v>38121</v>
      </c>
    </row>
    <row r="6500" spans="1:22">
      <c r="A6500" t="s">
        <v>1333</v>
      </c>
      <c r="B6500" t="s">
        <v>665</v>
      </c>
      <c r="C6500" t="s">
        <v>3625</v>
      </c>
      <c r="D6500" t="s">
        <v>202</v>
      </c>
      <c r="E6500" t="b">
        <v>0</v>
      </c>
      <c r="F6500" t="b">
        <v>1</v>
      </c>
      <c r="G6500" t="s">
        <v>528</v>
      </c>
      <c r="H6500" t="b">
        <v>0</v>
      </c>
      <c r="I6500">
        <v>50</v>
      </c>
      <c r="J6500">
        <v>75</v>
      </c>
      <c r="L6500">
        <v>40000</v>
      </c>
      <c r="M6500">
        <v>77</v>
      </c>
      <c r="N6500">
        <v>25830</v>
      </c>
      <c r="O6500">
        <v>0.57999999999999996</v>
      </c>
      <c r="P6500">
        <v>0.57999999999999996</v>
      </c>
      <c r="T6500" t="s">
        <v>203</v>
      </c>
      <c r="V6500" s="4">
        <v>40877</v>
      </c>
    </row>
    <row r="6501" spans="1:22">
      <c r="A6501" t="s">
        <v>1333</v>
      </c>
      <c r="B6501" t="s">
        <v>665</v>
      </c>
      <c r="C6501" t="s">
        <v>3722</v>
      </c>
      <c r="D6501" t="s">
        <v>202</v>
      </c>
      <c r="E6501" t="b">
        <v>0</v>
      </c>
      <c r="F6501" t="b">
        <v>0</v>
      </c>
      <c r="H6501" t="b">
        <v>0</v>
      </c>
      <c r="I6501">
        <v>50</v>
      </c>
      <c r="J6501">
        <v>88</v>
      </c>
      <c r="L6501">
        <v>40000</v>
      </c>
      <c r="M6501">
        <v>76</v>
      </c>
      <c r="O6501">
        <v>0.57999999999999996</v>
      </c>
      <c r="P6501">
        <v>0.57999999999999996</v>
      </c>
      <c r="T6501" t="s">
        <v>203</v>
      </c>
      <c r="V6501" s="4">
        <v>40813</v>
      </c>
    </row>
    <row r="6502" spans="1:22">
      <c r="A6502" t="s">
        <v>269</v>
      </c>
      <c r="B6502" t="s">
        <v>269</v>
      </c>
      <c r="C6502" t="s">
        <v>3723</v>
      </c>
      <c r="D6502" t="s">
        <v>202</v>
      </c>
      <c r="E6502" t="b">
        <v>1</v>
      </c>
      <c r="F6502" t="b">
        <v>1</v>
      </c>
      <c r="G6502" t="s">
        <v>528</v>
      </c>
      <c r="H6502" t="b">
        <v>0</v>
      </c>
      <c r="I6502">
        <v>50</v>
      </c>
      <c r="J6502">
        <v>93</v>
      </c>
      <c r="L6502">
        <v>36000</v>
      </c>
      <c r="M6502">
        <v>83</v>
      </c>
      <c r="N6502">
        <v>22032</v>
      </c>
      <c r="O6502">
        <v>0.68</v>
      </c>
      <c r="P6502">
        <v>0.57999999999999996</v>
      </c>
      <c r="T6502" t="s">
        <v>203</v>
      </c>
      <c r="V6502" s="4">
        <v>40813</v>
      </c>
    </row>
    <row r="6503" spans="1:22">
      <c r="A6503" t="s">
        <v>2002</v>
      </c>
      <c r="B6503" t="s">
        <v>1356</v>
      </c>
      <c r="C6503" t="s">
        <v>3724</v>
      </c>
      <c r="D6503" t="s">
        <v>202</v>
      </c>
      <c r="E6503" t="b">
        <v>0</v>
      </c>
      <c r="F6503" t="b">
        <v>1</v>
      </c>
      <c r="H6503" t="b">
        <v>0</v>
      </c>
      <c r="I6503">
        <v>50</v>
      </c>
      <c r="J6503">
        <v>92</v>
      </c>
      <c r="L6503">
        <v>47000</v>
      </c>
      <c r="M6503">
        <v>81</v>
      </c>
      <c r="O6503">
        <v>0.61</v>
      </c>
      <c r="P6503">
        <v>0.57999999999999996</v>
      </c>
      <c r="T6503" t="s">
        <v>203</v>
      </c>
      <c r="V6503" s="4">
        <v>41766</v>
      </c>
    </row>
    <row r="6504" spans="1:22">
      <c r="A6504" t="s">
        <v>269</v>
      </c>
      <c r="B6504" t="s">
        <v>269</v>
      </c>
      <c r="C6504" t="s">
        <v>3725</v>
      </c>
      <c r="D6504" t="s">
        <v>202</v>
      </c>
      <c r="E6504" t="b">
        <v>1</v>
      </c>
      <c r="F6504" t="b">
        <v>1</v>
      </c>
      <c r="H6504" t="b">
        <v>0</v>
      </c>
      <c r="I6504">
        <v>50</v>
      </c>
      <c r="J6504">
        <v>93</v>
      </c>
      <c r="L6504">
        <v>40000</v>
      </c>
      <c r="M6504">
        <v>84</v>
      </c>
      <c r="N6504">
        <v>22360</v>
      </c>
      <c r="O6504">
        <v>0.67</v>
      </c>
      <c r="P6504">
        <v>0.57999999999999996</v>
      </c>
      <c r="T6504" t="s">
        <v>203</v>
      </c>
      <c r="V6504" s="4">
        <v>40253</v>
      </c>
    </row>
    <row r="6505" spans="1:22">
      <c r="A6505" t="s">
        <v>269</v>
      </c>
      <c r="B6505" t="s">
        <v>302</v>
      </c>
      <c r="C6505" t="s">
        <v>3726</v>
      </c>
      <c r="D6505" t="s">
        <v>202</v>
      </c>
      <c r="E6505" t="b">
        <v>1</v>
      </c>
      <c r="F6505" t="b">
        <v>0</v>
      </c>
      <c r="H6505" t="b">
        <v>0</v>
      </c>
      <c r="I6505">
        <v>50</v>
      </c>
      <c r="J6505">
        <v>80</v>
      </c>
      <c r="L6505">
        <v>38000</v>
      </c>
      <c r="M6505">
        <v>76</v>
      </c>
      <c r="N6505">
        <v>25830</v>
      </c>
      <c r="O6505">
        <v>0.57999999999999996</v>
      </c>
      <c r="P6505">
        <v>0.57999999999999996</v>
      </c>
      <c r="T6505" t="s">
        <v>203</v>
      </c>
      <c r="V6505" s="4">
        <v>39716</v>
      </c>
    </row>
    <row r="6506" spans="1:22">
      <c r="A6506" t="s">
        <v>403</v>
      </c>
      <c r="B6506" t="s">
        <v>659</v>
      </c>
      <c r="C6506" t="s">
        <v>3727</v>
      </c>
      <c r="D6506" t="s">
        <v>202</v>
      </c>
      <c r="E6506" t="b">
        <v>0</v>
      </c>
      <c r="F6506" t="b">
        <v>1</v>
      </c>
      <c r="H6506" t="b">
        <v>0</v>
      </c>
      <c r="I6506">
        <v>50</v>
      </c>
      <c r="J6506">
        <v>93</v>
      </c>
      <c r="L6506">
        <v>40000</v>
      </c>
      <c r="M6506">
        <v>80</v>
      </c>
      <c r="O6506">
        <v>0.61</v>
      </c>
      <c r="P6506">
        <v>0.57999999999999996</v>
      </c>
      <c r="T6506" t="s">
        <v>203</v>
      </c>
      <c r="V6506" s="4">
        <v>42726</v>
      </c>
    </row>
    <row r="6507" spans="1:22">
      <c r="A6507" t="s">
        <v>199</v>
      </c>
      <c r="B6507" t="s">
        <v>269</v>
      </c>
      <c r="C6507" t="s">
        <v>3265</v>
      </c>
      <c r="D6507" t="s">
        <v>202</v>
      </c>
      <c r="E6507" t="b">
        <v>1</v>
      </c>
      <c r="F6507" t="b">
        <v>1</v>
      </c>
      <c r="H6507" t="b">
        <v>0</v>
      </c>
      <c r="I6507">
        <v>50</v>
      </c>
      <c r="J6507">
        <v>93</v>
      </c>
      <c r="L6507">
        <v>36000</v>
      </c>
      <c r="M6507">
        <v>83</v>
      </c>
      <c r="O6507">
        <v>0.68</v>
      </c>
      <c r="P6507">
        <v>0.57999999999999996</v>
      </c>
      <c r="T6507" t="s">
        <v>203</v>
      </c>
      <c r="V6507" s="4">
        <v>42278</v>
      </c>
    </row>
    <row r="6508" spans="1:22">
      <c r="A6508" t="s">
        <v>1333</v>
      </c>
      <c r="B6508" t="s">
        <v>665</v>
      </c>
      <c r="C6508" t="s">
        <v>3664</v>
      </c>
      <c r="D6508" t="s">
        <v>202</v>
      </c>
      <c r="E6508" t="b">
        <v>0</v>
      </c>
      <c r="F6508" t="b">
        <v>1</v>
      </c>
      <c r="G6508" t="s">
        <v>528</v>
      </c>
      <c r="H6508" t="b">
        <v>0</v>
      </c>
      <c r="I6508">
        <v>50</v>
      </c>
      <c r="J6508">
        <v>80</v>
      </c>
      <c r="L6508">
        <v>40000</v>
      </c>
      <c r="M6508">
        <v>76</v>
      </c>
      <c r="N6508">
        <v>25830</v>
      </c>
      <c r="O6508">
        <v>0.57999999999999996</v>
      </c>
      <c r="P6508">
        <v>0.57999999999999996</v>
      </c>
      <c r="T6508" t="s">
        <v>203</v>
      </c>
      <c r="V6508" s="4">
        <v>39407</v>
      </c>
    </row>
    <row r="6509" spans="1:22">
      <c r="A6509" t="s">
        <v>403</v>
      </c>
      <c r="B6509" t="s">
        <v>659</v>
      </c>
      <c r="C6509" t="s">
        <v>3728</v>
      </c>
      <c r="D6509" t="s">
        <v>202</v>
      </c>
      <c r="E6509" t="b">
        <v>0</v>
      </c>
      <c r="F6509" t="b">
        <v>1</v>
      </c>
      <c r="H6509" t="b">
        <v>0</v>
      </c>
      <c r="I6509">
        <v>50</v>
      </c>
      <c r="J6509">
        <v>88</v>
      </c>
      <c r="L6509">
        <v>40000</v>
      </c>
      <c r="M6509">
        <v>79</v>
      </c>
      <c r="O6509">
        <v>0.62</v>
      </c>
      <c r="P6509">
        <v>0.57999999999999996</v>
      </c>
      <c r="T6509" t="s">
        <v>203</v>
      </c>
      <c r="V6509" s="4">
        <v>42726</v>
      </c>
    </row>
    <row r="6510" spans="1:22">
      <c r="A6510" t="s">
        <v>1333</v>
      </c>
      <c r="B6510" t="s">
        <v>665</v>
      </c>
      <c r="C6510" t="s">
        <v>3713</v>
      </c>
      <c r="D6510" t="s">
        <v>202</v>
      </c>
      <c r="E6510" t="b">
        <v>0</v>
      </c>
      <c r="F6510" t="b">
        <v>1</v>
      </c>
      <c r="G6510" t="s">
        <v>528</v>
      </c>
      <c r="H6510" t="b">
        <v>0</v>
      </c>
      <c r="I6510">
        <v>50</v>
      </c>
      <c r="J6510">
        <v>87</v>
      </c>
      <c r="L6510">
        <v>50000</v>
      </c>
      <c r="M6510">
        <v>76</v>
      </c>
      <c r="N6510">
        <v>24969</v>
      </c>
      <c r="O6510">
        <v>0.6</v>
      </c>
      <c r="P6510">
        <v>0.57999999999999996</v>
      </c>
      <c r="T6510" t="s">
        <v>203</v>
      </c>
      <c r="V6510" s="4">
        <v>39407</v>
      </c>
    </row>
    <row r="6511" spans="1:22">
      <c r="A6511" t="s">
        <v>199</v>
      </c>
      <c r="B6511" t="s">
        <v>269</v>
      </c>
      <c r="C6511" t="s">
        <v>3272</v>
      </c>
      <c r="D6511" t="s">
        <v>202</v>
      </c>
      <c r="E6511" t="b">
        <v>1</v>
      </c>
      <c r="F6511" t="b">
        <v>1</v>
      </c>
      <c r="H6511" t="b">
        <v>0</v>
      </c>
      <c r="I6511">
        <v>50</v>
      </c>
      <c r="J6511">
        <v>93</v>
      </c>
      <c r="L6511">
        <v>36000</v>
      </c>
      <c r="M6511">
        <v>83</v>
      </c>
      <c r="O6511">
        <v>0.68</v>
      </c>
      <c r="P6511">
        <v>0.57999999999999996</v>
      </c>
      <c r="T6511" t="s">
        <v>203</v>
      </c>
      <c r="V6511" s="4">
        <v>42278</v>
      </c>
    </row>
    <row r="6512" spans="1:22">
      <c r="A6512" t="s">
        <v>1333</v>
      </c>
      <c r="B6512" t="s">
        <v>665</v>
      </c>
      <c r="C6512" t="s">
        <v>3398</v>
      </c>
      <c r="D6512" t="s">
        <v>202</v>
      </c>
      <c r="E6512" t="b">
        <v>1</v>
      </c>
      <c r="F6512" t="b">
        <v>1</v>
      </c>
      <c r="G6512" t="s">
        <v>528</v>
      </c>
      <c r="H6512" t="b">
        <v>0</v>
      </c>
      <c r="I6512">
        <v>50</v>
      </c>
      <c r="J6512">
        <v>81</v>
      </c>
      <c r="L6512">
        <v>42000</v>
      </c>
      <c r="M6512">
        <v>76</v>
      </c>
      <c r="N6512">
        <v>22699</v>
      </c>
      <c r="O6512">
        <v>0.66</v>
      </c>
      <c r="P6512">
        <v>0.57999999999999996</v>
      </c>
      <c r="T6512" t="s">
        <v>203</v>
      </c>
      <c r="V6512" s="4">
        <v>39552</v>
      </c>
    </row>
    <row r="6513" spans="1:22">
      <c r="A6513" t="s">
        <v>403</v>
      </c>
      <c r="B6513" t="s">
        <v>659</v>
      </c>
      <c r="C6513" t="s">
        <v>3729</v>
      </c>
      <c r="D6513" t="s">
        <v>202</v>
      </c>
      <c r="E6513" t="b">
        <v>0</v>
      </c>
      <c r="F6513" t="b">
        <v>1</v>
      </c>
      <c r="H6513" t="b">
        <v>0</v>
      </c>
      <c r="I6513">
        <v>50</v>
      </c>
      <c r="J6513">
        <v>91</v>
      </c>
      <c r="L6513">
        <v>40000</v>
      </c>
      <c r="M6513">
        <v>79</v>
      </c>
      <c r="O6513">
        <v>0.62</v>
      </c>
      <c r="P6513">
        <v>0.57999999999999996</v>
      </c>
      <c r="T6513" t="s">
        <v>203</v>
      </c>
      <c r="V6513" s="4">
        <v>42726</v>
      </c>
    </row>
    <row r="6514" spans="1:22">
      <c r="A6514" t="s">
        <v>403</v>
      </c>
      <c r="B6514" t="s">
        <v>659</v>
      </c>
      <c r="C6514" t="s">
        <v>3730</v>
      </c>
      <c r="D6514" t="s">
        <v>202</v>
      </c>
      <c r="E6514" t="b">
        <v>0</v>
      </c>
      <c r="F6514" t="b">
        <v>1</v>
      </c>
      <c r="H6514" t="b">
        <v>0</v>
      </c>
      <c r="I6514">
        <v>50</v>
      </c>
      <c r="J6514">
        <v>88</v>
      </c>
      <c r="L6514">
        <v>40000</v>
      </c>
      <c r="M6514">
        <v>77</v>
      </c>
      <c r="O6514">
        <v>0.6</v>
      </c>
      <c r="P6514">
        <v>0.57999999999999996</v>
      </c>
      <c r="T6514" t="s">
        <v>203</v>
      </c>
      <c r="V6514" s="4">
        <v>42726</v>
      </c>
    </row>
    <row r="6515" spans="1:22">
      <c r="A6515" t="s">
        <v>269</v>
      </c>
      <c r="B6515" t="s">
        <v>269</v>
      </c>
      <c r="C6515" t="s">
        <v>3731</v>
      </c>
      <c r="D6515" t="s">
        <v>202</v>
      </c>
      <c r="E6515" t="b">
        <v>0</v>
      </c>
      <c r="F6515" t="b">
        <v>1</v>
      </c>
      <c r="H6515" t="b">
        <v>0</v>
      </c>
      <c r="I6515">
        <v>50</v>
      </c>
      <c r="J6515">
        <v>82</v>
      </c>
      <c r="L6515">
        <v>40000</v>
      </c>
      <c r="M6515">
        <v>76</v>
      </c>
      <c r="N6515">
        <v>25830</v>
      </c>
      <c r="O6515">
        <v>0.57999999999999996</v>
      </c>
      <c r="P6515">
        <v>0.57999999999999996</v>
      </c>
      <c r="T6515" t="s">
        <v>203</v>
      </c>
      <c r="V6515" s="4">
        <v>39925</v>
      </c>
    </row>
    <row r="6516" spans="1:22">
      <c r="A6516" t="s">
        <v>269</v>
      </c>
      <c r="B6516" t="s">
        <v>269</v>
      </c>
      <c r="C6516" t="s">
        <v>3047</v>
      </c>
      <c r="D6516" t="s">
        <v>202</v>
      </c>
      <c r="E6516" t="b">
        <v>0</v>
      </c>
      <c r="F6516" t="b">
        <v>1</v>
      </c>
      <c r="H6516" t="b">
        <v>0</v>
      </c>
      <c r="I6516">
        <v>50</v>
      </c>
      <c r="J6516">
        <v>89</v>
      </c>
      <c r="L6516">
        <v>40000</v>
      </c>
      <c r="M6516">
        <v>79</v>
      </c>
      <c r="O6516">
        <v>0.67</v>
      </c>
      <c r="P6516">
        <v>0.57999999999999996</v>
      </c>
      <c r="T6516" t="s">
        <v>203</v>
      </c>
      <c r="V6516" s="4">
        <v>41884</v>
      </c>
    </row>
    <row r="6517" spans="1:22">
      <c r="A6517" t="s">
        <v>403</v>
      </c>
      <c r="B6517" t="s">
        <v>659</v>
      </c>
      <c r="C6517" t="s">
        <v>3732</v>
      </c>
      <c r="D6517" t="s">
        <v>202</v>
      </c>
      <c r="E6517" t="b">
        <v>0</v>
      </c>
      <c r="F6517" t="b">
        <v>1</v>
      </c>
      <c r="H6517" t="b">
        <v>0</v>
      </c>
      <c r="I6517">
        <v>50</v>
      </c>
      <c r="J6517">
        <v>91</v>
      </c>
      <c r="L6517">
        <v>40000</v>
      </c>
      <c r="M6517">
        <v>79</v>
      </c>
      <c r="O6517">
        <v>0.6</v>
      </c>
      <c r="P6517">
        <v>0.57999999999999996</v>
      </c>
      <c r="T6517" t="s">
        <v>203</v>
      </c>
      <c r="V6517" s="4">
        <v>42879</v>
      </c>
    </row>
    <row r="6518" spans="1:22">
      <c r="A6518" t="s">
        <v>2002</v>
      </c>
      <c r="B6518" t="s">
        <v>1333</v>
      </c>
      <c r="C6518" t="s">
        <v>3733</v>
      </c>
      <c r="D6518" t="s">
        <v>202</v>
      </c>
      <c r="E6518" t="b">
        <v>1</v>
      </c>
      <c r="F6518" t="b">
        <v>1</v>
      </c>
      <c r="H6518" t="b">
        <v>0</v>
      </c>
      <c r="I6518">
        <v>50</v>
      </c>
      <c r="J6518">
        <v>108</v>
      </c>
      <c r="L6518">
        <v>62000</v>
      </c>
      <c r="M6518">
        <v>83</v>
      </c>
      <c r="O6518">
        <v>0.7</v>
      </c>
      <c r="P6518">
        <v>0.57999999999999996</v>
      </c>
      <c r="T6518" t="s">
        <v>203</v>
      </c>
      <c r="V6518" s="4">
        <v>41473</v>
      </c>
    </row>
    <row r="6519" spans="1:22">
      <c r="A6519" t="s">
        <v>1333</v>
      </c>
      <c r="B6519" t="s">
        <v>1478</v>
      </c>
      <c r="C6519" t="s">
        <v>3720</v>
      </c>
      <c r="D6519" t="s">
        <v>202</v>
      </c>
      <c r="E6519" t="b">
        <v>1</v>
      </c>
      <c r="F6519" t="b">
        <v>1</v>
      </c>
      <c r="G6519" t="s">
        <v>528</v>
      </c>
      <c r="H6519" t="b">
        <v>0</v>
      </c>
      <c r="I6519">
        <v>50</v>
      </c>
      <c r="J6519">
        <v>75</v>
      </c>
      <c r="L6519">
        <v>40000</v>
      </c>
      <c r="M6519">
        <v>77</v>
      </c>
      <c r="O6519">
        <v>0.57999999999999996</v>
      </c>
      <c r="P6519">
        <v>0.57999999999999996</v>
      </c>
      <c r="T6519" t="s">
        <v>203</v>
      </c>
      <c r="V6519" s="4">
        <v>40169</v>
      </c>
    </row>
    <row r="6520" spans="1:22">
      <c r="A6520" t="s">
        <v>269</v>
      </c>
      <c r="B6520" t="s">
        <v>347</v>
      </c>
      <c r="C6520" t="s">
        <v>3734</v>
      </c>
      <c r="D6520" t="s">
        <v>202</v>
      </c>
      <c r="E6520" t="b">
        <v>0</v>
      </c>
      <c r="F6520" t="b">
        <v>1</v>
      </c>
      <c r="H6520" t="b">
        <v>0</v>
      </c>
      <c r="I6520">
        <v>50</v>
      </c>
      <c r="J6520">
        <v>84</v>
      </c>
      <c r="L6520">
        <v>40000</v>
      </c>
      <c r="M6520">
        <v>76</v>
      </c>
      <c r="N6520">
        <v>25392</v>
      </c>
      <c r="O6520">
        <v>0.59</v>
      </c>
      <c r="P6520">
        <v>0.57999999999999996</v>
      </c>
      <c r="T6520" t="s">
        <v>203</v>
      </c>
      <c r="V6520" s="4">
        <v>39407</v>
      </c>
    </row>
    <row r="6521" spans="1:22">
      <c r="A6521" t="s">
        <v>199</v>
      </c>
      <c r="B6521" t="s">
        <v>269</v>
      </c>
      <c r="C6521" t="s">
        <v>3261</v>
      </c>
      <c r="D6521" t="s">
        <v>202</v>
      </c>
      <c r="E6521" t="b">
        <v>1</v>
      </c>
      <c r="F6521" t="b">
        <v>1</v>
      </c>
      <c r="H6521" t="b">
        <v>0</v>
      </c>
      <c r="I6521">
        <v>50</v>
      </c>
      <c r="J6521">
        <v>82</v>
      </c>
      <c r="L6521">
        <v>40000</v>
      </c>
      <c r="M6521">
        <v>80</v>
      </c>
      <c r="O6521">
        <v>0.59</v>
      </c>
      <c r="P6521">
        <v>0.57999999999999996</v>
      </c>
      <c r="T6521" t="s">
        <v>203</v>
      </c>
      <c r="V6521" s="4">
        <v>42278</v>
      </c>
    </row>
    <row r="6522" spans="1:22">
      <c r="A6522" t="s">
        <v>2002</v>
      </c>
      <c r="B6522" t="s">
        <v>1537</v>
      </c>
      <c r="C6522" t="s">
        <v>3735</v>
      </c>
      <c r="D6522" t="s">
        <v>202</v>
      </c>
      <c r="E6522" t="b">
        <v>1</v>
      </c>
      <c r="F6522" t="b">
        <v>1</v>
      </c>
      <c r="H6522" t="b">
        <v>0</v>
      </c>
      <c r="I6522">
        <v>50</v>
      </c>
      <c r="J6522">
        <v>93</v>
      </c>
      <c r="L6522">
        <v>45000</v>
      </c>
      <c r="M6522">
        <v>83</v>
      </c>
      <c r="O6522">
        <v>0.7</v>
      </c>
      <c r="P6522">
        <v>0.57999999999999996</v>
      </c>
      <c r="T6522" t="s">
        <v>203</v>
      </c>
      <c r="V6522" s="4">
        <v>41996</v>
      </c>
    </row>
    <row r="6523" spans="1:22">
      <c r="A6523" t="s">
        <v>269</v>
      </c>
      <c r="B6523" t="s">
        <v>269</v>
      </c>
      <c r="C6523" t="s">
        <v>3736</v>
      </c>
      <c r="D6523" t="s">
        <v>202</v>
      </c>
      <c r="E6523" t="b">
        <v>1</v>
      </c>
      <c r="F6523" t="b">
        <v>1</v>
      </c>
      <c r="H6523" t="b">
        <v>1</v>
      </c>
      <c r="I6523">
        <v>50</v>
      </c>
      <c r="J6523">
        <v>65</v>
      </c>
      <c r="L6523">
        <v>38000</v>
      </c>
      <c r="M6523">
        <v>76</v>
      </c>
      <c r="N6523">
        <v>25830</v>
      </c>
      <c r="O6523">
        <v>0.57999999999999996</v>
      </c>
      <c r="P6523">
        <v>0.57999999999999996</v>
      </c>
      <c r="T6523" t="s">
        <v>203</v>
      </c>
      <c r="V6523" s="4">
        <v>39741</v>
      </c>
    </row>
    <row r="6524" spans="1:22">
      <c r="A6524" t="s">
        <v>1333</v>
      </c>
      <c r="B6524" t="s">
        <v>1333</v>
      </c>
      <c r="C6524" t="s">
        <v>3737</v>
      </c>
      <c r="D6524" t="s">
        <v>202</v>
      </c>
      <c r="E6524" t="b">
        <v>0</v>
      </c>
      <c r="G6524" t="s">
        <v>1766</v>
      </c>
      <c r="H6524" t="b">
        <v>0</v>
      </c>
      <c r="I6524">
        <v>50</v>
      </c>
      <c r="K6524">
        <v>3</v>
      </c>
      <c r="L6524">
        <v>199000</v>
      </c>
      <c r="M6524">
        <v>97</v>
      </c>
      <c r="N6524">
        <v>176</v>
      </c>
      <c r="O6524">
        <v>0.85</v>
      </c>
      <c r="P6524">
        <v>0.53</v>
      </c>
      <c r="T6524" t="s">
        <v>1310</v>
      </c>
      <c r="V6524" s="4">
        <v>38121</v>
      </c>
    </row>
    <row r="6525" spans="1:22">
      <c r="A6525" t="s">
        <v>403</v>
      </c>
      <c r="B6525" t="s">
        <v>1362</v>
      </c>
      <c r="C6525" t="s">
        <v>3738</v>
      </c>
      <c r="D6525" t="s">
        <v>202</v>
      </c>
      <c r="E6525" t="b">
        <v>1</v>
      </c>
      <c r="F6525" t="b">
        <v>1</v>
      </c>
      <c r="G6525" t="s">
        <v>528</v>
      </c>
      <c r="H6525" t="b">
        <v>0</v>
      </c>
      <c r="I6525">
        <v>50</v>
      </c>
      <c r="J6525">
        <v>80</v>
      </c>
      <c r="L6525">
        <v>40000</v>
      </c>
      <c r="M6525">
        <v>76</v>
      </c>
      <c r="N6525">
        <v>25830</v>
      </c>
      <c r="O6525">
        <v>0.57999999999999996</v>
      </c>
      <c r="P6525">
        <v>0.57999999999999996</v>
      </c>
      <c r="T6525" t="s">
        <v>203</v>
      </c>
      <c r="V6525" s="4">
        <v>39407</v>
      </c>
    </row>
    <row r="6526" spans="1:22">
      <c r="A6526" t="s">
        <v>403</v>
      </c>
      <c r="B6526" t="s">
        <v>1362</v>
      </c>
      <c r="C6526" t="s">
        <v>3739</v>
      </c>
      <c r="D6526" t="s">
        <v>202</v>
      </c>
      <c r="E6526" t="b">
        <v>0</v>
      </c>
      <c r="F6526" t="b">
        <v>1</v>
      </c>
      <c r="G6526" t="s">
        <v>528</v>
      </c>
      <c r="H6526" t="b">
        <v>0</v>
      </c>
      <c r="I6526">
        <v>50</v>
      </c>
      <c r="J6526">
        <v>80</v>
      </c>
      <c r="L6526">
        <v>40000</v>
      </c>
      <c r="M6526">
        <v>76</v>
      </c>
      <c r="N6526">
        <v>25830</v>
      </c>
      <c r="O6526">
        <v>0.57999999999999996</v>
      </c>
      <c r="P6526">
        <v>0.57999999999999996</v>
      </c>
      <c r="T6526" t="s">
        <v>203</v>
      </c>
      <c r="V6526" s="4">
        <v>39407</v>
      </c>
    </row>
    <row r="6527" spans="1:22">
      <c r="A6527" t="s">
        <v>269</v>
      </c>
      <c r="B6527" t="s">
        <v>347</v>
      </c>
      <c r="C6527" t="s">
        <v>3255</v>
      </c>
      <c r="D6527" t="s">
        <v>202</v>
      </c>
      <c r="E6527" t="b">
        <v>1</v>
      </c>
      <c r="F6527" t="b">
        <v>0</v>
      </c>
      <c r="H6527" t="b">
        <v>1</v>
      </c>
      <c r="I6527">
        <v>50</v>
      </c>
      <c r="J6527">
        <v>78</v>
      </c>
      <c r="L6527">
        <v>36000</v>
      </c>
      <c r="M6527">
        <v>76</v>
      </c>
      <c r="N6527">
        <v>25392</v>
      </c>
      <c r="O6527">
        <v>0.59</v>
      </c>
      <c r="P6527">
        <v>0.57999999999999996</v>
      </c>
      <c r="T6527" t="s">
        <v>203</v>
      </c>
      <c r="V6527" s="4">
        <v>39716</v>
      </c>
    </row>
    <row r="6528" spans="1:22">
      <c r="A6528" t="s">
        <v>403</v>
      </c>
      <c r="B6528" t="s">
        <v>1362</v>
      </c>
      <c r="C6528" t="s">
        <v>3740</v>
      </c>
      <c r="D6528" t="s">
        <v>202</v>
      </c>
      <c r="E6528" t="b">
        <v>0</v>
      </c>
      <c r="F6528" t="b">
        <v>1</v>
      </c>
      <c r="G6528" t="s">
        <v>528</v>
      </c>
      <c r="H6528" t="b">
        <v>0</v>
      </c>
      <c r="I6528">
        <v>50</v>
      </c>
      <c r="J6528">
        <v>91</v>
      </c>
      <c r="L6528">
        <v>40000</v>
      </c>
      <c r="M6528">
        <v>76</v>
      </c>
      <c r="N6528">
        <v>25830</v>
      </c>
      <c r="O6528">
        <v>0.57999999999999996</v>
      </c>
      <c r="P6528">
        <v>0.57999999999999996</v>
      </c>
      <c r="T6528" t="s">
        <v>203</v>
      </c>
      <c r="V6528" s="4">
        <v>39407</v>
      </c>
    </row>
    <row r="6529" spans="1:22">
      <c r="A6529" t="s">
        <v>403</v>
      </c>
      <c r="B6529" t="s">
        <v>1362</v>
      </c>
      <c r="C6529" t="s">
        <v>3741</v>
      </c>
      <c r="D6529" t="s">
        <v>202</v>
      </c>
      <c r="E6529" t="b">
        <v>0</v>
      </c>
      <c r="F6529" t="b">
        <v>1</v>
      </c>
      <c r="G6529" t="s">
        <v>528</v>
      </c>
      <c r="H6529" t="b">
        <v>0</v>
      </c>
      <c r="I6529">
        <v>50</v>
      </c>
      <c r="J6529">
        <v>91</v>
      </c>
      <c r="L6529">
        <v>40000</v>
      </c>
      <c r="M6529">
        <v>76</v>
      </c>
      <c r="N6529">
        <v>25830</v>
      </c>
      <c r="O6529">
        <v>0.57999999999999996</v>
      </c>
      <c r="P6529">
        <v>0.57999999999999996</v>
      </c>
      <c r="T6529" t="s">
        <v>203</v>
      </c>
      <c r="V6529" s="4">
        <v>39407</v>
      </c>
    </row>
    <row r="6530" spans="1:22">
      <c r="A6530" t="s">
        <v>403</v>
      </c>
      <c r="B6530" t="s">
        <v>1362</v>
      </c>
      <c r="C6530" t="s">
        <v>3742</v>
      </c>
      <c r="D6530" t="s">
        <v>202</v>
      </c>
      <c r="E6530" t="b">
        <v>0</v>
      </c>
      <c r="F6530" t="b">
        <v>1</v>
      </c>
      <c r="G6530" t="s">
        <v>528</v>
      </c>
      <c r="H6530" t="b">
        <v>0</v>
      </c>
      <c r="I6530">
        <v>50</v>
      </c>
      <c r="J6530">
        <v>86</v>
      </c>
      <c r="L6530">
        <v>40000</v>
      </c>
      <c r="M6530">
        <v>76</v>
      </c>
      <c r="N6530">
        <v>24164</v>
      </c>
      <c r="O6530">
        <v>0.62</v>
      </c>
      <c r="P6530">
        <v>0.57999999999999996</v>
      </c>
      <c r="T6530" t="s">
        <v>203</v>
      </c>
      <c r="V6530" s="4">
        <v>39407</v>
      </c>
    </row>
    <row r="6531" spans="1:22">
      <c r="A6531" t="s">
        <v>403</v>
      </c>
      <c r="B6531" t="s">
        <v>1362</v>
      </c>
      <c r="C6531" t="s">
        <v>3743</v>
      </c>
      <c r="D6531" t="s">
        <v>202</v>
      </c>
      <c r="E6531" t="b">
        <v>0</v>
      </c>
      <c r="F6531" t="b">
        <v>1</v>
      </c>
      <c r="G6531" t="s">
        <v>528</v>
      </c>
      <c r="H6531" t="b">
        <v>0</v>
      </c>
      <c r="I6531">
        <v>50</v>
      </c>
      <c r="J6531">
        <v>93</v>
      </c>
      <c r="L6531">
        <v>65000</v>
      </c>
      <c r="M6531">
        <v>77</v>
      </c>
      <c r="N6531">
        <v>25830</v>
      </c>
      <c r="O6531">
        <v>0.57999999999999996</v>
      </c>
      <c r="P6531">
        <v>0.57999999999999996</v>
      </c>
      <c r="T6531" t="s">
        <v>203</v>
      </c>
      <c r="V6531" s="4">
        <v>39407</v>
      </c>
    </row>
    <row r="6532" spans="1:22">
      <c r="A6532" t="s">
        <v>403</v>
      </c>
      <c r="B6532" t="s">
        <v>1362</v>
      </c>
      <c r="C6532" t="s">
        <v>3744</v>
      </c>
      <c r="D6532" t="s">
        <v>202</v>
      </c>
      <c r="E6532" t="b">
        <v>0</v>
      </c>
      <c r="F6532" t="b">
        <v>1</v>
      </c>
      <c r="G6532" t="s">
        <v>528</v>
      </c>
      <c r="H6532" t="b">
        <v>0</v>
      </c>
      <c r="I6532">
        <v>50</v>
      </c>
      <c r="J6532">
        <v>93</v>
      </c>
      <c r="L6532">
        <v>65000</v>
      </c>
      <c r="M6532">
        <v>77</v>
      </c>
      <c r="N6532">
        <v>25830</v>
      </c>
      <c r="O6532">
        <v>0.57999999999999996</v>
      </c>
      <c r="P6532">
        <v>0.57999999999999996</v>
      </c>
      <c r="T6532" t="s">
        <v>203</v>
      </c>
      <c r="V6532" s="4">
        <v>39407</v>
      </c>
    </row>
    <row r="6533" spans="1:22">
      <c r="A6533" t="s">
        <v>269</v>
      </c>
      <c r="B6533" t="s">
        <v>269</v>
      </c>
      <c r="C6533" t="s">
        <v>3285</v>
      </c>
      <c r="D6533" t="s">
        <v>202</v>
      </c>
      <c r="E6533" t="b">
        <v>1</v>
      </c>
      <c r="F6533" t="b">
        <v>1</v>
      </c>
      <c r="H6533" t="b">
        <v>0</v>
      </c>
      <c r="I6533">
        <v>50</v>
      </c>
      <c r="J6533">
        <v>87</v>
      </c>
      <c r="L6533">
        <v>36000</v>
      </c>
      <c r="M6533">
        <v>80</v>
      </c>
      <c r="O6533">
        <v>0.67</v>
      </c>
      <c r="P6533">
        <v>0.57999999999999996</v>
      </c>
      <c r="T6533" t="s">
        <v>203</v>
      </c>
      <c r="V6533" s="4">
        <v>41674</v>
      </c>
    </row>
    <row r="6534" spans="1:22">
      <c r="A6534" t="s">
        <v>1329</v>
      </c>
      <c r="B6534" t="s">
        <v>542</v>
      </c>
      <c r="C6534" t="s">
        <v>3745</v>
      </c>
      <c r="D6534" t="s">
        <v>202</v>
      </c>
      <c r="E6534" t="b">
        <v>0</v>
      </c>
      <c r="F6534" t="b">
        <v>1</v>
      </c>
      <c r="H6534" t="b">
        <v>0</v>
      </c>
      <c r="I6534">
        <v>50</v>
      </c>
      <c r="J6534">
        <v>88</v>
      </c>
      <c r="L6534">
        <v>42000</v>
      </c>
      <c r="M6534">
        <v>79</v>
      </c>
      <c r="N6534">
        <v>25830</v>
      </c>
      <c r="O6534">
        <v>0.57999999999999996</v>
      </c>
      <c r="P6534">
        <v>0.57999999999999996</v>
      </c>
      <c r="T6534" t="s">
        <v>203</v>
      </c>
      <c r="V6534" s="4">
        <v>39407</v>
      </c>
    </row>
    <row r="6535" spans="1:22">
      <c r="A6535" t="s">
        <v>1333</v>
      </c>
      <c r="B6535" t="s">
        <v>1333</v>
      </c>
      <c r="C6535" t="s">
        <v>3746</v>
      </c>
      <c r="D6535" t="s">
        <v>202</v>
      </c>
      <c r="E6535" t="b">
        <v>0</v>
      </c>
      <c r="F6535" t="b">
        <v>1</v>
      </c>
      <c r="H6535" t="b">
        <v>0</v>
      </c>
      <c r="I6535">
        <v>50</v>
      </c>
      <c r="J6535">
        <v>90</v>
      </c>
      <c r="L6535">
        <v>50000</v>
      </c>
      <c r="M6535">
        <v>78</v>
      </c>
      <c r="O6535">
        <v>0.59</v>
      </c>
      <c r="P6535">
        <v>0.57999999999999996</v>
      </c>
      <c r="T6535" t="s">
        <v>203</v>
      </c>
      <c r="V6535" s="4">
        <v>41132</v>
      </c>
    </row>
    <row r="6536" spans="1:22">
      <c r="A6536" t="s">
        <v>403</v>
      </c>
      <c r="B6536" t="s">
        <v>1362</v>
      </c>
      <c r="C6536" t="s">
        <v>3747</v>
      </c>
      <c r="D6536" t="s">
        <v>202</v>
      </c>
      <c r="E6536" t="b">
        <v>0</v>
      </c>
      <c r="F6536" t="b">
        <v>1</v>
      </c>
      <c r="G6536" t="s">
        <v>528</v>
      </c>
      <c r="H6536" t="b">
        <v>0</v>
      </c>
      <c r="I6536">
        <v>50</v>
      </c>
      <c r="J6536">
        <v>93</v>
      </c>
      <c r="L6536">
        <v>65000</v>
      </c>
      <c r="M6536">
        <v>77</v>
      </c>
      <c r="N6536">
        <v>25830</v>
      </c>
      <c r="O6536">
        <v>0.57999999999999996</v>
      </c>
      <c r="P6536">
        <v>0.57999999999999996</v>
      </c>
      <c r="T6536" t="s">
        <v>203</v>
      </c>
      <c r="V6536" s="4">
        <v>39407</v>
      </c>
    </row>
    <row r="6537" spans="1:22">
      <c r="A6537" t="s">
        <v>403</v>
      </c>
      <c r="B6537" t="s">
        <v>1362</v>
      </c>
      <c r="C6537" t="s">
        <v>3748</v>
      </c>
      <c r="D6537" t="s">
        <v>202</v>
      </c>
      <c r="E6537" t="b">
        <v>0</v>
      </c>
      <c r="F6537" t="b">
        <v>1</v>
      </c>
      <c r="G6537" t="s">
        <v>528</v>
      </c>
      <c r="H6537" t="b">
        <v>0</v>
      </c>
      <c r="I6537">
        <v>50</v>
      </c>
      <c r="J6537">
        <v>97</v>
      </c>
      <c r="L6537">
        <v>40000</v>
      </c>
      <c r="M6537">
        <v>81</v>
      </c>
      <c r="N6537">
        <v>23780</v>
      </c>
      <c r="O6537">
        <v>0.63</v>
      </c>
      <c r="P6537">
        <v>0.57999999999999996</v>
      </c>
      <c r="T6537" t="s">
        <v>203</v>
      </c>
      <c r="V6537" s="4">
        <v>39407</v>
      </c>
    </row>
    <row r="6538" spans="1:22">
      <c r="A6538" t="s">
        <v>1333</v>
      </c>
      <c r="B6538" t="s">
        <v>1356</v>
      </c>
      <c r="C6538" t="s">
        <v>3749</v>
      </c>
      <c r="D6538" t="s">
        <v>202</v>
      </c>
      <c r="E6538" t="b">
        <v>0</v>
      </c>
      <c r="F6538" t="b">
        <v>1</v>
      </c>
      <c r="G6538" t="s">
        <v>528</v>
      </c>
      <c r="H6538" t="b">
        <v>0</v>
      </c>
      <c r="I6538">
        <v>50</v>
      </c>
      <c r="J6538">
        <v>87</v>
      </c>
      <c r="L6538">
        <v>50000</v>
      </c>
      <c r="M6538">
        <v>76</v>
      </c>
      <c r="N6538">
        <v>25830</v>
      </c>
      <c r="O6538">
        <v>0.57999999999999996</v>
      </c>
      <c r="P6538">
        <v>0.57999999999999996</v>
      </c>
      <c r="T6538" t="s">
        <v>203</v>
      </c>
      <c r="V6538" s="4">
        <v>39716</v>
      </c>
    </row>
    <row r="6539" spans="1:22">
      <c r="A6539" t="s">
        <v>269</v>
      </c>
      <c r="B6539" t="s">
        <v>302</v>
      </c>
      <c r="C6539" t="s">
        <v>3750</v>
      </c>
      <c r="D6539" t="s">
        <v>202</v>
      </c>
      <c r="E6539" t="b">
        <v>0</v>
      </c>
      <c r="F6539" t="b">
        <v>1</v>
      </c>
      <c r="H6539" t="b">
        <v>0</v>
      </c>
      <c r="I6539">
        <v>50</v>
      </c>
      <c r="J6539">
        <v>90</v>
      </c>
      <c r="L6539">
        <v>38000</v>
      </c>
      <c r="M6539">
        <v>76</v>
      </c>
      <c r="N6539">
        <v>25830</v>
      </c>
      <c r="O6539">
        <v>0.57999999999999996</v>
      </c>
      <c r="P6539">
        <v>0.57999999999999996</v>
      </c>
      <c r="T6539" t="s">
        <v>203</v>
      </c>
      <c r="V6539" s="4">
        <v>39925</v>
      </c>
    </row>
    <row r="6540" spans="1:22">
      <c r="A6540" t="s">
        <v>403</v>
      </c>
      <c r="B6540" t="s">
        <v>1362</v>
      </c>
      <c r="C6540" t="s">
        <v>3751</v>
      </c>
      <c r="D6540" t="s">
        <v>202</v>
      </c>
      <c r="E6540" t="b">
        <v>0</v>
      </c>
      <c r="F6540" t="b">
        <v>1</v>
      </c>
      <c r="G6540" t="s">
        <v>528</v>
      </c>
      <c r="H6540" t="b">
        <v>0</v>
      </c>
      <c r="I6540">
        <v>50</v>
      </c>
      <c r="J6540">
        <v>93</v>
      </c>
      <c r="L6540">
        <v>65000</v>
      </c>
      <c r="M6540">
        <v>77</v>
      </c>
      <c r="N6540">
        <v>25830</v>
      </c>
      <c r="O6540">
        <v>0.57999999999999996</v>
      </c>
      <c r="P6540">
        <v>0.57999999999999996</v>
      </c>
      <c r="T6540" t="s">
        <v>203</v>
      </c>
      <c r="V6540" s="4">
        <v>39407</v>
      </c>
    </row>
    <row r="6541" spans="1:22">
      <c r="A6541" t="s">
        <v>269</v>
      </c>
      <c r="B6541" t="s">
        <v>269</v>
      </c>
      <c r="C6541" t="s">
        <v>3752</v>
      </c>
      <c r="D6541" t="s">
        <v>202</v>
      </c>
      <c r="E6541" t="b">
        <v>0</v>
      </c>
      <c r="F6541" t="b">
        <v>1</v>
      </c>
      <c r="H6541" t="b">
        <v>0</v>
      </c>
      <c r="I6541">
        <v>50</v>
      </c>
      <c r="J6541">
        <v>84</v>
      </c>
      <c r="L6541">
        <v>40000</v>
      </c>
      <c r="M6541">
        <v>76</v>
      </c>
      <c r="N6541">
        <v>25392</v>
      </c>
      <c r="O6541">
        <v>0.59</v>
      </c>
      <c r="P6541">
        <v>0.57999999999999996</v>
      </c>
      <c r="T6541" t="s">
        <v>203</v>
      </c>
      <c r="V6541" s="4">
        <v>39407</v>
      </c>
    </row>
    <row r="6542" spans="1:22">
      <c r="A6542" t="s">
        <v>403</v>
      </c>
      <c r="B6542" t="s">
        <v>1362</v>
      </c>
      <c r="C6542" t="s">
        <v>3753</v>
      </c>
      <c r="D6542" t="s">
        <v>202</v>
      </c>
      <c r="E6542" t="b">
        <v>0</v>
      </c>
      <c r="F6542" t="b">
        <v>1</v>
      </c>
      <c r="G6542" t="s">
        <v>528</v>
      </c>
      <c r="H6542" t="b">
        <v>0</v>
      </c>
      <c r="I6542">
        <v>50</v>
      </c>
      <c r="J6542">
        <v>80</v>
      </c>
      <c r="L6542">
        <v>40000</v>
      </c>
      <c r="M6542">
        <v>76</v>
      </c>
      <c r="N6542">
        <v>25830</v>
      </c>
      <c r="O6542">
        <v>0.57999999999999996</v>
      </c>
      <c r="P6542">
        <v>0.57999999999999996</v>
      </c>
      <c r="T6542" t="s">
        <v>203</v>
      </c>
      <c r="V6542" s="4">
        <v>39407</v>
      </c>
    </row>
    <row r="6543" spans="1:22">
      <c r="A6543" t="s">
        <v>403</v>
      </c>
      <c r="B6543" t="s">
        <v>1362</v>
      </c>
      <c r="C6543" t="s">
        <v>3754</v>
      </c>
      <c r="D6543" t="s">
        <v>202</v>
      </c>
      <c r="E6543" t="b">
        <v>0</v>
      </c>
      <c r="F6543" t="b">
        <v>1</v>
      </c>
      <c r="G6543" t="s">
        <v>528</v>
      </c>
      <c r="H6543" t="b">
        <v>0</v>
      </c>
      <c r="I6543">
        <v>50</v>
      </c>
      <c r="J6543">
        <v>91</v>
      </c>
      <c r="L6543">
        <v>40000</v>
      </c>
      <c r="M6543">
        <v>76</v>
      </c>
      <c r="N6543">
        <v>25830</v>
      </c>
      <c r="O6543">
        <v>0.57999999999999996</v>
      </c>
      <c r="P6543">
        <v>0.57999999999999996</v>
      </c>
      <c r="T6543" t="s">
        <v>203</v>
      </c>
      <c r="V6543" s="4">
        <v>39407</v>
      </c>
    </row>
    <row r="6544" spans="1:22">
      <c r="A6544" t="s">
        <v>403</v>
      </c>
      <c r="B6544" t="s">
        <v>1362</v>
      </c>
      <c r="C6544" t="s">
        <v>3755</v>
      </c>
      <c r="D6544" t="s">
        <v>202</v>
      </c>
      <c r="E6544" t="b">
        <v>0</v>
      </c>
      <c r="F6544" t="b">
        <v>1</v>
      </c>
      <c r="G6544" t="s">
        <v>528</v>
      </c>
      <c r="H6544" t="b">
        <v>0</v>
      </c>
      <c r="I6544">
        <v>50</v>
      </c>
      <c r="J6544">
        <v>91</v>
      </c>
      <c r="L6544">
        <v>40000</v>
      </c>
      <c r="M6544">
        <v>76</v>
      </c>
      <c r="N6544">
        <v>25830</v>
      </c>
      <c r="O6544">
        <v>0.57999999999999996</v>
      </c>
      <c r="P6544">
        <v>0.57999999999999996</v>
      </c>
      <c r="T6544" t="s">
        <v>203</v>
      </c>
      <c r="V6544" s="4">
        <v>39407</v>
      </c>
    </row>
    <row r="6545" spans="1:22">
      <c r="A6545" t="s">
        <v>1333</v>
      </c>
      <c r="B6545" t="s">
        <v>665</v>
      </c>
      <c r="C6545" t="s">
        <v>3756</v>
      </c>
      <c r="D6545" t="s">
        <v>202</v>
      </c>
      <c r="E6545" t="b">
        <v>0</v>
      </c>
      <c r="F6545" t="b">
        <v>1</v>
      </c>
      <c r="G6545" t="s">
        <v>528</v>
      </c>
      <c r="H6545" t="b">
        <v>0</v>
      </c>
      <c r="I6545">
        <v>50</v>
      </c>
      <c r="J6545">
        <v>80</v>
      </c>
      <c r="L6545">
        <v>40000</v>
      </c>
      <c r="M6545">
        <v>76</v>
      </c>
      <c r="N6545">
        <v>24164</v>
      </c>
      <c r="O6545">
        <v>0.62</v>
      </c>
      <c r="P6545">
        <v>0.57999999999999996</v>
      </c>
      <c r="T6545" t="s">
        <v>203</v>
      </c>
      <c r="V6545" s="4">
        <v>39407</v>
      </c>
    </row>
    <row r="6546" spans="1:22">
      <c r="A6546" t="s">
        <v>2002</v>
      </c>
      <c r="B6546" t="s">
        <v>1333</v>
      </c>
      <c r="C6546" t="s">
        <v>3757</v>
      </c>
      <c r="D6546" t="s">
        <v>202</v>
      </c>
      <c r="E6546" t="b">
        <v>0</v>
      </c>
      <c r="F6546" t="b">
        <v>1</v>
      </c>
      <c r="H6546" t="b">
        <v>0</v>
      </c>
      <c r="I6546">
        <v>50</v>
      </c>
      <c r="J6546">
        <v>92</v>
      </c>
      <c r="L6546">
        <v>47000</v>
      </c>
      <c r="M6546">
        <v>81</v>
      </c>
      <c r="O6546">
        <v>0.61</v>
      </c>
      <c r="P6546">
        <v>0.57999999999999996</v>
      </c>
      <c r="T6546" t="s">
        <v>203</v>
      </c>
      <c r="V6546" s="4">
        <v>41766</v>
      </c>
    </row>
    <row r="6547" spans="1:22">
      <c r="A6547" t="s">
        <v>199</v>
      </c>
      <c r="B6547" t="s">
        <v>269</v>
      </c>
      <c r="C6547" t="s">
        <v>3274</v>
      </c>
      <c r="D6547" t="s">
        <v>202</v>
      </c>
      <c r="E6547" t="b">
        <v>1</v>
      </c>
      <c r="F6547" t="b">
        <v>1</v>
      </c>
      <c r="H6547" t="b">
        <v>0</v>
      </c>
      <c r="I6547">
        <v>50</v>
      </c>
      <c r="J6547">
        <v>88</v>
      </c>
      <c r="L6547">
        <v>42000</v>
      </c>
      <c r="M6547">
        <v>82</v>
      </c>
      <c r="O6547">
        <v>0.67</v>
      </c>
      <c r="P6547">
        <v>0.57999999999999996</v>
      </c>
      <c r="T6547" t="s">
        <v>203</v>
      </c>
      <c r="V6547" s="4">
        <v>42278</v>
      </c>
    </row>
    <row r="6548" spans="1:22">
      <c r="A6548" t="s">
        <v>269</v>
      </c>
      <c r="B6548" t="s">
        <v>269</v>
      </c>
      <c r="C6548" t="s">
        <v>3758</v>
      </c>
      <c r="D6548" t="s">
        <v>202</v>
      </c>
      <c r="E6548" t="b">
        <v>1</v>
      </c>
      <c r="F6548" t="b">
        <v>1</v>
      </c>
      <c r="H6548" t="b">
        <v>0</v>
      </c>
      <c r="I6548">
        <v>50</v>
      </c>
      <c r="J6548">
        <v>84</v>
      </c>
      <c r="L6548">
        <v>40000</v>
      </c>
      <c r="M6548">
        <v>76</v>
      </c>
      <c r="N6548">
        <v>23048</v>
      </c>
      <c r="O6548">
        <v>0.65</v>
      </c>
      <c r="P6548">
        <v>0.57999999999999996</v>
      </c>
      <c r="T6548" t="s">
        <v>203</v>
      </c>
      <c r="V6548" s="4">
        <v>39925</v>
      </c>
    </row>
    <row r="6549" spans="1:22">
      <c r="A6549" t="s">
        <v>199</v>
      </c>
      <c r="B6549" t="s">
        <v>269</v>
      </c>
      <c r="C6549" t="s">
        <v>3252</v>
      </c>
      <c r="D6549" t="s">
        <v>202</v>
      </c>
      <c r="E6549" t="b">
        <v>0</v>
      </c>
      <c r="F6549" t="b">
        <v>1</v>
      </c>
      <c r="H6549" t="b">
        <v>0</v>
      </c>
      <c r="I6549">
        <v>50</v>
      </c>
      <c r="J6549">
        <v>91</v>
      </c>
      <c r="L6549">
        <v>36000</v>
      </c>
      <c r="M6549">
        <v>76</v>
      </c>
      <c r="O6549">
        <v>0.62</v>
      </c>
      <c r="P6549">
        <v>0.57999999999999996</v>
      </c>
      <c r="T6549" t="s">
        <v>203</v>
      </c>
      <c r="V6549" s="4">
        <v>42278</v>
      </c>
    </row>
    <row r="6550" spans="1:22">
      <c r="A6550" t="s">
        <v>1329</v>
      </c>
      <c r="B6550" t="s">
        <v>542</v>
      </c>
      <c r="C6550" t="s">
        <v>3202</v>
      </c>
      <c r="D6550" t="s">
        <v>202</v>
      </c>
      <c r="E6550" t="b">
        <v>0</v>
      </c>
      <c r="F6550" t="b">
        <v>1</v>
      </c>
      <c r="G6550" t="s">
        <v>528</v>
      </c>
      <c r="H6550" t="b">
        <v>0</v>
      </c>
      <c r="I6550">
        <v>50</v>
      </c>
      <c r="J6550">
        <v>89</v>
      </c>
      <c r="L6550">
        <v>40000</v>
      </c>
      <c r="M6550">
        <v>79</v>
      </c>
      <c r="N6550">
        <v>24164</v>
      </c>
      <c r="O6550">
        <v>0.62</v>
      </c>
      <c r="P6550">
        <v>0.57999999999999996</v>
      </c>
      <c r="T6550" t="s">
        <v>203</v>
      </c>
      <c r="V6550" s="4">
        <v>40813</v>
      </c>
    </row>
    <row r="6551" spans="1:22">
      <c r="A6551" t="s">
        <v>269</v>
      </c>
      <c r="B6551" t="s">
        <v>269</v>
      </c>
      <c r="C6551" t="s">
        <v>3759</v>
      </c>
      <c r="D6551" t="s">
        <v>202</v>
      </c>
      <c r="E6551" t="b">
        <v>0</v>
      </c>
      <c r="F6551" t="b">
        <v>1</v>
      </c>
      <c r="H6551" t="b">
        <v>0</v>
      </c>
      <c r="I6551">
        <v>50</v>
      </c>
      <c r="J6551">
        <v>84</v>
      </c>
      <c r="L6551">
        <v>40000</v>
      </c>
      <c r="M6551">
        <v>76</v>
      </c>
      <c r="N6551">
        <v>25392</v>
      </c>
      <c r="O6551">
        <v>0.59</v>
      </c>
      <c r="P6551">
        <v>0.57999999999999996</v>
      </c>
      <c r="T6551" t="s">
        <v>203</v>
      </c>
      <c r="V6551" s="4">
        <v>39407</v>
      </c>
    </row>
    <row r="6552" spans="1:22">
      <c r="A6552" t="s">
        <v>2002</v>
      </c>
      <c r="B6552" t="s">
        <v>1356</v>
      </c>
      <c r="C6552" t="s">
        <v>3760</v>
      </c>
      <c r="D6552" t="s">
        <v>202</v>
      </c>
      <c r="E6552" t="b">
        <v>1</v>
      </c>
      <c r="F6552" t="b">
        <v>1</v>
      </c>
      <c r="H6552" t="b">
        <v>0</v>
      </c>
      <c r="I6552">
        <v>50</v>
      </c>
      <c r="J6552">
        <v>96</v>
      </c>
      <c r="L6552">
        <v>50000</v>
      </c>
      <c r="M6552">
        <v>82</v>
      </c>
      <c r="O6552">
        <v>0.7</v>
      </c>
      <c r="P6552">
        <v>0.57999999999999996</v>
      </c>
      <c r="T6552" t="s">
        <v>203</v>
      </c>
      <c r="V6552" s="4">
        <v>41149</v>
      </c>
    </row>
    <row r="6553" spans="1:22">
      <c r="A6553" t="s">
        <v>2002</v>
      </c>
      <c r="B6553" t="s">
        <v>403</v>
      </c>
      <c r="C6553" t="s">
        <v>3761</v>
      </c>
      <c r="D6553" t="s">
        <v>202</v>
      </c>
      <c r="E6553" t="b">
        <v>0</v>
      </c>
      <c r="F6553" t="b">
        <v>1</v>
      </c>
      <c r="H6553" t="b">
        <v>0</v>
      </c>
      <c r="I6553">
        <v>50</v>
      </c>
      <c r="J6553">
        <v>91</v>
      </c>
      <c r="L6553">
        <v>40000</v>
      </c>
      <c r="M6553">
        <v>81</v>
      </c>
      <c r="O6553">
        <v>0.62</v>
      </c>
      <c r="P6553">
        <v>0.57999999999999996</v>
      </c>
      <c r="T6553" t="s">
        <v>203</v>
      </c>
      <c r="V6553" s="4">
        <v>41766</v>
      </c>
    </row>
    <row r="6554" spans="1:22">
      <c r="A6554" t="s">
        <v>1333</v>
      </c>
      <c r="B6554" t="s">
        <v>1333</v>
      </c>
      <c r="C6554" t="s">
        <v>3762</v>
      </c>
      <c r="D6554" t="s">
        <v>202</v>
      </c>
      <c r="E6554" t="b">
        <v>1</v>
      </c>
      <c r="F6554" t="b">
        <v>1</v>
      </c>
      <c r="H6554" t="b">
        <v>0</v>
      </c>
      <c r="I6554">
        <v>50</v>
      </c>
      <c r="J6554">
        <v>81</v>
      </c>
      <c r="L6554">
        <v>40000</v>
      </c>
      <c r="M6554">
        <v>79</v>
      </c>
      <c r="N6554">
        <v>22360</v>
      </c>
      <c r="O6554">
        <v>0.67</v>
      </c>
      <c r="P6554">
        <v>0.57999999999999996</v>
      </c>
      <c r="T6554" t="s">
        <v>203</v>
      </c>
      <c r="V6554" s="4">
        <v>40843</v>
      </c>
    </row>
    <row r="6555" spans="1:22">
      <c r="A6555" t="s">
        <v>403</v>
      </c>
      <c r="B6555" t="s">
        <v>1362</v>
      </c>
      <c r="C6555" t="s">
        <v>3763</v>
      </c>
      <c r="D6555" t="s">
        <v>202</v>
      </c>
      <c r="E6555" t="b">
        <v>1</v>
      </c>
      <c r="F6555" t="b">
        <v>1</v>
      </c>
      <c r="G6555" t="s">
        <v>528</v>
      </c>
      <c r="H6555" t="b">
        <v>0</v>
      </c>
      <c r="I6555">
        <v>50</v>
      </c>
      <c r="J6555">
        <v>80</v>
      </c>
      <c r="L6555">
        <v>40000</v>
      </c>
      <c r="M6555">
        <v>76</v>
      </c>
      <c r="N6555">
        <v>25830</v>
      </c>
      <c r="O6555">
        <v>0.57999999999999996</v>
      </c>
      <c r="P6555">
        <v>0.57999999999999996</v>
      </c>
      <c r="T6555" t="s">
        <v>203</v>
      </c>
      <c r="V6555" s="4">
        <v>39407</v>
      </c>
    </row>
    <row r="6556" spans="1:22">
      <c r="A6556" t="s">
        <v>403</v>
      </c>
      <c r="B6556" t="s">
        <v>1362</v>
      </c>
      <c r="C6556" t="s">
        <v>3764</v>
      </c>
      <c r="D6556" t="s">
        <v>202</v>
      </c>
      <c r="E6556" t="b">
        <v>0</v>
      </c>
      <c r="F6556" t="b">
        <v>1</v>
      </c>
      <c r="G6556" t="s">
        <v>528</v>
      </c>
      <c r="H6556" t="b">
        <v>0</v>
      </c>
      <c r="I6556">
        <v>50</v>
      </c>
      <c r="J6556">
        <v>91</v>
      </c>
      <c r="L6556">
        <v>40000</v>
      </c>
      <c r="M6556">
        <v>76</v>
      </c>
      <c r="N6556">
        <v>25830</v>
      </c>
      <c r="O6556">
        <v>0.57999999999999996</v>
      </c>
      <c r="P6556">
        <v>0.57999999999999996</v>
      </c>
      <c r="T6556" t="s">
        <v>203</v>
      </c>
      <c r="V6556" s="4">
        <v>39407</v>
      </c>
    </row>
    <row r="6557" spans="1:22">
      <c r="A6557" t="s">
        <v>403</v>
      </c>
      <c r="B6557" t="s">
        <v>1362</v>
      </c>
      <c r="C6557" t="s">
        <v>3765</v>
      </c>
      <c r="D6557" t="s">
        <v>202</v>
      </c>
      <c r="E6557" t="b">
        <v>0</v>
      </c>
      <c r="F6557" t="b">
        <v>1</v>
      </c>
      <c r="G6557" t="s">
        <v>528</v>
      </c>
      <c r="H6557" t="b">
        <v>0</v>
      </c>
      <c r="I6557">
        <v>50</v>
      </c>
      <c r="J6557">
        <v>80</v>
      </c>
      <c r="L6557">
        <v>40000</v>
      </c>
      <c r="M6557">
        <v>76</v>
      </c>
      <c r="N6557">
        <v>25830</v>
      </c>
      <c r="O6557">
        <v>0.57999999999999996</v>
      </c>
      <c r="P6557">
        <v>0.57999999999999996</v>
      </c>
      <c r="T6557" t="s">
        <v>203</v>
      </c>
      <c r="V6557" s="4">
        <v>39407</v>
      </c>
    </row>
    <row r="6558" spans="1:22">
      <c r="A6558" t="s">
        <v>269</v>
      </c>
      <c r="B6558" t="s">
        <v>269</v>
      </c>
      <c r="C6558" t="s">
        <v>3766</v>
      </c>
      <c r="D6558" t="s">
        <v>202</v>
      </c>
      <c r="E6558" t="b">
        <v>0</v>
      </c>
      <c r="F6558" t="b">
        <v>1</v>
      </c>
      <c r="H6558" t="b">
        <v>0</v>
      </c>
      <c r="I6558">
        <v>50</v>
      </c>
      <c r="J6558">
        <v>98</v>
      </c>
      <c r="L6558">
        <v>65000</v>
      </c>
      <c r="M6558">
        <v>76</v>
      </c>
      <c r="N6558">
        <v>25830</v>
      </c>
      <c r="O6558">
        <v>0.57999999999999996</v>
      </c>
      <c r="P6558">
        <v>0.57999999999999996</v>
      </c>
      <c r="T6558" t="s">
        <v>203</v>
      </c>
      <c r="V6558" s="4">
        <v>39716</v>
      </c>
    </row>
    <row r="6559" spans="1:22">
      <c r="A6559" t="s">
        <v>403</v>
      </c>
      <c r="B6559" t="s">
        <v>1362</v>
      </c>
      <c r="C6559" t="s">
        <v>3767</v>
      </c>
      <c r="D6559" t="s">
        <v>202</v>
      </c>
      <c r="E6559" t="b">
        <v>0</v>
      </c>
      <c r="F6559" t="b">
        <v>1</v>
      </c>
      <c r="G6559" t="s">
        <v>528</v>
      </c>
      <c r="H6559" t="b">
        <v>0</v>
      </c>
      <c r="I6559">
        <v>50</v>
      </c>
      <c r="J6559">
        <v>91</v>
      </c>
      <c r="L6559">
        <v>40000</v>
      </c>
      <c r="M6559">
        <v>76</v>
      </c>
      <c r="N6559">
        <v>25830</v>
      </c>
      <c r="O6559">
        <v>0.57999999999999996</v>
      </c>
      <c r="P6559">
        <v>0.57999999999999996</v>
      </c>
      <c r="T6559" t="s">
        <v>203</v>
      </c>
      <c r="V6559" s="4">
        <v>39407</v>
      </c>
    </row>
    <row r="6560" spans="1:22">
      <c r="A6560" t="s">
        <v>403</v>
      </c>
      <c r="B6560" t="s">
        <v>1362</v>
      </c>
      <c r="C6560" t="s">
        <v>3768</v>
      </c>
      <c r="D6560" t="s">
        <v>202</v>
      </c>
      <c r="E6560" t="b">
        <v>0</v>
      </c>
      <c r="F6560" t="b">
        <v>1</v>
      </c>
      <c r="G6560" t="s">
        <v>528</v>
      </c>
      <c r="H6560" t="b">
        <v>0</v>
      </c>
      <c r="I6560">
        <v>50</v>
      </c>
      <c r="J6560">
        <v>86</v>
      </c>
      <c r="L6560">
        <v>40000</v>
      </c>
      <c r="M6560">
        <v>76</v>
      </c>
      <c r="N6560">
        <v>24164</v>
      </c>
      <c r="O6560">
        <v>0.62</v>
      </c>
      <c r="P6560">
        <v>0.57999999999999996</v>
      </c>
      <c r="T6560" t="s">
        <v>203</v>
      </c>
      <c r="V6560" s="4">
        <v>39407</v>
      </c>
    </row>
    <row r="6561" spans="1:22">
      <c r="A6561" t="s">
        <v>2002</v>
      </c>
      <c r="B6561" t="s">
        <v>1537</v>
      </c>
      <c r="C6561" t="s">
        <v>3769</v>
      </c>
      <c r="D6561" t="s">
        <v>202</v>
      </c>
      <c r="E6561" t="b">
        <v>0</v>
      </c>
      <c r="F6561" t="b">
        <v>1</v>
      </c>
      <c r="H6561" t="b">
        <v>0</v>
      </c>
      <c r="I6561">
        <v>50</v>
      </c>
      <c r="J6561">
        <v>91</v>
      </c>
      <c r="L6561">
        <v>40000</v>
      </c>
      <c r="M6561">
        <v>81</v>
      </c>
      <c r="O6561">
        <v>0.62</v>
      </c>
      <c r="P6561">
        <v>0.57999999999999996</v>
      </c>
      <c r="T6561" t="s">
        <v>203</v>
      </c>
      <c r="V6561" s="4">
        <v>41766</v>
      </c>
    </row>
    <row r="6562" spans="1:22">
      <c r="A6562" t="s">
        <v>403</v>
      </c>
      <c r="B6562" t="s">
        <v>1362</v>
      </c>
      <c r="C6562" t="s">
        <v>3770</v>
      </c>
      <c r="D6562" t="s">
        <v>202</v>
      </c>
      <c r="E6562" t="b">
        <v>0</v>
      </c>
      <c r="F6562" t="b">
        <v>1</v>
      </c>
      <c r="G6562" t="s">
        <v>528</v>
      </c>
      <c r="H6562" t="b">
        <v>0</v>
      </c>
      <c r="I6562">
        <v>50</v>
      </c>
      <c r="J6562">
        <v>93</v>
      </c>
      <c r="L6562">
        <v>65000</v>
      </c>
      <c r="M6562">
        <v>77</v>
      </c>
      <c r="N6562">
        <v>25830</v>
      </c>
      <c r="O6562">
        <v>0.57999999999999996</v>
      </c>
      <c r="P6562">
        <v>0.57999999999999996</v>
      </c>
      <c r="T6562" t="s">
        <v>203</v>
      </c>
      <c r="V6562" s="4">
        <v>39407</v>
      </c>
    </row>
    <row r="6563" spans="1:22">
      <c r="A6563" t="s">
        <v>269</v>
      </c>
      <c r="B6563" t="s">
        <v>269</v>
      </c>
      <c r="C6563" t="s">
        <v>3771</v>
      </c>
      <c r="D6563" t="s">
        <v>202</v>
      </c>
      <c r="E6563" t="b">
        <v>0</v>
      </c>
      <c r="F6563" t="b">
        <v>1</v>
      </c>
      <c r="H6563" t="b">
        <v>0</v>
      </c>
      <c r="I6563">
        <v>50</v>
      </c>
      <c r="J6563">
        <v>83</v>
      </c>
      <c r="L6563">
        <v>40000</v>
      </c>
      <c r="M6563">
        <v>76</v>
      </c>
      <c r="N6563">
        <v>24164</v>
      </c>
      <c r="O6563">
        <v>0.62</v>
      </c>
      <c r="P6563">
        <v>0.57999999999999996</v>
      </c>
      <c r="T6563" t="s">
        <v>203</v>
      </c>
      <c r="V6563" s="4">
        <v>39925</v>
      </c>
    </row>
    <row r="6564" spans="1:22">
      <c r="A6564" t="s">
        <v>403</v>
      </c>
      <c r="B6564" t="s">
        <v>1362</v>
      </c>
      <c r="C6564" t="s">
        <v>3772</v>
      </c>
      <c r="D6564" t="s">
        <v>202</v>
      </c>
      <c r="E6564" t="b">
        <v>0</v>
      </c>
      <c r="F6564" t="b">
        <v>1</v>
      </c>
      <c r="G6564" t="s">
        <v>528</v>
      </c>
      <c r="H6564" t="b">
        <v>0</v>
      </c>
      <c r="I6564">
        <v>50</v>
      </c>
      <c r="J6564">
        <v>93</v>
      </c>
      <c r="L6564">
        <v>65000</v>
      </c>
      <c r="M6564">
        <v>77</v>
      </c>
      <c r="N6564">
        <v>25830</v>
      </c>
      <c r="O6564">
        <v>0.57999999999999996</v>
      </c>
      <c r="P6564">
        <v>0.57999999999999996</v>
      </c>
      <c r="T6564" t="s">
        <v>203</v>
      </c>
      <c r="V6564" s="4">
        <v>39407</v>
      </c>
    </row>
    <row r="6565" spans="1:22">
      <c r="A6565" t="s">
        <v>2002</v>
      </c>
      <c r="B6565" t="s">
        <v>1333</v>
      </c>
      <c r="C6565" t="s">
        <v>3773</v>
      </c>
      <c r="D6565" t="s">
        <v>202</v>
      </c>
      <c r="E6565" t="b">
        <v>1</v>
      </c>
      <c r="F6565" t="b">
        <v>1</v>
      </c>
      <c r="H6565" t="b">
        <v>0</v>
      </c>
      <c r="I6565">
        <v>50</v>
      </c>
      <c r="J6565">
        <v>108</v>
      </c>
      <c r="L6565">
        <v>62000</v>
      </c>
      <c r="M6565">
        <v>83</v>
      </c>
      <c r="O6565">
        <v>0.7</v>
      </c>
      <c r="P6565">
        <v>0.57999999999999996</v>
      </c>
      <c r="T6565" t="s">
        <v>203</v>
      </c>
      <c r="V6565" s="4">
        <v>41996</v>
      </c>
    </row>
    <row r="6566" spans="1:22">
      <c r="A6566" t="s">
        <v>2002</v>
      </c>
      <c r="B6566" t="s">
        <v>403</v>
      </c>
      <c r="C6566" t="s">
        <v>3774</v>
      </c>
      <c r="D6566" t="s">
        <v>202</v>
      </c>
      <c r="E6566" t="b">
        <v>0</v>
      </c>
      <c r="F6566" t="b">
        <v>1</v>
      </c>
      <c r="H6566" t="b">
        <v>0</v>
      </c>
      <c r="I6566">
        <v>50</v>
      </c>
      <c r="J6566">
        <v>92</v>
      </c>
      <c r="L6566">
        <v>47000</v>
      </c>
      <c r="M6566">
        <v>81</v>
      </c>
      <c r="O6566">
        <v>0.61</v>
      </c>
      <c r="P6566">
        <v>0.57999999999999996</v>
      </c>
      <c r="T6566" t="s">
        <v>203</v>
      </c>
      <c r="V6566" s="4">
        <v>42104</v>
      </c>
    </row>
    <row r="6567" spans="1:22">
      <c r="A6567" t="s">
        <v>269</v>
      </c>
      <c r="B6567" t="s">
        <v>269</v>
      </c>
      <c r="C6567" t="s">
        <v>3775</v>
      </c>
      <c r="D6567" t="s">
        <v>202</v>
      </c>
      <c r="E6567" t="b">
        <v>1</v>
      </c>
      <c r="F6567" t="b">
        <v>1</v>
      </c>
      <c r="H6567" t="b">
        <v>0</v>
      </c>
      <c r="I6567">
        <v>50</v>
      </c>
      <c r="J6567">
        <v>82</v>
      </c>
      <c r="L6567">
        <v>40000</v>
      </c>
      <c r="M6567">
        <v>76</v>
      </c>
      <c r="N6567">
        <v>25830</v>
      </c>
      <c r="O6567">
        <v>0.57999999999999996</v>
      </c>
      <c r="P6567">
        <v>0.57999999999999996</v>
      </c>
      <c r="T6567" t="s">
        <v>203</v>
      </c>
      <c r="V6567" s="4">
        <v>39925</v>
      </c>
    </row>
    <row r="6568" spans="1:22">
      <c r="A6568" t="s">
        <v>1333</v>
      </c>
      <c r="B6568" t="s">
        <v>1333</v>
      </c>
      <c r="C6568" t="s">
        <v>3776</v>
      </c>
      <c r="D6568" t="s">
        <v>202</v>
      </c>
      <c r="E6568" t="b">
        <v>1</v>
      </c>
      <c r="F6568" t="b">
        <v>1</v>
      </c>
      <c r="G6568" t="s">
        <v>528</v>
      </c>
      <c r="H6568" t="b">
        <v>0</v>
      </c>
      <c r="I6568">
        <v>50</v>
      </c>
      <c r="J6568">
        <v>81</v>
      </c>
      <c r="L6568">
        <v>42000</v>
      </c>
      <c r="M6568">
        <v>76</v>
      </c>
      <c r="N6568">
        <v>22699</v>
      </c>
      <c r="O6568">
        <v>0.66</v>
      </c>
      <c r="P6568">
        <v>0.57999999999999996</v>
      </c>
      <c r="T6568" t="s">
        <v>203</v>
      </c>
      <c r="V6568" s="4">
        <v>39552</v>
      </c>
    </row>
    <row r="6569" spans="1:22">
      <c r="A6569" t="s">
        <v>2002</v>
      </c>
      <c r="B6569" t="s">
        <v>1333</v>
      </c>
      <c r="C6569" t="s">
        <v>3777</v>
      </c>
      <c r="D6569" t="s">
        <v>202</v>
      </c>
      <c r="E6569" t="b">
        <v>0</v>
      </c>
      <c r="F6569" t="b">
        <v>1</v>
      </c>
      <c r="H6569" t="b">
        <v>0</v>
      </c>
      <c r="I6569">
        <v>50</v>
      </c>
      <c r="J6569">
        <v>91</v>
      </c>
      <c r="L6569">
        <v>40000</v>
      </c>
      <c r="M6569">
        <v>81</v>
      </c>
      <c r="O6569">
        <v>0.62</v>
      </c>
      <c r="P6569">
        <v>0.57999999999999996</v>
      </c>
      <c r="T6569" t="s">
        <v>203</v>
      </c>
      <c r="V6569" s="4">
        <v>41766</v>
      </c>
    </row>
    <row r="6570" spans="1:22">
      <c r="A6570" t="s">
        <v>1329</v>
      </c>
      <c r="B6570" t="s">
        <v>542</v>
      </c>
      <c r="C6570" t="s">
        <v>3778</v>
      </c>
      <c r="D6570" t="s">
        <v>202</v>
      </c>
      <c r="E6570" t="b">
        <v>0</v>
      </c>
      <c r="F6570" t="b">
        <v>1</v>
      </c>
      <c r="G6570" t="s">
        <v>528</v>
      </c>
      <c r="H6570" t="b">
        <v>0</v>
      </c>
      <c r="I6570">
        <v>50</v>
      </c>
      <c r="J6570">
        <v>92</v>
      </c>
      <c r="L6570">
        <v>50000</v>
      </c>
      <c r="M6570">
        <v>78</v>
      </c>
      <c r="N6570">
        <v>25830</v>
      </c>
      <c r="O6570">
        <v>0.57999999999999996</v>
      </c>
      <c r="P6570">
        <v>0.57999999999999996</v>
      </c>
      <c r="T6570" t="s">
        <v>203</v>
      </c>
      <c r="V6570" s="4">
        <v>39716</v>
      </c>
    </row>
    <row r="6571" spans="1:22">
      <c r="A6571" t="s">
        <v>403</v>
      </c>
      <c r="B6571" t="s">
        <v>406</v>
      </c>
      <c r="C6571" t="s">
        <v>3779</v>
      </c>
      <c r="D6571" t="s">
        <v>202</v>
      </c>
      <c r="E6571" t="b">
        <v>0</v>
      </c>
      <c r="F6571" t="b">
        <v>1</v>
      </c>
      <c r="H6571" t="b">
        <v>0</v>
      </c>
      <c r="I6571">
        <v>50</v>
      </c>
      <c r="J6571">
        <v>91</v>
      </c>
      <c r="L6571">
        <v>40000</v>
      </c>
      <c r="M6571">
        <v>79</v>
      </c>
      <c r="O6571">
        <v>0.6</v>
      </c>
      <c r="P6571">
        <v>0.57999999999999996</v>
      </c>
      <c r="T6571" t="s">
        <v>203</v>
      </c>
      <c r="V6571" s="4">
        <v>42880</v>
      </c>
    </row>
    <row r="6572" spans="1:22">
      <c r="A6572" t="s">
        <v>403</v>
      </c>
      <c r="B6572" t="s">
        <v>406</v>
      </c>
      <c r="C6572" t="s">
        <v>3780</v>
      </c>
      <c r="D6572" t="s">
        <v>202</v>
      </c>
      <c r="E6572" t="b">
        <v>0</v>
      </c>
      <c r="F6572" t="b">
        <v>1</v>
      </c>
      <c r="H6572" t="b">
        <v>0</v>
      </c>
      <c r="I6572">
        <v>50</v>
      </c>
      <c r="J6572">
        <v>91</v>
      </c>
      <c r="L6572">
        <v>40000</v>
      </c>
      <c r="M6572">
        <v>79</v>
      </c>
      <c r="O6572">
        <v>0.62</v>
      </c>
      <c r="P6572">
        <v>0.57999999999999996</v>
      </c>
      <c r="T6572" t="s">
        <v>203</v>
      </c>
      <c r="V6572" s="4">
        <v>42726</v>
      </c>
    </row>
    <row r="6573" spans="1:22">
      <c r="A6573" t="s">
        <v>403</v>
      </c>
      <c r="B6573" t="s">
        <v>1362</v>
      </c>
      <c r="C6573" t="s">
        <v>3781</v>
      </c>
      <c r="D6573" t="s">
        <v>202</v>
      </c>
      <c r="E6573" t="b">
        <v>1</v>
      </c>
      <c r="F6573" t="b">
        <v>0</v>
      </c>
      <c r="G6573" t="s">
        <v>528</v>
      </c>
      <c r="H6573" t="b">
        <v>0</v>
      </c>
      <c r="I6573">
        <v>50</v>
      </c>
      <c r="J6573">
        <v>83</v>
      </c>
      <c r="L6573">
        <v>40000</v>
      </c>
      <c r="M6573">
        <v>82</v>
      </c>
      <c r="N6573">
        <v>23048</v>
      </c>
      <c r="O6573">
        <v>0.65</v>
      </c>
      <c r="P6573">
        <v>0.57999999999999996</v>
      </c>
      <c r="T6573" t="s">
        <v>203</v>
      </c>
      <c r="V6573" s="4">
        <v>39407</v>
      </c>
    </row>
    <row r="6574" spans="1:22">
      <c r="A6574" t="s">
        <v>403</v>
      </c>
      <c r="B6574" t="s">
        <v>1362</v>
      </c>
      <c r="C6574" t="s">
        <v>3782</v>
      </c>
      <c r="D6574" t="s">
        <v>202</v>
      </c>
      <c r="E6574" t="b">
        <v>1</v>
      </c>
      <c r="F6574" t="b">
        <v>0</v>
      </c>
      <c r="G6574" t="s">
        <v>528</v>
      </c>
      <c r="H6574" t="b">
        <v>0</v>
      </c>
      <c r="I6574">
        <v>50</v>
      </c>
      <c r="J6574">
        <v>83</v>
      </c>
      <c r="L6574">
        <v>40000</v>
      </c>
      <c r="M6574">
        <v>82</v>
      </c>
      <c r="N6574">
        <v>22360</v>
      </c>
      <c r="O6574">
        <v>0.67</v>
      </c>
      <c r="P6574">
        <v>0.57999999999999996</v>
      </c>
      <c r="T6574" t="s">
        <v>203</v>
      </c>
      <c r="V6574" s="4">
        <v>39407</v>
      </c>
    </row>
    <row r="6575" spans="1:22">
      <c r="A6575" t="s">
        <v>403</v>
      </c>
      <c r="B6575" t="s">
        <v>1362</v>
      </c>
      <c r="C6575" t="s">
        <v>3783</v>
      </c>
      <c r="D6575" t="s">
        <v>202</v>
      </c>
      <c r="E6575" t="b">
        <v>1</v>
      </c>
      <c r="F6575" t="b">
        <v>0</v>
      </c>
      <c r="G6575" t="s">
        <v>528</v>
      </c>
      <c r="H6575" t="b">
        <v>0</v>
      </c>
      <c r="I6575">
        <v>50</v>
      </c>
      <c r="J6575">
        <v>83</v>
      </c>
      <c r="L6575">
        <v>50000</v>
      </c>
      <c r="M6575">
        <v>79</v>
      </c>
      <c r="N6575">
        <v>23048</v>
      </c>
      <c r="O6575">
        <v>0.65</v>
      </c>
      <c r="P6575">
        <v>0.57999999999999996</v>
      </c>
      <c r="T6575" t="s">
        <v>203</v>
      </c>
      <c r="V6575" s="4">
        <v>39407</v>
      </c>
    </row>
    <row r="6576" spans="1:22">
      <c r="A6576" t="s">
        <v>2279</v>
      </c>
      <c r="B6576" t="s">
        <v>1569</v>
      </c>
      <c r="C6576">
        <v>449.33053100000001</v>
      </c>
      <c r="D6576" t="s">
        <v>202</v>
      </c>
      <c r="E6576" t="b">
        <v>0</v>
      </c>
      <c r="F6576" t="b">
        <v>0</v>
      </c>
      <c r="G6576" t="s">
        <v>820</v>
      </c>
      <c r="H6576" t="b">
        <v>0</v>
      </c>
      <c r="I6576">
        <v>50</v>
      </c>
      <c r="J6576">
        <v>80</v>
      </c>
      <c r="L6576">
        <v>34500</v>
      </c>
      <c r="M6576">
        <v>80</v>
      </c>
      <c r="N6576">
        <v>22031</v>
      </c>
      <c r="O6576">
        <v>0.68</v>
      </c>
      <c r="P6576">
        <v>0.53</v>
      </c>
      <c r="T6576" t="s">
        <v>203</v>
      </c>
      <c r="V6576" s="4">
        <v>35459</v>
      </c>
    </row>
    <row r="6577" spans="1:22">
      <c r="A6577" t="s">
        <v>269</v>
      </c>
      <c r="B6577" t="s">
        <v>347</v>
      </c>
      <c r="C6577" t="s">
        <v>3784</v>
      </c>
      <c r="D6577" t="s">
        <v>202</v>
      </c>
      <c r="E6577" t="b">
        <v>1</v>
      </c>
      <c r="F6577" t="b">
        <v>1</v>
      </c>
      <c r="H6577" t="b">
        <v>0</v>
      </c>
      <c r="I6577">
        <v>50</v>
      </c>
      <c r="J6577">
        <v>84</v>
      </c>
      <c r="L6577">
        <v>40000</v>
      </c>
      <c r="M6577">
        <v>76</v>
      </c>
      <c r="N6577">
        <v>23048</v>
      </c>
      <c r="O6577">
        <v>0.65</v>
      </c>
      <c r="P6577">
        <v>0.57999999999999996</v>
      </c>
      <c r="T6577" t="s">
        <v>203</v>
      </c>
      <c r="V6577" s="4">
        <v>39407</v>
      </c>
    </row>
    <row r="6578" spans="1:22">
      <c r="A6578" t="s">
        <v>1547</v>
      </c>
      <c r="B6578" t="s">
        <v>1548</v>
      </c>
      <c r="C6578" t="s">
        <v>3785</v>
      </c>
      <c r="D6578" t="s">
        <v>202</v>
      </c>
      <c r="E6578" t="b">
        <v>1</v>
      </c>
      <c r="F6578" t="b">
        <v>1</v>
      </c>
      <c r="G6578" t="s">
        <v>528</v>
      </c>
      <c r="H6578" t="b">
        <v>0</v>
      </c>
      <c r="I6578">
        <v>50</v>
      </c>
      <c r="J6578">
        <v>78</v>
      </c>
      <c r="L6578">
        <v>40000</v>
      </c>
      <c r="M6578">
        <v>78.2</v>
      </c>
      <c r="N6578">
        <v>24399</v>
      </c>
      <c r="O6578">
        <v>0.62</v>
      </c>
      <c r="P6578">
        <v>0.57999999999999996</v>
      </c>
      <c r="T6578" t="s">
        <v>203</v>
      </c>
      <c r="V6578" s="4">
        <v>40324</v>
      </c>
    </row>
    <row r="6579" spans="1:22">
      <c r="A6579" t="s">
        <v>1333</v>
      </c>
      <c r="B6579" t="s">
        <v>605</v>
      </c>
      <c r="C6579" t="s">
        <v>3786</v>
      </c>
      <c r="D6579" t="s">
        <v>202</v>
      </c>
      <c r="E6579" t="b">
        <v>0</v>
      </c>
      <c r="F6579" t="b">
        <v>1</v>
      </c>
      <c r="H6579" t="b">
        <v>0</v>
      </c>
      <c r="I6579">
        <v>50</v>
      </c>
      <c r="J6579">
        <v>81</v>
      </c>
      <c r="L6579">
        <v>40000</v>
      </c>
      <c r="M6579">
        <v>77</v>
      </c>
      <c r="O6579">
        <v>0.62</v>
      </c>
      <c r="P6579">
        <v>0.57999999999999996</v>
      </c>
      <c r="T6579" t="s">
        <v>203</v>
      </c>
      <c r="V6579" s="4">
        <v>40877</v>
      </c>
    </row>
    <row r="6580" spans="1:22">
      <c r="A6580" t="s">
        <v>1333</v>
      </c>
      <c r="B6580" t="s">
        <v>1333</v>
      </c>
      <c r="C6580" t="s">
        <v>3787</v>
      </c>
      <c r="D6580" t="s">
        <v>202</v>
      </c>
      <c r="E6580" t="b">
        <v>0</v>
      </c>
      <c r="F6580" t="b">
        <v>1</v>
      </c>
      <c r="G6580" t="s">
        <v>528</v>
      </c>
      <c r="H6580" t="b">
        <v>0</v>
      </c>
      <c r="I6580">
        <v>50</v>
      </c>
      <c r="J6580">
        <v>80</v>
      </c>
      <c r="L6580">
        <v>40000</v>
      </c>
      <c r="M6580">
        <v>76</v>
      </c>
      <c r="N6580">
        <v>24164</v>
      </c>
      <c r="O6580">
        <v>0.62</v>
      </c>
      <c r="P6580">
        <v>0.57999999999999996</v>
      </c>
      <c r="T6580" t="s">
        <v>203</v>
      </c>
      <c r="V6580" s="4">
        <v>39407</v>
      </c>
    </row>
    <row r="6581" spans="1:22">
      <c r="A6581" t="s">
        <v>403</v>
      </c>
      <c r="B6581" t="s">
        <v>406</v>
      </c>
      <c r="C6581" t="s">
        <v>3788</v>
      </c>
      <c r="D6581" t="s">
        <v>202</v>
      </c>
      <c r="E6581" t="b">
        <v>0</v>
      </c>
      <c r="F6581" t="b">
        <v>1</v>
      </c>
      <c r="H6581" t="b">
        <v>0</v>
      </c>
      <c r="I6581">
        <v>50</v>
      </c>
      <c r="J6581">
        <v>88</v>
      </c>
      <c r="L6581">
        <v>40000</v>
      </c>
      <c r="M6581">
        <v>77</v>
      </c>
      <c r="O6581">
        <v>0.6</v>
      </c>
      <c r="P6581">
        <v>0.57999999999999996</v>
      </c>
      <c r="T6581" t="s">
        <v>203</v>
      </c>
      <c r="V6581" s="4">
        <v>42726</v>
      </c>
    </row>
    <row r="6582" spans="1:22">
      <c r="A6582" t="s">
        <v>1333</v>
      </c>
      <c r="B6582" t="s">
        <v>403</v>
      </c>
      <c r="C6582" t="s">
        <v>3789</v>
      </c>
      <c r="D6582" t="s">
        <v>202</v>
      </c>
      <c r="E6582" t="b">
        <v>0</v>
      </c>
      <c r="F6582" t="b">
        <v>1</v>
      </c>
      <c r="H6582" t="b">
        <v>0</v>
      </c>
      <c r="I6582">
        <v>50</v>
      </c>
      <c r="J6582">
        <v>81</v>
      </c>
      <c r="L6582">
        <v>40000</v>
      </c>
      <c r="M6582">
        <v>77</v>
      </c>
      <c r="O6582">
        <v>0.62</v>
      </c>
      <c r="P6582">
        <v>0.57999999999999996</v>
      </c>
      <c r="T6582" t="s">
        <v>203</v>
      </c>
      <c r="V6582" s="4">
        <v>40877</v>
      </c>
    </row>
    <row r="6583" spans="1:22">
      <c r="A6583" t="s">
        <v>1333</v>
      </c>
      <c r="B6583" t="s">
        <v>665</v>
      </c>
      <c r="C6583" t="s">
        <v>3790</v>
      </c>
      <c r="D6583" t="s">
        <v>202</v>
      </c>
      <c r="E6583" t="b">
        <v>0</v>
      </c>
      <c r="F6583" t="b">
        <v>1</v>
      </c>
      <c r="H6583" t="b">
        <v>0</v>
      </c>
      <c r="I6583">
        <v>50</v>
      </c>
      <c r="J6583">
        <v>80</v>
      </c>
      <c r="L6583">
        <v>40000</v>
      </c>
      <c r="M6583">
        <v>76</v>
      </c>
      <c r="N6583">
        <v>24164</v>
      </c>
      <c r="O6583">
        <v>0.62</v>
      </c>
      <c r="P6583">
        <v>0.57999999999999996</v>
      </c>
      <c r="T6583" t="s">
        <v>203</v>
      </c>
      <c r="V6583" s="4">
        <v>40253</v>
      </c>
    </row>
    <row r="6584" spans="1:22">
      <c r="A6584" t="s">
        <v>1333</v>
      </c>
      <c r="B6584" t="s">
        <v>1418</v>
      </c>
      <c r="C6584">
        <v>153.33027000000001</v>
      </c>
      <c r="D6584" t="s">
        <v>202</v>
      </c>
      <c r="E6584" t="b">
        <v>0</v>
      </c>
      <c r="F6584" t="b">
        <v>1</v>
      </c>
      <c r="G6584" t="s">
        <v>528</v>
      </c>
      <c r="H6584" t="b">
        <v>0</v>
      </c>
      <c r="I6584">
        <v>50</v>
      </c>
      <c r="J6584">
        <v>75</v>
      </c>
      <c r="L6584">
        <v>40000</v>
      </c>
      <c r="M6584">
        <v>77</v>
      </c>
      <c r="N6584">
        <v>25830</v>
      </c>
      <c r="O6584">
        <v>0.57999999999999996</v>
      </c>
      <c r="P6584">
        <v>0.57999999999999996</v>
      </c>
      <c r="T6584" t="s">
        <v>203</v>
      </c>
      <c r="V6584" s="4">
        <v>40591</v>
      </c>
    </row>
    <row r="6585" spans="1:22">
      <c r="A6585" t="s">
        <v>1333</v>
      </c>
      <c r="B6585" t="s">
        <v>1356</v>
      </c>
      <c r="C6585" t="s">
        <v>3059</v>
      </c>
      <c r="D6585" t="s">
        <v>202</v>
      </c>
      <c r="E6585" t="b">
        <v>0</v>
      </c>
      <c r="F6585" t="b">
        <v>1</v>
      </c>
      <c r="H6585" t="b">
        <v>0</v>
      </c>
      <c r="I6585">
        <v>50</v>
      </c>
      <c r="J6585">
        <v>81</v>
      </c>
      <c r="L6585">
        <v>38000</v>
      </c>
      <c r="M6585">
        <v>80</v>
      </c>
      <c r="O6585">
        <v>0.62</v>
      </c>
      <c r="P6585">
        <v>0.57999999999999996</v>
      </c>
      <c r="T6585" t="s">
        <v>203</v>
      </c>
      <c r="V6585" s="4">
        <v>41596</v>
      </c>
    </row>
    <row r="6586" spans="1:22">
      <c r="A6586" t="s">
        <v>403</v>
      </c>
      <c r="B6586" t="s">
        <v>406</v>
      </c>
      <c r="C6586" t="s">
        <v>3791</v>
      </c>
      <c r="D6586" t="s">
        <v>202</v>
      </c>
      <c r="E6586" t="b">
        <v>0</v>
      </c>
      <c r="F6586" t="b">
        <v>1</v>
      </c>
      <c r="H6586" t="b">
        <v>0</v>
      </c>
      <c r="I6586">
        <v>50</v>
      </c>
      <c r="J6586">
        <v>88</v>
      </c>
      <c r="L6586">
        <v>40000</v>
      </c>
      <c r="M6586">
        <v>79</v>
      </c>
      <c r="O6586">
        <v>0.62</v>
      </c>
      <c r="P6586">
        <v>0.57999999999999996</v>
      </c>
      <c r="T6586" t="s">
        <v>203</v>
      </c>
      <c r="V6586" s="4">
        <v>42726</v>
      </c>
    </row>
    <row r="6587" spans="1:22">
      <c r="A6587" t="s">
        <v>1333</v>
      </c>
      <c r="B6587" t="s">
        <v>1356</v>
      </c>
      <c r="C6587" t="s">
        <v>3792</v>
      </c>
      <c r="D6587" t="s">
        <v>202</v>
      </c>
      <c r="E6587" t="b">
        <v>0</v>
      </c>
      <c r="F6587" t="b">
        <v>1</v>
      </c>
      <c r="H6587" t="b">
        <v>0</v>
      </c>
      <c r="I6587">
        <v>50</v>
      </c>
      <c r="J6587">
        <v>75</v>
      </c>
      <c r="L6587">
        <v>40000</v>
      </c>
      <c r="M6587">
        <v>77</v>
      </c>
      <c r="O6587">
        <v>0.57999999999999996</v>
      </c>
      <c r="P6587">
        <v>0.57999999999999996</v>
      </c>
      <c r="T6587" t="s">
        <v>203</v>
      </c>
      <c r="V6587" s="4">
        <v>40877</v>
      </c>
    </row>
    <row r="6588" spans="1:22">
      <c r="A6588" t="s">
        <v>1333</v>
      </c>
      <c r="B6588" t="s">
        <v>717</v>
      </c>
      <c r="C6588" t="s">
        <v>3793</v>
      </c>
      <c r="D6588" t="s">
        <v>202</v>
      </c>
      <c r="E6588" t="b">
        <v>0</v>
      </c>
      <c r="F6588" t="b">
        <v>1</v>
      </c>
      <c r="H6588" t="b">
        <v>0</v>
      </c>
      <c r="I6588">
        <v>50</v>
      </c>
      <c r="J6588">
        <v>89</v>
      </c>
      <c r="L6588">
        <v>40000</v>
      </c>
      <c r="M6588">
        <v>80</v>
      </c>
      <c r="O6588">
        <v>0.62</v>
      </c>
      <c r="P6588">
        <v>0.57999999999999996</v>
      </c>
      <c r="T6588" t="s">
        <v>203</v>
      </c>
      <c r="V6588" s="4">
        <v>42278</v>
      </c>
    </row>
    <row r="6589" spans="1:22">
      <c r="A6589" t="s">
        <v>403</v>
      </c>
      <c r="B6589" t="s">
        <v>406</v>
      </c>
      <c r="C6589" t="s">
        <v>3794</v>
      </c>
      <c r="D6589" t="s">
        <v>202</v>
      </c>
      <c r="E6589" t="b">
        <v>0</v>
      </c>
      <c r="F6589" t="b">
        <v>1</v>
      </c>
      <c r="H6589" t="b">
        <v>0</v>
      </c>
      <c r="I6589">
        <v>50</v>
      </c>
      <c r="J6589">
        <v>93</v>
      </c>
      <c r="L6589">
        <v>40000</v>
      </c>
      <c r="M6589">
        <v>80</v>
      </c>
      <c r="O6589">
        <v>0.61</v>
      </c>
      <c r="P6589">
        <v>0.57999999999999996</v>
      </c>
      <c r="T6589" t="s">
        <v>203</v>
      </c>
      <c r="V6589" s="4">
        <v>42726</v>
      </c>
    </row>
    <row r="6590" spans="1:22">
      <c r="A6590" t="s">
        <v>269</v>
      </c>
      <c r="B6590" t="s">
        <v>269</v>
      </c>
      <c r="C6590" t="s">
        <v>3795</v>
      </c>
      <c r="D6590" t="s">
        <v>202</v>
      </c>
      <c r="E6590" t="b">
        <v>1</v>
      </c>
      <c r="F6590" t="b">
        <v>1</v>
      </c>
      <c r="H6590" t="b">
        <v>0</v>
      </c>
      <c r="I6590">
        <v>50</v>
      </c>
      <c r="J6590">
        <v>88</v>
      </c>
      <c r="L6590">
        <v>42000</v>
      </c>
      <c r="M6590">
        <v>82</v>
      </c>
      <c r="O6590">
        <v>0.67</v>
      </c>
      <c r="P6590">
        <v>0.57999999999999996</v>
      </c>
      <c r="T6590" t="s">
        <v>203</v>
      </c>
      <c r="V6590" s="4">
        <v>41229</v>
      </c>
    </row>
    <row r="6591" spans="1:22">
      <c r="A6591" t="s">
        <v>2002</v>
      </c>
      <c r="B6591" t="s">
        <v>1356</v>
      </c>
      <c r="C6591" t="s">
        <v>3796</v>
      </c>
      <c r="D6591" t="s">
        <v>202</v>
      </c>
      <c r="E6591" t="b">
        <v>1</v>
      </c>
      <c r="F6591" t="b">
        <v>1</v>
      </c>
      <c r="H6591" t="b">
        <v>0</v>
      </c>
      <c r="I6591">
        <v>50</v>
      </c>
      <c r="J6591">
        <v>90</v>
      </c>
      <c r="L6591">
        <v>40000</v>
      </c>
      <c r="M6591">
        <v>82</v>
      </c>
      <c r="O6591">
        <v>0.7</v>
      </c>
      <c r="P6591">
        <v>0.57999999999999996</v>
      </c>
      <c r="T6591" t="s">
        <v>203</v>
      </c>
      <c r="V6591" s="4">
        <v>41149</v>
      </c>
    </row>
    <row r="6592" spans="1:22">
      <c r="A6592" t="s">
        <v>403</v>
      </c>
      <c r="B6592" t="s">
        <v>406</v>
      </c>
      <c r="C6592" t="s">
        <v>3797</v>
      </c>
      <c r="D6592" t="s">
        <v>202</v>
      </c>
      <c r="E6592" t="b">
        <v>0</v>
      </c>
      <c r="F6592" t="b">
        <v>1</v>
      </c>
      <c r="H6592" t="b">
        <v>0</v>
      </c>
      <c r="I6592">
        <v>50</v>
      </c>
      <c r="J6592">
        <v>92</v>
      </c>
      <c r="L6592">
        <v>50000</v>
      </c>
      <c r="M6592">
        <v>80</v>
      </c>
      <c r="O6592">
        <v>0.6</v>
      </c>
      <c r="P6592">
        <v>0.57999999999999996</v>
      </c>
      <c r="T6592" t="s">
        <v>203</v>
      </c>
      <c r="V6592" s="4">
        <v>42726</v>
      </c>
    </row>
    <row r="6593" spans="1:22">
      <c r="A6593" t="s">
        <v>2002</v>
      </c>
      <c r="B6593" t="s">
        <v>1356</v>
      </c>
      <c r="C6593" t="s">
        <v>3798</v>
      </c>
      <c r="D6593" t="s">
        <v>202</v>
      </c>
      <c r="E6593" t="b">
        <v>0</v>
      </c>
      <c r="F6593" t="b">
        <v>1</v>
      </c>
      <c r="H6593" t="b">
        <v>0</v>
      </c>
      <c r="I6593">
        <v>50</v>
      </c>
      <c r="J6593">
        <v>92</v>
      </c>
      <c r="L6593">
        <v>47000</v>
      </c>
      <c r="M6593">
        <v>81</v>
      </c>
      <c r="O6593">
        <v>0.61</v>
      </c>
      <c r="P6593">
        <v>0.57999999999999996</v>
      </c>
      <c r="T6593" t="s">
        <v>203</v>
      </c>
      <c r="V6593" s="4">
        <v>42104</v>
      </c>
    </row>
    <row r="6594" spans="1:22">
      <c r="A6594" t="s">
        <v>269</v>
      </c>
      <c r="B6594" t="s">
        <v>269</v>
      </c>
      <c r="C6594" t="s">
        <v>3799</v>
      </c>
      <c r="D6594" t="s">
        <v>202</v>
      </c>
      <c r="E6594" t="b">
        <v>0</v>
      </c>
      <c r="F6594" t="b">
        <v>1</v>
      </c>
      <c r="H6594" t="b">
        <v>0</v>
      </c>
      <c r="I6594">
        <v>50</v>
      </c>
      <c r="J6594">
        <v>81</v>
      </c>
      <c r="L6594">
        <v>50000</v>
      </c>
      <c r="M6594">
        <v>76</v>
      </c>
      <c r="N6594">
        <v>25830</v>
      </c>
      <c r="O6594">
        <v>0.57999999999999996</v>
      </c>
      <c r="P6594">
        <v>0.57999999999999996</v>
      </c>
      <c r="T6594" t="s">
        <v>203</v>
      </c>
      <c r="V6594" s="4">
        <v>39925</v>
      </c>
    </row>
    <row r="6595" spans="1:22">
      <c r="A6595" t="s">
        <v>610</v>
      </c>
      <c r="B6595" t="s">
        <v>610</v>
      </c>
      <c r="C6595" t="s">
        <v>3032</v>
      </c>
      <c r="D6595" t="s">
        <v>202</v>
      </c>
      <c r="E6595" t="b">
        <v>1</v>
      </c>
      <c r="F6595" t="b">
        <v>0</v>
      </c>
      <c r="H6595" t="b">
        <v>0</v>
      </c>
      <c r="I6595">
        <v>50</v>
      </c>
      <c r="J6595">
        <v>84</v>
      </c>
      <c r="L6595">
        <v>40000</v>
      </c>
      <c r="M6595">
        <v>77</v>
      </c>
      <c r="O6595">
        <v>0.62</v>
      </c>
      <c r="P6595">
        <v>0.6</v>
      </c>
      <c r="T6595" t="s">
        <v>203</v>
      </c>
      <c r="V6595" s="4">
        <v>42160</v>
      </c>
    </row>
    <row r="6596" spans="1:22">
      <c r="A6596" t="s">
        <v>2002</v>
      </c>
      <c r="B6596" t="s">
        <v>1333</v>
      </c>
      <c r="C6596" t="s">
        <v>3800</v>
      </c>
      <c r="D6596" t="s">
        <v>202</v>
      </c>
      <c r="E6596" t="b">
        <v>0</v>
      </c>
      <c r="F6596" t="b">
        <v>1</v>
      </c>
      <c r="H6596" t="b">
        <v>0</v>
      </c>
      <c r="I6596">
        <v>50</v>
      </c>
      <c r="J6596">
        <v>92</v>
      </c>
      <c r="L6596">
        <v>47000</v>
      </c>
      <c r="M6596">
        <v>81</v>
      </c>
      <c r="O6596">
        <v>0.61</v>
      </c>
      <c r="P6596">
        <v>0.57999999999999996</v>
      </c>
      <c r="T6596" t="s">
        <v>203</v>
      </c>
      <c r="V6596" s="4">
        <v>41766</v>
      </c>
    </row>
    <row r="6597" spans="1:22">
      <c r="A6597" t="s">
        <v>1329</v>
      </c>
      <c r="B6597" t="s">
        <v>542</v>
      </c>
      <c r="C6597" t="s">
        <v>3801</v>
      </c>
      <c r="D6597" t="s">
        <v>202</v>
      </c>
      <c r="E6597" t="b">
        <v>0</v>
      </c>
      <c r="F6597" t="b">
        <v>1</v>
      </c>
      <c r="H6597" t="b">
        <v>0</v>
      </c>
      <c r="I6597">
        <v>50</v>
      </c>
      <c r="J6597">
        <v>91</v>
      </c>
      <c r="L6597">
        <v>42000</v>
      </c>
      <c r="M6597">
        <v>80</v>
      </c>
      <c r="N6597">
        <v>25392</v>
      </c>
      <c r="O6597">
        <v>0.59</v>
      </c>
      <c r="P6597">
        <v>0.57999999999999996</v>
      </c>
      <c r="T6597" t="s">
        <v>203</v>
      </c>
      <c r="V6597" s="4">
        <v>39407</v>
      </c>
    </row>
    <row r="6598" spans="1:22">
      <c r="A6598" t="s">
        <v>199</v>
      </c>
      <c r="B6598" t="s">
        <v>269</v>
      </c>
      <c r="C6598" t="s">
        <v>3802</v>
      </c>
      <c r="D6598" t="s">
        <v>202</v>
      </c>
      <c r="E6598" t="b">
        <v>1</v>
      </c>
      <c r="F6598" t="b">
        <v>1</v>
      </c>
      <c r="H6598" t="b">
        <v>0</v>
      </c>
      <c r="I6598">
        <v>50</v>
      </c>
      <c r="J6598">
        <v>87</v>
      </c>
      <c r="L6598">
        <v>42000</v>
      </c>
      <c r="M6598">
        <v>82</v>
      </c>
      <c r="O6598">
        <v>0.67</v>
      </c>
      <c r="P6598">
        <v>0.57999999999999996</v>
      </c>
      <c r="T6598" t="s">
        <v>203</v>
      </c>
      <c r="V6598" s="4">
        <v>42278</v>
      </c>
    </row>
    <row r="6599" spans="1:22">
      <c r="A6599" t="s">
        <v>403</v>
      </c>
      <c r="B6599" t="s">
        <v>1356</v>
      </c>
      <c r="C6599" t="s">
        <v>3803</v>
      </c>
      <c r="D6599" t="s">
        <v>202</v>
      </c>
      <c r="E6599" t="b">
        <v>0</v>
      </c>
      <c r="F6599" t="b">
        <v>1</v>
      </c>
      <c r="G6599" t="s">
        <v>528</v>
      </c>
      <c r="H6599" t="b">
        <v>0</v>
      </c>
      <c r="I6599">
        <v>50</v>
      </c>
      <c r="J6599">
        <v>91</v>
      </c>
      <c r="L6599">
        <v>40000</v>
      </c>
      <c r="M6599">
        <v>76</v>
      </c>
      <c r="N6599">
        <v>25830</v>
      </c>
      <c r="O6599">
        <v>0.57999999999999996</v>
      </c>
      <c r="P6599">
        <v>0.57999999999999996</v>
      </c>
      <c r="T6599" t="s">
        <v>203</v>
      </c>
      <c r="V6599" s="4">
        <v>39407</v>
      </c>
    </row>
    <row r="6600" spans="1:22">
      <c r="A6600" t="s">
        <v>403</v>
      </c>
      <c r="B6600" t="s">
        <v>1356</v>
      </c>
      <c r="C6600" t="s">
        <v>3804</v>
      </c>
      <c r="D6600" t="s">
        <v>202</v>
      </c>
      <c r="E6600" t="b">
        <v>0</v>
      </c>
      <c r="F6600" t="b">
        <v>1</v>
      </c>
      <c r="G6600" t="s">
        <v>528</v>
      </c>
      <c r="H6600" t="b">
        <v>0</v>
      </c>
      <c r="I6600">
        <v>50</v>
      </c>
      <c r="J6600">
        <v>91</v>
      </c>
      <c r="L6600">
        <v>40000</v>
      </c>
      <c r="M6600">
        <v>76</v>
      </c>
      <c r="N6600">
        <v>25830</v>
      </c>
      <c r="O6600">
        <v>0.57999999999999996</v>
      </c>
      <c r="P6600">
        <v>0.57999999999999996</v>
      </c>
      <c r="T6600" t="s">
        <v>203</v>
      </c>
      <c r="V6600" s="4">
        <v>39407</v>
      </c>
    </row>
    <row r="6601" spans="1:22">
      <c r="A6601" t="s">
        <v>1329</v>
      </c>
      <c r="B6601" t="s">
        <v>542</v>
      </c>
      <c r="C6601" t="s">
        <v>3805</v>
      </c>
      <c r="D6601" t="s">
        <v>202</v>
      </c>
      <c r="E6601" t="b">
        <v>0</v>
      </c>
      <c r="F6601" t="b">
        <v>1</v>
      </c>
      <c r="G6601" t="s">
        <v>528</v>
      </c>
      <c r="H6601" t="b">
        <v>0</v>
      </c>
      <c r="I6601">
        <v>50</v>
      </c>
      <c r="J6601">
        <v>92</v>
      </c>
      <c r="L6601">
        <v>50000</v>
      </c>
      <c r="M6601">
        <v>78</v>
      </c>
      <c r="N6601">
        <v>25830</v>
      </c>
      <c r="O6601">
        <v>0.57999999999999996</v>
      </c>
      <c r="P6601">
        <v>0.57999999999999996</v>
      </c>
      <c r="T6601" t="s">
        <v>203</v>
      </c>
      <c r="V6601" s="4">
        <v>39939</v>
      </c>
    </row>
    <row r="6602" spans="1:22">
      <c r="A6602" t="s">
        <v>2002</v>
      </c>
      <c r="B6602" t="s">
        <v>1356</v>
      </c>
      <c r="C6602" t="s">
        <v>3806</v>
      </c>
      <c r="D6602" t="s">
        <v>202</v>
      </c>
      <c r="E6602" t="b">
        <v>0</v>
      </c>
      <c r="F6602" t="b">
        <v>1</v>
      </c>
      <c r="H6602" t="b">
        <v>0</v>
      </c>
      <c r="I6602">
        <v>50</v>
      </c>
      <c r="J6602">
        <v>91</v>
      </c>
      <c r="L6602">
        <v>40000</v>
      </c>
      <c r="M6602">
        <v>81</v>
      </c>
      <c r="O6602">
        <v>0.62</v>
      </c>
      <c r="P6602">
        <v>0.57999999999999996</v>
      </c>
      <c r="T6602" t="s">
        <v>203</v>
      </c>
      <c r="V6602" s="4">
        <v>42104</v>
      </c>
    </row>
    <row r="6603" spans="1:22">
      <c r="A6603" t="s">
        <v>403</v>
      </c>
      <c r="B6603" t="s">
        <v>1356</v>
      </c>
      <c r="C6603" t="s">
        <v>3807</v>
      </c>
      <c r="D6603" t="s">
        <v>202</v>
      </c>
      <c r="E6603" t="b">
        <v>0</v>
      </c>
      <c r="F6603" t="b">
        <v>0</v>
      </c>
      <c r="G6603" t="s">
        <v>528</v>
      </c>
      <c r="H6603" t="b">
        <v>1</v>
      </c>
      <c r="I6603">
        <v>50</v>
      </c>
      <c r="J6603">
        <v>77</v>
      </c>
      <c r="L6603">
        <v>38000</v>
      </c>
      <c r="M6603">
        <v>76</v>
      </c>
      <c r="N6603">
        <v>25392</v>
      </c>
      <c r="O6603">
        <v>0.59</v>
      </c>
      <c r="P6603">
        <v>0.57999999999999996</v>
      </c>
      <c r="T6603" t="s">
        <v>203</v>
      </c>
      <c r="V6603" s="4">
        <v>41071</v>
      </c>
    </row>
    <row r="6604" spans="1:22">
      <c r="A6604" t="s">
        <v>403</v>
      </c>
      <c r="B6604" t="s">
        <v>1356</v>
      </c>
      <c r="C6604" t="s">
        <v>3808</v>
      </c>
      <c r="D6604" t="s">
        <v>202</v>
      </c>
      <c r="E6604" t="b">
        <v>0</v>
      </c>
      <c r="F6604" t="b">
        <v>0</v>
      </c>
      <c r="G6604" t="s">
        <v>528</v>
      </c>
      <c r="H6604" t="b">
        <v>1</v>
      </c>
      <c r="I6604">
        <v>50</v>
      </c>
      <c r="J6604">
        <v>77</v>
      </c>
      <c r="L6604">
        <v>38000</v>
      </c>
      <c r="M6604">
        <v>76</v>
      </c>
      <c r="N6604">
        <v>24969</v>
      </c>
      <c r="O6604">
        <v>0.6</v>
      </c>
      <c r="P6604">
        <v>0.57999999999999996</v>
      </c>
      <c r="T6604" t="s">
        <v>203</v>
      </c>
      <c r="V6604" s="4">
        <v>39407</v>
      </c>
    </row>
    <row r="6605" spans="1:22">
      <c r="A6605" t="s">
        <v>1329</v>
      </c>
      <c r="B6605" t="s">
        <v>542</v>
      </c>
      <c r="C6605" t="s">
        <v>2917</v>
      </c>
      <c r="D6605" t="s">
        <v>202</v>
      </c>
      <c r="E6605" t="b">
        <v>0</v>
      </c>
      <c r="F6605" t="b">
        <v>1</v>
      </c>
      <c r="H6605" t="b">
        <v>0</v>
      </c>
      <c r="I6605">
        <v>50</v>
      </c>
      <c r="J6605">
        <v>88</v>
      </c>
      <c r="L6605">
        <v>42000</v>
      </c>
      <c r="M6605">
        <v>79</v>
      </c>
      <c r="O6605">
        <v>0.6</v>
      </c>
      <c r="P6605">
        <v>0.6</v>
      </c>
      <c r="T6605" t="s">
        <v>203</v>
      </c>
      <c r="V6605" s="4">
        <v>42191</v>
      </c>
    </row>
    <row r="6606" spans="1:22">
      <c r="A6606" t="s">
        <v>2002</v>
      </c>
      <c r="B6606" t="s">
        <v>403</v>
      </c>
      <c r="C6606" t="s">
        <v>3809</v>
      </c>
      <c r="D6606" t="s">
        <v>202</v>
      </c>
      <c r="E6606" t="b">
        <v>1</v>
      </c>
      <c r="F6606" t="b">
        <v>1</v>
      </c>
      <c r="H6606" t="b">
        <v>0</v>
      </c>
      <c r="I6606">
        <v>50</v>
      </c>
      <c r="J6606">
        <v>90</v>
      </c>
      <c r="L6606">
        <v>40000</v>
      </c>
      <c r="M6606">
        <v>82</v>
      </c>
      <c r="O6606">
        <v>0.7</v>
      </c>
      <c r="P6606">
        <v>0.57999999999999996</v>
      </c>
      <c r="T6606" t="s">
        <v>203</v>
      </c>
      <c r="V6606" s="4">
        <v>41149</v>
      </c>
    </row>
    <row r="6607" spans="1:22">
      <c r="A6607" t="s">
        <v>403</v>
      </c>
      <c r="B6607" t="s">
        <v>1537</v>
      </c>
      <c r="C6607" t="s">
        <v>3810</v>
      </c>
      <c r="D6607" t="s">
        <v>202</v>
      </c>
      <c r="E6607" t="b">
        <v>0</v>
      </c>
      <c r="F6607" t="b">
        <v>1</v>
      </c>
      <c r="H6607" t="b">
        <v>0</v>
      </c>
      <c r="I6607">
        <v>50</v>
      </c>
      <c r="J6607">
        <v>87</v>
      </c>
      <c r="L6607">
        <v>42000</v>
      </c>
      <c r="M6607">
        <v>78</v>
      </c>
      <c r="O6607">
        <v>0.59</v>
      </c>
      <c r="P6607">
        <v>0.57999999999999996</v>
      </c>
      <c r="T6607" t="s">
        <v>203</v>
      </c>
      <c r="V6607" s="4">
        <v>41726</v>
      </c>
    </row>
    <row r="6608" spans="1:22">
      <c r="A6608" t="s">
        <v>1333</v>
      </c>
      <c r="B6608" t="s">
        <v>1478</v>
      </c>
      <c r="C6608" t="s">
        <v>3348</v>
      </c>
      <c r="D6608" t="s">
        <v>202</v>
      </c>
      <c r="E6608" t="b">
        <v>1</v>
      </c>
      <c r="F6608" t="b">
        <v>1</v>
      </c>
      <c r="G6608" t="s">
        <v>528</v>
      </c>
      <c r="H6608" t="b">
        <v>0</v>
      </c>
      <c r="I6608">
        <v>50</v>
      </c>
      <c r="J6608">
        <v>87</v>
      </c>
      <c r="L6608">
        <v>60000</v>
      </c>
      <c r="M6608">
        <v>76</v>
      </c>
      <c r="O6608">
        <v>0.66</v>
      </c>
      <c r="P6608">
        <v>0.57999999999999996</v>
      </c>
      <c r="T6608" t="s">
        <v>203</v>
      </c>
      <c r="V6608" s="4">
        <v>40169</v>
      </c>
    </row>
    <row r="6609" spans="1:22">
      <c r="A6609" t="s">
        <v>1333</v>
      </c>
      <c r="B6609" t="s">
        <v>1333</v>
      </c>
      <c r="C6609" t="s">
        <v>3811</v>
      </c>
      <c r="D6609" t="s">
        <v>202</v>
      </c>
      <c r="E6609" t="b">
        <v>0</v>
      </c>
      <c r="F6609" t="b">
        <v>0</v>
      </c>
      <c r="H6609" t="b">
        <v>0</v>
      </c>
      <c r="I6609">
        <v>50</v>
      </c>
      <c r="J6609">
        <v>88</v>
      </c>
      <c r="L6609">
        <v>40000</v>
      </c>
      <c r="M6609">
        <v>76</v>
      </c>
      <c r="O6609">
        <v>0.57999999999999996</v>
      </c>
      <c r="P6609">
        <v>0.57999999999999996</v>
      </c>
      <c r="T6609" t="s">
        <v>203</v>
      </c>
      <c r="V6609" s="4">
        <v>40813</v>
      </c>
    </row>
    <row r="6610" spans="1:22">
      <c r="A6610" t="s">
        <v>1333</v>
      </c>
      <c r="B6610" t="s">
        <v>1333</v>
      </c>
      <c r="C6610" t="s">
        <v>3812</v>
      </c>
      <c r="D6610" t="s">
        <v>202</v>
      </c>
      <c r="E6610" t="b">
        <v>1</v>
      </c>
      <c r="F6610" t="b">
        <v>1</v>
      </c>
      <c r="G6610" t="s">
        <v>528</v>
      </c>
      <c r="H6610" t="b">
        <v>0</v>
      </c>
      <c r="I6610">
        <v>50</v>
      </c>
      <c r="J6610">
        <v>90</v>
      </c>
      <c r="L6610">
        <v>60000</v>
      </c>
      <c r="M6610">
        <v>76</v>
      </c>
      <c r="N6610">
        <v>22699</v>
      </c>
      <c r="O6610">
        <v>0.66</v>
      </c>
      <c r="P6610">
        <v>0.57999999999999996</v>
      </c>
      <c r="T6610" t="s">
        <v>203</v>
      </c>
      <c r="V6610" s="4">
        <v>39552</v>
      </c>
    </row>
    <row r="6611" spans="1:22">
      <c r="A6611" t="s">
        <v>1329</v>
      </c>
      <c r="B6611" t="s">
        <v>1537</v>
      </c>
      <c r="C6611" t="s">
        <v>3813</v>
      </c>
      <c r="D6611" t="s">
        <v>202</v>
      </c>
      <c r="E6611" t="b">
        <v>1</v>
      </c>
      <c r="F6611" t="b">
        <v>1</v>
      </c>
      <c r="H6611" t="b">
        <v>0</v>
      </c>
      <c r="I6611">
        <v>50</v>
      </c>
      <c r="J6611">
        <v>80</v>
      </c>
      <c r="L6611">
        <v>40000</v>
      </c>
      <c r="M6611">
        <v>79</v>
      </c>
      <c r="N6611">
        <v>24164</v>
      </c>
      <c r="O6611">
        <v>0.62</v>
      </c>
      <c r="P6611">
        <v>0.57999999999999996</v>
      </c>
      <c r="T6611" t="s">
        <v>203</v>
      </c>
      <c r="V6611" s="4">
        <v>39407</v>
      </c>
    </row>
    <row r="6612" spans="1:22">
      <c r="A6612" t="s">
        <v>1333</v>
      </c>
      <c r="B6612" t="s">
        <v>1478</v>
      </c>
      <c r="C6612" t="s">
        <v>3814</v>
      </c>
      <c r="D6612" t="s">
        <v>202</v>
      </c>
      <c r="E6612" t="b">
        <v>1</v>
      </c>
      <c r="F6612" t="b">
        <v>1</v>
      </c>
      <c r="G6612" t="s">
        <v>528</v>
      </c>
      <c r="H6612" t="b">
        <v>0</v>
      </c>
      <c r="I6612">
        <v>50</v>
      </c>
      <c r="J6612">
        <v>87</v>
      </c>
      <c r="L6612">
        <v>50000</v>
      </c>
      <c r="M6612">
        <v>76</v>
      </c>
      <c r="O6612">
        <v>0.57999999999999996</v>
      </c>
      <c r="P6612">
        <v>0.57999999999999996</v>
      </c>
      <c r="T6612" t="s">
        <v>203</v>
      </c>
      <c r="V6612" s="4">
        <v>40169</v>
      </c>
    </row>
    <row r="6613" spans="1:22">
      <c r="A6613" t="s">
        <v>2002</v>
      </c>
      <c r="B6613" t="s">
        <v>1537</v>
      </c>
      <c r="C6613" t="s">
        <v>3815</v>
      </c>
      <c r="D6613" t="s">
        <v>202</v>
      </c>
      <c r="E6613" t="b">
        <v>1</v>
      </c>
      <c r="F6613" t="b">
        <v>1</v>
      </c>
      <c r="H6613" t="b">
        <v>0</v>
      </c>
      <c r="I6613">
        <v>50</v>
      </c>
      <c r="J6613">
        <v>90</v>
      </c>
      <c r="L6613">
        <v>40000</v>
      </c>
      <c r="M6613">
        <v>82</v>
      </c>
      <c r="O6613">
        <v>0.7</v>
      </c>
      <c r="P6613">
        <v>0.57999999999999996</v>
      </c>
      <c r="T6613" t="s">
        <v>203</v>
      </c>
      <c r="V6613" s="4">
        <v>41149</v>
      </c>
    </row>
    <row r="6614" spans="1:22">
      <c r="A6614" t="s">
        <v>403</v>
      </c>
      <c r="B6614" t="s">
        <v>1537</v>
      </c>
      <c r="C6614" t="s">
        <v>3816</v>
      </c>
      <c r="D6614" t="s">
        <v>202</v>
      </c>
      <c r="E6614" t="b">
        <v>0</v>
      </c>
      <c r="F6614" t="b">
        <v>1</v>
      </c>
      <c r="H6614" t="b">
        <v>0</v>
      </c>
      <c r="I6614">
        <v>50</v>
      </c>
      <c r="J6614">
        <v>93</v>
      </c>
      <c r="L6614">
        <v>40000</v>
      </c>
      <c r="M6614">
        <v>78</v>
      </c>
      <c r="O6614">
        <v>0.61</v>
      </c>
      <c r="P6614">
        <v>0.57999999999999996</v>
      </c>
      <c r="T6614" t="s">
        <v>203</v>
      </c>
      <c r="V6614" s="4">
        <v>41442</v>
      </c>
    </row>
    <row r="6615" spans="1:22">
      <c r="A6615" t="s">
        <v>2002</v>
      </c>
      <c r="B6615" t="s">
        <v>403</v>
      </c>
      <c r="C6615" t="s">
        <v>3817</v>
      </c>
      <c r="D6615" t="s">
        <v>202</v>
      </c>
      <c r="E6615" t="b">
        <v>1</v>
      </c>
      <c r="F6615" t="b">
        <v>1</v>
      </c>
      <c r="H6615" t="b">
        <v>0</v>
      </c>
      <c r="I6615">
        <v>50</v>
      </c>
      <c r="J6615">
        <v>115</v>
      </c>
      <c r="L6615">
        <v>62000</v>
      </c>
      <c r="M6615">
        <v>87</v>
      </c>
      <c r="O6615">
        <v>0.71</v>
      </c>
      <c r="P6615">
        <v>0.57999999999999996</v>
      </c>
      <c r="T6615" t="s">
        <v>203</v>
      </c>
      <c r="V6615" s="4">
        <v>42009</v>
      </c>
    </row>
    <row r="6616" spans="1:22">
      <c r="A6616" t="s">
        <v>199</v>
      </c>
      <c r="B6616" t="s">
        <v>269</v>
      </c>
      <c r="C6616" t="s">
        <v>3249</v>
      </c>
      <c r="D6616" t="s">
        <v>202</v>
      </c>
      <c r="E6616" t="b">
        <v>0</v>
      </c>
      <c r="F6616" t="b">
        <v>1</v>
      </c>
      <c r="H6616" t="b">
        <v>0</v>
      </c>
      <c r="I6616">
        <v>50</v>
      </c>
      <c r="J6616">
        <v>89</v>
      </c>
      <c r="L6616">
        <v>40000</v>
      </c>
      <c r="M6616">
        <v>79</v>
      </c>
      <c r="O6616">
        <v>0.67</v>
      </c>
      <c r="P6616">
        <v>0.57999999999999996</v>
      </c>
      <c r="T6616" t="s">
        <v>203</v>
      </c>
      <c r="V6616" s="4">
        <v>42278</v>
      </c>
    </row>
    <row r="6617" spans="1:22">
      <c r="A6617" t="s">
        <v>269</v>
      </c>
      <c r="B6617" t="s">
        <v>269</v>
      </c>
      <c r="C6617" t="s">
        <v>3268</v>
      </c>
      <c r="D6617" t="s">
        <v>202</v>
      </c>
      <c r="E6617" t="b">
        <v>1</v>
      </c>
      <c r="F6617" t="b">
        <v>1</v>
      </c>
      <c r="H6617" t="b">
        <v>0</v>
      </c>
      <c r="I6617">
        <v>50</v>
      </c>
      <c r="J6617">
        <v>87</v>
      </c>
      <c r="L6617">
        <v>36000</v>
      </c>
      <c r="M6617">
        <v>80</v>
      </c>
      <c r="O6617">
        <v>0.67</v>
      </c>
      <c r="P6617">
        <v>0.57999999999999996</v>
      </c>
      <c r="T6617" t="s">
        <v>203</v>
      </c>
      <c r="V6617" s="4">
        <v>41596</v>
      </c>
    </row>
    <row r="6618" spans="1:22">
      <c r="A6618" t="s">
        <v>2002</v>
      </c>
      <c r="B6618" t="s">
        <v>2270</v>
      </c>
      <c r="C6618" t="s">
        <v>3818</v>
      </c>
      <c r="D6618" t="s">
        <v>202</v>
      </c>
      <c r="E6618" t="b">
        <v>1</v>
      </c>
      <c r="F6618" t="b">
        <v>1</v>
      </c>
      <c r="H6618" t="b">
        <v>0</v>
      </c>
      <c r="I6618">
        <v>50</v>
      </c>
      <c r="J6618">
        <v>90</v>
      </c>
      <c r="L6618">
        <v>40000</v>
      </c>
      <c r="M6618">
        <v>82</v>
      </c>
      <c r="O6618">
        <v>0.7</v>
      </c>
      <c r="P6618">
        <v>0.57999999999999996</v>
      </c>
      <c r="T6618" t="s">
        <v>203</v>
      </c>
      <c r="V6618" s="4">
        <v>41149</v>
      </c>
    </row>
    <row r="6619" spans="1:22">
      <c r="A6619" t="s">
        <v>2002</v>
      </c>
      <c r="B6619" t="s">
        <v>1356</v>
      </c>
      <c r="C6619" t="s">
        <v>3819</v>
      </c>
      <c r="D6619" t="s">
        <v>202</v>
      </c>
      <c r="E6619" t="b">
        <v>1</v>
      </c>
      <c r="F6619" t="b">
        <v>1</v>
      </c>
      <c r="H6619" t="b">
        <v>0</v>
      </c>
      <c r="I6619">
        <v>50</v>
      </c>
      <c r="J6619">
        <v>115</v>
      </c>
      <c r="L6619">
        <v>62000</v>
      </c>
      <c r="M6619">
        <v>87</v>
      </c>
      <c r="O6619">
        <v>0.71</v>
      </c>
      <c r="P6619">
        <v>0.57999999999999996</v>
      </c>
      <c r="T6619" t="s">
        <v>203</v>
      </c>
      <c r="V6619" s="4">
        <v>41996</v>
      </c>
    </row>
    <row r="6620" spans="1:22">
      <c r="A6620" t="s">
        <v>269</v>
      </c>
      <c r="B6620" t="s">
        <v>347</v>
      </c>
      <c r="C6620" t="s">
        <v>3820</v>
      </c>
      <c r="D6620" t="s">
        <v>202</v>
      </c>
      <c r="E6620" t="b">
        <v>0</v>
      </c>
      <c r="F6620" t="b">
        <v>0</v>
      </c>
      <c r="H6620" t="b">
        <v>0</v>
      </c>
      <c r="I6620">
        <v>50</v>
      </c>
      <c r="J6620">
        <v>85</v>
      </c>
      <c r="L6620">
        <v>38000</v>
      </c>
      <c r="M6620">
        <v>76</v>
      </c>
      <c r="N6620">
        <v>25830</v>
      </c>
      <c r="O6620">
        <v>0.57999999999999996</v>
      </c>
      <c r="P6620">
        <v>0.57999999999999996</v>
      </c>
      <c r="T6620" t="s">
        <v>203</v>
      </c>
      <c r="V6620" s="4">
        <v>39925</v>
      </c>
    </row>
    <row r="6621" spans="1:22">
      <c r="A6621" t="s">
        <v>1333</v>
      </c>
      <c r="B6621" t="s">
        <v>665</v>
      </c>
      <c r="C6621" t="s">
        <v>3814</v>
      </c>
      <c r="D6621" t="s">
        <v>202</v>
      </c>
      <c r="E6621" t="b">
        <v>0</v>
      </c>
      <c r="F6621" t="b">
        <v>1</v>
      </c>
      <c r="G6621" t="s">
        <v>528</v>
      </c>
      <c r="H6621" t="b">
        <v>0</v>
      </c>
      <c r="I6621">
        <v>50</v>
      </c>
      <c r="J6621">
        <v>87</v>
      </c>
      <c r="L6621">
        <v>50000</v>
      </c>
      <c r="M6621">
        <v>76</v>
      </c>
      <c r="N6621">
        <v>25830</v>
      </c>
      <c r="O6621">
        <v>0.57999999999999996</v>
      </c>
      <c r="P6621">
        <v>0.57999999999999996</v>
      </c>
      <c r="T6621" t="s">
        <v>203</v>
      </c>
      <c r="V6621" s="4">
        <v>39407</v>
      </c>
    </row>
    <row r="6622" spans="1:22">
      <c r="A6622" t="s">
        <v>403</v>
      </c>
      <c r="B6622" t="s">
        <v>1537</v>
      </c>
      <c r="C6622" t="s">
        <v>3821</v>
      </c>
      <c r="D6622" t="s">
        <v>202</v>
      </c>
      <c r="E6622" t="b">
        <v>0</v>
      </c>
      <c r="F6622" t="b">
        <v>1</v>
      </c>
      <c r="H6622" t="b">
        <v>0</v>
      </c>
      <c r="I6622">
        <v>50</v>
      </c>
      <c r="J6622">
        <v>90</v>
      </c>
      <c r="L6622">
        <v>50000</v>
      </c>
      <c r="M6622">
        <v>76</v>
      </c>
      <c r="O6622">
        <v>0.57999999999999996</v>
      </c>
      <c r="P6622">
        <v>0.57999999999999996</v>
      </c>
      <c r="T6622" t="s">
        <v>203</v>
      </c>
      <c r="V6622" s="4">
        <v>40970</v>
      </c>
    </row>
    <row r="6623" spans="1:22">
      <c r="A6623" t="s">
        <v>403</v>
      </c>
      <c r="B6623" t="s">
        <v>1537</v>
      </c>
      <c r="C6623" t="s">
        <v>3822</v>
      </c>
      <c r="D6623" t="s">
        <v>202</v>
      </c>
      <c r="E6623" t="b">
        <v>0</v>
      </c>
      <c r="F6623" t="b">
        <v>1</v>
      </c>
      <c r="H6623" t="b">
        <v>0</v>
      </c>
      <c r="I6623">
        <v>50</v>
      </c>
      <c r="J6623">
        <v>90</v>
      </c>
      <c r="L6623">
        <v>50000</v>
      </c>
      <c r="M6623">
        <v>76</v>
      </c>
      <c r="O6623">
        <v>0.57999999999999996</v>
      </c>
      <c r="P6623">
        <v>0.57999999999999996</v>
      </c>
      <c r="T6623" t="s">
        <v>203</v>
      </c>
      <c r="V6623" s="4">
        <v>40970</v>
      </c>
    </row>
    <row r="6624" spans="1:22">
      <c r="A6624" t="s">
        <v>1329</v>
      </c>
      <c r="B6624" t="s">
        <v>542</v>
      </c>
      <c r="C6624" t="s">
        <v>2992</v>
      </c>
      <c r="D6624" t="s">
        <v>202</v>
      </c>
      <c r="E6624" t="b">
        <v>1</v>
      </c>
      <c r="F6624" t="b">
        <v>1</v>
      </c>
      <c r="H6624" t="b">
        <v>0</v>
      </c>
      <c r="I6624">
        <v>50</v>
      </c>
      <c r="J6624">
        <v>86</v>
      </c>
      <c r="L6624">
        <v>40000</v>
      </c>
      <c r="M6624">
        <v>80</v>
      </c>
      <c r="O6624">
        <v>0.65</v>
      </c>
      <c r="P6624">
        <v>0.6</v>
      </c>
      <c r="T6624" t="s">
        <v>203</v>
      </c>
      <c r="V6624" s="4">
        <v>42191</v>
      </c>
    </row>
    <row r="6625" spans="1:22">
      <c r="A6625" t="s">
        <v>269</v>
      </c>
      <c r="B6625" t="s">
        <v>302</v>
      </c>
      <c r="C6625" t="s">
        <v>2964</v>
      </c>
      <c r="D6625" t="s">
        <v>202</v>
      </c>
      <c r="E6625" t="b">
        <v>0</v>
      </c>
      <c r="F6625" t="b">
        <v>1</v>
      </c>
      <c r="G6625" t="s">
        <v>528</v>
      </c>
      <c r="H6625" t="b">
        <v>0</v>
      </c>
      <c r="I6625">
        <v>50</v>
      </c>
      <c r="J6625">
        <v>91</v>
      </c>
      <c r="L6625">
        <v>40000</v>
      </c>
      <c r="M6625">
        <v>76</v>
      </c>
      <c r="N6625">
        <v>25830</v>
      </c>
      <c r="O6625">
        <v>0.57999999999999996</v>
      </c>
      <c r="P6625">
        <v>0.57999999999999996</v>
      </c>
      <c r="T6625" t="s">
        <v>203</v>
      </c>
      <c r="V6625" s="4">
        <v>39552</v>
      </c>
    </row>
    <row r="6626" spans="1:22">
      <c r="A6626" t="s">
        <v>2002</v>
      </c>
      <c r="B6626" t="s">
        <v>1356</v>
      </c>
      <c r="C6626" t="s">
        <v>3823</v>
      </c>
      <c r="D6626" t="s">
        <v>202</v>
      </c>
      <c r="E6626" t="b">
        <v>0</v>
      </c>
      <c r="F6626" t="b">
        <v>1</v>
      </c>
      <c r="H6626" t="b">
        <v>0</v>
      </c>
      <c r="I6626">
        <v>50</v>
      </c>
      <c r="J6626">
        <v>88</v>
      </c>
      <c r="L6626">
        <v>50000</v>
      </c>
      <c r="M6626">
        <v>81</v>
      </c>
      <c r="N6626">
        <v>24969</v>
      </c>
      <c r="O6626">
        <v>0.6</v>
      </c>
      <c r="P6626">
        <v>0.57999999999999996</v>
      </c>
      <c r="T6626" t="s">
        <v>203</v>
      </c>
      <c r="V6626" s="4">
        <v>39552</v>
      </c>
    </row>
    <row r="6627" spans="1:22">
      <c r="A6627" t="s">
        <v>1547</v>
      </c>
      <c r="B6627" t="s">
        <v>1548</v>
      </c>
      <c r="C6627" t="s">
        <v>3824</v>
      </c>
      <c r="D6627" t="s">
        <v>202</v>
      </c>
      <c r="E6627" t="b">
        <v>1</v>
      </c>
      <c r="F6627" t="b">
        <v>1</v>
      </c>
      <c r="G6627" t="s">
        <v>528</v>
      </c>
      <c r="H6627" t="b">
        <v>0</v>
      </c>
      <c r="I6627">
        <v>50</v>
      </c>
      <c r="J6627">
        <v>73</v>
      </c>
      <c r="L6627">
        <v>35000</v>
      </c>
      <c r="M6627">
        <v>78.099999999999994</v>
      </c>
      <c r="N6627">
        <v>24980</v>
      </c>
      <c r="O6627">
        <v>0.59</v>
      </c>
      <c r="P6627">
        <v>0.57999999999999996</v>
      </c>
      <c r="T6627" t="s">
        <v>203</v>
      </c>
      <c r="V6627" s="4">
        <v>40298</v>
      </c>
    </row>
    <row r="6628" spans="1:22">
      <c r="A6628" t="s">
        <v>199</v>
      </c>
      <c r="B6628" t="s">
        <v>269</v>
      </c>
      <c r="C6628" t="s">
        <v>3250</v>
      </c>
      <c r="D6628" t="s">
        <v>202</v>
      </c>
      <c r="E6628" t="b">
        <v>1</v>
      </c>
      <c r="F6628" t="b">
        <v>1</v>
      </c>
      <c r="H6628" t="b">
        <v>0</v>
      </c>
      <c r="I6628">
        <v>50</v>
      </c>
      <c r="J6628">
        <v>88</v>
      </c>
      <c r="L6628">
        <v>42000</v>
      </c>
      <c r="M6628">
        <v>82</v>
      </c>
      <c r="O6628">
        <v>0.67</v>
      </c>
      <c r="P6628">
        <v>0.57999999999999996</v>
      </c>
      <c r="T6628" t="s">
        <v>203</v>
      </c>
      <c r="V6628" s="4">
        <v>42278</v>
      </c>
    </row>
    <row r="6629" spans="1:22">
      <c r="A6629" t="s">
        <v>403</v>
      </c>
      <c r="B6629" t="s">
        <v>1537</v>
      </c>
      <c r="C6629" t="s">
        <v>3825</v>
      </c>
      <c r="D6629" t="s">
        <v>202</v>
      </c>
      <c r="E6629" t="b">
        <v>0</v>
      </c>
      <c r="F6629" t="b">
        <v>1</v>
      </c>
      <c r="H6629" t="b">
        <v>1</v>
      </c>
      <c r="I6629">
        <v>50</v>
      </c>
      <c r="J6629">
        <v>77</v>
      </c>
      <c r="L6629">
        <v>38000</v>
      </c>
      <c r="M6629">
        <v>76</v>
      </c>
      <c r="O6629">
        <v>0.59</v>
      </c>
      <c r="P6629">
        <v>0.57999999999999996</v>
      </c>
      <c r="T6629" t="s">
        <v>203</v>
      </c>
      <c r="V6629" s="4">
        <v>41674</v>
      </c>
    </row>
    <row r="6630" spans="1:22">
      <c r="A6630" t="s">
        <v>1333</v>
      </c>
      <c r="B6630" t="s">
        <v>605</v>
      </c>
      <c r="C6630" t="s">
        <v>3826</v>
      </c>
      <c r="D6630" t="s">
        <v>202</v>
      </c>
      <c r="E6630" t="b">
        <v>0</v>
      </c>
      <c r="F6630" t="b">
        <v>1</v>
      </c>
      <c r="G6630" t="s">
        <v>528</v>
      </c>
      <c r="H6630" t="b">
        <v>0</v>
      </c>
      <c r="I6630">
        <v>50</v>
      </c>
      <c r="J6630">
        <v>75</v>
      </c>
      <c r="L6630">
        <v>40000</v>
      </c>
      <c r="M6630">
        <v>77</v>
      </c>
      <c r="N6630">
        <v>24969</v>
      </c>
      <c r="O6630">
        <v>0.6</v>
      </c>
      <c r="P6630">
        <v>0.57999999999999996</v>
      </c>
      <c r="T6630" t="s">
        <v>203</v>
      </c>
      <c r="V6630" s="4">
        <v>40813</v>
      </c>
    </row>
    <row r="6631" spans="1:22">
      <c r="A6631" t="s">
        <v>199</v>
      </c>
      <c r="B6631" t="s">
        <v>269</v>
      </c>
      <c r="C6631" t="s">
        <v>3073</v>
      </c>
      <c r="D6631" t="s">
        <v>202</v>
      </c>
      <c r="E6631" t="b">
        <v>1</v>
      </c>
      <c r="F6631" t="b">
        <v>1</v>
      </c>
      <c r="H6631" t="b">
        <v>0</v>
      </c>
      <c r="I6631">
        <v>50</v>
      </c>
      <c r="J6631">
        <v>93</v>
      </c>
      <c r="L6631">
        <v>36000</v>
      </c>
      <c r="M6631">
        <v>83</v>
      </c>
      <c r="O6631">
        <v>0.68</v>
      </c>
      <c r="P6631">
        <v>0.57999999999999996</v>
      </c>
      <c r="T6631" t="s">
        <v>203</v>
      </c>
      <c r="V6631" s="4">
        <v>42278</v>
      </c>
    </row>
    <row r="6632" spans="1:22">
      <c r="A6632" t="s">
        <v>1333</v>
      </c>
      <c r="B6632" t="s">
        <v>665</v>
      </c>
      <c r="C6632" t="s">
        <v>3827</v>
      </c>
      <c r="D6632" t="s">
        <v>202</v>
      </c>
      <c r="E6632" t="b">
        <v>1</v>
      </c>
      <c r="F6632" t="b">
        <v>1</v>
      </c>
      <c r="H6632" t="b">
        <v>0</v>
      </c>
      <c r="I6632">
        <v>50</v>
      </c>
      <c r="J6632">
        <v>81</v>
      </c>
      <c r="L6632">
        <v>40000</v>
      </c>
      <c r="M6632">
        <v>79</v>
      </c>
      <c r="N6632">
        <v>22360</v>
      </c>
      <c r="O6632">
        <v>0.67</v>
      </c>
      <c r="P6632">
        <v>0.57999999999999996</v>
      </c>
      <c r="T6632" t="s">
        <v>203</v>
      </c>
      <c r="V6632" s="4">
        <v>40843</v>
      </c>
    </row>
    <row r="6633" spans="1:22">
      <c r="A6633" t="s">
        <v>1333</v>
      </c>
      <c r="B6633" t="s">
        <v>665</v>
      </c>
      <c r="C6633" t="s">
        <v>3391</v>
      </c>
      <c r="D6633" t="s">
        <v>202</v>
      </c>
      <c r="E6633" t="b">
        <v>1</v>
      </c>
      <c r="F6633" t="b">
        <v>1</v>
      </c>
      <c r="G6633" t="s">
        <v>528</v>
      </c>
      <c r="H6633" t="b">
        <v>0</v>
      </c>
      <c r="I6633">
        <v>50</v>
      </c>
      <c r="J6633">
        <v>81</v>
      </c>
      <c r="L6633">
        <v>42000</v>
      </c>
      <c r="M6633">
        <v>76</v>
      </c>
      <c r="N6633">
        <v>22699</v>
      </c>
      <c r="O6633">
        <v>0.66</v>
      </c>
      <c r="P6633">
        <v>0.57999999999999996</v>
      </c>
      <c r="T6633" t="s">
        <v>203</v>
      </c>
      <c r="V6633" s="4">
        <v>39552</v>
      </c>
    </row>
    <row r="6634" spans="1:22">
      <c r="A6634" t="s">
        <v>403</v>
      </c>
      <c r="B6634" t="s">
        <v>717</v>
      </c>
      <c r="C6634" t="s">
        <v>3828</v>
      </c>
      <c r="D6634" t="s">
        <v>202</v>
      </c>
      <c r="E6634" t="b">
        <v>0</v>
      </c>
      <c r="F6634" t="b">
        <v>1</v>
      </c>
      <c r="H6634" t="b">
        <v>1</v>
      </c>
      <c r="I6634">
        <v>50</v>
      </c>
      <c r="J6634">
        <v>74</v>
      </c>
      <c r="L6634">
        <v>40000</v>
      </c>
      <c r="M6634">
        <v>80</v>
      </c>
      <c r="O6634">
        <v>0.6</v>
      </c>
      <c r="P6634">
        <v>0.57999999999999996</v>
      </c>
      <c r="T6634" t="s">
        <v>203</v>
      </c>
      <c r="V6634" s="4">
        <v>42671</v>
      </c>
    </row>
    <row r="6635" spans="1:22">
      <c r="A6635" t="s">
        <v>1333</v>
      </c>
      <c r="B6635" t="s">
        <v>665</v>
      </c>
      <c r="C6635" t="s">
        <v>3829</v>
      </c>
      <c r="D6635" t="s">
        <v>202</v>
      </c>
      <c r="E6635" t="b">
        <v>0</v>
      </c>
      <c r="F6635" t="b">
        <v>1</v>
      </c>
      <c r="G6635" t="s">
        <v>528</v>
      </c>
      <c r="H6635" t="b">
        <v>0</v>
      </c>
      <c r="I6635">
        <v>50</v>
      </c>
      <c r="J6635">
        <v>75</v>
      </c>
      <c r="L6635">
        <v>40000</v>
      </c>
      <c r="M6635">
        <v>77</v>
      </c>
      <c r="N6635">
        <v>25830</v>
      </c>
      <c r="O6635">
        <v>0.57999999999999996</v>
      </c>
      <c r="P6635">
        <v>0.57999999999999996</v>
      </c>
      <c r="T6635" t="s">
        <v>203</v>
      </c>
      <c r="V6635" s="4">
        <v>40877</v>
      </c>
    </row>
    <row r="6636" spans="1:22">
      <c r="A6636" t="s">
        <v>1329</v>
      </c>
      <c r="B6636" t="s">
        <v>1537</v>
      </c>
      <c r="C6636" t="s">
        <v>3830</v>
      </c>
      <c r="D6636" t="s">
        <v>202</v>
      </c>
      <c r="E6636" t="b">
        <v>0</v>
      </c>
      <c r="F6636" t="b">
        <v>0</v>
      </c>
      <c r="H6636" t="b">
        <v>0</v>
      </c>
      <c r="I6636">
        <v>50</v>
      </c>
      <c r="J6636">
        <v>80</v>
      </c>
      <c r="L6636">
        <v>40000</v>
      </c>
      <c r="M6636">
        <v>78</v>
      </c>
      <c r="N6636">
        <v>25830</v>
      </c>
      <c r="O6636">
        <v>0.57999999999999996</v>
      </c>
      <c r="P6636">
        <v>0.57999999999999996</v>
      </c>
      <c r="T6636" t="s">
        <v>203</v>
      </c>
      <c r="V6636" s="4">
        <v>39407</v>
      </c>
    </row>
    <row r="6637" spans="1:22">
      <c r="A6637" t="s">
        <v>2002</v>
      </c>
      <c r="B6637" t="s">
        <v>403</v>
      </c>
      <c r="C6637" t="s">
        <v>3831</v>
      </c>
      <c r="D6637" t="s">
        <v>202</v>
      </c>
      <c r="E6637" t="b">
        <v>0</v>
      </c>
      <c r="F6637" t="b">
        <v>1</v>
      </c>
      <c r="H6637" t="b">
        <v>0</v>
      </c>
      <c r="I6637">
        <v>50</v>
      </c>
      <c r="J6637">
        <v>91</v>
      </c>
      <c r="L6637">
        <v>40000</v>
      </c>
      <c r="M6637">
        <v>81</v>
      </c>
      <c r="O6637">
        <v>0.62</v>
      </c>
      <c r="P6637">
        <v>0.57999999999999996</v>
      </c>
      <c r="T6637" t="s">
        <v>203</v>
      </c>
      <c r="V6637" s="4">
        <v>42104</v>
      </c>
    </row>
    <row r="6638" spans="1:22">
      <c r="A6638" t="s">
        <v>1333</v>
      </c>
      <c r="B6638" t="s">
        <v>1333</v>
      </c>
      <c r="C6638" t="s">
        <v>3832</v>
      </c>
      <c r="D6638" t="s">
        <v>202</v>
      </c>
      <c r="E6638" t="b">
        <v>0</v>
      </c>
      <c r="F6638" t="b">
        <v>1</v>
      </c>
      <c r="G6638" t="s">
        <v>528</v>
      </c>
      <c r="H6638" t="b">
        <v>0</v>
      </c>
      <c r="I6638">
        <v>50</v>
      </c>
      <c r="J6638">
        <v>87</v>
      </c>
      <c r="L6638">
        <v>50000</v>
      </c>
      <c r="M6638">
        <v>76</v>
      </c>
      <c r="N6638">
        <v>24969</v>
      </c>
      <c r="O6638">
        <v>0.6</v>
      </c>
      <c r="P6638">
        <v>0.57999999999999996</v>
      </c>
      <c r="T6638" t="s">
        <v>203</v>
      </c>
      <c r="V6638" s="4">
        <v>39407</v>
      </c>
    </row>
    <row r="6639" spans="1:22">
      <c r="A6639" t="s">
        <v>1333</v>
      </c>
      <c r="B6639" t="s">
        <v>1333</v>
      </c>
      <c r="C6639" t="s">
        <v>3833</v>
      </c>
      <c r="D6639" t="s">
        <v>202</v>
      </c>
      <c r="E6639" t="b">
        <v>0</v>
      </c>
      <c r="F6639" t="b">
        <v>1</v>
      </c>
      <c r="G6639" t="s">
        <v>528</v>
      </c>
      <c r="H6639" t="b">
        <v>0</v>
      </c>
      <c r="I6639">
        <v>50</v>
      </c>
      <c r="J6639">
        <v>87</v>
      </c>
      <c r="L6639">
        <v>50000</v>
      </c>
      <c r="M6639">
        <v>76</v>
      </c>
      <c r="N6639">
        <v>24969</v>
      </c>
      <c r="O6639">
        <v>0.6</v>
      </c>
      <c r="P6639">
        <v>0.57999999999999996</v>
      </c>
      <c r="T6639" t="s">
        <v>203</v>
      </c>
      <c r="V6639" s="4">
        <v>39407</v>
      </c>
    </row>
    <row r="6640" spans="1:22">
      <c r="A6640" t="s">
        <v>1333</v>
      </c>
      <c r="B6640" t="s">
        <v>1333</v>
      </c>
      <c r="C6640" t="s">
        <v>3198</v>
      </c>
      <c r="D6640" t="s">
        <v>202</v>
      </c>
      <c r="E6640" t="b">
        <v>0</v>
      </c>
      <c r="F6640" t="b">
        <v>1</v>
      </c>
      <c r="G6640" t="s">
        <v>528</v>
      </c>
      <c r="H6640" t="b">
        <v>0</v>
      </c>
      <c r="I6640">
        <v>50</v>
      </c>
      <c r="J6640">
        <v>80</v>
      </c>
      <c r="L6640">
        <v>40000</v>
      </c>
      <c r="M6640">
        <v>76</v>
      </c>
      <c r="N6640">
        <v>24164</v>
      </c>
      <c r="O6640">
        <v>0.62</v>
      </c>
      <c r="P6640">
        <v>0.57999999999999996</v>
      </c>
      <c r="T6640" t="s">
        <v>203</v>
      </c>
      <c r="V6640" s="4">
        <v>40253</v>
      </c>
    </row>
    <row r="6641" spans="1:22">
      <c r="A6641" t="s">
        <v>1333</v>
      </c>
      <c r="B6641" t="s">
        <v>1478</v>
      </c>
      <c r="C6641" t="s">
        <v>3834</v>
      </c>
      <c r="D6641" t="s">
        <v>202</v>
      </c>
      <c r="E6641" t="b">
        <v>1</v>
      </c>
      <c r="F6641" t="b">
        <v>1</v>
      </c>
      <c r="G6641" t="s">
        <v>528</v>
      </c>
      <c r="H6641" t="b">
        <v>0</v>
      </c>
      <c r="I6641">
        <v>50</v>
      </c>
      <c r="J6641">
        <v>90</v>
      </c>
      <c r="L6641">
        <v>40000</v>
      </c>
      <c r="M6641">
        <v>76</v>
      </c>
      <c r="O6641">
        <v>0.61</v>
      </c>
      <c r="P6641">
        <v>0.57999999999999996</v>
      </c>
      <c r="T6641" t="s">
        <v>203</v>
      </c>
      <c r="V6641" s="4">
        <v>40169</v>
      </c>
    </row>
    <row r="6642" spans="1:22">
      <c r="A6642" t="s">
        <v>1333</v>
      </c>
      <c r="B6642" t="s">
        <v>665</v>
      </c>
      <c r="C6642" t="s">
        <v>3612</v>
      </c>
      <c r="D6642" t="s">
        <v>202</v>
      </c>
      <c r="E6642" t="b">
        <v>0</v>
      </c>
      <c r="F6642" t="b">
        <v>1</v>
      </c>
      <c r="G6642" t="s">
        <v>528</v>
      </c>
      <c r="H6642" t="b">
        <v>0</v>
      </c>
      <c r="I6642">
        <v>50</v>
      </c>
      <c r="J6642">
        <v>90</v>
      </c>
      <c r="L6642">
        <v>40000</v>
      </c>
      <c r="M6642">
        <v>76</v>
      </c>
      <c r="N6642">
        <v>24560</v>
      </c>
      <c r="O6642">
        <v>0.61</v>
      </c>
      <c r="P6642">
        <v>0.57999999999999996</v>
      </c>
      <c r="T6642" t="s">
        <v>203</v>
      </c>
      <c r="V6642" s="4">
        <v>40253</v>
      </c>
    </row>
    <row r="6643" spans="1:22">
      <c r="A6643" t="s">
        <v>199</v>
      </c>
      <c r="B6643" t="s">
        <v>302</v>
      </c>
      <c r="C6643" t="s">
        <v>3279</v>
      </c>
      <c r="D6643" t="s">
        <v>202</v>
      </c>
      <c r="E6643" t="b">
        <v>1</v>
      </c>
      <c r="F6643" t="b">
        <v>1</v>
      </c>
      <c r="H6643" t="b">
        <v>0</v>
      </c>
      <c r="I6643">
        <v>50</v>
      </c>
      <c r="J6643">
        <v>87</v>
      </c>
      <c r="L6643">
        <v>36000</v>
      </c>
      <c r="M6643">
        <v>80</v>
      </c>
      <c r="O6643">
        <v>0.67</v>
      </c>
      <c r="P6643">
        <v>0.57999999999999996</v>
      </c>
      <c r="T6643" t="s">
        <v>203</v>
      </c>
      <c r="V6643" s="4">
        <v>42278</v>
      </c>
    </row>
    <row r="6644" spans="1:22">
      <c r="A6644" t="s">
        <v>1329</v>
      </c>
      <c r="B6644" t="s">
        <v>542</v>
      </c>
      <c r="C6644" t="s">
        <v>3207</v>
      </c>
      <c r="D6644" t="s">
        <v>202</v>
      </c>
      <c r="E6644" t="b">
        <v>1</v>
      </c>
      <c r="F6644" t="b">
        <v>1</v>
      </c>
      <c r="G6644" t="s">
        <v>528</v>
      </c>
      <c r="H6644" t="b">
        <v>0</v>
      </c>
      <c r="I6644">
        <v>50</v>
      </c>
      <c r="J6644">
        <v>86</v>
      </c>
      <c r="L6644">
        <v>40000</v>
      </c>
      <c r="M6644">
        <v>80</v>
      </c>
      <c r="N6644">
        <v>23780</v>
      </c>
      <c r="O6644">
        <v>0.63</v>
      </c>
      <c r="P6644">
        <v>0.57999999999999996</v>
      </c>
      <c r="T6644" t="s">
        <v>203</v>
      </c>
      <c r="V6644" s="4">
        <v>39939</v>
      </c>
    </row>
    <row r="6645" spans="1:22">
      <c r="A6645" t="s">
        <v>403</v>
      </c>
      <c r="B6645" t="s">
        <v>930</v>
      </c>
      <c r="C6645" t="s">
        <v>3835</v>
      </c>
      <c r="D6645" t="s">
        <v>202</v>
      </c>
      <c r="E6645" t="b">
        <v>0</v>
      </c>
      <c r="F6645" t="b">
        <v>1</v>
      </c>
      <c r="H6645" t="b">
        <v>1</v>
      </c>
      <c r="I6645">
        <v>50</v>
      </c>
      <c r="J6645">
        <v>74</v>
      </c>
      <c r="L6645">
        <v>40000</v>
      </c>
      <c r="M6645">
        <v>80</v>
      </c>
      <c r="O6645">
        <v>0.6</v>
      </c>
      <c r="P6645">
        <v>0.57999999999999996</v>
      </c>
      <c r="T6645" t="s">
        <v>203</v>
      </c>
      <c r="V6645" s="4">
        <v>42671</v>
      </c>
    </row>
    <row r="6646" spans="1:22">
      <c r="A6646" t="s">
        <v>269</v>
      </c>
      <c r="B6646" t="s">
        <v>302</v>
      </c>
      <c r="C6646" t="s">
        <v>3836</v>
      </c>
      <c r="D6646" t="s">
        <v>202</v>
      </c>
      <c r="E6646" t="b">
        <v>0</v>
      </c>
      <c r="F6646" t="b">
        <v>0</v>
      </c>
      <c r="H6646" t="b">
        <v>0</v>
      </c>
      <c r="I6646">
        <v>50</v>
      </c>
      <c r="J6646">
        <v>85</v>
      </c>
      <c r="L6646">
        <v>40000</v>
      </c>
      <c r="M6646">
        <v>76</v>
      </c>
      <c r="N6646">
        <v>25830</v>
      </c>
      <c r="O6646">
        <v>0.57999999999999996</v>
      </c>
      <c r="P6646">
        <v>0.57999999999999996</v>
      </c>
      <c r="T6646" t="s">
        <v>203</v>
      </c>
      <c r="V6646" s="4">
        <v>39925</v>
      </c>
    </row>
    <row r="6647" spans="1:22">
      <c r="A6647" t="s">
        <v>269</v>
      </c>
      <c r="B6647" t="s">
        <v>302</v>
      </c>
      <c r="C6647" t="s">
        <v>2966</v>
      </c>
      <c r="D6647" t="s">
        <v>202</v>
      </c>
      <c r="E6647" t="b">
        <v>0</v>
      </c>
      <c r="F6647" t="b">
        <v>1</v>
      </c>
      <c r="G6647" t="s">
        <v>528</v>
      </c>
      <c r="H6647" t="b">
        <v>0</v>
      </c>
      <c r="I6647">
        <v>50</v>
      </c>
      <c r="J6647">
        <v>91</v>
      </c>
      <c r="L6647">
        <v>40000</v>
      </c>
      <c r="M6647">
        <v>76</v>
      </c>
      <c r="N6647">
        <v>25830</v>
      </c>
      <c r="O6647">
        <v>0.57999999999999996</v>
      </c>
      <c r="P6647">
        <v>0.57999999999999996</v>
      </c>
      <c r="T6647" t="s">
        <v>203</v>
      </c>
      <c r="V6647" s="4">
        <v>39552</v>
      </c>
    </row>
    <row r="6648" spans="1:22">
      <c r="A6648" t="s">
        <v>403</v>
      </c>
      <c r="B6648" t="s">
        <v>1333</v>
      </c>
      <c r="C6648" t="s">
        <v>3147</v>
      </c>
      <c r="D6648" t="s">
        <v>202</v>
      </c>
      <c r="E6648" t="b">
        <v>0</v>
      </c>
      <c r="F6648" t="b">
        <v>0</v>
      </c>
      <c r="G6648" t="s">
        <v>528</v>
      </c>
      <c r="H6648" t="b">
        <v>1</v>
      </c>
      <c r="I6648">
        <v>50</v>
      </c>
      <c r="J6648">
        <v>77</v>
      </c>
      <c r="L6648">
        <v>38000</v>
      </c>
      <c r="M6648">
        <v>76</v>
      </c>
      <c r="N6648">
        <v>25392</v>
      </c>
      <c r="O6648">
        <v>0.59</v>
      </c>
      <c r="P6648">
        <v>0.57999999999999996</v>
      </c>
      <c r="T6648" t="s">
        <v>203</v>
      </c>
      <c r="V6648" s="4">
        <v>41071</v>
      </c>
    </row>
    <row r="6649" spans="1:22">
      <c r="A6649" t="s">
        <v>403</v>
      </c>
      <c r="B6649" t="s">
        <v>1333</v>
      </c>
      <c r="C6649" t="s">
        <v>3148</v>
      </c>
      <c r="D6649" t="s">
        <v>202</v>
      </c>
      <c r="E6649" t="b">
        <v>0</v>
      </c>
      <c r="F6649" t="b">
        <v>1</v>
      </c>
      <c r="H6649" t="b">
        <v>1</v>
      </c>
      <c r="I6649">
        <v>50</v>
      </c>
      <c r="J6649">
        <v>77</v>
      </c>
      <c r="L6649">
        <v>38000</v>
      </c>
      <c r="M6649">
        <v>76</v>
      </c>
      <c r="O6649">
        <v>0.59</v>
      </c>
      <c r="P6649">
        <v>0.57999999999999996</v>
      </c>
      <c r="T6649" t="s">
        <v>203</v>
      </c>
      <c r="V6649" s="4">
        <v>41674</v>
      </c>
    </row>
    <row r="6650" spans="1:22">
      <c r="A6650" t="s">
        <v>269</v>
      </c>
      <c r="B6650" t="s">
        <v>269</v>
      </c>
      <c r="C6650" t="s">
        <v>3271</v>
      </c>
      <c r="D6650" t="s">
        <v>202</v>
      </c>
      <c r="E6650" t="b">
        <v>1</v>
      </c>
      <c r="F6650" t="b">
        <v>1</v>
      </c>
      <c r="H6650" t="b">
        <v>0</v>
      </c>
      <c r="I6650">
        <v>50</v>
      </c>
      <c r="J6650">
        <v>93</v>
      </c>
      <c r="L6650">
        <v>36000</v>
      </c>
      <c r="M6650">
        <v>83</v>
      </c>
      <c r="O6650">
        <v>0.68</v>
      </c>
      <c r="P6650">
        <v>0.57999999999999996</v>
      </c>
      <c r="T6650" t="s">
        <v>203</v>
      </c>
      <c r="V6650" s="4">
        <v>41674</v>
      </c>
    </row>
    <row r="6651" spans="1:22">
      <c r="A6651" t="s">
        <v>1333</v>
      </c>
      <c r="B6651" t="s">
        <v>665</v>
      </c>
      <c r="C6651" t="s">
        <v>3837</v>
      </c>
      <c r="D6651" t="s">
        <v>202</v>
      </c>
      <c r="E6651" t="b">
        <v>0</v>
      </c>
      <c r="F6651" t="b">
        <v>1</v>
      </c>
      <c r="G6651" t="s">
        <v>528</v>
      </c>
      <c r="H6651" t="b">
        <v>0</v>
      </c>
      <c r="I6651">
        <v>50</v>
      </c>
      <c r="J6651">
        <v>80</v>
      </c>
      <c r="L6651">
        <v>40000</v>
      </c>
      <c r="M6651">
        <v>76</v>
      </c>
      <c r="N6651">
        <v>24164</v>
      </c>
      <c r="O6651">
        <v>0.62</v>
      </c>
      <c r="P6651">
        <v>0.57999999999999996</v>
      </c>
      <c r="T6651" t="s">
        <v>203</v>
      </c>
      <c r="V6651" s="4">
        <v>39407</v>
      </c>
    </row>
    <row r="6652" spans="1:22">
      <c r="A6652" t="s">
        <v>2002</v>
      </c>
      <c r="B6652" t="s">
        <v>1356</v>
      </c>
      <c r="C6652" t="s">
        <v>3838</v>
      </c>
      <c r="D6652" t="s">
        <v>202</v>
      </c>
      <c r="E6652" t="b">
        <v>1</v>
      </c>
      <c r="F6652" t="b">
        <v>1</v>
      </c>
      <c r="H6652" t="b">
        <v>0</v>
      </c>
      <c r="I6652">
        <v>50</v>
      </c>
      <c r="J6652">
        <v>90</v>
      </c>
      <c r="L6652">
        <v>40000</v>
      </c>
      <c r="M6652">
        <v>82</v>
      </c>
      <c r="O6652">
        <v>0.7</v>
      </c>
      <c r="P6652">
        <v>0.57999999999999996</v>
      </c>
      <c r="T6652" t="s">
        <v>203</v>
      </c>
      <c r="V6652" s="4">
        <v>41149</v>
      </c>
    </row>
    <row r="6653" spans="1:22">
      <c r="A6653" t="s">
        <v>269</v>
      </c>
      <c r="B6653" t="s">
        <v>302</v>
      </c>
      <c r="C6653" t="s">
        <v>3839</v>
      </c>
      <c r="D6653" t="s">
        <v>202</v>
      </c>
      <c r="E6653" t="b">
        <v>0</v>
      </c>
      <c r="F6653" t="b">
        <v>1</v>
      </c>
      <c r="H6653" t="b">
        <v>0</v>
      </c>
      <c r="I6653">
        <v>50</v>
      </c>
      <c r="J6653">
        <v>82</v>
      </c>
      <c r="L6653">
        <v>40000</v>
      </c>
      <c r="M6653">
        <v>76</v>
      </c>
      <c r="N6653">
        <v>25830</v>
      </c>
      <c r="O6653">
        <v>0.57999999999999996</v>
      </c>
      <c r="P6653">
        <v>0.57999999999999996</v>
      </c>
      <c r="T6653" t="s">
        <v>203</v>
      </c>
      <c r="V6653" s="4">
        <v>39925</v>
      </c>
    </row>
    <row r="6654" spans="1:22">
      <c r="A6654" t="s">
        <v>403</v>
      </c>
      <c r="B6654" t="s">
        <v>665</v>
      </c>
      <c r="C6654" t="s">
        <v>3840</v>
      </c>
      <c r="D6654" t="s">
        <v>202</v>
      </c>
      <c r="E6654" t="b">
        <v>0</v>
      </c>
      <c r="F6654" t="b">
        <v>1</v>
      </c>
      <c r="H6654" t="b">
        <v>0</v>
      </c>
      <c r="I6654">
        <v>50</v>
      </c>
      <c r="J6654">
        <v>86</v>
      </c>
      <c r="L6654">
        <v>40000</v>
      </c>
      <c r="M6654">
        <v>76</v>
      </c>
      <c r="O6654">
        <v>0.6</v>
      </c>
      <c r="P6654">
        <v>0.57999999999999996</v>
      </c>
      <c r="T6654" t="s">
        <v>203</v>
      </c>
      <c r="V6654" s="4">
        <v>42104</v>
      </c>
    </row>
    <row r="6655" spans="1:22">
      <c r="A6655" t="s">
        <v>403</v>
      </c>
      <c r="B6655" t="s">
        <v>679</v>
      </c>
      <c r="C6655" t="s">
        <v>3840</v>
      </c>
      <c r="D6655" t="s">
        <v>202</v>
      </c>
      <c r="E6655" t="b">
        <v>0</v>
      </c>
      <c r="F6655" t="b">
        <v>1</v>
      </c>
      <c r="H6655" t="b">
        <v>0</v>
      </c>
      <c r="I6655">
        <v>50</v>
      </c>
      <c r="J6655">
        <v>86</v>
      </c>
      <c r="L6655">
        <v>40000</v>
      </c>
      <c r="M6655">
        <v>76</v>
      </c>
      <c r="O6655">
        <v>0.6</v>
      </c>
      <c r="P6655">
        <v>0.57999999999999996</v>
      </c>
      <c r="T6655" t="s">
        <v>203</v>
      </c>
      <c r="V6655" s="4">
        <v>42278</v>
      </c>
    </row>
    <row r="6656" spans="1:22">
      <c r="A6656" t="s">
        <v>403</v>
      </c>
      <c r="B6656" t="s">
        <v>665</v>
      </c>
      <c r="C6656" t="s">
        <v>3841</v>
      </c>
      <c r="D6656" t="s">
        <v>202</v>
      </c>
      <c r="E6656" t="b">
        <v>0</v>
      </c>
      <c r="F6656" t="b">
        <v>1</v>
      </c>
      <c r="H6656" t="b">
        <v>0</v>
      </c>
      <c r="I6656">
        <v>50</v>
      </c>
      <c r="J6656">
        <v>92</v>
      </c>
      <c r="L6656">
        <v>50000</v>
      </c>
      <c r="M6656">
        <v>80</v>
      </c>
      <c r="O6656">
        <v>0.6</v>
      </c>
      <c r="P6656">
        <v>0.57999999999999996</v>
      </c>
      <c r="T6656" t="s">
        <v>203</v>
      </c>
      <c r="V6656" s="4">
        <v>42104</v>
      </c>
    </row>
    <row r="6657" spans="1:22">
      <c r="A6657" t="s">
        <v>403</v>
      </c>
      <c r="B6657" t="s">
        <v>679</v>
      </c>
      <c r="C6657" t="s">
        <v>3841</v>
      </c>
      <c r="D6657" t="s">
        <v>202</v>
      </c>
      <c r="E6657" t="b">
        <v>0</v>
      </c>
      <c r="F6657" t="b">
        <v>1</v>
      </c>
      <c r="H6657" t="b">
        <v>0</v>
      </c>
      <c r="I6657">
        <v>50</v>
      </c>
      <c r="J6657">
        <v>92</v>
      </c>
      <c r="L6657">
        <v>50000</v>
      </c>
      <c r="M6657">
        <v>80</v>
      </c>
      <c r="O6657">
        <v>0.6</v>
      </c>
      <c r="P6657">
        <v>0.57999999999999996</v>
      </c>
      <c r="T6657" t="s">
        <v>203</v>
      </c>
      <c r="V6657" s="4">
        <v>42278</v>
      </c>
    </row>
    <row r="6658" spans="1:22">
      <c r="A6658" t="s">
        <v>403</v>
      </c>
      <c r="B6658" t="s">
        <v>679</v>
      </c>
      <c r="C6658" t="s">
        <v>3842</v>
      </c>
      <c r="D6658" t="s">
        <v>202</v>
      </c>
      <c r="E6658" t="b">
        <v>0</v>
      </c>
      <c r="F6658" t="b">
        <v>1</v>
      </c>
      <c r="H6658" t="b">
        <v>0</v>
      </c>
      <c r="I6658">
        <v>50</v>
      </c>
      <c r="J6658">
        <v>98</v>
      </c>
      <c r="L6658">
        <v>60000</v>
      </c>
      <c r="M6658">
        <v>80</v>
      </c>
      <c r="O6658">
        <v>0.6</v>
      </c>
      <c r="P6658">
        <v>0.57999999999999996</v>
      </c>
      <c r="T6658" t="s">
        <v>203</v>
      </c>
      <c r="V6658" s="4">
        <v>42879</v>
      </c>
    </row>
    <row r="6659" spans="1:22">
      <c r="A6659" t="s">
        <v>269</v>
      </c>
      <c r="B6659" t="s">
        <v>269</v>
      </c>
      <c r="C6659" t="s">
        <v>3257</v>
      </c>
      <c r="D6659" t="s">
        <v>202</v>
      </c>
      <c r="E6659" t="b">
        <v>1</v>
      </c>
      <c r="F6659" t="b">
        <v>0</v>
      </c>
      <c r="H6659" t="b">
        <v>1</v>
      </c>
      <c r="I6659">
        <v>50</v>
      </c>
      <c r="J6659">
        <v>78</v>
      </c>
      <c r="L6659">
        <v>36000</v>
      </c>
      <c r="M6659">
        <v>76</v>
      </c>
      <c r="O6659">
        <v>0.59</v>
      </c>
      <c r="P6659">
        <v>0.57999999999999996</v>
      </c>
      <c r="T6659" t="s">
        <v>203</v>
      </c>
      <c r="V6659" s="4">
        <v>41596</v>
      </c>
    </row>
    <row r="6660" spans="1:22">
      <c r="A6660" t="s">
        <v>1333</v>
      </c>
      <c r="B6660" t="s">
        <v>403</v>
      </c>
      <c r="C6660" t="s">
        <v>3843</v>
      </c>
      <c r="D6660" t="s">
        <v>202</v>
      </c>
      <c r="E6660" t="b">
        <v>0</v>
      </c>
      <c r="F6660" t="b">
        <v>1</v>
      </c>
      <c r="H6660" t="b">
        <v>0</v>
      </c>
      <c r="I6660">
        <v>50</v>
      </c>
      <c r="J6660">
        <v>75</v>
      </c>
      <c r="L6660">
        <v>40000</v>
      </c>
      <c r="M6660">
        <v>77</v>
      </c>
      <c r="O6660">
        <v>0.57999999999999996</v>
      </c>
      <c r="P6660">
        <v>0.57999999999999996</v>
      </c>
      <c r="T6660" t="s">
        <v>203</v>
      </c>
      <c r="V6660" s="4">
        <v>40877</v>
      </c>
    </row>
    <row r="6661" spans="1:22">
      <c r="A6661" t="s">
        <v>1333</v>
      </c>
      <c r="B6661" t="s">
        <v>1333</v>
      </c>
      <c r="C6661" t="s">
        <v>2995</v>
      </c>
      <c r="D6661" t="s">
        <v>202</v>
      </c>
      <c r="E6661" t="b">
        <v>0</v>
      </c>
      <c r="F6661" t="b">
        <v>1</v>
      </c>
      <c r="H6661" t="b">
        <v>0</v>
      </c>
      <c r="I6661">
        <v>50</v>
      </c>
      <c r="J6661">
        <v>81</v>
      </c>
      <c r="L6661">
        <v>38000</v>
      </c>
      <c r="M6661">
        <v>80</v>
      </c>
      <c r="O6661">
        <v>0.62</v>
      </c>
      <c r="P6661">
        <v>0.57999999999999996</v>
      </c>
      <c r="T6661" t="s">
        <v>203</v>
      </c>
      <c r="V6661" s="4">
        <v>41596</v>
      </c>
    </row>
    <row r="6662" spans="1:22">
      <c r="A6662" t="s">
        <v>1333</v>
      </c>
      <c r="B6662" t="s">
        <v>403</v>
      </c>
      <c r="C6662" t="s">
        <v>3844</v>
      </c>
      <c r="D6662" t="s">
        <v>202</v>
      </c>
      <c r="E6662" t="b">
        <v>0</v>
      </c>
      <c r="F6662" t="b">
        <v>1</v>
      </c>
      <c r="G6662" t="s">
        <v>528</v>
      </c>
      <c r="H6662" t="b">
        <v>0</v>
      </c>
      <c r="I6662">
        <v>50</v>
      </c>
      <c r="J6662">
        <v>75</v>
      </c>
      <c r="L6662">
        <v>40000</v>
      </c>
      <c r="M6662">
        <v>77</v>
      </c>
      <c r="N6662">
        <v>24969</v>
      </c>
      <c r="O6662">
        <v>0.6</v>
      </c>
      <c r="P6662">
        <v>0.57999999999999996</v>
      </c>
      <c r="T6662" t="s">
        <v>203</v>
      </c>
      <c r="V6662" s="4">
        <v>40813</v>
      </c>
    </row>
    <row r="6663" spans="1:22">
      <c r="A6663" t="s">
        <v>2002</v>
      </c>
      <c r="B6663" t="s">
        <v>403</v>
      </c>
      <c r="C6663" t="s">
        <v>3845</v>
      </c>
      <c r="D6663" t="s">
        <v>202</v>
      </c>
      <c r="E6663" t="b">
        <v>1</v>
      </c>
      <c r="F6663" t="b">
        <v>1</v>
      </c>
      <c r="H6663" t="b">
        <v>0</v>
      </c>
      <c r="I6663">
        <v>50</v>
      </c>
      <c r="J6663">
        <v>96</v>
      </c>
      <c r="L6663">
        <v>50000</v>
      </c>
      <c r="M6663">
        <v>82</v>
      </c>
      <c r="O6663">
        <v>0.7</v>
      </c>
      <c r="P6663">
        <v>0.57999999999999996</v>
      </c>
      <c r="T6663" t="s">
        <v>203</v>
      </c>
      <c r="V6663" s="4">
        <v>41149</v>
      </c>
    </row>
    <row r="6664" spans="1:22">
      <c r="A6664" t="s">
        <v>1333</v>
      </c>
      <c r="B6664" t="s">
        <v>665</v>
      </c>
      <c r="C6664" t="s">
        <v>3846</v>
      </c>
      <c r="D6664" t="s">
        <v>202</v>
      </c>
      <c r="E6664" t="b">
        <v>0</v>
      </c>
      <c r="F6664" t="b">
        <v>0</v>
      </c>
      <c r="H6664" t="b">
        <v>0</v>
      </c>
      <c r="I6664">
        <v>50</v>
      </c>
      <c r="J6664">
        <v>88</v>
      </c>
      <c r="L6664">
        <v>40000</v>
      </c>
      <c r="M6664">
        <v>76</v>
      </c>
      <c r="O6664">
        <v>0.57999999999999996</v>
      </c>
      <c r="P6664">
        <v>0.57999999999999996</v>
      </c>
      <c r="T6664" t="s">
        <v>203</v>
      </c>
      <c r="V6664" s="4">
        <v>40813</v>
      </c>
    </row>
    <row r="6665" spans="1:22">
      <c r="A6665" t="s">
        <v>1333</v>
      </c>
      <c r="B6665" t="s">
        <v>1478</v>
      </c>
      <c r="C6665" t="s">
        <v>3444</v>
      </c>
      <c r="D6665" t="s">
        <v>202</v>
      </c>
      <c r="E6665" t="b">
        <v>0</v>
      </c>
      <c r="F6665" t="b">
        <v>1</v>
      </c>
      <c r="H6665" t="b">
        <v>0</v>
      </c>
      <c r="I6665">
        <v>50</v>
      </c>
      <c r="J6665">
        <v>82</v>
      </c>
      <c r="L6665">
        <v>40000</v>
      </c>
      <c r="M6665">
        <v>79</v>
      </c>
      <c r="O6665">
        <v>0.62</v>
      </c>
      <c r="P6665">
        <v>0.57999999999999996</v>
      </c>
      <c r="T6665" t="s">
        <v>203</v>
      </c>
      <c r="V6665" s="4">
        <v>42278</v>
      </c>
    </row>
    <row r="6666" spans="1:22">
      <c r="A6666" t="s">
        <v>1329</v>
      </c>
      <c r="B6666" t="s">
        <v>542</v>
      </c>
      <c r="C6666" t="s">
        <v>2983</v>
      </c>
      <c r="D6666" t="s">
        <v>202</v>
      </c>
      <c r="E6666" t="b">
        <v>0</v>
      </c>
      <c r="F6666" t="b">
        <v>1</v>
      </c>
      <c r="H6666" t="b">
        <v>0</v>
      </c>
      <c r="I6666">
        <v>50</v>
      </c>
      <c r="J6666">
        <v>89</v>
      </c>
      <c r="L6666">
        <v>40000</v>
      </c>
      <c r="M6666">
        <v>79</v>
      </c>
      <c r="O6666">
        <v>0.62</v>
      </c>
      <c r="P6666">
        <v>0.6</v>
      </c>
      <c r="T6666" t="s">
        <v>203</v>
      </c>
      <c r="V6666" s="4">
        <v>42191</v>
      </c>
    </row>
    <row r="6667" spans="1:22">
      <c r="A6667" t="s">
        <v>2002</v>
      </c>
      <c r="B6667" t="s">
        <v>2270</v>
      </c>
      <c r="C6667" t="s">
        <v>3847</v>
      </c>
      <c r="D6667" t="s">
        <v>202</v>
      </c>
      <c r="E6667" t="b">
        <v>0</v>
      </c>
      <c r="F6667" t="b">
        <v>1</v>
      </c>
      <c r="H6667" t="b">
        <v>0</v>
      </c>
      <c r="I6667">
        <v>50</v>
      </c>
      <c r="J6667">
        <v>86</v>
      </c>
      <c r="L6667">
        <v>42000</v>
      </c>
      <c r="M6667">
        <v>73</v>
      </c>
      <c r="N6667">
        <v>25830</v>
      </c>
      <c r="O6667">
        <v>0.57999999999999996</v>
      </c>
      <c r="P6667">
        <v>0.57999999999999996</v>
      </c>
      <c r="T6667" t="s">
        <v>203</v>
      </c>
      <c r="V6667" s="4">
        <v>39716</v>
      </c>
    </row>
    <row r="6668" spans="1:22">
      <c r="A6668" t="s">
        <v>269</v>
      </c>
      <c r="B6668" t="s">
        <v>269</v>
      </c>
      <c r="C6668" t="s">
        <v>3280</v>
      </c>
      <c r="D6668" t="s">
        <v>202</v>
      </c>
      <c r="E6668" t="b">
        <v>1</v>
      </c>
      <c r="F6668" t="b">
        <v>0</v>
      </c>
      <c r="H6668" t="b">
        <v>0</v>
      </c>
      <c r="I6668">
        <v>50</v>
      </c>
      <c r="J6668">
        <v>80</v>
      </c>
      <c r="L6668">
        <v>38000</v>
      </c>
      <c r="M6668">
        <v>76</v>
      </c>
      <c r="O6668">
        <v>0.57999999999999996</v>
      </c>
      <c r="P6668">
        <v>0.57999999999999996</v>
      </c>
      <c r="T6668" t="s">
        <v>203</v>
      </c>
      <c r="V6668" s="4">
        <v>41596</v>
      </c>
    </row>
    <row r="6669" spans="1:22">
      <c r="A6669" t="s">
        <v>1329</v>
      </c>
      <c r="B6669" t="s">
        <v>542</v>
      </c>
      <c r="C6669" t="s">
        <v>3848</v>
      </c>
      <c r="D6669" t="s">
        <v>202</v>
      </c>
      <c r="E6669" t="b">
        <v>0</v>
      </c>
      <c r="F6669" t="b">
        <v>1</v>
      </c>
      <c r="G6669" t="s">
        <v>528</v>
      </c>
      <c r="H6669" t="b">
        <v>0</v>
      </c>
      <c r="I6669">
        <v>50</v>
      </c>
      <c r="J6669">
        <v>86</v>
      </c>
      <c r="L6669">
        <v>40000</v>
      </c>
      <c r="M6669">
        <v>79</v>
      </c>
      <c r="N6669">
        <v>25830</v>
      </c>
      <c r="O6669">
        <v>0.57999999999999996</v>
      </c>
      <c r="P6669">
        <v>0.57999999999999996</v>
      </c>
      <c r="T6669" t="s">
        <v>203</v>
      </c>
      <c r="V6669" s="4">
        <v>39716</v>
      </c>
    </row>
    <row r="6670" spans="1:22">
      <c r="A6670" t="s">
        <v>2002</v>
      </c>
      <c r="B6670" t="s">
        <v>2270</v>
      </c>
      <c r="C6670" t="s">
        <v>3849</v>
      </c>
      <c r="D6670" t="s">
        <v>202</v>
      </c>
      <c r="E6670" t="b">
        <v>1</v>
      </c>
      <c r="F6670" t="b">
        <v>1</v>
      </c>
      <c r="H6670" t="b">
        <v>0</v>
      </c>
      <c r="I6670">
        <v>50</v>
      </c>
      <c r="J6670">
        <v>115</v>
      </c>
      <c r="L6670">
        <v>62000</v>
      </c>
      <c r="M6670">
        <v>87</v>
      </c>
      <c r="O6670">
        <v>0.71</v>
      </c>
      <c r="P6670">
        <v>0.57999999999999996</v>
      </c>
      <c r="T6670" t="s">
        <v>203</v>
      </c>
      <c r="V6670" s="4">
        <v>41996</v>
      </c>
    </row>
    <row r="6671" spans="1:22">
      <c r="A6671" t="s">
        <v>1333</v>
      </c>
      <c r="B6671" t="s">
        <v>1333</v>
      </c>
      <c r="C6671" t="s">
        <v>3179</v>
      </c>
      <c r="D6671" t="s">
        <v>202</v>
      </c>
      <c r="E6671" t="b">
        <v>1</v>
      </c>
      <c r="F6671" t="b">
        <v>1</v>
      </c>
      <c r="G6671" t="s">
        <v>528</v>
      </c>
      <c r="H6671" t="b">
        <v>0</v>
      </c>
      <c r="I6671">
        <v>50</v>
      </c>
      <c r="J6671">
        <v>87</v>
      </c>
      <c r="L6671">
        <v>60000</v>
      </c>
      <c r="M6671">
        <v>76</v>
      </c>
      <c r="N6671">
        <v>22699</v>
      </c>
      <c r="O6671">
        <v>0.66</v>
      </c>
      <c r="P6671">
        <v>0.57999999999999996</v>
      </c>
      <c r="T6671" t="s">
        <v>203</v>
      </c>
      <c r="V6671" s="4">
        <v>39552</v>
      </c>
    </row>
    <row r="6672" spans="1:22">
      <c r="A6672" t="s">
        <v>403</v>
      </c>
      <c r="B6672" t="s">
        <v>1356</v>
      </c>
      <c r="C6672" t="s">
        <v>3850</v>
      </c>
      <c r="D6672" t="s">
        <v>202</v>
      </c>
      <c r="E6672" t="b">
        <v>1</v>
      </c>
      <c r="F6672" t="b">
        <v>0</v>
      </c>
      <c r="G6672" t="s">
        <v>528</v>
      </c>
      <c r="H6672" t="b">
        <v>0</v>
      </c>
      <c r="I6672">
        <v>50</v>
      </c>
      <c r="J6672">
        <v>83</v>
      </c>
      <c r="L6672">
        <v>40000</v>
      </c>
      <c r="M6672">
        <v>76</v>
      </c>
      <c r="N6672">
        <v>24164</v>
      </c>
      <c r="O6672">
        <v>0.62</v>
      </c>
      <c r="P6672">
        <v>0.57999999999999996</v>
      </c>
      <c r="T6672" t="s">
        <v>203</v>
      </c>
      <c r="V6672" s="4">
        <v>39407</v>
      </c>
    </row>
    <row r="6673" spans="1:22">
      <c r="A6673" t="s">
        <v>403</v>
      </c>
      <c r="B6673" t="s">
        <v>1356</v>
      </c>
      <c r="C6673" t="s">
        <v>3851</v>
      </c>
      <c r="D6673" t="s">
        <v>202</v>
      </c>
      <c r="E6673" t="b">
        <v>0</v>
      </c>
      <c r="F6673" t="b">
        <v>0</v>
      </c>
      <c r="G6673" t="s">
        <v>528</v>
      </c>
      <c r="H6673" t="b">
        <v>1</v>
      </c>
      <c r="I6673">
        <v>50</v>
      </c>
      <c r="J6673">
        <v>77</v>
      </c>
      <c r="L6673">
        <v>38000</v>
      </c>
      <c r="M6673">
        <v>76</v>
      </c>
      <c r="N6673">
        <v>25392</v>
      </c>
      <c r="O6673">
        <v>0.59</v>
      </c>
      <c r="P6673">
        <v>0.57999999999999996</v>
      </c>
      <c r="T6673" t="s">
        <v>203</v>
      </c>
      <c r="V6673" s="4">
        <v>41071</v>
      </c>
    </row>
    <row r="6674" spans="1:22">
      <c r="A6674" t="s">
        <v>403</v>
      </c>
      <c r="B6674" t="s">
        <v>1356</v>
      </c>
      <c r="C6674" t="s">
        <v>3852</v>
      </c>
      <c r="D6674" t="s">
        <v>202</v>
      </c>
      <c r="E6674" t="b">
        <v>0</v>
      </c>
      <c r="F6674" t="b">
        <v>1</v>
      </c>
      <c r="H6674" t="b">
        <v>1</v>
      </c>
      <c r="I6674">
        <v>50</v>
      </c>
      <c r="J6674">
        <v>77</v>
      </c>
      <c r="L6674">
        <v>38000</v>
      </c>
      <c r="M6674">
        <v>76</v>
      </c>
      <c r="O6674">
        <v>0.59</v>
      </c>
      <c r="P6674">
        <v>0.57999999999999996</v>
      </c>
      <c r="T6674" t="s">
        <v>203</v>
      </c>
      <c r="V6674" s="4">
        <v>41674</v>
      </c>
    </row>
    <row r="6675" spans="1:22">
      <c r="A6675" t="s">
        <v>199</v>
      </c>
      <c r="B6675" t="s">
        <v>302</v>
      </c>
      <c r="C6675" t="s">
        <v>3280</v>
      </c>
      <c r="D6675" t="s">
        <v>202</v>
      </c>
      <c r="E6675" t="b">
        <v>1</v>
      </c>
      <c r="F6675" t="b">
        <v>0</v>
      </c>
      <c r="H6675" t="b">
        <v>0</v>
      </c>
      <c r="I6675">
        <v>50</v>
      </c>
      <c r="J6675">
        <v>80</v>
      </c>
      <c r="L6675">
        <v>38000</v>
      </c>
      <c r="M6675">
        <v>76</v>
      </c>
      <c r="O6675">
        <v>0.57999999999999996</v>
      </c>
      <c r="P6675">
        <v>0.57999999999999996</v>
      </c>
      <c r="T6675" t="s">
        <v>203</v>
      </c>
      <c r="V6675" s="4">
        <v>42278</v>
      </c>
    </row>
    <row r="6676" spans="1:22">
      <c r="A6676" t="s">
        <v>403</v>
      </c>
      <c r="B6676" t="s">
        <v>1356</v>
      </c>
      <c r="C6676" t="s">
        <v>3853</v>
      </c>
      <c r="D6676" t="s">
        <v>202</v>
      </c>
      <c r="E6676" t="b">
        <v>0</v>
      </c>
      <c r="F6676" t="b">
        <v>0</v>
      </c>
      <c r="G6676" t="s">
        <v>528</v>
      </c>
      <c r="H6676" t="b">
        <v>1</v>
      </c>
      <c r="I6676">
        <v>50</v>
      </c>
      <c r="J6676">
        <v>77</v>
      </c>
      <c r="L6676">
        <v>38000</v>
      </c>
      <c r="M6676">
        <v>76</v>
      </c>
      <c r="N6676">
        <v>24969</v>
      </c>
      <c r="O6676">
        <v>0.6</v>
      </c>
      <c r="P6676">
        <v>0.57999999999999996</v>
      </c>
      <c r="T6676" t="s">
        <v>203</v>
      </c>
      <c r="V6676" s="4">
        <v>39407</v>
      </c>
    </row>
    <row r="6677" spans="1:22">
      <c r="A6677" t="s">
        <v>403</v>
      </c>
      <c r="B6677" t="s">
        <v>1356</v>
      </c>
      <c r="C6677" t="s">
        <v>3854</v>
      </c>
      <c r="D6677" t="s">
        <v>202</v>
      </c>
      <c r="E6677" t="b">
        <v>1</v>
      </c>
      <c r="F6677" t="b">
        <v>1</v>
      </c>
      <c r="G6677" t="s">
        <v>528</v>
      </c>
      <c r="H6677" t="b">
        <v>0</v>
      </c>
      <c r="I6677">
        <v>50</v>
      </c>
      <c r="J6677">
        <v>80</v>
      </c>
      <c r="L6677">
        <v>40000</v>
      </c>
      <c r="M6677">
        <v>76</v>
      </c>
      <c r="N6677">
        <v>25830</v>
      </c>
      <c r="O6677">
        <v>0.57999999999999996</v>
      </c>
      <c r="P6677">
        <v>0.57999999999999996</v>
      </c>
      <c r="T6677" t="s">
        <v>203</v>
      </c>
      <c r="V6677" s="4">
        <v>39407</v>
      </c>
    </row>
    <row r="6678" spans="1:22">
      <c r="A6678" t="s">
        <v>403</v>
      </c>
      <c r="B6678" t="s">
        <v>1356</v>
      </c>
      <c r="C6678" t="s">
        <v>3855</v>
      </c>
      <c r="D6678" t="s">
        <v>202</v>
      </c>
      <c r="E6678" t="b">
        <v>1</v>
      </c>
      <c r="F6678" t="b">
        <v>1</v>
      </c>
      <c r="G6678" t="s">
        <v>528</v>
      </c>
      <c r="H6678" t="b">
        <v>0</v>
      </c>
      <c r="I6678">
        <v>50</v>
      </c>
      <c r="J6678">
        <v>107</v>
      </c>
      <c r="L6678">
        <v>65000</v>
      </c>
      <c r="M6678">
        <v>76</v>
      </c>
      <c r="N6678">
        <v>24164</v>
      </c>
      <c r="O6678">
        <v>0.62</v>
      </c>
      <c r="P6678">
        <v>0.57999999999999996</v>
      </c>
      <c r="T6678" t="s">
        <v>203</v>
      </c>
      <c r="V6678" s="4">
        <v>39407</v>
      </c>
    </row>
    <row r="6679" spans="1:22">
      <c r="A6679" t="s">
        <v>403</v>
      </c>
      <c r="B6679" t="s">
        <v>1356</v>
      </c>
      <c r="C6679" t="s">
        <v>3856</v>
      </c>
      <c r="D6679" t="s">
        <v>202</v>
      </c>
      <c r="E6679" t="b">
        <v>1</v>
      </c>
      <c r="F6679" t="b">
        <v>0</v>
      </c>
      <c r="G6679" t="s">
        <v>528</v>
      </c>
      <c r="H6679" t="b">
        <v>0</v>
      </c>
      <c r="I6679">
        <v>50</v>
      </c>
      <c r="J6679">
        <v>84</v>
      </c>
      <c r="L6679">
        <v>40000</v>
      </c>
      <c r="M6679">
        <v>78</v>
      </c>
      <c r="N6679">
        <v>23408</v>
      </c>
      <c r="O6679">
        <v>0.64</v>
      </c>
      <c r="P6679">
        <v>0.57999999999999996</v>
      </c>
      <c r="T6679" t="s">
        <v>203</v>
      </c>
      <c r="V6679" s="4">
        <v>39407</v>
      </c>
    </row>
    <row r="6680" spans="1:22">
      <c r="A6680" t="s">
        <v>403</v>
      </c>
      <c r="B6680" t="s">
        <v>1356</v>
      </c>
      <c r="C6680" t="s">
        <v>3857</v>
      </c>
      <c r="D6680" t="s">
        <v>202</v>
      </c>
      <c r="E6680" t="b">
        <v>0</v>
      </c>
      <c r="F6680" t="b">
        <v>1</v>
      </c>
      <c r="G6680" t="s">
        <v>528</v>
      </c>
      <c r="H6680" t="b">
        <v>0</v>
      </c>
      <c r="I6680">
        <v>50</v>
      </c>
      <c r="J6680">
        <v>77</v>
      </c>
      <c r="L6680">
        <v>38000</v>
      </c>
      <c r="M6680">
        <v>77</v>
      </c>
      <c r="N6680">
        <v>25830</v>
      </c>
      <c r="O6680">
        <v>0.57999999999999996</v>
      </c>
      <c r="P6680">
        <v>0.57999999999999996</v>
      </c>
      <c r="T6680" t="s">
        <v>203</v>
      </c>
      <c r="V6680" s="4">
        <v>39407</v>
      </c>
    </row>
    <row r="6681" spans="1:22">
      <c r="A6681" t="s">
        <v>269</v>
      </c>
      <c r="B6681" t="s">
        <v>269</v>
      </c>
      <c r="C6681" t="s">
        <v>3299</v>
      </c>
      <c r="D6681" t="s">
        <v>202</v>
      </c>
      <c r="E6681" t="b">
        <v>1</v>
      </c>
      <c r="F6681" t="b">
        <v>1</v>
      </c>
      <c r="H6681" t="b">
        <v>0</v>
      </c>
      <c r="I6681">
        <v>50</v>
      </c>
      <c r="J6681">
        <v>94</v>
      </c>
      <c r="L6681">
        <v>38000</v>
      </c>
      <c r="M6681">
        <v>80</v>
      </c>
      <c r="O6681">
        <v>0.67</v>
      </c>
      <c r="P6681">
        <v>0.57999999999999996</v>
      </c>
      <c r="T6681" t="s">
        <v>203</v>
      </c>
      <c r="V6681" s="4">
        <v>40813</v>
      </c>
    </row>
    <row r="6682" spans="1:22">
      <c r="A6682" t="s">
        <v>403</v>
      </c>
      <c r="B6682" t="s">
        <v>1356</v>
      </c>
      <c r="C6682" t="s">
        <v>3858</v>
      </c>
      <c r="D6682" t="s">
        <v>202</v>
      </c>
      <c r="E6682" t="b">
        <v>1</v>
      </c>
      <c r="F6682" t="b">
        <v>1</v>
      </c>
      <c r="G6682" t="s">
        <v>528</v>
      </c>
      <c r="H6682" t="b">
        <v>0</v>
      </c>
      <c r="I6682">
        <v>50</v>
      </c>
      <c r="J6682">
        <v>80</v>
      </c>
      <c r="L6682">
        <v>65000</v>
      </c>
      <c r="M6682">
        <v>73</v>
      </c>
      <c r="N6682">
        <v>25830</v>
      </c>
      <c r="O6682">
        <v>0.57999999999999996</v>
      </c>
      <c r="P6682">
        <v>0.57999999999999996</v>
      </c>
      <c r="T6682" t="s">
        <v>203</v>
      </c>
      <c r="V6682" s="4">
        <v>39407</v>
      </c>
    </row>
    <row r="6683" spans="1:22">
      <c r="A6683" t="s">
        <v>2002</v>
      </c>
      <c r="B6683" t="s">
        <v>1333</v>
      </c>
      <c r="C6683" t="s">
        <v>3859</v>
      </c>
      <c r="D6683" t="s">
        <v>202</v>
      </c>
      <c r="E6683" t="b">
        <v>1</v>
      </c>
      <c r="F6683" t="b">
        <v>1</v>
      </c>
      <c r="H6683" t="b">
        <v>0</v>
      </c>
      <c r="I6683">
        <v>50</v>
      </c>
      <c r="J6683">
        <v>90</v>
      </c>
      <c r="L6683">
        <v>40000</v>
      </c>
      <c r="M6683">
        <v>82</v>
      </c>
      <c r="O6683">
        <v>0.7</v>
      </c>
      <c r="P6683">
        <v>0.57999999999999996</v>
      </c>
      <c r="T6683" t="s">
        <v>203</v>
      </c>
      <c r="V6683" s="4">
        <v>41149</v>
      </c>
    </row>
    <row r="6684" spans="1:22">
      <c r="A6684" t="s">
        <v>269</v>
      </c>
      <c r="B6684" t="s">
        <v>269</v>
      </c>
      <c r="C6684" t="s">
        <v>3298</v>
      </c>
      <c r="D6684" t="s">
        <v>202</v>
      </c>
      <c r="E6684" t="b">
        <v>1</v>
      </c>
      <c r="F6684" t="b">
        <v>1</v>
      </c>
      <c r="H6684" t="b">
        <v>0</v>
      </c>
      <c r="I6684">
        <v>50</v>
      </c>
      <c r="J6684">
        <v>111</v>
      </c>
      <c r="L6684">
        <v>65000</v>
      </c>
      <c r="M6684">
        <v>80</v>
      </c>
      <c r="N6684">
        <v>24164</v>
      </c>
      <c r="O6684">
        <v>0.62</v>
      </c>
      <c r="P6684">
        <v>0.57999999999999996</v>
      </c>
      <c r="T6684" t="s">
        <v>203</v>
      </c>
      <c r="V6684" s="4">
        <v>41071</v>
      </c>
    </row>
    <row r="6685" spans="1:22">
      <c r="A6685" t="s">
        <v>1329</v>
      </c>
      <c r="B6685" t="s">
        <v>1537</v>
      </c>
      <c r="C6685" t="s">
        <v>3860</v>
      </c>
      <c r="D6685" t="s">
        <v>202</v>
      </c>
      <c r="E6685" t="b">
        <v>0</v>
      </c>
      <c r="F6685" t="b">
        <v>1</v>
      </c>
      <c r="H6685" t="b">
        <v>0</v>
      </c>
      <c r="I6685">
        <v>50</v>
      </c>
      <c r="J6685">
        <v>80</v>
      </c>
      <c r="L6685">
        <v>40000</v>
      </c>
      <c r="M6685">
        <v>79</v>
      </c>
      <c r="N6685">
        <v>24164</v>
      </c>
      <c r="O6685">
        <v>0.62</v>
      </c>
      <c r="P6685">
        <v>0.57999999999999996</v>
      </c>
      <c r="T6685" t="s">
        <v>203</v>
      </c>
      <c r="V6685" s="4">
        <v>39407</v>
      </c>
    </row>
    <row r="6686" spans="1:22">
      <c r="A6686" t="s">
        <v>2002</v>
      </c>
      <c r="B6686" t="s">
        <v>2270</v>
      </c>
      <c r="C6686" t="s">
        <v>3861</v>
      </c>
      <c r="D6686" t="s">
        <v>202</v>
      </c>
      <c r="E6686" t="b">
        <v>1</v>
      </c>
      <c r="F6686" t="b">
        <v>1</v>
      </c>
      <c r="H6686" t="b">
        <v>0</v>
      </c>
      <c r="I6686">
        <v>50</v>
      </c>
      <c r="J6686">
        <v>84</v>
      </c>
      <c r="L6686">
        <v>34000</v>
      </c>
      <c r="M6686">
        <v>75</v>
      </c>
      <c r="N6686">
        <v>24969</v>
      </c>
      <c r="O6686">
        <v>0.6</v>
      </c>
      <c r="P6686">
        <v>0.57999999999999996</v>
      </c>
      <c r="T6686" t="s">
        <v>203</v>
      </c>
      <c r="V6686" s="4">
        <v>39407</v>
      </c>
    </row>
    <row r="6687" spans="1:22">
      <c r="A6687" t="s">
        <v>1333</v>
      </c>
      <c r="B6687" t="s">
        <v>665</v>
      </c>
      <c r="C6687" t="s">
        <v>3862</v>
      </c>
      <c r="D6687" t="s">
        <v>202</v>
      </c>
      <c r="E6687" t="b">
        <v>1</v>
      </c>
      <c r="F6687" t="b">
        <v>1</v>
      </c>
      <c r="H6687" t="b">
        <v>0</v>
      </c>
      <c r="I6687">
        <v>50</v>
      </c>
      <c r="J6687">
        <v>81</v>
      </c>
      <c r="L6687">
        <v>40000</v>
      </c>
      <c r="M6687">
        <v>79</v>
      </c>
      <c r="N6687">
        <v>22360</v>
      </c>
      <c r="O6687">
        <v>0.67</v>
      </c>
      <c r="P6687">
        <v>0.57999999999999996</v>
      </c>
      <c r="T6687" t="s">
        <v>203</v>
      </c>
      <c r="V6687" s="4">
        <v>40843</v>
      </c>
    </row>
    <row r="6688" spans="1:22">
      <c r="A6688" t="s">
        <v>1329</v>
      </c>
      <c r="B6688" t="s">
        <v>542</v>
      </c>
      <c r="C6688" t="s">
        <v>3863</v>
      </c>
      <c r="D6688" t="s">
        <v>202</v>
      </c>
      <c r="E6688" t="b">
        <v>0</v>
      </c>
      <c r="F6688" t="b">
        <v>1</v>
      </c>
      <c r="G6688" t="s">
        <v>528</v>
      </c>
      <c r="H6688" t="b">
        <v>0</v>
      </c>
      <c r="I6688">
        <v>50</v>
      </c>
      <c r="J6688">
        <v>86</v>
      </c>
      <c r="L6688">
        <v>40000</v>
      </c>
      <c r="M6688">
        <v>79</v>
      </c>
      <c r="N6688">
        <v>24164</v>
      </c>
      <c r="O6688">
        <v>0.62</v>
      </c>
      <c r="P6688">
        <v>0.57999999999999996</v>
      </c>
      <c r="T6688" t="s">
        <v>203</v>
      </c>
      <c r="V6688" s="4">
        <v>39716</v>
      </c>
    </row>
    <row r="6689" spans="1:22">
      <c r="A6689" t="s">
        <v>269</v>
      </c>
      <c r="B6689" t="s">
        <v>269</v>
      </c>
      <c r="C6689" t="s">
        <v>3864</v>
      </c>
      <c r="D6689" t="s">
        <v>202</v>
      </c>
      <c r="E6689" t="b">
        <v>0</v>
      </c>
      <c r="F6689" t="b">
        <v>0</v>
      </c>
      <c r="H6689" t="b">
        <v>1</v>
      </c>
      <c r="I6689">
        <v>50</v>
      </c>
      <c r="J6689">
        <v>67</v>
      </c>
      <c r="L6689">
        <v>32000</v>
      </c>
      <c r="M6689">
        <v>76</v>
      </c>
      <c r="N6689">
        <v>25392</v>
      </c>
      <c r="O6689">
        <v>0.59</v>
      </c>
      <c r="P6689">
        <v>0.57999999999999996</v>
      </c>
      <c r="T6689" t="s">
        <v>203</v>
      </c>
      <c r="V6689" s="4">
        <v>39407</v>
      </c>
    </row>
    <row r="6690" spans="1:22">
      <c r="A6690" t="s">
        <v>1329</v>
      </c>
      <c r="B6690" t="s">
        <v>542</v>
      </c>
      <c r="C6690" t="s">
        <v>2925</v>
      </c>
      <c r="D6690" t="s">
        <v>202</v>
      </c>
      <c r="E6690" t="b">
        <v>0</v>
      </c>
      <c r="F6690" t="b">
        <v>1</v>
      </c>
      <c r="H6690" t="b">
        <v>0</v>
      </c>
      <c r="I6690">
        <v>50</v>
      </c>
      <c r="J6690">
        <v>84</v>
      </c>
      <c r="L6690">
        <v>38000</v>
      </c>
      <c r="M6690">
        <v>79</v>
      </c>
      <c r="O6690">
        <v>0.6</v>
      </c>
      <c r="P6690">
        <v>0.6</v>
      </c>
      <c r="T6690" t="s">
        <v>203</v>
      </c>
      <c r="V6690" s="4">
        <v>42191</v>
      </c>
    </row>
    <row r="6691" spans="1:22">
      <c r="A6691" t="s">
        <v>269</v>
      </c>
      <c r="B6691" t="s">
        <v>269</v>
      </c>
      <c r="C6691" t="s">
        <v>3865</v>
      </c>
      <c r="D6691" t="s">
        <v>202</v>
      </c>
      <c r="E6691" t="b">
        <v>0</v>
      </c>
      <c r="F6691" t="b">
        <v>1</v>
      </c>
      <c r="H6691" t="b">
        <v>0</v>
      </c>
      <c r="I6691">
        <v>50</v>
      </c>
      <c r="J6691">
        <v>83</v>
      </c>
      <c r="L6691">
        <v>40000</v>
      </c>
      <c r="M6691">
        <v>76</v>
      </c>
      <c r="N6691">
        <v>24164</v>
      </c>
      <c r="O6691">
        <v>0.62</v>
      </c>
      <c r="P6691">
        <v>0.57999999999999996</v>
      </c>
      <c r="T6691" t="s">
        <v>203</v>
      </c>
      <c r="V6691" s="4">
        <v>39925</v>
      </c>
    </row>
    <row r="6692" spans="1:22">
      <c r="A6692" t="s">
        <v>199</v>
      </c>
      <c r="B6692" t="s">
        <v>302</v>
      </c>
      <c r="C6692" t="s">
        <v>3795</v>
      </c>
      <c r="D6692" t="s">
        <v>202</v>
      </c>
      <c r="E6692" t="b">
        <v>1</v>
      </c>
      <c r="F6692" t="b">
        <v>1</v>
      </c>
      <c r="H6692" t="b">
        <v>0</v>
      </c>
      <c r="I6692">
        <v>50</v>
      </c>
      <c r="J6692">
        <v>87</v>
      </c>
      <c r="L6692">
        <v>42000</v>
      </c>
      <c r="M6692">
        <v>82</v>
      </c>
      <c r="O6692">
        <v>0.67</v>
      </c>
      <c r="P6692">
        <v>0.57999999999999996</v>
      </c>
      <c r="T6692" t="s">
        <v>203</v>
      </c>
      <c r="V6692" s="4">
        <v>42278</v>
      </c>
    </row>
    <row r="6693" spans="1:22">
      <c r="A6693" t="s">
        <v>2002</v>
      </c>
      <c r="B6693" t="s">
        <v>2270</v>
      </c>
      <c r="C6693" t="s">
        <v>3866</v>
      </c>
      <c r="D6693" t="s">
        <v>202</v>
      </c>
      <c r="E6693" t="b">
        <v>0</v>
      </c>
      <c r="F6693" t="b">
        <v>1</v>
      </c>
      <c r="H6693" t="b">
        <v>0</v>
      </c>
      <c r="I6693">
        <v>50</v>
      </c>
      <c r="J6693">
        <v>91</v>
      </c>
      <c r="L6693">
        <v>40000</v>
      </c>
      <c r="M6693">
        <v>81</v>
      </c>
      <c r="O6693">
        <v>0.62</v>
      </c>
      <c r="P6693">
        <v>0.57999999999999996</v>
      </c>
      <c r="T6693" t="s">
        <v>203</v>
      </c>
      <c r="V6693" s="4">
        <v>41766</v>
      </c>
    </row>
    <row r="6694" spans="1:22">
      <c r="A6694" t="s">
        <v>2002</v>
      </c>
      <c r="B6694" t="s">
        <v>403</v>
      </c>
      <c r="C6694" t="s">
        <v>3867</v>
      </c>
      <c r="D6694" t="s">
        <v>202</v>
      </c>
      <c r="E6694" t="b">
        <v>0</v>
      </c>
      <c r="F6694" t="b">
        <v>1</v>
      </c>
      <c r="H6694" t="b">
        <v>0</v>
      </c>
      <c r="I6694">
        <v>50</v>
      </c>
      <c r="J6694">
        <v>91</v>
      </c>
      <c r="L6694">
        <v>40000</v>
      </c>
      <c r="M6694">
        <v>81</v>
      </c>
      <c r="O6694">
        <v>0.62</v>
      </c>
      <c r="P6694">
        <v>0.57999999999999996</v>
      </c>
      <c r="T6694" t="s">
        <v>203</v>
      </c>
      <c r="V6694" s="4">
        <v>41766</v>
      </c>
    </row>
    <row r="6695" spans="1:22">
      <c r="A6695" t="s">
        <v>403</v>
      </c>
      <c r="B6695" t="s">
        <v>659</v>
      </c>
      <c r="C6695" t="s">
        <v>3868</v>
      </c>
      <c r="D6695" t="s">
        <v>202</v>
      </c>
      <c r="E6695" t="b">
        <v>0</v>
      </c>
      <c r="F6695" t="b">
        <v>1</v>
      </c>
      <c r="H6695" t="b">
        <v>1</v>
      </c>
      <c r="I6695">
        <v>50</v>
      </c>
      <c r="J6695">
        <v>74</v>
      </c>
      <c r="L6695">
        <v>40000</v>
      </c>
      <c r="M6695">
        <v>80</v>
      </c>
      <c r="O6695">
        <v>0.6</v>
      </c>
      <c r="P6695">
        <v>0.57999999999999996</v>
      </c>
      <c r="T6695" t="s">
        <v>203</v>
      </c>
      <c r="V6695" s="4">
        <v>42671</v>
      </c>
    </row>
    <row r="6696" spans="1:22">
      <c r="A6696" t="s">
        <v>403</v>
      </c>
      <c r="B6696" t="s">
        <v>1356</v>
      </c>
      <c r="C6696" t="s">
        <v>3869</v>
      </c>
      <c r="D6696" t="s">
        <v>202</v>
      </c>
      <c r="E6696" t="b">
        <v>0</v>
      </c>
      <c r="F6696" t="b">
        <v>0</v>
      </c>
      <c r="H6696" t="b">
        <v>1</v>
      </c>
      <c r="I6696">
        <v>50</v>
      </c>
      <c r="J6696">
        <v>77</v>
      </c>
      <c r="L6696">
        <v>38000</v>
      </c>
      <c r="M6696">
        <v>76</v>
      </c>
      <c r="O6696">
        <v>0.59</v>
      </c>
      <c r="P6696">
        <v>0.57999999999999996</v>
      </c>
      <c r="T6696" t="s">
        <v>203</v>
      </c>
      <c r="V6696" s="4">
        <v>41096</v>
      </c>
    </row>
    <row r="6697" spans="1:22">
      <c r="A6697" t="s">
        <v>403</v>
      </c>
      <c r="B6697" t="s">
        <v>1356</v>
      </c>
      <c r="C6697" t="s">
        <v>3870</v>
      </c>
      <c r="D6697" t="s">
        <v>202</v>
      </c>
      <c r="E6697" t="b">
        <v>0</v>
      </c>
      <c r="F6697" t="b">
        <v>1</v>
      </c>
      <c r="H6697" t="b">
        <v>1</v>
      </c>
      <c r="I6697">
        <v>50</v>
      </c>
      <c r="J6697">
        <v>77</v>
      </c>
      <c r="L6697">
        <v>38000</v>
      </c>
      <c r="M6697">
        <v>76</v>
      </c>
      <c r="O6697">
        <v>0.59</v>
      </c>
      <c r="P6697">
        <v>0.57999999999999996</v>
      </c>
      <c r="T6697" t="s">
        <v>203</v>
      </c>
      <c r="V6697" s="4">
        <v>41674</v>
      </c>
    </row>
    <row r="6698" spans="1:22">
      <c r="A6698" t="s">
        <v>199</v>
      </c>
      <c r="B6698" t="s">
        <v>269</v>
      </c>
      <c r="C6698" t="s">
        <v>3248</v>
      </c>
      <c r="D6698" t="s">
        <v>202</v>
      </c>
      <c r="E6698" t="b">
        <v>1</v>
      </c>
      <c r="F6698" t="b">
        <v>1</v>
      </c>
      <c r="H6698" t="b">
        <v>0</v>
      </c>
      <c r="I6698">
        <v>50</v>
      </c>
      <c r="J6698">
        <v>94</v>
      </c>
      <c r="L6698">
        <v>38000</v>
      </c>
      <c r="M6698">
        <v>80</v>
      </c>
      <c r="O6698">
        <v>0.67</v>
      </c>
      <c r="P6698">
        <v>0.57999999999999996</v>
      </c>
      <c r="T6698" t="s">
        <v>203</v>
      </c>
      <c r="V6698" s="4">
        <v>42278</v>
      </c>
    </row>
    <row r="6699" spans="1:22">
      <c r="A6699" t="s">
        <v>269</v>
      </c>
      <c r="B6699" t="s">
        <v>302</v>
      </c>
      <c r="C6699" t="s">
        <v>3871</v>
      </c>
      <c r="D6699" t="s">
        <v>202</v>
      </c>
      <c r="E6699" t="b">
        <v>0</v>
      </c>
      <c r="F6699" t="b">
        <v>1</v>
      </c>
      <c r="G6699" t="s">
        <v>528</v>
      </c>
      <c r="H6699" t="b">
        <v>0</v>
      </c>
      <c r="I6699">
        <v>50</v>
      </c>
      <c r="J6699">
        <v>87</v>
      </c>
      <c r="L6699">
        <v>42000</v>
      </c>
      <c r="M6699">
        <v>76</v>
      </c>
      <c r="N6699">
        <v>23408</v>
      </c>
      <c r="O6699">
        <v>0.64</v>
      </c>
      <c r="P6699">
        <v>0.57999999999999996</v>
      </c>
      <c r="T6699" t="s">
        <v>203</v>
      </c>
      <c r="V6699" s="4">
        <v>40253</v>
      </c>
    </row>
    <row r="6700" spans="1:22">
      <c r="A6700" t="s">
        <v>269</v>
      </c>
      <c r="B6700" t="s">
        <v>269</v>
      </c>
      <c r="C6700" t="s">
        <v>3255</v>
      </c>
      <c r="D6700" t="s">
        <v>202</v>
      </c>
      <c r="E6700" t="b">
        <v>1</v>
      </c>
      <c r="F6700" t="b">
        <v>0</v>
      </c>
      <c r="H6700" t="b">
        <v>1</v>
      </c>
      <c r="I6700">
        <v>50</v>
      </c>
      <c r="J6700">
        <v>78</v>
      </c>
      <c r="L6700">
        <v>36000</v>
      </c>
      <c r="M6700">
        <v>76</v>
      </c>
      <c r="O6700">
        <v>0.59</v>
      </c>
      <c r="P6700">
        <v>0.57999999999999996</v>
      </c>
      <c r="T6700" t="s">
        <v>203</v>
      </c>
      <c r="V6700" s="4">
        <v>40813</v>
      </c>
    </row>
    <row r="6701" spans="1:22">
      <c r="A6701" t="s">
        <v>1333</v>
      </c>
      <c r="B6701" t="s">
        <v>1356</v>
      </c>
      <c r="C6701" t="s">
        <v>3872</v>
      </c>
      <c r="D6701" t="s">
        <v>202</v>
      </c>
      <c r="E6701" t="b">
        <v>0</v>
      </c>
      <c r="F6701" t="b">
        <v>1</v>
      </c>
      <c r="H6701" t="b">
        <v>0</v>
      </c>
      <c r="I6701">
        <v>50</v>
      </c>
      <c r="J6701">
        <v>80</v>
      </c>
      <c r="L6701">
        <v>40000</v>
      </c>
      <c r="M6701">
        <v>76</v>
      </c>
      <c r="N6701">
        <v>24164</v>
      </c>
      <c r="O6701">
        <v>0.62</v>
      </c>
      <c r="P6701">
        <v>0.57999999999999996</v>
      </c>
      <c r="T6701" t="s">
        <v>203</v>
      </c>
      <c r="V6701" s="4">
        <v>39716</v>
      </c>
    </row>
    <row r="6702" spans="1:22">
      <c r="A6702" t="s">
        <v>1333</v>
      </c>
      <c r="B6702" t="s">
        <v>665</v>
      </c>
      <c r="C6702" t="s">
        <v>3873</v>
      </c>
      <c r="D6702" t="s">
        <v>202</v>
      </c>
      <c r="E6702" t="b">
        <v>1</v>
      </c>
      <c r="F6702" t="b">
        <v>1</v>
      </c>
      <c r="H6702" t="b">
        <v>0</v>
      </c>
      <c r="I6702">
        <v>50</v>
      </c>
      <c r="J6702">
        <v>81</v>
      </c>
      <c r="L6702">
        <v>40000</v>
      </c>
      <c r="M6702">
        <v>79</v>
      </c>
      <c r="N6702">
        <v>22360</v>
      </c>
      <c r="O6702">
        <v>0.67</v>
      </c>
      <c r="P6702">
        <v>0.57999999999999996</v>
      </c>
      <c r="T6702" t="s">
        <v>203</v>
      </c>
      <c r="V6702" s="4">
        <v>40843</v>
      </c>
    </row>
    <row r="6703" spans="1:22">
      <c r="A6703" t="s">
        <v>2002</v>
      </c>
      <c r="B6703" t="s">
        <v>403</v>
      </c>
      <c r="C6703" t="s">
        <v>3874</v>
      </c>
      <c r="D6703" t="s">
        <v>202</v>
      </c>
      <c r="E6703" t="b">
        <v>1</v>
      </c>
      <c r="F6703" t="b">
        <v>1</v>
      </c>
      <c r="H6703" t="b">
        <v>0</v>
      </c>
      <c r="I6703">
        <v>50</v>
      </c>
      <c r="J6703">
        <v>90</v>
      </c>
      <c r="L6703">
        <v>40000</v>
      </c>
      <c r="M6703">
        <v>82</v>
      </c>
      <c r="O6703">
        <v>0.7</v>
      </c>
      <c r="P6703">
        <v>0.57999999999999996</v>
      </c>
      <c r="T6703" t="s">
        <v>203</v>
      </c>
      <c r="V6703" s="4">
        <v>41149</v>
      </c>
    </row>
    <row r="6704" spans="1:22">
      <c r="A6704" t="s">
        <v>1333</v>
      </c>
      <c r="B6704" t="s">
        <v>665</v>
      </c>
      <c r="C6704" t="s">
        <v>3875</v>
      </c>
      <c r="D6704" t="s">
        <v>202</v>
      </c>
      <c r="E6704" t="b">
        <v>0</v>
      </c>
      <c r="F6704" t="b">
        <v>1</v>
      </c>
      <c r="G6704" t="s">
        <v>528</v>
      </c>
      <c r="H6704" t="b">
        <v>0</v>
      </c>
      <c r="I6704">
        <v>50</v>
      </c>
      <c r="J6704">
        <v>75</v>
      </c>
      <c r="L6704">
        <v>40000</v>
      </c>
      <c r="M6704">
        <v>77</v>
      </c>
      <c r="N6704">
        <v>25830</v>
      </c>
      <c r="O6704">
        <v>0.57999999999999996</v>
      </c>
      <c r="P6704">
        <v>0.57999999999999996</v>
      </c>
      <c r="T6704" t="s">
        <v>203</v>
      </c>
      <c r="V6704" s="4">
        <v>40877</v>
      </c>
    </row>
    <row r="6705" spans="1:22">
      <c r="A6705" t="s">
        <v>269</v>
      </c>
      <c r="B6705" t="s">
        <v>269</v>
      </c>
      <c r="C6705" t="s">
        <v>3876</v>
      </c>
      <c r="D6705" t="s">
        <v>202</v>
      </c>
      <c r="E6705" t="b">
        <v>1</v>
      </c>
      <c r="F6705" t="b">
        <v>1</v>
      </c>
      <c r="H6705" t="b">
        <v>0</v>
      </c>
      <c r="I6705">
        <v>50</v>
      </c>
      <c r="J6705">
        <v>87</v>
      </c>
      <c r="L6705">
        <v>36000</v>
      </c>
      <c r="M6705">
        <v>80</v>
      </c>
      <c r="O6705">
        <v>0.67</v>
      </c>
      <c r="P6705">
        <v>0.57999999999999996</v>
      </c>
      <c r="T6705" t="s">
        <v>203</v>
      </c>
      <c r="V6705" s="4">
        <v>40814</v>
      </c>
    </row>
    <row r="6706" spans="1:22">
      <c r="A6706" t="s">
        <v>2002</v>
      </c>
      <c r="B6706" t="s">
        <v>1356</v>
      </c>
      <c r="C6706" t="s">
        <v>3877</v>
      </c>
      <c r="D6706" t="s">
        <v>202</v>
      </c>
      <c r="E6706" t="b">
        <v>0</v>
      </c>
      <c r="F6706" t="b">
        <v>1</v>
      </c>
      <c r="H6706" t="b">
        <v>0</v>
      </c>
      <c r="I6706">
        <v>50</v>
      </c>
      <c r="J6706">
        <v>91</v>
      </c>
      <c r="L6706">
        <v>40000</v>
      </c>
      <c r="M6706">
        <v>81</v>
      </c>
      <c r="O6706">
        <v>0.62</v>
      </c>
      <c r="P6706">
        <v>0.57999999999999996</v>
      </c>
      <c r="T6706" t="s">
        <v>203</v>
      </c>
      <c r="V6706" s="4">
        <v>41766</v>
      </c>
    </row>
    <row r="6707" spans="1:22">
      <c r="A6707" t="s">
        <v>1333</v>
      </c>
      <c r="B6707" t="s">
        <v>1478</v>
      </c>
      <c r="C6707" t="s">
        <v>3878</v>
      </c>
      <c r="D6707" t="s">
        <v>202</v>
      </c>
      <c r="E6707" t="b">
        <v>1</v>
      </c>
      <c r="F6707" t="b">
        <v>1</v>
      </c>
      <c r="G6707" t="s">
        <v>528</v>
      </c>
      <c r="H6707" t="b">
        <v>0</v>
      </c>
      <c r="I6707">
        <v>50</v>
      </c>
      <c r="J6707">
        <v>80</v>
      </c>
      <c r="L6707">
        <v>40000</v>
      </c>
      <c r="M6707">
        <v>76</v>
      </c>
      <c r="O6707">
        <v>0.62</v>
      </c>
      <c r="P6707">
        <v>0.57999999999999996</v>
      </c>
      <c r="T6707" t="s">
        <v>203</v>
      </c>
      <c r="V6707" s="4">
        <v>40169</v>
      </c>
    </row>
    <row r="6708" spans="1:22">
      <c r="A6708" t="s">
        <v>269</v>
      </c>
      <c r="B6708" t="s">
        <v>269</v>
      </c>
      <c r="C6708" t="s">
        <v>3048</v>
      </c>
      <c r="D6708" t="s">
        <v>202</v>
      </c>
      <c r="E6708" t="b">
        <v>0</v>
      </c>
      <c r="F6708" t="b">
        <v>1</v>
      </c>
      <c r="H6708" t="b">
        <v>0</v>
      </c>
      <c r="I6708">
        <v>50</v>
      </c>
      <c r="J6708">
        <v>89</v>
      </c>
      <c r="L6708">
        <v>40000</v>
      </c>
      <c r="M6708">
        <v>79</v>
      </c>
      <c r="O6708">
        <v>0.67</v>
      </c>
      <c r="P6708">
        <v>0.57999999999999996</v>
      </c>
      <c r="T6708" t="s">
        <v>203</v>
      </c>
      <c r="V6708" s="4">
        <v>40813</v>
      </c>
    </row>
    <row r="6709" spans="1:22">
      <c r="A6709" t="s">
        <v>199</v>
      </c>
      <c r="B6709" t="s">
        <v>269</v>
      </c>
      <c r="C6709" t="s">
        <v>3253</v>
      </c>
      <c r="D6709" t="s">
        <v>202</v>
      </c>
      <c r="E6709" t="b">
        <v>1</v>
      </c>
      <c r="F6709" t="b">
        <v>1</v>
      </c>
      <c r="H6709" t="b">
        <v>0</v>
      </c>
      <c r="I6709">
        <v>50</v>
      </c>
      <c r="J6709">
        <v>87</v>
      </c>
      <c r="L6709">
        <v>36000</v>
      </c>
      <c r="M6709">
        <v>80</v>
      </c>
      <c r="O6709">
        <v>0.67</v>
      </c>
      <c r="P6709">
        <v>0.57999999999999996</v>
      </c>
      <c r="T6709" t="s">
        <v>203</v>
      </c>
      <c r="V6709" s="4">
        <v>42278</v>
      </c>
    </row>
    <row r="6710" spans="1:22">
      <c r="A6710" t="s">
        <v>2002</v>
      </c>
      <c r="B6710" t="s">
        <v>1356</v>
      </c>
      <c r="C6710" t="s">
        <v>3879</v>
      </c>
      <c r="D6710" t="s">
        <v>202</v>
      </c>
      <c r="E6710" t="b">
        <v>1</v>
      </c>
      <c r="F6710" t="b">
        <v>1</v>
      </c>
      <c r="H6710" t="b">
        <v>0</v>
      </c>
      <c r="I6710">
        <v>50</v>
      </c>
      <c r="J6710">
        <v>96</v>
      </c>
      <c r="L6710">
        <v>50000</v>
      </c>
      <c r="M6710">
        <v>82</v>
      </c>
      <c r="O6710">
        <v>0.7</v>
      </c>
      <c r="P6710">
        <v>0.57999999999999996</v>
      </c>
      <c r="T6710" t="s">
        <v>203</v>
      </c>
      <c r="V6710" s="4">
        <v>41149</v>
      </c>
    </row>
    <row r="6711" spans="1:22">
      <c r="A6711" t="s">
        <v>2002</v>
      </c>
      <c r="B6711" t="s">
        <v>2270</v>
      </c>
      <c r="C6711" t="s">
        <v>3880</v>
      </c>
      <c r="D6711" t="s">
        <v>202</v>
      </c>
      <c r="E6711" t="b">
        <v>1</v>
      </c>
      <c r="F6711" t="b">
        <v>1</v>
      </c>
      <c r="H6711" t="b">
        <v>0</v>
      </c>
      <c r="I6711">
        <v>50</v>
      </c>
      <c r="J6711">
        <v>87</v>
      </c>
      <c r="L6711">
        <v>40000</v>
      </c>
      <c r="M6711">
        <v>82</v>
      </c>
      <c r="N6711">
        <v>22032</v>
      </c>
      <c r="O6711">
        <v>0.68</v>
      </c>
      <c r="P6711">
        <v>0.57999999999999996</v>
      </c>
      <c r="T6711" t="s">
        <v>203</v>
      </c>
      <c r="V6711" s="4">
        <v>39716</v>
      </c>
    </row>
    <row r="6712" spans="1:22">
      <c r="A6712" t="s">
        <v>1333</v>
      </c>
      <c r="B6712" t="s">
        <v>1333</v>
      </c>
      <c r="C6712" t="s">
        <v>3881</v>
      </c>
      <c r="D6712" t="s">
        <v>202</v>
      </c>
      <c r="E6712" t="b">
        <v>0</v>
      </c>
      <c r="F6712" t="b">
        <v>1</v>
      </c>
      <c r="G6712" t="s">
        <v>528</v>
      </c>
      <c r="H6712" t="b">
        <v>0</v>
      </c>
      <c r="I6712">
        <v>50</v>
      </c>
      <c r="J6712">
        <v>75</v>
      </c>
      <c r="L6712">
        <v>40000</v>
      </c>
      <c r="M6712">
        <v>77</v>
      </c>
      <c r="N6712">
        <v>25830</v>
      </c>
      <c r="O6712">
        <v>0.57999999999999996</v>
      </c>
      <c r="P6712">
        <v>0.57999999999999996</v>
      </c>
      <c r="T6712" t="s">
        <v>203</v>
      </c>
      <c r="V6712" s="4">
        <v>40877</v>
      </c>
    </row>
    <row r="6713" spans="1:22">
      <c r="A6713" t="s">
        <v>269</v>
      </c>
      <c r="B6713" t="s">
        <v>269</v>
      </c>
      <c r="C6713" t="s">
        <v>3882</v>
      </c>
      <c r="D6713" t="s">
        <v>202</v>
      </c>
      <c r="E6713" t="b">
        <v>1</v>
      </c>
      <c r="F6713" t="b">
        <v>1</v>
      </c>
      <c r="G6713" t="s">
        <v>528</v>
      </c>
      <c r="H6713" t="b">
        <v>0</v>
      </c>
      <c r="I6713">
        <v>50</v>
      </c>
      <c r="J6713">
        <v>111</v>
      </c>
      <c r="L6713">
        <v>65000</v>
      </c>
      <c r="M6713">
        <v>80</v>
      </c>
      <c r="N6713">
        <v>24164</v>
      </c>
      <c r="O6713">
        <v>0.62</v>
      </c>
      <c r="P6713">
        <v>0.57999999999999996</v>
      </c>
      <c r="T6713" t="s">
        <v>203</v>
      </c>
      <c r="V6713" s="4">
        <v>40813</v>
      </c>
    </row>
    <row r="6714" spans="1:22">
      <c r="A6714" t="s">
        <v>269</v>
      </c>
      <c r="B6714" t="s">
        <v>347</v>
      </c>
      <c r="C6714" t="s">
        <v>3883</v>
      </c>
      <c r="D6714" t="s">
        <v>202</v>
      </c>
      <c r="E6714" t="b">
        <v>0</v>
      </c>
      <c r="F6714" t="b">
        <v>1</v>
      </c>
      <c r="H6714" t="b">
        <v>0</v>
      </c>
      <c r="I6714">
        <v>50</v>
      </c>
      <c r="J6714">
        <v>83</v>
      </c>
      <c r="L6714">
        <v>40000</v>
      </c>
      <c r="M6714">
        <v>76</v>
      </c>
      <c r="N6714">
        <v>24164</v>
      </c>
      <c r="O6714">
        <v>0.62</v>
      </c>
      <c r="P6714">
        <v>0.57999999999999996</v>
      </c>
      <c r="T6714" t="s">
        <v>203</v>
      </c>
      <c r="V6714" s="4">
        <v>39925</v>
      </c>
    </row>
    <row r="6715" spans="1:22">
      <c r="A6715" t="s">
        <v>1329</v>
      </c>
      <c r="B6715" t="s">
        <v>542</v>
      </c>
      <c r="C6715" t="s">
        <v>3884</v>
      </c>
      <c r="D6715" t="s">
        <v>202</v>
      </c>
      <c r="E6715" t="b">
        <v>0</v>
      </c>
      <c r="F6715" t="b">
        <v>0</v>
      </c>
      <c r="H6715" t="b">
        <v>0</v>
      </c>
      <c r="I6715">
        <v>50</v>
      </c>
      <c r="J6715">
        <v>92</v>
      </c>
      <c r="L6715">
        <v>50000</v>
      </c>
      <c r="M6715">
        <v>78</v>
      </c>
      <c r="N6715">
        <v>25830</v>
      </c>
      <c r="O6715">
        <v>0.57999999999999996</v>
      </c>
      <c r="P6715">
        <v>0.57999999999999996</v>
      </c>
      <c r="T6715" t="s">
        <v>203</v>
      </c>
      <c r="V6715" s="4">
        <v>39407</v>
      </c>
    </row>
    <row r="6716" spans="1:22">
      <c r="A6716" t="s">
        <v>2002</v>
      </c>
      <c r="B6716" t="s">
        <v>605</v>
      </c>
      <c r="C6716" t="s">
        <v>3471</v>
      </c>
      <c r="D6716" t="s">
        <v>202</v>
      </c>
      <c r="E6716" t="b">
        <v>1</v>
      </c>
      <c r="F6716" t="b">
        <v>1</v>
      </c>
      <c r="H6716" t="b">
        <v>0</v>
      </c>
      <c r="I6716">
        <v>50</v>
      </c>
      <c r="J6716">
        <v>96</v>
      </c>
      <c r="L6716">
        <v>50000</v>
      </c>
      <c r="M6716">
        <v>82</v>
      </c>
      <c r="O6716">
        <v>0.7</v>
      </c>
      <c r="P6716">
        <v>0.57999999999999996</v>
      </c>
      <c r="T6716" t="s">
        <v>203</v>
      </c>
      <c r="V6716" s="4">
        <v>41149</v>
      </c>
    </row>
    <row r="6717" spans="1:22">
      <c r="A6717" t="s">
        <v>1333</v>
      </c>
      <c r="B6717" t="s">
        <v>1333</v>
      </c>
      <c r="C6717" t="s">
        <v>3885</v>
      </c>
      <c r="D6717" t="s">
        <v>202</v>
      </c>
      <c r="E6717" t="b">
        <v>0</v>
      </c>
      <c r="G6717" t="s">
        <v>1766</v>
      </c>
      <c r="H6717" t="b">
        <v>0</v>
      </c>
      <c r="I6717">
        <v>50</v>
      </c>
      <c r="K6717">
        <v>3</v>
      </c>
      <c r="L6717">
        <v>199000</v>
      </c>
      <c r="M6717">
        <v>97</v>
      </c>
      <c r="N6717">
        <v>176</v>
      </c>
      <c r="O6717">
        <v>0.85</v>
      </c>
      <c r="P6717">
        <v>0.53</v>
      </c>
      <c r="T6717" t="s">
        <v>1310</v>
      </c>
      <c r="V6717" s="4">
        <v>38121</v>
      </c>
    </row>
    <row r="6718" spans="1:22">
      <c r="A6718" t="s">
        <v>1333</v>
      </c>
      <c r="B6718" t="s">
        <v>1478</v>
      </c>
      <c r="C6718" t="s">
        <v>3545</v>
      </c>
      <c r="D6718" t="s">
        <v>202</v>
      </c>
      <c r="E6718" t="b">
        <v>1</v>
      </c>
      <c r="F6718" t="b">
        <v>1</v>
      </c>
      <c r="G6718" t="s">
        <v>528</v>
      </c>
      <c r="H6718" t="b">
        <v>0</v>
      </c>
      <c r="I6718">
        <v>50</v>
      </c>
      <c r="J6718">
        <v>70</v>
      </c>
      <c r="L6718">
        <v>42000</v>
      </c>
      <c r="M6718">
        <v>76</v>
      </c>
      <c r="O6718">
        <v>0.57999999999999996</v>
      </c>
      <c r="P6718">
        <v>0.57999999999999996</v>
      </c>
      <c r="T6718" t="s">
        <v>203</v>
      </c>
      <c r="V6718" s="4">
        <v>40169</v>
      </c>
    </row>
    <row r="6719" spans="1:22">
      <c r="A6719" t="s">
        <v>2002</v>
      </c>
      <c r="B6719" t="s">
        <v>2270</v>
      </c>
      <c r="C6719" t="s">
        <v>3886</v>
      </c>
      <c r="D6719" t="s">
        <v>202</v>
      </c>
      <c r="E6719" t="b">
        <v>0</v>
      </c>
      <c r="F6719" t="b">
        <v>0</v>
      </c>
      <c r="H6719" t="b">
        <v>0</v>
      </c>
      <c r="I6719">
        <v>50</v>
      </c>
      <c r="J6719">
        <v>88</v>
      </c>
      <c r="L6719">
        <v>40000</v>
      </c>
      <c r="M6719">
        <v>76</v>
      </c>
      <c r="N6719">
        <v>25830</v>
      </c>
      <c r="O6719">
        <v>0.57999999999999996</v>
      </c>
      <c r="P6719">
        <v>0.57999999999999996</v>
      </c>
      <c r="T6719" t="s">
        <v>203</v>
      </c>
      <c r="V6719" s="4">
        <v>39716</v>
      </c>
    </row>
    <row r="6720" spans="1:22">
      <c r="A6720" t="s">
        <v>269</v>
      </c>
      <c r="B6720" t="s">
        <v>269</v>
      </c>
      <c r="C6720" t="s">
        <v>3887</v>
      </c>
      <c r="D6720" t="s">
        <v>202</v>
      </c>
      <c r="E6720" t="b">
        <v>0</v>
      </c>
      <c r="F6720" t="b">
        <v>1</v>
      </c>
      <c r="H6720" t="b">
        <v>0</v>
      </c>
      <c r="I6720">
        <v>50</v>
      </c>
      <c r="J6720">
        <v>82</v>
      </c>
      <c r="L6720">
        <v>40000</v>
      </c>
      <c r="M6720">
        <v>76</v>
      </c>
      <c r="N6720">
        <v>25830</v>
      </c>
      <c r="O6720">
        <v>0.57999999999999996</v>
      </c>
      <c r="P6720">
        <v>0.57999999999999996</v>
      </c>
      <c r="T6720" t="s">
        <v>203</v>
      </c>
      <c r="V6720" s="4">
        <v>39925</v>
      </c>
    </row>
    <row r="6721" spans="1:22">
      <c r="A6721" t="s">
        <v>2002</v>
      </c>
      <c r="B6721" t="s">
        <v>1831</v>
      </c>
      <c r="C6721" t="s">
        <v>3888</v>
      </c>
      <c r="D6721" t="s">
        <v>202</v>
      </c>
      <c r="E6721" t="b">
        <v>0</v>
      </c>
      <c r="F6721" t="b">
        <v>1</v>
      </c>
      <c r="H6721" t="b">
        <v>0</v>
      </c>
      <c r="I6721">
        <v>50</v>
      </c>
      <c r="J6721">
        <v>88</v>
      </c>
      <c r="L6721">
        <v>50000</v>
      </c>
      <c r="M6721">
        <v>81</v>
      </c>
      <c r="N6721">
        <v>24969</v>
      </c>
      <c r="O6721">
        <v>0.6</v>
      </c>
      <c r="P6721">
        <v>0.57999999999999996</v>
      </c>
      <c r="T6721" t="s">
        <v>203</v>
      </c>
      <c r="V6721" s="4">
        <v>39552</v>
      </c>
    </row>
    <row r="6722" spans="1:22">
      <c r="A6722" t="s">
        <v>269</v>
      </c>
      <c r="B6722" t="s">
        <v>269</v>
      </c>
      <c r="C6722" t="s">
        <v>3889</v>
      </c>
      <c r="D6722" t="s">
        <v>202</v>
      </c>
      <c r="E6722" t="b">
        <v>0</v>
      </c>
      <c r="F6722" t="b">
        <v>1</v>
      </c>
      <c r="H6722" t="b">
        <v>0</v>
      </c>
      <c r="I6722">
        <v>50</v>
      </c>
      <c r="J6722">
        <v>84</v>
      </c>
      <c r="L6722">
        <v>40000</v>
      </c>
      <c r="M6722">
        <v>76</v>
      </c>
      <c r="N6722">
        <v>25392</v>
      </c>
      <c r="O6722">
        <v>0.59</v>
      </c>
      <c r="P6722">
        <v>0.57999999999999996</v>
      </c>
      <c r="T6722" t="s">
        <v>203</v>
      </c>
      <c r="V6722" s="4">
        <v>39407</v>
      </c>
    </row>
    <row r="6723" spans="1:22">
      <c r="A6723" t="s">
        <v>2002</v>
      </c>
      <c r="B6723" t="s">
        <v>403</v>
      </c>
      <c r="C6723" t="s">
        <v>3890</v>
      </c>
      <c r="D6723" t="s">
        <v>202</v>
      </c>
      <c r="E6723" t="b">
        <v>1</v>
      </c>
      <c r="F6723" t="b">
        <v>1</v>
      </c>
      <c r="H6723" t="b">
        <v>0</v>
      </c>
      <c r="I6723">
        <v>50</v>
      </c>
      <c r="J6723">
        <v>93</v>
      </c>
      <c r="L6723">
        <v>45000</v>
      </c>
      <c r="M6723">
        <v>83</v>
      </c>
      <c r="O6723">
        <v>0.7</v>
      </c>
      <c r="P6723">
        <v>0.57999999999999996</v>
      </c>
      <c r="T6723" t="s">
        <v>203</v>
      </c>
      <c r="V6723" s="4">
        <v>41996</v>
      </c>
    </row>
    <row r="6724" spans="1:22">
      <c r="A6724" t="s">
        <v>269</v>
      </c>
      <c r="B6724" t="s">
        <v>269</v>
      </c>
      <c r="C6724" t="s">
        <v>3297</v>
      </c>
      <c r="D6724" t="s">
        <v>202</v>
      </c>
      <c r="E6724" t="b">
        <v>1</v>
      </c>
      <c r="F6724" t="b">
        <v>1</v>
      </c>
      <c r="H6724" t="b">
        <v>0</v>
      </c>
      <c r="I6724">
        <v>50</v>
      </c>
      <c r="J6724">
        <v>93</v>
      </c>
      <c r="L6724">
        <v>40000</v>
      </c>
      <c r="M6724">
        <v>84</v>
      </c>
      <c r="N6724">
        <v>22360</v>
      </c>
      <c r="O6724">
        <v>0.67</v>
      </c>
      <c r="P6724">
        <v>0.57999999999999996</v>
      </c>
      <c r="T6724" t="s">
        <v>203</v>
      </c>
      <c r="V6724" s="4">
        <v>41071</v>
      </c>
    </row>
    <row r="6725" spans="1:22">
      <c r="A6725" t="s">
        <v>1329</v>
      </c>
      <c r="B6725" t="s">
        <v>1537</v>
      </c>
      <c r="C6725" t="s">
        <v>3891</v>
      </c>
      <c r="D6725" t="s">
        <v>202</v>
      </c>
      <c r="E6725" t="b">
        <v>0</v>
      </c>
      <c r="F6725" t="b">
        <v>0</v>
      </c>
      <c r="H6725" t="b">
        <v>0</v>
      </c>
      <c r="I6725">
        <v>50</v>
      </c>
      <c r="J6725">
        <v>86</v>
      </c>
      <c r="L6725">
        <v>48000</v>
      </c>
      <c r="M6725">
        <v>78</v>
      </c>
      <c r="N6725">
        <v>25830</v>
      </c>
      <c r="O6725">
        <v>0.57999999999999996</v>
      </c>
      <c r="P6725">
        <v>0.57999999999999996</v>
      </c>
      <c r="T6725" t="s">
        <v>203</v>
      </c>
      <c r="V6725" s="4">
        <v>39407</v>
      </c>
    </row>
    <row r="6726" spans="1:22">
      <c r="A6726" t="s">
        <v>199</v>
      </c>
      <c r="B6726" t="s">
        <v>302</v>
      </c>
      <c r="C6726" t="s">
        <v>3287</v>
      </c>
      <c r="D6726" t="s">
        <v>202</v>
      </c>
      <c r="E6726" t="b">
        <v>1</v>
      </c>
      <c r="F6726" t="b">
        <v>1</v>
      </c>
      <c r="H6726" t="b">
        <v>0</v>
      </c>
      <c r="I6726">
        <v>50</v>
      </c>
      <c r="J6726">
        <v>93</v>
      </c>
      <c r="L6726">
        <v>36000</v>
      </c>
      <c r="M6726">
        <v>83</v>
      </c>
      <c r="O6726">
        <v>0.68</v>
      </c>
      <c r="P6726">
        <v>0.57999999999999996</v>
      </c>
      <c r="T6726" t="s">
        <v>203</v>
      </c>
      <c r="V6726" s="4">
        <v>42278</v>
      </c>
    </row>
    <row r="6727" spans="1:22">
      <c r="A6727" t="s">
        <v>2002</v>
      </c>
      <c r="B6727" t="s">
        <v>1333</v>
      </c>
      <c r="C6727" t="s">
        <v>3892</v>
      </c>
      <c r="D6727" t="s">
        <v>202</v>
      </c>
      <c r="E6727" t="b">
        <v>0</v>
      </c>
      <c r="F6727" t="b">
        <v>1</v>
      </c>
      <c r="H6727" t="b">
        <v>0</v>
      </c>
      <c r="I6727">
        <v>50</v>
      </c>
      <c r="J6727">
        <v>91</v>
      </c>
      <c r="L6727">
        <v>40000</v>
      </c>
      <c r="M6727">
        <v>81</v>
      </c>
      <c r="O6727">
        <v>0.62</v>
      </c>
      <c r="P6727">
        <v>0.57999999999999996</v>
      </c>
      <c r="T6727" t="s">
        <v>203</v>
      </c>
      <c r="V6727" s="4">
        <v>41766</v>
      </c>
    </row>
    <row r="6728" spans="1:22">
      <c r="A6728" t="s">
        <v>1333</v>
      </c>
      <c r="B6728" t="s">
        <v>665</v>
      </c>
      <c r="C6728" t="s">
        <v>3893</v>
      </c>
      <c r="D6728" t="s">
        <v>202</v>
      </c>
      <c r="E6728" t="b">
        <v>1</v>
      </c>
      <c r="F6728" t="b">
        <v>1</v>
      </c>
      <c r="H6728" t="b">
        <v>0</v>
      </c>
      <c r="I6728">
        <v>50</v>
      </c>
      <c r="J6728">
        <v>81</v>
      </c>
      <c r="L6728">
        <v>40000</v>
      </c>
      <c r="M6728">
        <v>79</v>
      </c>
      <c r="N6728">
        <v>22360</v>
      </c>
      <c r="O6728">
        <v>0.67</v>
      </c>
      <c r="P6728">
        <v>0.57999999999999996</v>
      </c>
      <c r="T6728" t="s">
        <v>203</v>
      </c>
      <c r="V6728" s="4">
        <v>40843</v>
      </c>
    </row>
    <row r="6729" spans="1:22">
      <c r="A6729" t="s">
        <v>269</v>
      </c>
      <c r="B6729" t="s">
        <v>269</v>
      </c>
      <c r="C6729" t="s">
        <v>3894</v>
      </c>
      <c r="D6729" t="s">
        <v>202</v>
      </c>
      <c r="E6729" t="b">
        <v>1</v>
      </c>
      <c r="F6729" t="b">
        <v>1</v>
      </c>
      <c r="H6729" t="b">
        <v>0</v>
      </c>
      <c r="I6729">
        <v>50</v>
      </c>
      <c r="J6729">
        <v>82</v>
      </c>
      <c r="L6729">
        <v>40000</v>
      </c>
      <c r="M6729">
        <v>76</v>
      </c>
      <c r="N6729">
        <v>25830</v>
      </c>
      <c r="O6729">
        <v>0.57999999999999996</v>
      </c>
      <c r="P6729">
        <v>0.57999999999999996</v>
      </c>
      <c r="T6729" t="s">
        <v>203</v>
      </c>
      <c r="V6729" s="4">
        <v>39925</v>
      </c>
    </row>
    <row r="6730" spans="1:22">
      <c r="A6730" t="s">
        <v>2002</v>
      </c>
      <c r="B6730" t="s">
        <v>1356</v>
      </c>
      <c r="C6730" t="s">
        <v>3895</v>
      </c>
      <c r="D6730" t="s">
        <v>202</v>
      </c>
      <c r="E6730" t="b">
        <v>1</v>
      </c>
      <c r="F6730" t="b">
        <v>1</v>
      </c>
      <c r="H6730" t="b">
        <v>0</v>
      </c>
      <c r="I6730">
        <v>50</v>
      </c>
      <c r="J6730">
        <v>90</v>
      </c>
      <c r="L6730">
        <v>40000</v>
      </c>
      <c r="M6730">
        <v>82</v>
      </c>
      <c r="O6730">
        <v>0.7</v>
      </c>
      <c r="P6730">
        <v>0.57999999999999996</v>
      </c>
      <c r="T6730" t="s">
        <v>203</v>
      </c>
      <c r="V6730" s="4">
        <v>41149</v>
      </c>
    </row>
    <row r="6731" spans="1:22">
      <c r="A6731" t="s">
        <v>199</v>
      </c>
      <c r="B6731" t="s">
        <v>302</v>
      </c>
      <c r="C6731" t="s">
        <v>3424</v>
      </c>
      <c r="D6731" t="s">
        <v>202</v>
      </c>
      <c r="E6731" t="b">
        <v>1</v>
      </c>
      <c r="F6731" t="b">
        <v>1</v>
      </c>
      <c r="H6731" t="b">
        <v>0</v>
      </c>
      <c r="I6731">
        <v>50</v>
      </c>
      <c r="J6731">
        <v>87</v>
      </c>
      <c r="L6731">
        <v>42000</v>
      </c>
      <c r="M6731">
        <v>82</v>
      </c>
      <c r="O6731">
        <v>0.67</v>
      </c>
      <c r="P6731">
        <v>0.57999999999999996</v>
      </c>
      <c r="T6731" t="s">
        <v>203</v>
      </c>
      <c r="V6731" s="4">
        <v>42278</v>
      </c>
    </row>
    <row r="6732" spans="1:22">
      <c r="A6732" t="s">
        <v>2279</v>
      </c>
      <c r="B6732" t="s">
        <v>2280</v>
      </c>
      <c r="C6732" t="s">
        <v>3896</v>
      </c>
      <c r="D6732" t="s">
        <v>202</v>
      </c>
      <c r="E6732" t="b">
        <v>0</v>
      </c>
      <c r="F6732" t="b">
        <v>0</v>
      </c>
      <c r="G6732" t="s">
        <v>820</v>
      </c>
      <c r="H6732" t="b">
        <v>0</v>
      </c>
      <c r="I6732">
        <v>50</v>
      </c>
      <c r="J6732">
        <v>80</v>
      </c>
      <c r="L6732">
        <v>34500</v>
      </c>
      <c r="M6732">
        <v>80</v>
      </c>
      <c r="N6732">
        <v>23048</v>
      </c>
      <c r="O6732">
        <v>0.65</v>
      </c>
      <c r="P6732">
        <v>0.53</v>
      </c>
      <c r="T6732" t="s">
        <v>203</v>
      </c>
      <c r="V6732" s="4">
        <v>35459</v>
      </c>
    </row>
    <row r="6733" spans="1:22">
      <c r="A6733" t="s">
        <v>1329</v>
      </c>
      <c r="B6733" t="s">
        <v>542</v>
      </c>
      <c r="C6733" t="s">
        <v>3213</v>
      </c>
      <c r="D6733" t="s">
        <v>202</v>
      </c>
      <c r="E6733" t="b">
        <v>1</v>
      </c>
      <c r="F6733" t="b">
        <v>1</v>
      </c>
      <c r="H6733" t="b">
        <v>0</v>
      </c>
      <c r="I6733">
        <v>50</v>
      </c>
      <c r="J6733">
        <v>89</v>
      </c>
      <c r="L6733">
        <v>40000</v>
      </c>
      <c r="M6733">
        <v>79</v>
      </c>
      <c r="O6733">
        <v>0.62</v>
      </c>
      <c r="P6733">
        <v>0.57999999999999996</v>
      </c>
      <c r="T6733" t="s">
        <v>203</v>
      </c>
      <c r="V6733" s="4">
        <v>40843</v>
      </c>
    </row>
    <row r="6734" spans="1:22">
      <c r="A6734" t="s">
        <v>1333</v>
      </c>
      <c r="B6734" t="s">
        <v>665</v>
      </c>
      <c r="C6734" t="s">
        <v>3372</v>
      </c>
      <c r="D6734" t="s">
        <v>202</v>
      </c>
      <c r="E6734" t="b">
        <v>1</v>
      </c>
      <c r="F6734" t="b">
        <v>1</v>
      </c>
      <c r="G6734" t="s">
        <v>528</v>
      </c>
      <c r="H6734" t="b">
        <v>0</v>
      </c>
      <c r="I6734">
        <v>50</v>
      </c>
      <c r="J6734">
        <v>87</v>
      </c>
      <c r="L6734">
        <v>60000</v>
      </c>
      <c r="M6734">
        <v>76</v>
      </c>
      <c r="N6734">
        <v>22699</v>
      </c>
      <c r="O6734">
        <v>0.66</v>
      </c>
      <c r="P6734">
        <v>0.57999999999999996</v>
      </c>
      <c r="T6734" t="s">
        <v>203</v>
      </c>
      <c r="V6734" s="4">
        <v>39552</v>
      </c>
    </row>
    <row r="6735" spans="1:22">
      <c r="A6735" t="s">
        <v>1333</v>
      </c>
      <c r="B6735" t="s">
        <v>1478</v>
      </c>
      <c r="C6735" t="s">
        <v>3464</v>
      </c>
      <c r="D6735" t="s">
        <v>202</v>
      </c>
      <c r="E6735" t="b">
        <v>1</v>
      </c>
      <c r="F6735" t="b">
        <v>1</v>
      </c>
      <c r="G6735" t="s">
        <v>528</v>
      </c>
      <c r="H6735" t="b">
        <v>0</v>
      </c>
      <c r="I6735">
        <v>50</v>
      </c>
      <c r="J6735">
        <v>80</v>
      </c>
      <c r="L6735">
        <v>40000</v>
      </c>
      <c r="M6735">
        <v>76</v>
      </c>
      <c r="O6735">
        <v>0.57999999999999996</v>
      </c>
      <c r="P6735">
        <v>0.57999999999999996</v>
      </c>
      <c r="T6735" t="s">
        <v>203</v>
      </c>
      <c r="V6735" s="4">
        <v>40169</v>
      </c>
    </row>
    <row r="6736" spans="1:22">
      <c r="A6736" t="s">
        <v>269</v>
      </c>
      <c r="B6736" t="s">
        <v>347</v>
      </c>
      <c r="C6736" t="s">
        <v>3897</v>
      </c>
      <c r="D6736" t="s">
        <v>202</v>
      </c>
      <c r="E6736" t="b">
        <v>0</v>
      </c>
      <c r="F6736" t="b">
        <v>1</v>
      </c>
      <c r="H6736" t="b">
        <v>0</v>
      </c>
      <c r="I6736">
        <v>50</v>
      </c>
      <c r="J6736">
        <v>85</v>
      </c>
      <c r="L6736">
        <v>42000</v>
      </c>
      <c r="M6736">
        <v>76</v>
      </c>
      <c r="N6736">
        <v>24164</v>
      </c>
      <c r="O6736">
        <v>0.62</v>
      </c>
      <c r="P6736">
        <v>0.57999999999999996</v>
      </c>
      <c r="T6736" t="s">
        <v>203</v>
      </c>
      <c r="V6736" s="4">
        <v>40253</v>
      </c>
    </row>
    <row r="6737" spans="1:22">
      <c r="A6737" t="s">
        <v>1154</v>
      </c>
      <c r="B6737" t="s">
        <v>1537</v>
      </c>
      <c r="C6737" t="s">
        <v>3898</v>
      </c>
      <c r="D6737" t="s">
        <v>202</v>
      </c>
      <c r="E6737" t="b">
        <v>1</v>
      </c>
      <c r="F6737" t="b">
        <v>0</v>
      </c>
      <c r="H6737" t="b">
        <v>0</v>
      </c>
      <c r="I6737">
        <v>50</v>
      </c>
      <c r="J6737">
        <v>83</v>
      </c>
      <c r="L6737">
        <v>40000</v>
      </c>
      <c r="M6737">
        <v>82</v>
      </c>
      <c r="O6737">
        <v>0.67</v>
      </c>
      <c r="P6737">
        <v>0.57999999999999996</v>
      </c>
      <c r="T6737" t="s">
        <v>203</v>
      </c>
      <c r="V6737" s="4">
        <v>40877</v>
      </c>
    </row>
    <row r="6738" spans="1:22">
      <c r="A6738" t="s">
        <v>2002</v>
      </c>
      <c r="B6738" t="s">
        <v>1356</v>
      </c>
      <c r="C6738" t="s">
        <v>3899</v>
      </c>
      <c r="D6738" t="s">
        <v>202</v>
      </c>
      <c r="E6738" t="b">
        <v>1</v>
      </c>
      <c r="F6738" t="b">
        <v>1</v>
      </c>
      <c r="H6738" t="b">
        <v>0</v>
      </c>
      <c r="I6738">
        <v>50</v>
      </c>
      <c r="J6738">
        <v>93</v>
      </c>
      <c r="L6738">
        <v>45000</v>
      </c>
      <c r="M6738">
        <v>83</v>
      </c>
      <c r="O6738">
        <v>0.7</v>
      </c>
      <c r="P6738">
        <v>0.57999999999999996</v>
      </c>
      <c r="T6738" t="s">
        <v>203</v>
      </c>
      <c r="V6738" s="4">
        <v>41996</v>
      </c>
    </row>
    <row r="6739" spans="1:22">
      <c r="A6739" t="s">
        <v>1333</v>
      </c>
      <c r="B6739" t="s">
        <v>1537</v>
      </c>
      <c r="C6739" t="s">
        <v>3900</v>
      </c>
      <c r="D6739" t="s">
        <v>202</v>
      </c>
      <c r="E6739" t="b">
        <v>0</v>
      </c>
      <c r="F6739" t="b">
        <v>1</v>
      </c>
      <c r="H6739" t="b">
        <v>0</v>
      </c>
      <c r="I6739">
        <v>50</v>
      </c>
      <c r="J6739">
        <v>90</v>
      </c>
      <c r="L6739">
        <v>50000</v>
      </c>
      <c r="M6739">
        <v>78</v>
      </c>
      <c r="O6739">
        <v>0.59</v>
      </c>
      <c r="P6739">
        <v>0.57999999999999996</v>
      </c>
      <c r="T6739" t="s">
        <v>203</v>
      </c>
      <c r="V6739" s="4">
        <v>41132</v>
      </c>
    </row>
    <row r="6740" spans="1:22">
      <c r="A6740" t="s">
        <v>1329</v>
      </c>
      <c r="B6740" t="s">
        <v>1537</v>
      </c>
      <c r="C6740" t="s">
        <v>3901</v>
      </c>
      <c r="D6740" t="s">
        <v>202</v>
      </c>
      <c r="E6740" t="b">
        <v>0</v>
      </c>
      <c r="F6740" t="b">
        <v>1</v>
      </c>
      <c r="H6740" t="b">
        <v>0</v>
      </c>
      <c r="I6740">
        <v>50</v>
      </c>
      <c r="J6740">
        <v>80</v>
      </c>
      <c r="L6740">
        <v>40000</v>
      </c>
      <c r="M6740">
        <v>79</v>
      </c>
      <c r="N6740">
        <v>24164</v>
      </c>
      <c r="O6740">
        <v>0.62</v>
      </c>
      <c r="P6740">
        <v>0.57999999999999996</v>
      </c>
      <c r="T6740" t="s">
        <v>203</v>
      </c>
      <c r="V6740" s="4">
        <v>39407</v>
      </c>
    </row>
    <row r="6741" spans="1:22">
      <c r="A6741" t="s">
        <v>2002</v>
      </c>
      <c r="B6741" t="s">
        <v>403</v>
      </c>
      <c r="C6741" t="s">
        <v>3902</v>
      </c>
      <c r="D6741" t="s">
        <v>202</v>
      </c>
      <c r="E6741" t="b">
        <v>0</v>
      </c>
      <c r="F6741" t="b">
        <v>1</v>
      </c>
      <c r="H6741" t="b">
        <v>0</v>
      </c>
      <c r="I6741">
        <v>50</v>
      </c>
      <c r="J6741">
        <v>91</v>
      </c>
      <c r="L6741">
        <v>40000</v>
      </c>
      <c r="M6741">
        <v>81</v>
      </c>
      <c r="O6741">
        <v>0.62</v>
      </c>
      <c r="P6741">
        <v>0.57999999999999996</v>
      </c>
      <c r="T6741" t="s">
        <v>203</v>
      </c>
      <c r="V6741" s="4">
        <v>41766</v>
      </c>
    </row>
    <row r="6742" spans="1:22">
      <c r="A6742" t="s">
        <v>199</v>
      </c>
      <c r="B6742" t="s">
        <v>269</v>
      </c>
      <c r="C6742" t="s">
        <v>3247</v>
      </c>
      <c r="D6742" t="s">
        <v>202</v>
      </c>
      <c r="E6742" t="b">
        <v>0</v>
      </c>
      <c r="F6742" t="b">
        <v>1</v>
      </c>
      <c r="H6742" t="b">
        <v>0</v>
      </c>
      <c r="I6742">
        <v>50</v>
      </c>
      <c r="J6742">
        <v>91</v>
      </c>
      <c r="L6742">
        <v>36000</v>
      </c>
      <c r="M6742">
        <v>76</v>
      </c>
      <c r="O6742">
        <v>0.62</v>
      </c>
      <c r="P6742">
        <v>0.57999999999999996</v>
      </c>
      <c r="T6742" t="s">
        <v>203</v>
      </c>
      <c r="V6742" s="4">
        <v>42278</v>
      </c>
    </row>
    <row r="6743" spans="1:22">
      <c r="A6743" t="s">
        <v>269</v>
      </c>
      <c r="B6743" t="s">
        <v>269</v>
      </c>
      <c r="C6743" t="s">
        <v>3903</v>
      </c>
      <c r="D6743" t="s">
        <v>202</v>
      </c>
      <c r="E6743" t="b">
        <v>0</v>
      </c>
      <c r="F6743" t="b">
        <v>1</v>
      </c>
      <c r="H6743" t="b">
        <v>0</v>
      </c>
      <c r="I6743">
        <v>50</v>
      </c>
      <c r="J6743">
        <v>87</v>
      </c>
      <c r="L6743">
        <v>42000</v>
      </c>
      <c r="M6743">
        <v>76</v>
      </c>
      <c r="N6743">
        <v>23408</v>
      </c>
      <c r="O6743">
        <v>0.64</v>
      </c>
      <c r="P6743">
        <v>0.57999999999999996</v>
      </c>
      <c r="T6743" t="s">
        <v>203</v>
      </c>
      <c r="V6743" s="4">
        <v>40253</v>
      </c>
    </row>
    <row r="6744" spans="1:22">
      <c r="A6744" t="s">
        <v>1329</v>
      </c>
      <c r="B6744" t="s">
        <v>542</v>
      </c>
      <c r="C6744" t="s">
        <v>3204</v>
      </c>
      <c r="D6744" t="s">
        <v>202</v>
      </c>
      <c r="E6744" t="b">
        <v>1</v>
      </c>
      <c r="F6744" t="b">
        <v>1</v>
      </c>
      <c r="G6744" t="s">
        <v>528</v>
      </c>
      <c r="H6744" t="b">
        <v>0</v>
      </c>
      <c r="I6744">
        <v>50</v>
      </c>
      <c r="J6744">
        <v>86</v>
      </c>
      <c r="L6744">
        <v>40000</v>
      </c>
      <c r="M6744">
        <v>78</v>
      </c>
      <c r="N6744">
        <v>22360</v>
      </c>
      <c r="O6744">
        <v>0.67</v>
      </c>
      <c r="P6744">
        <v>0.57999999999999996</v>
      </c>
      <c r="T6744" t="s">
        <v>203</v>
      </c>
      <c r="V6744" s="4">
        <v>40813</v>
      </c>
    </row>
    <row r="6745" spans="1:22">
      <c r="A6745" t="s">
        <v>1333</v>
      </c>
      <c r="B6745" t="s">
        <v>1333</v>
      </c>
      <c r="C6745" t="s">
        <v>3904</v>
      </c>
      <c r="D6745" t="s">
        <v>202</v>
      </c>
      <c r="E6745" t="b">
        <v>0</v>
      </c>
      <c r="F6745" t="b">
        <v>1</v>
      </c>
      <c r="H6745" t="b">
        <v>0</v>
      </c>
      <c r="I6745">
        <v>50</v>
      </c>
      <c r="J6745">
        <v>80</v>
      </c>
      <c r="L6745">
        <v>40000</v>
      </c>
      <c r="M6745">
        <v>76</v>
      </c>
      <c r="N6745">
        <v>24164</v>
      </c>
      <c r="O6745">
        <v>0.62</v>
      </c>
      <c r="P6745">
        <v>0.57999999999999996</v>
      </c>
      <c r="T6745" t="s">
        <v>203</v>
      </c>
      <c r="V6745" s="4">
        <v>40253</v>
      </c>
    </row>
    <row r="6746" spans="1:22">
      <c r="A6746" t="s">
        <v>1333</v>
      </c>
      <c r="B6746" t="s">
        <v>1333</v>
      </c>
      <c r="C6746" t="s">
        <v>3905</v>
      </c>
      <c r="D6746" t="s">
        <v>202</v>
      </c>
      <c r="E6746" t="b">
        <v>1</v>
      </c>
      <c r="F6746" t="b">
        <v>1</v>
      </c>
      <c r="G6746" t="s">
        <v>528</v>
      </c>
      <c r="H6746" t="b">
        <v>0</v>
      </c>
      <c r="I6746">
        <v>50</v>
      </c>
      <c r="J6746">
        <v>90</v>
      </c>
      <c r="L6746">
        <v>60000</v>
      </c>
      <c r="M6746">
        <v>76</v>
      </c>
      <c r="N6746">
        <v>22699</v>
      </c>
      <c r="O6746">
        <v>0.66</v>
      </c>
      <c r="P6746">
        <v>0.57999999999999996</v>
      </c>
      <c r="T6746" t="s">
        <v>203</v>
      </c>
      <c r="V6746" s="4">
        <v>39552</v>
      </c>
    </row>
    <row r="6747" spans="1:22">
      <c r="A6747" t="s">
        <v>1333</v>
      </c>
      <c r="B6747" t="s">
        <v>1333</v>
      </c>
      <c r="C6747" t="s">
        <v>3172</v>
      </c>
      <c r="D6747" t="s">
        <v>202</v>
      </c>
      <c r="E6747" t="b">
        <v>1</v>
      </c>
      <c r="F6747" t="b">
        <v>1</v>
      </c>
      <c r="G6747" t="s">
        <v>528</v>
      </c>
      <c r="H6747" t="b">
        <v>0</v>
      </c>
      <c r="I6747">
        <v>50</v>
      </c>
      <c r="J6747">
        <v>81</v>
      </c>
      <c r="L6747">
        <v>42000</v>
      </c>
      <c r="M6747">
        <v>76</v>
      </c>
      <c r="N6747">
        <v>22699</v>
      </c>
      <c r="O6747">
        <v>0.66</v>
      </c>
      <c r="P6747">
        <v>0.57999999999999996</v>
      </c>
      <c r="T6747" t="s">
        <v>203</v>
      </c>
      <c r="V6747" s="4">
        <v>39552</v>
      </c>
    </row>
    <row r="6748" spans="1:22">
      <c r="A6748" t="s">
        <v>199</v>
      </c>
      <c r="B6748" t="s">
        <v>269</v>
      </c>
      <c r="C6748" t="s">
        <v>3256</v>
      </c>
      <c r="D6748" t="s">
        <v>202</v>
      </c>
      <c r="E6748" t="b">
        <v>0</v>
      </c>
      <c r="F6748" t="b">
        <v>0</v>
      </c>
      <c r="H6748" t="b">
        <v>0</v>
      </c>
      <c r="I6748">
        <v>50</v>
      </c>
      <c r="J6748">
        <v>80</v>
      </c>
      <c r="L6748">
        <v>38000</v>
      </c>
      <c r="M6748">
        <v>76</v>
      </c>
      <c r="O6748">
        <v>0.57999999999999996</v>
      </c>
      <c r="P6748">
        <v>0.57999999999999996</v>
      </c>
      <c r="T6748" t="s">
        <v>203</v>
      </c>
      <c r="V6748" s="4">
        <v>42278</v>
      </c>
    </row>
    <row r="6749" spans="1:22">
      <c r="A6749" t="s">
        <v>2002</v>
      </c>
      <c r="B6749" t="s">
        <v>1356</v>
      </c>
      <c r="C6749" t="s">
        <v>3906</v>
      </c>
      <c r="D6749" t="s">
        <v>202</v>
      </c>
      <c r="E6749" t="b">
        <v>0</v>
      </c>
      <c r="F6749" t="b">
        <v>1</v>
      </c>
      <c r="H6749" t="b">
        <v>0</v>
      </c>
      <c r="I6749">
        <v>50</v>
      </c>
      <c r="J6749">
        <v>92</v>
      </c>
      <c r="L6749">
        <v>47000</v>
      </c>
      <c r="M6749">
        <v>81</v>
      </c>
      <c r="O6749">
        <v>0.61</v>
      </c>
      <c r="P6749">
        <v>0.57999999999999996</v>
      </c>
      <c r="T6749" t="s">
        <v>203</v>
      </c>
      <c r="V6749" s="4">
        <v>41766</v>
      </c>
    </row>
    <row r="6750" spans="1:22">
      <c r="A6750" t="s">
        <v>1333</v>
      </c>
      <c r="B6750" t="s">
        <v>1569</v>
      </c>
      <c r="C6750">
        <v>153.55250000000001</v>
      </c>
      <c r="D6750" t="s">
        <v>202</v>
      </c>
      <c r="E6750" t="b">
        <v>0</v>
      </c>
      <c r="F6750" t="b">
        <v>1</v>
      </c>
      <c r="H6750" t="b">
        <v>0</v>
      </c>
      <c r="I6750">
        <v>50</v>
      </c>
      <c r="J6750">
        <v>91</v>
      </c>
      <c r="L6750">
        <v>40000</v>
      </c>
      <c r="M6750">
        <v>78</v>
      </c>
      <c r="O6750">
        <v>0.6</v>
      </c>
      <c r="P6750">
        <v>0.57999999999999996</v>
      </c>
      <c r="T6750" t="s">
        <v>203</v>
      </c>
      <c r="V6750" s="4">
        <v>42278</v>
      </c>
    </row>
    <row r="6751" spans="1:22">
      <c r="A6751" t="s">
        <v>269</v>
      </c>
      <c r="B6751" t="s">
        <v>347</v>
      </c>
      <c r="C6751" t="s">
        <v>2970</v>
      </c>
      <c r="D6751" t="s">
        <v>202</v>
      </c>
      <c r="E6751" t="b">
        <v>0</v>
      </c>
      <c r="F6751" t="b">
        <v>1</v>
      </c>
      <c r="G6751" t="s">
        <v>528</v>
      </c>
      <c r="H6751" t="b">
        <v>0</v>
      </c>
      <c r="I6751">
        <v>50</v>
      </c>
      <c r="J6751">
        <v>91</v>
      </c>
      <c r="L6751">
        <v>40000</v>
      </c>
      <c r="M6751">
        <v>76</v>
      </c>
      <c r="N6751">
        <v>25830</v>
      </c>
      <c r="O6751">
        <v>0.57999999999999996</v>
      </c>
      <c r="P6751">
        <v>0.57999999999999996</v>
      </c>
      <c r="T6751" t="s">
        <v>203</v>
      </c>
      <c r="V6751" s="4">
        <v>39552</v>
      </c>
    </row>
    <row r="6752" spans="1:22">
      <c r="A6752" t="s">
        <v>269</v>
      </c>
      <c r="B6752" t="s">
        <v>302</v>
      </c>
      <c r="C6752" t="s">
        <v>3907</v>
      </c>
      <c r="D6752" t="s">
        <v>202</v>
      </c>
      <c r="E6752" t="b">
        <v>0</v>
      </c>
      <c r="F6752" t="b">
        <v>1</v>
      </c>
      <c r="H6752" t="b">
        <v>0</v>
      </c>
      <c r="I6752">
        <v>50</v>
      </c>
      <c r="J6752">
        <v>87</v>
      </c>
      <c r="L6752">
        <v>42000</v>
      </c>
      <c r="M6752">
        <v>76</v>
      </c>
      <c r="N6752">
        <v>23408</v>
      </c>
      <c r="O6752">
        <v>0.64</v>
      </c>
      <c r="P6752">
        <v>0.57999999999999996</v>
      </c>
      <c r="T6752" t="s">
        <v>203</v>
      </c>
      <c r="V6752" s="4">
        <v>40253</v>
      </c>
    </row>
    <row r="6753" spans="1:22">
      <c r="A6753" t="s">
        <v>1333</v>
      </c>
      <c r="B6753" t="s">
        <v>1333</v>
      </c>
      <c r="C6753" t="s">
        <v>3908</v>
      </c>
      <c r="D6753" t="s">
        <v>202</v>
      </c>
      <c r="E6753" t="b">
        <v>0</v>
      </c>
      <c r="G6753" t="s">
        <v>1766</v>
      </c>
      <c r="H6753" t="b">
        <v>0</v>
      </c>
      <c r="I6753">
        <v>50</v>
      </c>
      <c r="K6753">
        <v>3</v>
      </c>
      <c r="L6753">
        <v>199000</v>
      </c>
      <c r="M6753">
        <v>98</v>
      </c>
      <c r="N6753">
        <v>176</v>
      </c>
      <c r="O6753">
        <v>0.85</v>
      </c>
      <c r="P6753">
        <v>0.53</v>
      </c>
      <c r="T6753" t="s">
        <v>1310</v>
      </c>
      <c r="V6753" s="4">
        <v>38121</v>
      </c>
    </row>
    <row r="6754" spans="1:22">
      <c r="A6754" t="s">
        <v>1329</v>
      </c>
      <c r="B6754" t="s">
        <v>542</v>
      </c>
      <c r="C6754" t="s">
        <v>3909</v>
      </c>
      <c r="D6754" t="s">
        <v>202</v>
      </c>
      <c r="E6754" t="b">
        <v>0</v>
      </c>
      <c r="F6754" t="b">
        <v>1</v>
      </c>
      <c r="H6754" t="b">
        <v>0</v>
      </c>
      <c r="I6754">
        <v>50</v>
      </c>
      <c r="J6754">
        <v>92</v>
      </c>
      <c r="L6754">
        <v>50000</v>
      </c>
      <c r="M6754">
        <v>78</v>
      </c>
      <c r="N6754">
        <v>25830</v>
      </c>
      <c r="O6754">
        <v>0.57999999999999996</v>
      </c>
      <c r="P6754">
        <v>0.57999999999999996</v>
      </c>
      <c r="T6754" t="s">
        <v>203</v>
      </c>
      <c r="V6754" s="4">
        <v>39407</v>
      </c>
    </row>
    <row r="6755" spans="1:22">
      <c r="A6755" t="s">
        <v>269</v>
      </c>
      <c r="B6755" t="s">
        <v>347</v>
      </c>
      <c r="C6755" t="s">
        <v>3910</v>
      </c>
      <c r="D6755" t="s">
        <v>202</v>
      </c>
      <c r="E6755" t="b">
        <v>1</v>
      </c>
      <c r="F6755" t="b">
        <v>1</v>
      </c>
      <c r="H6755" t="b">
        <v>0</v>
      </c>
      <c r="I6755">
        <v>50</v>
      </c>
      <c r="J6755">
        <v>84</v>
      </c>
      <c r="L6755">
        <v>40000</v>
      </c>
      <c r="M6755">
        <v>76</v>
      </c>
      <c r="N6755">
        <v>23048</v>
      </c>
      <c r="O6755">
        <v>0.65</v>
      </c>
      <c r="P6755">
        <v>0.57999999999999996</v>
      </c>
      <c r="T6755" t="s">
        <v>203</v>
      </c>
      <c r="V6755" s="4">
        <v>39407</v>
      </c>
    </row>
    <row r="6756" spans="1:22">
      <c r="A6756" t="s">
        <v>269</v>
      </c>
      <c r="B6756" t="s">
        <v>347</v>
      </c>
      <c r="C6756" t="s">
        <v>3911</v>
      </c>
      <c r="D6756" t="s">
        <v>202</v>
      </c>
      <c r="E6756" t="b">
        <v>0</v>
      </c>
      <c r="F6756" t="b">
        <v>1</v>
      </c>
      <c r="H6756" t="b">
        <v>0</v>
      </c>
      <c r="I6756">
        <v>50</v>
      </c>
      <c r="J6756">
        <v>80</v>
      </c>
      <c r="L6756">
        <v>38000</v>
      </c>
      <c r="M6756">
        <v>76</v>
      </c>
      <c r="N6756">
        <v>25830</v>
      </c>
      <c r="O6756">
        <v>0.57999999999999996</v>
      </c>
      <c r="P6756">
        <v>0.57999999999999996</v>
      </c>
      <c r="T6756" t="s">
        <v>203</v>
      </c>
      <c r="V6756" s="4">
        <v>39407</v>
      </c>
    </row>
    <row r="6757" spans="1:22">
      <c r="A6757" t="s">
        <v>269</v>
      </c>
      <c r="B6757" t="s">
        <v>269</v>
      </c>
      <c r="C6757" t="s">
        <v>3912</v>
      </c>
      <c r="D6757" t="s">
        <v>202</v>
      </c>
      <c r="E6757" t="b">
        <v>0</v>
      </c>
      <c r="F6757" t="b">
        <v>1</v>
      </c>
      <c r="H6757" t="b">
        <v>0</v>
      </c>
      <c r="I6757">
        <v>50</v>
      </c>
      <c r="J6757">
        <v>87</v>
      </c>
      <c r="L6757">
        <v>42000</v>
      </c>
      <c r="M6757">
        <v>76</v>
      </c>
      <c r="N6757">
        <v>23408</v>
      </c>
      <c r="O6757">
        <v>0.64</v>
      </c>
      <c r="P6757">
        <v>0.57999999999999996</v>
      </c>
      <c r="T6757" t="s">
        <v>203</v>
      </c>
      <c r="V6757" s="4">
        <v>40253</v>
      </c>
    </row>
    <row r="6758" spans="1:22">
      <c r="A6758" t="s">
        <v>1154</v>
      </c>
      <c r="B6758" t="s">
        <v>1537</v>
      </c>
      <c r="C6758" t="s">
        <v>3913</v>
      </c>
      <c r="D6758" t="s">
        <v>202</v>
      </c>
      <c r="E6758" t="b">
        <v>0</v>
      </c>
      <c r="F6758" t="b">
        <v>1</v>
      </c>
      <c r="H6758" t="b">
        <v>0</v>
      </c>
      <c r="I6758">
        <v>50</v>
      </c>
      <c r="J6758">
        <v>88</v>
      </c>
      <c r="L6758">
        <v>40000</v>
      </c>
      <c r="M6758">
        <v>76</v>
      </c>
      <c r="O6758">
        <v>0.57999999999999996</v>
      </c>
      <c r="P6758">
        <v>0.57999999999999996</v>
      </c>
      <c r="T6758" t="s">
        <v>203</v>
      </c>
      <c r="V6758" s="4">
        <v>40877</v>
      </c>
    </row>
    <row r="6759" spans="1:22">
      <c r="A6759" t="s">
        <v>1329</v>
      </c>
      <c r="B6759" t="s">
        <v>542</v>
      </c>
      <c r="C6759" t="s">
        <v>3914</v>
      </c>
      <c r="D6759" t="s">
        <v>202</v>
      </c>
      <c r="E6759" t="b">
        <v>0</v>
      </c>
      <c r="F6759" t="b">
        <v>1</v>
      </c>
      <c r="G6759" t="s">
        <v>528</v>
      </c>
      <c r="H6759" t="b">
        <v>0</v>
      </c>
      <c r="I6759">
        <v>50</v>
      </c>
      <c r="J6759">
        <v>86</v>
      </c>
      <c r="L6759">
        <v>40000</v>
      </c>
      <c r="M6759">
        <v>79</v>
      </c>
      <c r="N6759">
        <v>24164</v>
      </c>
      <c r="O6759">
        <v>0.62</v>
      </c>
      <c r="P6759">
        <v>0.57999999999999996</v>
      </c>
      <c r="T6759" t="s">
        <v>203</v>
      </c>
      <c r="V6759" s="4">
        <v>39925</v>
      </c>
    </row>
    <row r="6760" spans="1:22">
      <c r="A6760" t="s">
        <v>2002</v>
      </c>
      <c r="B6760" t="s">
        <v>1356</v>
      </c>
      <c r="C6760" t="s">
        <v>3915</v>
      </c>
      <c r="D6760" t="s">
        <v>202</v>
      </c>
      <c r="E6760" t="b">
        <v>1</v>
      </c>
      <c r="F6760" t="b">
        <v>1</v>
      </c>
      <c r="H6760" t="b">
        <v>0</v>
      </c>
      <c r="I6760">
        <v>50</v>
      </c>
      <c r="J6760">
        <v>93</v>
      </c>
      <c r="L6760">
        <v>45000</v>
      </c>
      <c r="M6760">
        <v>83</v>
      </c>
      <c r="O6760">
        <v>0.7</v>
      </c>
      <c r="P6760">
        <v>0.57999999999999996</v>
      </c>
      <c r="T6760" t="s">
        <v>203</v>
      </c>
      <c r="V6760" s="4">
        <v>41996</v>
      </c>
    </row>
    <row r="6761" spans="1:22">
      <c r="A6761" t="s">
        <v>269</v>
      </c>
      <c r="B6761" t="s">
        <v>269</v>
      </c>
      <c r="C6761" t="s">
        <v>3276</v>
      </c>
      <c r="D6761" t="s">
        <v>202</v>
      </c>
      <c r="E6761" t="b">
        <v>0</v>
      </c>
      <c r="F6761" t="b">
        <v>1</v>
      </c>
      <c r="H6761" t="b">
        <v>1</v>
      </c>
      <c r="I6761">
        <v>50</v>
      </c>
      <c r="J6761">
        <v>80</v>
      </c>
      <c r="L6761">
        <v>36000</v>
      </c>
      <c r="M6761">
        <v>80</v>
      </c>
      <c r="O6761">
        <v>0.6</v>
      </c>
      <c r="P6761">
        <v>0.57999999999999996</v>
      </c>
      <c r="T6761" t="s">
        <v>203</v>
      </c>
      <c r="V6761" s="4">
        <v>42108</v>
      </c>
    </row>
    <row r="6762" spans="1:22">
      <c r="A6762" t="s">
        <v>2002</v>
      </c>
      <c r="B6762" t="s">
        <v>1537</v>
      </c>
      <c r="C6762" t="s">
        <v>3916</v>
      </c>
      <c r="D6762" t="s">
        <v>202</v>
      </c>
      <c r="E6762" t="b">
        <v>0</v>
      </c>
      <c r="F6762" t="b">
        <v>1</v>
      </c>
      <c r="H6762" t="b">
        <v>0</v>
      </c>
      <c r="I6762">
        <v>50</v>
      </c>
      <c r="J6762">
        <v>92</v>
      </c>
      <c r="L6762">
        <v>47000</v>
      </c>
      <c r="M6762">
        <v>81</v>
      </c>
      <c r="O6762">
        <v>0.61</v>
      </c>
      <c r="P6762">
        <v>0.57999999999999996</v>
      </c>
      <c r="T6762" t="s">
        <v>203</v>
      </c>
      <c r="V6762" s="4">
        <v>42104</v>
      </c>
    </row>
    <row r="6763" spans="1:22">
      <c r="A6763" t="s">
        <v>1333</v>
      </c>
      <c r="B6763" t="s">
        <v>403</v>
      </c>
      <c r="C6763" t="s">
        <v>3412</v>
      </c>
      <c r="D6763" t="s">
        <v>202</v>
      </c>
      <c r="E6763" t="b">
        <v>0</v>
      </c>
      <c r="F6763" t="b">
        <v>1</v>
      </c>
      <c r="H6763" t="b">
        <v>0</v>
      </c>
      <c r="I6763">
        <v>50</v>
      </c>
      <c r="J6763">
        <v>98</v>
      </c>
      <c r="L6763">
        <v>50000</v>
      </c>
      <c r="M6763">
        <v>80</v>
      </c>
      <c r="O6763">
        <v>0.6</v>
      </c>
      <c r="P6763">
        <v>0.57999999999999996</v>
      </c>
      <c r="T6763" t="s">
        <v>203</v>
      </c>
      <c r="V6763" s="4">
        <v>42104</v>
      </c>
    </row>
    <row r="6764" spans="1:22">
      <c r="A6764" t="s">
        <v>610</v>
      </c>
      <c r="B6764" t="s">
        <v>610</v>
      </c>
      <c r="C6764" t="s">
        <v>3196</v>
      </c>
      <c r="D6764" t="s">
        <v>202</v>
      </c>
      <c r="E6764" t="b">
        <v>1</v>
      </c>
      <c r="F6764" t="b">
        <v>1</v>
      </c>
      <c r="H6764" t="b">
        <v>0</v>
      </c>
      <c r="I6764">
        <v>50</v>
      </c>
      <c r="J6764">
        <v>84</v>
      </c>
      <c r="L6764">
        <v>40000</v>
      </c>
      <c r="M6764">
        <v>78</v>
      </c>
      <c r="O6764">
        <v>0.67</v>
      </c>
      <c r="P6764">
        <v>0.6</v>
      </c>
      <c r="T6764" t="s">
        <v>203</v>
      </c>
      <c r="V6764" s="4">
        <v>42160</v>
      </c>
    </row>
    <row r="6765" spans="1:22">
      <c r="A6765" t="s">
        <v>2002</v>
      </c>
      <c r="B6765" t="s">
        <v>403</v>
      </c>
      <c r="C6765" t="s">
        <v>3917</v>
      </c>
      <c r="D6765" t="s">
        <v>202</v>
      </c>
      <c r="E6765" t="b">
        <v>1</v>
      </c>
      <c r="F6765" t="b">
        <v>1</v>
      </c>
      <c r="H6765" t="b">
        <v>0</v>
      </c>
      <c r="I6765">
        <v>50</v>
      </c>
      <c r="J6765">
        <v>93</v>
      </c>
      <c r="L6765">
        <v>45000</v>
      </c>
      <c r="M6765">
        <v>83</v>
      </c>
      <c r="O6765">
        <v>0.7</v>
      </c>
      <c r="P6765">
        <v>0.57999999999999996</v>
      </c>
      <c r="T6765" t="s">
        <v>203</v>
      </c>
      <c r="V6765" s="4">
        <v>41996</v>
      </c>
    </row>
    <row r="6766" spans="1:22">
      <c r="A6766" t="s">
        <v>2002</v>
      </c>
      <c r="B6766" t="s">
        <v>605</v>
      </c>
      <c r="C6766" t="s">
        <v>3918</v>
      </c>
      <c r="D6766" t="s">
        <v>202</v>
      </c>
      <c r="E6766" t="b">
        <v>1</v>
      </c>
      <c r="F6766" t="b">
        <v>1</v>
      </c>
      <c r="H6766" t="b">
        <v>0</v>
      </c>
      <c r="I6766">
        <v>50</v>
      </c>
      <c r="J6766">
        <v>93</v>
      </c>
      <c r="L6766">
        <v>45000</v>
      </c>
      <c r="M6766">
        <v>83</v>
      </c>
      <c r="O6766">
        <v>0.7</v>
      </c>
      <c r="P6766">
        <v>0.57999999999999996</v>
      </c>
      <c r="T6766" t="s">
        <v>203</v>
      </c>
      <c r="V6766" s="4">
        <v>41884</v>
      </c>
    </row>
    <row r="6767" spans="1:22">
      <c r="A6767" t="s">
        <v>269</v>
      </c>
      <c r="B6767" t="s">
        <v>347</v>
      </c>
      <c r="C6767" t="s">
        <v>3296</v>
      </c>
      <c r="D6767" t="s">
        <v>202</v>
      </c>
      <c r="E6767" t="b">
        <v>0</v>
      </c>
      <c r="F6767" t="b">
        <v>1</v>
      </c>
      <c r="G6767" t="s">
        <v>528</v>
      </c>
      <c r="H6767" t="b">
        <v>0</v>
      </c>
      <c r="I6767">
        <v>50</v>
      </c>
      <c r="J6767">
        <v>91</v>
      </c>
      <c r="L6767">
        <v>36000</v>
      </c>
      <c r="M6767">
        <v>76</v>
      </c>
      <c r="N6767">
        <v>24164</v>
      </c>
      <c r="O6767">
        <v>0.62</v>
      </c>
      <c r="P6767">
        <v>0.57999999999999996</v>
      </c>
      <c r="T6767" t="s">
        <v>203</v>
      </c>
      <c r="V6767" s="4">
        <v>41473</v>
      </c>
    </row>
    <row r="6768" spans="1:22">
      <c r="A6768" t="s">
        <v>1547</v>
      </c>
      <c r="B6768" t="s">
        <v>1548</v>
      </c>
      <c r="C6768" t="s">
        <v>3919</v>
      </c>
      <c r="D6768" t="s">
        <v>202</v>
      </c>
      <c r="E6768" t="b">
        <v>1</v>
      </c>
      <c r="F6768" t="b">
        <v>1</v>
      </c>
      <c r="G6768" t="s">
        <v>528</v>
      </c>
      <c r="H6768" t="b">
        <v>0</v>
      </c>
      <c r="I6768">
        <v>50</v>
      </c>
      <c r="J6768">
        <v>73</v>
      </c>
      <c r="L6768">
        <v>40000</v>
      </c>
      <c r="M6768">
        <v>78.099999999999994</v>
      </c>
      <c r="N6768">
        <v>24980</v>
      </c>
      <c r="O6768">
        <v>0.59</v>
      </c>
      <c r="P6768">
        <v>0.57999999999999996</v>
      </c>
      <c r="T6768" t="s">
        <v>203</v>
      </c>
      <c r="V6768" s="4">
        <v>40298</v>
      </c>
    </row>
    <row r="6769" spans="1:22">
      <c r="A6769" t="s">
        <v>1329</v>
      </c>
      <c r="B6769" t="s">
        <v>542</v>
      </c>
      <c r="C6769" t="s">
        <v>3920</v>
      </c>
      <c r="D6769" t="s">
        <v>202</v>
      </c>
      <c r="E6769" t="b">
        <v>1</v>
      </c>
      <c r="F6769" t="b">
        <v>1</v>
      </c>
      <c r="H6769" t="b">
        <v>0</v>
      </c>
      <c r="I6769">
        <v>50</v>
      </c>
      <c r="J6769">
        <v>89</v>
      </c>
      <c r="L6769">
        <v>40000</v>
      </c>
      <c r="M6769">
        <v>79</v>
      </c>
      <c r="O6769">
        <v>0.6</v>
      </c>
      <c r="P6769">
        <v>0.6</v>
      </c>
      <c r="T6769" t="s">
        <v>203</v>
      </c>
      <c r="V6769" s="4">
        <v>42191</v>
      </c>
    </row>
    <row r="6770" spans="1:22">
      <c r="A6770" t="s">
        <v>1333</v>
      </c>
      <c r="B6770" t="s">
        <v>403</v>
      </c>
      <c r="C6770" t="s">
        <v>3921</v>
      </c>
      <c r="D6770" t="s">
        <v>202</v>
      </c>
      <c r="E6770" t="b">
        <v>0</v>
      </c>
      <c r="F6770" t="b">
        <v>1</v>
      </c>
      <c r="H6770" t="b">
        <v>0</v>
      </c>
      <c r="I6770">
        <v>50</v>
      </c>
      <c r="J6770">
        <v>81</v>
      </c>
      <c r="L6770">
        <v>38000</v>
      </c>
      <c r="M6770">
        <v>80</v>
      </c>
      <c r="O6770">
        <v>0.62</v>
      </c>
      <c r="P6770">
        <v>0.57999999999999996</v>
      </c>
      <c r="T6770" t="s">
        <v>203</v>
      </c>
      <c r="V6770" s="4">
        <v>41596</v>
      </c>
    </row>
    <row r="6771" spans="1:22">
      <c r="A6771" t="s">
        <v>1333</v>
      </c>
      <c r="B6771" t="s">
        <v>1333</v>
      </c>
      <c r="C6771" t="s">
        <v>3922</v>
      </c>
      <c r="D6771" t="s">
        <v>202</v>
      </c>
      <c r="E6771" t="b">
        <v>0</v>
      </c>
      <c r="F6771" t="b">
        <v>1</v>
      </c>
      <c r="G6771" t="s">
        <v>528</v>
      </c>
      <c r="H6771" t="b">
        <v>0</v>
      </c>
      <c r="I6771">
        <v>50</v>
      </c>
      <c r="J6771">
        <v>80</v>
      </c>
      <c r="L6771">
        <v>40000</v>
      </c>
      <c r="M6771">
        <v>76</v>
      </c>
      <c r="N6771">
        <v>24164</v>
      </c>
      <c r="O6771">
        <v>0.62</v>
      </c>
      <c r="P6771">
        <v>0.57999999999999996</v>
      </c>
      <c r="T6771" t="s">
        <v>203</v>
      </c>
      <c r="V6771" s="4">
        <v>39407</v>
      </c>
    </row>
    <row r="6772" spans="1:22">
      <c r="A6772" t="s">
        <v>1333</v>
      </c>
      <c r="B6772" t="s">
        <v>1478</v>
      </c>
      <c r="C6772" t="s">
        <v>3519</v>
      </c>
      <c r="D6772" t="s">
        <v>202</v>
      </c>
      <c r="E6772" t="b">
        <v>1</v>
      </c>
      <c r="F6772" t="b">
        <v>1</v>
      </c>
      <c r="G6772" t="s">
        <v>528</v>
      </c>
      <c r="H6772" t="b">
        <v>0</v>
      </c>
      <c r="I6772">
        <v>50</v>
      </c>
      <c r="J6772">
        <v>90</v>
      </c>
      <c r="L6772">
        <v>60000</v>
      </c>
      <c r="M6772">
        <v>76</v>
      </c>
      <c r="O6772">
        <v>0.66</v>
      </c>
      <c r="P6772">
        <v>0.57999999999999996</v>
      </c>
      <c r="T6772" t="s">
        <v>203</v>
      </c>
      <c r="V6772" s="4">
        <v>40169</v>
      </c>
    </row>
    <row r="6773" spans="1:22">
      <c r="A6773" t="s">
        <v>1333</v>
      </c>
      <c r="B6773" t="s">
        <v>1417</v>
      </c>
      <c r="C6773">
        <v>153.33028999999999</v>
      </c>
      <c r="D6773" t="s">
        <v>202</v>
      </c>
      <c r="E6773" t="b">
        <v>0</v>
      </c>
      <c r="F6773" t="b">
        <v>1</v>
      </c>
      <c r="H6773" t="b">
        <v>0</v>
      </c>
      <c r="I6773">
        <v>50</v>
      </c>
      <c r="J6773">
        <v>81</v>
      </c>
      <c r="L6773">
        <v>40000</v>
      </c>
      <c r="M6773">
        <v>77</v>
      </c>
      <c r="O6773">
        <v>0.62</v>
      </c>
      <c r="P6773">
        <v>0.57999999999999996</v>
      </c>
      <c r="T6773" t="s">
        <v>203</v>
      </c>
      <c r="V6773" s="4">
        <v>40877</v>
      </c>
    </row>
    <row r="6774" spans="1:22">
      <c r="A6774" t="s">
        <v>1333</v>
      </c>
      <c r="B6774" t="s">
        <v>1333</v>
      </c>
      <c r="C6774" t="s">
        <v>2994</v>
      </c>
      <c r="D6774" t="s">
        <v>202</v>
      </c>
      <c r="E6774" t="b">
        <v>1</v>
      </c>
      <c r="F6774" t="b">
        <v>1</v>
      </c>
      <c r="H6774" t="b">
        <v>0</v>
      </c>
      <c r="I6774">
        <v>50</v>
      </c>
      <c r="J6774">
        <v>81</v>
      </c>
      <c r="L6774">
        <v>42000</v>
      </c>
      <c r="M6774">
        <v>80</v>
      </c>
      <c r="O6774">
        <v>0.68</v>
      </c>
      <c r="P6774">
        <v>0.57999999999999996</v>
      </c>
      <c r="T6774" t="s">
        <v>203</v>
      </c>
      <c r="V6774" s="4">
        <v>40970</v>
      </c>
    </row>
    <row r="6775" spans="1:22">
      <c r="A6775" t="s">
        <v>269</v>
      </c>
      <c r="B6775" t="s">
        <v>269</v>
      </c>
      <c r="C6775" t="s">
        <v>3923</v>
      </c>
      <c r="D6775" t="s">
        <v>202</v>
      </c>
      <c r="E6775" t="b">
        <v>0</v>
      </c>
      <c r="F6775" t="b">
        <v>1</v>
      </c>
      <c r="H6775" t="b">
        <v>0</v>
      </c>
      <c r="I6775">
        <v>50</v>
      </c>
      <c r="J6775">
        <v>72</v>
      </c>
      <c r="L6775">
        <v>36000</v>
      </c>
      <c r="M6775">
        <v>76</v>
      </c>
      <c r="N6775">
        <v>25830</v>
      </c>
      <c r="O6775">
        <v>0.57999999999999996</v>
      </c>
      <c r="P6775">
        <v>0.57999999999999996</v>
      </c>
      <c r="T6775" t="s">
        <v>203</v>
      </c>
      <c r="V6775" s="4">
        <v>39925</v>
      </c>
    </row>
    <row r="6776" spans="1:22">
      <c r="A6776" t="s">
        <v>1154</v>
      </c>
      <c r="B6776" t="s">
        <v>1537</v>
      </c>
      <c r="C6776" t="s">
        <v>3924</v>
      </c>
      <c r="D6776" t="s">
        <v>202</v>
      </c>
      <c r="E6776" t="b">
        <v>0</v>
      </c>
      <c r="F6776" t="b">
        <v>1</v>
      </c>
      <c r="H6776" t="b">
        <v>0</v>
      </c>
      <c r="I6776">
        <v>50</v>
      </c>
      <c r="J6776">
        <v>80</v>
      </c>
      <c r="L6776">
        <v>40000</v>
      </c>
      <c r="M6776">
        <v>76</v>
      </c>
      <c r="O6776">
        <v>0.57999999999999996</v>
      </c>
      <c r="P6776">
        <v>0.57999999999999996</v>
      </c>
      <c r="T6776" t="s">
        <v>203</v>
      </c>
      <c r="V6776" s="4">
        <v>40877</v>
      </c>
    </row>
    <row r="6777" spans="1:22">
      <c r="A6777" t="s">
        <v>269</v>
      </c>
      <c r="B6777" t="s">
        <v>269</v>
      </c>
      <c r="C6777" t="s">
        <v>3925</v>
      </c>
      <c r="D6777" t="s">
        <v>202</v>
      </c>
      <c r="E6777" t="b">
        <v>0</v>
      </c>
      <c r="F6777" t="b">
        <v>1</v>
      </c>
      <c r="H6777" t="b">
        <v>0</v>
      </c>
      <c r="I6777">
        <v>50</v>
      </c>
      <c r="J6777">
        <v>84</v>
      </c>
      <c r="L6777">
        <v>40000</v>
      </c>
      <c r="M6777">
        <v>76</v>
      </c>
      <c r="N6777">
        <v>25392</v>
      </c>
      <c r="O6777">
        <v>0.59</v>
      </c>
      <c r="P6777">
        <v>0.57999999999999996</v>
      </c>
      <c r="T6777" t="s">
        <v>203</v>
      </c>
      <c r="V6777" s="4">
        <v>39407</v>
      </c>
    </row>
    <row r="6778" spans="1:22">
      <c r="A6778" t="s">
        <v>2002</v>
      </c>
      <c r="B6778" t="s">
        <v>403</v>
      </c>
      <c r="C6778" t="s">
        <v>3926</v>
      </c>
      <c r="D6778" t="s">
        <v>202</v>
      </c>
      <c r="E6778" t="b">
        <v>0</v>
      </c>
      <c r="F6778" t="b">
        <v>1</v>
      </c>
      <c r="H6778" t="b">
        <v>0</v>
      </c>
      <c r="I6778">
        <v>50</v>
      </c>
      <c r="J6778">
        <v>91</v>
      </c>
      <c r="L6778">
        <v>40000</v>
      </c>
      <c r="M6778">
        <v>81</v>
      </c>
      <c r="O6778">
        <v>0.62</v>
      </c>
      <c r="P6778">
        <v>0.57999999999999996</v>
      </c>
      <c r="T6778" t="s">
        <v>203</v>
      </c>
      <c r="V6778" s="4">
        <v>42104</v>
      </c>
    </row>
    <row r="6779" spans="1:22">
      <c r="A6779" t="s">
        <v>1333</v>
      </c>
      <c r="B6779" t="s">
        <v>1333</v>
      </c>
      <c r="C6779" t="s">
        <v>3927</v>
      </c>
      <c r="D6779" t="s">
        <v>202</v>
      </c>
      <c r="E6779" t="b">
        <v>1</v>
      </c>
      <c r="F6779" t="b">
        <v>1</v>
      </c>
      <c r="G6779" t="s">
        <v>528</v>
      </c>
      <c r="H6779" t="b">
        <v>0</v>
      </c>
      <c r="I6779">
        <v>50</v>
      </c>
      <c r="J6779">
        <v>81</v>
      </c>
      <c r="L6779">
        <v>42000</v>
      </c>
      <c r="M6779">
        <v>76</v>
      </c>
      <c r="N6779">
        <v>22699</v>
      </c>
      <c r="O6779">
        <v>0.66</v>
      </c>
      <c r="P6779">
        <v>0.57999999999999996</v>
      </c>
      <c r="T6779" t="s">
        <v>203</v>
      </c>
      <c r="V6779" s="4">
        <v>39552</v>
      </c>
    </row>
    <row r="6780" spans="1:22">
      <c r="A6780" t="s">
        <v>269</v>
      </c>
      <c r="B6780" t="s">
        <v>269</v>
      </c>
      <c r="C6780" t="s">
        <v>3618</v>
      </c>
      <c r="D6780" t="s">
        <v>202</v>
      </c>
      <c r="E6780" t="b">
        <v>0</v>
      </c>
      <c r="F6780" t="b">
        <v>1</v>
      </c>
      <c r="H6780" t="b">
        <v>0</v>
      </c>
      <c r="I6780">
        <v>50</v>
      </c>
      <c r="J6780">
        <v>91</v>
      </c>
      <c r="L6780">
        <v>36000</v>
      </c>
      <c r="M6780">
        <v>76</v>
      </c>
      <c r="O6780">
        <v>0.62</v>
      </c>
      <c r="P6780">
        <v>0.57999999999999996</v>
      </c>
      <c r="T6780" t="s">
        <v>203</v>
      </c>
      <c r="V6780" s="4">
        <v>40813</v>
      </c>
    </row>
    <row r="6781" spans="1:22">
      <c r="A6781" t="s">
        <v>1333</v>
      </c>
      <c r="B6781" t="s">
        <v>1537</v>
      </c>
      <c r="C6781" t="s">
        <v>3793</v>
      </c>
      <c r="D6781" t="s">
        <v>202</v>
      </c>
      <c r="E6781" t="b">
        <v>0</v>
      </c>
      <c r="F6781" t="b">
        <v>1</v>
      </c>
      <c r="H6781" t="b">
        <v>0</v>
      </c>
      <c r="I6781">
        <v>50</v>
      </c>
      <c r="J6781">
        <v>89</v>
      </c>
      <c r="L6781">
        <v>40000</v>
      </c>
      <c r="M6781">
        <v>80</v>
      </c>
      <c r="O6781">
        <v>0.62</v>
      </c>
      <c r="P6781">
        <v>0.6</v>
      </c>
      <c r="T6781" t="s">
        <v>203</v>
      </c>
      <c r="V6781" s="4">
        <v>42191</v>
      </c>
    </row>
    <row r="6782" spans="1:22">
      <c r="A6782" t="s">
        <v>2002</v>
      </c>
      <c r="B6782" t="s">
        <v>1356</v>
      </c>
      <c r="C6782" t="s">
        <v>3928</v>
      </c>
      <c r="D6782" t="s">
        <v>202</v>
      </c>
      <c r="E6782" t="b">
        <v>0</v>
      </c>
      <c r="F6782" t="b">
        <v>1</v>
      </c>
      <c r="H6782" t="b">
        <v>0</v>
      </c>
      <c r="I6782">
        <v>50</v>
      </c>
      <c r="J6782">
        <v>91</v>
      </c>
      <c r="L6782">
        <v>40000</v>
      </c>
      <c r="M6782">
        <v>81</v>
      </c>
      <c r="O6782">
        <v>0.62</v>
      </c>
      <c r="P6782">
        <v>0.57999999999999996</v>
      </c>
      <c r="T6782" t="s">
        <v>203</v>
      </c>
      <c r="V6782" s="4">
        <v>42104</v>
      </c>
    </row>
    <row r="6783" spans="1:22">
      <c r="A6783" t="s">
        <v>1333</v>
      </c>
      <c r="B6783" t="s">
        <v>1478</v>
      </c>
      <c r="C6783" t="s">
        <v>3700</v>
      </c>
      <c r="D6783" t="s">
        <v>202</v>
      </c>
      <c r="E6783" t="b">
        <v>1</v>
      </c>
      <c r="F6783" t="b">
        <v>1</v>
      </c>
      <c r="G6783" t="s">
        <v>528</v>
      </c>
      <c r="H6783" t="b">
        <v>0</v>
      </c>
      <c r="I6783">
        <v>50</v>
      </c>
      <c r="J6783">
        <v>87</v>
      </c>
      <c r="L6783">
        <v>60000</v>
      </c>
      <c r="M6783">
        <v>76</v>
      </c>
      <c r="O6783">
        <v>0.66</v>
      </c>
      <c r="P6783">
        <v>0.57999999999999996</v>
      </c>
      <c r="T6783" t="s">
        <v>203</v>
      </c>
      <c r="V6783" s="4">
        <v>40169</v>
      </c>
    </row>
    <row r="6784" spans="1:22">
      <c r="A6784" t="s">
        <v>199</v>
      </c>
      <c r="B6784" t="s">
        <v>347</v>
      </c>
      <c r="C6784" t="s">
        <v>3061</v>
      </c>
      <c r="D6784" t="s">
        <v>202</v>
      </c>
      <c r="E6784" t="b">
        <v>1</v>
      </c>
      <c r="F6784" t="b">
        <v>1</v>
      </c>
      <c r="H6784" t="b">
        <v>0</v>
      </c>
      <c r="I6784">
        <v>50</v>
      </c>
      <c r="J6784">
        <v>93</v>
      </c>
      <c r="L6784">
        <v>36000</v>
      </c>
      <c r="M6784">
        <v>83</v>
      </c>
      <c r="O6784">
        <v>0.68</v>
      </c>
      <c r="P6784">
        <v>0.57999999999999996</v>
      </c>
      <c r="T6784" t="s">
        <v>203</v>
      </c>
      <c r="V6784" s="4">
        <v>42278</v>
      </c>
    </row>
    <row r="6785" spans="1:22">
      <c r="A6785" t="s">
        <v>269</v>
      </c>
      <c r="B6785" t="s">
        <v>269</v>
      </c>
      <c r="C6785" t="s">
        <v>3929</v>
      </c>
      <c r="D6785" t="s">
        <v>202</v>
      </c>
      <c r="E6785" t="b">
        <v>0</v>
      </c>
      <c r="F6785" t="b">
        <v>1</v>
      </c>
      <c r="H6785" t="b">
        <v>0</v>
      </c>
      <c r="I6785">
        <v>50</v>
      </c>
      <c r="J6785">
        <v>83</v>
      </c>
      <c r="L6785">
        <v>40000</v>
      </c>
      <c r="M6785">
        <v>76</v>
      </c>
      <c r="N6785">
        <v>24164</v>
      </c>
      <c r="O6785">
        <v>0.62</v>
      </c>
      <c r="P6785">
        <v>0.57999999999999996</v>
      </c>
      <c r="T6785" t="s">
        <v>203</v>
      </c>
      <c r="V6785" s="4">
        <v>39716</v>
      </c>
    </row>
    <row r="6786" spans="1:22">
      <c r="A6786" t="s">
        <v>1329</v>
      </c>
      <c r="B6786" t="s">
        <v>1537</v>
      </c>
      <c r="C6786" t="s">
        <v>3930</v>
      </c>
      <c r="D6786" t="s">
        <v>202</v>
      </c>
      <c r="E6786" t="b">
        <v>0</v>
      </c>
      <c r="F6786" t="b">
        <v>1</v>
      </c>
      <c r="G6786" t="s">
        <v>528</v>
      </c>
      <c r="H6786" t="b">
        <v>0</v>
      </c>
      <c r="I6786">
        <v>50</v>
      </c>
      <c r="J6786">
        <v>80</v>
      </c>
      <c r="L6786">
        <v>42000</v>
      </c>
      <c r="M6786">
        <v>79</v>
      </c>
      <c r="N6786">
        <v>25830</v>
      </c>
      <c r="O6786">
        <v>0.57999999999999996</v>
      </c>
      <c r="P6786">
        <v>0.57999999999999996</v>
      </c>
      <c r="T6786" t="s">
        <v>203</v>
      </c>
      <c r="V6786" s="4">
        <v>39407</v>
      </c>
    </row>
    <row r="6787" spans="1:22">
      <c r="A6787" t="s">
        <v>1333</v>
      </c>
      <c r="B6787" t="s">
        <v>665</v>
      </c>
      <c r="C6787" t="s">
        <v>3419</v>
      </c>
      <c r="D6787" t="s">
        <v>202</v>
      </c>
      <c r="E6787" t="b">
        <v>0</v>
      </c>
      <c r="F6787" t="b">
        <v>1</v>
      </c>
      <c r="G6787" t="s">
        <v>528</v>
      </c>
      <c r="H6787" t="b">
        <v>0</v>
      </c>
      <c r="I6787">
        <v>50</v>
      </c>
      <c r="J6787">
        <v>75</v>
      </c>
      <c r="L6787">
        <v>40000</v>
      </c>
      <c r="M6787">
        <v>77</v>
      </c>
      <c r="N6787">
        <v>24969</v>
      </c>
      <c r="O6787">
        <v>0.6</v>
      </c>
      <c r="P6787">
        <v>0.57999999999999996</v>
      </c>
      <c r="T6787" t="s">
        <v>203</v>
      </c>
      <c r="V6787" s="4">
        <v>40813</v>
      </c>
    </row>
    <row r="6788" spans="1:22">
      <c r="A6788" t="s">
        <v>269</v>
      </c>
      <c r="B6788" t="s">
        <v>269</v>
      </c>
      <c r="C6788" t="s">
        <v>3263</v>
      </c>
      <c r="D6788" t="s">
        <v>202</v>
      </c>
      <c r="E6788" t="b">
        <v>1</v>
      </c>
      <c r="F6788" t="b">
        <v>1</v>
      </c>
      <c r="G6788" t="s">
        <v>528</v>
      </c>
      <c r="H6788" t="b">
        <v>0</v>
      </c>
      <c r="I6788">
        <v>50</v>
      </c>
      <c r="J6788">
        <v>93</v>
      </c>
      <c r="L6788">
        <v>40000</v>
      </c>
      <c r="M6788">
        <v>84</v>
      </c>
      <c r="N6788">
        <v>22360</v>
      </c>
      <c r="O6788">
        <v>0.67</v>
      </c>
      <c r="P6788">
        <v>0.57999999999999996</v>
      </c>
      <c r="T6788" t="s">
        <v>203</v>
      </c>
      <c r="V6788" s="4">
        <v>40813</v>
      </c>
    </row>
    <row r="6789" spans="1:22">
      <c r="A6789" t="s">
        <v>269</v>
      </c>
      <c r="B6789" t="s">
        <v>269</v>
      </c>
      <c r="C6789" t="s">
        <v>3931</v>
      </c>
      <c r="D6789" t="s">
        <v>202</v>
      </c>
      <c r="E6789" t="b">
        <v>0</v>
      </c>
      <c r="F6789" t="b">
        <v>1</v>
      </c>
      <c r="H6789" t="b">
        <v>0</v>
      </c>
      <c r="I6789">
        <v>50</v>
      </c>
      <c r="J6789">
        <v>91</v>
      </c>
      <c r="L6789">
        <v>36000</v>
      </c>
      <c r="M6789">
        <v>76</v>
      </c>
      <c r="N6789">
        <v>24164</v>
      </c>
      <c r="O6789">
        <v>0.62</v>
      </c>
      <c r="P6789">
        <v>0.57999999999999996</v>
      </c>
      <c r="T6789" t="s">
        <v>203</v>
      </c>
      <c r="V6789" s="4">
        <v>40253</v>
      </c>
    </row>
    <row r="6790" spans="1:22">
      <c r="A6790" t="s">
        <v>1333</v>
      </c>
      <c r="B6790" t="s">
        <v>1333</v>
      </c>
      <c r="C6790" t="s">
        <v>2993</v>
      </c>
      <c r="D6790" t="s">
        <v>202</v>
      </c>
      <c r="E6790" t="b">
        <v>1</v>
      </c>
      <c r="F6790" t="b">
        <v>1</v>
      </c>
      <c r="G6790" t="s">
        <v>528</v>
      </c>
      <c r="H6790" t="b">
        <v>0</v>
      </c>
      <c r="I6790">
        <v>50</v>
      </c>
      <c r="J6790">
        <v>81</v>
      </c>
      <c r="L6790">
        <v>40000</v>
      </c>
      <c r="M6790">
        <v>79</v>
      </c>
      <c r="N6790">
        <v>22360</v>
      </c>
      <c r="O6790">
        <v>0.67</v>
      </c>
      <c r="P6790">
        <v>0.57999999999999996</v>
      </c>
      <c r="T6790" t="s">
        <v>203</v>
      </c>
      <c r="V6790" s="4">
        <v>40591</v>
      </c>
    </row>
    <row r="6791" spans="1:22">
      <c r="A6791" t="s">
        <v>2002</v>
      </c>
      <c r="B6791" t="s">
        <v>605</v>
      </c>
      <c r="C6791" t="s">
        <v>3932</v>
      </c>
      <c r="D6791" t="s">
        <v>202</v>
      </c>
      <c r="E6791" t="b">
        <v>0</v>
      </c>
      <c r="F6791" t="b">
        <v>1</v>
      </c>
      <c r="H6791" t="b">
        <v>0</v>
      </c>
      <c r="I6791">
        <v>50</v>
      </c>
      <c r="J6791">
        <v>8</v>
      </c>
      <c r="L6791">
        <v>42000</v>
      </c>
      <c r="M6791">
        <v>81</v>
      </c>
      <c r="N6791">
        <v>24164</v>
      </c>
      <c r="O6791">
        <v>0.62</v>
      </c>
      <c r="P6791">
        <v>0.57999999999999996</v>
      </c>
      <c r="T6791" t="s">
        <v>203</v>
      </c>
      <c r="V6791" s="4">
        <v>39552</v>
      </c>
    </row>
    <row r="6792" spans="1:22">
      <c r="A6792" t="s">
        <v>1329</v>
      </c>
      <c r="B6792" t="s">
        <v>1537</v>
      </c>
      <c r="C6792" t="s">
        <v>3933</v>
      </c>
      <c r="D6792" t="s">
        <v>202</v>
      </c>
      <c r="E6792" t="b">
        <v>1</v>
      </c>
      <c r="F6792" t="b">
        <v>1</v>
      </c>
      <c r="H6792" t="b">
        <v>0</v>
      </c>
      <c r="I6792">
        <v>50</v>
      </c>
      <c r="J6792">
        <v>80</v>
      </c>
      <c r="L6792">
        <v>40000</v>
      </c>
      <c r="M6792">
        <v>79</v>
      </c>
      <c r="N6792">
        <v>24164</v>
      </c>
      <c r="O6792">
        <v>0.62</v>
      </c>
      <c r="P6792">
        <v>0.57999999999999996</v>
      </c>
      <c r="T6792" t="s">
        <v>203</v>
      </c>
      <c r="V6792" s="4">
        <v>39407</v>
      </c>
    </row>
    <row r="6793" spans="1:22">
      <c r="A6793" t="s">
        <v>269</v>
      </c>
      <c r="B6793" t="s">
        <v>269</v>
      </c>
      <c r="C6793" t="s">
        <v>3934</v>
      </c>
      <c r="D6793" t="s">
        <v>202</v>
      </c>
      <c r="E6793" t="b">
        <v>0</v>
      </c>
      <c r="F6793" t="b">
        <v>1</v>
      </c>
      <c r="H6793" t="b">
        <v>0</v>
      </c>
      <c r="I6793">
        <v>50</v>
      </c>
      <c r="J6793">
        <v>72</v>
      </c>
      <c r="L6793">
        <v>36000</v>
      </c>
      <c r="M6793">
        <v>76</v>
      </c>
      <c r="N6793">
        <v>25830</v>
      </c>
      <c r="O6793">
        <v>0.57999999999999996</v>
      </c>
      <c r="P6793">
        <v>0.57999999999999996</v>
      </c>
      <c r="T6793" t="s">
        <v>203</v>
      </c>
      <c r="V6793" s="4">
        <v>39925</v>
      </c>
    </row>
    <row r="6794" spans="1:22">
      <c r="A6794" t="s">
        <v>1154</v>
      </c>
      <c r="B6794" t="s">
        <v>1537</v>
      </c>
      <c r="C6794" t="s">
        <v>3935</v>
      </c>
      <c r="D6794" t="s">
        <v>202</v>
      </c>
      <c r="E6794" t="b">
        <v>1</v>
      </c>
      <c r="F6794" t="b">
        <v>1</v>
      </c>
      <c r="H6794" t="b">
        <v>0</v>
      </c>
      <c r="I6794">
        <v>50</v>
      </c>
      <c r="J6794">
        <v>87</v>
      </c>
      <c r="L6794">
        <v>40000</v>
      </c>
      <c r="M6794">
        <v>73</v>
      </c>
      <c r="O6794">
        <v>0.59</v>
      </c>
      <c r="P6794">
        <v>0.57999999999999996</v>
      </c>
      <c r="T6794" t="s">
        <v>203</v>
      </c>
      <c r="V6794" s="4">
        <v>40877</v>
      </c>
    </row>
    <row r="6795" spans="1:22">
      <c r="A6795" t="s">
        <v>1333</v>
      </c>
      <c r="B6795" t="s">
        <v>665</v>
      </c>
      <c r="C6795" t="s">
        <v>3936</v>
      </c>
      <c r="D6795" t="s">
        <v>202</v>
      </c>
      <c r="E6795" t="b">
        <v>0</v>
      </c>
      <c r="F6795" t="b">
        <v>1</v>
      </c>
      <c r="H6795" t="b">
        <v>0</v>
      </c>
      <c r="I6795">
        <v>50</v>
      </c>
      <c r="J6795">
        <v>91</v>
      </c>
      <c r="L6795">
        <v>40000</v>
      </c>
      <c r="M6795">
        <v>78</v>
      </c>
      <c r="O6795">
        <v>0.6</v>
      </c>
      <c r="P6795">
        <v>0.57999999999999996</v>
      </c>
      <c r="T6795" t="s">
        <v>203</v>
      </c>
      <c r="V6795" s="4">
        <v>42278</v>
      </c>
    </row>
    <row r="6796" spans="1:22">
      <c r="A6796" t="s">
        <v>1547</v>
      </c>
      <c r="B6796" t="s">
        <v>1548</v>
      </c>
      <c r="C6796" t="s">
        <v>3937</v>
      </c>
      <c r="D6796" t="s">
        <v>202</v>
      </c>
      <c r="E6796" t="b">
        <v>1</v>
      </c>
      <c r="F6796" t="b">
        <v>1</v>
      </c>
      <c r="G6796" t="s">
        <v>528</v>
      </c>
      <c r="H6796" t="b">
        <v>0</v>
      </c>
      <c r="I6796">
        <v>50</v>
      </c>
      <c r="J6796">
        <v>73</v>
      </c>
      <c r="L6796">
        <v>40000</v>
      </c>
      <c r="M6796">
        <v>78.2</v>
      </c>
      <c r="N6796">
        <v>24399</v>
      </c>
      <c r="O6796">
        <v>0.62</v>
      </c>
      <c r="P6796">
        <v>0.57999999999999996</v>
      </c>
      <c r="T6796" t="s">
        <v>203</v>
      </c>
      <c r="V6796" s="4">
        <v>39561</v>
      </c>
    </row>
    <row r="6797" spans="1:22">
      <c r="A6797" t="s">
        <v>1329</v>
      </c>
      <c r="B6797" t="s">
        <v>542</v>
      </c>
      <c r="C6797" t="s">
        <v>3222</v>
      </c>
      <c r="D6797" t="s">
        <v>202</v>
      </c>
      <c r="E6797" t="b">
        <v>1</v>
      </c>
      <c r="F6797" t="b">
        <v>1</v>
      </c>
      <c r="H6797" t="b">
        <v>0</v>
      </c>
      <c r="I6797">
        <v>50</v>
      </c>
      <c r="J6797">
        <v>84</v>
      </c>
      <c r="L6797">
        <v>38000</v>
      </c>
      <c r="M6797">
        <v>78</v>
      </c>
      <c r="O6797">
        <v>0.7</v>
      </c>
      <c r="P6797">
        <v>0.57999999999999996</v>
      </c>
      <c r="T6797" t="s">
        <v>203</v>
      </c>
      <c r="V6797" s="4">
        <v>41596</v>
      </c>
    </row>
    <row r="6798" spans="1:22">
      <c r="A6798" t="s">
        <v>1333</v>
      </c>
      <c r="B6798" t="s">
        <v>1356</v>
      </c>
      <c r="C6798" t="s">
        <v>3938</v>
      </c>
      <c r="D6798" t="s">
        <v>202</v>
      </c>
      <c r="E6798" t="b">
        <v>0</v>
      </c>
      <c r="F6798" t="b">
        <v>1</v>
      </c>
      <c r="G6798" t="s">
        <v>528</v>
      </c>
      <c r="H6798" t="b">
        <v>0</v>
      </c>
      <c r="I6798">
        <v>50</v>
      </c>
      <c r="J6798">
        <v>75</v>
      </c>
      <c r="L6798">
        <v>40000</v>
      </c>
      <c r="M6798">
        <v>77</v>
      </c>
      <c r="N6798">
        <v>25830</v>
      </c>
      <c r="O6798">
        <v>0.57999999999999996</v>
      </c>
      <c r="P6798">
        <v>0.57999999999999996</v>
      </c>
      <c r="T6798" t="s">
        <v>203</v>
      </c>
      <c r="V6798" s="4">
        <v>40877</v>
      </c>
    </row>
    <row r="6799" spans="1:22">
      <c r="A6799" t="s">
        <v>269</v>
      </c>
      <c r="B6799" t="s">
        <v>269</v>
      </c>
      <c r="C6799" t="s">
        <v>3939</v>
      </c>
      <c r="D6799" t="s">
        <v>202</v>
      </c>
      <c r="E6799" t="b">
        <v>0</v>
      </c>
      <c r="F6799" t="b">
        <v>1</v>
      </c>
      <c r="H6799" t="b">
        <v>0</v>
      </c>
      <c r="I6799">
        <v>50</v>
      </c>
      <c r="J6799">
        <v>83</v>
      </c>
      <c r="L6799">
        <v>40000</v>
      </c>
      <c r="M6799">
        <v>76</v>
      </c>
      <c r="N6799">
        <v>24164</v>
      </c>
      <c r="O6799">
        <v>0.62</v>
      </c>
      <c r="P6799">
        <v>0.57999999999999996</v>
      </c>
      <c r="T6799" t="s">
        <v>203</v>
      </c>
      <c r="V6799" s="4">
        <v>39925</v>
      </c>
    </row>
    <row r="6800" spans="1:22">
      <c r="A6800" t="s">
        <v>2002</v>
      </c>
      <c r="B6800" t="s">
        <v>1333</v>
      </c>
      <c r="C6800" t="s">
        <v>3940</v>
      </c>
      <c r="D6800" t="s">
        <v>202</v>
      </c>
      <c r="E6800" t="b">
        <v>0</v>
      </c>
      <c r="F6800" t="b">
        <v>1</v>
      </c>
      <c r="H6800" t="b">
        <v>0</v>
      </c>
      <c r="I6800">
        <v>50</v>
      </c>
      <c r="J6800">
        <v>92</v>
      </c>
      <c r="L6800">
        <v>47000</v>
      </c>
      <c r="M6800">
        <v>81</v>
      </c>
      <c r="O6800">
        <v>0.61</v>
      </c>
      <c r="P6800">
        <v>0.57999999999999996</v>
      </c>
      <c r="T6800" t="s">
        <v>203</v>
      </c>
      <c r="V6800" s="4">
        <v>42104</v>
      </c>
    </row>
    <row r="6801" spans="1:22">
      <c r="A6801" t="s">
        <v>1333</v>
      </c>
      <c r="B6801" t="s">
        <v>665</v>
      </c>
      <c r="C6801" t="s">
        <v>3406</v>
      </c>
      <c r="D6801" t="s">
        <v>202</v>
      </c>
      <c r="E6801" t="b">
        <v>1</v>
      </c>
      <c r="F6801" t="b">
        <v>1</v>
      </c>
      <c r="G6801" t="s">
        <v>528</v>
      </c>
      <c r="H6801" t="b">
        <v>0</v>
      </c>
      <c r="I6801">
        <v>50</v>
      </c>
      <c r="J6801">
        <v>81</v>
      </c>
      <c r="L6801">
        <v>42000</v>
      </c>
      <c r="M6801">
        <v>76</v>
      </c>
      <c r="N6801">
        <v>22699</v>
      </c>
      <c r="O6801">
        <v>0.66</v>
      </c>
      <c r="P6801">
        <v>0.57999999999999996</v>
      </c>
      <c r="T6801" t="s">
        <v>203</v>
      </c>
      <c r="V6801" s="4">
        <v>39552</v>
      </c>
    </row>
    <row r="6802" spans="1:22">
      <c r="A6802" t="s">
        <v>269</v>
      </c>
      <c r="B6802" t="s">
        <v>302</v>
      </c>
      <c r="C6802" t="s">
        <v>3941</v>
      </c>
      <c r="D6802" t="s">
        <v>202</v>
      </c>
      <c r="E6802" t="b">
        <v>0</v>
      </c>
      <c r="F6802" t="b">
        <v>1</v>
      </c>
      <c r="H6802" t="b">
        <v>0</v>
      </c>
      <c r="I6802">
        <v>50</v>
      </c>
      <c r="J6802">
        <v>83</v>
      </c>
      <c r="L6802">
        <v>40000</v>
      </c>
      <c r="M6802">
        <v>76</v>
      </c>
      <c r="N6802">
        <v>24164</v>
      </c>
      <c r="O6802">
        <v>0.62</v>
      </c>
      <c r="P6802">
        <v>0.57999999999999996</v>
      </c>
      <c r="T6802" t="s">
        <v>203</v>
      </c>
      <c r="V6802" s="4">
        <v>39925</v>
      </c>
    </row>
    <row r="6803" spans="1:22">
      <c r="A6803" t="s">
        <v>1333</v>
      </c>
      <c r="B6803" t="s">
        <v>1356</v>
      </c>
      <c r="C6803" t="s">
        <v>3942</v>
      </c>
      <c r="D6803" t="s">
        <v>202</v>
      </c>
      <c r="E6803" t="b">
        <v>0</v>
      </c>
      <c r="F6803" t="b">
        <v>1</v>
      </c>
      <c r="G6803" t="s">
        <v>528</v>
      </c>
      <c r="H6803" t="b">
        <v>0</v>
      </c>
      <c r="I6803">
        <v>50</v>
      </c>
      <c r="J6803">
        <v>75</v>
      </c>
      <c r="L6803">
        <v>40000</v>
      </c>
      <c r="M6803">
        <v>77</v>
      </c>
      <c r="N6803">
        <v>24969</v>
      </c>
      <c r="O6803">
        <v>0.6</v>
      </c>
      <c r="P6803">
        <v>0.57999999999999996</v>
      </c>
      <c r="T6803" t="s">
        <v>203</v>
      </c>
      <c r="V6803" s="4">
        <v>40813</v>
      </c>
    </row>
    <row r="6804" spans="1:22">
      <c r="A6804" t="s">
        <v>2002</v>
      </c>
      <c r="B6804" t="s">
        <v>403</v>
      </c>
      <c r="C6804" t="s">
        <v>3943</v>
      </c>
      <c r="D6804" t="s">
        <v>202</v>
      </c>
      <c r="E6804" t="b">
        <v>0</v>
      </c>
      <c r="F6804" t="b">
        <v>1</v>
      </c>
      <c r="H6804" t="b">
        <v>0</v>
      </c>
      <c r="I6804">
        <v>50</v>
      </c>
      <c r="J6804">
        <v>91</v>
      </c>
      <c r="L6804">
        <v>40000</v>
      </c>
      <c r="M6804">
        <v>81</v>
      </c>
      <c r="O6804">
        <v>0.62</v>
      </c>
      <c r="P6804">
        <v>0.57999999999999996</v>
      </c>
      <c r="T6804" t="s">
        <v>203</v>
      </c>
      <c r="V6804" s="4">
        <v>41766</v>
      </c>
    </row>
    <row r="6805" spans="1:22">
      <c r="A6805" t="s">
        <v>269</v>
      </c>
      <c r="B6805" t="s">
        <v>269</v>
      </c>
      <c r="C6805" t="s">
        <v>3802</v>
      </c>
      <c r="D6805" t="s">
        <v>202</v>
      </c>
      <c r="E6805" t="b">
        <v>1</v>
      </c>
      <c r="F6805" t="b">
        <v>1</v>
      </c>
      <c r="H6805" t="b">
        <v>0</v>
      </c>
      <c r="I6805">
        <v>50</v>
      </c>
      <c r="J6805">
        <v>88</v>
      </c>
      <c r="L6805">
        <v>42000</v>
      </c>
      <c r="M6805">
        <v>82</v>
      </c>
      <c r="O6805">
        <v>0.67</v>
      </c>
      <c r="P6805">
        <v>0.57999999999999996</v>
      </c>
      <c r="T6805" t="s">
        <v>203</v>
      </c>
      <c r="V6805" s="4">
        <v>41996</v>
      </c>
    </row>
    <row r="6806" spans="1:22">
      <c r="A6806" t="s">
        <v>403</v>
      </c>
      <c r="B6806" t="s">
        <v>406</v>
      </c>
      <c r="C6806" t="s">
        <v>3944</v>
      </c>
      <c r="D6806" t="s">
        <v>202</v>
      </c>
      <c r="E6806" t="b">
        <v>0</v>
      </c>
      <c r="F6806" t="b">
        <v>1</v>
      </c>
      <c r="H6806" t="b">
        <v>0</v>
      </c>
      <c r="I6806">
        <v>50</v>
      </c>
      <c r="J6806">
        <v>88</v>
      </c>
      <c r="L6806">
        <v>40000</v>
      </c>
      <c r="M6806">
        <v>76</v>
      </c>
      <c r="O6806">
        <v>0.57999999999999996</v>
      </c>
      <c r="P6806">
        <v>0.57999999999999996</v>
      </c>
      <c r="T6806" t="s">
        <v>203</v>
      </c>
      <c r="V6806" s="4">
        <v>42880</v>
      </c>
    </row>
    <row r="6807" spans="1:22">
      <c r="A6807" t="s">
        <v>1333</v>
      </c>
      <c r="B6807" t="s">
        <v>1478</v>
      </c>
      <c r="C6807" t="s">
        <v>3478</v>
      </c>
      <c r="D6807" t="s">
        <v>202</v>
      </c>
      <c r="E6807" t="b">
        <v>1</v>
      </c>
      <c r="F6807" t="b">
        <v>1</v>
      </c>
      <c r="G6807" t="s">
        <v>528</v>
      </c>
      <c r="H6807" t="b">
        <v>0</v>
      </c>
      <c r="I6807">
        <v>50</v>
      </c>
      <c r="J6807">
        <v>75</v>
      </c>
      <c r="L6807">
        <v>40000</v>
      </c>
      <c r="M6807">
        <v>77</v>
      </c>
      <c r="O6807">
        <v>0.6</v>
      </c>
      <c r="P6807">
        <v>0.57999999999999996</v>
      </c>
      <c r="T6807" t="s">
        <v>203</v>
      </c>
      <c r="V6807" s="4">
        <v>40169</v>
      </c>
    </row>
    <row r="6808" spans="1:22">
      <c r="A6808" t="s">
        <v>269</v>
      </c>
      <c r="B6808" t="s">
        <v>269</v>
      </c>
      <c r="C6808" t="s">
        <v>3260</v>
      </c>
      <c r="D6808" t="s">
        <v>202</v>
      </c>
      <c r="E6808" t="b">
        <v>1</v>
      </c>
      <c r="F6808" t="b">
        <v>1</v>
      </c>
      <c r="H6808" t="b">
        <v>0</v>
      </c>
      <c r="I6808">
        <v>50</v>
      </c>
      <c r="J6808">
        <v>93</v>
      </c>
      <c r="L6808">
        <v>36000</v>
      </c>
      <c r="M6808">
        <v>83</v>
      </c>
      <c r="O6808">
        <v>0.68</v>
      </c>
      <c r="P6808">
        <v>0.57999999999999996</v>
      </c>
      <c r="T6808" t="s">
        <v>203</v>
      </c>
      <c r="V6808" s="4">
        <v>41596</v>
      </c>
    </row>
    <row r="6809" spans="1:22">
      <c r="A6809" t="s">
        <v>403</v>
      </c>
      <c r="B6809" t="s">
        <v>403</v>
      </c>
      <c r="C6809" t="s">
        <v>3945</v>
      </c>
      <c r="D6809" t="s">
        <v>202</v>
      </c>
      <c r="E6809" t="b">
        <v>0</v>
      </c>
      <c r="F6809" t="b">
        <v>1</v>
      </c>
      <c r="H6809" t="b">
        <v>0</v>
      </c>
      <c r="I6809">
        <v>50</v>
      </c>
      <c r="J6809">
        <v>88</v>
      </c>
      <c r="L6809">
        <v>40000</v>
      </c>
      <c r="M6809">
        <v>76</v>
      </c>
      <c r="O6809">
        <v>0.57999999999999996</v>
      </c>
      <c r="P6809">
        <v>0.57999999999999996</v>
      </c>
      <c r="T6809" t="s">
        <v>203</v>
      </c>
      <c r="V6809" s="4">
        <v>40877</v>
      </c>
    </row>
    <row r="6810" spans="1:22">
      <c r="A6810" t="s">
        <v>1333</v>
      </c>
      <c r="B6810" t="s">
        <v>1333</v>
      </c>
      <c r="C6810" t="s">
        <v>3946</v>
      </c>
      <c r="D6810" t="s">
        <v>202</v>
      </c>
      <c r="E6810" t="b">
        <v>0</v>
      </c>
      <c r="F6810" t="b">
        <v>1</v>
      </c>
      <c r="G6810" t="s">
        <v>528</v>
      </c>
      <c r="H6810" t="b">
        <v>0</v>
      </c>
      <c r="I6810">
        <v>50</v>
      </c>
      <c r="J6810">
        <v>90</v>
      </c>
      <c r="L6810">
        <v>40000</v>
      </c>
      <c r="M6810">
        <v>76</v>
      </c>
      <c r="N6810">
        <v>24560</v>
      </c>
      <c r="O6810">
        <v>0.61</v>
      </c>
      <c r="P6810">
        <v>0.57999999999999996</v>
      </c>
      <c r="T6810" t="s">
        <v>203</v>
      </c>
      <c r="V6810" s="4">
        <v>40253</v>
      </c>
    </row>
    <row r="6811" spans="1:22">
      <c r="A6811" t="s">
        <v>1333</v>
      </c>
      <c r="B6811" t="s">
        <v>665</v>
      </c>
      <c r="C6811" t="s">
        <v>3834</v>
      </c>
      <c r="D6811" t="s">
        <v>202</v>
      </c>
      <c r="E6811" t="b">
        <v>0</v>
      </c>
      <c r="F6811" t="b">
        <v>1</v>
      </c>
      <c r="G6811" t="s">
        <v>528</v>
      </c>
      <c r="H6811" t="b">
        <v>0</v>
      </c>
      <c r="I6811">
        <v>50</v>
      </c>
      <c r="J6811">
        <v>90</v>
      </c>
      <c r="L6811">
        <v>40000</v>
      </c>
      <c r="M6811">
        <v>76</v>
      </c>
      <c r="N6811">
        <v>24560</v>
      </c>
      <c r="O6811">
        <v>0.61</v>
      </c>
      <c r="P6811">
        <v>0.57999999999999996</v>
      </c>
      <c r="T6811" t="s">
        <v>203</v>
      </c>
      <c r="V6811" s="4">
        <v>40253</v>
      </c>
    </row>
    <row r="6812" spans="1:22">
      <c r="A6812" t="s">
        <v>1333</v>
      </c>
      <c r="B6812" t="s">
        <v>665</v>
      </c>
      <c r="C6812" t="s">
        <v>3947</v>
      </c>
      <c r="D6812" t="s">
        <v>202</v>
      </c>
      <c r="E6812" t="b">
        <v>0</v>
      </c>
      <c r="F6812" t="b">
        <v>1</v>
      </c>
      <c r="G6812" t="s">
        <v>528</v>
      </c>
      <c r="H6812" t="b">
        <v>0</v>
      </c>
      <c r="I6812">
        <v>50</v>
      </c>
      <c r="J6812">
        <v>75</v>
      </c>
      <c r="L6812">
        <v>40000</v>
      </c>
      <c r="M6812">
        <v>77</v>
      </c>
      <c r="N6812">
        <v>25830</v>
      </c>
      <c r="O6812">
        <v>0.57999999999999996</v>
      </c>
      <c r="P6812">
        <v>0.57999999999999996</v>
      </c>
      <c r="T6812" t="s">
        <v>203</v>
      </c>
      <c r="V6812" s="4">
        <v>40877</v>
      </c>
    </row>
    <row r="6813" spans="1:22">
      <c r="A6813" t="s">
        <v>269</v>
      </c>
      <c r="B6813" t="s">
        <v>302</v>
      </c>
      <c r="C6813" t="s">
        <v>3948</v>
      </c>
      <c r="D6813" t="s">
        <v>202</v>
      </c>
      <c r="E6813" t="b">
        <v>0</v>
      </c>
      <c r="F6813" t="b">
        <v>1</v>
      </c>
      <c r="H6813" t="b">
        <v>0</v>
      </c>
      <c r="I6813">
        <v>50</v>
      </c>
      <c r="J6813">
        <v>84</v>
      </c>
      <c r="L6813">
        <v>40000</v>
      </c>
      <c r="M6813">
        <v>76</v>
      </c>
      <c r="N6813">
        <v>25392</v>
      </c>
      <c r="O6813">
        <v>0.59</v>
      </c>
      <c r="P6813">
        <v>0.57999999999999996</v>
      </c>
      <c r="T6813" t="s">
        <v>203</v>
      </c>
      <c r="V6813" s="4">
        <v>39407</v>
      </c>
    </row>
    <row r="6814" spans="1:22">
      <c r="A6814" t="s">
        <v>1329</v>
      </c>
      <c r="B6814" t="s">
        <v>542</v>
      </c>
      <c r="C6814" t="s">
        <v>3218</v>
      </c>
      <c r="D6814" t="s">
        <v>202</v>
      </c>
      <c r="E6814" t="b">
        <v>1</v>
      </c>
      <c r="F6814" t="b">
        <v>1</v>
      </c>
      <c r="H6814" t="b">
        <v>0</v>
      </c>
      <c r="I6814">
        <v>50</v>
      </c>
      <c r="J6814">
        <v>86</v>
      </c>
      <c r="L6814">
        <v>40000</v>
      </c>
      <c r="M6814">
        <v>80</v>
      </c>
      <c r="O6814">
        <v>0.63</v>
      </c>
      <c r="P6814">
        <v>0.57999999999999996</v>
      </c>
      <c r="T6814" t="s">
        <v>203</v>
      </c>
      <c r="V6814" s="4">
        <v>42087</v>
      </c>
    </row>
    <row r="6815" spans="1:22">
      <c r="A6815" t="s">
        <v>2002</v>
      </c>
      <c r="B6815" t="s">
        <v>1333</v>
      </c>
      <c r="C6815" t="s">
        <v>3949</v>
      </c>
      <c r="D6815" t="s">
        <v>202</v>
      </c>
      <c r="E6815" t="b">
        <v>1</v>
      </c>
      <c r="F6815" t="b">
        <v>1</v>
      </c>
      <c r="H6815" t="b">
        <v>0</v>
      </c>
      <c r="I6815">
        <v>50</v>
      </c>
      <c r="J6815">
        <v>96</v>
      </c>
      <c r="L6815">
        <v>50000</v>
      </c>
      <c r="M6815">
        <v>82</v>
      </c>
      <c r="O6815">
        <v>0.7</v>
      </c>
      <c r="P6815">
        <v>0.57999999999999996</v>
      </c>
      <c r="T6815" t="s">
        <v>203</v>
      </c>
      <c r="V6815" s="4">
        <v>41884</v>
      </c>
    </row>
    <row r="6816" spans="1:22">
      <c r="A6816" t="s">
        <v>269</v>
      </c>
      <c r="B6816" t="s">
        <v>269</v>
      </c>
      <c r="C6816" t="s">
        <v>3950</v>
      </c>
      <c r="D6816" t="s">
        <v>202</v>
      </c>
      <c r="E6816" t="b">
        <v>0</v>
      </c>
      <c r="F6816" t="b">
        <v>1</v>
      </c>
      <c r="H6816" t="b">
        <v>0</v>
      </c>
      <c r="I6816">
        <v>50</v>
      </c>
      <c r="J6816">
        <v>83</v>
      </c>
      <c r="L6816">
        <v>40000</v>
      </c>
      <c r="M6816">
        <v>76</v>
      </c>
      <c r="N6816">
        <v>24164</v>
      </c>
      <c r="O6816">
        <v>0.62</v>
      </c>
      <c r="P6816">
        <v>0.57999999999999996</v>
      </c>
      <c r="T6816" t="s">
        <v>203</v>
      </c>
      <c r="V6816" s="4">
        <v>39925</v>
      </c>
    </row>
    <row r="6817" spans="1:22">
      <c r="A6817" t="s">
        <v>269</v>
      </c>
      <c r="B6817" t="s">
        <v>269</v>
      </c>
      <c r="C6817" t="s">
        <v>3951</v>
      </c>
      <c r="D6817" t="s">
        <v>202</v>
      </c>
      <c r="E6817" t="b">
        <v>0</v>
      </c>
      <c r="F6817" t="b">
        <v>1</v>
      </c>
      <c r="H6817" t="b">
        <v>0</v>
      </c>
      <c r="I6817">
        <v>50</v>
      </c>
      <c r="J6817">
        <v>90</v>
      </c>
      <c r="L6817">
        <v>38000</v>
      </c>
      <c r="M6817">
        <v>76</v>
      </c>
      <c r="N6817">
        <v>25830</v>
      </c>
      <c r="O6817">
        <v>0.57999999999999996</v>
      </c>
      <c r="P6817">
        <v>0.57999999999999996</v>
      </c>
      <c r="T6817" t="s">
        <v>203</v>
      </c>
      <c r="V6817" s="4">
        <v>39925</v>
      </c>
    </row>
    <row r="6818" spans="1:22">
      <c r="A6818" t="s">
        <v>1333</v>
      </c>
      <c r="B6818" t="s">
        <v>1356</v>
      </c>
      <c r="C6818" t="s">
        <v>3952</v>
      </c>
      <c r="D6818" t="s">
        <v>202</v>
      </c>
      <c r="E6818" t="b">
        <v>0</v>
      </c>
      <c r="F6818" t="b">
        <v>1</v>
      </c>
      <c r="H6818" t="b">
        <v>0</v>
      </c>
      <c r="I6818">
        <v>50</v>
      </c>
      <c r="J6818">
        <v>81</v>
      </c>
      <c r="L6818">
        <v>40000</v>
      </c>
      <c r="M6818">
        <v>77</v>
      </c>
      <c r="O6818">
        <v>0.62</v>
      </c>
      <c r="P6818">
        <v>0.57999999999999996</v>
      </c>
      <c r="T6818" t="s">
        <v>203</v>
      </c>
      <c r="V6818" s="4">
        <v>40877</v>
      </c>
    </row>
    <row r="6819" spans="1:22">
      <c r="A6819" t="s">
        <v>403</v>
      </c>
      <c r="B6819" t="s">
        <v>403</v>
      </c>
      <c r="C6819" t="s">
        <v>3953</v>
      </c>
      <c r="D6819" t="s">
        <v>202</v>
      </c>
      <c r="E6819" t="b">
        <v>0</v>
      </c>
      <c r="F6819" t="b">
        <v>1</v>
      </c>
      <c r="H6819" t="b">
        <v>0</v>
      </c>
      <c r="I6819">
        <v>50</v>
      </c>
      <c r="J6819">
        <v>93</v>
      </c>
      <c r="L6819">
        <v>40000</v>
      </c>
      <c r="M6819">
        <v>78</v>
      </c>
      <c r="O6819">
        <v>0.61</v>
      </c>
      <c r="P6819">
        <v>0.57999999999999996</v>
      </c>
      <c r="T6819" t="s">
        <v>203</v>
      </c>
      <c r="V6819" s="4">
        <v>41442</v>
      </c>
    </row>
    <row r="6820" spans="1:22">
      <c r="A6820" t="s">
        <v>269</v>
      </c>
      <c r="B6820" t="s">
        <v>302</v>
      </c>
      <c r="C6820" t="s">
        <v>3954</v>
      </c>
      <c r="D6820" t="s">
        <v>202</v>
      </c>
      <c r="E6820" t="b">
        <v>0</v>
      </c>
      <c r="F6820" t="b">
        <v>1</v>
      </c>
      <c r="G6820" t="s">
        <v>528</v>
      </c>
      <c r="H6820" t="b">
        <v>0</v>
      </c>
      <c r="I6820">
        <v>50</v>
      </c>
      <c r="J6820">
        <v>85</v>
      </c>
      <c r="L6820">
        <v>42000</v>
      </c>
      <c r="M6820">
        <v>76</v>
      </c>
      <c r="N6820">
        <v>24164</v>
      </c>
      <c r="O6820">
        <v>0.62</v>
      </c>
      <c r="P6820">
        <v>0.57999999999999996</v>
      </c>
      <c r="T6820" t="s">
        <v>203</v>
      </c>
      <c r="V6820" s="4">
        <v>40253</v>
      </c>
    </row>
    <row r="6821" spans="1:22">
      <c r="A6821" t="s">
        <v>403</v>
      </c>
      <c r="B6821" t="s">
        <v>403</v>
      </c>
      <c r="C6821" t="s">
        <v>3955</v>
      </c>
      <c r="D6821" t="s">
        <v>202</v>
      </c>
      <c r="E6821" t="b">
        <v>0</v>
      </c>
      <c r="F6821" t="b">
        <v>1</v>
      </c>
      <c r="H6821" t="b">
        <v>0</v>
      </c>
      <c r="I6821">
        <v>50</v>
      </c>
      <c r="J6821">
        <v>90</v>
      </c>
      <c r="L6821">
        <v>50000</v>
      </c>
      <c r="M6821">
        <v>76</v>
      </c>
      <c r="O6821">
        <v>0.57999999999999996</v>
      </c>
      <c r="P6821">
        <v>0.57999999999999996</v>
      </c>
      <c r="T6821" t="s">
        <v>203</v>
      </c>
      <c r="V6821" s="4">
        <v>40970</v>
      </c>
    </row>
    <row r="6822" spans="1:22">
      <c r="A6822" t="s">
        <v>2002</v>
      </c>
      <c r="B6822" t="s">
        <v>403</v>
      </c>
      <c r="C6822" t="s">
        <v>3956</v>
      </c>
      <c r="D6822" t="s">
        <v>202</v>
      </c>
      <c r="E6822" t="b">
        <v>0</v>
      </c>
      <c r="F6822" t="b">
        <v>1</v>
      </c>
      <c r="H6822" t="b">
        <v>0</v>
      </c>
      <c r="I6822">
        <v>50</v>
      </c>
      <c r="J6822">
        <v>88</v>
      </c>
      <c r="L6822">
        <v>50000</v>
      </c>
      <c r="M6822">
        <v>81</v>
      </c>
      <c r="N6822">
        <v>24969</v>
      </c>
      <c r="O6822">
        <v>0.6</v>
      </c>
      <c r="P6822">
        <v>0.57999999999999996</v>
      </c>
      <c r="T6822" t="s">
        <v>203</v>
      </c>
      <c r="V6822" s="4">
        <v>39552</v>
      </c>
    </row>
    <row r="6823" spans="1:22">
      <c r="A6823" t="s">
        <v>403</v>
      </c>
      <c r="B6823" t="s">
        <v>403</v>
      </c>
      <c r="C6823" t="s">
        <v>3957</v>
      </c>
      <c r="D6823" t="s">
        <v>202</v>
      </c>
      <c r="E6823" t="b">
        <v>0</v>
      </c>
      <c r="F6823" t="b">
        <v>1</v>
      </c>
      <c r="H6823" t="b">
        <v>0</v>
      </c>
      <c r="I6823">
        <v>50</v>
      </c>
      <c r="J6823">
        <v>90</v>
      </c>
      <c r="L6823">
        <v>50000</v>
      </c>
      <c r="M6823">
        <v>76</v>
      </c>
      <c r="O6823">
        <v>0.57999999999999996</v>
      </c>
      <c r="P6823">
        <v>0.57999999999999996</v>
      </c>
      <c r="T6823" t="s">
        <v>203</v>
      </c>
      <c r="V6823" s="4">
        <v>40970</v>
      </c>
    </row>
    <row r="6824" spans="1:22">
      <c r="A6824" t="s">
        <v>2002</v>
      </c>
      <c r="B6824" t="s">
        <v>2270</v>
      </c>
      <c r="C6824" t="s">
        <v>3958</v>
      </c>
      <c r="D6824" t="s">
        <v>202</v>
      </c>
      <c r="E6824" t="b">
        <v>1</v>
      </c>
      <c r="F6824" t="b">
        <v>1</v>
      </c>
      <c r="H6824" t="b">
        <v>0</v>
      </c>
      <c r="I6824">
        <v>50</v>
      </c>
      <c r="J6824">
        <v>96</v>
      </c>
      <c r="L6824">
        <v>50000</v>
      </c>
      <c r="M6824">
        <v>82</v>
      </c>
      <c r="O6824">
        <v>0.7</v>
      </c>
      <c r="P6824">
        <v>0.57999999999999996</v>
      </c>
      <c r="T6824" t="s">
        <v>203</v>
      </c>
      <c r="V6824" s="4">
        <v>41149</v>
      </c>
    </row>
    <row r="6825" spans="1:22">
      <c r="A6825" t="s">
        <v>403</v>
      </c>
      <c r="B6825" t="s">
        <v>403</v>
      </c>
      <c r="C6825" t="s">
        <v>3959</v>
      </c>
      <c r="D6825" t="s">
        <v>202</v>
      </c>
      <c r="E6825" t="b">
        <v>0</v>
      </c>
      <c r="F6825" t="b">
        <v>1</v>
      </c>
      <c r="H6825" t="b">
        <v>0</v>
      </c>
      <c r="I6825">
        <v>50</v>
      </c>
      <c r="J6825">
        <v>88</v>
      </c>
      <c r="L6825">
        <v>40000</v>
      </c>
      <c r="M6825">
        <v>76</v>
      </c>
      <c r="N6825">
        <v>24164</v>
      </c>
      <c r="O6825">
        <v>0.62</v>
      </c>
      <c r="P6825">
        <v>0.57999999999999996</v>
      </c>
      <c r="T6825" t="s">
        <v>203</v>
      </c>
      <c r="V6825" s="4">
        <v>39716</v>
      </c>
    </row>
    <row r="6826" spans="1:22">
      <c r="A6826" t="s">
        <v>403</v>
      </c>
      <c r="B6826" t="s">
        <v>403</v>
      </c>
      <c r="C6826" t="s">
        <v>3960</v>
      </c>
      <c r="D6826" t="s">
        <v>202</v>
      </c>
      <c r="E6826" t="b">
        <v>0</v>
      </c>
      <c r="F6826" t="b">
        <v>1</v>
      </c>
      <c r="H6826" t="b">
        <v>0</v>
      </c>
      <c r="I6826">
        <v>50</v>
      </c>
      <c r="J6826">
        <v>88</v>
      </c>
      <c r="L6826">
        <v>40000</v>
      </c>
      <c r="M6826">
        <v>76</v>
      </c>
      <c r="O6826">
        <v>0.62</v>
      </c>
      <c r="P6826">
        <v>0.57999999999999996</v>
      </c>
      <c r="T6826" t="s">
        <v>203</v>
      </c>
      <c r="V6826" s="4">
        <v>40877</v>
      </c>
    </row>
    <row r="6827" spans="1:22">
      <c r="A6827" t="s">
        <v>403</v>
      </c>
      <c r="B6827" t="s">
        <v>403</v>
      </c>
      <c r="C6827" t="s">
        <v>3961</v>
      </c>
      <c r="D6827" t="s">
        <v>202</v>
      </c>
      <c r="E6827" t="b">
        <v>0</v>
      </c>
      <c r="F6827" t="b">
        <v>1</v>
      </c>
      <c r="G6827" t="s">
        <v>528</v>
      </c>
      <c r="H6827" t="b">
        <v>0</v>
      </c>
      <c r="I6827">
        <v>50</v>
      </c>
      <c r="J6827">
        <v>97</v>
      </c>
      <c r="L6827">
        <v>40000</v>
      </c>
      <c r="M6827">
        <v>81</v>
      </c>
      <c r="N6827">
        <v>23780</v>
      </c>
      <c r="O6827">
        <v>0.63</v>
      </c>
      <c r="P6827">
        <v>0.57999999999999996</v>
      </c>
      <c r="T6827" t="s">
        <v>203</v>
      </c>
      <c r="V6827" s="4">
        <v>39407</v>
      </c>
    </row>
    <row r="6828" spans="1:22">
      <c r="A6828" t="s">
        <v>1333</v>
      </c>
      <c r="B6828" t="s">
        <v>1333</v>
      </c>
      <c r="C6828" t="s">
        <v>3962</v>
      </c>
      <c r="D6828" t="s">
        <v>202</v>
      </c>
      <c r="E6828" t="b">
        <v>0</v>
      </c>
      <c r="F6828" t="b">
        <v>1</v>
      </c>
      <c r="G6828" t="s">
        <v>528</v>
      </c>
      <c r="H6828" t="b">
        <v>0</v>
      </c>
      <c r="I6828">
        <v>50</v>
      </c>
      <c r="J6828">
        <v>90</v>
      </c>
      <c r="L6828">
        <v>40000</v>
      </c>
      <c r="M6828">
        <v>76</v>
      </c>
      <c r="N6828">
        <v>24560</v>
      </c>
      <c r="O6828">
        <v>0.61</v>
      </c>
      <c r="P6828">
        <v>0.57999999999999996</v>
      </c>
      <c r="T6828" t="s">
        <v>203</v>
      </c>
      <c r="V6828" s="4">
        <v>40253</v>
      </c>
    </row>
    <row r="6829" spans="1:22">
      <c r="A6829" t="s">
        <v>403</v>
      </c>
      <c r="B6829" t="s">
        <v>403</v>
      </c>
      <c r="C6829" t="s">
        <v>3963</v>
      </c>
      <c r="D6829" t="s">
        <v>202</v>
      </c>
      <c r="E6829" t="b">
        <v>0</v>
      </c>
      <c r="F6829" t="b">
        <v>1</v>
      </c>
      <c r="G6829" t="s">
        <v>528</v>
      </c>
      <c r="H6829" t="b">
        <v>0</v>
      </c>
      <c r="I6829">
        <v>50</v>
      </c>
      <c r="J6829">
        <v>97</v>
      </c>
      <c r="L6829">
        <v>40000</v>
      </c>
      <c r="M6829">
        <v>81</v>
      </c>
      <c r="N6829">
        <v>23780</v>
      </c>
      <c r="O6829">
        <v>0.63</v>
      </c>
      <c r="P6829">
        <v>0.57999999999999996</v>
      </c>
      <c r="T6829" t="s">
        <v>203</v>
      </c>
      <c r="V6829" s="4">
        <v>39407</v>
      </c>
    </row>
    <row r="6830" spans="1:22">
      <c r="A6830" t="s">
        <v>269</v>
      </c>
      <c r="B6830" t="s">
        <v>347</v>
      </c>
      <c r="C6830" t="s">
        <v>3964</v>
      </c>
      <c r="D6830" t="s">
        <v>202</v>
      </c>
      <c r="E6830" t="b">
        <v>0</v>
      </c>
      <c r="F6830" t="b">
        <v>1</v>
      </c>
      <c r="H6830" t="b">
        <v>0</v>
      </c>
      <c r="I6830">
        <v>50</v>
      </c>
      <c r="J6830">
        <v>84</v>
      </c>
      <c r="L6830">
        <v>40000</v>
      </c>
      <c r="M6830">
        <v>76</v>
      </c>
      <c r="N6830">
        <v>25392</v>
      </c>
      <c r="O6830">
        <v>0.59</v>
      </c>
      <c r="P6830">
        <v>0.57999999999999996</v>
      </c>
      <c r="T6830" t="s">
        <v>203</v>
      </c>
      <c r="V6830" s="4">
        <v>39407</v>
      </c>
    </row>
    <row r="6831" spans="1:22">
      <c r="A6831" t="s">
        <v>1329</v>
      </c>
      <c r="B6831" t="s">
        <v>542</v>
      </c>
      <c r="C6831" t="s">
        <v>3965</v>
      </c>
      <c r="D6831" t="s">
        <v>202</v>
      </c>
      <c r="E6831" t="b">
        <v>0</v>
      </c>
      <c r="F6831" t="b">
        <v>1</v>
      </c>
      <c r="H6831" t="b">
        <v>0</v>
      </c>
      <c r="I6831">
        <v>50</v>
      </c>
      <c r="J6831">
        <v>86</v>
      </c>
      <c r="L6831">
        <v>40000</v>
      </c>
      <c r="M6831">
        <v>79</v>
      </c>
      <c r="N6831">
        <v>25830</v>
      </c>
      <c r="O6831">
        <v>0.57999999999999996</v>
      </c>
      <c r="P6831">
        <v>0.57999999999999996</v>
      </c>
      <c r="T6831" t="s">
        <v>203</v>
      </c>
      <c r="V6831" s="4">
        <v>39407</v>
      </c>
    </row>
    <row r="6832" spans="1:22">
      <c r="A6832" t="s">
        <v>1333</v>
      </c>
      <c r="B6832" t="s">
        <v>665</v>
      </c>
      <c r="C6832" t="s">
        <v>3399</v>
      </c>
      <c r="D6832" t="s">
        <v>202</v>
      </c>
      <c r="E6832" t="b">
        <v>1</v>
      </c>
      <c r="F6832" t="b">
        <v>1</v>
      </c>
      <c r="G6832" t="s">
        <v>528</v>
      </c>
      <c r="H6832" t="b">
        <v>0</v>
      </c>
      <c r="I6832">
        <v>50</v>
      </c>
      <c r="J6832">
        <v>81</v>
      </c>
      <c r="L6832">
        <v>42000</v>
      </c>
      <c r="M6832">
        <v>76</v>
      </c>
      <c r="N6832">
        <v>22699</v>
      </c>
      <c r="O6832">
        <v>0.66</v>
      </c>
      <c r="P6832">
        <v>0.57999999999999996</v>
      </c>
      <c r="T6832" t="s">
        <v>203</v>
      </c>
      <c r="V6832" s="4">
        <v>39552</v>
      </c>
    </row>
    <row r="6833" spans="1:22">
      <c r="A6833" t="s">
        <v>1333</v>
      </c>
      <c r="B6833" t="s">
        <v>1356</v>
      </c>
      <c r="C6833" t="s">
        <v>3058</v>
      </c>
      <c r="D6833" t="s">
        <v>202</v>
      </c>
      <c r="E6833" t="b">
        <v>1</v>
      </c>
      <c r="F6833" t="b">
        <v>1</v>
      </c>
      <c r="H6833" t="b">
        <v>0</v>
      </c>
      <c r="I6833">
        <v>50</v>
      </c>
      <c r="J6833">
        <v>81</v>
      </c>
      <c r="L6833">
        <v>42000</v>
      </c>
      <c r="M6833">
        <v>80</v>
      </c>
      <c r="O6833">
        <v>0.68</v>
      </c>
      <c r="P6833">
        <v>0.57999999999999996</v>
      </c>
      <c r="T6833" t="s">
        <v>203</v>
      </c>
      <c r="V6833" s="4">
        <v>40970</v>
      </c>
    </row>
    <row r="6834" spans="1:22">
      <c r="A6834" t="s">
        <v>403</v>
      </c>
      <c r="B6834" t="s">
        <v>403</v>
      </c>
      <c r="C6834" t="s">
        <v>3966</v>
      </c>
      <c r="D6834" t="s">
        <v>202</v>
      </c>
      <c r="E6834" t="b">
        <v>0</v>
      </c>
      <c r="F6834" t="b">
        <v>1</v>
      </c>
      <c r="H6834" t="b">
        <v>0</v>
      </c>
      <c r="I6834">
        <v>50</v>
      </c>
      <c r="J6834">
        <v>88</v>
      </c>
      <c r="L6834">
        <v>40000</v>
      </c>
      <c r="M6834">
        <v>76</v>
      </c>
      <c r="N6834">
        <v>24164</v>
      </c>
      <c r="O6834">
        <v>0.62</v>
      </c>
      <c r="P6834">
        <v>0.57999999999999996</v>
      </c>
      <c r="T6834" t="s">
        <v>203</v>
      </c>
      <c r="V6834" s="4">
        <v>39716</v>
      </c>
    </row>
    <row r="6835" spans="1:22">
      <c r="A6835" t="s">
        <v>2002</v>
      </c>
      <c r="B6835" t="s">
        <v>403</v>
      </c>
      <c r="C6835" t="s">
        <v>3967</v>
      </c>
      <c r="D6835" t="s">
        <v>202</v>
      </c>
      <c r="E6835" t="b">
        <v>0</v>
      </c>
      <c r="F6835" t="b">
        <v>1</v>
      </c>
      <c r="H6835" t="b">
        <v>0</v>
      </c>
      <c r="I6835">
        <v>50</v>
      </c>
      <c r="J6835">
        <v>92</v>
      </c>
      <c r="L6835">
        <v>47000</v>
      </c>
      <c r="M6835">
        <v>81</v>
      </c>
      <c r="O6835">
        <v>0.61</v>
      </c>
      <c r="P6835">
        <v>0.57999999999999996</v>
      </c>
      <c r="T6835" t="s">
        <v>203</v>
      </c>
      <c r="V6835" s="4">
        <v>42104</v>
      </c>
    </row>
    <row r="6836" spans="1:22">
      <c r="A6836" t="s">
        <v>269</v>
      </c>
      <c r="B6836" t="s">
        <v>302</v>
      </c>
      <c r="C6836" t="s">
        <v>3968</v>
      </c>
      <c r="D6836" t="s">
        <v>202</v>
      </c>
      <c r="E6836" t="b">
        <v>0</v>
      </c>
      <c r="F6836" t="b">
        <v>1</v>
      </c>
      <c r="G6836" t="s">
        <v>528</v>
      </c>
      <c r="H6836" t="b">
        <v>0</v>
      </c>
      <c r="I6836">
        <v>50</v>
      </c>
      <c r="J6836">
        <v>87</v>
      </c>
      <c r="L6836">
        <v>42000</v>
      </c>
      <c r="M6836">
        <v>76</v>
      </c>
      <c r="N6836">
        <v>23408</v>
      </c>
      <c r="O6836">
        <v>0.64</v>
      </c>
      <c r="P6836">
        <v>0.57999999999999996</v>
      </c>
      <c r="T6836" t="s">
        <v>203</v>
      </c>
      <c r="V6836" s="4">
        <v>40253</v>
      </c>
    </row>
    <row r="6837" spans="1:22">
      <c r="A6837" t="s">
        <v>2002</v>
      </c>
      <c r="B6837" t="s">
        <v>403</v>
      </c>
      <c r="C6837" t="s">
        <v>3969</v>
      </c>
      <c r="D6837" t="s">
        <v>202</v>
      </c>
      <c r="E6837" t="b">
        <v>0</v>
      </c>
      <c r="F6837" t="b">
        <v>1</v>
      </c>
      <c r="H6837" t="b">
        <v>0</v>
      </c>
      <c r="I6837">
        <v>50</v>
      </c>
      <c r="J6837">
        <v>92</v>
      </c>
      <c r="L6837">
        <v>47000</v>
      </c>
      <c r="M6837">
        <v>81</v>
      </c>
      <c r="O6837">
        <v>0.61</v>
      </c>
      <c r="P6837">
        <v>0.57999999999999996</v>
      </c>
      <c r="T6837" t="s">
        <v>203</v>
      </c>
      <c r="V6837" s="4">
        <v>41766</v>
      </c>
    </row>
    <row r="6838" spans="1:22">
      <c r="A6838" t="s">
        <v>403</v>
      </c>
      <c r="B6838" t="s">
        <v>403</v>
      </c>
      <c r="C6838" t="s">
        <v>3970</v>
      </c>
      <c r="D6838" t="s">
        <v>202</v>
      </c>
      <c r="E6838" t="b">
        <v>0</v>
      </c>
      <c r="F6838" t="b">
        <v>1</v>
      </c>
      <c r="H6838" t="b">
        <v>0</v>
      </c>
      <c r="I6838">
        <v>50</v>
      </c>
      <c r="J6838">
        <v>88</v>
      </c>
      <c r="L6838">
        <v>40000</v>
      </c>
      <c r="M6838">
        <v>76</v>
      </c>
      <c r="O6838">
        <v>0.62</v>
      </c>
      <c r="P6838">
        <v>0.57999999999999996</v>
      </c>
      <c r="T6838" t="s">
        <v>203</v>
      </c>
      <c r="V6838" s="4">
        <v>40877</v>
      </c>
    </row>
    <row r="6839" spans="1:22">
      <c r="A6839" t="s">
        <v>1329</v>
      </c>
      <c r="B6839" t="s">
        <v>542</v>
      </c>
      <c r="C6839" t="s">
        <v>3206</v>
      </c>
      <c r="D6839" t="s">
        <v>202</v>
      </c>
      <c r="E6839" t="b">
        <v>0</v>
      </c>
      <c r="F6839" t="b">
        <v>1</v>
      </c>
      <c r="H6839" t="b">
        <v>0</v>
      </c>
      <c r="I6839">
        <v>50</v>
      </c>
      <c r="J6839">
        <v>85</v>
      </c>
      <c r="L6839">
        <v>40000</v>
      </c>
      <c r="M6839">
        <v>79</v>
      </c>
      <c r="N6839">
        <v>24164</v>
      </c>
      <c r="O6839">
        <v>0.62</v>
      </c>
      <c r="P6839">
        <v>0.57999999999999996</v>
      </c>
      <c r="T6839" t="s">
        <v>203</v>
      </c>
      <c r="V6839" s="4">
        <v>39407</v>
      </c>
    </row>
    <row r="6840" spans="1:22">
      <c r="A6840" t="s">
        <v>1158</v>
      </c>
      <c r="B6840" t="s">
        <v>1205</v>
      </c>
      <c r="C6840" t="s">
        <v>3971</v>
      </c>
      <c r="D6840" t="s">
        <v>202</v>
      </c>
      <c r="E6840" t="b">
        <v>1</v>
      </c>
      <c r="F6840" t="b">
        <v>0</v>
      </c>
      <c r="H6840" t="b">
        <v>0</v>
      </c>
      <c r="I6840">
        <v>53</v>
      </c>
      <c r="J6840">
        <v>187</v>
      </c>
      <c r="L6840">
        <v>100000</v>
      </c>
      <c r="M6840">
        <v>99</v>
      </c>
      <c r="Q6840" t="b">
        <v>1</v>
      </c>
      <c r="S6840">
        <v>0.89</v>
      </c>
      <c r="T6840" t="s">
        <v>203</v>
      </c>
      <c r="U6840">
        <v>0.61</v>
      </c>
      <c r="V6840" s="4">
        <v>43096</v>
      </c>
    </row>
    <row r="6841" spans="1:22">
      <c r="A6841" t="s">
        <v>403</v>
      </c>
      <c r="B6841" t="s">
        <v>406</v>
      </c>
      <c r="C6841" t="s">
        <v>3972</v>
      </c>
      <c r="D6841" t="s">
        <v>202</v>
      </c>
      <c r="E6841" t="b">
        <v>0</v>
      </c>
      <c r="F6841" t="b">
        <v>1</v>
      </c>
      <c r="H6841" t="b">
        <v>0</v>
      </c>
      <c r="I6841">
        <v>55</v>
      </c>
      <c r="J6841">
        <v>106</v>
      </c>
      <c r="L6841">
        <v>60000</v>
      </c>
      <c r="M6841">
        <v>80</v>
      </c>
      <c r="O6841">
        <v>0.59</v>
      </c>
      <c r="P6841">
        <v>0.56999999999999995</v>
      </c>
      <c r="T6841" t="s">
        <v>203</v>
      </c>
      <c r="V6841" s="4">
        <v>42880</v>
      </c>
    </row>
    <row r="6842" spans="1:22">
      <c r="A6842" t="s">
        <v>220</v>
      </c>
      <c r="B6842" t="s">
        <v>269</v>
      </c>
      <c r="C6842" t="s">
        <v>3973</v>
      </c>
      <c r="D6842" t="s">
        <v>202</v>
      </c>
      <c r="E6842" t="b">
        <v>0</v>
      </c>
      <c r="F6842" t="b">
        <v>1</v>
      </c>
      <c r="H6842" t="b">
        <v>0</v>
      </c>
      <c r="I6842">
        <v>55</v>
      </c>
      <c r="J6842">
        <v>104</v>
      </c>
      <c r="L6842">
        <v>45000</v>
      </c>
      <c r="M6842">
        <v>79</v>
      </c>
      <c r="O6842">
        <v>0.59</v>
      </c>
      <c r="P6842">
        <v>0.56999999999999995</v>
      </c>
      <c r="T6842" t="s">
        <v>203</v>
      </c>
      <c r="V6842" s="4">
        <v>42886</v>
      </c>
    </row>
    <row r="6843" spans="1:22">
      <c r="A6843" t="s">
        <v>220</v>
      </c>
      <c r="B6843" t="s">
        <v>269</v>
      </c>
      <c r="C6843" t="s">
        <v>3974</v>
      </c>
      <c r="D6843" t="s">
        <v>202</v>
      </c>
      <c r="E6843" t="b">
        <v>0</v>
      </c>
      <c r="F6843" t="b">
        <v>1</v>
      </c>
      <c r="H6843" t="b">
        <v>0</v>
      </c>
      <c r="I6843">
        <v>55</v>
      </c>
      <c r="J6843">
        <v>104</v>
      </c>
      <c r="L6843">
        <v>45000</v>
      </c>
      <c r="M6843">
        <v>79</v>
      </c>
      <c r="O6843">
        <v>0.59</v>
      </c>
      <c r="P6843">
        <v>0.56999999999999995</v>
      </c>
      <c r="T6843" t="s">
        <v>203</v>
      </c>
      <c r="V6843" s="4">
        <v>42886</v>
      </c>
    </row>
    <row r="6844" spans="1:22">
      <c r="A6844" t="s">
        <v>220</v>
      </c>
      <c r="B6844" t="s">
        <v>302</v>
      </c>
      <c r="C6844" t="s">
        <v>3975</v>
      </c>
      <c r="D6844" t="s">
        <v>202</v>
      </c>
      <c r="E6844" t="b">
        <v>0</v>
      </c>
      <c r="F6844" t="b">
        <v>1</v>
      </c>
      <c r="H6844" t="b">
        <v>0</v>
      </c>
      <c r="I6844">
        <v>55</v>
      </c>
      <c r="J6844">
        <v>104</v>
      </c>
      <c r="L6844">
        <v>45000</v>
      </c>
      <c r="M6844">
        <v>79</v>
      </c>
      <c r="O6844">
        <v>0.59</v>
      </c>
      <c r="P6844">
        <v>0.56999999999999995</v>
      </c>
      <c r="T6844" t="s">
        <v>203</v>
      </c>
      <c r="V6844" s="4">
        <v>42887</v>
      </c>
    </row>
    <row r="6845" spans="1:22">
      <c r="A6845" t="s">
        <v>220</v>
      </c>
      <c r="B6845" t="s">
        <v>347</v>
      </c>
      <c r="C6845" t="s">
        <v>3976</v>
      </c>
      <c r="D6845" t="s">
        <v>202</v>
      </c>
      <c r="E6845" t="b">
        <v>0</v>
      </c>
      <c r="F6845" t="b">
        <v>1</v>
      </c>
      <c r="H6845" t="b">
        <v>0</v>
      </c>
      <c r="I6845">
        <v>55</v>
      </c>
      <c r="J6845">
        <v>104</v>
      </c>
      <c r="L6845">
        <v>45000</v>
      </c>
      <c r="M6845">
        <v>79</v>
      </c>
      <c r="O6845">
        <v>0.59</v>
      </c>
      <c r="P6845">
        <v>0.56999999999999995</v>
      </c>
      <c r="T6845" t="s">
        <v>203</v>
      </c>
      <c r="V6845" s="4">
        <v>42887</v>
      </c>
    </row>
    <row r="6846" spans="1:22">
      <c r="A6846" t="s">
        <v>220</v>
      </c>
      <c r="B6846" t="s">
        <v>347</v>
      </c>
      <c r="C6846" t="s">
        <v>3977</v>
      </c>
      <c r="D6846" t="s">
        <v>202</v>
      </c>
      <c r="E6846" t="b">
        <v>0</v>
      </c>
      <c r="F6846" t="b">
        <v>1</v>
      </c>
      <c r="H6846" t="b">
        <v>0</v>
      </c>
      <c r="I6846">
        <v>55</v>
      </c>
      <c r="J6846">
        <v>104</v>
      </c>
      <c r="L6846">
        <v>45000</v>
      </c>
      <c r="M6846">
        <v>79</v>
      </c>
      <c r="O6846">
        <v>0.59</v>
      </c>
      <c r="P6846">
        <v>0.56999999999999995</v>
      </c>
      <c r="T6846" t="s">
        <v>203</v>
      </c>
      <c r="V6846" s="4">
        <v>42887</v>
      </c>
    </row>
    <row r="6847" spans="1:22">
      <c r="A6847" t="s">
        <v>403</v>
      </c>
      <c r="B6847" t="s">
        <v>605</v>
      </c>
      <c r="C6847" t="s">
        <v>3978</v>
      </c>
      <c r="D6847" t="s">
        <v>202</v>
      </c>
      <c r="E6847" t="b">
        <v>0</v>
      </c>
      <c r="F6847" t="b">
        <v>1</v>
      </c>
      <c r="H6847" t="b">
        <v>0</v>
      </c>
      <c r="I6847">
        <v>55</v>
      </c>
      <c r="J6847">
        <v>103</v>
      </c>
      <c r="L6847">
        <v>60000</v>
      </c>
      <c r="M6847">
        <v>80</v>
      </c>
      <c r="O6847">
        <v>0.59</v>
      </c>
      <c r="P6847">
        <v>0.56999999999999995</v>
      </c>
      <c r="T6847" t="s">
        <v>203</v>
      </c>
      <c r="V6847" s="4">
        <v>42278</v>
      </c>
    </row>
    <row r="6848" spans="1:22">
      <c r="A6848" t="s">
        <v>1329</v>
      </c>
      <c r="B6848" t="s">
        <v>1330</v>
      </c>
      <c r="C6848" t="s">
        <v>3979</v>
      </c>
      <c r="D6848" t="s">
        <v>202</v>
      </c>
      <c r="E6848" t="b">
        <v>1</v>
      </c>
      <c r="F6848" t="b">
        <v>1</v>
      </c>
      <c r="H6848" t="b">
        <v>0</v>
      </c>
      <c r="I6848">
        <v>55</v>
      </c>
      <c r="J6848">
        <v>125</v>
      </c>
      <c r="L6848">
        <v>78000</v>
      </c>
      <c r="M6848">
        <v>80</v>
      </c>
      <c r="Q6848" t="b">
        <v>1</v>
      </c>
      <c r="S6848">
        <v>0.68</v>
      </c>
      <c r="T6848" t="s">
        <v>203</v>
      </c>
      <c r="U6848">
        <v>0.61</v>
      </c>
      <c r="V6848" s="4">
        <v>43075</v>
      </c>
    </row>
    <row r="6849" spans="1:22">
      <c r="A6849" t="s">
        <v>1329</v>
      </c>
      <c r="B6849" t="s">
        <v>1330</v>
      </c>
      <c r="C6849" t="s">
        <v>3980</v>
      </c>
      <c r="D6849" t="s">
        <v>202</v>
      </c>
      <c r="E6849" t="b">
        <v>1</v>
      </c>
      <c r="F6849" t="b">
        <v>1</v>
      </c>
      <c r="H6849" t="b">
        <v>0</v>
      </c>
      <c r="I6849">
        <v>55</v>
      </c>
      <c r="J6849">
        <v>125</v>
      </c>
      <c r="L6849">
        <v>78000</v>
      </c>
      <c r="M6849">
        <v>80</v>
      </c>
      <c r="Q6849" t="b">
        <v>1</v>
      </c>
      <c r="S6849">
        <v>0.68</v>
      </c>
      <c r="T6849" t="s">
        <v>203</v>
      </c>
      <c r="U6849">
        <v>0.61</v>
      </c>
      <c r="V6849" s="4">
        <v>43075</v>
      </c>
    </row>
    <row r="6850" spans="1:22">
      <c r="A6850" t="s">
        <v>1329</v>
      </c>
      <c r="B6850" t="s">
        <v>1332</v>
      </c>
      <c r="C6850" t="s">
        <v>3979</v>
      </c>
      <c r="D6850" t="s">
        <v>202</v>
      </c>
      <c r="E6850" t="b">
        <v>1</v>
      </c>
      <c r="F6850" t="b">
        <v>1</v>
      </c>
      <c r="H6850" t="b">
        <v>0</v>
      </c>
      <c r="I6850">
        <v>55</v>
      </c>
      <c r="J6850">
        <v>125</v>
      </c>
      <c r="L6850">
        <v>78000</v>
      </c>
      <c r="M6850">
        <v>80</v>
      </c>
      <c r="Q6850" t="b">
        <v>1</v>
      </c>
      <c r="S6850">
        <v>0.68</v>
      </c>
      <c r="T6850" t="s">
        <v>203</v>
      </c>
      <c r="U6850">
        <v>0.61</v>
      </c>
      <c r="V6850" s="4">
        <v>43075</v>
      </c>
    </row>
    <row r="6851" spans="1:22">
      <c r="A6851" t="s">
        <v>1329</v>
      </c>
      <c r="B6851" t="s">
        <v>1332</v>
      </c>
      <c r="C6851" t="s">
        <v>3980</v>
      </c>
      <c r="D6851" t="s">
        <v>202</v>
      </c>
      <c r="E6851" t="b">
        <v>1</v>
      </c>
      <c r="F6851" t="b">
        <v>1</v>
      </c>
      <c r="H6851" t="b">
        <v>0</v>
      </c>
      <c r="I6851">
        <v>55</v>
      </c>
      <c r="J6851">
        <v>125</v>
      </c>
      <c r="L6851">
        <v>78000</v>
      </c>
      <c r="M6851">
        <v>80</v>
      </c>
      <c r="Q6851" t="b">
        <v>1</v>
      </c>
      <c r="S6851">
        <v>0.68</v>
      </c>
      <c r="T6851" t="s">
        <v>203</v>
      </c>
      <c r="U6851">
        <v>0.61</v>
      </c>
      <c r="V6851" s="4">
        <v>43075</v>
      </c>
    </row>
    <row r="6852" spans="1:22">
      <c r="A6852" t="s">
        <v>403</v>
      </c>
      <c r="B6852" t="s">
        <v>406</v>
      </c>
      <c r="C6852" t="s">
        <v>3981</v>
      </c>
      <c r="D6852" t="s">
        <v>202</v>
      </c>
      <c r="E6852" t="b">
        <v>0</v>
      </c>
      <c r="F6852" t="b">
        <v>1</v>
      </c>
      <c r="H6852" t="b">
        <v>0</v>
      </c>
      <c r="I6852">
        <v>55</v>
      </c>
      <c r="J6852">
        <v>106</v>
      </c>
      <c r="L6852">
        <v>60000</v>
      </c>
      <c r="M6852">
        <v>80</v>
      </c>
      <c r="O6852">
        <v>0.59</v>
      </c>
      <c r="P6852">
        <v>0.56999999999999995</v>
      </c>
      <c r="T6852" t="s">
        <v>203</v>
      </c>
      <c r="V6852" s="4">
        <v>42880</v>
      </c>
    </row>
    <row r="6853" spans="1:22">
      <c r="A6853" t="s">
        <v>403</v>
      </c>
      <c r="B6853" t="s">
        <v>930</v>
      </c>
      <c r="C6853" t="s">
        <v>3982</v>
      </c>
      <c r="D6853" t="s">
        <v>202</v>
      </c>
      <c r="E6853" t="b">
        <v>0</v>
      </c>
      <c r="F6853" t="b">
        <v>1</v>
      </c>
      <c r="H6853" t="b">
        <v>0</v>
      </c>
      <c r="I6853">
        <v>55</v>
      </c>
      <c r="J6853">
        <v>96</v>
      </c>
      <c r="L6853">
        <v>60000</v>
      </c>
      <c r="M6853">
        <v>80</v>
      </c>
      <c r="O6853">
        <v>0.59</v>
      </c>
      <c r="P6853">
        <v>0.56999999999999995</v>
      </c>
      <c r="T6853" t="s">
        <v>203</v>
      </c>
      <c r="V6853" s="4">
        <v>42278</v>
      </c>
    </row>
    <row r="6854" spans="1:22">
      <c r="A6854" t="s">
        <v>403</v>
      </c>
      <c r="B6854" t="s">
        <v>717</v>
      </c>
      <c r="C6854" t="s">
        <v>3983</v>
      </c>
      <c r="D6854" t="s">
        <v>202</v>
      </c>
      <c r="E6854" t="b">
        <v>0</v>
      </c>
      <c r="F6854" t="b">
        <v>1</v>
      </c>
      <c r="H6854" t="b">
        <v>0</v>
      </c>
      <c r="I6854">
        <v>55</v>
      </c>
      <c r="J6854">
        <v>96</v>
      </c>
      <c r="L6854">
        <v>60000</v>
      </c>
      <c r="M6854">
        <v>80</v>
      </c>
      <c r="O6854">
        <v>0.59</v>
      </c>
      <c r="P6854">
        <v>0.56999999999999995</v>
      </c>
      <c r="T6854" t="s">
        <v>203</v>
      </c>
      <c r="V6854" s="4">
        <v>42289</v>
      </c>
    </row>
    <row r="6855" spans="1:22">
      <c r="A6855" t="s">
        <v>1329</v>
      </c>
      <c r="B6855" t="s">
        <v>1330</v>
      </c>
      <c r="C6855" t="s">
        <v>3984</v>
      </c>
      <c r="D6855" t="s">
        <v>202</v>
      </c>
      <c r="E6855" t="b">
        <v>0</v>
      </c>
      <c r="F6855" t="b">
        <v>1</v>
      </c>
      <c r="H6855" t="b">
        <v>0</v>
      </c>
      <c r="I6855">
        <v>55</v>
      </c>
      <c r="J6855">
        <v>115</v>
      </c>
      <c r="L6855">
        <v>78000</v>
      </c>
      <c r="M6855">
        <v>80</v>
      </c>
      <c r="Q6855" t="b">
        <v>1</v>
      </c>
      <c r="S6855">
        <v>0.61</v>
      </c>
      <c r="T6855" t="s">
        <v>203</v>
      </c>
      <c r="U6855">
        <v>0.61</v>
      </c>
      <c r="V6855" s="4">
        <v>43122</v>
      </c>
    </row>
    <row r="6856" spans="1:22">
      <c r="A6856" t="s">
        <v>1329</v>
      </c>
      <c r="B6856" t="s">
        <v>1330</v>
      </c>
      <c r="C6856" t="s">
        <v>3985</v>
      </c>
      <c r="D6856" t="s">
        <v>202</v>
      </c>
      <c r="E6856" t="b">
        <v>0</v>
      </c>
      <c r="F6856" t="b">
        <v>1</v>
      </c>
      <c r="H6856" t="b">
        <v>0</v>
      </c>
      <c r="I6856">
        <v>55</v>
      </c>
      <c r="J6856">
        <v>115</v>
      </c>
      <c r="L6856">
        <v>78000</v>
      </c>
      <c r="M6856">
        <v>80</v>
      </c>
      <c r="Q6856" t="b">
        <v>1</v>
      </c>
      <c r="S6856">
        <v>0.61</v>
      </c>
      <c r="T6856" t="s">
        <v>203</v>
      </c>
      <c r="U6856">
        <v>0.61</v>
      </c>
      <c r="V6856" s="4">
        <v>43122</v>
      </c>
    </row>
    <row r="6857" spans="1:22">
      <c r="A6857" t="s">
        <v>1329</v>
      </c>
      <c r="B6857" t="s">
        <v>1332</v>
      </c>
      <c r="C6857" t="s">
        <v>3984</v>
      </c>
      <c r="D6857" t="s">
        <v>202</v>
      </c>
      <c r="E6857" t="b">
        <v>0</v>
      </c>
      <c r="F6857" t="b">
        <v>1</v>
      </c>
      <c r="H6857" t="b">
        <v>0</v>
      </c>
      <c r="I6857">
        <v>55</v>
      </c>
      <c r="J6857">
        <v>115</v>
      </c>
      <c r="L6857">
        <v>78000</v>
      </c>
      <c r="M6857">
        <v>80</v>
      </c>
      <c r="Q6857" t="b">
        <v>1</v>
      </c>
      <c r="S6857">
        <v>0.61</v>
      </c>
      <c r="T6857" t="s">
        <v>203</v>
      </c>
      <c r="U6857">
        <v>0.61</v>
      </c>
      <c r="V6857" s="4">
        <v>43122</v>
      </c>
    </row>
    <row r="6858" spans="1:22">
      <c r="A6858" t="s">
        <v>1329</v>
      </c>
      <c r="B6858" t="s">
        <v>1332</v>
      </c>
      <c r="C6858" t="s">
        <v>3985</v>
      </c>
      <c r="D6858" t="s">
        <v>202</v>
      </c>
      <c r="E6858" t="b">
        <v>0</v>
      </c>
      <c r="F6858" t="b">
        <v>1</v>
      </c>
      <c r="H6858" t="b">
        <v>0</v>
      </c>
      <c r="I6858">
        <v>55</v>
      </c>
      <c r="J6858">
        <v>115</v>
      </c>
      <c r="L6858">
        <v>78000</v>
      </c>
      <c r="M6858">
        <v>80</v>
      </c>
      <c r="Q6858" t="b">
        <v>1</v>
      </c>
      <c r="S6858">
        <v>0.61</v>
      </c>
      <c r="T6858" t="s">
        <v>203</v>
      </c>
      <c r="U6858">
        <v>0.61</v>
      </c>
      <c r="V6858" s="4">
        <v>43122</v>
      </c>
    </row>
    <row r="6859" spans="1:22">
      <c r="A6859" t="s">
        <v>220</v>
      </c>
      <c r="B6859" t="s">
        <v>302</v>
      </c>
      <c r="C6859" t="s">
        <v>3986</v>
      </c>
      <c r="D6859" t="s">
        <v>202</v>
      </c>
      <c r="E6859" t="b">
        <v>0</v>
      </c>
      <c r="F6859" t="b">
        <v>1</v>
      </c>
      <c r="H6859" t="b">
        <v>0</v>
      </c>
      <c r="I6859">
        <v>55</v>
      </c>
      <c r="J6859">
        <v>91</v>
      </c>
      <c r="L6859">
        <v>50000</v>
      </c>
      <c r="M6859">
        <v>75</v>
      </c>
      <c r="Q6859" t="b">
        <v>1</v>
      </c>
      <c r="S6859">
        <v>0.62</v>
      </c>
      <c r="T6859" t="s">
        <v>203</v>
      </c>
      <c r="U6859">
        <v>0.62</v>
      </c>
      <c r="V6859" s="4">
        <v>43124</v>
      </c>
    </row>
    <row r="6860" spans="1:22">
      <c r="A6860" t="s">
        <v>220</v>
      </c>
      <c r="B6860" t="s">
        <v>302</v>
      </c>
      <c r="C6860" t="s">
        <v>3987</v>
      </c>
      <c r="D6860" t="s">
        <v>202</v>
      </c>
      <c r="E6860" t="b">
        <v>0</v>
      </c>
      <c r="F6860" t="b">
        <v>1</v>
      </c>
      <c r="H6860" t="b">
        <v>0</v>
      </c>
      <c r="I6860">
        <v>55</v>
      </c>
      <c r="J6860">
        <v>91</v>
      </c>
      <c r="L6860">
        <v>50000</v>
      </c>
      <c r="M6860">
        <v>75</v>
      </c>
      <c r="Q6860" t="b">
        <v>1</v>
      </c>
      <c r="S6860">
        <v>0.62</v>
      </c>
      <c r="T6860" t="s">
        <v>203</v>
      </c>
      <c r="U6860">
        <v>0.62</v>
      </c>
      <c r="V6860" s="4">
        <v>43124</v>
      </c>
    </row>
    <row r="6861" spans="1:22">
      <c r="A6861" t="s">
        <v>220</v>
      </c>
      <c r="B6861" t="s">
        <v>269</v>
      </c>
      <c r="C6861" t="s">
        <v>3988</v>
      </c>
      <c r="D6861" t="s">
        <v>202</v>
      </c>
      <c r="E6861" t="b">
        <v>0</v>
      </c>
      <c r="F6861" t="b">
        <v>1</v>
      </c>
      <c r="H6861" t="b">
        <v>0</v>
      </c>
      <c r="I6861">
        <v>55</v>
      </c>
      <c r="J6861">
        <v>91</v>
      </c>
      <c r="L6861">
        <v>50000</v>
      </c>
      <c r="M6861">
        <v>75</v>
      </c>
      <c r="Q6861" t="b">
        <v>1</v>
      </c>
      <c r="S6861">
        <v>0.62</v>
      </c>
      <c r="T6861" t="s">
        <v>203</v>
      </c>
      <c r="U6861">
        <v>0.62</v>
      </c>
      <c r="V6861" s="4">
        <v>43130</v>
      </c>
    </row>
    <row r="6862" spans="1:22">
      <c r="A6862" t="s">
        <v>220</v>
      </c>
      <c r="B6862" t="s">
        <v>347</v>
      </c>
      <c r="C6862" t="s">
        <v>3989</v>
      </c>
      <c r="D6862" t="s">
        <v>202</v>
      </c>
      <c r="E6862" t="b">
        <v>0</v>
      </c>
      <c r="F6862" t="b">
        <v>1</v>
      </c>
      <c r="H6862" t="b">
        <v>0</v>
      </c>
      <c r="I6862">
        <v>55</v>
      </c>
      <c r="J6862">
        <v>91</v>
      </c>
      <c r="L6862">
        <v>50000</v>
      </c>
      <c r="M6862">
        <v>75</v>
      </c>
      <c r="Q6862" t="b">
        <v>1</v>
      </c>
      <c r="S6862">
        <v>0.62</v>
      </c>
      <c r="T6862" t="s">
        <v>203</v>
      </c>
      <c r="U6862">
        <v>0.62</v>
      </c>
      <c r="V6862" s="4">
        <v>43130</v>
      </c>
    </row>
    <row r="6863" spans="1:22">
      <c r="A6863" t="s">
        <v>220</v>
      </c>
      <c r="B6863" t="s">
        <v>347</v>
      </c>
      <c r="C6863" t="s">
        <v>3990</v>
      </c>
      <c r="D6863" t="s">
        <v>202</v>
      </c>
      <c r="E6863" t="b">
        <v>0</v>
      </c>
      <c r="F6863" t="b">
        <v>1</v>
      </c>
      <c r="H6863" t="b">
        <v>0</v>
      </c>
      <c r="I6863">
        <v>55</v>
      </c>
      <c r="J6863">
        <v>91</v>
      </c>
      <c r="L6863">
        <v>50000</v>
      </c>
      <c r="M6863">
        <v>75</v>
      </c>
      <c r="Q6863" t="b">
        <v>1</v>
      </c>
      <c r="S6863">
        <v>0.62</v>
      </c>
      <c r="T6863" t="s">
        <v>203</v>
      </c>
      <c r="U6863">
        <v>0.62</v>
      </c>
      <c r="V6863" s="4">
        <v>43130</v>
      </c>
    </row>
    <row r="6864" spans="1:22">
      <c r="A6864" t="s">
        <v>220</v>
      </c>
      <c r="B6864" t="s">
        <v>347</v>
      </c>
      <c r="C6864" t="s">
        <v>3991</v>
      </c>
      <c r="D6864" t="s">
        <v>202</v>
      </c>
      <c r="E6864" t="b">
        <v>0</v>
      </c>
      <c r="F6864" t="b">
        <v>1</v>
      </c>
      <c r="H6864" t="b">
        <v>0</v>
      </c>
      <c r="I6864">
        <v>55</v>
      </c>
      <c r="J6864">
        <v>91</v>
      </c>
      <c r="L6864">
        <v>45000</v>
      </c>
      <c r="M6864">
        <v>75</v>
      </c>
      <c r="Q6864" t="b">
        <v>1</v>
      </c>
      <c r="S6864">
        <v>0.62</v>
      </c>
      <c r="T6864" t="s">
        <v>203</v>
      </c>
      <c r="U6864">
        <v>0.62</v>
      </c>
      <c r="V6864" s="4">
        <v>43130</v>
      </c>
    </row>
    <row r="6865" spans="1:22">
      <c r="A6865" t="s">
        <v>403</v>
      </c>
      <c r="B6865" t="s">
        <v>930</v>
      </c>
      <c r="C6865" t="s">
        <v>3992</v>
      </c>
      <c r="D6865" t="s">
        <v>202</v>
      </c>
      <c r="E6865" t="b">
        <v>0</v>
      </c>
      <c r="F6865" t="b">
        <v>1</v>
      </c>
      <c r="H6865" t="b">
        <v>0</v>
      </c>
      <c r="I6865">
        <v>55</v>
      </c>
      <c r="J6865">
        <v>106</v>
      </c>
      <c r="L6865">
        <v>60000</v>
      </c>
      <c r="M6865">
        <v>80</v>
      </c>
      <c r="O6865">
        <v>0.59</v>
      </c>
      <c r="P6865">
        <v>0.56999999999999995</v>
      </c>
      <c r="T6865" t="s">
        <v>203</v>
      </c>
      <c r="V6865" s="4">
        <v>42726</v>
      </c>
    </row>
    <row r="6866" spans="1:22">
      <c r="A6866" t="s">
        <v>403</v>
      </c>
      <c r="B6866" t="s">
        <v>930</v>
      </c>
      <c r="C6866" t="s">
        <v>3993</v>
      </c>
      <c r="D6866" t="s">
        <v>202</v>
      </c>
      <c r="E6866" t="b">
        <v>0</v>
      </c>
      <c r="F6866" t="b">
        <v>1</v>
      </c>
      <c r="H6866" t="b">
        <v>0</v>
      </c>
      <c r="I6866">
        <v>55</v>
      </c>
      <c r="J6866">
        <v>103</v>
      </c>
      <c r="L6866">
        <v>60000</v>
      </c>
      <c r="M6866">
        <v>80</v>
      </c>
      <c r="O6866">
        <v>0.59</v>
      </c>
      <c r="P6866">
        <v>0.56999999999999995</v>
      </c>
      <c r="T6866" t="s">
        <v>203</v>
      </c>
      <c r="V6866" s="4">
        <v>42278</v>
      </c>
    </row>
    <row r="6867" spans="1:22">
      <c r="A6867" t="s">
        <v>403</v>
      </c>
      <c r="B6867" t="s">
        <v>930</v>
      </c>
      <c r="C6867" t="s">
        <v>3994</v>
      </c>
      <c r="D6867" t="s">
        <v>202</v>
      </c>
      <c r="E6867" t="b">
        <v>0</v>
      </c>
      <c r="F6867" t="b">
        <v>1</v>
      </c>
      <c r="H6867" t="b">
        <v>0</v>
      </c>
      <c r="I6867">
        <v>55</v>
      </c>
      <c r="J6867">
        <v>106</v>
      </c>
      <c r="L6867">
        <v>60000</v>
      </c>
      <c r="M6867">
        <v>80</v>
      </c>
      <c r="O6867">
        <v>0.59</v>
      </c>
      <c r="P6867">
        <v>0.56999999999999995</v>
      </c>
      <c r="T6867" t="s">
        <v>203</v>
      </c>
      <c r="V6867" s="4">
        <v>42726</v>
      </c>
    </row>
    <row r="6868" spans="1:22">
      <c r="A6868" t="s">
        <v>199</v>
      </c>
      <c r="B6868" t="s">
        <v>347</v>
      </c>
      <c r="C6868" t="s">
        <v>3977</v>
      </c>
      <c r="D6868" t="s">
        <v>202</v>
      </c>
      <c r="E6868" t="b">
        <v>0</v>
      </c>
      <c r="F6868" t="b">
        <v>1</v>
      </c>
      <c r="H6868" t="b">
        <v>0</v>
      </c>
      <c r="I6868">
        <v>55</v>
      </c>
      <c r="J6868">
        <v>104</v>
      </c>
      <c r="L6868">
        <v>45000</v>
      </c>
      <c r="M6868">
        <v>79</v>
      </c>
      <c r="O6868">
        <v>0.59</v>
      </c>
      <c r="P6868">
        <v>0.56999999999999995</v>
      </c>
      <c r="T6868" t="s">
        <v>203</v>
      </c>
      <c r="V6868" s="4">
        <v>42278</v>
      </c>
    </row>
    <row r="6869" spans="1:22">
      <c r="A6869" t="s">
        <v>403</v>
      </c>
      <c r="B6869" t="s">
        <v>659</v>
      </c>
      <c r="C6869" t="s">
        <v>3995</v>
      </c>
      <c r="D6869" t="s">
        <v>202</v>
      </c>
      <c r="E6869" t="b">
        <v>0</v>
      </c>
      <c r="F6869" t="b">
        <v>1</v>
      </c>
      <c r="H6869" t="b">
        <v>0</v>
      </c>
      <c r="I6869">
        <v>55</v>
      </c>
      <c r="J6869">
        <v>103</v>
      </c>
      <c r="L6869">
        <v>60000</v>
      </c>
      <c r="M6869">
        <v>80</v>
      </c>
      <c r="O6869">
        <v>0.59</v>
      </c>
      <c r="P6869">
        <v>0.56999999999999995</v>
      </c>
      <c r="T6869" t="s">
        <v>203</v>
      </c>
      <c r="V6869" s="4">
        <v>42278</v>
      </c>
    </row>
    <row r="6870" spans="1:22">
      <c r="A6870" t="s">
        <v>199</v>
      </c>
      <c r="B6870" t="s">
        <v>269</v>
      </c>
      <c r="C6870" t="s">
        <v>3974</v>
      </c>
      <c r="D6870" t="s">
        <v>202</v>
      </c>
      <c r="E6870" t="b">
        <v>0</v>
      </c>
      <c r="F6870" t="b">
        <v>1</v>
      </c>
      <c r="H6870" t="b">
        <v>0</v>
      </c>
      <c r="I6870">
        <v>55</v>
      </c>
      <c r="J6870">
        <v>104</v>
      </c>
      <c r="L6870">
        <v>45000</v>
      </c>
      <c r="M6870">
        <v>79</v>
      </c>
      <c r="O6870">
        <v>0.59</v>
      </c>
      <c r="P6870">
        <v>0.56999999999999995</v>
      </c>
      <c r="T6870" t="s">
        <v>203</v>
      </c>
      <c r="V6870" s="4">
        <v>42278</v>
      </c>
    </row>
    <row r="6871" spans="1:22">
      <c r="A6871" t="s">
        <v>269</v>
      </c>
      <c r="B6871" t="s">
        <v>269</v>
      </c>
      <c r="C6871" t="s">
        <v>3976</v>
      </c>
      <c r="D6871" t="s">
        <v>202</v>
      </c>
      <c r="E6871" t="b">
        <v>0</v>
      </c>
      <c r="F6871" t="b">
        <v>1</v>
      </c>
      <c r="H6871" t="b">
        <v>0</v>
      </c>
      <c r="I6871">
        <v>55</v>
      </c>
      <c r="J6871">
        <v>104</v>
      </c>
      <c r="L6871">
        <v>45000</v>
      </c>
      <c r="M6871">
        <v>79</v>
      </c>
      <c r="O6871">
        <v>0.59</v>
      </c>
      <c r="P6871">
        <v>0.59</v>
      </c>
      <c r="T6871" t="s">
        <v>203</v>
      </c>
      <c r="V6871" s="4">
        <v>42191</v>
      </c>
    </row>
    <row r="6872" spans="1:22">
      <c r="A6872" t="s">
        <v>199</v>
      </c>
      <c r="B6872" t="s">
        <v>347</v>
      </c>
      <c r="C6872" t="s">
        <v>3976</v>
      </c>
      <c r="D6872" t="s">
        <v>202</v>
      </c>
      <c r="E6872" t="b">
        <v>0</v>
      </c>
      <c r="F6872" t="b">
        <v>1</v>
      </c>
      <c r="H6872" t="b">
        <v>0</v>
      </c>
      <c r="I6872">
        <v>55</v>
      </c>
      <c r="J6872">
        <v>104</v>
      </c>
      <c r="L6872">
        <v>45000</v>
      </c>
      <c r="M6872">
        <v>79</v>
      </c>
      <c r="O6872">
        <v>0.59</v>
      </c>
      <c r="P6872">
        <v>0.56999999999999995</v>
      </c>
      <c r="T6872" t="s">
        <v>203</v>
      </c>
      <c r="V6872" s="4">
        <v>42278</v>
      </c>
    </row>
    <row r="6873" spans="1:22">
      <c r="A6873" t="s">
        <v>269</v>
      </c>
      <c r="B6873" t="s">
        <v>269</v>
      </c>
      <c r="C6873" t="s">
        <v>3977</v>
      </c>
      <c r="D6873" t="s">
        <v>202</v>
      </c>
      <c r="E6873" t="b">
        <v>0</v>
      </c>
      <c r="F6873" t="b">
        <v>1</v>
      </c>
      <c r="H6873" t="b">
        <v>0</v>
      </c>
      <c r="I6873">
        <v>55</v>
      </c>
      <c r="J6873">
        <v>104</v>
      </c>
      <c r="L6873">
        <v>45000</v>
      </c>
      <c r="M6873">
        <v>79</v>
      </c>
      <c r="O6873">
        <v>0.59</v>
      </c>
      <c r="P6873">
        <v>0.59</v>
      </c>
      <c r="T6873" t="s">
        <v>203</v>
      </c>
      <c r="V6873" s="4">
        <v>42191</v>
      </c>
    </row>
    <row r="6874" spans="1:22">
      <c r="A6874" t="s">
        <v>403</v>
      </c>
      <c r="B6874" t="s">
        <v>717</v>
      </c>
      <c r="C6874" t="s">
        <v>3996</v>
      </c>
      <c r="D6874" t="s">
        <v>202</v>
      </c>
      <c r="E6874" t="b">
        <v>0</v>
      </c>
      <c r="F6874" t="b">
        <v>1</v>
      </c>
      <c r="H6874" t="b">
        <v>0</v>
      </c>
      <c r="I6874">
        <v>55</v>
      </c>
      <c r="J6874">
        <v>103</v>
      </c>
      <c r="L6874">
        <v>60000</v>
      </c>
      <c r="M6874">
        <v>80</v>
      </c>
      <c r="O6874">
        <v>0.59</v>
      </c>
      <c r="P6874">
        <v>0.56999999999999995</v>
      </c>
      <c r="T6874" t="s">
        <v>203</v>
      </c>
      <c r="V6874" s="4">
        <v>42278</v>
      </c>
    </row>
    <row r="6875" spans="1:22">
      <c r="A6875" t="s">
        <v>403</v>
      </c>
      <c r="B6875" t="s">
        <v>717</v>
      </c>
      <c r="C6875" t="s">
        <v>3997</v>
      </c>
      <c r="D6875" t="s">
        <v>202</v>
      </c>
      <c r="E6875" t="b">
        <v>0</v>
      </c>
      <c r="F6875" t="b">
        <v>1</v>
      </c>
      <c r="H6875" t="b">
        <v>0</v>
      </c>
      <c r="I6875">
        <v>55</v>
      </c>
      <c r="J6875">
        <v>106</v>
      </c>
      <c r="L6875">
        <v>60000</v>
      </c>
      <c r="M6875">
        <v>80</v>
      </c>
      <c r="O6875">
        <v>0.59</v>
      </c>
      <c r="P6875">
        <v>0.56999999999999995</v>
      </c>
      <c r="T6875" t="s">
        <v>203</v>
      </c>
      <c r="V6875" s="4">
        <v>42726</v>
      </c>
    </row>
    <row r="6876" spans="1:22">
      <c r="A6876" t="s">
        <v>269</v>
      </c>
      <c r="B6876" t="s">
        <v>269</v>
      </c>
      <c r="C6876" t="s">
        <v>3973</v>
      </c>
      <c r="D6876" t="s">
        <v>202</v>
      </c>
      <c r="E6876" t="b">
        <v>0</v>
      </c>
      <c r="F6876" t="b">
        <v>1</v>
      </c>
      <c r="H6876" t="b">
        <v>0</v>
      </c>
      <c r="I6876">
        <v>55</v>
      </c>
      <c r="J6876">
        <v>104</v>
      </c>
      <c r="L6876">
        <v>45000</v>
      </c>
      <c r="M6876">
        <v>79</v>
      </c>
      <c r="O6876">
        <v>0.59</v>
      </c>
      <c r="P6876">
        <v>0.59</v>
      </c>
      <c r="T6876" t="s">
        <v>203</v>
      </c>
      <c r="V6876" s="4">
        <v>42191</v>
      </c>
    </row>
    <row r="6877" spans="1:22">
      <c r="A6877" t="s">
        <v>403</v>
      </c>
      <c r="B6877" t="s">
        <v>659</v>
      </c>
      <c r="C6877" t="s">
        <v>3998</v>
      </c>
      <c r="D6877" t="s">
        <v>202</v>
      </c>
      <c r="E6877" t="b">
        <v>0</v>
      </c>
      <c r="F6877" t="b">
        <v>1</v>
      </c>
      <c r="H6877" t="b">
        <v>0</v>
      </c>
      <c r="I6877">
        <v>55</v>
      </c>
      <c r="J6877">
        <v>106</v>
      </c>
      <c r="L6877">
        <v>60000</v>
      </c>
      <c r="M6877">
        <v>80</v>
      </c>
      <c r="O6877">
        <v>0.59</v>
      </c>
      <c r="P6877">
        <v>0.56999999999999995</v>
      </c>
      <c r="T6877" t="s">
        <v>203</v>
      </c>
      <c r="V6877" s="4">
        <v>42726</v>
      </c>
    </row>
    <row r="6878" spans="1:22">
      <c r="A6878" t="s">
        <v>269</v>
      </c>
      <c r="B6878" t="s">
        <v>269</v>
      </c>
      <c r="C6878" t="s">
        <v>3975</v>
      </c>
      <c r="D6878" t="s">
        <v>202</v>
      </c>
      <c r="E6878" t="b">
        <v>0</v>
      </c>
      <c r="F6878" t="b">
        <v>1</v>
      </c>
      <c r="H6878" t="b">
        <v>0</v>
      </c>
      <c r="I6878">
        <v>55</v>
      </c>
      <c r="J6878">
        <v>104</v>
      </c>
      <c r="L6878">
        <v>45000</v>
      </c>
      <c r="M6878">
        <v>79</v>
      </c>
      <c r="O6878">
        <v>0.59</v>
      </c>
      <c r="P6878">
        <v>0.59</v>
      </c>
      <c r="T6878" t="s">
        <v>203</v>
      </c>
      <c r="V6878" s="4">
        <v>42191</v>
      </c>
    </row>
    <row r="6879" spans="1:22">
      <c r="A6879" t="s">
        <v>403</v>
      </c>
      <c r="B6879" t="s">
        <v>406</v>
      </c>
      <c r="C6879" t="s">
        <v>3999</v>
      </c>
      <c r="D6879" t="s">
        <v>202</v>
      </c>
      <c r="E6879" t="b">
        <v>0</v>
      </c>
      <c r="F6879" t="b">
        <v>1</v>
      </c>
      <c r="H6879" t="b">
        <v>0</v>
      </c>
      <c r="I6879">
        <v>55</v>
      </c>
      <c r="J6879">
        <v>106</v>
      </c>
      <c r="L6879">
        <v>60000</v>
      </c>
      <c r="M6879">
        <v>80</v>
      </c>
      <c r="O6879">
        <v>0.59</v>
      </c>
      <c r="P6879">
        <v>0.56999999999999995</v>
      </c>
      <c r="T6879" t="s">
        <v>203</v>
      </c>
      <c r="V6879" s="4">
        <v>42726</v>
      </c>
    </row>
    <row r="6880" spans="1:22">
      <c r="A6880" t="s">
        <v>269</v>
      </c>
      <c r="B6880" t="s">
        <v>269</v>
      </c>
      <c r="C6880" t="s">
        <v>3974</v>
      </c>
      <c r="D6880" t="s">
        <v>202</v>
      </c>
      <c r="E6880" t="b">
        <v>0</v>
      </c>
      <c r="F6880" t="b">
        <v>1</v>
      </c>
      <c r="H6880" t="b">
        <v>0</v>
      </c>
      <c r="I6880">
        <v>55</v>
      </c>
      <c r="J6880">
        <v>104</v>
      </c>
      <c r="L6880">
        <v>45000</v>
      </c>
      <c r="M6880">
        <v>79</v>
      </c>
      <c r="O6880">
        <v>0.59</v>
      </c>
      <c r="P6880">
        <v>0.59</v>
      </c>
      <c r="T6880" t="s">
        <v>203</v>
      </c>
      <c r="V6880" s="4">
        <v>42191</v>
      </c>
    </row>
    <row r="6881" spans="1:22">
      <c r="A6881" t="s">
        <v>403</v>
      </c>
      <c r="B6881" t="s">
        <v>659</v>
      </c>
      <c r="C6881" t="s">
        <v>4000</v>
      </c>
      <c r="D6881" t="s">
        <v>202</v>
      </c>
      <c r="E6881" t="b">
        <v>0</v>
      </c>
      <c r="F6881" t="b">
        <v>1</v>
      </c>
      <c r="H6881" t="b">
        <v>0</v>
      </c>
      <c r="I6881">
        <v>55</v>
      </c>
      <c r="J6881">
        <v>96</v>
      </c>
      <c r="L6881">
        <v>60000</v>
      </c>
      <c r="M6881">
        <v>80</v>
      </c>
      <c r="O6881">
        <v>0.59</v>
      </c>
      <c r="P6881">
        <v>0.56999999999999995</v>
      </c>
      <c r="T6881" t="s">
        <v>203</v>
      </c>
      <c r="V6881" s="4">
        <v>42278</v>
      </c>
    </row>
    <row r="6882" spans="1:22">
      <c r="A6882" t="s">
        <v>199</v>
      </c>
      <c r="B6882" t="s">
        <v>269</v>
      </c>
      <c r="C6882" t="s">
        <v>4001</v>
      </c>
      <c r="D6882" t="s">
        <v>202</v>
      </c>
      <c r="E6882" t="b">
        <v>0</v>
      </c>
      <c r="F6882" t="b">
        <v>1</v>
      </c>
      <c r="H6882" t="b">
        <v>0</v>
      </c>
      <c r="I6882">
        <v>55</v>
      </c>
      <c r="J6882">
        <v>104</v>
      </c>
      <c r="L6882">
        <v>45000</v>
      </c>
      <c r="M6882">
        <v>79</v>
      </c>
      <c r="O6882">
        <v>0.59</v>
      </c>
      <c r="P6882">
        <v>0.56999999999999995</v>
      </c>
      <c r="T6882" t="s">
        <v>203</v>
      </c>
      <c r="V6882" s="4">
        <v>42278</v>
      </c>
    </row>
    <row r="6883" spans="1:22">
      <c r="A6883" t="s">
        <v>199</v>
      </c>
      <c r="B6883" t="s">
        <v>302</v>
      </c>
      <c r="C6883" t="s">
        <v>3975</v>
      </c>
      <c r="D6883" t="s">
        <v>202</v>
      </c>
      <c r="E6883" t="b">
        <v>0</v>
      </c>
      <c r="F6883" t="b">
        <v>1</v>
      </c>
      <c r="H6883" t="b">
        <v>0</v>
      </c>
      <c r="I6883">
        <v>55</v>
      </c>
      <c r="J6883">
        <v>104</v>
      </c>
      <c r="L6883">
        <v>45000</v>
      </c>
      <c r="M6883">
        <v>79</v>
      </c>
      <c r="O6883">
        <v>0.59</v>
      </c>
      <c r="P6883">
        <v>0.56999999999999995</v>
      </c>
      <c r="T6883" t="s">
        <v>203</v>
      </c>
      <c r="V6883" s="4">
        <v>42278</v>
      </c>
    </row>
    <row r="6884" spans="1:22">
      <c r="A6884" t="s">
        <v>199</v>
      </c>
      <c r="B6884" t="s">
        <v>269</v>
      </c>
      <c r="C6884" t="s">
        <v>3973</v>
      </c>
      <c r="D6884" t="s">
        <v>202</v>
      </c>
      <c r="E6884" t="b">
        <v>0</v>
      </c>
      <c r="F6884" t="b">
        <v>1</v>
      </c>
      <c r="H6884" t="b">
        <v>0</v>
      </c>
      <c r="I6884">
        <v>55</v>
      </c>
      <c r="J6884">
        <v>104</v>
      </c>
      <c r="L6884">
        <v>45000</v>
      </c>
      <c r="M6884">
        <v>79</v>
      </c>
      <c r="O6884">
        <v>0.59</v>
      </c>
      <c r="P6884">
        <v>0.56999999999999995</v>
      </c>
      <c r="T6884" t="s">
        <v>203</v>
      </c>
      <c r="V6884" s="4">
        <v>42278</v>
      </c>
    </row>
    <row r="6885" spans="1:22">
      <c r="A6885" t="s">
        <v>269</v>
      </c>
      <c r="B6885" t="s">
        <v>269</v>
      </c>
      <c r="C6885" t="s">
        <v>4001</v>
      </c>
      <c r="D6885" t="s">
        <v>202</v>
      </c>
      <c r="E6885" t="b">
        <v>0</v>
      </c>
      <c r="F6885" t="b">
        <v>1</v>
      </c>
      <c r="H6885" t="b">
        <v>0</v>
      </c>
      <c r="I6885">
        <v>55</v>
      </c>
      <c r="J6885">
        <v>104</v>
      </c>
      <c r="L6885">
        <v>45000</v>
      </c>
      <c r="M6885">
        <v>79</v>
      </c>
      <c r="O6885">
        <v>0.59</v>
      </c>
      <c r="P6885">
        <v>0.59</v>
      </c>
      <c r="T6885" t="s">
        <v>203</v>
      </c>
      <c r="V6885" s="4">
        <v>42191</v>
      </c>
    </row>
    <row r="6886" spans="1:22">
      <c r="A6886" t="s">
        <v>610</v>
      </c>
      <c r="B6886" t="s">
        <v>218</v>
      </c>
      <c r="C6886" t="s">
        <v>4002</v>
      </c>
      <c r="D6886" t="s">
        <v>202</v>
      </c>
      <c r="E6886" t="b">
        <v>1</v>
      </c>
      <c r="F6886" t="b">
        <v>1</v>
      </c>
      <c r="H6886" t="b">
        <v>0</v>
      </c>
      <c r="I6886">
        <v>60</v>
      </c>
      <c r="J6886">
        <v>94</v>
      </c>
      <c r="L6886">
        <v>40000</v>
      </c>
      <c r="M6886">
        <v>78</v>
      </c>
      <c r="O6886">
        <v>0.67</v>
      </c>
      <c r="P6886">
        <v>0.51</v>
      </c>
      <c r="T6886" t="s">
        <v>203</v>
      </c>
      <c r="V6886" s="4">
        <v>42880</v>
      </c>
    </row>
    <row r="6887" spans="1:22">
      <c r="A6887" t="s">
        <v>610</v>
      </c>
      <c r="B6887" t="s">
        <v>218</v>
      </c>
      <c r="C6887" t="s">
        <v>4003</v>
      </c>
      <c r="D6887" t="s">
        <v>202</v>
      </c>
      <c r="E6887" t="b">
        <v>1</v>
      </c>
      <c r="F6887" t="b">
        <v>0</v>
      </c>
      <c r="H6887" t="b">
        <v>0</v>
      </c>
      <c r="I6887">
        <v>60</v>
      </c>
      <c r="J6887">
        <v>92</v>
      </c>
      <c r="L6887">
        <v>38000</v>
      </c>
      <c r="M6887">
        <v>79</v>
      </c>
      <c r="O6887">
        <v>0.63</v>
      </c>
      <c r="P6887">
        <v>0.51</v>
      </c>
      <c r="T6887" t="s">
        <v>203</v>
      </c>
      <c r="V6887" s="4">
        <v>42880</v>
      </c>
    </row>
    <row r="6888" spans="1:22">
      <c r="A6888" t="s">
        <v>1329</v>
      </c>
      <c r="B6888" t="s">
        <v>1330</v>
      </c>
      <c r="C6888" t="s">
        <v>4004</v>
      </c>
      <c r="D6888" t="s">
        <v>202</v>
      </c>
      <c r="E6888" t="b">
        <v>1</v>
      </c>
      <c r="F6888" t="b">
        <v>1</v>
      </c>
      <c r="H6888" t="b">
        <v>0</v>
      </c>
      <c r="I6888">
        <v>60</v>
      </c>
      <c r="J6888">
        <v>98</v>
      </c>
      <c r="L6888">
        <v>40000</v>
      </c>
      <c r="M6888">
        <v>78</v>
      </c>
      <c r="O6888">
        <v>0.67</v>
      </c>
      <c r="P6888">
        <v>0.51</v>
      </c>
      <c r="T6888" t="s">
        <v>203</v>
      </c>
      <c r="V6888" s="4">
        <v>42880</v>
      </c>
    </row>
    <row r="6889" spans="1:22">
      <c r="A6889" t="s">
        <v>1329</v>
      </c>
      <c r="B6889" t="s">
        <v>1330</v>
      </c>
      <c r="C6889" t="s">
        <v>4005</v>
      </c>
      <c r="D6889" t="s">
        <v>202</v>
      </c>
      <c r="E6889" t="b">
        <v>0</v>
      </c>
      <c r="F6889" t="b">
        <v>1</v>
      </c>
      <c r="H6889" t="b">
        <v>0</v>
      </c>
      <c r="I6889">
        <v>60</v>
      </c>
      <c r="J6889">
        <v>101</v>
      </c>
      <c r="L6889">
        <v>40000</v>
      </c>
      <c r="M6889">
        <v>79</v>
      </c>
      <c r="O6889">
        <v>0.59</v>
      </c>
      <c r="P6889">
        <v>0.51</v>
      </c>
      <c r="T6889" t="s">
        <v>203</v>
      </c>
      <c r="V6889" s="4">
        <v>42880</v>
      </c>
    </row>
    <row r="6890" spans="1:22">
      <c r="A6890" t="s">
        <v>1329</v>
      </c>
      <c r="B6890" t="s">
        <v>1330</v>
      </c>
      <c r="C6890" t="s">
        <v>4006</v>
      </c>
      <c r="D6890" t="s">
        <v>202</v>
      </c>
      <c r="E6890" t="b">
        <v>1</v>
      </c>
      <c r="F6890" t="b">
        <v>1</v>
      </c>
      <c r="H6890" t="b">
        <v>0</v>
      </c>
      <c r="I6890">
        <v>60</v>
      </c>
      <c r="J6890">
        <v>100</v>
      </c>
      <c r="L6890">
        <v>42000</v>
      </c>
      <c r="M6890">
        <v>79</v>
      </c>
      <c r="O6890">
        <v>0.62</v>
      </c>
      <c r="P6890">
        <v>0.51</v>
      </c>
      <c r="T6890" t="s">
        <v>203</v>
      </c>
      <c r="V6890" s="4">
        <v>42880</v>
      </c>
    </row>
    <row r="6891" spans="1:22">
      <c r="A6891" t="s">
        <v>1329</v>
      </c>
      <c r="B6891" t="s">
        <v>1330</v>
      </c>
      <c r="C6891" t="s">
        <v>4007</v>
      </c>
      <c r="D6891" t="s">
        <v>202</v>
      </c>
      <c r="E6891" t="b">
        <v>0</v>
      </c>
      <c r="F6891" t="b">
        <v>1</v>
      </c>
      <c r="H6891" t="b">
        <v>0</v>
      </c>
      <c r="I6891">
        <v>60</v>
      </c>
      <c r="J6891">
        <v>96</v>
      </c>
      <c r="L6891">
        <v>40000</v>
      </c>
      <c r="M6891">
        <v>78</v>
      </c>
      <c r="O6891">
        <v>0.59</v>
      </c>
      <c r="P6891">
        <v>0.51</v>
      </c>
      <c r="T6891" t="s">
        <v>203</v>
      </c>
      <c r="V6891" s="4">
        <v>42880</v>
      </c>
    </row>
    <row r="6892" spans="1:22">
      <c r="A6892" t="s">
        <v>1329</v>
      </c>
      <c r="B6892" t="s">
        <v>1330</v>
      </c>
      <c r="C6892" t="s">
        <v>4008</v>
      </c>
      <c r="D6892" t="s">
        <v>202</v>
      </c>
      <c r="E6892" t="b">
        <v>0</v>
      </c>
      <c r="F6892" t="b">
        <v>1</v>
      </c>
      <c r="H6892" t="b">
        <v>0</v>
      </c>
      <c r="I6892">
        <v>60</v>
      </c>
      <c r="J6892">
        <v>100</v>
      </c>
      <c r="L6892">
        <v>42000</v>
      </c>
      <c r="M6892">
        <v>79</v>
      </c>
      <c r="O6892">
        <v>0.62</v>
      </c>
      <c r="P6892">
        <v>0.51</v>
      </c>
      <c r="T6892" t="s">
        <v>203</v>
      </c>
      <c r="V6892" s="4">
        <v>42880</v>
      </c>
    </row>
    <row r="6893" spans="1:22">
      <c r="A6893" t="s">
        <v>1329</v>
      </c>
      <c r="B6893" t="s">
        <v>1330</v>
      </c>
      <c r="C6893" t="s">
        <v>4009</v>
      </c>
      <c r="D6893" t="s">
        <v>202</v>
      </c>
      <c r="E6893" t="b">
        <v>1</v>
      </c>
      <c r="F6893" t="b">
        <v>1</v>
      </c>
      <c r="H6893" t="b">
        <v>0</v>
      </c>
      <c r="I6893">
        <v>60</v>
      </c>
      <c r="J6893">
        <v>98</v>
      </c>
      <c r="L6893">
        <v>40000</v>
      </c>
      <c r="M6893">
        <v>78</v>
      </c>
      <c r="O6893">
        <v>0.67</v>
      </c>
      <c r="P6893">
        <v>0.51</v>
      </c>
      <c r="T6893" t="s">
        <v>203</v>
      </c>
      <c r="V6893" s="4">
        <v>42880</v>
      </c>
    </row>
    <row r="6894" spans="1:22">
      <c r="A6894" t="s">
        <v>1329</v>
      </c>
      <c r="B6894" t="s">
        <v>1330</v>
      </c>
      <c r="C6894" t="s">
        <v>4010</v>
      </c>
      <c r="D6894" t="s">
        <v>202</v>
      </c>
      <c r="E6894" t="b">
        <v>0</v>
      </c>
      <c r="F6894" t="b">
        <v>1</v>
      </c>
      <c r="H6894" t="b">
        <v>0</v>
      </c>
      <c r="I6894">
        <v>60</v>
      </c>
      <c r="J6894">
        <v>101</v>
      </c>
      <c r="L6894">
        <v>40000</v>
      </c>
      <c r="M6894">
        <v>78</v>
      </c>
      <c r="O6894">
        <v>0.56000000000000005</v>
      </c>
      <c r="P6894">
        <v>0.51</v>
      </c>
      <c r="T6894" t="s">
        <v>203</v>
      </c>
      <c r="V6894" s="4">
        <v>42880</v>
      </c>
    </row>
    <row r="6895" spans="1:22">
      <c r="A6895" t="s">
        <v>1329</v>
      </c>
      <c r="B6895" t="s">
        <v>2092</v>
      </c>
      <c r="C6895" t="s">
        <v>4004</v>
      </c>
      <c r="D6895" t="s">
        <v>202</v>
      </c>
      <c r="E6895" t="b">
        <v>1</v>
      </c>
      <c r="F6895" t="b">
        <v>1</v>
      </c>
      <c r="H6895" t="b">
        <v>0</v>
      </c>
      <c r="I6895">
        <v>60</v>
      </c>
      <c r="J6895">
        <v>98</v>
      </c>
      <c r="L6895">
        <v>40000</v>
      </c>
      <c r="M6895">
        <v>78</v>
      </c>
      <c r="O6895">
        <v>0.67</v>
      </c>
      <c r="P6895">
        <v>0.51</v>
      </c>
      <c r="T6895" t="s">
        <v>203</v>
      </c>
      <c r="V6895" s="4">
        <v>42880</v>
      </c>
    </row>
    <row r="6896" spans="1:22">
      <c r="A6896" t="s">
        <v>1329</v>
      </c>
      <c r="B6896" t="s">
        <v>2092</v>
      </c>
      <c r="C6896" t="s">
        <v>4008</v>
      </c>
      <c r="D6896" t="s">
        <v>202</v>
      </c>
      <c r="E6896" t="b">
        <v>0</v>
      </c>
      <c r="F6896" t="b">
        <v>1</v>
      </c>
      <c r="H6896" t="b">
        <v>0</v>
      </c>
      <c r="I6896">
        <v>60</v>
      </c>
      <c r="J6896">
        <v>100</v>
      </c>
      <c r="L6896">
        <v>42000</v>
      </c>
      <c r="M6896">
        <v>79</v>
      </c>
      <c r="O6896">
        <v>0.62</v>
      </c>
      <c r="P6896">
        <v>0.51</v>
      </c>
      <c r="T6896" t="s">
        <v>203</v>
      </c>
      <c r="V6896" s="4">
        <v>42880</v>
      </c>
    </row>
    <row r="6897" spans="1:22">
      <c r="A6897" t="s">
        <v>1329</v>
      </c>
      <c r="B6897" t="s">
        <v>2092</v>
      </c>
      <c r="C6897" t="s">
        <v>4009</v>
      </c>
      <c r="D6897" t="s">
        <v>202</v>
      </c>
      <c r="E6897" t="b">
        <v>1</v>
      </c>
      <c r="F6897" t="b">
        <v>1</v>
      </c>
      <c r="H6897" t="b">
        <v>0</v>
      </c>
      <c r="I6897">
        <v>60</v>
      </c>
      <c r="J6897">
        <v>98</v>
      </c>
      <c r="L6897">
        <v>40000</v>
      </c>
      <c r="M6897">
        <v>78</v>
      </c>
      <c r="O6897">
        <v>0.67</v>
      </c>
      <c r="P6897">
        <v>0.51</v>
      </c>
      <c r="T6897" t="s">
        <v>203</v>
      </c>
      <c r="V6897" s="4">
        <v>42880</v>
      </c>
    </row>
    <row r="6898" spans="1:22">
      <c r="A6898" t="s">
        <v>220</v>
      </c>
      <c r="B6898" t="s">
        <v>269</v>
      </c>
      <c r="C6898" t="s">
        <v>4011</v>
      </c>
      <c r="D6898" t="s">
        <v>202</v>
      </c>
      <c r="E6898" t="b">
        <v>1</v>
      </c>
      <c r="F6898" t="b">
        <v>1</v>
      </c>
      <c r="H6898" t="b">
        <v>0</v>
      </c>
      <c r="I6898">
        <v>60</v>
      </c>
      <c r="J6898">
        <v>103</v>
      </c>
      <c r="L6898">
        <v>55000</v>
      </c>
      <c r="M6898">
        <v>76</v>
      </c>
      <c r="O6898">
        <v>0.62</v>
      </c>
      <c r="P6898">
        <v>0.51</v>
      </c>
      <c r="T6898" t="s">
        <v>203</v>
      </c>
      <c r="V6898" s="4">
        <v>42886</v>
      </c>
    </row>
    <row r="6899" spans="1:22">
      <c r="A6899" t="s">
        <v>220</v>
      </c>
      <c r="B6899" t="s">
        <v>269</v>
      </c>
      <c r="C6899" t="s">
        <v>4012</v>
      </c>
      <c r="D6899" t="s">
        <v>202</v>
      </c>
      <c r="E6899" t="b">
        <v>1</v>
      </c>
      <c r="F6899" t="b">
        <v>1</v>
      </c>
      <c r="H6899" t="b">
        <v>0</v>
      </c>
      <c r="I6899">
        <v>60</v>
      </c>
      <c r="J6899">
        <v>107</v>
      </c>
      <c r="L6899">
        <v>45000</v>
      </c>
      <c r="M6899">
        <v>76</v>
      </c>
      <c r="O6899">
        <v>0.56000000000000005</v>
      </c>
      <c r="P6899">
        <v>0.51</v>
      </c>
      <c r="T6899" t="s">
        <v>203</v>
      </c>
      <c r="V6899" s="4">
        <v>42886</v>
      </c>
    </row>
    <row r="6900" spans="1:22">
      <c r="A6900" t="s">
        <v>220</v>
      </c>
      <c r="B6900" t="s">
        <v>269</v>
      </c>
      <c r="C6900" t="s">
        <v>4013</v>
      </c>
      <c r="D6900" t="s">
        <v>202</v>
      </c>
      <c r="E6900" t="b">
        <v>1</v>
      </c>
      <c r="F6900" t="b">
        <v>1</v>
      </c>
      <c r="H6900" t="b">
        <v>0</v>
      </c>
      <c r="I6900">
        <v>60</v>
      </c>
      <c r="J6900">
        <v>107</v>
      </c>
      <c r="L6900">
        <v>45000</v>
      </c>
      <c r="M6900">
        <v>76</v>
      </c>
      <c r="O6900">
        <v>0.56000000000000005</v>
      </c>
      <c r="P6900">
        <v>0.51</v>
      </c>
      <c r="T6900" t="s">
        <v>203</v>
      </c>
      <c r="V6900" s="4">
        <v>42886</v>
      </c>
    </row>
    <row r="6901" spans="1:22">
      <c r="A6901" t="s">
        <v>220</v>
      </c>
      <c r="B6901" t="s">
        <v>269</v>
      </c>
      <c r="C6901" t="s">
        <v>4014</v>
      </c>
      <c r="D6901" t="s">
        <v>202</v>
      </c>
      <c r="E6901" t="b">
        <v>1</v>
      </c>
      <c r="F6901" t="b">
        <v>1</v>
      </c>
      <c r="H6901" t="b">
        <v>0</v>
      </c>
      <c r="I6901">
        <v>60</v>
      </c>
      <c r="J6901">
        <v>107</v>
      </c>
      <c r="L6901">
        <v>45000</v>
      </c>
      <c r="M6901">
        <v>76</v>
      </c>
      <c r="O6901">
        <v>0.56000000000000005</v>
      </c>
      <c r="P6901">
        <v>0.51</v>
      </c>
      <c r="T6901" t="s">
        <v>203</v>
      </c>
      <c r="V6901" s="4">
        <v>42886</v>
      </c>
    </row>
    <row r="6902" spans="1:22">
      <c r="A6902" t="s">
        <v>220</v>
      </c>
      <c r="B6902" t="s">
        <v>269</v>
      </c>
      <c r="C6902" t="s">
        <v>4015</v>
      </c>
      <c r="D6902" t="s">
        <v>202</v>
      </c>
      <c r="E6902" t="b">
        <v>0</v>
      </c>
      <c r="F6902" t="b">
        <v>1</v>
      </c>
      <c r="H6902" t="b">
        <v>0</v>
      </c>
      <c r="I6902">
        <v>60</v>
      </c>
      <c r="J6902">
        <v>107</v>
      </c>
      <c r="L6902">
        <v>45000</v>
      </c>
      <c r="M6902">
        <v>76</v>
      </c>
      <c r="O6902">
        <v>0.56000000000000005</v>
      </c>
      <c r="P6902">
        <v>0.51</v>
      </c>
      <c r="T6902" t="s">
        <v>203</v>
      </c>
      <c r="V6902" s="4">
        <v>42886</v>
      </c>
    </row>
    <row r="6903" spans="1:22">
      <c r="A6903" t="s">
        <v>220</v>
      </c>
      <c r="B6903" t="s">
        <v>269</v>
      </c>
      <c r="C6903" t="s">
        <v>4016</v>
      </c>
      <c r="D6903" t="s">
        <v>202</v>
      </c>
      <c r="E6903" t="b">
        <v>0</v>
      </c>
      <c r="F6903" t="b">
        <v>1</v>
      </c>
      <c r="H6903" t="b">
        <v>0</v>
      </c>
      <c r="I6903">
        <v>60</v>
      </c>
      <c r="J6903">
        <v>107</v>
      </c>
      <c r="L6903">
        <v>45000</v>
      </c>
      <c r="M6903">
        <v>76</v>
      </c>
      <c r="O6903">
        <v>0.56000000000000005</v>
      </c>
      <c r="P6903">
        <v>0.51</v>
      </c>
      <c r="T6903" t="s">
        <v>203</v>
      </c>
      <c r="V6903" s="4">
        <v>42886</v>
      </c>
    </row>
    <row r="6904" spans="1:22">
      <c r="A6904" t="s">
        <v>220</v>
      </c>
      <c r="B6904" t="s">
        <v>302</v>
      </c>
      <c r="C6904" t="s">
        <v>4017</v>
      </c>
      <c r="D6904" t="s">
        <v>202</v>
      </c>
      <c r="E6904" t="b">
        <v>1</v>
      </c>
      <c r="F6904" t="b">
        <v>1</v>
      </c>
      <c r="H6904" t="b">
        <v>0</v>
      </c>
      <c r="I6904">
        <v>60</v>
      </c>
      <c r="J6904">
        <v>107</v>
      </c>
      <c r="L6904">
        <v>45000</v>
      </c>
      <c r="M6904">
        <v>76</v>
      </c>
      <c r="O6904">
        <v>0.56000000000000005</v>
      </c>
      <c r="P6904">
        <v>0.51</v>
      </c>
      <c r="T6904" t="s">
        <v>203</v>
      </c>
      <c r="V6904" s="4">
        <v>42887</v>
      </c>
    </row>
    <row r="6905" spans="1:22">
      <c r="A6905" t="s">
        <v>220</v>
      </c>
      <c r="B6905" t="s">
        <v>302</v>
      </c>
      <c r="C6905" t="s">
        <v>4018</v>
      </c>
      <c r="D6905" t="s">
        <v>202</v>
      </c>
      <c r="E6905" t="b">
        <v>1</v>
      </c>
      <c r="F6905" t="b">
        <v>1</v>
      </c>
      <c r="H6905" t="b">
        <v>0</v>
      </c>
      <c r="I6905">
        <v>60</v>
      </c>
      <c r="J6905">
        <v>107</v>
      </c>
      <c r="L6905">
        <v>45000</v>
      </c>
      <c r="M6905">
        <v>76</v>
      </c>
      <c r="O6905">
        <v>0.56000000000000005</v>
      </c>
      <c r="P6905">
        <v>0.51</v>
      </c>
      <c r="T6905" t="s">
        <v>203</v>
      </c>
      <c r="V6905" s="4">
        <v>42887</v>
      </c>
    </row>
    <row r="6906" spans="1:22">
      <c r="A6906" t="s">
        <v>220</v>
      </c>
      <c r="B6906" t="s">
        <v>302</v>
      </c>
      <c r="C6906" t="s">
        <v>4019</v>
      </c>
      <c r="D6906" t="s">
        <v>202</v>
      </c>
      <c r="E6906" t="b">
        <v>1</v>
      </c>
      <c r="F6906" t="b">
        <v>1</v>
      </c>
      <c r="H6906" t="b">
        <v>0</v>
      </c>
      <c r="I6906">
        <v>60</v>
      </c>
      <c r="J6906">
        <v>107</v>
      </c>
      <c r="L6906">
        <v>45000</v>
      </c>
      <c r="M6906">
        <v>76</v>
      </c>
      <c r="O6906">
        <v>0.56000000000000005</v>
      </c>
      <c r="P6906">
        <v>0.51</v>
      </c>
      <c r="T6906" t="s">
        <v>203</v>
      </c>
      <c r="V6906" s="4">
        <v>42887</v>
      </c>
    </row>
    <row r="6907" spans="1:22">
      <c r="A6907" t="s">
        <v>220</v>
      </c>
      <c r="B6907" t="s">
        <v>1326</v>
      </c>
      <c r="C6907" t="s">
        <v>4020</v>
      </c>
      <c r="D6907" t="s">
        <v>202</v>
      </c>
      <c r="E6907" t="b">
        <v>1</v>
      </c>
      <c r="F6907" t="b">
        <v>1</v>
      </c>
      <c r="H6907" t="b">
        <v>0</v>
      </c>
      <c r="I6907">
        <v>60</v>
      </c>
      <c r="J6907">
        <v>107</v>
      </c>
      <c r="L6907">
        <v>45000</v>
      </c>
      <c r="M6907">
        <v>76</v>
      </c>
      <c r="O6907">
        <v>0.56000000000000005</v>
      </c>
      <c r="P6907">
        <v>0.51</v>
      </c>
      <c r="T6907" t="s">
        <v>203</v>
      </c>
      <c r="V6907" s="4">
        <v>42887</v>
      </c>
    </row>
    <row r="6908" spans="1:22">
      <c r="A6908" t="s">
        <v>220</v>
      </c>
      <c r="B6908" t="s">
        <v>347</v>
      </c>
      <c r="C6908" t="s">
        <v>4021</v>
      </c>
      <c r="D6908" t="s">
        <v>202</v>
      </c>
      <c r="E6908" t="b">
        <v>1</v>
      </c>
      <c r="F6908" t="b">
        <v>1</v>
      </c>
      <c r="H6908" t="b">
        <v>0</v>
      </c>
      <c r="I6908">
        <v>60</v>
      </c>
      <c r="J6908">
        <v>103</v>
      </c>
      <c r="L6908">
        <v>55000</v>
      </c>
      <c r="M6908">
        <v>76</v>
      </c>
      <c r="O6908">
        <v>0.62</v>
      </c>
      <c r="P6908">
        <v>0.51</v>
      </c>
      <c r="T6908" t="s">
        <v>203</v>
      </c>
      <c r="V6908" s="4">
        <v>42887</v>
      </c>
    </row>
    <row r="6909" spans="1:22">
      <c r="A6909" t="s">
        <v>220</v>
      </c>
      <c r="B6909" t="s">
        <v>347</v>
      </c>
      <c r="C6909" t="s">
        <v>4022</v>
      </c>
      <c r="D6909" t="s">
        <v>202</v>
      </c>
      <c r="E6909" t="b">
        <v>1</v>
      </c>
      <c r="F6909" t="b">
        <v>1</v>
      </c>
      <c r="H6909" t="b">
        <v>0</v>
      </c>
      <c r="I6909">
        <v>60</v>
      </c>
      <c r="J6909">
        <v>103</v>
      </c>
      <c r="L6909">
        <v>55000</v>
      </c>
      <c r="M6909">
        <v>76</v>
      </c>
      <c r="O6909">
        <v>0.62</v>
      </c>
      <c r="P6909">
        <v>0.51</v>
      </c>
      <c r="T6909" t="s">
        <v>203</v>
      </c>
      <c r="V6909" s="4">
        <v>42887</v>
      </c>
    </row>
    <row r="6910" spans="1:22">
      <c r="A6910" t="s">
        <v>269</v>
      </c>
      <c r="B6910" t="s">
        <v>269</v>
      </c>
      <c r="C6910" t="s">
        <v>4023</v>
      </c>
      <c r="D6910" t="s">
        <v>202</v>
      </c>
      <c r="E6910" t="b">
        <v>0</v>
      </c>
      <c r="F6910" t="b">
        <v>1</v>
      </c>
      <c r="H6910" t="b">
        <v>0</v>
      </c>
      <c r="I6910">
        <v>60</v>
      </c>
      <c r="J6910">
        <v>107</v>
      </c>
      <c r="L6910">
        <v>50000</v>
      </c>
      <c r="M6910">
        <v>76</v>
      </c>
      <c r="N6910">
        <v>26753</v>
      </c>
      <c r="O6910">
        <v>0.56000000000000005</v>
      </c>
      <c r="P6910">
        <v>0.56000000000000005</v>
      </c>
      <c r="T6910" t="s">
        <v>203</v>
      </c>
      <c r="V6910" s="4">
        <v>39407</v>
      </c>
    </row>
    <row r="6911" spans="1:22">
      <c r="A6911" t="s">
        <v>199</v>
      </c>
      <c r="B6911" t="s">
        <v>302</v>
      </c>
      <c r="C6911" t="s">
        <v>4019</v>
      </c>
      <c r="D6911" t="s">
        <v>202</v>
      </c>
      <c r="E6911" t="b">
        <v>1</v>
      </c>
      <c r="F6911" t="b">
        <v>1</v>
      </c>
      <c r="H6911" t="b">
        <v>0</v>
      </c>
      <c r="I6911">
        <v>60</v>
      </c>
      <c r="J6911">
        <v>107</v>
      </c>
      <c r="L6911">
        <v>45000</v>
      </c>
      <c r="M6911">
        <v>76</v>
      </c>
      <c r="O6911">
        <v>0.56000000000000005</v>
      </c>
      <c r="P6911">
        <v>0.51</v>
      </c>
      <c r="T6911" t="s">
        <v>203</v>
      </c>
      <c r="V6911" s="4">
        <v>42278</v>
      </c>
    </row>
    <row r="6912" spans="1:22">
      <c r="A6912" t="s">
        <v>199</v>
      </c>
      <c r="B6912" t="s">
        <v>269</v>
      </c>
      <c r="C6912" t="s">
        <v>4012</v>
      </c>
      <c r="D6912" t="s">
        <v>202</v>
      </c>
      <c r="E6912" t="b">
        <v>1</v>
      </c>
      <c r="F6912" t="b">
        <v>1</v>
      </c>
      <c r="H6912" t="b">
        <v>0</v>
      </c>
      <c r="I6912">
        <v>60</v>
      </c>
      <c r="J6912">
        <v>107</v>
      </c>
      <c r="L6912">
        <v>45000</v>
      </c>
      <c r="M6912">
        <v>76</v>
      </c>
      <c r="O6912">
        <v>0.56000000000000005</v>
      </c>
      <c r="P6912">
        <v>0.51</v>
      </c>
      <c r="T6912" t="s">
        <v>203</v>
      </c>
      <c r="V6912" s="4">
        <v>42278</v>
      </c>
    </row>
    <row r="6913" spans="1:22">
      <c r="A6913" t="s">
        <v>199</v>
      </c>
      <c r="B6913" t="s">
        <v>347</v>
      </c>
      <c r="C6913" t="s">
        <v>4022</v>
      </c>
      <c r="D6913" t="s">
        <v>202</v>
      </c>
      <c r="E6913" t="b">
        <v>1</v>
      </c>
      <c r="F6913" t="b">
        <v>1</v>
      </c>
      <c r="H6913" t="b">
        <v>0</v>
      </c>
      <c r="I6913">
        <v>60</v>
      </c>
      <c r="J6913">
        <v>103</v>
      </c>
      <c r="L6913">
        <v>55000</v>
      </c>
      <c r="M6913">
        <v>76</v>
      </c>
      <c r="O6913">
        <v>0.62</v>
      </c>
      <c r="P6913">
        <v>0.51</v>
      </c>
      <c r="T6913" t="s">
        <v>203</v>
      </c>
      <c r="V6913" s="4">
        <v>42278</v>
      </c>
    </row>
    <row r="6914" spans="1:22">
      <c r="A6914" t="s">
        <v>269</v>
      </c>
      <c r="B6914" t="s">
        <v>269</v>
      </c>
      <c r="C6914" t="s">
        <v>4024</v>
      </c>
      <c r="D6914" t="s">
        <v>202</v>
      </c>
      <c r="E6914" t="b">
        <v>0</v>
      </c>
      <c r="F6914" t="b">
        <v>1</v>
      </c>
      <c r="H6914" t="b">
        <v>0</v>
      </c>
      <c r="I6914">
        <v>60</v>
      </c>
      <c r="J6914">
        <v>107</v>
      </c>
      <c r="L6914">
        <v>50000</v>
      </c>
      <c r="M6914">
        <v>76</v>
      </c>
      <c r="N6914">
        <v>26753</v>
      </c>
      <c r="O6914">
        <v>0.56000000000000005</v>
      </c>
      <c r="P6914">
        <v>0.56000000000000005</v>
      </c>
      <c r="T6914" t="s">
        <v>203</v>
      </c>
      <c r="V6914" s="4">
        <v>39407</v>
      </c>
    </row>
    <row r="6915" spans="1:22">
      <c r="A6915" t="s">
        <v>269</v>
      </c>
      <c r="B6915" t="s">
        <v>302</v>
      </c>
      <c r="C6915" t="s">
        <v>4025</v>
      </c>
      <c r="D6915" t="s">
        <v>202</v>
      </c>
      <c r="E6915" t="b">
        <v>0</v>
      </c>
      <c r="F6915" t="b">
        <v>1</v>
      </c>
      <c r="H6915" t="b">
        <v>0</v>
      </c>
      <c r="I6915">
        <v>60</v>
      </c>
      <c r="J6915">
        <v>107</v>
      </c>
      <c r="L6915">
        <v>50000</v>
      </c>
      <c r="M6915">
        <v>76</v>
      </c>
      <c r="N6915">
        <v>26753</v>
      </c>
      <c r="O6915">
        <v>0.56000000000000005</v>
      </c>
      <c r="P6915">
        <v>0.56000000000000005</v>
      </c>
      <c r="T6915" t="s">
        <v>203</v>
      </c>
      <c r="V6915" s="4">
        <v>39925</v>
      </c>
    </row>
    <row r="6916" spans="1:22">
      <c r="A6916" t="s">
        <v>1329</v>
      </c>
      <c r="B6916" t="s">
        <v>542</v>
      </c>
      <c r="C6916" t="s">
        <v>4026</v>
      </c>
      <c r="D6916" t="s">
        <v>202</v>
      </c>
      <c r="E6916" t="b">
        <v>1</v>
      </c>
      <c r="F6916" t="b">
        <v>1</v>
      </c>
      <c r="H6916" t="b">
        <v>0</v>
      </c>
      <c r="I6916">
        <v>60</v>
      </c>
      <c r="J6916">
        <v>100</v>
      </c>
      <c r="L6916">
        <v>42000</v>
      </c>
      <c r="M6916">
        <v>79</v>
      </c>
      <c r="N6916">
        <v>24164</v>
      </c>
      <c r="O6916">
        <v>0.62</v>
      </c>
      <c r="P6916">
        <v>0.56000000000000005</v>
      </c>
      <c r="T6916" t="s">
        <v>203</v>
      </c>
      <c r="V6916" s="4">
        <v>39407</v>
      </c>
    </row>
    <row r="6917" spans="1:22">
      <c r="A6917" t="s">
        <v>1329</v>
      </c>
      <c r="B6917" t="s">
        <v>542</v>
      </c>
      <c r="C6917" t="s">
        <v>4027</v>
      </c>
      <c r="D6917" t="s">
        <v>202</v>
      </c>
      <c r="E6917" t="b">
        <v>0</v>
      </c>
      <c r="F6917" t="b">
        <v>1</v>
      </c>
      <c r="G6917" t="s">
        <v>528</v>
      </c>
      <c r="H6917" t="b">
        <v>0</v>
      </c>
      <c r="I6917">
        <v>60</v>
      </c>
      <c r="J6917">
        <v>96</v>
      </c>
      <c r="L6917">
        <v>40000</v>
      </c>
      <c r="M6917">
        <v>78</v>
      </c>
      <c r="N6917">
        <v>26753</v>
      </c>
      <c r="O6917">
        <v>0.56000000000000005</v>
      </c>
      <c r="P6917">
        <v>0.56000000000000005</v>
      </c>
      <c r="T6917" t="s">
        <v>203</v>
      </c>
      <c r="V6917" s="4">
        <v>39939</v>
      </c>
    </row>
    <row r="6918" spans="1:22">
      <c r="A6918" t="s">
        <v>1329</v>
      </c>
      <c r="B6918" t="s">
        <v>542</v>
      </c>
      <c r="C6918" t="s">
        <v>4028</v>
      </c>
      <c r="D6918" t="s">
        <v>202</v>
      </c>
      <c r="E6918" t="b">
        <v>0</v>
      </c>
      <c r="F6918" t="b">
        <v>1</v>
      </c>
      <c r="H6918" t="b">
        <v>0</v>
      </c>
      <c r="I6918">
        <v>60</v>
      </c>
      <c r="J6918">
        <v>96</v>
      </c>
      <c r="L6918">
        <v>40000</v>
      </c>
      <c r="M6918">
        <v>78</v>
      </c>
      <c r="N6918">
        <v>26753</v>
      </c>
      <c r="O6918">
        <v>0.56000000000000005</v>
      </c>
      <c r="P6918">
        <v>0.56000000000000005</v>
      </c>
      <c r="T6918" t="s">
        <v>203</v>
      </c>
      <c r="V6918" s="4">
        <v>39407</v>
      </c>
    </row>
    <row r="6919" spans="1:22">
      <c r="A6919" t="s">
        <v>199</v>
      </c>
      <c r="B6919" t="s">
        <v>347</v>
      </c>
      <c r="C6919" t="s">
        <v>4021</v>
      </c>
      <c r="D6919" t="s">
        <v>202</v>
      </c>
      <c r="E6919" t="b">
        <v>1</v>
      </c>
      <c r="F6919" t="b">
        <v>1</v>
      </c>
      <c r="H6919" t="b">
        <v>0</v>
      </c>
      <c r="I6919">
        <v>60</v>
      </c>
      <c r="J6919">
        <v>103</v>
      </c>
      <c r="L6919">
        <v>55000</v>
      </c>
      <c r="M6919">
        <v>76</v>
      </c>
      <c r="O6919">
        <v>0.62</v>
      </c>
      <c r="P6919">
        <v>0.51</v>
      </c>
      <c r="T6919" t="s">
        <v>203</v>
      </c>
      <c r="V6919" s="4">
        <v>42278</v>
      </c>
    </row>
    <row r="6920" spans="1:22">
      <c r="A6920" t="s">
        <v>269</v>
      </c>
      <c r="B6920" t="s">
        <v>347</v>
      </c>
      <c r="C6920" t="s">
        <v>4022</v>
      </c>
      <c r="D6920" t="s">
        <v>202</v>
      </c>
      <c r="E6920" t="b">
        <v>1</v>
      </c>
      <c r="F6920" t="b">
        <v>1</v>
      </c>
      <c r="H6920" t="b">
        <v>0</v>
      </c>
      <c r="I6920">
        <v>60</v>
      </c>
      <c r="J6920">
        <v>103</v>
      </c>
      <c r="L6920">
        <v>55000</v>
      </c>
      <c r="M6920">
        <v>76</v>
      </c>
      <c r="N6920">
        <v>24164</v>
      </c>
      <c r="O6920">
        <v>0.62</v>
      </c>
      <c r="P6920">
        <v>0.56000000000000005</v>
      </c>
      <c r="T6920" t="s">
        <v>203</v>
      </c>
      <c r="V6920" s="4">
        <v>41229</v>
      </c>
    </row>
    <row r="6921" spans="1:22">
      <c r="A6921" t="s">
        <v>199</v>
      </c>
      <c r="B6921" t="s">
        <v>269</v>
      </c>
      <c r="C6921" t="s">
        <v>4014</v>
      </c>
      <c r="D6921" t="s">
        <v>202</v>
      </c>
      <c r="E6921" t="b">
        <v>1</v>
      </c>
      <c r="F6921" t="b">
        <v>1</v>
      </c>
      <c r="H6921" t="b">
        <v>0</v>
      </c>
      <c r="I6921">
        <v>60</v>
      </c>
      <c r="J6921">
        <v>107</v>
      </c>
      <c r="L6921">
        <v>45000</v>
      </c>
      <c r="M6921">
        <v>76</v>
      </c>
      <c r="O6921">
        <v>0.56000000000000005</v>
      </c>
      <c r="P6921">
        <v>0.51</v>
      </c>
      <c r="T6921" t="s">
        <v>203</v>
      </c>
      <c r="V6921" s="4">
        <v>42278</v>
      </c>
    </row>
    <row r="6922" spans="1:22">
      <c r="A6922" t="s">
        <v>1329</v>
      </c>
      <c r="B6922" t="s">
        <v>542</v>
      </c>
      <c r="C6922" t="s">
        <v>4029</v>
      </c>
      <c r="D6922" t="s">
        <v>202</v>
      </c>
      <c r="E6922" t="b">
        <v>0</v>
      </c>
      <c r="F6922" t="b">
        <v>1</v>
      </c>
      <c r="G6922" t="s">
        <v>528</v>
      </c>
      <c r="H6922" t="b">
        <v>0</v>
      </c>
      <c r="I6922">
        <v>60</v>
      </c>
      <c r="J6922">
        <v>96</v>
      </c>
      <c r="L6922">
        <v>40000</v>
      </c>
      <c r="M6922">
        <v>79</v>
      </c>
      <c r="N6922">
        <v>25392</v>
      </c>
      <c r="O6922">
        <v>0.59</v>
      </c>
      <c r="P6922">
        <v>0.56000000000000005</v>
      </c>
      <c r="T6922" t="s">
        <v>203</v>
      </c>
      <c r="V6922" s="4">
        <v>39925</v>
      </c>
    </row>
    <row r="6923" spans="1:22">
      <c r="A6923" t="s">
        <v>269</v>
      </c>
      <c r="B6923" t="s">
        <v>269</v>
      </c>
      <c r="C6923" t="s">
        <v>4030</v>
      </c>
      <c r="D6923" t="s">
        <v>202</v>
      </c>
      <c r="E6923" t="b">
        <v>0</v>
      </c>
      <c r="F6923" t="b">
        <v>1</v>
      </c>
      <c r="H6923" t="b">
        <v>0</v>
      </c>
      <c r="I6923">
        <v>60</v>
      </c>
      <c r="J6923">
        <v>107</v>
      </c>
      <c r="L6923">
        <v>50000</v>
      </c>
      <c r="M6923">
        <v>76</v>
      </c>
      <c r="N6923">
        <v>26753</v>
      </c>
      <c r="O6923">
        <v>0.56000000000000005</v>
      </c>
      <c r="P6923">
        <v>0.56000000000000005</v>
      </c>
      <c r="T6923" t="s">
        <v>203</v>
      </c>
      <c r="V6923" s="4">
        <v>39925</v>
      </c>
    </row>
    <row r="6924" spans="1:22">
      <c r="A6924" t="s">
        <v>269</v>
      </c>
      <c r="B6924" t="s">
        <v>302</v>
      </c>
      <c r="C6924" t="s">
        <v>4031</v>
      </c>
      <c r="D6924" t="s">
        <v>202</v>
      </c>
      <c r="E6924" t="b">
        <v>0</v>
      </c>
      <c r="F6924" t="b">
        <v>1</v>
      </c>
      <c r="H6924" t="b">
        <v>0</v>
      </c>
      <c r="I6924">
        <v>60</v>
      </c>
      <c r="J6924">
        <v>105</v>
      </c>
      <c r="L6924">
        <v>50000</v>
      </c>
      <c r="M6924">
        <v>76</v>
      </c>
      <c r="N6924">
        <v>26283</v>
      </c>
      <c r="O6924">
        <v>0.56999999999999995</v>
      </c>
      <c r="P6924">
        <v>0.56000000000000005</v>
      </c>
      <c r="T6924" t="s">
        <v>203</v>
      </c>
      <c r="V6924" s="4">
        <v>39407</v>
      </c>
    </row>
    <row r="6925" spans="1:22">
      <c r="A6925" t="s">
        <v>269</v>
      </c>
      <c r="B6925" t="s">
        <v>302</v>
      </c>
      <c r="C6925" t="s">
        <v>4032</v>
      </c>
      <c r="D6925" t="s">
        <v>202</v>
      </c>
      <c r="E6925" t="b">
        <v>0</v>
      </c>
      <c r="F6925" t="b">
        <v>1</v>
      </c>
      <c r="H6925" t="b">
        <v>0</v>
      </c>
      <c r="I6925">
        <v>60</v>
      </c>
      <c r="J6925">
        <v>107</v>
      </c>
      <c r="L6925">
        <v>50000</v>
      </c>
      <c r="M6925">
        <v>76</v>
      </c>
      <c r="N6925">
        <v>26753</v>
      </c>
      <c r="O6925">
        <v>0.56000000000000005</v>
      </c>
      <c r="P6925">
        <v>0.56000000000000005</v>
      </c>
      <c r="T6925" t="s">
        <v>203</v>
      </c>
      <c r="V6925" s="4">
        <v>39407</v>
      </c>
    </row>
    <row r="6926" spans="1:22">
      <c r="A6926" t="s">
        <v>269</v>
      </c>
      <c r="B6926" t="s">
        <v>269</v>
      </c>
      <c r="C6926" t="s">
        <v>4033</v>
      </c>
      <c r="D6926" t="s">
        <v>202</v>
      </c>
      <c r="E6926" t="b">
        <v>0</v>
      </c>
      <c r="F6926" t="b">
        <v>1</v>
      </c>
      <c r="H6926" t="b">
        <v>0</v>
      </c>
      <c r="I6926">
        <v>60</v>
      </c>
      <c r="J6926">
        <v>105</v>
      </c>
      <c r="L6926">
        <v>50000</v>
      </c>
      <c r="M6926">
        <v>76</v>
      </c>
      <c r="N6926">
        <v>26283</v>
      </c>
      <c r="O6926">
        <v>0.56999999999999995</v>
      </c>
      <c r="P6926">
        <v>0.56000000000000005</v>
      </c>
      <c r="T6926" t="s">
        <v>203</v>
      </c>
      <c r="V6926" s="4">
        <v>39407</v>
      </c>
    </row>
    <row r="6927" spans="1:22">
      <c r="A6927" t="s">
        <v>269</v>
      </c>
      <c r="B6927" t="s">
        <v>302</v>
      </c>
      <c r="C6927" t="s">
        <v>4034</v>
      </c>
      <c r="D6927" t="s">
        <v>202</v>
      </c>
      <c r="E6927" t="b">
        <v>0</v>
      </c>
      <c r="F6927" t="b">
        <v>1</v>
      </c>
      <c r="H6927" t="b">
        <v>0</v>
      </c>
      <c r="I6927">
        <v>60</v>
      </c>
      <c r="J6927">
        <v>105</v>
      </c>
      <c r="L6927">
        <v>50000</v>
      </c>
      <c r="M6927">
        <v>76</v>
      </c>
      <c r="N6927">
        <v>26283</v>
      </c>
      <c r="O6927">
        <v>0.56999999999999995</v>
      </c>
      <c r="P6927">
        <v>0.56000000000000005</v>
      </c>
      <c r="T6927" t="s">
        <v>203</v>
      </c>
      <c r="V6927" s="4">
        <v>39407</v>
      </c>
    </row>
    <row r="6928" spans="1:22">
      <c r="A6928" t="s">
        <v>199</v>
      </c>
      <c r="B6928" t="s">
        <v>302</v>
      </c>
      <c r="C6928" t="s">
        <v>4017</v>
      </c>
      <c r="D6928" t="s">
        <v>202</v>
      </c>
      <c r="E6928" t="b">
        <v>1</v>
      </c>
      <c r="F6928" t="b">
        <v>1</v>
      </c>
      <c r="H6928" t="b">
        <v>0</v>
      </c>
      <c r="I6928">
        <v>60</v>
      </c>
      <c r="J6928">
        <v>107</v>
      </c>
      <c r="L6928">
        <v>45000</v>
      </c>
      <c r="M6928">
        <v>76</v>
      </c>
      <c r="O6928">
        <v>0.56000000000000005</v>
      </c>
      <c r="P6928">
        <v>0.51</v>
      </c>
      <c r="T6928" t="s">
        <v>203</v>
      </c>
      <c r="V6928" s="4">
        <v>42278</v>
      </c>
    </row>
    <row r="6929" spans="1:22">
      <c r="A6929" t="s">
        <v>199</v>
      </c>
      <c r="B6929" t="s">
        <v>302</v>
      </c>
      <c r="C6929" t="s">
        <v>4018</v>
      </c>
      <c r="D6929" t="s">
        <v>202</v>
      </c>
      <c r="E6929" t="b">
        <v>1</v>
      </c>
      <c r="F6929" t="b">
        <v>1</v>
      </c>
      <c r="H6929" t="b">
        <v>0</v>
      </c>
      <c r="I6929">
        <v>60</v>
      </c>
      <c r="J6929">
        <v>107</v>
      </c>
      <c r="L6929">
        <v>45000</v>
      </c>
      <c r="M6929">
        <v>76</v>
      </c>
      <c r="O6929">
        <v>0.56000000000000005</v>
      </c>
      <c r="P6929">
        <v>0.51</v>
      </c>
      <c r="T6929" t="s">
        <v>203</v>
      </c>
      <c r="V6929" s="4">
        <v>42278</v>
      </c>
    </row>
    <row r="6930" spans="1:22">
      <c r="A6930" t="s">
        <v>269</v>
      </c>
      <c r="B6930" t="s">
        <v>269</v>
      </c>
      <c r="C6930" t="s">
        <v>4020</v>
      </c>
      <c r="D6930" t="s">
        <v>202</v>
      </c>
      <c r="E6930" t="b">
        <v>1</v>
      </c>
      <c r="F6930" t="b">
        <v>1</v>
      </c>
      <c r="H6930" t="b">
        <v>0</v>
      </c>
      <c r="I6930">
        <v>60</v>
      </c>
      <c r="J6930">
        <v>107</v>
      </c>
      <c r="L6930">
        <v>45000</v>
      </c>
      <c r="M6930">
        <v>76</v>
      </c>
      <c r="O6930">
        <v>0.56000000000000005</v>
      </c>
      <c r="P6930">
        <v>0.56000000000000005</v>
      </c>
      <c r="T6930" t="s">
        <v>203</v>
      </c>
      <c r="V6930" s="4">
        <v>41996</v>
      </c>
    </row>
    <row r="6931" spans="1:22">
      <c r="A6931" t="s">
        <v>2002</v>
      </c>
      <c r="B6931" t="s">
        <v>2270</v>
      </c>
      <c r="C6931" t="s">
        <v>4035</v>
      </c>
      <c r="D6931" t="s">
        <v>202</v>
      </c>
      <c r="E6931" t="b">
        <v>0</v>
      </c>
      <c r="F6931" t="b">
        <v>1</v>
      </c>
      <c r="H6931" t="b">
        <v>0</v>
      </c>
      <c r="I6931">
        <v>60</v>
      </c>
      <c r="J6931">
        <v>108</v>
      </c>
      <c r="L6931">
        <v>58000</v>
      </c>
      <c r="M6931">
        <v>75</v>
      </c>
      <c r="N6931">
        <v>26753</v>
      </c>
      <c r="O6931">
        <v>0.56000000000000005</v>
      </c>
      <c r="P6931">
        <v>0.56000000000000005</v>
      </c>
      <c r="T6931" t="s">
        <v>203</v>
      </c>
      <c r="V6931" s="4">
        <v>39407</v>
      </c>
    </row>
    <row r="6932" spans="1:22">
      <c r="A6932" t="s">
        <v>269</v>
      </c>
      <c r="B6932" t="s">
        <v>302</v>
      </c>
      <c r="C6932" t="s">
        <v>4036</v>
      </c>
      <c r="D6932" t="s">
        <v>202</v>
      </c>
      <c r="E6932" t="b">
        <v>1</v>
      </c>
      <c r="F6932" t="b">
        <v>1</v>
      </c>
      <c r="H6932" t="b">
        <v>0</v>
      </c>
      <c r="I6932">
        <v>60</v>
      </c>
      <c r="J6932">
        <v>103</v>
      </c>
      <c r="L6932">
        <v>55000</v>
      </c>
      <c r="M6932">
        <v>76</v>
      </c>
      <c r="N6932">
        <v>24164</v>
      </c>
      <c r="O6932">
        <v>0.62</v>
      </c>
      <c r="P6932">
        <v>0.56000000000000005</v>
      </c>
      <c r="T6932" t="s">
        <v>203</v>
      </c>
      <c r="V6932" s="4">
        <v>39552</v>
      </c>
    </row>
    <row r="6933" spans="1:22">
      <c r="A6933" t="s">
        <v>269</v>
      </c>
      <c r="B6933" t="s">
        <v>347</v>
      </c>
      <c r="C6933" t="s">
        <v>4037</v>
      </c>
      <c r="D6933" t="s">
        <v>202</v>
      </c>
      <c r="E6933" t="b">
        <v>0</v>
      </c>
      <c r="F6933" t="b">
        <v>1</v>
      </c>
      <c r="H6933" t="b">
        <v>0</v>
      </c>
      <c r="I6933">
        <v>60</v>
      </c>
      <c r="J6933">
        <v>105</v>
      </c>
      <c r="L6933">
        <v>50000</v>
      </c>
      <c r="M6933">
        <v>76</v>
      </c>
      <c r="N6933">
        <v>26283</v>
      </c>
      <c r="O6933">
        <v>0.56999999999999995</v>
      </c>
      <c r="P6933">
        <v>0.56000000000000005</v>
      </c>
      <c r="T6933" t="s">
        <v>203</v>
      </c>
      <c r="V6933" s="4">
        <v>39407</v>
      </c>
    </row>
    <row r="6934" spans="1:22">
      <c r="A6934" t="s">
        <v>269</v>
      </c>
      <c r="B6934" t="s">
        <v>269</v>
      </c>
      <c r="C6934" t="s">
        <v>4038</v>
      </c>
      <c r="D6934" t="s">
        <v>202</v>
      </c>
      <c r="E6934" t="b">
        <v>0</v>
      </c>
      <c r="F6934" t="b">
        <v>1</v>
      </c>
      <c r="H6934" t="b">
        <v>0</v>
      </c>
      <c r="I6934">
        <v>60</v>
      </c>
      <c r="J6934">
        <v>107</v>
      </c>
      <c r="L6934">
        <v>50000</v>
      </c>
      <c r="M6934">
        <v>76</v>
      </c>
      <c r="N6934">
        <v>26753</v>
      </c>
      <c r="O6934">
        <v>0.56000000000000005</v>
      </c>
      <c r="P6934">
        <v>0.56000000000000005</v>
      </c>
      <c r="T6934" t="s">
        <v>203</v>
      </c>
      <c r="V6934" s="4">
        <v>39407</v>
      </c>
    </row>
    <row r="6935" spans="1:22">
      <c r="A6935" t="s">
        <v>269</v>
      </c>
      <c r="B6935" t="s">
        <v>269</v>
      </c>
      <c r="C6935" t="s">
        <v>4039</v>
      </c>
      <c r="D6935" t="s">
        <v>202</v>
      </c>
      <c r="E6935" t="b">
        <v>0</v>
      </c>
      <c r="F6935" t="b">
        <v>1</v>
      </c>
      <c r="H6935" t="b">
        <v>0</v>
      </c>
      <c r="I6935">
        <v>60</v>
      </c>
      <c r="J6935">
        <v>107</v>
      </c>
      <c r="L6935">
        <v>50000</v>
      </c>
      <c r="M6935">
        <v>76</v>
      </c>
      <c r="N6935">
        <v>26753</v>
      </c>
      <c r="O6935">
        <v>0.56000000000000005</v>
      </c>
      <c r="P6935">
        <v>0.56000000000000005</v>
      </c>
      <c r="T6935" t="s">
        <v>203</v>
      </c>
      <c r="V6935" s="4">
        <v>39925</v>
      </c>
    </row>
    <row r="6936" spans="1:22">
      <c r="A6936" t="s">
        <v>269</v>
      </c>
      <c r="B6936" t="s">
        <v>269</v>
      </c>
      <c r="C6936" t="s">
        <v>4040</v>
      </c>
      <c r="D6936" t="s">
        <v>202</v>
      </c>
      <c r="E6936" t="b">
        <v>1</v>
      </c>
      <c r="F6936" t="b">
        <v>1</v>
      </c>
      <c r="H6936" t="b">
        <v>0</v>
      </c>
      <c r="I6936">
        <v>60</v>
      </c>
      <c r="J6936">
        <v>103</v>
      </c>
      <c r="L6936">
        <v>55000</v>
      </c>
      <c r="M6936">
        <v>76</v>
      </c>
      <c r="N6936">
        <v>24164</v>
      </c>
      <c r="O6936">
        <v>0.62</v>
      </c>
      <c r="P6936">
        <v>0.56000000000000005</v>
      </c>
      <c r="T6936" t="s">
        <v>203</v>
      </c>
      <c r="V6936" s="4">
        <v>39552</v>
      </c>
    </row>
    <row r="6937" spans="1:22">
      <c r="A6937" t="s">
        <v>199</v>
      </c>
      <c r="B6937" t="s">
        <v>269</v>
      </c>
      <c r="C6937" t="s">
        <v>4013</v>
      </c>
      <c r="D6937" t="s">
        <v>202</v>
      </c>
      <c r="E6937" t="b">
        <v>1</v>
      </c>
      <c r="F6937" t="b">
        <v>1</v>
      </c>
      <c r="H6937" t="b">
        <v>0</v>
      </c>
      <c r="I6937">
        <v>60</v>
      </c>
      <c r="J6937">
        <v>107</v>
      </c>
      <c r="L6937">
        <v>45000</v>
      </c>
      <c r="M6937">
        <v>76</v>
      </c>
      <c r="O6937">
        <v>0.56000000000000005</v>
      </c>
      <c r="P6937">
        <v>0.51</v>
      </c>
      <c r="T6937" t="s">
        <v>203</v>
      </c>
      <c r="V6937" s="4">
        <v>42278</v>
      </c>
    </row>
    <row r="6938" spans="1:22">
      <c r="A6938" t="s">
        <v>269</v>
      </c>
      <c r="B6938" t="s">
        <v>347</v>
      </c>
      <c r="C6938" t="s">
        <v>4041</v>
      </c>
      <c r="D6938" t="s">
        <v>202</v>
      </c>
      <c r="E6938" t="b">
        <v>0</v>
      </c>
      <c r="F6938" t="b">
        <v>1</v>
      </c>
      <c r="H6938" t="b">
        <v>0</v>
      </c>
      <c r="I6938">
        <v>60</v>
      </c>
      <c r="J6938">
        <v>107</v>
      </c>
      <c r="L6938">
        <v>50000</v>
      </c>
      <c r="M6938">
        <v>76</v>
      </c>
      <c r="N6938">
        <v>26753</v>
      </c>
      <c r="O6938">
        <v>0.56000000000000005</v>
      </c>
      <c r="P6938">
        <v>0.56000000000000005</v>
      </c>
      <c r="T6938" t="s">
        <v>203</v>
      </c>
      <c r="V6938" s="4">
        <v>39925</v>
      </c>
    </row>
    <row r="6939" spans="1:22">
      <c r="A6939" t="s">
        <v>269</v>
      </c>
      <c r="B6939" t="s">
        <v>269</v>
      </c>
      <c r="C6939" t="s">
        <v>4042</v>
      </c>
      <c r="D6939" t="s">
        <v>202</v>
      </c>
      <c r="E6939" t="b">
        <v>0</v>
      </c>
      <c r="F6939" t="b">
        <v>1</v>
      </c>
      <c r="H6939" t="b">
        <v>0</v>
      </c>
      <c r="I6939">
        <v>60</v>
      </c>
      <c r="J6939">
        <v>105</v>
      </c>
      <c r="L6939">
        <v>50000</v>
      </c>
      <c r="M6939">
        <v>76</v>
      </c>
      <c r="N6939">
        <v>26283</v>
      </c>
      <c r="O6939">
        <v>0.56999999999999995</v>
      </c>
      <c r="P6939">
        <v>0.56000000000000005</v>
      </c>
      <c r="T6939" t="s">
        <v>203</v>
      </c>
      <c r="V6939" s="4">
        <v>39407</v>
      </c>
    </row>
    <row r="6940" spans="1:22">
      <c r="A6940" t="s">
        <v>269</v>
      </c>
      <c r="B6940" t="s">
        <v>347</v>
      </c>
      <c r="C6940" t="s">
        <v>4021</v>
      </c>
      <c r="D6940" t="s">
        <v>202</v>
      </c>
      <c r="E6940" t="b">
        <v>1</v>
      </c>
      <c r="F6940" t="b">
        <v>1</v>
      </c>
      <c r="H6940" t="b">
        <v>0</v>
      </c>
      <c r="I6940">
        <v>60</v>
      </c>
      <c r="J6940">
        <v>103</v>
      </c>
      <c r="L6940">
        <v>55000</v>
      </c>
      <c r="M6940">
        <v>76</v>
      </c>
      <c r="N6940">
        <v>24164</v>
      </c>
      <c r="O6940">
        <v>0.62</v>
      </c>
      <c r="P6940">
        <v>0.56000000000000005</v>
      </c>
      <c r="T6940" t="s">
        <v>203</v>
      </c>
      <c r="V6940" s="4">
        <v>41229</v>
      </c>
    </row>
    <row r="6941" spans="1:22">
      <c r="A6941" t="s">
        <v>199</v>
      </c>
      <c r="B6941" t="s">
        <v>269</v>
      </c>
      <c r="C6941" t="s">
        <v>4015</v>
      </c>
      <c r="D6941" t="s">
        <v>202</v>
      </c>
      <c r="E6941" t="b">
        <v>0</v>
      </c>
      <c r="F6941" t="b">
        <v>1</v>
      </c>
      <c r="H6941" t="b">
        <v>0</v>
      </c>
      <c r="I6941">
        <v>60</v>
      </c>
      <c r="J6941">
        <v>107</v>
      </c>
      <c r="L6941">
        <v>45000</v>
      </c>
      <c r="M6941">
        <v>76</v>
      </c>
      <c r="O6941">
        <v>0.56000000000000005</v>
      </c>
      <c r="P6941">
        <v>0.51</v>
      </c>
      <c r="T6941" t="s">
        <v>203</v>
      </c>
      <c r="V6941" s="4">
        <v>42278</v>
      </c>
    </row>
    <row r="6942" spans="1:22">
      <c r="A6942" t="s">
        <v>610</v>
      </c>
      <c r="B6942" t="s">
        <v>610</v>
      </c>
      <c r="C6942" t="s">
        <v>4002</v>
      </c>
      <c r="D6942" t="s">
        <v>202</v>
      </c>
      <c r="E6942" t="b">
        <v>1</v>
      </c>
      <c r="F6942" t="b">
        <v>1</v>
      </c>
      <c r="H6942" t="b">
        <v>0</v>
      </c>
      <c r="I6942">
        <v>60</v>
      </c>
      <c r="J6942">
        <v>94</v>
      </c>
      <c r="L6942">
        <v>40000</v>
      </c>
      <c r="M6942">
        <v>78</v>
      </c>
      <c r="O6942">
        <v>0.67</v>
      </c>
      <c r="P6942">
        <v>0.51</v>
      </c>
      <c r="T6942" t="s">
        <v>203</v>
      </c>
      <c r="V6942" s="4">
        <v>42198</v>
      </c>
    </row>
    <row r="6943" spans="1:22">
      <c r="A6943" t="s">
        <v>2002</v>
      </c>
      <c r="B6943" t="s">
        <v>2270</v>
      </c>
      <c r="C6943" t="s">
        <v>4043</v>
      </c>
      <c r="D6943" t="s">
        <v>202</v>
      </c>
      <c r="E6943" t="b">
        <v>1</v>
      </c>
      <c r="F6943" t="b">
        <v>1</v>
      </c>
      <c r="H6943" t="b">
        <v>0</v>
      </c>
      <c r="I6943">
        <v>60</v>
      </c>
      <c r="J6943">
        <v>109</v>
      </c>
      <c r="L6943">
        <v>42000</v>
      </c>
      <c r="M6943">
        <v>82</v>
      </c>
      <c r="O6943">
        <v>0.7</v>
      </c>
      <c r="P6943">
        <v>0.56000000000000005</v>
      </c>
      <c r="T6943" t="s">
        <v>203</v>
      </c>
      <c r="V6943" s="4">
        <v>41996</v>
      </c>
    </row>
    <row r="6944" spans="1:22">
      <c r="A6944" t="s">
        <v>269</v>
      </c>
      <c r="B6944" t="s">
        <v>347</v>
      </c>
      <c r="C6944" t="s">
        <v>4044</v>
      </c>
      <c r="D6944" t="s">
        <v>202</v>
      </c>
      <c r="E6944" t="b">
        <v>0</v>
      </c>
      <c r="F6944" t="b">
        <v>1</v>
      </c>
      <c r="H6944" t="b">
        <v>0</v>
      </c>
      <c r="I6944">
        <v>60</v>
      </c>
      <c r="J6944">
        <v>107</v>
      </c>
      <c r="L6944">
        <v>50000</v>
      </c>
      <c r="M6944">
        <v>76</v>
      </c>
      <c r="N6944">
        <v>26753</v>
      </c>
      <c r="O6944">
        <v>0.56000000000000005</v>
      </c>
      <c r="P6944">
        <v>0.56000000000000005</v>
      </c>
      <c r="T6944" t="s">
        <v>203</v>
      </c>
      <c r="V6944" s="4">
        <v>39925</v>
      </c>
    </row>
    <row r="6945" spans="1:22">
      <c r="A6945" t="s">
        <v>199</v>
      </c>
      <c r="B6945" t="s">
        <v>269</v>
      </c>
      <c r="C6945" t="s">
        <v>4016</v>
      </c>
      <c r="D6945" t="s">
        <v>202</v>
      </c>
      <c r="E6945" t="b">
        <v>0</v>
      </c>
      <c r="F6945" t="b">
        <v>1</v>
      </c>
      <c r="H6945" t="b">
        <v>0</v>
      </c>
      <c r="I6945">
        <v>60</v>
      </c>
      <c r="J6945">
        <v>107</v>
      </c>
      <c r="L6945">
        <v>45000</v>
      </c>
      <c r="M6945">
        <v>76</v>
      </c>
      <c r="O6945">
        <v>0.56000000000000005</v>
      </c>
      <c r="P6945">
        <v>0.51</v>
      </c>
      <c r="T6945" t="s">
        <v>203</v>
      </c>
      <c r="V6945" s="4">
        <v>42278</v>
      </c>
    </row>
    <row r="6946" spans="1:22">
      <c r="A6946" t="s">
        <v>269</v>
      </c>
      <c r="B6946" t="s">
        <v>269</v>
      </c>
      <c r="C6946" t="s">
        <v>4045</v>
      </c>
      <c r="D6946" t="s">
        <v>202</v>
      </c>
      <c r="E6946" t="b">
        <v>0</v>
      </c>
      <c r="F6946" t="b">
        <v>1</v>
      </c>
      <c r="H6946" t="b">
        <v>0</v>
      </c>
      <c r="I6946">
        <v>60</v>
      </c>
      <c r="J6946">
        <v>105</v>
      </c>
      <c r="L6946">
        <v>50000</v>
      </c>
      <c r="M6946">
        <v>76</v>
      </c>
      <c r="N6946">
        <v>26283</v>
      </c>
      <c r="O6946">
        <v>0.56999999999999995</v>
      </c>
      <c r="P6946">
        <v>0.56000000000000005</v>
      </c>
      <c r="T6946" t="s">
        <v>203</v>
      </c>
      <c r="V6946" s="4">
        <v>39407</v>
      </c>
    </row>
    <row r="6947" spans="1:22">
      <c r="A6947" t="s">
        <v>199</v>
      </c>
      <c r="B6947" t="s">
        <v>269</v>
      </c>
      <c r="C6947" t="s">
        <v>4011</v>
      </c>
      <c r="D6947" t="s">
        <v>202</v>
      </c>
      <c r="E6947" t="b">
        <v>1</v>
      </c>
      <c r="F6947" t="b">
        <v>1</v>
      </c>
      <c r="H6947" t="b">
        <v>0</v>
      </c>
      <c r="I6947">
        <v>60</v>
      </c>
      <c r="J6947">
        <v>103</v>
      </c>
      <c r="L6947">
        <v>55000</v>
      </c>
      <c r="M6947">
        <v>76</v>
      </c>
      <c r="O6947">
        <v>0.62</v>
      </c>
      <c r="P6947">
        <v>0.51</v>
      </c>
      <c r="T6947" t="s">
        <v>203</v>
      </c>
      <c r="V6947" s="4">
        <v>42278</v>
      </c>
    </row>
    <row r="6948" spans="1:22">
      <c r="A6948" t="s">
        <v>269</v>
      </c>
      <c r="B6948" t="s">
        <v>302</v>
      </c>
      <c r="C6948" t="s">
        <v>4046</v>
      </c>
      <c r="D6948" t="s">
        <v>202</v>
      </c>
      <c r="E6948" t="b">
        <v>0</v>
      </c>
      <c r="F6948" t="b">
        <v>1</v>
      </c>
      <c r="H6948" t="b">
        <v>0</v>
      </c>
      <c r="I6948">
        <v>60</v>
      </c>
      <c r="J6948">
        <v>107</v>
      </c>
      <c r="L6948">
        <v>50000</v>
      </c>
      <c r="M6948">
        <v>76</v>
      </c>
      <c r="N6948">
        <v>26753</v>
      </c>
      <c r="O6948">
        <v>0.56000000000000005</v>
      </c>
      <c r="P6948">
        <v>0.56000000000000005</v>
      </c>
      <c r="T6948" t="s">
        <v>203</v>
      </c>
      <c r="V6948" s="4">
        <v>39925</v>
      </c>
    </row>
    <row r="6949" spans="1:22">
      <c r="A6949" t="s">
        <v>1329</v>
      </c>
      <c r="B6949" t="s">
        <v>542</v>
      </c>
      <c r="C6949" t="s">
        <v>4047</v>
      </c>
      <c r="D6949" t="s">
        <v>202</v>
      </c>
      <c r="E6949" t="b">
        <v>0</v>
      </c>
      <c r="F6949" t="b">
        <v>1</v>
      </c>
      <c r="G6949" t="s">
        <v>528</v>
      </c>
      <c r="H6949" t="b">
        <v>0</v>
      </c>
      <c r="I6949">
        <v>60</v>
      </c>
      <c r="J6949">
        <v>65.3</v>
      </c>
      <c r="L6949">
        <v>40000</v>
      </c>
      <c r="M6949">
        <v>78</v>
      </c>
      <c r="N6949">
        <v>26753</v>
      </c>
      <c r="O6949">
        <v>0.56000000000000005</v>
      </c>
      <c r="P6949">
        <v>0.56000000000000005</v>
      </c>
      <c r="T6949" t="s">
        <v>203</v>
      </c>
      <c r="V6949" s="4">
        <v>40814</v>
      </c>
    </row>
    <row r="6950" spans="1:22">
      <c r="A6950" t="s">
        <v>610</v>
      </c>
      <c r="B6950" t="s">
        <v>610</v>
      </c>
      <c r="C6950" t="s">
        <v>4003</v>
      </c>
      <c r="D6950" t="s">
        <v>202</v>
      </c>
      <c r="E6950" t="b">
        <v>1</v>
      </c>
      <c r="F6950" t="b">
        <v>0</v>
      </c>
      <c r="H6950" t="b">
        <v>0</v>
      </c>
      <c r="I6950">
        <v>60</v>
      </c>
      <c r="J6950">
        <v>92</v>
      </c>
      <c r="L6950">
        <v>38000</v>
      </c>
      <c r="M6950">
        <v>79</v>
      </c>
      <c r="O6950">
        <v>0.63</v>
      </c>
      <c r="P6950">
        <v>0.51</v>
      </c>
      <c r="T6950" t="s">
        <v>203</v>
      </c>
      <c r="V6950" s="4">
        <v>42198</v>
      </c>
    </row>
    <row r="6951" spans="1:22">
      <c r="A6951" t="s">
        <v>269</v>
      </c>
      <c r="B6951" t="s">
        <v>269</v>
      </c>
      <c r="C6951" t="s">
        <v>4048</v>
      </c>
      <c r="D6951" t="s">
        <v>202</v>
      </c>
      <c r="E6951" t="b">
        <v>0</v>
      </c>
      <c r="F6951" t="b">
        <v>1</v>
      </c>
      <c r="H6951" t="b">
        <v>0</v>
      </c>
      <c r="I6951">
        <v>60</v>
      </c>
      <c r="J6951">
        <v>107</v>
      </c>
      <c r="L6951">
        <v>50000</v>
      </c>
      <c r="M6951">
        <v>76</v>
      </c>
      <c r="N6951">
        <v>26753</v>
      </c>
      <c r="O6951">
        <v>0.56000000000000005</v>
      </c>
      <c r="P6951">
        <v>0.56000000000000005</v>
      </c>
      <c r="T6951" t="s">
        <v>203</v>
      </c>
      <c r="V6951" s="4">
        <v>39407</v>
      </c>
    </row>
    <row r="6952" spans="1:22">
      <c r="A6952" t="s">
        <v>1329</v>
      </c>
      <c r="B6952" t="s">
        <v>542</v>
      </c>
      <c r="C6952" t="s">
        <v>4049</v>
      </c>
      <c r="D6952" t="s">
        <v>202</v>
      </c>
      <c r="E6952" t="b">
        <v>0</v>
      </c>
      <c r="F6952" t="b">
        <v>1</v>
      </c>
      <c r="H6952" t="b">
        <v>0</v>
      </c>
      <c r="I6952">
        <v>60</v>
      </c>
      <c r="J6952">
        <v>96</v>
      </c>
      <c r="L6952">
        <v>40000</v>
      </c>
      <c r="M6952">
        <v>79</v>
      </c>
      <c r="N6952">
        <v>25392</v>
      </c>
      <c r="O6952">
        <v>0.59</v>
      </c>
      <c r="P6952">
        <v>0.56000000000000005</v>
      </c>
      <c r="T6952" t="s">
        <v>203</v>
      </c>
      <c r="V6952" s="4">
        <v>39407</v>
      </c>
    </row>
    <row r="6953" spans="1:22">
      <c r="A6953" t="s">
        <v>269</v>
      </c>
      <c r="B6953" t="s">
        <v>302</v>
      </c>
      <c r="C6953" t="s">
        <v>4050</v>
      </c>
      <c r="D6953" t="s">
        <v>202</v>
      </c>
      <c r="E6953" t="b">
        <v>1</v>
      </c>
      <c r="F6953" t="b">
        <v>1</v>
      </c>
      <c r="H6953" t="b">
        <v>0</v>
      </c>
      <c r="I6953">
        <v>60</v>
      </c>
      <c r="J6953">
        <v>103</v>
      </c>
      <c r="L6953">
        <v>55000</v>
      </c>
      <c r="M6953">
        <v>76</v>
      </c>
      <c r="N6953">
        <v>24164</v>
      </c>
      <c r="O6953">
        <v>0.62</v>
      </c>
      <c r="P6953">
        <v>0.56000000000000005</v>
      </c>
      <c r="T6953" t="s">
        <v>203</v>
      </c>
      <c r="V6953" s="4">
        <v>39552</v>
      </c>
    </row>
    <row r="6954" spans="1:22">
      <c r="A6954" t="s">
        <v>220</v>
      </c>
      <c r="B6954" t="s">
        <v>269</v>
      </c>
      <c r="C6954" t="s">
        <v>4051</v>
      </c>
      <c r="D6954" t="s">
        <v>202</v>
      </c>
      <c r="E6954" t="b">
        <v>1</v>
      </c>
      <c r="F6954" t="b">
        <v>1</v>
      </c>
      <c r="H6954" t="b">
        <v>0</v>
      </c>
      <c r="I6954">
        <v>63</v>
      </c>
      <c r="J6954">
        <v>120</v>
      </c>
      <c r="L6954">
        <v>65000</v>
      </c>
      <c r="M6954">
        <v>80</v>
      </c>
      <c r="O6954">
        <v>0.62</v>
      </c>
      <c r="P6954">
        <v>0.5</v>
      </c>
      <c r="T6954" t="s">
        <v>203</v>
      </c>
      <c r="V6954" s="4">
        <v>42886</v>
      </c>
    </row>
    <row r="6955" spans="1:22">
      <c r="A6955" t="s">
        <v>220</v>
      </c>
      <c r="B6955" t="s">
        <v>269</v>
      </c>
      <c r="C6955" t="s">
        <v>4052</v>
      </c>
      <c r="D6955" t="s">
        <v>202</v>
      </c>
      <c r="E6955" t="b">
        <v>1</v>
      </c>
      <c r="F6955" t="b">
        <v>1</v>
      </c>
      <c r="H6955" t="b">
        <v>0</v>
      </c>
      <c r="I6955">
        <v>63</v>
      </c>
      <c r="J6955">
        <v>120</v>
      </c>
      <c r="L6955">
        <v>65000</v>
      </c>
      <c r="M6955">
        <v>80</v>
      </c>
      <c r="O6955">
        <v>0.62</v>
      </c>
      <c r="P6955">
        <v>0.5</v>
      </c>
      <c r="T6955" t="s">
        <v>203</v>
      </c>
      <c r="V6955" s="4">
        <v>42886</v>
      </c>
    </row>
    <row r="6956" spans="1:22">
      <c r="A6956" t="s">
        <v>220</v>
      </c>
      <c r="B6956" t="s">
        <v>269</v>
      </c>
      <c r="C6956" t="s">
        <v>4053</v>
      </c>
      <c r="D6956" t="s">
        <v>202</v>
      </c>
      <c r="E6956" t="b">
        <v>1</v>
      </c>
      <c r="F6956" t="b">
        <v>1</v>
      </c>
      <c r="H6956" t="b">
        <v>0</v>
      </c>
      <c r="I6956">
        <v>63</v>
      </c>
      <c r="J6956">
        <v>120</v>
      </c>
      <c r="L6956">
        <v>65000</v>
      </c>
      <c r="M6956">
        <v>80</v>
      </c>
      <c r="O6956">
        <v>0.62</v>
      </c>
      <c r="P6956">
        <v>0.5</v>
      </c>
      <c r="T6956" t="s">
        <v>203</v>
      </c>
      <c r="V6956" s="4">
        <v>42886</v>
      </c>
    </row>
    <row r="6957" spans="1:22">
      <c r="A6957" t="s">
        <v>220</v>
      </c>
      <c r="B6957" t="s">
        <v>269</v>
      </c>
      <c r="C6957" t="s">
        <v>4054</v>
      </c>
      <c r="D6957" t="s">
        <v>202</v>
      </c>
      <c r="E6957" t="b">
        <v>1</v>
      </c>
      <c r="F6957" t="b">
        <v>1</v>
      </c>
      <c r="H6957" t="b">
        <v>0</v>
      </c>
      <c r="I6957">
        <v>63</v>
      </c>
      <c r="J6957">
        <v>120</v>
      </c>
      <c r="L6957">
        <v>65000</v>
      </c>
      <c r="M6957">
        <v>80</v>
      </c>
      <c r="O6957">
        <v>0.62</v>
      </c>
      <c r="P6957">
        <v>0.5</v>
      </c>
      <c r="T6957" t="s">
        <v>203</v>
      </c>
      <c r="V6957" s="4">
        <v>42886</v>
      </c>
    </row>
    <row r="6958" spans="1:22">
      <c r="A6958" t="s">
        <v>220</v>
      </c>
      <c r="B6958" t="s">
        <v>302</v>
      </c>
      <c r="C6958" t="s">
        <v>4055</v>
      </c>
      <c r="D6958" t="s">
        <v>202</v>
      </c>
      <c r="E6958" t="b">
        <v>1</v>
      </c>
      <c r="F6958" t="b">
        <v>1</v>
      </c>
      <c r="H6958" t="b">
        <v>0</v>
      </c>
      <c r="I6958">
        <v>63</v>
      </c>
      <c r="J6958">
        <v>120</v>
      </c>
      <c r="L6958">
        <v>65000</v>
      </c>
      <c r="M6958">
        <v>80</v>
      </c>
      <c r="O6958">
        <v>0.62</v>
      </c>
      <c r="P6958">
        <v>0.5</v>
      </c>
      <c r="T6958" t="s">
        <v>203</v>
      </c>
      <c r="V6958" s="4">
        <v>42887</v>
      </c>
    </row>
    <row r="6959" spans="1:22">
      <c r="A6959" t="s">
        <v>220</v>
      </c>
      <c r="B6959" t="s">
        <v>302</v>
      </c>
      <c r="C6959" t="s">
        <v>4056</v>
      </c>
      <c r="D6959" t="s">
        <v>202</v>
      </c>
      <c r="E6959" t="b">
        <v>1</v>
      </c>
      <c r="F6959" t="b">
        <v>1</v>
      </c>
      <c r="H6959" t="b">
        <v>0</v>
      </c>
      <c r="I6959">
        <v>63</v>
      </c>
      <c r="J6959">
        <v>120</v>
      </c>
      <c r="L6959">
        <v>65000</v>
      </c>
      <c r="M6959">
        <v>80</v>
      </c>
      <c r="O6959">
        <v>0.62</v>
      </c>
      <c r="P6959">
        <v>0.5</v>
      </c>
      <c r="T6959" t="s">
        <v>203</v>
      </c>
      <c r="V6959" s="4">
        <v>42887</v>
      </c>
    </row>
    <row r="6960" spans="1:22">
      <c r="A6960" t="s">
        <v>313</v>
      </c>
      <c r="B6960" t="s">
        <v>347</v>
      </c>
      <c r="C6960" t="s">
        <v>4057</v>
      </c>
      <c r="D6960" t="s">
        <v>202</v>
      </c>
      <c r="E6960" t="b">
        <v>1</v>
      </c>
      <c r="F6960" t="b">
        <v>1</v>
      </c>
      <c r="H6960" t="b">
        <v>0</v>
      </c>
      <c r="I6960">
        <v>63</v>
      </c>
      <c r="J6960">
        <v>120</v>
      </c>
      <c r="L6960">
        <v>65000</v>
      </c>
      <c r="M6960">
        <v>80</v>
      </c>
      <c r="O6960">
        <v>0.62</v>
      </c>
      <c r="P6960">
        <v>0.5</v>
      </c>
      <c r="T6960" t="s">
        <v>203</v>
      </c>
      <c r="V6960" s="4">
        <v>42887</v>
      </c>
    </row>
    <row r="6961" spans="1:22">
      <c r="A6961" t="s">
        <v>220</v>
      </c>
      <c r="B6961" t="s">
        <v>347</v>
      </c>
      <c r="C6961" t="s">
        <v>4058</v>
      </c>
      <c r="D6961" t="s">
        <v>202</v>
      </c>
      <c r="E6961" t="b">
        <v>1</v>
      </c>
      <c r="F6961" t="b">
        <v>1</v>
      </c>
      <c r="H6961" t="b">
        <v>0</v>
      </c>
      <c r="I6961">
        <v>63</v>
      </c>
      <c r="J6961">
        <v>120</v>
      </c>
      <c r="L6961">
        <v>65000</v>
      </c>
      <c r="M6961">
        <v>80</v>
      </c>
      <c r="O6961">
        <v>0.62</v>
      </c>
      <c r="P6961">
        <v>0.5</v>
      </c>
      <c r="T6961" t="s">
        <v>203</v>
      </c>
      <c r="V6961" s="4">
        <v>42887</v>
      </c>
    </row>
    <row r="6962" spans="1:22">
      <c r="A6962" t="s">
        <v>199</v>
      </c>
      <c r="B6962" t="s">
        <v>302</v>
      </c>
      <c r="C6962" t="s">
        <v>4055</v>
      </c>
      <c r="D6962" t="s">
        <v>202</v>
      </c>
      <c r="E6962" t="b">
        <v>1</v>
      </c>
      <c r="F6962" t="b">
        <v>1</v>
      </c>
      <c r="H6962" t="b">
        <v>0</v>
      </c>
      <c r="I6962">
        <v>63</v>
      </c>
      <c r="J6962">
        <v>120</v>
      </c>
      <c r="L6962">
        <v>65000</v>
      </c>
      <c r="M6962">
        <v>80</v>
      </c>
      <c r="O6962">
        <v>0.62</v>
      </c>
      <c r="P6962">
        <v>0.5</v>
      </c>
      <c r="T6962" t="s">
        <v>203</v>
      </c>
      <c r="V6962" s="4">
        <v>42278</v>
      </c>
    </row>
    <row r="6963" spans="1:22">
      <c r="A6963" t="s">
        <v>199</v>
      </c>
      <c r="B6963" t="s">
        <v>302</v>
      </c>
      <c r="C6963" t="s">
        <v>4056</v>
      </c>
      <c r="D6963" t="s">
        <v>202</v>
      </c>
      <c r="E6963" t="b">
        <v>1</v>
      </c>
      <c r="F6963" t="b">
        <v>1</v>
      </c>
      <c r="H6963" t="b">
        <v>0</v>
      </c>
      <c r="I6963">
        <v>63</v>
      </c>
      <c r="J6963">
        <v>120</v>
      </c>
      <c r="L6963">
        <v>65000</v>
      </c>
      <c r="M6963">
        <v>80</v>
      </c>
      <c r="O6963">
        <v>0.62</v>
      </c>
      <c r="P6963">
        <v>0.5</v>
      </c>
      <c r="T6963" t="s">
        <v>203</v>
      </c>
      <c r="V6963" s="4">
        <v>42278</v>
      </c>
    </row>
    <row r="6964" spans="1:22">
      <c r="A6964" t="s">
        <v>199</v>
      </c>
      <c r="B6964" t="s">
        <v>269</v>
      </c>
      <c r="C6964" t="s">
        <v>4053</v>
      </c>
      <c r="D6964" t="s">
        <v>202</v>
      </c>
      <c r="E6964" t="b">
        <v>1</v>
      </c>
      <c r="F6964" t="b">
        <v>1</v>
      </c>
      <c r="H6964" t="b">
        <v>0</v>
      </c>
      <c r="I6964">
        <v>63</v>
      </c>
      <c r="J6964">
        <v>120</v>
      </c>
      <c r="L6964">
        <v>65000</v>
      </c>
      <c r="M6964">
        <v>80</v>
      </c>
      <c r="O6964">
        <v>0.62</v>
      </c>
      <c r="P6964">
        <v>0.5</v>
      </c>
      <c r="T6964" t="s">
        <v>203</v>
      </c>
      <c r="V6964" s="4">
        <v>42278</v>
      </c>
    </row>
    <row r="6965" spans="1:22">
      <c r="A6965" t="s">
        <v>269</v>
      </c>
      <c r="B6965" t="s">
        <v>347</v>
      </c>
      <c r="C6965" t="s">
        <v>4059</v>
      </c>
      <c r="D6965" t="s">
        <v>202</v>
      </c>
      <c r="E6965" t="b">
        <v>1</v>
      </c>
      <c r="F6965" t="b">
        <v>1</v>
      </c>
      <c r="H6965" t="b">
        <v>0</v>
      </c>
      <c r="I6965">
        <v>63</v>
      </c>
      <c r="J6965">
        <v>115</v>
      </c>
      <c r="L6965">
        <v>65000</v>
      </c>
      <c r="M6965">
        <v>77</v>
      </c>
      <c r="N6965">
        <v>27239</v>
      </c>
      <c r="O6965">
        <v>0.55000000000000004</v>
      </c>
      <c r="P6965">
        <v>0.55000000000000004</v>
      </c>
      <c r="T6965" t="s">
        <v>203</v>
      </c>
      <c r="V6965" s="4">
        <v>40253</v>
      </c>
    </row>
    <row r="6966" spans="1:22">
      <c r="A6966" t="s">
        <v>199</v>
      </c>
      <c r="B6966" t="s">
        <v>347</v>
      </c>
      <c r="C6966" t="s">
        <v>4058</v>
      </c>
      <c r="D6966" t="s">
        <v>202</v>
      </c>
      <c r="E6966" t="b">
        <v>1</v>
      </c>
      <c r="F6966" t="b">
        <v>1</v>
      </c>
      <c r="H6966" t="b">
        <v>0</v>
      </c>
      <c r="I6966">
        <v>63</v>
      </c>
      <c r="J6966">
        <v>120</v>
      </c>
      <c r="L6966">
        <v>65000</v>
      </c>
      <c r="M6966">
        <v>80</v>
      </c>
      <c r="O6966">
        <v>0.62</v>
      </c>
      <c r="P6966">
        <v>0.5</v>
      </c>
      <c r="T6966" t="s">
        <v>203</v>
      </c>
      <c r="V6966" s="4">
        <v>42278</v>
      </c>
    </row>
    <row r="6967" spans="1:22">
      <c r="A6967" t="s">
        <v>199</v>
      </c>
      <c r="B6967" t="s">
        <v>269</v>
      </c>
      <c r="C6967" t="s">
        <v>4052</v>
      </c>
      <c r="D6967" t="s">
        <v>202</v>
      </c>
      <c r="E6967" t="b">
        <v>1</v>
      </c>
      <c r="F6967" t="b">
        <v>1</v>
      </c>
      <c r="H6967" t="b">
        <v>0</v>
      </c>
      <c r="I6967">
        <v>63</v>
      </c>
      <c r="J6967">
        <v>120</v>
      </c>
      <c r="L6967">
        <v>65000</v>
      </c>
      <c r="M6967">
        <v>80</v>
      </c>
      <c r="O6967">
        <v>0.62</v>
      </c>
      <c r="P6967">
        <v>0.5</v>
      </c>
      <c r="T6967" t="s">
        <v>203</v>
      </c>
      <c r="V6967" s="4">
        <v>42278</v>
      </c>
    </row>
    <row r="6968" spans="1:22">
      <c r="A6968" t="s">
        <v>269</v>
      </c>
      <c r="B6968" t="s">
        <v>269</v>
      </c>
      <c r="C6968" t="s">
        <v>4060</v>
      </c>
      <c r="D6968" t="s">
        <v>202</v>
      </c>
      <c r="E6968" t="b">
        <v>1</v>
      </c>
      <c r="F6968" t="b">
        <v>1</v>
      </c>
      <c r="H6968" t="b">
        <v>0</v>
      </c>
      <c r="I6968">
        <v>63</v>
      </c>
      <c r="J6968">
        <v>115</v>
      </c>
      <c r="L6968">
        <v>65000</v>
      </c>
      <c r="M6968">
        <v>77</v>
      </c>
      <c r="N6968">
        <v>27239</v>
      </c>
      <c r="O6968">
        <v>0.55000000000000004</v>
      </c>
      <c r="P6968">
        <v>0.55000000000000004</v>
      </c>
      <c r="T6968" t="s">
        <v>203</v>
      </c>
      <c r="V6968" s="4">
        <v>40253</v>
      </c>
    </row>
    <row r="6969" spans="1:22">
      <c r="A6969" t="s">
        <v>269</v>
      </c>
      <c r="B6969" t="s">
        <v>269</v>
      </c>
      <c r="C6969" t="s">
        <v>4061</v>
      </c>
      <c r="D6969" t="s">
        <v>202</v>
      </c>
      <c r="E6969" t="b">
        <v>1</v>
      </c>
      <c r="F6969" t="b">
        <v>1</v>
      </c>
      <c r="H6969" t="b">
        <v>0</v>
      </c>
      <c r="I6969">
        <v>63</v>
      </c>
      <c r="J6969">
        <v>115</v>
      </c>
      <c r="L6969">
        <v>65000</v>
      </c>
      <c r="M6969">
        <v>77</v>
      </c>
      <c r="N6969">
        <v>27239</v>
      </c>
      <c r="O6969">
        <v>0.55000000000000004</v>
      </c>
      <c r="P6969">
        <v>0.55000000000000004</v>
      </c>
      <c r="T6969" t="s">
        <v>203</v>
      </c>
      <c r="V6969" s="4">
        <v>40253</v>
      </c>
    </row>
    <row r="6970" spans="1:22">
      <c r="A6970" t="s">
        <v>269</v>
      </c>
      <c r="B6970" t="s">
        <v>302</v>
      </c>
      <c r="C6970" t="s">
        <v>4062</v>
      </c>
      <c r="D6970" t="s">
        <v>202</v>
      </c>
      <c r="E6970" t="b">
        <v>1</v>
      </c>
      <c r="F6970" t="b">
        <v>1</v>
      </c>
      <c r="H6970" t="b">
        <v>0</v>
      </c>
      <c r="I6970">
        <v>63</v>
      </c>
      <c r="J6970">
        <v>115</v>
      </c>
      <c r="L6970">
        <v>65000</v>
      </c>
      <c r="M6970">
        <v>77</v>
      </c>
      <c r="N6970">
        <v>27239</v>
      </c>
      <c r="O6970">
        <v>0.55000000000000004</v>
      </c>
      <c r="P6970">
        <v>0.55000000000000004</v>
      </c>
      <c r="T6970" t="s">
        <v>203</v>
      </c>
      <c r="V6970" s="4">
        <v>40253</v>
      </c>
    </row>
    <row r="6971" spans="1:22">
      <c r="A6971" t="s">
        <v>269</v>
      </c>
      <c r="B6971" t="s">
        <v>302</v>
      </c>
      <c r="C6971" t="s">
        <v>4063</v>
      </c>
      <c r="D6971" t="s">
        <v>202</v>
      </c>
      <c r="E6971" t="b">
        <v>1</v>
      </c>
      <c r="F6971" t="b">
        <v>1</v>
      </c>
      <c r="H6971" t="b">
        <v>0</v>
      </c>
      <c r="I6971">
        <v>63</v>
      </c>
      <c r="J6971">
        <v>115</v>
      </c>
      <c r="L6971">
        <v>65000</v>
      </c>
      <c r="M6971">
        <v>77</v>
      </c>
      <c r="N6971">
        <v>27239</v>
      </c>
      <c r="O6971">
        <v>0.55000000000000004</v>
      </c>
      <c r="P6971">
        <v>0.55000000000000004</v>
      </c>
      <c r="T6971" t="s">
        <v>203</v>
      </c>
      <c r="V6971" s="4">
        <v>40253</v>
      </c>
    </row>
    <row r="6972" spans="1:22">
      <c r="A6972" t="s">
        <v>199</v>
      </c>
      <c r="B6972" t="s">
        <v>269</v>
      </c>
      <c r="C6972" t="s">
        <v>4054</v>
      </c>
      <c r="D6972" t="s">
        <v>202</v>
      </c>
      <c r="E6972" t="b">
        <v>1</v>
      </c>
      <c r="F6972" t="b">
        <v>1</v>
      </c>
      <c r="H6972" t="b">
        <v>0</v>
      </c>
      <c r="I6972">
        <v>63</v>
      </c>
      <c r="J6972">
        <v>120</v>
      </c>
      <c r="L6972">
        <v>65000</v>
      </c>
      <c r="M6972">
        <v>80</v>
      </c>
      <c r="O6972">
        <v>0.62</v>
      </c>
      <c r="P6972">
        <v>0.5</v>
      </c>
      <c r="T6972" t="s">
        <v>203</v>
      </c>
      <c r="V6972" s="4">
        <v>42278</v>
      </c>
    </row>
    <row r="6973" spans="1:22">
      <c r="A6973" t="s">
        <v>403</v>
      </c>
      <c r="B6973" t="s">
        <v>1418</v>
      </c>
      <c r="C6973">
        <v>153.33964</v>
      </c>
      <c r="D6973" t="s">
        <v>202</v>
      </c>
      <c r="E6973" t="b">
        <v>0</v>
      </c>
      <c r="F6973" t="b">
        <v>1</v>
      </c>
      <c r="G6973" t="s">
        <v>528</v>
      </c>
      <c r="H6973" t="b">
        <v>0</v>
      </c>
      <c r="I6973">
        <v>65</v>
      </c>
      <c r="J6973">
        <v>85</v>
      </c>
      <c r="L6973">
        <v>40000</v>
      </c>
      <c r="M6973">
        <v>75</v>
      </c>
      <c r="N6973">
        <v>26283</v>
      </c>
      <c r="O6973">
        <v>0.56999999999999995</v>
      </c>
      <c r="P6973">
        <v>0.55000000000000004</v>
      </c>
      <c r="T6973" t="s">
        <v>203</v>
      </c>
      <c r="V6973" s="4">
        <v>39716</v>
      </c>
    </row>
    <row r="6974" spans="1:22">
      <c r="A6974" t="s">
        <v>403</v>
      </c>
      <c r="B6974" t="s">
        <v>1418</v>
      </c>
      <c r="C6974">
        <v>153.33966000000001</v>
      </c>
      <c r="D6974" t="s">
        <v>202</v>
      </c>
      <c r="E6974" t="b">
        <v>0</v>
      </c>
      <c r="F6974" t="b">
        <v>1</v>
      </c>
      <c r="G6974" t="s">
        <v>528</v>
      </c>
      <c r="H6974" t="b">
        <v>0</v>
      </c>
      <c r="I6974">
        <v>65</v>
      </c>
      <c r="J6974">
        <v>79</v>
      </c>
      <c r="L6974">
        <v>40000</v>
      </c>
      <c r="M6974">
        <v>76</v>
      </c>
      <c r="N6974">
        <v>27239</v>
      </c>
      <c r="O6974">
        <v>0.55000000000000004</v>
      </c>
      <c r="P6974">
        <v>0.55000000000000004</v>
      </c>
      <c r="T6974" t="s">
        <v>203</v>
      </c>
      <c r="V6974" s="4">
        <v>39407</v>
      </c>
    </row>
    <row r="6975" spans="1:22">
      <c r="A6975" t="s">
        <v>403</v>
      </c>
      <c r="B6975" t="s">
        <v>1417</v>
      </c>
      <c r="C6975">
        <v>153.33967999999999</v>
      </c>
      <c r="D6975" t="s">
        <v>202</v>
      </c>
      <c r="E6975" t="b">
        <v>0</v>
      </c>
      <c r="F6975" t="b">
        <v>1</v>
      </c>
      <c r="H6975" t="b">
        <v>0</v>
      </c>
      <c r="I6975">
        <v>65</v>
      </c>
      <c r="J6975">
        <v>116</v>
      </c>
      <c r="L6975">
        <v>65000</v>
      </c>
      <c r="M6975">
        <v>77</v>
      </c>
      <c r="O6975">
        <v>0.56999999999999995</v>
      </c>
      <c r="P6975">
        <v>0.55000000000000004</v>
      </c>
      <c r="T6975" t="s">
        <v>203</v>
      </c>
      <c r="V6975" s="4">
        <v>40877</v>
      </c>
    </row>
    <row r="6976" spans="1:22">
      <c r="A6976" t="s">
        <v>1329</v>
      </c>
      <c r="B6976" t="s">
        <v>1330</v>
      </c>
      <c r="C6976" t="s">
        <v>4064</v>
      </c>
      <c r="D6976" t="s">
        <v>202</v>
      </c>
      <c r="E6976" t="b">
        <v>0</v>
      </c>
      <c r="F6976" t="b">
        <v>1</v>
      </c>
      <c r="H6976" t="b">
        <v>0</v>
      </c>
      <c r="I6976">
        <v>65</v>
      </c>
      <c r="J6976">
        <v>127</v>
      </c>
      <c r="L6976">
        <v>65000</v>
      </c>
      <c r="M6976">
        <v>79</v>
      </c>
      <c r="O6976">
        <v>0.55000000000000004</v>
      </c>
      <c r="P6976">
        <v>0.5</v>
      </c>
      <c r="T6976" t="s">
        <v>203</v>
      </c>
      <c r="V6976" s="4">
        <v>42880</v>
      </c>
    </row>
    <row r="6977" spans="1:22">
      <c r="A6977" t="s">
        <v>1329</v>
      </c>
      <c r="B6977" t="s">
        <v>1330</v>
      </c>
      <c r="C6977" t="s">
        <v>4065</v>
      </c>
      <c r="D6977" t="s">
        <v>202</v>
      </c>
      <c r="E6977" t="b">
        <v>1</v>
      </c>
      <c r="F6977" t="b">
        <v>1</v>
      </c>
      <c r="H6977" t="b">
        <v>0</v>
      </c>
      <c r="I6977">
        <v>65</v>
      </c>
      <c r="J6977">
        <v>120</v>
      </c>
      <c r="L6977">
        <v>60000</v>
      </c>
      <c r="M6977">
        <v>82</v>
      </c>
      <c r="O6977">
        <v>0.66</v>
      </c>
      <c r="P6977">
        <v>0.5</v>
      </c>
      <c r="T6977" t="s">
        <v>203</v>
      </c>
      <c r="V6977" s="4">
        <v>42880</v>
      </c>
    </row>
    <row r="6978" spans="1:22">
      <c r="A6978" t="s">
        <v>1329</v>
      </c>
      <c r="B6978" t="s">
        <v>1330</v>
      </c>
      <c r="C6978" t="s">
        <v>4066</v>
      </c>
      <c r="D6978" t="s">
        <v>202</v>
      </c>
      <c r="E6978" t="b">
        <v>0</v>
      </c>
      <c r="F6978" t="b">
        <v>1</v>
      </c>
      <c r="H6978" t="b">
        <v>0</v>
      </c>
      <c r="I6978">
        <v>65</v>
      </c>
      <c r="J6978">
        <v>113</v>
      </c>
      <c r="L6978">
        <v>55000</v>
      </c>
      <c r="M6978">
        <v>78</v>
      </c>
      <c r="O6978">
        <v>0.55000000000000004</v>
      </c>
      <c r="P6978">
        <v>0.5</v>
      </c>
      <c r="T6978" t="s">
        <v>203</v>
      </c>
      <c r="V6978" s="4">
        <v>42880</v>
      </c>
    </row>
    <row r="6979" spans="1:22">
      <c r="A6979" t="s">
        <v>1329</v>
      </c>
      <c r="B6979" t="s">
        <v>1330</v>
      </c>
      <c r="C6979" t="s">
        <v>4067</v>
      </c>
      <c r="D6979" t="s">
        <v>202</v>
      </c>
      <c r="E6979" t="b">
        <v>0</v>
      </c>
      <c r="F6979" t="b">
        <v>1</v>
      </c>
      <c r="H6979" t="b">
        <v>0</v>
      </c>
      <c r="I6979">
        <v>65</v>
      </c>
      <c r="J6979">
        <v>113</v>
      </c>
      <c r="L6979">
        <v>55000</v>
      </c>
      <c r="M6979">
        <v>78</v>
      </c>
      <c r="O6979">
        <v>0.55000000000000004</v>
      </c>
      <c r="P6979">
        <v>0.5</v>
      </c>
      <c r="T6979" t="s">
        <v>203</v>
      </c>
      <c r="V6979" s="4">
        <v>42880</v>
      </c>
    </row>
    <row r="6980" spans="1:22">
      <c r="A6980" t="s">
        <v>1329</v>
      </c>
      <c r="B6980" t="s">
        <v>1330</v>
      </c>
      <c r="C6980" t="s">
        <v>4068</v>
      </c>
      <c r="D6980" t="s">
        <v>202</v>
      </c>
      <c r="E6980" t="b">
        <v>0</v>
      </c>
      <c r="F6980" t="b">
        <v>1</v>
      </c>
      <c r="H6980" t="b">
        <v>0</v>
      </c>
      <c r="I6980">
        <v>65</v>
      </c>
      <c r="J6980">
        <v>127</v>
      </c>
      <c r="L6980">
        <v>65000</v>
      </c>
      <c r="M6980">
        <v>79</v>
      </c>
      <c r="O6980">
        <v>0.55000000000000004</v>
      </c>
      <c r="P6980">
        <v>0.5</v>
      </c>
      <c r="T6980" t="s">
        <v>203</v>
      </c>
      <c r="V6980" s="4">
        <v>42880</v>
      </c>
    </row>
    <row r="6981" spans="1:22">
      <c r="A6981" t="s">
        <v>1329</v>
      </c>
      <c r="B6981" t="s">
        <v>1330</v>
      </c>
      <c r="C6981" t="s">
        <v>4069</v>
      </c>
      <c r="D6981" t="s">
        <v>202</v>
      </c>
      <c r="E6981" t="b">
        <v>1</v>
      </c>
      <c r="F6981" t="b">
        <v>1</v>
      </c>
      <c r="H6981" t="b">
        <v>0</v>
      </c>
      <c r="I6981">
        <v>65</v>
      </c>
      <c r="J6981">
        <v>126</v>
      </c>
      <c r="L6981">
        <v>70000</v>
      </c>
      <c r="M6981">
        <v>82</v>
      </c>
      <c r="O6981">
        <v>0.66</v>
      </c>
      <c r="P6981">
        <v>0.5</v>
      </c>
      <c r="T6981" t="s">
        <v>203</v>
      </c>
      <c r="V6981" s="4">
        <v>42880</v>
      </c>
    </row>
    <row r="6982" spans="1:22">
      <c r="A6982" t="s">
        <v>1329</v>
      </c>
      <c r="B6982" t="s">
        <v>1330</v>
      </c>
      <c r="C6982" t="s">
        <v>4070</v>
      </c>
      <c r="D6982" t="s">
        <v>202</v>
      </c>
      <c r="E6982" t="b">
        <v>1</v>
      </c>
      <c r="F6982" t="b">
        <v>1</v>
      </c>
      <c r="H6982" t="b">
        <v>0</v>
      </c>
      <c r="I6982">
        <v>65</v>
      </c>
      <c r="J6982">
        <v>126</v>
      </c>
      <c r="L6982">
        <v>70000</v>
      </c>
      <c r="M6982">
        <v>82</v>
      </c>
      <c r="O6982">
        <v>0.66</v>
      </c>
      <c r="P6982">
        <v>0.5</v>
      </c>
      <c r="T6982" t="s">
        <v>203</v>
      </c>
      <c r="V6982" s="4">
        <v>42880</v>
      </c>
    </row>
    <row r="6983" spans="1:22">
      <c r="A6983" t="s">
        <v>1329</v>
      </c>
      <c r="B6983" t="s">
        <v>1330</v>
      </c>
      <c r="C6983" t="s">
        <v>4071</v>
      </c>
      <c r="D6983" t="s">
        <v>202</v>
      </c>
      <c r="E6983" t="b">
        <v>1</v>
      </c>
      <c r="F6983" t="b">
        <v>1</v>
      </c>
      <c r="H6983" t="b">
        <v>0</v>
      </c>
      <c r="I6983">
        <v>65</v>
      </c>
      <c r="J6983">
        <v>126</v>
      </c>
      <c r="L6983">
        <v>70000</v>
      </c>
      <c r="M6983">
        <v>82</v>
      </c>
      <c r="O6983">
        <v>0.66</v>
      </c>
      <c r="P6983">
        <v>0.5</v>
      </c>
      <c r="T6983" t="s">
        <v>203</v>
      </c>
      <c r="V6983" s="4">
        <v>42880</v>
      </c>
    </row>
    <row r="6984" spans="1:22">
      <c r="A6984" t="s">
        <v>1329</v>
      </c>
      <c r="B6984" t="s">
        <v>1330</v>
      </c>
      <c r="C6984" t="s">
        <v>4072</v>
      </c>
      <c r="D6984" t="s">
        <v>202</v>
      </c>
      <c r="E6984" t="b">
        <v>1</v>
      </c>
      <c r="F6984" t="b">
        <v>1</v>
      </c>
      <c r="H6984" t="b">
        <v>0</v>
      </c>
      <c r="I6984">
        <v>65</v>
      </c>
      <c r="J6984">
        <v>126</v>
      </c>
      <c r="L6984">
        <v>70000</v>
      </c>
      <c r="M6984">
        <v>82</v>
      </c>
      <c r="O6984">
        <v>0.66</v>
      </c>
      <c r="P6984">
        <v>0.5</v>
      </c>
      <c r="T6984" t="s">
        <v>203</v>
      </c>
      <c r="V6984" s="4">
        <v>42880</v>
      </c>
    </row>
    <row r="6985" spans="1:22">
      <c r="A6985" t="s">
        <v>1329</v>
      </c>
      <c r="B6985" t="s">
        <v>1330</v>
      </c>
      <c r="C6985" t="s">
        <v>4073</v>
      </c>
      <c r="D6985" t="s">
        <v>202</v>
      </c>
      <c r="E6985" t="b">
        <v>1</v>
      </c>
      <c r="F6985" t="b">
        <v>1</v>
      </c>
      <c r="H6985" t="b">
        <v>0</v>
      </c>
      <c r="I6985">
        <v>65</v>
      </c>
      <c r="J6985">
        <v>120</v>
      </c>
      <c r="L6985">
        <v>65000</v>
      </c>
      <c r="M6985">
        <v>79</v>
      </c>
      <c r="O6985">
        <v>0.6</v>
      </c>
      <c r="P6985">
        <v>0.5</v>
      </c>
      <c r="T6985" t="s">
        <v>203</v>
      </c>
      <c r="V6985" s="4">
        <v>42880</v>
      </c>
    </row>
    <row r="6986" spans="1:22">
      <c r="A6986" t="s">
        <v>1329</v>
      </c>
      <c r="B6986" t="s">
        <v>1330</v>
      </c>
      <c r="C6986" t="s">
        <v>4074</v>
      </c>
      <c r="D6986" t="s">
        <v>202</v>
      </c>
      <c r="E6986" t="b">
        <v>1</v>
      </c>
      <c r="F6986" t="b">
        <v>1</v>
      </c>
      <c r="H6986" t="b">
        <v>0</v>
      </c>
      <c r="I6986">
        <v>65</v>
      </c>
      <c r="J6986">
        <v>120</v>
      </c>
      <c r="L6986">
        <v>65000</v>
      </c>
      <c r="M6986">
        <v>79</v>
      </c>
      <c r="O6986">
        <v>0.6</v>
      </c>
      <c r="P6986">
        <v>0.5</v>
      </c>
      <c r="T6986" t="s">
        <v>203</v>
      </c>
      <c r="V6986" s="4">
        <v>42880</v>
      </c>
    </row>
    <row r="6987" spans="1:22">
      <c r="A6987" t="s">
        <v>1329</v>
      </c>
      <c r="B6987" t="s">
        <v>1330</v>
      </c>
      <c r="C6987" t="s">
        <v>4075</v>
      </c>
      <c r="D6987" t="s">
        <v>202</v>
      </c>
      <c r="E6987" t="b">
        <v>1</v>
      </c>
      <c r="F6987" t="b">
        <v>1</v>
      </c>
      <c r="H6987" t="b">
        <v>0</v>
      </c>
      <c r="I6987">
        <v>65</v>
      </c>
      <c r="J6987">
        <v>120</v>
      </c>
      <c r="L6987">
        <v>65000</v>
      </c>
      <c r="M6987">
        <v>79</v>
      </c>
      <c r="O6987">
        <v>0.6</v>
      </c>
      <c r="P6987">
        <v>0.5</v>
      </c>
      <c r="T6987" t="s">
        <v>203</v>
      </c>
      <c r="V6987" s="4">
        <v>42880</v>
      </c>
    </row>
    <row r="6988" spans="1:22">
      <c r="A6988" t="s">
        <v>1329</v>
      </c>
      <c r="B6988" t="s">
        <v>1330</v>
      </c>
      <c r="C6988" t="s">
        <v>4076</v>
      </c>
      <c r="D6988" t="s">
        <v>202</v>
      </c>
      <c r="E6988" t="b">
        <v>1</v>
      </c>
      <c r="F6988" t="b">
        <v>1</v>
      </c>
      <c r="H6988" t="b">
        <v>0</v>
      </c>
      <c r="I6988">
        <v>65</v>
      </c>
      <c r="J6988">
        <v>120</v>
      </c>
      <c r="L6988">
        <v>65000</v>
      </c>
      <c r="M6988">
        <v>79</v>
      </c>
      <c r="O6988">
        <v>0.6</v>
      </c>
      <c r="P6988">
        <v>0.5</v>
      </c>
      <c r="T6988" t="s">
        <v>203</v>
      </c>
      <c r="V6988" s="4">
        <v>42880</v>
      </c>
    </row>
    <row r="6989" spans="1:22">
      <c r="A6989" t="s">
        <v>1329</v>
      </c>
      <c r="B6989" t="s">
        <v>1330</v>
      </c>
      <c r="C6989" t="s">
        <v>4077</v>
      </c>
      <c r="D6989" t="s">
        <v>202</v>
      </c>
      <c r="E6989" t="b">
        <v>1</v>
      </c>
      <c r="F6989" t="b">
        <v>1</v>
      </c>
      <c r="H6989" t="b">
        <v>0</v>
      </c>
      <c r="I6989">
        <v>65</v>
      </c>
      <c r="J6989">
        <v>120</v>
      </c>
      <c r="L6989">
        <v>65000</v>
      </c>
      <c r="M6989">
        <v>79</v>
      </c>
      <c r="O6989">
        <v>0.6</v>
      </c>
      <c r="P6989">
        <v>0.5</v>
      </c>
      <c r="T6989" t="s">
        <v>203</v>
      </c>
      <c r="V6989" s="4">
        <v>42880</v>
      </c>
    </row>
    <row r="6990" spans="1:22">
      <c r="A6990" t="s">
        <v>1329</v>
      </c>
      <c r="B6990" t="s">
        <v>1330</v>
      </c>
      <c r="C6990" t="s">
        <v>4078</v>
      </c>
      <c r="D6990" t="s">
        <v>202</v>
      </c>
      <c r="E6990" t="b">
        <v>1</v>
      </c>
      <c r="F6990" t="b">
        <v>1</v>
      </c>
      <c r="H6990" t="b">
        <v>0</v>
      </c>
      <c r="I6990">
        <v>65</v>
      </c>
      <c r="J6990">
        <v>120</v>
      </c>
      <c r="L6990">
        <v>65000</v>
      </c>
      <c r="M6990">
        <v>79</v>
      </c>
      <c r="O6990">
        <v>0.6</v>
      </c>
      <c r="P6990">
        <v>0.5</v>
      </c>
      <c r="T6990" t="s">
        <v>203</v>
      </c>
      <c r="V6990" s="4">
        <v>42880</v>
      </c>
    </row>
    <row r="6991" spans="1:22">
      <c r="A6991" t="s">
        <v>1329</v>
      </c>
      <c r="B6991" t="s">
        <v>1330</v>
      </c>
      <c r="C6991" t="s">
        <v>4079</v>
      </c>
      <c r="D6991" t="s">
        <v>202</v>
      </c>
      <c r="E6991" t="b">
        <v>1</v>
      </c>
      <c r="F6991" t="b">
        <v>1</v>
      </c>
      <c r="H6991" t="b">
        <v>0</v>
      </c>
      <c r="I6991">
        <v>65</v>
      </c>
      <c r="J6991">
        <v>126</v>
      </c>
      <c r="L6991">
        <v>70000</v>
      </c>
      <c r="M6991">
        <v>82</v>
      </c>
      <c r="O6991">
        <v>0.66</v>
      </c>
      <c r="P6991">
        <v>0.5</v>
      </c>
      <c r="T6991" t="s">
        <v>203</v>
      </c>
      <c r="V6991" s="4">
        <v>42880</v>
      </c>
    </row>
    <row r="6992" spans="1:22">
      <c r="A6992" t="s">
        <v>1329</v>
      </c>
      <c r="B6992" t="s">
        <v>1330</v>
      </c>
      <c r="C6992" t="s">
        <v>4080</v>
      </c>
      <c r="D6992" t="s">
        <v>202</v>
      </c>
      <c r="E6992" t="b">
        <v>0</v>
      </c>
      <c r="F6992" t="b">
        <v>1</v>
      </c>
      <c r="H6992" t="b">
        <v>0</v>
      </c>
      <c r="I6992">
        <v>65</v>
      </c>
      <c r="J6992">
        <v>116</v>
      </c>
      <c r="L6992">
        <v>55000</v>
      </c>
      <c r="M6992">
        <v>79</v>
      </c>
      <c r="O6992">
        <v>0.55000000000000004</v>
      </c>
      <c r="P6992">
        <v>0.5</v>
      </c>
      <c r="T6992" t="s">
        <v>203</v>
      </c>
      <c r="V6992" s="4">
        <v>42880</v>
      </c>
    </row>
    <row r="6993" spans="1:22">
      <c r="A6993" t="s">
        <v>1329</v>
      </c>
      <c r="B6993" t="s">
        <v>1330</v>
      </c>
      <c r="C6993" t="s">
        <v>4081</v>
      </c>
      <c r="D6993" t="s">
        <v>202</v>
      </c>
      <c r="E6993" t="b">
        <v>1</v>
      </c>
      <c r="F6993" t="b">
        <v>1</v>
      </c>
      <c r="H6993" t="b">
        <v>0</v>
      </c>
      <c r="I6993">
        <v>65</v>
      </c>
      <c r="J6993">
        <v>120</v>
      </c>
      <c r="L6993">
        <v>60000</v>
      </c>
      <c r="M6993">
        <v>82</v>
      </c>
      <c r="O6993">
        <v>0.66</v>
      </c>
      <c r="P6993">
        <v>0.5</v>
      </c>
      <c r="T6993" t="s">
        <v>203</v>
      </c>
      <c r="V6993" s="4">
        <v>42880</v>
      </c>
    </row>
    <row r="6994" spans="1:22">
      <c r="A6994" t="s">
        <v>1329</v>
      </c>
      <c r="B6994" t="s">
        <v>1330</v>
      </c>
      <c r="C6994" t="s">
        <v>4082</v>
      </c>
      <c r="D6994" t="s">
        <v>202</v>
      </c>
      <c r="E6994" t="b">
        <v>0</v>
      </c>
      <c r="F6994" t="b">
        <v>1</v>
      </c>
      <c r="H6994" t="b">
        <v>0</v>
      </c>
      <c r="I6994">
        <v>65</v>
      </c>
      <c r="J6994">
        <v>116</v>
      </c>
      <c r="L6994">
        <v>55000</v>
      </c>
      <c r="M6994">
        <v>79</v>
      </c>
      <c r="O6994">
        <v>0.55000000000000004</v>
      </c>
      <c r="P6994">
        <v>0.5</v>
      </c>
      <c r="T6994" t="s">
        <v>203</v>
      </c>
      <c r="V6994" s="4">
        <v>42880</v>
      </c>
    </row>
    <row r="6995" spans="1:22">
      <c r="A6995" t="s">
        <v>1329</v>
      </c>
      <c r="B6995" t="s">
        <v>1330</v>
      </c>
      <c r="C6995" t="s">
        <v>4083</v>
      </c>
      <c r="D6995" t="s">
        <v>202</v>
      </c>
      <c r="E6995" t="b">
        <v>1</v>
      </c>
      <c r="F6995" t="b">
        <v>1</v>
      </c>
      <c r="H6995" t="b">
        <v>0</v>
      </c>
      <c r="I6995">
        <v>65</v>
      </c>
      <c r="J6995">
        <v>120</v>
      </c>
      <c r="L6995">
        <v>67000</v>
      </c>
      <c r="M6995">
        <v>78</v>
      </c>
      <c r="O6995">
        <v>0.67</v>
      </c>
      <c r="P6995">
        <v>0.5</v>
      </c>
      <c r="T6995" t="s">
        <v>203</v>
      </c>
      <c r="V6995" s="4">
        <v>42880</v>
      </c>
    </row>
    <row r="6996" spans="1:22">
      <c r="A6996" t="s">
        <v>1329</v>
      </c>
      <c r="B6996" t="s">
        <v>1330</v>
      </c>
      <c r="C6996" t="s">
        <v>4084</v>
      </c>
      <c r="D6996" t="s">
        <v>202</v>
      </c>
      <c r="E6996" t="b">
        <v>1</v>
      </c>
      <c r="F6996" t="b">
        <v>1</v>
      </c>
      <c r="H6996" t="b">
        <v>0</v>
      </c>
      <c r="I6996">
        <v>65</v>
      </c>
      <c r="J6996">
        <v>110</v>
      </c>
      <c r="L6996">
        <v>56000</v>
      </c>
      <c r="M6996">
        <v>78</v>
      </c>
      <c r="O6996">
        <v>0.67</v>
      </c>
      <c r="P6996">
        <v>0.5</v>
      </c>
      <c r="T6996" t="s">
        <v>203</v>
      </c>
      <c r="V6996" s="4">
        <v>42880</v>
      </c>
    </row>
    <row r="6997" spans="1:22">
      <c r="A6997" t="s">
        <v>1329</v>
      </c>
      <c r="B6997" t="s">
        <v>1330</v>
      </c>
      <c r="C6997" t="s">
        <v>4085</v>
      </c>
      <c r="D6997" t="s">
        <v>202</v>
      </c>
      <c r="E6997" t="b">
        <v>0</v>
      </c>
      <c r="F6997" t="b">
        <v>1</v>
      </c>
      <c r="H6997" t="b">
        <v>0</v>
      </c>
      <c r="I6997">
        <v>65</v>
      </c>
      <c r="J6997">
        <v>101</v>
      </c>
      <c r="L6997">
        <v>45000</v>
      </c>
      <c r="M6997">
        <v>78</v>
      </c>
      <c r="O6997">
        <v>0.55000000000000004</v>
      </c>
      <c r="P6997">
        <v>0.5</v>
      </c>
      <c r="T6997" t="s">
        <v>203</v>
      </c>
      <c r="V6997" s="4">
        <v>42880</v>
      </c>
    </row>
    <row r="6998" spans="1:22">
      <c r="A6998" t="s">
        <v>1329</v>
      </c>
      <c r="B6998" t="s">
        <v>1330</v>
      </c>
      <c r="C6998" t="s">
        <v>4086</v>
      </c>
      <c r="D6998" t="s">
        <v>202</v>
      </c>
      <c r="E6998" t="b">
        <v>1</v>
      </c>
      <c r="F6998" t="b">
        <v>1</v>
      </c>
      <c r="H6998" t="b">
        <v>0</v>
      </c>
      <c r="I6998">
        <v>65</v>
      </c>
      <c r="J6998">
        <v>106</v>
      </c>
      <c r="L6998">
        <v>55000</v>
      </c>
      <c r="M6998">
        <v>79</v>
      </c>
      <c r="O6998">
        <v>0.6</v>
      </c>
      <c r="P6998">
        <v>0.5</v>
      </c>
      <c r="T6998" t="s">
        <v>203</v>
      </c>
      <c r="V6998" s="4">
        <v>42880</v>
      </c>
    </row>
    <row r="6999" spans="1:22">
      <c r="A6999" t="s">
        <v>1329</v>
      </c>
      <c r="B6999" t="s">
        <v>1330</v>
      </c>
      <c r="C6999" t="s">
        <v>4087</v>
      </c>
      <c r="D6999" t="s">
        <v>202</v>
      </c>
      <c r="E6999" t="b">
        <v>0</v>
      </c>
      <c r="F6999" t="b">
        <v>1</v>
      </c>
      <c r="H6999" t="b">
        <v>0</v>
      </c>
      <c r="I6999">
        <v>65</v>
      </c>
      <c r="J6999">
        <v>101</v>
      </c>
      <c r="L6999">
        <v>45000</v>
      </c>
      <c r="M6999">
        <v>78</v>
      </c>
      <c r="O6999">
        <v>0.55000000000000004</v>
      </c>
      <c r="P6999">
        <v>0.5</v>
      </c>
      <c r="T6999" t="s">
        <v>203</v>
      </c>
      <c r="V6999" s="4">
        <v>42880</v>
      </c>
    </row>
    <row r="7000" spans="1:22">
      <c r="A7000" t="s">
        <v>1329</v>
      </c>
      <c r="B7000" t="s">
        <v>1330</v>
      </c>
      <c r="C7000" t="s">
        <v>4088</v>
      </c>
      <c r="D7000" t="s">
        <v>202</v>
      </c>
      <c r="E7000" t="b">
        <v>1</v>
      </c>
      <c r="F7000" t="b">
        <v>1</v>
      </c>
      <c r="H7000" t="b">
        <v>0</v>
      </c>
      <c r="I7000">
        <v>65</v>
      </c>
      <c r="J7000">
        <v>106</v>
      </c>
      <c r="L7000">
        <v>55000</v>
      </c>
      <c r="M7000">
        <v>79</v>
      </c>
      <c r="O7000">
        <v>0.6</v>
      </c>
      <c r="P7000">
        <v>0.5</v>
      </c>
      <c r="T7000" t="s">
        <v>203</v>
      </c>
      <c r="V7000" s="4">
        <v>42880</v>
      </c>
    </row>
    <row r="7001" spans="1:22">
      <c r="A7001" t="s">
        <v>1329</v>
      </c>
      <c r="B7001" t="s">
        <v>1330</v>
      </c>
      <c r="C7001" t="s">
        <v>4089</v>
      </c>
      <c r="D7001" t="s">
        <v>202</v>
      </c>
      <c r="E7001" t="b">
        <v>1</v>
      </c>
      <c r="F7001" t="b">
        <v>1</v>
      </c>
      <c r="H7001" t="b">
        <v>0</v>
      </c>
      <c r="I7001">
        <v>65</v>
      </c>
      <c r="J7001">
        <v>126</v>
      </c>
      <c r="L7001">
        <v>70000</v>
      </c>
      <c r="M7001">
        <v>82</v>
      </c>
      <c r="O7001">
        <v>0.66</v>
      </c>
      <c r="P7001">
        <v>0.5</v>
      </c>
      <c r="T7001" t="s">
        <v>203</v>
      </c>
      <c r="V7001" s="4">
        <v>42880</v>
      </c>
    </row>
    <row r="7002" spans="1:22">
      <c r="A7002" t="s">
        <v>1329</v>
      </c>
      <c r="B7002" t="s">
        <v>2092</v>
      </c>
      <c r="C7002" t="s">
        <v>4065</v>
      </c>
      <c r="D7002" t="s">
        <v>202</v>
      </c>
      <c r="E7002" t="b">
        <v>1</v>
      </c>
      <c r="F7002" t="b">
        <v>1</v>
      </c>
      <c r="H7002" t="b">
        <v>0</v>
      </c>
      <c r="I7002">
        <v>65</v>
      </c>
      <c r="J7002">
        <v>120</v>
      </c>
      <c r="L7002">
        <v>60000</v>
      </c>
      <c r="M7002">
        <v>82</v>
      </c>
      <c r="O7002">
        <v>0.66</v>
      </c>
      <c r="P7002">
        <v>0.5</v>
      </c>
      <c r="T7002" t="s">
        <v>203</v>
      </c>
      <c r="V7002" s="4">
        <v>42880</v>
      </c>
    </row>
    <row r="7003" spans="1:22">
      <c r="A7003" t="s">
        <v>1329</v>
      </c>
      <c r="B7003" t="s">
        <v>2092</v>
      </c>
      <c r="C7003" t="s">
        <v>4070</v>
      </c>
      <c r="D7003" t="s">
        <v>202</v>
      </c>
      <c r="E7003" t="b">
        <v>1</v>
      </c>
      <c r="F7003" t="b">
        <v>1</v>
      </c>
      <c r="H7003" t="b">
        <v>0</v>
      </c>
      <c r="I7003">
        <v>65</v>
      </c>
      <c r="J7003">
        <v>126</v>
      </c>
      <c r="L7003">
        <v>70000</v>
      </c>
      <c r="M7003">
        <v>82</v>
      </c>
      <c r="O7003">
        <v>0.66</v>
      </c>
      <c r="P7003">
        <v>0.5</v>
      </c>
      <c r="T7003" t="s">
        <v>203</v>
      </c>
      <c r="V7003" s="4">
        <v>42880</v>
      </c>
    </row>
    <row r="7004" spans="1:22">
      <c r="A7004" t="s">
        <v>1329</v>
      </c>
      <c r="B7004" t="s">
        <v>2092</v>
      </c>
      <c r="C7004" t="s">
        <v>4071</v>
      </c>
      <c r="D7004" t="s">
        <v>202</v>
      </c>
      <c r="E7004" t="b">
        <v>1</v>
      </c>
      <c r="F7004" t="b">
        <v>1</v>
      </c>
      <c r="H7004" t="b">
        <v>0</v>
      </c>
      <c r="I7004">
        <v>65</v>
      </c>
      <c r="J7004">
        <v>126</v>
      </c>
      <c r="L7004">
        <v>70000</v>
      </c>
      <c r="M7004">
        <v>82</v>
      </c>
      <c r="O7004">
        <v>0.66</v>
      </c>
      <c r="P7004">
        <v>0.5</v>
      </c>
      <c r="T7004" t="s">
        <v>203</v>
      </c>
      <c r="V7004" s="4">
        <v>42880</v>
      </c>
    </row>
    <row r="7005" spans="1:22">
      <c r="A7005" t="s">
        <v>1329</v>
      </c>
      <c r="B7005" t="s">
        <v>2092</v>
      </c>
      <c r="C7005" t="s">
        <v>4079</v>
      </c>
      <c r="D7005" t="s">
        <v>202</v>
      </c>
      <c r="E7005" t="b">
        <v>1</v>
      </c>
      <c r="F7005" t="b">
        <v>1</v>
      </c>
      <c r="H7005" t="b">
        <v>0</v>
      </c>
      <c r="I7005">
        <v>65</v>
      </c>
      <c r="J7005">
        <v>126</v>
      </c>
      <c r="L7005">
        <v>70000</v>
      </c>
      <c r="M7005">
        <v>82</v>
      </c>
      <c r="O7005">
        <v>0.66</v>
      </c>
      <c r="P7005">
        <v>0.5</v>
      </c>
      <c r="T7005" t="s">
        <v>203</v>
      </c>
      <c r="V7005" s="4">
        <v>42880</v>
      </c>
    </row>
    <row r="7006" spans="1:22">
      <c r="A7006" t="s">
        <v>1329</v>
      </c>
      <c r="B7006" t="s">
        <v>2092</v>
      </c>
      <c r="C7006" t="s">
        <v>4081</v>
      </c>
      <c r="D7006" t="s">
        <v>202</v>
      </c>
      <c r="E7006" t="b">
        <v>1</v>
      </c>
      <c r="F7006" t="b">
        <v>1</v>
      </c>
      <c r="H7006" t="b">
        <v>0</v>
      </c>
      <c r="I7006">
        <v>65</v>
      </c>
      <c r="J7006">
        <v>120</v>
      </c>
      <c r="L7006">
        <v>60000</v>
      </c>
      <c r="M7006">
        <v>82</v>
      </c>
      <c r="O7006">
        <v>0.66</v>
      </c>
      <c r="P7006">
        <v>0.5</v>
      </c>
      <c r="T7006" t="s">
        <v>203</v>
      </c>
      <c r="V7006" s="4">
        <v>42880</v>
      </c>
    </row>
    <row r="7007" spans="1:22">
      <c r="A7007" t="s">
        <v>1329</v>
      </c>
      <c r="B7007" t="s">
        <v>2092</v>
      </c>
      <c r="C7007" t="s">
        <v>4083</v>
      </c>
      <c r="D7007" t="s">
        <v>202</v>
      </c>
      <c r="E7007" t="b">
        <v>1</v>
      </c>
      <c r="F7007" t="b">
        <v>1</v>
      </c>
      <c r="H7007" t="b">
        <v>0</v>
      </c>
      <c r="I7007">
        <v>65</v>
      </c>
      <c r="J7007">
        <v>120</v>
      </c>
      <c r="L7007">
        <v>67000</v>
      </c>
      <c r="M7007">
        <v>78</v>
      </c>
      <c r="O7007">
        <v>0.67</v>
      </c>
      <c r="P7007">
        <v>0.5</v>
      </c>
      <c r="T7007" t="s">
        <v>203</v>
      </c>
      <c r="V7007" s="4">
        <v>42880</v>
      </c>
    </row>
    <row r="7008" spans="1:22">
      <c r="A7008" t="s">
        <v>1329</v>
      </c>
      <c r="B7008" t="s">
        <v>2092</v>
      </c>
      <c r="C7008" t="s">
        <v>4084</v>
      </c>
      <c r="D7008" t="s">
        <v>202</v>
      </c>
      <c r="E7008" t="b">
        <v>1</v>
      </c>
      <c r="F7008" t="b">
        <v>1</v>
      </c>
      <c r="H7008" t="b">
        <v>0</v>
      </c>
      <c r="I7008">
        <v>65</v>
      </c>
      <c r="J7008">
        <v>110</v>
      </c>
      <c r="L7008">
        <v>56000</v>
      </c>
      <c r="M7008">
        <v>78</v>
      </c>
      <c r="O7008">
        <v>0.67</v>
      </c>
      <c r="P7008">
        <v>0.5</v>
      </c>
      <c r="T7008" t="s">
        <v>203</v>
      </c>
      <c r="V7008" s="4">
        <v>42880</v>
      </c>
    </row>
    <row r="7009" spans="1:22">
      <c r="A7009" t="s">
        <v>1329</v>
      </c>
      <c r="B7009" t="s">
        <v>2092</v>
      </c>
      <c r="C7009" t="s">
        <v>4089</v>
      </c>
      <c r="D7009" t="s">
        <v>202</v>
      </c>
      <c r="E7009" t="b">
        <v>1</v>
      </c>
      <c r="F7009" t="b">
        <v>1</v>
      </c>
      <c r="H7009" t="b">
        <v>0</v>
      </c>
      <c r="I7009">
        <v>65</v>
      </c>
      <c r="J7009">
        <v>126</v>
      </c>
      <c r="L7009">
        <v>70000</v>
      </c>
      <c r="M7009">
        <v>82</v>
      </c>
      <c r="O7009">
        <v>0.66</v>
      </c>
      <c r="P7009">
        <v>0.5</v>
      </c>
      <c r="T7009" t="s">
        <v>203</v>
      </c>
      <c r="V7009" s="4">
        <v>42880</v>
      </c>
    </row>
    <row r="7010" spans="1:22">
      <c r="A7010" t="s">
        <v>403</v>
      </c>
      <c r="B7010" t="s">
        <v>1418</v>
      </c>
      <c r="C7010" t="s">
        <v>4090</v>
      </c>
      <c r="D7010" t="s">
        <v>202</v>
      </c>
      <c r="E7010" t="b">
        <v>0</v>
      </c>
      <c r="F7010" t="b">
        <v>1</v>
      </c>
      <c r="G7010" t="s">
        <v>528</v>
      </c>
      <c r="H7010" t="b">
        <v>0</v>
      </c>
      <c r="I7010">
        <v>65</v>
      </c>
      <c r="J7010">
        <v>79</v>
      </c>
      <c r="L7010">
        <v>40000</v>
      </c>
      <c r="M7010">
        <v>76</v>
      </c>
      <c r="N7010">
        <v>27239</v>
      </c>
      <c r="O7010">
        <v>0.55000000000000004</v>
      </c>
      <c r="P7010">
        <v>0.55000000000000004</v>
      </c>
      <c r="T7010" t="s">
        <v>203</v>
      </c>
      <c r="V7010" s="4">
        <v>39407</v>
      </c>
    </row>
    <row r="7011" spans="1:22">
      <c r="A7011" t="s">
        <v>403</v>
      </c>
      <c r="B7011" t="s">
        <v>406</v>
      </c>
      <c r="C7011" t="s">
        <v>4091</v>
      </c>
      <c r="D7011" t="s">
        <v>202</v>
      </c>
      <c r="E7011" t="b">
        <v>0</v>
      </c>
      <c r="F7011" t="b">
        <v>1</v>
      </c>
      <c r="H7011" t="b">
        <v>0</v>
      </c>
      <c r="I7011">
        <v>65</v>
      </c>
      <c r="J7011">
        <v>100</v>
      </c>
      <c r="L7011">
        <v>65000</v>
      </c>
      <c r="M7011">
        <v>77</v>
      </c>
      <c r="O7011">
        <v>0.56999999999999995</v>
      </c>
      <c r="P7011">
        <v>0.5</v>
      </c>
      <c r="T7011" t="s">
        <v>203</v>
      </c>
      <c r="V7011" s="4">
        <v>42880</v>
      </c>
    </row>
    <row r="7012" spans="1:22">
      <c r="A7012" t="s">
        <v>1329</v>
      </c>
      <c r="B7012" t="s">
        <v>542</v>
      </c>
      <c r="C7012" t="s">
        <v>4092</v>
      </c>
      <c r="D7012" t="s">
        <v>202</v>
      </c>
      <c r="E7012" t="b">
        <v>0</v>
      </c>
      <c r="F7012" t="b">
        <v>1</v>
      </c>
      <c r="G7012" t="s">
        <v>528</v>
      </c>
      <c r="H7012" t="b">
        <v>0</v>
      </c>
      <c r="I7012">
        <v>65</v>
      </c>
      <c r="J7012">
        <v>112</v>
      </c>
      <c r="L7012">
        <v>55000</v>
      </c>
      <c r="M7012">
        <v>78</v>
      </c>
      <c r="N7012">
        <v>27239</v>
      </c>
      <c r="O7012">
        <v>0.55000000000000004</v>
      </c>
      <c r="P7012">
        <v>0.55000000000000004</v>
      </c>
      <c r="T7012" t="s">
        <v>203</v>
      </c>
      <c r="V7012" s="4">
        <v>39925</v>
      </c>
    </row>
    <row r="7013" spans="1:22">
      <c r="A7013" t="s">
        <v>1329</v>
      </c>
      <c r="B7013" t="s">
        <v>542</v>
      </c>
      <c r="C7013" t="s">
        <v>4093</v>
      </c>
      <c r="D7013" t="s">
        <v>202</v>
      </c>
      <c r="E7013" t="b">
        <v>0</v>
      </c>
      <c r="F7013" t="b">
        <v>1</v>
      </c>
      <c r="G7013" t="s">
        <v>528</v>
      </c>
      <c r="H7013" t="b">
        <v>0</v>
      </c>
      <c r="I7013">
        <v>65</v>
      </c>
      <c r="J7013">
        <v>126</v>
      </c>
      <c r="L7013">
        <v>65000</v>
      </c>
      <c r="M7013">
        <v>79</v>
      </c>
      <c r="N7013">
        <v>27239</v>
      </c>
      <c r="O7013">
        <v>0.55000000000000004</v>
      </c>
      <c r="P7013">
        <v>0.55000000000000004</v>
      </c>
      <c r="T7013" t="s">
        <v>203</v>
      </c>
      <c r="V7013" s="4">
        <v>39925</v>
      </c>
    </row>
    <row r="7014" spans="1:22">
      <c r="A7014" t="s">
        <v>1329</v>
      </c>
      <c r="B7014" t="s">
        <v>542</v>
      </c>
      <c r="C7014" t="s">
        <v>4094</v>
      </c>
      <c r="D7014" t="s">
        <v>202</v>
      </c>
      <c r="E7014" t="b">
        <v>1</v>
      </c>
      <c r="F7014" t="b">
        <v>1</v>
      </c>
      <c r="G7014" t="s">
        <v>528</v>
      </c>
      <c r="H7014" t="b">
        <v>0</v>
      </c>
      <c r="I7014">
        <v>65</v>
      </c>
      <c r="J7014">
        <v>120</v>
      </c>
      <c r="L7014">
        <v>65000</v>
      </c>
      <c r="M7014">
        <v>79</v>
      </c>
      <c r="N7014">
        <v>24969</v>
      </c>
      <c r="O7014">
        <v>0.6</v>
      </c>
      <c r="P7014">
        <v>0.55000000000000004</v>
      </c>
      <c r="T7014" t="s">
        <v>203</v>
      </c>
      <c r="V7014" s="4">
        <v>39407</v>
      </c>
    </row>
    <row r="7015" spans="1:22">
      <c r="A7015" t="s">
        <v>403</v>
      </c>
      <c r="B7015" t="s">
        <v>406</v>
      </c>
      <c r="C7015" t="s">
        <v>4095</v>
      </c>
      <c r="D7015" t="s">
        <v>202</v>
      </c>
      <c r="E7015" t="b">
        <v>0</v>
      </c>
      <c r="F7015" t="b">
        <v>1</v>
      </c>
      <c r="H7015" t="b">
        <v>0</v>
      </c>
      <c r="I7015">
        <v>65</v>
      </c>
      <c r="J7015">
        <v>94</v>
      </c>
      <c r="L7015">
        <v>65000</v>
      </c>
      <c r="M7015">
        <v>76</v>
      </c>
      <c r="O7015">
        <v>0.55000000000000004</v>
      </c>
      <c r="P7015">
        <v>0.5</v>
      </c>
      <c r="T7015" t="s">
        <v>203</v>
      </c>
      <c r="V7015" s="4">
        <v>42880</v>
      </c>
    </row>
    <row r="7016" spans="1:22">
      <c r="A7016" t="s">
        <v>1329</v>
      </c>
      <c r="B7016" t="s">
        <v>542</v>
      </c>
      <c r="C7016" t="s">
        <v>4096</v>
      </c>
      <c r="D7016" t="s">
        <v>202</v>
      </c>
      <c r="E7016" t="b">
        <v>1</v>
      </c>
      <c r="F7016" t="b">
        <v>1</v>
      </c>
      <c r="H7016" t="b">
        <v>0</v>
      </c>
      <c r="I7016">
        <v>65</v>
      </c>
      <c r="J7016">
        <v>126</v>
      </c>
      <c r="L7016">
        <v>70000</v>
      </c>
      <c r="M7016">
        <v>82</v>
      </c>
      <c r="N7016">
        <v>22699</v>
      </c>
      <c r="O7016">
        <v>0.66</v>
      </c>
      <c r="P7016">
        <v>0.55000000000000004</v>
      </c>
      <c r="T7016" t="s">
        <v>203</v>
      </c>
      <c r="V7016" s="4">
        <v>39407</v>
      </c>
    </row>
    <row r="7017" spans="1:22">
      <c r="A7017" t="s">
        <v>403</v>
      </c>
      <c r="B7017" t="s">
        <v>403</v>
      </c>
      <c r="C7017" t="s">
        <v>4095</v>
      </c>
      <c r="D7017" t="s">
        <v>202</v>
      </c>
      <c r="E7017" t="b">
        <v>0</v>
      </c>
      <c r="F7017" t="b">
        <v>1</v>
      </c>
      <c r="G7017" t="s">
        <v>528</v>
      </c>
      <c r="H7017" t="b">
        <v>0</v>
      </c>
      <c r="I7017">
        <v>65</v>
      </c>
      <c r="J7017">
        <v>94</v>
      </c>
      <c r="L7017">
        <v>65000</v>
      </c>
      <c r="M7017">
        <v>76</v>
      </c>
      <c r="N7017">
        <v>27239</v>
      </c>
      <c r="O7017">
        <v>0.55000000000000004</v>
      </c>
      <c r="P7017">
        <v>0.55000000000000004</v>
      </c>
      <c r="T7017" t="s">
        <v>203</v>
      </c>
      <c r="V7017" s="4">
        <v>39407</v>
      </c>
    </row>
    <row r="7018" spans="1:22">
      <c r="A7018" t="s">
        <v>403</v>
      </c>
      <c r="B7018" t="s">
        <v>406</v>
      </c>
      <c r="C7018" t="s">
        <v>4097</v>
      </c>
      <c r="D7018" t="s">
        <v>202</v>
      </c>
      <c r="E7018" t="b">
        <v>0</v>
      </c>
      <c r="F7018" t="b">
        <v>1</v>
      </c>
      <c r="H7018" t="b">
        <v>0</v>
      </c>
      <c r="I7018">
        <v>65</v>
      </c>
      <c r="J7018">
        <v>94</v>
      </c>
      <c r="L7018">
        <v>65000</v>
      </c>
      <c r="M7018">
        <v>76</v>
      </c>
      <c r="O7018">
        <v>0.55000000000000004</v>
      </c>
      <c r="P7018">
        <v>0.5</v>
      </c>
      <c r="T7018" t="s">
        <v>203</v>
      </c>
      <c r="V7018" s="4">
        <v>42880</v>
      </c>
    </row>
    <row r="7019" spans="1:22">
      <c r="A7019" t="s">
        <v>403</v>
      </c>
      <c r="B7019" t="s">
        <v>403</v>
      </c>
      <c r="C7019" t="s">
        <v>4097</v>
      </c>
      <c r="D7019" t="s">
        <v>202</v>
      </c>
      <c r="E7019" t="b">
        <v>0</v>
      </c>
      <c r="F7019" t="b">
        <v>1</v>
      </c>
      <c r="G7019" t="s">
        <v>528</v>
      </c>
      <c r="H7019" t="b">
        <v>0</v>
      </c>
      <c r="I7019">
        <v>65</v>
      </c>
      <c r="J7019">
        <v>94</v>
      </c>
      <c r="L7019">
        <v>65000</v>
      </c>
      <c r="M7019">
        <v>76</v>
      </c>
      <c r="N7019">
        <v>27239</v>
      </c>
      <c r="O7019">
        <v>0.55000000000000004</v>
      </c>
      <c r="P7019">
        <v>0.55000000000000004</v>
      </c>
      <c r="T7019" t="s">
        <v>203</v>
      </c>
      <c r="V7019" s="4">
        <v>39407</v>
      </c>
    </row>
    <row r="7020" spans="1:22">
      <c r="A7020" t="s">
        <v>403</v>
      </c>
      <c r="B7020" t="s">
        <v>406</v>
      </c>
      <c r="C7020" t="s">
        <v>4098</v>
      </c>
      <c r="D7020" t="s">
        <v>202</v>
      </c>
      <c r="E7020" t="b">
        <v>0</v>
      </c>
      <c r="F7020" t="b">
        <v>1</v>
      </c>
      <c r="H7020" t="b">
        <v>0</v>
      </c>
      <c r="I7020">
        <v>65</v>
      </c>
      <c r="J7020">
        <v>94</v>
      </c>
      <c r="L7020">
        <v>65000</v>
      </c>
      <c r="M7020">
        <v>76</v>
      </c>
      <c r="O7020">
        <v>0.55000000000000004</v>
      </c>
      <c r="P7020">
        <v>0.5</v>
      </c>
      <c r="T7020" t="s">
        <v>203</v>
      </c>
      <c r="V7020" s="4">
        <v>42880</v>
      </c>
    </row>
    <row r="7021" spans="1:22">
      <c r="A7021" t="s">
        <v>403</v>
      </c>
      <c r="B7021" t="s">
        <v>403</v>
      </c>
      <c r="C7021" t="s">
        <v>4098</v>
      </c>
      <c r="D7021" t="s">
        <v>202</v>
      </c>
      <c r="E7021" t="b">
        <v>0</v>
      </c>
      <c r="F7021" t="b">
        <v>1</v>
      </c>
      <c r="G7021" t="s">
        <v>528</v>
      </c>
      <c r="H7021" t="b">
        <v>0</v>
      </c>
      <c r="I7021">
        <v>65</v>
      </c>
      <c r="J7021">
        <v>94</v>
      </c>
      <c r="L7021">
        <v>65000</v>
      </c>
      <c r="M7021">
        <v>76</v>
      </c>
      <c r="N7021">
        <v>27239</v>
      </c>
      <c r="O7021">
        <v>0.55000000000000004</v>
      </c>
      <c r="P7021">
        <v>0.55000000000000004</v>
      </c>
      <c r="T7021" t="s">
        <v>203</v>
      </c>
      <c r="V7021" s="4">
        <v>39407</v>
      </c>
    </row>
    <row r="7022" spans="1:22">
      <c r="A7022" t="s">
        <v>1329</v>
      </c>
      <c r="B7022" t="s">
        <v>542</v>
      </c>
      <c r="C7022" t="s">
        <v>4099</v>
      </c>
      <c r="D7022" t="s">
        <v>202</v>
      </c>
      <c r="E7022" t="b">
        <v>1</v>
      </c>
      <c r="F7022" t="b">
        <v>1</v>
      </c>
      <c r="H7022" t="b">
        <v>0</v>
      </c>
      <c r="I7022">
        <v>65</v>
      </c>
      <c r="J7022">
        <v>120</v>
      </c>
      <c r="L7022">
        <v>65000</v>
      </c>
      <c r="M7022">
        <v>80</v>
      </c>
      <c r="N7022">
        <v>24969</v>
      </c>
      <c r="O7022">
        <v>0.6</v>
      </c>
      <c r="P7022">
        <v>0.55000000000000004</v>
      </c>
      <c r="T7022" t="s">
        <v>203</v>
      </c>
      <c r="V7022" s="4">
        <v>39407</v>
      </c>
    </row>
    <row r="7023" spans="1:22">
      <c r="A7023" t="s">
        <v>403</v>
      </c>
      <c r="B7023" t="s">
        <v>406</v>
      </c>
      <c r="C7023" t="s">
        <v>4100</v>
      </c>
      <c r="D7023" t="s">
        <v>202</v>
      </c>
      <c r="E7023" t="b">
        <v>0</v>
      </c>
      <c r="F7023" t="b">
        <v>1</v>
      </c>
      <c r="H7023" t="b">
        <v>0</v>
      </c>
      <c r="I7023">
        <v>65</v>
      </c>
      <c r="J7023">
        <v>116</v>
      </c>
      <c r="L7023">
        <v>65000</v>
      </c>
      <c r="M7023">
        <v>77</v>
      </c>
      <c r="O7023">
        <v>0.56999999999999995</v>
      </c>
      <c r="P7023">
        <v>0.5</v>
      </c>
      <c r="T7023" t="s">
        <v>203</v>
      </c>
      <c r="V7023" s="4">
        <v>42880</v>
      </c>
    </row>
    <row r="7024" spans="1:22">
      <c r="A7024" t="s">
        <v>403</v>
      </c>
      <c r="B7024" t="s">
        <v>403</v>
      </c>
      <c r="C7024" t="s">
        <v>4100</v>
      </c>
      <c r="D7024" t="s">
        <v>202</v>
      </c>
      <c r="E7024" t="b">
        <v>0</v>
      </c>
      <c r="F7024" t="b">
        <v>1</v>
      </c>
      <c r="H7024" t="b">
        <v>0</v>
      </c>
      <c r="I7024">
        <v>65</v>
      </c>
      <c r="J7024">
        <v>116</v>
      </c>
      <c r="L7024">
        <v>65000</v>
      </c>
      <c r="M7024">
        <v>77</v>
      </c>
      <c r="O7024">
        <v>0.56999999999999995</v>
      </c>
      <c r="P7024">
        <v>0.5</v>
      </c>
      <c r="T7024" t="s">
        <v>203</v>
      </c>
      <c r="V7024" s="4">
        <v>42198</v>
      </c>
    </row>
    <row r="7025" spans="1:22">
      <c r="A7025" t="s">
        <v>403</v>
      </c>
      <c r="B7025" t="s">
        <v>403</v>
      </c>
      <c r="C7025" t="s">
        <v>4101</v>
      </c>
      <c r="D7025" t="s">
        <v>202</v>
      </c>
      <c r="E7025" t="b">
        <v>0</v>
      </c>
      <c r="F7025" t="b">
        <v>1</v>
      </c>
      <c r="H7025" t="b">
        <v>0</v>
      </c>
      <c r="I7025">
        <v>65</v>
      </c>
      <c r="J7025">
        <v>116</v>
      </c>
      <c r="L7025">
        <v>65000</v>
      </c>
      <c r="M7025">
        <v>77</v>
      </c>
      <c r="N7025">
        <v>26283</v>
      </c>
      <c r="O7025">
        <v>0.56999999999999995</v>
      </c>
      <c r="P7025">
        <v>0.55000000000000004</v>
      </c>
      <c r="T7025" t="s">
        <v>203</v>
      </c>
      <c r="V7025" s="4">
        <v>39716</v>
      </c>
    </row>
    <row r="7026" spans="1:22">
      <c r="A7026" t="s">
        <v>1329</v>
      </c>
      <c r="B7026" t="s">
        <v>1537</v>
      </c>
      <c r="C7026" t="s">
        <v>4102</v>
      </c>
      <c r="D7026" t="s">
        <v>202</v>
      </c>
      <c r="E7026" t="b">
        <v>1</v>
      </c>
      <c r="F7026" t="b">
        <v>1</v>
      </c>
      <c r="G7026" t="s">
        <v>528</v>
      </c>
      <c r="H7026" t="b">
        <v>0</v>
      </c>
      <c r="I7026">
        <v>65</v>
      </c>
      <c r="J7026">
        <v>114</v>
      </c>
      <c r="L7026">
        <v>65000</v>
      </c>
      <c r="M7026">
        <v>79</v>
      </c>
      <c r="N7026">
        <v>25392</v>
      </c>
      <c r="O7026">
        <v>0.59</v>
      </c>
      <c r="P7026">
        <v>0.55000000000000004</v>
      </c>
      <c r="T7026" t="s">
        <v>203</v>
      </c>
      <c r="V7026" s="4">
        <v>39407</v>
      </c>
    </row>
    <row r="7027" spans="1:22">
      <c r="A7027" t="s">
        <v>1329</v>
      </c>
      <c r="B7027" t="s">
        <v>542</v>
      </c>
      <c r="C7027" t="s">
        <v>4103</v>
      </c>
      <c r="D7027" t="s">
        <v>202</v>
      </c>
      <c r="E7027" t="b">
        <v>0</v>
      </c>
      <c r="F7027" t="b">
        <v>1</v>
      </c>
      <c r="G7027" t="s">
        <v>528</v>
      </c>
      <c r="H7027" t="b">
        <v>0</v>
      </c>
      <c r="I7027">
        <v>65</v>
      </c>
      <c r="J7027">
        <v>126</v>
      </c>
      <c r="L7027">
        <v>65000</v>
      </c>
      <c r="M7027">
        <v>79</v>
      </c>
      <c r="N7027">
        <v>27239</v>
      </c>
      <c r="O7027">
        <v>0.55000000000000004</v>
      </c>
      <c r="P7027">
        <v>0.55000000000000004</v>
      </c>
      <c r="T7027" t="s">
        <v>203</v>
      </c>
      <c r="V7027" s="4">
        <v>39925</v>
      </c>
    </row>
    <row r="7028" spans="1:22">
      <c r="A7028" t="s">
        <v>1329</v>
      </c>
      <c r="B7028" t="s">
        <v>1537</v>
      </c>
      <c r="C7028" t="s">
        <v>4104</v>
      </c>
      <c r="D7028" t="s">
        <v>202</v>
      </c>
      <c r="E7028" t="b">
        <v>1</v>
      </c>
      <c r="F7028" t="b">
        <v>0</v>
      </c>
      <c r="H7028" t="b">
        <v>0</v>
      </c>
      <c r="I7028">
        <v>65</v>
      </c>
      <c r="J7028">
        <v>112</v>
      </c>
      <c r="L7028">
        <v>65000</v>
      </c>
      <c r="M7028">
        <v>80</v>
      </c>
      <c r="N7028">
        <v>24560</v>
      </c>
      <c r="O7028">
        <v>0.61</v>
      </c>
      <c r="P7028">
        <v>0.55000000000000004</v>
      </c>
      <c r="T7028" t="s">
        <v>203</v>
      </c>
      <c r="V7028" s="4">
        <v>39407</v>
      </c>
    </row>
    <row r="7029" spans="1:22">
      <c r="A7029" t="s">
        <v>403</v>
      </c>
      <c r="B7029" t="s">
        <v>406</v>
      </c>
      <c r="C7029" t="s">
        <v>4105</v>
      </c>
      <c r="D7029" t="s">
        <v>202</v>
      </c>
      <c r="E7029" t="b">
        <v>1</v>
      </c>
      <c r="F7029" t="b">
        <v>0</v>
      </c>
      <c r="H7029" t="b">
        <v>0</v>
      </c>
      <c r="I7029">
        <v>65</v>
      </c>
      <c r="J7029">
        <v>105</v>
      </c>
      <c r="L7029">
        <v>65000</v>
      </c>
      <c r="M7029">
        <v>87</v>
      </c>
      <c r="O7029">
        <v>0.57999999999999996</v>
      </c>
      <c r="P7029">
        <v>0.5</v>
      </c>
      <c r="T7029" t="s">
        <v>203</v>
      </c>
      <c r="V7029" s="4">
        <v>42880</v>
      </c>
    </row>
    <row r="7030" spans="1:22">
      <c r="A7030" t="s">
        <v>403</v>
      </c>
      <c r="B7030" t="s">
        <v>403</v>
      </c>
      <c r="C7030" t="s">
        <v>4105</v>
      </c>
      <c r="D7030" t="s">
        <v>202</v>
      </c>
      <c r="E7030" t="b">
        <v>1</v>
      </c>
      <c r="F7030" t="b">
        <v>0</v>
      </c>
      <c r="H7030" t="b">
        <v>0</v>
      </c>
      <c r="I7030">
        <v>65</v>
      </c>
      <c r="J7030">
        <v>105</v>
      </c>
      <c r="L7030">
        <v>65000</v>
      </c>
      <c r="M7030">
        <v>87</v>
      </c>
      <c r="O7030">
        <v>0.57999999999999996</v>
      </c>
      <c r="P7030">
        <v>0.5</v>
      </c>
      <c r="T7030" t="s">
        <v>203</v>
      </c>
      <c r="V7030" s="4">
        <v>42198</v>
      </c>
    </row>
    <row r="7031" spans="1:22">
      <c r="A7031" t="s">
        <v>1154</v>
      </c>
      <c r="B7031" t="s">
        <v>1537</v>
      </c>
      <c r="C7031" t="s">
        <v>4106</v>
      </c>
      <c r="D7031" t="s">
        <v>202</v>
      </c>
      <c r="E7031" t="b">
        <v>1</v>
      </c>
      <c r="F7031" t="b">
        <v>0</v>
      </c>
      <c r="H7031" t="b">
        <v>0</v>
      </c>
      <c r="I7031">
        <v>65</v>
      </c>
      <c r="J7031">
        <v>105</v>
      </c>
      <c r="L7031">
        <v>65000</v>
      </c>
      <c r="M7031">
        <v>87</v>
      </c>
      <c r="O7031">
        <v>0.57999999999999996</v>
      </c>
      <c r="P7031">
        <v>0.55000000000000004</v>
      </c>
      <c r="T7031" t="s">
        <v>203</v>
      </c>
      <c r="V7031" s="4">
        <v>40877</v>
      </c>
    </row>
    <row r="7032" spans="1:22">
      <c r="A7032" t="s">
        <v>1329</v>
      </c>
      <c r="B7032" t="s">
        <v>542</v>
      </c>
      <c r="C7032" t="s">
        <v>4107</v>
      </c>
      <c r="D7032" t="s">
        <v>202</v>
      </c>
      <c r="E7032" t="b">
        <v>0</v>
      </c>
      <c r="F7032" t="b">
        <v>1</v>
      </c>
      <c r="H7032" t="b">
        <v>0</v>
      </c>
      <c r="I7032">
        <v>65</v>
      </c>
      <c r="J7032">
        <v>126</v>
      </c>
      <c r="L7032">
        <v>65000</v>
      </c>
      <c r="M7032">
        <v>78</v>
      </c>
      <c r="N7032">
        <v>27239</v>
      </c>
      <c r="O7032">
        <v>0.55000000000000004</v>
      </c>
      <c r="P7032">
        <v>0.55000000000000004</v>
      </c>
      <c r="T7032" t="s">
        <v>203</v>
      </c>
      <c r="V7032" s="4">
        <v>39407</v>
      </c>
    </row>
    <row r="7033" spans="1:22">
      <c r="A7033" t="s">
        <v>1329</v>
      </c>
      <c r="B7033" t="s">
        <v>1537</v>
      </c>
      <c r="C7033" t="s">
        <v>4108</v>
      </c>
      <c r="D7033" t="s">
        <v>202</v>
      </c>
      <c r="E7033" t="b">
        <v>1</v>
      </c>
      <c r="F7033" t="b">
        <v>1</v>
      </c>
      <c r="G7033" t="s">
        <v>528</v>
      </c>
      <c r="H7033" t="b">
        <v>0</v>
      </c>
      <c r="I7033">
        <v>65</v>
      </c>
      <c r="J7033">
        <v>114</v>
      </c>
      <c r="L7033">
        <v>65000</v>
      </c>
      <c r="M7033">
        <v>79</v>
      </c>
      <c r="N7033">
        <v>25392</v>
      </c>
      <c r="O7033">
        <v>0.59</v>
      </c>
      <c r="P7033">
        <v>0.55000000000000004</v>
      </c>
      <c r="T7033" t="s">
        <v>203</v>
      </c>
      <c r="V7033" s="4">
        <v>39407</v>
      </c>
    </row>
    <row r="7034" spans="1:22">
      <c r="A7034" t="s">
        <v>1329</v>
      </c>
      <c r="B7034" t="s">
        <v>542</v>
      </c>
      <c r="C7034" t="s">
        <v>4109</v>
      </c>
      <c r="D7034" t="s">
        <v>202</v>
      </c>
      <c r="E7034" t="b">
        <v>0</v>
      </c>
      <c r="F7034" t="b">
        <v>1</v>
      </c>
      <c r="H7034" t="b">
        <v>0</v>
      </c>
      <c r="I7034">
        <v>65</v>
      </c>
      <c r="J7034">
        <v>112</v>
      </c>
      <c r="L7034">
        <v>55000</v>
      </c>
      <c r="M7034">
        <v>78</v>
      </c>
      <c r="N7034">
        <v>27239</v>
      </c>
      <c r="O7034">
        <v>0.55000000000000004</v>
      </c>
      <c r="P7034">
        <v>0.55000000000000004</v>
      </c>
      <c r="T7034" t="s">
        <v>203</v>
      </c>
      <c r="V7034" s="4">
        <v>39407</v>
      </c>
    </row>
    <row r="7035" spans="1:22">
      <c r="A7035" t="s">
        <v>403</v>
      </c>
      <c r="B7035" t="s">
        <v>1356</v>
      </c>
      <c r="C7035" t="s">
        <v>4110</v>
      </c>
      <c r="D7035" t="s">
        <v>202</v>
      </c>
      <c r="E7035" t="b">
        <v>1</v>
      </c>
      <c r="F7035" t="b">
        <v>0</v>
      </c>
      <c r="H7035" t="b">
        <v>0</v>
      </c>
      <c r="I7035">
        <v>65</v>
      </c>
      <c r="J7035">
        <v>105</v>
      </c>
      <c r="L7035">
        <v>65000</v>
      </c>
      <c r="M7035">
        <v>87</v>
      </c>
      <c r="N7035">
        <v>25830</v>
      </c>
      <c r="O7035">
        <v>0.57999999999999996</v>
      </c>
      <c r="P7035">
        <v>0.55000000000000004</v>
      </c>
      <c r="T7035" t="s">
        <v>203</v>
      </c>
      <c r="V7035" s="4">
        <v>40877</v>
      </c>
    </row>
    <row r="7036" spans="1:22">
      <c r="A7036" t="s">
        <v>1329</v>
      </c>
      <c r="B7036" t="s">
        <v>542</v>
      </c>
      <c r="C7036" t="s">
        <v>4111</v>
      </c>
      <c r="D7036" t="s">
        <v>202</v>
      </c>
      <c r="E7036" t="b">
        <v>0</v>
      </c>
      <c r="F7036" t="b">
        <v>1</v>
      </c>
      <c r="G7036" t="s">
        <v>528</v>
      </c>
      <c r="H7036" t="b">
        <v>0</v>
      </c>
      <c r="I7036">
        <v>65</v>
      </c>
      <c r="J7036">
        <v>126</v>
      </c>
      <c r="L7036">
        <v>65000</v>
      </c>
      <c r="M7036">
        <v>79</v>
      </c>
      <c r="N7036">
        <v>27239</v>
      </c>
      <c r="O7036">
        <v>0.55000000000000004</v>
      </c>
      <c r="P7036">
        <v>0.55000000000000004</v>
      </c>
      <c r="T7036" t="s">
        <v>203</v>
      </c>
      <c r="V7036" s="4">
        <v>39407</v>
      </c>
    </row>
    <row r="7037" spans="1:22">
      <c r="A7037" t="s">
        <v>403</v>
      </c>
      <c r="B7037" t="s">
        <v>1356</v>
      </c>
      <c r="C7037" t="s">
        <v>4112</v>
      </c>
      <c r="D7037" t="s">
        <v>202</v>
      </c>
      <c r="E7037" t="b">
        <v>0</v>
      </c>
      <c r="F7037" t="b">
        <v>1</v>
      </c>
      <c r="G7037" t="s">
        <v>528</v>
      </c>
      <c r="H7037" t="b">
        <v>0</v>
      </c>
      <c r="I7037">
        <v>65</v>
      </c>
      <c r="J7037">
        <v>94</v>
      </c>
      <c r="L7037">
        <v>65000</v>
      </c>
      <c r="M7037">
        <v>76</v>
      </c>
      <c r="N7037">
        <v>27239</v>
      </c>
      <c r="O7037">
        <v>0.55000000000000004</v>
      </c>
      <c r="P7037">
        <v>0.55000000000000004</v>
      </c>
      <c r="T7037" t="s">
        <v>203</v>
      </c>
      <c r="V7037" s="4">
        <v>39407</v>
      </c>
    </row>
    <row r="7038" spans="1:22">
      <c r="A7038" t="s">
        <v>403</v>
      </c>
      <c r="B7038" t="s">
        <v>1356</v>
      </c>
      <c r="C7038" t="s">
        <v>4113</v>
      </c>
      <c r="D7038" t="s">
        <v>202</v>
      </c>
      <c r="E7038" t="b">
        <v>0</v>
      </c>
      <c r="F7038" t="b">
        <v>1</v>
      </c>
      <c r="H7038" t="b">
        <v>0</v>
      </c>
      <c r="I7038">
        <v>65</v>
      </c>
      <c r="J7038">
        <v>116</v>
      </c>
      <c r="L7038">
        <v>65000</v>
      </c>
      <c r="M7038">
        <v>77</v>
      </c>
      <c r="N7038">
        <v>26283</v>
      </c>
      <c r="O7038">
        <v>0.56999999999999995</v>
      </c>
      <c r="P7038">
        <v>0.55000000000000004</v>
      </c>
      <c r="T7038" t="s">
        <v>203</v>
      </c>
      <c r="V7038" s="4">
        <v>39716</v>
      </c>
    </row>
    <row r="7039" spans="1:22">
      <c r="A7039" t="s">
        <v>1329</v>
      </c>
      <c r="B7039" t="s">
        <v>1537</v>
      </c>
      <c r="C7039" t="s">
        <v>4114</v>
      </c>
      <c r="D7039" t="s">
        <v>202</v>
      </c>
      <c r="E7039" t="b">
        <v>0</v>
      </c>
      <c r="F7039" t="b">
        <v>1</v>
      </c>
      <c r="G7039" t="s">
        <v>528</v>
      </c>
      <c r="H7039" t="b">
        <v>0</v>
      </c>
      <c r="I7039">
        <v>65</v>
      </c>
      <c r="J7039">
        <v>120</v>
      </c>
      <c r="L7039">
        <v>65000</v>
      </c>
      <c r="M7039">
        <v>79</v>
      </c>
      <c r="N7039">
        <v>27239</v>
      </c>
      <c r="O7039">
        <v>0.55000000000000004</v>
      </c>
      <c r="P7039">
        <v>0.55000000000000004</v>
      </c>
      <c r="T7039" t="s">
        <v>203</v>
      </c>
      <c r="V7039" s="4">
        <v>39407</v>
      </c>
    </row>
    <row r="7040" spans="1:22">
      <c r="A7040" t="s">
        <v>1329</v>
      </c>
      <c r="B7040" t="s">
        <v>542</v>
      </c>
      <c r="C7040" t="s">
        <v>4115</v>
      </c>
      <c r="D7040" t="s">
        <v>202</v>
      </c>
      <c r="E7040" t="b">
        <v>0</v>
      </c>
      <c r="F7040" t="b">
        <v>1</v>
      </c>
      <c r="H7040" t="b">
        <v>0</v>
      </c>
      <c r="I7040">
        <v>65</v>
      </c>
      <c r="J7040">
        <v>112</v>
      </c>
      <c r="L7040">
        <v>55000</v>
      </c>
      <c r="M7040">
        <v>78</v>
      </c>
      <c r="N7040">
        <v>27239</v>
      </c>
      <c r="O7040">
        <v>0.55000000000000004</v>
      </c>
      <c r="P7040">
        <v>0.55000000000000004</v>
      </c>
      <c r="T7040" t="s">
        <v>203</v>
      </c>
      <c r="V7040" s="4">
        <v>39407</v>
      </c>
    </row>
    <row r="7041" spans="1:22">
      <c r="A7041" t="s">
        <v>1329</v>
      </c>
      <c r="B7041" t="s">
        <v>542</v>
      </c>
      <c r="C7041" t="s">
        <v>4116</v>
      </c>
      <c r="D7041" t="s">
        <v>202</v>
      </c>
      <c r="E7041" t="b">
        <v>0</v>
      </c>
      <c r="F7041" t="b">
        <v>1</v>
      </c>
      <c r="G7041" t="s">
        <v>528</v>
      </c>
      <c r="H7041" t="b">
        <v>0</v>
      </c>
      <c r="I7041">
        <v>65</v>
      </c>
      <c r="J7041">
        <v>126</v>
      </c>
      <c r="L7041">
        <v>65000</v>
      </c>
      <c r="M7041">
        <v>79</v>
      </c>
      <c r="N7041">
        <v>27239</v>
      </c>
      <c r="O7041">
        <v>0.55000000000000004</v>
      </c>
      <c r="P7041">
        <v>0.55000000000000004</v>
      </c>
      <c r="T7041" t="s">
        <v>203</v>
      </c>
      <c r="V7041" s="4">
        <v>39407</v>
      </c>
    </row>
    <row r="7042" spans="1:22">
      <c r="A7042" t="s">
        <v>403</v>
      </c>
      <c r="B7042" t="s">
        <v>1356</v>
      </c>
      <c r="C7042" t="s">
        <v>4117</v>
      </c>
      <c r="D7042" t="s">
        <v>202</v>
      </c>
      <c r="E7042" t="b">
        <v>0</v>
      </c>
      <c r="F7042" t="b">
        <v>1</v>
      </c>
      <c r="G7042" t="s">
        <v>528</v>
      </c>
      <c r="H7042" t="b">
        <v>0</v>
      </c>
      <c r="I7042">
        <v>65</v>
      </c>
      <c r="J7042">
        <v>94</v>
      </c>
      <c r="L7042">
        <v>65000</v>
      </c>
      <c r="M7042">
        <v>76</v>
      </c>
      <c r="N7042">
        <v>27239</v>
      </c>
      <c r="O7042">
        <v>0.55000000000000004</v>
      </c>
      <c r="P7042">
        <v>0.55000000000000004</v>
      </c>
      <c r="T7042" t="s">
        <v>203</v>
      </c>
      <c r="V7042" s="4">
        <v>39407</v>
      </c>
    </row>
    <row r="7043" spans="1:22">
      <c r="A7043" t="s">
        <v>403</v>
      </c>
      <c r="B7043" t="s">
        <v>1356</v>
      </c>
      <c r="C7043" t="s">
        <v>4118</v>
      </c>
      <c r="D7043" t="s">
        <v>202</v>
      </c>
      <c r="E7043" t="b">
        <v>0</v>
      </c>
      <c r="F7043" t="b">
        <v>1</v>
      </c>
      <c r="H7043" t="b">
        <v>0</v>
      </c>
      <c r="I7043">
        <v>65</v>
      </c>
      <c r="J7043">
        <v>116</v>
      </c>
      <c r="L7043">
        <v>65000</v>
      </c>
      <c r="M7043">
        <v>77</v>
      </c>
      <c r="N7043">
        <v>26283</v>
      </c>
      <c r="O7043">
        <v>0.56999999999999995</v>
      </c>
      <c r="P7043">
        <v>0.55000000000000004</v>
      </c>
      <c r="T7043" t="s">
        <v>203</v>
      </c>
      <c r="V7043" s="4">
        <v>39716</v>
      </c>
    </row>
    <row r="7044" spans="1:22">
      <c r="A7044" t="s">
        <v>1329</v>
      </c>
      <c r="B7044" t="s">
        <v>542</v>
      </c>
      <c r="C7044" t="s">
        <v>4119</v>
      </c>
      <c r="D7044" t="s">
        <v>202</v>
      </c>
      <c r="E7044" t="b">
        <v>0</v>
      </c>
      <c r="F7044" t="b">
        <v>1</v>
      </c>
      <c r="G7044" t="s">
        <v>528</v>
      </c>
      <c r="H7044" t="b">
        <v>0</v>
      </c>
      <c r="I7044">
        <v>65</v>
      </c>
      <c r="J7044">
        <v>112</v>
      </c>
      <c r="L7044">
        <v>65000</v>
      </c>
      <c r="M7044">
        <v>78</v>
      </c>
      <c r="N7044">
        <v>27239</v>
      </c>
      <c r="O7044">
        <v>0.55000000000000004</v>
      </c>
      <c r="P7044">
        <v>0.55000000000000004</v>
      </c>
      <c r="T7044" t="s">
        <v>203</v>
      </c>
      <c r="V7044" s="4">
        <v>39407</v>
      </c>
    </row>
    <row r="7045" spans="1:22">
      <c r="A7045" t="s">
        <v>1154</v>
      </c>
      <c r="B7045" t="s">
        <v>1537</v>
      </c>
      <c r="C7045" t="s">
        <v>4120</v>
      </c>
      <c r="D7045" t="s">
        <v>202</v>
      </c>
      <c r="E7045" t="b">
        <v>0</v>
      </c>
      <c r="F7045" t="b">
        <v>1</v>
      </c>
      <c r="H7045" t="b">
        <v>0</v>
      </c>
      <c r="I7045">
        <v>65</v>
      </c>
      <c r="J7045">
        <v>116</v>
      </c>
      <c r="L7045">
        <v>65000</v>
      </c>
      <c r="M7045">
        <v>77</v>
      </c>
      <c r="O7045">
        <v>0.56999999999999995</v>
      </c>
      <c r="P7045">
        <v>0.55000000000000004</v>
      </c>
      <c r="T7045" t="s">
        <v>203</v>
      </c>
      <c r="V7045" s="4">
        <v>40877</v>
      </c>
    </row>
    <row r="7046" spans="1:22">
      <c r="A7046" t="s">
        <v>1329</v>
      </c>
      <c r="B7046" t="s">
        <v>1537</v>
      </c>
      <c r="C7046" t="s">
        <v>4121</v>
      </c>
      <c r="D7046" t="s">
        <v>202</v>
      </c>
      <c r="E7046" t="b">
        <v>1</v>
      </c>
      <c r="F7046" t="b">
        <v>0</v>
      </c>
      <c r="H7046" t="b">
        <v>0</v>
      </c>
      <c r="I7046">
        <v>65</v>
      </c>
      <c r="J7046">
        <v>112</v>
      </c>
      <c r="L7046">
        <v>65000</v>
      </c>
      <c r="M7046">
        <v>80</v>
      </c>
      <c r="N7046">
        <v>24560</v>
      </c>
      <c r="O7046">
        <v>0.61</v>
      </c>
      <c r="P7046">
        <v>0.55000000000000004</v>
      </c>
      <c r="T7046" t="s">
        <v>203</v>
      </c>
      <c r="V7046" s="4">
        <v>39407</v>
      </c>
    </row>
    <row r="7047" spans="1:22">
      <c r="A7047" t="s">
        <v>1329</v>
      </c>
      <c r="B7047" t="s">
        <v>1537</v>
      </c>
      <c r="C7047" t="s">
        <v>4122</v>
      </c>
      <c r="D7047" t="s">
        <v>202</v>
      </c>
      <c r="E7047" t="b">
        <v>1</v>
      </c>
      <c r="F7047" t="b">
        <v>1</v>
      </c>
      <c r="H7047" t="b">
        <v>0</v>
      </c>
      <c r="I7047">
        <v>65</v>
      </c>
      <c r="J7047">
        <v>117</v>
      </c>
      <c r="L7047">
        <v>65000</v>
      </c>
      <c r="M7047">
        <v>80</v>
      </c>
      <c r="N7047">
        <v>24164</v>
      </c>
      <c r="O7047">
        <v>0.62</v>
      </c>
      <c r="P7047">
        <v>0.55000000000000004</v>
      </c>
      <c r="T7047" t="s">
        <v>203</v>
      </c>
      <c r="V7047" s="4">
        <v>39407</v>
      </c>
    </row>
    <row r="7048" spans="1:22">
      <c r="A7048" t="s">
        <v>1329</v>
      </c>
      <c r="B7048" t="s">
        <v>542</v>
      </c>
      <c r="C7048" t="s">
        <v>4123</v>
      </c>
      <c r="D7048" t="s">
        <v>202</v>
      </c>
      <c r="E7048" t="b">
        <v>0</v>
      </c>
      <c r="F7048" t="b">
        <v>1</v>
      </c>
      <c r="H7048" t="b">
        <v>0</v>
      </c>
      <c r="I7048">
        <v>65</v>
      </c>
      <c r="J7048">
        <v>112</v>
      </c>
      <c r="L7048">
        <v>55000</v>
      </c>
      <c r="M7048">
        <v>78</v>
      </c>
      <c r="N7048">
        <v>27239</v>
      </c>
      <c r="O7048">
        <v>0.55000000000000004</v>
      </c>
      <c r="P7048">
        <v>0.55000000000000004</v>
      </c>
      <c r="T7048" t="s">
        <v>203</v>
      </c>
      <c r="V7048" s="4">
        <v>39407</v>
      </c>
    </row>
    <row r="7049" spans="1:22">
      <c r="A7049" t="s">
        <v>1329</v>
      </c>
      <c r="B7049" t="s">
        <v>1537</v>
      </c>
      <c r="C7049" t="s">
        <v>4124</v>
      </c>
      <c r="D7049" t="s">
        <v>202</v>
      </c>
      <c r="E7049" t="b">
        <v>0</v>
      </c>
      <c r="F7049" t="b">
        <v>0</v>
      </c>
      <c r="H7049" t="b">
        <v>0</v>
      </c>
      <c r="I7049">
        <v>65</v>
      </c>
      <c r="J7049">
        <v>120</v>
      </c>
      <c r="L7049">
        <v>65000</v>
      </c>
      <c r="M7049">
        <v>79</v>
      </c>
      <c r="N7049">
        <v>27239</v>
      </c>
      <c r="O7049">
        <v>0.55000000000000004</v>
      </c>
      <c r="P7049">
        <v>0.55000000000000004</v>
      </c>
      <c r="T7049" t="s">
        <v>203</v>
      </c>
      <c r="V7049" s="4">
        <v>39407</v>
      </c>
    </row>
    <row r="7050" spans="1:22">
      <c r="A7050" t="s">
        <v>1329</v>
      </c>
      <c r="B7050" t="s">
        <v>1537</v>
      </c>
      <c r="C7050" t="s">
        <v>4125</v>
      </c>
      <c r="D7050" t="s">
        <v>202</v>
      </c>
      <c r="E7050" t="b">
        <v>1</v>
      </c>
      <c r="F7050" t="b">
        <v>0</v>
      </c>
      <c r="H7050" t="b">
        <v>0</v>
      </c>
      <c r="I7050">
        <v>65</v>
      </c>
      <c r="J7050">
        <v>117</v>
      </c>
      <c r="L7050">
        <v>65000</v>
      </c>
      <c r="M7050">
        <v>80</v>
      </c>
      <c r="N7050">
        <v>24164</v>
      </c>
      <c r="O7050">
        <v>0.62</v>
      </c>
      <c r="P7050">
        <v>0.55000000000000004</v>
      </c>
      <c r="T7050" t="s">
        <v>203</v>
      </c>
      <c r="V7050" s="4">
        <v>39407</v>
      </c>
    </row>
    <row r="7051" spans="1:22">
      <c r="A7051" t="s">
        <v>1329</v>
      </c>
      <c r="B7051" t="s">
        <v>1537</v>
      </c>
      <c r="C7051" t="s">
        <v>4126</v>
      </c>
      <c r="D7051" t="s">
        <v>202</v>
      </c>
      <c r="E7051" t="b">
        <v>1</v>
      </c>
      <c r="F7051" t="b">
        <v>1</v>
      </c>
      <c r="H7051" t="b">
        <v>0</v>
      </c>
      <c r="I7051">
        <v>65</v>
      </c>
      <c r="J7051">
        <v>118</v>
      </c>
      <c r="L7051">
        <v>70000</v>
      </c>
      <c r="M7051">
        <v>81</v>
      </c>
      <c r="N7051">
        <v>23048</v>
      </c>
      <c r="O7051">
        <v>0.65</v>
      </c>
      <c r="P7051">
        <v>0.55000000000000004</v>
      </c>
      <c r="T7051" t="s">
        <v>203</v>
      </c>
      <c r="V7051" s="4">
        <v>39407</v>
      </c>
    </row>
    <row r="7052" spans="1:22">
      <c r="A7052" t="s">
        <v>1329</v>
      </c>
      <c r="B7052" t="s">
        <v>542</v>
      </c>
      <c r="C7052" t="s">
        <v>4070</v>
      </c>
      <c r="D7052" t="s">
        <v>202</v>
      </c>
      <c r="E7052" t="b">
        <v>0</v>
      </c>
      <c r="F7052" t="b">
        <v>1</v>
      </c>
      <c r="H7052" t="b">
        <v>0</v>
      </c>
      <c r="I7052">
        <v>65</v>
      </c>
      <c r="J7052">
        <v>124</v>
      </c>
      <c r="L7052">
        <v>65000</v>
      </c>
      <c r="M7052">
        <v>80</v>
      </c>
      <c r="N7052">
        <v>24164</v>
      </c>
      <c r="O7052">
        <v>0.62</v>
      </c>
      <c r="P7052">
        <v>0.55000000000000004</v>
      </c>
      <c r="T7052" t="s">
        <v>203</v>
      </c>
      <c r="V7052" s="4">
        <v>39407</v>
      </c>
    </row>
    <row r="7053" spans="1:22">
      <c r="A7053" t="s">
        <v>1329</v>
      </c>
      <c r="B7053" t="s">
        <v>542</v>
      </c>
      <c r="C7053" t="s">
        <v>4127</v>
      </c>
      <c r="D7053" t="s">
        <v>202</v>
      </c>
      <c r="E7053" t="b">
        <v>0</v>
      </c>
      <c r="F7053" t="b">
        <v>1</v>
      </c>
      <c r="G7053" t="s">
        <v>528</v>
      </c>
      <c r="H7053" t="b">
        <v>0</v>
      </c>
      <c r="I7053">
        <v>65</v>
      </c>
      <c r="J7053">
        <v>112</v>
      </c>
      <c r="L7053">
        <v>55000</v>
      </c>
      <c r="M7053">
        <v>78</v>
      </c>
      <c r="N7053">
        <v>27239</v>
      </c>
      <c r="O7053">
        <v>0.55000000000000004</v>
      </c>
      <c r="P7053">
        <v>0.55000000000000004</v>
      </c>
      <c r="T7053" t="s">
        <v>203</v>
      </c>
      <c r="V7053" s="4">
        <v>39925</v>
      </c>
    </row>
    <row r="7054" spans="1:22">
      <c r="A7054" t="s">
        <v>403</v>
      </c>
      <c r="B7054" t="s">
        <v>1362</v>
      </c>
      <c r="C7054" t="s">
        <v>4128</v>
      </c>
      <c r="D7054" t="s">
        <v>202</v>
      </c>
      <c r="E7054" t="b">
        <v>0</v>
      </c>
      <c r="F7054" t="b">
        <v>1</v>
      </c>
      <c r="G7054" t="s">
        <v>528</v>
      </c>
      <c r="H7054" t="b">
        <v>0</v>
      </c>
      <c r="I7054">
        <v>65</v>
      </c>
      <c r="J7054">
        <v>94</v>
      </c>
      <c r="L7054">
        <v>65000</v>
      </c>
      <c r="M7054">
        <v>76</v>
      </c>
      <c r="N7054">
        <v>27239</v>
      </c>
      <c r="O7054">
        <v>0.55000000000000004</v>
      </c>
      <c r="P7054">
        <v>0.55000000000000004</v>
      </c>
      <c r="T7054" t="s">
        <v>203</v>
      </c>
      <c r="V7054" s="4">
        <v>39407</v>
      </c>
    </row>
    <row r="7055" spans="1:22">
      <c r="A7055" t="s">
        <v>403</v>
      </c>
      <c r="B7055" t="s">
        <v>1362</v>
      </c>
      <c r="C7055" t="s">
        <v>4129</v>
      </c>
      <c r="D7055" t="s">
        <v>202</v>
      </c>
      <c r="E7055" t="b">
        <v>0</v>
      </c>
      <c r="F7055" t="b">
        <v>1</v>
      </c>
      <c r="G7055" t="s">
        <v>528</v>
      </c>
      <c r="H7055" t="b">
        <v>0</v>
      </c>
      <c r="I7055">
        <v>65</v>
      </c>
      <c r="J7055">
        <v>94</v>
      </c>
      <c r="L7055">
        <v>65000</v>
      </c>
      <c r="M7055">
        <v>76</v>
      </c>
      <c r="N7055">
        <v>27239</v>
      </c>
      <c r="O7055">
        <v>0.55000000000000004</v>
      </c>
      <c r="P7055">
        <v>0.55000000000000004</v>
      </c>
      <c r="T7055" t="s">
        <v>203</v>
      </c>
      <c r="V7055" s="4">
        <v>39407</v>
      </c>
    </row>
    <row r="7056" spans="1:22">
      <c r="A7056" t="s">
        <v>1329</v>
      </c>
      <c r="B7056" t="s">
        <v>542</v>
      </c>
      <c r="C7056" t="s">
        <v>4130</v>
      </c>
      <c r="D7056" t="s">
        <v>202</v>
      </c>
      <c r="E7056" t="b">
        <v>0</v>
      </c>
      <c r="F7056" t="b">
        <v>1</v>
      </c>
      <c r="H7056" t="b">
        <v>0</v>
      </c>
      <c r="I7056">
        <v>65</v>
      </c>
      <c r="J7056">
        <v>126</v>
      </c>
      <c r="L7056">
        <v>65000</v>
      </c>
      <c r="M7056">
        <v>78</v>
      </c>
      <c r="N7056">
        <v>27239</v>
      </c>
      <c r="O7056">
        <v>0.55000000000000004</v>
      </c>
      <c r="P7056">
        <v>0.55000000000000004</v>
      </c>
      <c r="T7056" t="s">
        <v>203</v>
      </c>
      <c r="V7056" s="4">
        <v>39407</v>
      </c>
    </row>
    <row r="7057" spans="1:22">
      <c r="A7057" t="s">
        <v>1329</v>
      </c>
      <c r="B7057" t="s">
        <v>542</v>
      </c>
      <c r="C7057" t="s">
        <v>4131</v>
      </c>
      <c r="D7057" t="s">
        <v>202</v>
      </c>
      <c r="E7057" t="b">
        <v>0</v>
      </c>
      <c r="F7057" t="b">
        <v>1</v>
      </c>
      <c r="G7057" t="s">
        <v>528</v>
      </c>
      <c r="H7057" t="b">
        <v>0</v>
      </c>
      <c r="I7057">
        <v>65</v>
      </c>
      <c r="J7057">
        <v>112</v>
      </c>
      <c r="L7057">
        <v>55000</v>
      </c>
      <c r="M7057">
        <v>78</v>
      </c>
      <c r="N7057">
        <v>27239</v>
      </c>
      <c r="O7057">
        <v>0.55000000000000004</v>
      </c>
      <c r="P7057">
        <v>0.55000000000000004</v>
      </c>
      <c r="T7057" t="s">
        <v>203</v>
      </c>
      <c r="V7057" s="4">
        <v>39925</v>
      </c>
    </row>
    <row r="7058" spans="1:22">
      <c r="A7058" t="s">
        <v>1329</v>
      </c>
      <c r="B7058" t="s">
        <v>542</v>
      </c>
      <c r="C7058" t="s">
        <v>4132</v>
      </c>
      <c r="D7058" t="s">
        <v>202</v>
      </c>
      <c r="E7058" t="b">
        <v>0</v>
      </c>
      <c r="F7058" t="b">
        <v>0</v>
      </c>
      <c r="H7058" t="b">
        <v>0</v>
      </c>
      <c r="I7058">
        <v>65</v>
      </c>
      <c r="J7058">
        <v>112</v>
      </c>
      <c r="L7058">
        <v>55000</v>
      </c>
      <c r="M7058">
        <v>78</v>
      </c>
      <c r="N7058">
        <v>27239</v>
      </c>
      <c r="O7058">
        <v>0.55000000000000004</v>
      </c>
      <c r="P7058">
        <v>0.55000000000000004</v>
      </c>
      <c r="T7058" t="s">
        <v>203</v>
      </c>
      <c r="V7058" s="4">
        <v>39407</v>
      </c>
    </row>
    <row r="7059" spans="1:22">
      <c r="A7059" t="s">
        <v>1329</v>
      </c>
      <c r="B7059" t="s">
        <v>542</v>
      </c>
      <c r="C7059" t="s">
        <v>4133</v>
      </c>
      <c r="D7059" t="s">
        <v>202</v>
      </c>
      <c r="E7059" t="b">
        <v>0</v>
      </c>
      <c r="F7059" t="b">
        <v>1</v>
      </c>
      <c r="H7059" t="b">
        <v>0</v>
      </c>
      <c r="I7059">
        <v>65</v>
      </c>
      <c r="J7059">
        <v>126</v>
      </c>
      <c r="L7059">
        <v>65000</v>
      </c>
      <c r="M7059">
        <v>79</v>
      </c>
      <c r="N7059">
        <v>27239</v>
      </c>
      <c r="O7059">
        <v>0.55000000000000004</v>
      </c>
      <c r="P7059">
        <v>0.55000000000000004</v>
      </c>
      <c r="T7059" t="s">
        <v>203</v>
      </c>
      <c r="V7059" s="4">
        <v>39407</v>
      </c>
    </row>
    <row r="7060" spans="1:22">
      <c r="A7060" t="s">
        <v>1329</v>
      </c>
      <c r="B7060" t="s">
        <v>542</v>
      </c>
      <c r="C7060" t="s">
        <v>4134</v>
      </c>
      <c r="D7060" t="s">
        <v>202</v>
      </c>
      <c r="E7060" t="b">
        <v>0</v>
      </c>
      <c r="F7060" t="b">
        <v>1</v>
      </c>
      <c r="G7060" t="s">
        <v>528</v>
      </c>
      <c r="H7060" t="b">
        <v>0</v>
      </c>
      <c r="I7060">
        <v>65</v>
      </c>
      <c r="J7060">
        <v>112</v>
      </c>
      <c r="L7060">
        <v>55000</v>
      </c>
      <c r="M7060">
        <v>78</v>
      </c>
      <c r="N7060">
        <v>27239</v>
      </c>
      <c r="O7060">
        <v>0.55000000000000004</v>
      </c>
      <c r="P7060">
        <v>0.55000000000000004</v>
      </c>
      <c r="T7060" t="s">
        <v>203</v>
      </c>
      <c r="V7060" s="4">
        <v>39407</v>
      </c>
    </row>
    <row r="7061" spans="1:22">
      <c r="A7061" t="s">
        <v>1154</v>
      </c>
      <c r="B7061" t="s">
        <v>1537</v>
      </c>
      <c r="C7061" t="s">
        <v>4135</v>
      </c>
      <c r="D7061" t="s">
        <v>202</v>
      </c>
      <c r="E7061" t="b">
        <v>1</v>
      </c>
      <c r="F7061" t="b">
        <v>0</v>
      </c>
      <c r="H7061" t="b">
        <v>0</v>
      </c>
      <c r="I7061">
        <v>65</v>
      </c>
      <c r="J7061">
        <v>105</v>
      </c>
      <c r="L7061">
        <v>65000</v>
      </c>
      <c r="M7061">
        <v>87</v>
      </c>
      <c r="O7061">
        <v>0.57999999999999996</v>
      </c>
      <c r="P7061">
        <v>0.55000000000000004</v>
      </c>
      <c r="T7061" t="s">
        <v>203</v>
      </c>
      <c r="V7061" s="4">
        <v>40877</v>
      </c>
    </row>
    <row r="7062" spans="1:22">
      <c r="A7062" t="s">
        <v>1329</v>
      </c>
      <c r="B7062" t="s">
        <v>1537</v>
      </c>
      <c r="C7062" t="s">
        <v>4136</v>
      </c>
      <c r="D7062" t="s">
        <v>202</v>
      </c>
      <c r="E7062" t="b">
        <v>0</v>
      </c>
      <c r="F7062" t="b">
        <v>0</v>
      </c>
      <c r="H7062" t="b">
        <v>0</v>
      </c>
      <c r="I7062">
        <v>65</v>
      </c>
      <c r="J7062">
        <v>120</v>
      </c>
      <c r="L7062">
        <v>65000</v>
      </c>
      <c r="M7062">
        <v>79</v>
      </c>
      <c r="N7062">
        <v>27239</v>
      </c>
      <c r="O7062">
        <v>0.55000000000000004</v>
      </c>
      <c r="P7062">
        <v>0.55000000000000004</v>
      </c>
      <c r="T7062" t="s">
        <v>203</v>
      </c>
      <c r="V7062" s="4">
        <v>39407</v>
      </c>
    </row>
    <row r="7063" spans="1:22">
      <c r="A7063" t="s">
        <v>1154</v>
      </c>
      <c r="B7063" t="s">
        <v>1537</v>
      </c>
      <c r="C7063" t="s">
        <v>4137</v>
      </c>
      <c r="D7063" t="s">
        <v>202</v>
      </c>
      <c r="E7063" t="b">
        <v>0</v>
      </c>
      <c r="F7063" t="b">
        <v>1</v>
      </c>
      <c r="H7063" t="b">
        <v>0</v>
      </c>
      <c r="I7063">
        <v>65</v>
      </c>
      <c r="J7063">
        <v>116</v>
      </c>
      <c r="L7063">
        <v>65000</v>
      </c>
      <c r="M7063">
        <v>77</v>
      </c>
      <c r="O7063">
        <v>0.56999999999999995</v>
      </c>
      <c r="P7063">
        <v>0.55000000000000004</v>
      </c>
      <c r="T7063" t="s">
        <v>203</v>
      </c>
      <c r="V7063" s="4">
        <v>40877</v>
      </c>
    </row>
    <row r="7064" spans="1:22">
      <c r="A7064" t="s">
        <v>1329</v>
      </c>
      <c r="B7064" t="s">
        <v>1537</v>
      </c>
      <c r="C7064" t="s">
        <v>4138</v>
      </c>
      <c r="D7064" t="s">
        <v>202</v>
      </c>
      <c r="E7064" t="b">
        <v>1</v>
      </c>
      <c r="F7064" t="b">
        <v>1</v>
      </c>
      <c r="H7064" t="b">
        <v>0</v>
      </c>
      <c r="I7064">
        <v>65</v>
      </c>
      <c r="J7064">
        <v>117</v>
      </c>
      <c r="L7064">
        <v>65000</v>
      </c>
      <c r="M7064">
        <v>80</v>
      </c>
      <c r="N7064">
        <v>24164</v>
      </c>
      <c r="O7064">
        <v>0.62</v>
      </c>
      <c r="P7064">
        <v>0.55000000000000004</v>
      </c>
      <c r="T7064" t="s">
        <v>203</v>
      </c>
      <c r="V7064" s="4">
        <v>39407</v>
      </c>
    </row>
    <row r="7065" spans="1:22">
      <c r="A7065" t="s">
        <v>1329</v>
      </c>
      <c r="B7065" t="s">
        <v>1537</v>
      </c>
      <c r="C7065" t="s">
        <v>4139</v>
      </c>
      <c r="D7065" t="s">
        <v>202</v>
      </c>
      <c r="E7065" t="b">
        <v>1</v>
      </c>
      <c r="F7065" t="b">
        <v>0</v>
      </c>
      <c r="H7065" t="b">
        <v>0</v>
      </c>
      <c r="I7065">
        <v>65</v>
      </c>
      <c r="J7065">
        <v>114</v>
      </c>
      <c r="L7065">
        <v>65000</v>
      </c>
      <c r="M7065">
        <v>80</v>
      </c>
      <c r="N7065">
        <v>25392</v>
      </c>
      <c r="O7065">
        <v>0.59</v>
      </c>
      <c r="P7065">
        <v>0.55000000000000004</v>
      </c>
      <c r="T7065" t="s">
        <v>203</v>
      </c>
      <c r="V7065" s="4">
        <v>39407</v>
      </c>
    </row>
    <row r="7066" spans="1:22">
      <c r="A7066" t="s">
        <v>1329</v>
      </c>
      <c r="B7066" t="s">
        <v>542</v>
      </c>
      <c r="C7066" t="s">
        <v>4140</v>
      </c>
      <c r="D7066" t="s">
        <v>202</v>
      </c>
      <c r="E7066" t="b">
        <v>0</v>
      </c>
      <c r="F7066" t="b">
        <v>1</v>
      </c>
      <c r="H7066" t="b">
        <v>0</v>
      </c>
      <c r="I7066">
        <v>65</v>
      </c>
      <c r="J7066">
        <v>124</v>
      </c>
      <c r="L7066">
        <v>65000</v>
      </c>
      <c r="M7066">
        <v>80</v>
      </c>
      <c r="N7066">
        <v>24164</v>
      </c>
      <c r="O7066">
        <v>0.62</v>
      </c>
      <c r="P7066">
        <v>0.55000000000000004</v>
      </c>
      <c r="T7066" t="s">
        <v>203</v>
      </c>
      <c r="V7066" s="4">
        <v>39407</v>
      </c>
    </row>
    <row r="7067" spans="1:22">
      <c r="A7067" t="s">
        <v>1329</v>
      </c>
      <c r="B7067" t="s">
        <v>1537</v>
      </c>
      <c r="C7067" t="s">
        <v>4141</v>
      </c>
      <c r="D7067" t="s">
        <v>202</v>
      </c>
      <c r="E7067" t="b">
        <v>1</v>
      </c>
      <c r="F7067" t="b">
        <v>1</v>
      </c>
      <c r="H7067" t="b">
        <v>0</v>
      </c>
      <c r="I7067">
        <v>65</v>
      </c>
      <c r="J7067">
        <v>118</v>
      </c>
      <c r="L7067">
        <v>70000</v>
      </c>
      <c r="M7067">
        <v>81</v>
      </c>
      <c r="N7067">
        <v>23048</v>
      </c>
      <c r="O7067">
        <v>0.65</v>
      </c>
      <c r="P7067">
        <v>0.55000000000000004</v>
      </c>
      <c r="T7067" t="s">
        <v>203</v>
      </c>
      <c r="V7067" s="4">
        <v>39407</v>
      </c>
    </row>
    <row r="7068" spans="1:22">
      <c r="A7068" t="s">
        <v>403</v>
      </c>
      <c r="B7068" t="s">
        <v>403</v>
      </c>
      <c r="C7068" t="s">
        <v>4142</v>
      </c>
      <c r="D7068" t="s">
        <v>202</v>
      </c>
      <c r="E7068" t="b">
        <v>0</v>
      </c>
      <c r="F7068" t="b">
        <v>1</v>
      </c>
      <c r="H7068" t="b">
        <v>0</v>
      </c>
      <c r="I7068">
        <v>65</v>
      </c>
      <c r="J7068">
        <v>116</v>
      </c>
      <c r="L7068">
        <v>65000</v>
      </c>
      <c r="M7068">
        <v>77</v>
      </c>
      <c r="N7068">
        <v>26283</v>
      </c>
      <c r="O7068">
        <v>0.56999999999999995</v>
      </c>
      <c r="P7068">
        <v>0.55000000000000004</v>
      </c>
      <c r="T7068" t="s">
        <v>203</v>
      </c>
      <c r="V7068" s="4">
        <v>39716</v>
      </c>
    </row>
    <row r="7069" spans="1:22">
      <c r="A7069" t="s">
        <v>1329</v>
      </c>
      <c r="B7069" t="s">
        <v>1537</v>
      </c>
      <c r="C7069" t="s">
        <v>4143</v>
      </c>
      <c r="D7069" t="s">
        <v>202</v>
      </c>
      <c r="E7069" t="b">
        <v>0</v>
      </c>
      <c r="F7069" t="b">
        <v>1</v>
      </c>
      <c r="G7069" t="s">
        <v>528</v>
      </c>
      <c r="H7069" t="b">
        <v>0</v>
      </c>
      <c r="I7069">
        <v>65</v>
      </c>
      <c r="J7069">
        <v>120</v>
      </c>
      <c r="L7069">
        <v>65000</v>
      </c>
      <c r="M7069">
        <v>79</v>
      </c>
      <c r="N7069">
        <v>27239</v>
      </c>
      <c r="O7069">
        <v>0.55000000000000004</v>
      </c>
      <c r="P7069">
        <v>0.55000000000000004</v>
      </c>
      <c r="T7069" t="s">
        <v>203</v>
      </c>
      <c r="V7069" s="4">
        <v>39407</v>
      </c>
    </row>
    <row r="7070" spans="1:22">
      <c r="A7070" t="s">
        <v>403</v>
      </c>
      <c r="B7070" t="s">
        <v>403</v>
      </c>
      <c r="C7070" t="s">
        <v>4144</v>
      </c>
      <c r="D7070" t="s">
        <v>202</v>
      </c>
      <c r="E7070" t="b">
        <v>0</v>
      </c>
      <c r="F7070" t="b">
        <v>1</v>
      </c>
      <c r="H7070" t="b">
        <v>0</v>
      </c>
      <c r="I7070">
        <v>65</v>
      </c>
      <c r="J7070">
        <v>116</v>
      </c>
      <c r="L7070">
        <v>65000</v>
      </c>
      <c r="M7070">
        <v>77</v>
      </c>
      <c r="N7070">
        <v>26283</v>
      </c>
      <c r="O7070">
        <v>0.56999999999999995</v>
      </c>
      <c r="P7070">
        <v>0.55000000000000004</v>
      </c>
      <c r="T7070" t="s">
        <v>203</v>
      </c>
      <c r="V7070" s="4">
        <v>39716</v>
      </c>
    </row>
    <row r="7071" spans="1:22">
      <c r="A7071" t="s">
        <v>403</v>
      </c>
      <c r="B7071" t="s">
        <v>841</v>
      </c>
      <c r="C7071">
        <v>153.331763</v>
      </c>
      <c r="D7071" t="s">
        <v>202</v>
      </c>
      <c r="E7071" t="b">
        <v>0</v>
      </c>
      <c r="F7071" t="b">
        <v>0</v>
      </c>
      <c r="H7071" t="b">
        <v>0</v>
      </c>
      <c r="I7071">
        <v>71</v>
      </c>
      <c r="J7071">
        <v>125</v>
      </c>
      <c r="L7071">
        <v>75100</v>
      </c>
      <c r="M7071">
        <v>74</v>
      </c>
      <c r="Q7071" t="b">
        <v>1</v>
      </c>
      <c r="S7071">
        <v>0.6</v>
      </c>
      <c r="T7071" t="s">
        <v>203</v>
      </c>
      <c r="U7071">
        <v>0.6</v>
      </c>
      <c r="V7071" s="4">
        <v>43060</v>
      </c>
    </row>
    <row r="7072" spans="1:22">
      <c r="A7072" t="s">
        <v>403</v>
      </c>
      <c r="B7072" t="s">
        <v>605</v>
      </c>
      <c r="C7072" t="s">
        <v>4145</v>
      </c>
      <c r="D7072" t="s">
        <v>202</v>
      </c>
      <c r="E7072" t="b">
        <v>0</v>
      </c>
      <c r="F7072" t="b">
        <v>0</v>
      </c>
      <c r="H7072" t="b">
        <v>0</v>
      </c>
      <c r="I7072">
        <v>71</v>
      </c>
      <c r="J7072">
        <v>102</v>
      </c>
      <c r="L7072">
        <v>75100</v>
      </c>
      <c r="M7072">
        <v>76</v>
      </c>
      <c r="Q7072" t="b">
        <v>1</v>
      </c>
      <c r="S7072">
        <v>0.6</v>
      </c>
      <c r="T7072" t="s">
        <v>203</v>
      </c>
      <c r="U7072">
        <v>0.6</v>
      </c>
      <c r="V7072" s="4">
        <v>43066</v>
      </c>
    </row>
    <row r="7073" spans="1:22">
      <c r="A7073" t="s">
        <v>403</v>
      </c>
      <c r="B7073" t="s">
        <v>605</v>
      </c>
      <c r="C7073" t="s">
        <v>4146</v>
      </c>
      <c r="D7073" t="s">
        <v>202</v>
      </c>
      <c r="E7073" t="b">
        <v>0</v>
      </c>
      <c r="F7073" t="b">
        <v>0</v>
      </c>
      <c r="H7073" t="b">
        <v>0</v>
      </c>
      <c r="I7073">
        <v>71</v>
      </c>
      <c r="J7073">
        <v>125</v>
      </c>
      <c r="L7073">
        <v>75100</v>
      </c>
      <c r="M7073">
        <v>74</v>
      </c>
      <c r="Q7073" t="b">
        <v>1</v>
      </c>
      <c r="S7073">
        <v>0.6</v>
      </c>
      <c r="T7073" t="s">
        <v>203</v>
      </c>
      <c r="U7073">
        <v>0.6</v>
      </c>
      <c r="V7073" s="4">
        <v>43060</v>
      </c>
    </row>
    <row r="7074" spans="1:22">
      <c r="A7074" t="s">
        <v>403</v>
      </c>
      <c r="B7074" t="s">
        <v>406</v>
      </c>
      <c r="C7074" t="s">
        <v>4147</v>
      </c>
      <c r="D7074" t="s">
        <v>202</v>
      </c>
      <c r="E7074" t="b">
        <v>0</v>
      </c>
      <c r="F7074" t="b">
        <v>0</v>
      </c>
      <c r="H7074" t="b">
        <v>0</v>
      </c>
      <c r="I7074">
        <v>71</v>
      </c>
      <c r="J7074">
        <v>125</v>
      </c>
      <c r="L7074">
        <v>75100</v>
      </c>
      <c r="M7074">
        <v>74</v>
      </c>
      <c r="Q7074" t="b">
        <v>1</v>
      </c>
      <c r="S7074">
        <v>0.6</v>
      </c>
      <c r="T7074" t="s">
        <v>203</v>
      </c>
      <c r="U7074">
        <v>0.6</v>
      </c>
      <c r="V7074" s="4">
        <v>43060</v>
      </c>
    </row>
    <row r="7075" spans="1:22">
      <c r="A7075" t="s">
        <v>403</v>
      </c>
      <c r="B7075" t="s">
        <v>930</v>
      </c>
      <c r="C7075" t="s">
        <v>4148</v>
      </c>
      <c r="D7075" t="s">
        <v>202</v>
      </c>
      <c r="E7075" t="b">
        <v>0</v>
      </c>
      <c r="F7075" t="b">
        <v>0</v>
      </c>
      <c r="H7075" t="b">
        <v>0</v>
      </c>
      <c r="I7075">
        <v>71</v>
      </c>
      <c r="J7075">
        <v>125</v>
      </c>
      <c r="L7075">
        <v>75100</v>
      </c>
      <c r="M7075">
        <v>74</v>
      </c>
      <c r="Q7075" t="b">
        <v>1</v>
      </c>
      <c r="S7075">
        <v>0.6</v>
      </c>
      <c r="T7075" t="s">
        <v>203</v>
      </c>
      <c r="U7075">
        <v>0.6</v>
      </c>
      <c r="V7075" s="4">
        <v>43060</v>
      </c>
    </row>
    <row r="7076" spans="1:22">
      <c r="A7076" t="s">
        <v>403</v>
      </c>
      <c r="B7076" t="s">
        <v>930</v>
      </c>
      <c r="C7076" t="s">
        <v>4149</v>
      </c>
      <c r="D7076" t="s">
        <v>202</v>
      </c>
      <c r="E7076" t="b">
        <v>0</v>
      </c>
      <c r="F7076" t="b">
        <v>0</v>
      </c>
      <c r="H7076" t="b">
        <v>0</v>
      </c>
      <c r="I7076">
        <v>71</v>
      </c>
      <c r="J7076">
        <v>125</v>
      </c>
      <c r="L7076">
        <v>75100</v>
      </c>
      <c r="M7076">
        <v>74</v>
      </c>
      <c r="Q7076" t="b">
        <v>1</v>
      </c>
      <c r="S7076">
        <v>0.6</v>
      </c>
      <c r="T7076" t="s">
        <v>203</v>
      </c>
      <c r="U7076">
        <v>0.6</v>
      </c>
      <c r="V7076" s="4">
        <v>43060</v>
      </c>
    </row>
    <row r="7077" spans="1:22">
      <c r="A7077" t="s">
        <v>403</v>
      </c>
      <c r="B7077" t="s">
        <v>679</v>
      </c>
      <c r="C7077" t="s">
        <v>4150</v>
      </c>
      <c r="D7077" t="s">
        <v>202</v>
      </c>
      <c r="E7077" t="b">
        <v>0</v>
      </c>
      <c r="F7077" t="b">
        <v>0</v>
      </c>
      <c r="H7077" t="b">
        <v>0</v>
      </c>
      <c r="I7077">
        <v>71</v>
      </c>
      <c r="J7077">
        <v>125</v>
      </c>
      <c r="L7077">
        <v>75100</v>
      </c>
      <c r="M7077">
        <v>74</v>
      </c>
      <c r="Q7077" t="b">
        <v>1</v>
      </c>
      <c r="S7077">
        <v>0.6</v>
      </c>
      <c r="T7077" t="s">
        <v>203</v>
      </c>
      <c r="U7077">
        <v>0.6</v>
      </c>
      <c r="V7077" s="4">
        <v>43060</v>
      </c>
    </row>
    <row r="7078" spans="1:22">
      <c r="A7078" t="s">
        <v>403</v>
      </c>
      <c r="B7078" t="s">
        <v>930</v>
      </c>
      <c r="C7078" t="s">
        <v>4151</v>
      </c>
      <c r="D7078" t="s">
        <v>202</v>
      </c>
      <c r="E7078" t="b">
        <v>0</v>
      </c>
      <c r="F7078" t="b">
        <v>0</v>
      </c>
      <c r="H7078" t="b">
        <v>0</v>
      </c>
      <c r="I7078">
        <v>71</v>
      </c>
      <c r="J7078">
        <v>125</v>
      </c>
      <c r="L7078">
        <v>75100</v>
      </c>
      <c r="M7078">
        <v>74</v>
      </c>
      <c r="Q7078" t="b">
        <v>1</v>
      </c>
      <c r="S7078">
        <v>0.6</v>
      </c>
      <c r="T7078" t="s">
        <v>203</v>
      </c>
      <c r="U7078">
        <v>0.6</v>
      </c>
      <c r="V7078" s="4">
        <v>43060</v>
      </c>
    </row>
    <row r="7079" spans="1:22">
      <c r="A7079" t="s">
        <v>403</v>
      </c>
      <c r="B7079" t="s">
        <v>406</v>
      </c>
      <c r="C7079" t="s">
        <v>4152</v>
      </c>
      <c r="D7079" t="s">
        <v>202</v>
      </c>
      <c r="E7079" t="b">
        <v>0</v>
      </c>
      <c r="F7079" t="b">
        <v>0</v>
      </c>
      <c r="H7079" t="b">
        <v>0</v>
      </c>
      <c r="I7079">
        <v>71</v>
      </c>
      <c r="J7079">
        <v>102</v>
      </c>
      <c r="L7079">
        <v>75100</v>
      </c>
      <c r="M7079">
        <v>76</v>
      </c>
      <c r="Q7079" t="b">
        <v>1</v>
      </c>
      <c r="S7079">
        <v>0.6</v>
      </c>
      <c r="T7079" t="s">
        <v>203</v>
      </c>
      <c r="U7079">
        <v>0.6</v>
      </c>
      <c r="V7079" s="4">
        <v>43060</v>
      </c>
    </row>
    <row r="7080" spans="1:22">
      <c r="A7080" t="s">
        <v>403</v>
      </c>
      <c r="B7080" t="s">
        <v>406</v>
      </c>
      <c r="C7080" t="s">
        <v>4153</v>
      </c>
      <c r="D7080" t="s">
        <v>202</v>
      </c>
      <c r="E7080" t="b">
        <v>0</v>
      </c>
      <c r="F7080" t="b">
        <v>0</v>
      </c>
      <c r="H7080" t="b">
        <v>0</v>
      </c>
      <c r="I7080">
        <v>71</v>
      </c>
      <c r="J7080">
        <v>102</v>
      </c>
      <c r="L7080">
        <v>75100</v>
      </c>
      <c r="M7080">
        <v>76</v>
      </c>
      <c r="Q7080" t="b">
        <v>1</v>
      </c>
      <c r="S7080">
        <v>0.6</v>
      </c>
      <c r="T7080" t="s">
        <v>203</v>
      </c>
      <c r="U7080">
        <v>0.6</v>
      </c>
      <c r="V7080" s="4">
        <v>43060</v>
      </c>
    </row>
    <row r="7081" spans="1:22">
      <c r="A7081" t="s">
        <v>403</v>
      </c>
      <c r="B7081" t="s">
        <v>659</v>
      </c>
      <c r="C7081" t="s">
        <v>4154</v>
      </c>
      <c r="D7081" t="s">
        <v>202</v>
      </c>
      <c r="E7081" t="b">
        <v>0</v>
      </c>
      <c r="F7081" t="b">
        <v>0</v>
      </c>
      <c r="H7081" t="b">
        <v>0</v>
      </c>
      <c r="I7081">
        <v>71</v>
      </c>
      <c r="J7081">
        <v>102</v>
      </c>
      <c r="L7081">
        <v>75100</v>
      </c>
      <c r="M7081">
        <v>76</v>
      </c>
      <c r="Q7081" t="b">
        <v>1</v>
      </c>
      <c r="S7081">
        <v>0.6</v>
      </c>
      <c r="T7081" t="s">
        <v>203</v>
      </c>
      <c r="U7081">
        <v>0.6</v>
      </c>
      <c r="V7081" s="4">
        <v>43067</v>
      </c>
    </row>
    <row r="7082" spans="1:22">
      <c r="A7082" t="s">
        <v>403</v>
      </c>
      <c r="B7082" t="s">
        <v>659</v>
      </c>
      <c r="C7082" t="s">
        <v>4155</v>
      </c>
      <c r="D7082" t="s">
        <v>202</v>
      </c>
      <c r="E7082" t="b">
        <v>0</v>
      </c>
      <c r="F7082" t="b">
        <v>0</v>
      </c>
      <c r="H7082" t="b">
        <v>0</v>
      </c>
      <c r="I7082">
        <v>71</v>
      </c>
      <c r="J7082">
        <v>125</v>
      </c>
      <c r="L7082">
        <v>75100</v>
      </c>
      <c r="M7082">
        <v>74</v>
      </c>
      <c r="Q7082" t="b">
        <v>1</v>
      </c>
      <c r="S7082">
        <v>0.6</v>
      </c>
      <c r="T7082" t="s">
        <v>203</v>
      </c>
      <c r="U7082">
        <v>0.6</v>
      </c>
      <c r="V7082" s="4">
        <v>43060</v>
      </c>
    </row>
    <row r="7083" spans="1:22">
      <c r="A7083" t="s">
        <v>403</v>
      </c>
      <c r="B7083" t="s">
        <v>659</v>
      </c>
      <c r="C7083" t="s">
        <v>4156</v>
      </c>
      <c r="D7083" t="s">
        <v>202</v>
      </c>
      <c r="E7083" t="b">
        <v>0</v>
      </c>
      <c r="F7083" t="b">
        <v>0</v>
      </c>
      <c r="H7083" t="b">
        <v>0</v>
      </c>
      <c r="I7083">
        <v>71</v>
      </c>
      <c r="J7083">
        <v>125</v>
      </c>
      <c r="L7083">
        <v>75100</v>
      </c>
      <c r="M7083">
        <v>74</v>
      </c>
      <c r="Q7083" t="b">
        <v>1</v>
      </c>
      <c r="S7083">
        <v>0.6</v>
      </c>
      <c r="T7083" t="s">
        <v>203</v>
      </c>
      <c r="U7083">
        <v>0.6</v>
      </c>
      <c r="V7083" s="4">
        <v>43060</v>
      </c>
    </row>
    <row r="7084" spans="1:22">
      <c r="A7084" t="s">
        <v>403</v>
      </c>
      <c r="B7084" t="s">
        <v>717</v>
      </c>
      <c r="C7084" t="s">
        <v>4157</v>
      </c>
      <c r="D7084" t="s">
        <v>202</v>
      </c>
      <c r="E7084" t="b">
        <v>0</v>
      </c>
      <c r="F7084" t="b">
        <v>0</v>
      </c>
      <c r="H7084" t="b">
        <v>0</v>
      </c>
      <c r="I7084">
        <v>71</v>
      </c>
      <c r="J7084">
        <v>125</v>
      </c>
      <c r="L7084">
        <v>75100</v>
      </c>
      <c r="M7084">
        <v>74</v>
      </c>
      <c r="Q7084" t="b">
        <v>1</v>
      </c>
      <c r="S7084">
        <v>0.6</v>
      </c>
      <c r="T7084" t="s">
        <v>203</v>
      </c>
      <c r="U7084">
        <v>0.6</v>
      </c>
      <c r="V7084" s="4">
        <v>43060</v>
      </c>
    </row>
    <row r="7085" spans="1:22">
      <c r="A7085" t="s">
        <v>403</v>
      </c>
      <c r="B7085" t="s">
        <v>406</v>
      </c>
      <c r="C7085" t="s">
        <v>4158</v>
      </c>
      <c r="D7085" t="s">
        <v>202</v>
      </c>
      <c r="E7085" t="b">
        <v>0</v>
      </c>
      <c r="F7085" t="b">
        <v>0</v>
      </c>
      <c r="H7085" t="b">
        <v>0</v>
      </c>
      <c r="I7085">
        <v>71</v>
      </c>
      <c r="J7085">
        <v>125</v>
      </c>
      <c r="L7085">
        <v>75100</v>
      </c>
      <c r="M7085">
        <v>74</v>
      </c>
      <c r="Q7085" t="b">
        <v>1</v>
      </c>
      <c r="S7085">
        <v>0.6</v>
      </c>
      <c r="T7085" t="s">
        <v>203</v>
      </c>
      <c r="U7085">
        <v>0.6</v>
      </c>
      <c r="V7085" s="4">
        <v>43060</v>
      </c>
    </row>
    <row r="7086" spans="1:22">
      <c r="A7086" t="s">
        <v>403</v>
      </c>
      <c r="B7086" t="s">
        <v>930</v>
      </c>
      <c r="C7086" t="s">
        <v>4159</v>
      </c>
      <c r="D7086" t="s">
        <v>202</v>
      </c>
      <c r="E7086" t="b">
        <v>0</v>
      </c>
      <c r="F7086" t="b">
        <v>0</v>
      </c>
      <c r="H7086" t="b">
        <v>0</v>
      </c>
      <c r="I7086">
        <v>71</v>
      </c>
      <c r="J7086">
        <v>102</v>
      </c>
      <c r="L7086">
        <v>75100</v>
      </c>
      <c r="M7086">
        <v>76</v>
      </c>
      <c r="Q7086" t="b">
        <v>1</v>
      </c>
      <c r="S7086">
        <v>0.6</v>
      </c>
      <c r="T7086" t="s">
        <v>203</v>
      </c>
      <c r="U7086">
        <v>0.6</v>
      </c>
      <c r="V7086" s="4">
        <v>43060</v>
      </c>
    </row>
    <row r="7087" spans="1:22">
      <c r="A7087" t="s">
        <v>403</v>
      </c>
      <c r="B7087" t="s">
        <v>717</v>
      </c>
      <c r="C7087" t="s">
        <v>4160</v>
      </c>
      <c r="D7087" t="s">
        <v>202</v>
      </c>
      <c r="E7087" t="b">
        <v>0</v>
      </c>
      <c r="F7087" t="b">
        <v>0</v>
      </c>
      <c r="H7087" t="b">
        <v>0</v>
      </c>
      <c r="I7087">
        <v>71</v>
      </c>
      <c r="J7087">
        <v>102</v>
      </c>
      <c r="L7087">
        <v>75100</v>
      </c>
      <c r="M7087">
        <v>76</v>
      </c>
      <c r="Q7087" t="b">
        <v>1</v>
      </c>
      <c r="S7087">
        <v>0.6</v>
      </c>
      <c r="T7087" t="s">
        <v>203</v>
      </c>
      <c r="U7087">
        <v>0.6</v>
      </c>
      <c r="V7087" s="4">
        <v>43066</v>
      </c>
    </row>
    <row r="7088" spans="1:22">
      <c r="A7088" t="s">
        <v>403</v>
      </c>
      <c r="B7088" t="s">
        <v>717</v>
      </c>
      <c r="C7088" t="s">
        <v>4161</v>
      </c>
      <c r="D7088" t="s">
        <v>202</v>
      </c>
      <c r="E7088" t="b">
        <v>0</v>
      </c>
      <c r="F7088" t="b">
        <v>0</v>
      </c>
      <c r="H7088" t="b">
        <v>0</v>
      </c>
      <c r="I7088">
        <v>71</v>
      </c>
      <c r="J7088">
        <v>125</v>
      </c>
      <c r="L7088">
        <v>75100</v>
      </c>
      <c r="M7088">
        <v>74</v>
      </c>
      <c r="Q7088" t="b">
        <v>1</v>
      </c>
      <c r="S7088">
        <v>0.6</v>
      </c>
      <c r="T7088" t="s">
        <v>203</v>
      </c>
      <c r="U7088">
        <v>0.6</v>
      </c>
      <c r="V7088" s="4">
        <v>43060</v>
      </c>
    </row>
    <row r="7089" spans="1:22">
      <c r="A7089" t="s">
        <v>1329</v>
      </c>
      <c r="B7089" t="s">
        <v>1332</v>
      </c>
      <c r="C7089" t="s">
        <v>4162</v>
      </c>
      <c r="D7089" t="s">
        <v>202</v>
      </c>
      <c r="E7089" t="b">
        <v>1</v>
      </c>
      <c r="F7089" t="b">
        <v>1</v>
      </c>
      <c r="H7089" t="b">
        <v>0</v>
      </c>
      <c r="I7089">
        <v>72</v>
      </c>
      <c r="J7089">
        <v>134</v>
      </c>
      <c r="L7089">
        <v>80000</v>
      </c>
      <c r="M7089">
        <v>83</v>
      </c>
      <c r="Q7089" t="b">
        <v>1</v>
      </c>
      <c r="S7089">
        <v>0.69</v>
      </c>
      <c r="T7089" t="s">
        <v>203</v>
      </c>
      <c r="U7089">
        <v>0.59</v>
      </c>
      <c r="V7089" s="4">
        <v>43073</v>
      </c>
    </row>
    <row r="7090" spans="1:22">
      <c r="A7090" t="s">
        <v>1329</v>
      </c>
      <c r="B7090" t="s">
        <v>1330</v>
      </c>
      <c r="C7090" t="s">
        <v>4162</v>
      </c>
      <c r="D7090" t="s">
        <v>202</v>
      </c>
      <c r="E7090" t="b">
        <v>1</v>
      </c>
      <c r="F7090" t="b">
        <v>1</v>
      </c>
      <c r="H7090" t="b">
        <v>0</v>
      </c>
      <c r="I7090">
        <v>72</v>
      </c>
      <c r="J7090">
        <v>134</v>
      </c>
      <c r="L7090">
        <v>80000</v>
      </c>
      <c r="M7090">
        <v>83</v>
      </c>
      <c r="Q7090" t="b">
        <v>1</v>
      </c>
      <c r="S7090">
        <v>0.69</v>
      </c>
      <c r="T7090" t="s">
        <v>203</v>
      </c>
      <c r="U7090">
        <v>0.59</v>
      </c>
      <c r="V7090" s="4">
        <v>43073</v>
      </c>
    </row>
    <row r="7091" spans="1:22">
      <c r="A7091" t="s">
        <v>1329</v>
      </c>
      <c r="B7091" t="s">
        <v>1330</v>
      </c>
      <c r="C7091" t="s">
        <v>4163</v>
      </c>
      <c r="D7091" t="s">
        <v>202</v>
      </c>
      <c r="E7091" t="b">
        <v>1</v>
      </c>
      <c r="F7091" t="b">
        <v>1</v>
      </c>
      <c r="H7091" t="b">
        <v>0</v>
      </c>
      <c r="I7091">
        <v>72</v>
      </c>
      <c r="J7091">
        <v>121</v>
      </c>
      <c r="L7091">
        <v>76000</v>
      </c>
      <c r="M7091">
        <v>82</v>
      </c>
      <c r="Q7091" t="b">
        <v>1</v>
      </c>
      <c r="S7091">
        <v>0.69</v>
      </c>
      <c r="T7091" t="s">
        <v>203</v>
      </c>
      <c r="U7091">
        <v>0.59</v>
      </c>
      <c r="V7091" s="4">
        <v>43075</v>
      </c>
    </row>
    <row r="7092" spans="1:22">
      <c r="A7092" t="s">
        <v>1329</v>
      </c>
      <c r="B7092" t="s">
        <v>1330</v>
      </c>
      <c r="C7092" t="s">
        <v>4164</v>
      </c>
      <c r="D7092" t="s">
        <v>202</v>
      </c>
      <c r="E7092" t="b">
        <v>1</v>
      </c>
      <c r="F7092" t="b">
        <v>1</v>
      </c>
      <c r="H7092" t="b">
        <v>0</v>
      </c>
      <c r="I7092">
        <v>72</v>
      </c>
      <c r="J7092">
        <v>121</v>
      </c>
      <c r="L7092">
        <v>76000</v>
      </c>
      <c r="M7092">
        <v>82</v>
      </c>
      <c r="Q7092" t="b">
        <v>1</v>
      </c>
      <c r="S7092">
        <v>0.69</v>
      </c>
      <c r="T7092" t="s">
        <v>203</v>
      </c>
      <c r="U7092">
        <v>0.59</v>
      </c>
      <c r="V7092" s="4">
        <v>43075</v>
      </c>
    </row>
    <row r="7093" spans="1:22">
      <c r="A7093" t="s">
        <v>1329</v>
      </c>
      <c r="B7093" t="s">
        <v>1332</v>
      </c>
      <c r="C7093" t="s">
        <v>4163</v>
      </c>
      <c r="D7093" t="s">
        <v>202</v>
      </c>
      <c r="E7093" t="b">
        <v>1</v>
      </c>
      <c r="F7093" t="b">
        <v>1</v>
      </c>
      <c r="H7093" t="b">
        <v>0</v>
      </c>
      <c r="I7093">
        <v>72</v>
      </c>
      <c r="J7093">
        <v>121</v>
      </c>
      <c r="L7093">
        <v>76000</v>
      </c>
      <c r="M7093">
        <v>82</v>
      </c>
      <c r="Q7093" t="b">
        <v>1</v>
      </c>
      <c r="S7093">
        <v>0.69</v>
      </c>
      <c r="T7093" t="s">
        <v>203</v>
      </c>
      <c r="U7093">
        <v>0.59</v>
      </c>
      <c r="V7093" s="4">
        <v>43075</v>
      </c>
    </row>
    <row r="7094" spans="1:22">
      <c r="A7094" t="s">
        <v>1329</v>
      </c>
      <c r="B7094" t="s">
        <v>1332</v>
      </c>
      <c r="C7094" t="s">
        <v>4164</v>
      </c>
      <c r="D7094" t="s">
        <v>202</v>
      </c>
      <c r="E7094" t="b">
        <v>1</v>
      </c>
      <c r="F7094" t="b">
        <v>1</v>
      </c>
      <c r="H7094" t="b">
        <v>0</v>
      </c>
      <c r="I7094">
        <v>72</v>
      </c>
      <c r="J7094">
        <v>121</v>
      </c>
      <c r="L7094">
        <v>76000</v>
      </c>
      <c r="M7094">
        <v>82</v>
      </c>
      <c r="Q7094" t="b">
        <v>1</v>
      </c>
      <c r="S7094">
        <v>0.69</v>
      </c>
      <c r="T7094" t="s">
        <v>203</v>
      </c>
      <c r="U7094">
        <v>0.59</v>
      </c>
      <c r="V7094" s="4">
        <v>43075</v>
      </c>
    </row>
    <row r="7095" spans="1:22">
      <c r="A7095" t="s">
        <v>1329</v>
      </c>
      <c r="B7095" t="s">
        <v>1330</v>
      </c>
      <c r="C7095" t="s">
        <v>4165</v>
      </c>
      <c r="D7095" t="s">
        <v>202</v>
      </c>
      <c r="E7095" t="b">
        <v>1</v>
      </c>
      <c r="F7095" t="b">
        <v>1</v>
      </c>
      <c r="H7095" t="b">
        <v>0</v>
      </c>
      <c r="I7095">
        <v>72</v>
      </c>
      <c r="J7095">
        <v>121</v>
      </c>
      <c r="L7095">
        <v>76000</v>
      </c>
      <c r="M7095">
        <v>82</v>
      </c>
      <c r="Q7095" t="b">
        <v>1</v>
      </c>
      <c r="S7095">
        <v>0.69</v>
      </c>
      <c r="T7095" t="s">
        <v>203</v>
      </c>
      <c r="U7095">
        <v>0.59</v>
      </c>
      <c r="V7095" s="4">
        <v>43095</v>
      </c>
    </row>
    <row r="7096" spans="1:22">
      <c r="A7096" t="s">
        <v>1329</v>
      </c>
      <c r="B7096" t="s">
        <v>1330</v>
      </c>
      <c r="C7096" t="s">
        <v>4166</v>
      </c>
      <c r="D7096" t="s">
        <v>202</v>
      </c>
      <c r="E7096" t="b">
        <v>1</v>
      </c>
      <c r="F7096" t="b">
        <v>1</v>
      </c>
      <c r="H7096" t="b">
        <v>0</v>
      </c>
      <c r="I7096">
        <v>72</v>
      </c>
      <c r="J7096">
        <v>121</v>
      </c>
      <c r="L7096">
        <v>76000</v>
      </c>
      <c r="M7096">
        <v>82</v>
      </c>
      <c r="Q7096" t="b">
        <v>1</v>
      </c>
      <c r="S7096">
        <v>0.69</v>
      </c>
      <c r="T7096" t="s">
        <v>203</v>
      </c>
      <c r="U7096">
        <v>0.59</v>
      </c>
      <c r="V7096" s="4">
        <v>43095</v>
      </c>
    </row>
    <row r="7097" spans="1:22">
      <c r="A7097" t="s">
        <v>1329</v>
      </c>
      <c r="B7097" t="s">
        <v>1332</v>
      </c>
      <c r="C7097" t="s">
        <v>4165</v>
      </c>
      <c r="D7097" t="s">
        <v>202</v>
      </c>
      <c r="E7097" t="b">
        <v>1</v>
      </c>
      <c r="F7097" t="b">
        <v>1</v>
      </c>
      <c r="H7097" t="b">
        <v>0</v>
      </c>
      <c r="I7097">
        <v>72</v>
      </c>
      <c r="J7097">
        <v>121</v>
      </c>
      <c r="L7097">
        <v>76000</v>
      </c>
      <c r="M7097">
        <v>82</v>
      </c>
      <c r="Q7097" t="b">
        <v>1</v>
      </c>
      <c r="S7097">
        <v>0.69</v>
      </c>
      <c r="T7097" t="s">
        <v>203</v>
      </c>
      <c r="U7097">
        <v>0.59</v>
      </c>
      <c r="V7097" s="4">
        <v>43096</v>
      </c>
    </row>
    <row r="7098" spans="1:22">
      <c r="A7098" t="s">
        <v>1329</v>
      </c>
      <c r="B7098" t="s">
        <v>1332</v>
      </c>
      <c r="C7098" t="s">
        <v>4166</v>
      </c>
      <c r="D7098" t="s">
        <v>202</v>
      </c>
      <c r="E7098" t="b">
        <v>1</v>
      </c>
      <c r="F7098" t="b">
        <v>1</v>
      </c>
      <c r="H7098" t="b">
        <v>0</v>
      </c>
      <c r="I7098">
        <v>72</v>
      </c>
      <c r="J7098">
        <v>121</v>
      </c>
      <c r="L7098">
        <v>76000</v>
      </c>
      <c r="M7098">
        <v>82</v>
      </c>
      <c r="Q7098" t="b">
        <v>1</v>
      </c>
      <c r="S7098">
        <v>0.69</v>
      </c>
      <c r="T7098" t="s">
        <v>203</v>
      </c>
      <c r="U7098">
        <v>0.59</v>
      </c>
      <c r="V7098" s="4">
        <v>43096</v>
      </c>
    </row>
    <row r="7099" spans="1:22">
      <c r="A7099" t="s">
        <v>1329</v>
      </c>
      <c r="B7099" t="s">
        <v>1330</v>
      </c>
      <c r="C7099" t="s">
        <v>4167</v>
      </c>
      <c r="D7099" t="s">
        <v>202</v>
      </c>
      <c r="E7099" t="b">
        <v>0</v>
      </c>
      <c r="F7099" t="b">
        <v>1</v>
      </c>
      <c r="H7099" t="b">
        <v>0</v>
      </c>
      <c r="I7099">
        <v>72</v>
      </c>
      <c r="J7099">
        <v>135</v>
      </c>
      <c r="L7099">
        <v>76000</v>
      </c>
      <c r="M7099">
        <v>77</v>
      </c>
      <c r="Q7099" t="b">
        <v>1</v>
      </c>
      <c r="S7099">
        <v>0.59</v>
      </c>
      <c r="T7099" t="s">
        <v>203</v>
      </c>
      <c r="U7099">
        <v>0.59</v>
      </c>
      <c r="V7099" s="4">
        <v>43122</v>
      </c>
    </row>
    <row r="7100" spans="1:22">
      <c r="A7100" t="s">
        <v>1329</v>
      </c>
      <c r="B7100" t="s">
        <v>1330</v>
      </c>
      <c r="C7100" t="s">
        <v>4168</v>
      </c>
      <c r="D7100" t="s">
        <v>202</v>
      </c>
      <c r="E7100" t="b">
        <v>0</v>
      </c>
      <c r="F7100" t="b">
        <v>1</v>
      </c>
      <c r="H7100" t="b">
        <v>0</v>
      </c>
      <c r="I7100">
        <v>72</v>
      </c>
      <c r="J7100">
        <v>135</v>
      </c>
      <c r="L7100">
        <v>76000</v>
      </c>
      <c r="M7100">
        <v>77</v>
      </c>
      <c r="Q7100" t="b">
        <v>1</v>
      </c>
      <c r="S7100">
        <v>0.59</v>
      </c>
      <c r="T7100" t="s">
        <v>203</v>
      </c>
      <c r="U7100">
        <v>0.59</v>
      </c>
      <c r="V7100" s="4">
        <v>43122</v>
      </c>
    </row>
    <row r="7101" spans="1:22">
      <c r="A7101" t="s">
        <v>1329</v>
      </c>
      <c r="B7101" t="s">
        <v>1330</v>
      </c>
      <c r="C7101" t="s">
        <v>4169</v>
      </c>
      <c r="D7101" t="s">
        <v>202</v>
      </c>
      <c r="E7101" t="b">
        <v>1</v>
      </c>
      <c r="F7101" t="b">
        <v>1</v>
      </c>
      <c r="H7101" t="b">
        <v>0</v>
      </c>
      <c r="I7101">
        <v>72</v>
      </c>
      <c r="J7101">
        <v>134</v>
      </c>
      <c r="L7101">
        <v>80000</v>
      </c>
      <c r="M7101">
        <v>83</v>
      </c>
      <c r="Q7101" t="b">
        <v>1</v>
      </c>
      <c r="S7101">
        <v>0.69</v>
      </c>
      <c r="T7101" t="s">
        <v>203</v>
      </c>
      <c r="U7101">
        <v>0.59</v>
      </c>
      <c r="V7101" s="4">
        <v>43122</v>
      </c>
    </row>
    <row r="7102" spans="1:22">
      <c r="A7102" t="s">
        <v>1329</v>
      </c>
      <c r="B7102" t="s">
        <v>1330</v>
      </c>
      <c r="C7102" t="s">
        <v>4170</v>
      </c>
      <c r="D7102" t="s">
        <v>202</v>
      </c>
      <c r="E7102" t="b">
        <v>0</v>
      </c>
      <c r="F7102" t="b">
        <v>1</v>
      </c>
      <c r="H7102" t="b">
        <v>0</v>
      </c>
      <c r="I7102">
        <v>72</v>
      </c>
      <c r="J7102">
        <v>135</v>
      </c>
      <c r="L7102">
        <v>76000</v>
      </c>
      <c r="M7102">
        <v>77</v>
      </c>
      <c r="Q7102" t="b">
        <v>1</v>
      </c>
      <c r="S7102">
        <v>0.59</v>
      </c>
      <c r="T7102" t="s">
        <v>203</v>
      </c>
      <c r="U7102">
        <v>0.59</v>
      </c>
      <c r="V7102" s="4">
        <v>43122</v>
      </c>
    </row>
    <row r="7103" spans="1:22">
      <c r="A7103" t="s">
        <v>1329</v>
      </c>
      <c r="B7103" t="s">
        <v>1330</v>
      </c>
      <c r="C7103" t="s">
        <v>4171</v>
      </c>
      <c r="D7103" t="s">
        <v>202</v>
      </c>
      <c r="E7103" t="b">
        <v>0</v>
      </c>
      <c r="F7103" t="b">
        <v>1</v>
      </c>
      <c r="H7103" t="b">
        <v>0</v>
      </c>
      <c r="I7103">
        <v>72</v>
      </c>
      <c r="J7103">
        <v>135</v>
      </c>
      <c r="L7103">
        <v>76000</v>
      </c>
      <c r="M7103">
        <v>77</v>
      </c>
      <c r="Q7103" t="b">
        <v>1</v>
      </c>
      <c r="S7103">
        <v>0.59</v>
      </c>
      <c r="T7103" t="s">
        <v>203</v>
      </c>
      <c r="U7103">
        <v>0.59</v>
      </c>
      <c r="V7103" s="4">
        <v>43122</v>
      </c>
    </row>
    <row r="7104" spans="1:22">
      <c r="A7104" t="s">
        <v>1329</v>
      </c>
      <c r="B7104" t="s">
        <v>1332</v>
      </c>
      <c r="C7104" t="s">
        <v>4167</v>
      </c>
      <c r="D7104" t="s">
        <v>202</v>
      </c>
      <c r="E7104" t="b">
        <v>0</v>
      </c>
      <c r="F7104" t="b">
        <v>1</v>
      </c>
      <c r="H7104" t="b">
        <v>0</v>
      </c>
      <c r="I7104">
        <v>72</v>
      </c>
      <c r="J7104">
        <v>135</v>
      </c>
      <c r="L7104">
        <v>76000</v>
      </c>
      <c r="M7104">
        <v>77</v>
      </c>
      <c r="Q7104" t="b">
        <v>1</v>
      </c>
      <c r="S7104">
        <v>0.59</v>
      </c>
      <c r="T7104" t="s">
        <v>203</v>
      </c>
      <c r="U7104">
        <v>0.59</v>
      </c>
      <c r="V7104" s="4">
        <v>43122</v>
      </c>
    </row>
    <row r="7105" spans="1:22">
      <c r="A7105" t="s">
        <v>1329</v>
      </c>
      <c r="B7105" t="s">
        <v>1332</v>
      </c>
      <c r="C7105" t="s">
        <v>4168</v>
      </c>
      <c r="D7105" t="s">
        <v>202</v>
      </c>
      <c r="E7105" t="b">
        <v>0</v>
      </c>
      <c r="F7105" t="b">
        <v>1</v>
      </c>
      <c r="H7105" t="b">
        <v>0</v>
      </c>
      <c r="I7105">
        <v>72</v>
      </c>
      <c r="J7105">
        <v>135</v>
      </c>
      <c r="L7105">
        <v>76000</v>
      </c>
      <c r="M7105">
        <v>77</v>
      </c>
      <c r="Q7105" t="b">
        <v>1</v>
      </c>
      <c r="S7105">
        <v>0.59</v>
      </c>
      <c r="T7105" t="s">
        <v>203</v>
      </c>
      <c r="U7105">
        <v>0.59</v>
      </c>
      <c r="V7105" s="4">
        <v>43122</v>
      </c>
    </row>
    <row r="7106" spans="1:22">
      <c r="A7106" t="s">
        <v>1329</v>
      </c>
      <c r="B7106" t="s">
        <v>1332</v>
      </c>
      <c r="C7106" t="s">
        <v>4169</v>
      </c>
      <c r="D7106" t="s">
        <v>202</v>
      </c>
      <c r="E7106" t="b">
        <v>1</v>
      </c>
      <c r="F7106" t="b">
        <v>1</v>
      </c>
      <c r="H7106" t="b">
        <v>0</v>
      </c>
      <c r="I7106">
        <v>72</v>
      </c>
      <c r="J7106">
        <v>134</v>
      </c>
      <c r="L7106">
        <v>80000</v>
      </c>
      <c r="M7106">
        <v>83</v>
      </c>
      <c r="Q7106" t="b">
        <v>1</v>
      </c>
      <c r="S7106">
        <v>0.69</v>
      </c>
      <c r="T7106" t="s">
        <v>203</v>
      </c>
      <c r="U7106">
        <v>0.59</v>
      </c>
      <c r="V7106" s="4">
        <v>43122</v>
      </c>
    </row>
    <row r="7107" spans="1:22">
      <c r="A7107" t="s">
        <v>1329</v>
      </c>
      <c r="B7107" t="s">
        <v>1332</v>
      </c>
      <c r="C7107" t="s">
        <v>4170</v>
      </c>
      <c r="D7107" t="s">
        <v>202</v>
      </c>
      <c r="E7107" t="b">
        <v>0</v>
      </c>
      <c r="F7107" t="b">
        <v>1</v>
      </c>
      <c r="H7107" t="b">
        <v>0</v>
      </c>
      <c r="I7107">
        <v>72</v>
      </c>
      <c r="J7107">
        <v>135</v>
      </c>
      <c r="L7107">
        <v>76000</v>
      </c>
      <c r="M7107">
        <v>77</v>
      </c>
      <c r="Q7107" t="b">
        <v>1</v>
      </c>
      <c r="S7107">
        <v>0.59</v>
      </c>
      <c r="T7107" t="s">
        <v>203</v>
      </c>
      <c r="U7107">
        <v>0.59</v>
      </c>
      <c r="V7107" s="4">
        <v>43122</v>
      </c>
    </row>
    <row r="7108" spans="1:22">
      <c r="A7108" t="s">
        <v>1329</v>
      </c>
      <c r="B7108" t="s">
        <v>1332</v>
      </c>
      <c r="C7108" t="s">
        <v>4171</v>
      </c>
      <c r="D7108" t="s">
        <v>202</v>
      </c>
      <c r="E7108" t="b">
        <v>0</v>
      </c>
      <c r="F7108" t="b">
        <v>1</v>
      </c>
      <c r="H7108" t="b">
        <v>0</v>
      </c>
      <c r="I7108">
        <v>72</v>
      </c>
      <c r="J7108">
        <v>135</v>
      </c>
      <c r="L7108">
        <v>76000</v>
      </c>
      <c r="M7108">
        <v>77</v>
      </c>
      <c r="Q7108" t="b">
        <v>1</v>
      </c>
      <c r="S7108">
        <v>0.59</v>
      </c>
      <c r="T7108" t="s">
        <v>203</v>
      </c>
      <c r="U7108">
        <v>0.59</v>
      </c>
      <c r="V7108" s="4">
        <v>43122</v>
      </c>
    </row>
    <row r="7109" spans="1:22">
      <c r="A7109" t="s">
        <v>220</v>
      </c>
      <c r="B7109" t="s">
        <v>302</v>
      </c>
      <c r="C7109" t="s">
        <v>4172</v>
      </c>
      <c r="D7109" t="s">
        <v>202</v>
      </c>
      <c r="E7109" t="b">
        <v>1</v>
      </c>
      <c r="F7109" t="b">
        <v>1</v>
      </c>
      <c r="H7109" t="b">
        <v>0</v>
      </c>
      <c r="I7109">
        <v>73</v>
      </c>
      <c r="J7109">
        <v>120</v>
      </c>
      <c r="L7109">
        <v>75100</v>
      </c>
      <c r="M7109">
        <v>79</v>
      </c>
      <c r="Q7109" t="b">
        <v>1</v>
      </c>
      <c r="S7109">
        <v>0.68</v>
      </c>
      <c r="T7109" t="s">
        <v>203</v>
      </c>
      <c r="U7109">
        <v>0.59</v>
      </c>
      <c r="V7109" s="4">
        <v>43124</v>
      </c>
    </row>
    <row r="7110" spans="1:22">
      <c r="A7110" t="s">
        <v>220</v>
      </c>
      <c r="B7110" t="s">
        <v>302</v>
      </c>
      <c r="C7110" t="s">
        <v>4173</v>
      </c>
      <c r="D7110" t="s">
        <v>202</v>
      </c>
      <c r="E7110" t="b">
        <v>1</v>
      </c>
      <c r="F7110" t="b">
        <v>1</v>
      </c>
      <c r="H7110" t="b">
        <v>0</v>
      </c>
      <c r="I7110">
        <v>73</v>
      </c>
      <c r="J7110">
        <v>120</v>
      </c>
      <c r="L7110">
        <v>75100</v>
      </c>
      <c r="M7110">
        <v>75</v>
      </c>
      <c r="Q7110" t="b">
        <v>1</v>
      </c>
      <c r="S7110">
        <v>0.63</v>
      </c>
      <c r="T7110" t="s">
        <v>203</v>
      </c>
      <c r="U7110">
        <v>0.59</v>
      </c>
      <c r="V7110" s="4">
        <v>43124</v>
      </c>
    </row>
    <row r="7111" spans="1:22">
      <c r="A7111" t="s">
        <v>220</v>
      </c>
      <c r="B7111" t="s">
        <v>302</v>
      </c>
      <c r="C7111" t="s">
        <v>4174</v>
      </c>
      <c r="D7111" t="s">
        <v>202</v>
      </c>
      <c r="E7111" t="b">
        <v>0</v>
      </c>
      <c r="F7111" t="b">
        <v>1</v>
      </c>
      <c r="H7111" t="b">
        <v>0</v>
      </c>
      <c r="I7111">
        <v>73</v>
      </c>
      <c r="J7111">
        <v>100</v>
      </c>
      <c r="L7111">
        <v>75100</v>
      </c>
      <c r="M7111">
        <v>76</v>
      </c>
      <c r="Q7111" t="b">
        <v>1</v>
      </c>
      <c r="S7111">
        <v>0.61</v>
      </c>
      <c r="T7111" t="s">
        <v>203</v>
      </c>
      <c r="U7111">
        <v>0.59</v>
      </c>
      <c r="V7111" s="4">
        <v>43124</v>
      </c>
    </row>
    <row r="7112" spans="1:22">
      <c r="A7112" t="s">
        <v>220</v>
      </c>
      <c r="B7112" t="s">
        <v>302</v>
      </c>
      <c r="C7112" t="s">
        <v>4175</v>
      </c>
      <c r="D7112" t="s">
        <v>202</v>
      </c>
      <c r="E7112" t="b">
        <v>1</v>
      </c>
      <c r="F7112" t="b">
        <v>1</v>
      </c>
      <c r="H7112" t="b">
        <v>0</v>
      </c>
      <c r="I7112">
        <v>73</v>
      </c>
      <c r="J7112">
        <v>110</v>
      </c>
      <c r="L7112">
        <v>75100</v>
      </c>
      <c r="M7112">
        <v>66</v>
      </c>
      <c r="Q7112" t="b">
        <v>1</v>
      </c>
      <c r="S7112">
        <v>0.59</v>
      </c>
      <c r="T7112" t="s">
        <v>203</v>
      </c>
      <c r="U7112">
        <v>0.59</v>
      </c>
      <c r="V7112" s="4">
        <v>43124</v>
      </c>
    </row>
    <row r="7113" spans="1:22">
      <c r="A7113" t="s">
        <v>220</v>
      </c>
      <c r="B7113" t="s">
        <v>3022</v>
      </c>
      <c r="C7113" t="s">
        <v>4176</v>
      </c>
      <c r="D7113" t="s">
        <v>202</v>
      </c>
      <c r="E7113" t="b">
        <v>0</v>
      </c>
      <c r="F7113" t="b">
        <v>1</v>
      </c>
      <c r="H7113" t="b">
        <v>0</v>
      </c>
      <c r="I7113">
        <v>73</v>
      </c>
      <c r="J7113">
        <v>100</v>
      </c>
      <c r="L7113">
        <v>75100</v>
      </c>
      <c r="M7113">
        <v>76</v>
      </c>
      <c r="Q7113" t="b">
        <v>1</v>
      </c>
      <c r="S7113">
        <v>0.61</v>
      </c>
      <c r="T7113" t="s">
        <v>203</v>
      </c>
      <c r="U7113">
        <v>0.59</v>
      </c>
      <c r="V7113" s="4">
        <v>43124</v>
      </c>
    </row>
    <row r="7114" spans="1:22">
      <c r="A7114" t="s">
        <v>220</v>
      </c>
      <c r="B7114" t="s">
        <v>3022</v>
      </c>
      <c r="C7114" t="s">
        <v>4177</v>
      </c>
      <c r="D7114" t="s">
        <v>202</v>
      </c>
      <c r="E7114" t="b">
        <v>1</v>
      </c>
      <c r="F7114" t="b">
        <v>1</v>
      </c>
      <c r="H7114" t="b">
        <v>0</v>
      </c>
      <c r="I7114">
        <v>73</v>
      </c>
      <c r="J7114">
        <v>120</v>
      </c>
      <c r="L7114">
        <v>75100</v>
      </c>
      <c r="M7114">
        <v>79</v>
      </c>
      <c r="Q7114" t="b">
        <v>1</v>
      </c>
      <c r="S7114">
        <v>0.68</v>
      </c>
      <c r="T7114" t="s">
        <v>203</v>
      </c>
      <c r="U7114">
        <v>0.59</v>
      </c>
      <c r="V7114" s="4">
        <v>43124</v>
      </c>
    </row>
    <row r="7115" spans="1:22">
      <c r="A7115" t="s">
        <v>220</v>
      </c>
      <c r="B7115" t="s">
        <v>3022</v>
      </c>
      <c r="C7115" t="s">
        <v>4178</v>
      </c>
      <c r="D7115" t="s">
        <v>202</v>
      </c>
      <c r="E7115" t="b">
        <v>1</v>
      </c>
      <c r="F7115" t="b">
        <v>1</v>
      </c>
      <c r="H7115" t="b">
        <v>0</v>
      </c>
      <c r="I7115">
        <v>73</v>
      </c>
      <c r="J7115">
        <v>120</v>
      </c>
      <c r="L7115">
        <v>75100</v>
      </c>
      <c r="M7115">
        <v>75</v>
      </c>
      <c r="Q7115" t="b">
        <v>1</v>
      </c>
      <c r="S7115">
        <v>0.63</v>
      </c>
      <c r="T7115" t="s">
        <v>203</v>
      </c>
      <c r="U7115">
        <v>0.59</v>
      </c>
      <c r="V7115" s="4">
        <v>43124</v>
      </c>
    </row>
    <row r="7116" spans="1:22">
      <c r="A7116" t="s">
        <v>220</v>
      </c>
      <c r="B7116" t="s">
        <v>3022</v>
      </c>
      <c r="C7116" t="s">
        <v>4179</v>
      </c>
      <c r="D7116" t="s">
        <v>202</v>
      </c>
      <c r="E7116" t="b">
        <v>1</v>
      </c>
      <c r="F7116" t="b">
        <v>1</v>
      </c>
      <c r="H7116" t="b">
        <v>0</v>
      </c>
      <c r="I7116">
        <v>73</v>
      </c>
      <c r="J7116">
        <v>110</v>
      </c>
      <c r="L7116">
        <v>75100</v>
      </c>
      <c r="M7116">
        <v>66</v>
      </c>
      <c r="Q7116" t="b">
        <v>1</v>
      </c>
      <c r="S7116">
        <v>0.59</v>
      </c>
      <c r="T7116" t="s">
        <v>203</v>
      </c>
      <c r="U7116">
        <v>0.59</v>
      </c>
      <c r="V7116" s="4">
        <v>43124</v>
      </c>
    </row>
    <row r="7117" spans="1:22">
      <c r="A7117" t="s">
        <v>220</v>
      </c>
      <c r="B7117" t="s">
        <v>3022</v>
      </c>
      <c r="C7117" t="s">
        <v>4180</v>
      </c>
      <c r="D7117" t="s">
        <v>202</v>
      </c>
      <c r="E7117" t="b">
        <v>1</v>
      </c>
      <c r="F7117" t="b">
        <v>1</v>
      </c>
      <c r="H7117" t="b">
        <v>0</v>
      </c>
      <c r="I7117">
        <v>73</v>
      </c>
      <c r="J7117">
        <v>110</v>
      </c>
      <c r="L7117">
        <v>75100</v>
      </c>
      <c r="M7117">
        <v>66</v>
      </c>
      <c r="Q7117" t="b">
        <v>1</v>
      </c>
      <c r="S7117">
        <v>0.59</v>
      </c>
      <c r="T7117" t="s">
        <v>203</v>
      </c>
      <c r="U7117">
        <v>0.59</v>
      </c>
      <c r="V7117" s="4">
        <v>43124</v>
      </c>
    </row>
    <row r="7118" spans="1:22">
      <c r="A7118" t="s">
        <v>220</v>
      </c>
      <c r="B7118" t="s">
        <v>269</v>
      </c>
      <c r="C7118" t="s">
        <v>4181</v>
      </c>
      <c r="D7118" t="s">
        <v>202</v>
      </c>
      <c r="E7118" t="b">
        <v>1</v>
      </c>
      <c r="F7118" t="b">
        <v>1</v>
      </c>
      <c r="H7118" t="b">
        <v>0</v>
      </c>
      <c r="I7118">
        <v>73</v>
      </c>
      <c r="J7118">
        <v>120</v>
      </c>
      <c r="L7118">
        <v>75100</v>
      </c>
      <c r="M7118">
        <v>79</v>
      </c>
      <c r="Q7118" t="b">
        <v>1</v>
      </c>
      <c r="S7118">
        <v>0.68</v>
      </c>
      <c r="T7118" t="s">
        <v>203</v>
      </c>
      <c r="U7118">
        <v>0.59</v>
      </c>
      <c r="V7118" s="4">
        <v>43130</v>
      </c>
    </row>
    <row r="7119" spans="1:22">
      <c r="A7119" t="s">
        <v>220</v>
      </c>
      <c r="B7119" t="s">
        <v>269</v>
      </c>
      <c r="C7119" t="s">
        <v>4182</v>
      </c>
      <c r="D7119" t="s">
        <v>202</v>
      </c>
      <c r="E7119" t="b">
        <v>1</v>
      </c>
      <c r="F7119" t="b">
        <v>1</v>
      </c>
      <c r="H7119" t="b">
        <v>0</v>
      </c>
      <c r="I7119">
        <v>73</v>
      </c>
      <c r="J7119">
        <v>120</v>
      </c>
      <c r="L7119">
        <v>75100</v>
      </c>
      <c r="M7119">
        <v>75</v>
      </c>
      <c r="Q7119" t="b">
        <v>1</v>
      </c>
      <c r="S7119">
        <v>0.63</v>
      </c>
      <c r="T7119" t="s">
        <v>203</v>
      </c>
      <c r="U7119">
        <v>0.59</v>
      </c>
      <c r="V7119" s="4">
        <v>43130</v>
      </c>
    </row>
    <row r="7120" spans="1:22">
      <c r="A7120" t="s">
        <v>220</v>
      </c>
      <c r="B7120" t="s">
        <v>269</v>
      </c>
      <c r="C7120" t="s">
        <v>4183</v>
      </c>
      <c r="D7120" t="s">
        <v>202</v>
      </c>
      <c r="E7120" t="b">
        <v>1</v>
      </c>
      <c r="F7120" t="b">
        <v>1</v>
      </c>
      <c r="H7120" t="b">
        <v>0</v>
      </c>
      <c r="I7120">
        <v>73</v>
      </c>
      <c r="J7120">
        <v>120</v>
      </c>
      <c r="L7120">
        <v>75100</v>
      </c>
      <c r="M7120">
        <v>79</v>
      </c>
      <c r="Q7120" t="b">
        <v>1</v>
      </c>
      <c r="S7120">
        <v>0.68</v>
      </c>
      <c r="T7120" t="s">
        <v>203</v>
      </c>
      <c r="U7120">
        <v>0.59</v>
      </c>
      <c r="V7120" s="4">
        <v>43130</v>
      </c>
    </row>
    <row r="7121" spans="1:22">
      <c r="A7121" t="s">
        <v>220</v>
      </c>
      <c r="B7121" t="s">
        <v>269</v>
      </c>
      <c r="C7121" t="s">
        <v>4184</v>
      </c>
      <c r="D7121" t="s">
        <v>202</v>
      </c>
      <c r="E7121" t="b">
        <v>0</v>
      </c>
      <c r="F7121" t="b">
        <v>1</v>
      </c>
      <c r="H7121" t="b">
        <v>0</v>
      </c>
      <c r="I7121">
        <v>73</v>
      </c>
      <c r="J7121">
        <v>100</v>
      </c>
      <c r="L7121">
        <v>75100</v>
      </c>
      <c r="M7121">
        <v>76</v>
      </c>
      <c r="Q7121" t="b">
        <v>1</v>
      </c>
      <c r="S7121">
        <v>0.61</v>
      </c>
      <c r="T7121" t="s">
        <v>203</v>
      </c>
      <c r="U7121">
        <v>0.59</v>
      </c>
      <c r="V7121" s="4">
        <v>43130</v>
      </c>
    </row>
    <row r="7122" spans="1:22">
      <c r="A7122" t="s">
        <v>220</v>
      </c>
      <c r="B7122" t="s">
        <v>269</v>
      </c>
      <c r="C7122" t="s">
        <v>4185</v>
      </c>
      <c r="D7122" t="s">
        <v>202</v>
      </c>
      <c r="E7122" t="b">
        <v>0</v>
      </c>
      <c r="F7122" t="b">
        <v>1</v>
      </c>
      <c r="H7122" t="b">
        <v>0</v>
      </c>
      <c r="I7122">
        <v>73</v>
      </c>
      <c r="J7122">
        <v>100</v>
      </c>
      <c r="L7122">
        <v>75100</v>
      </c>
      <c r="M7122">
        <v>76</v>
      </c>
      <c r="Q7122" t="b">
        <v>1</v>
      </c>
      <c r="S7122">
        <v>0.61</v>
      </c>
      <c r="T7122" t="s">
        <v>203</v>
      </c>
      <c r="U7122">
        <v>0.59</v>
      </c>
      <c r="V7122" s="4">
        <v>43130</v>
      </c>
    </row>
    <row r="7123" spans="1:22">
      <c r="A7123" t="s">
        <v>220</v>
      </c>
      <c r="B7123" t="s">
        <v>269</v>
      </c>
      <c r="C7123" t="s">
        <v>4186</v>
      </c>
      <c r="D7123" t="s">
        <v>202</v>
      </c>
      <c r="E7123" t="b">
        <v>0</v>
      </c>
      <c r="F7123" t="b">
        <v>1</v>
      </c>
      <c r="H7123" t="b">
        <v>0</v>
      </c>
      <c r="I7123">
        <v>73</v>
      </c>
      <c r="J7123">
        <v>100</v>
      </c>
      <c r="L7123">
        <v>75100</v>
      </c>
      <c r="M7123">
        <v>76</v>
      </c>
      <c r="Q7123" t="b">
        <v>1</v>
      </c>
      <c r="S7123">
        <v>0.61</v>
      </c>
      <c r="T7123" t="s">
        <v>203</v>
      </c>
      <c r="U7123">
        <v>0.59</v>
      </c>
      <c r="V7123" s="4">
        <v>43130</v>
      </c>
    </row>
    <row r="7124" spans="1:22">
      <c r="A7124" t="s">
        <v>220</v>
      </c>
      <c r="B7124" t="s">
        <v>269</v>
      </c>
      <c r="C7124" t="s">
        <v>4187</v>
      </c>
      <c r="D7124" t="s">
        <v>202</v>
      </c>
      <c r="E7124" t="b">
        <v>1</v>
      </c>
      <c r="F7124" t="b">
        <v>1</v>
      </c>
      <c r="H7124" t="b">
        <v>0</v>
      </c>
      <c r="I7124">
        <v>73</v>
      </c>
      <c r="J7124">
        <v>110</v>
      </c>
      <c r="L7124">
        <v>75100</v>
      </c>
      <c r="M7124">
        <v>66</v>
      </c>
      <c r="Q7124" t="b">
        <v>1</v>
      </c>
      <c r="S7124">
        <v>0.59</v>
      </c>
      <c r="T7124" t="s">
        <v>203</v>
      </c>
      <c r="U7124">
        <v>0.59</v>
      </c>
      <c r="V7124" s="4">
        <v>43130</v>
      </c>
    </row>
    <row r="7125" spans="1:22">
      <c r="A7125" t="s">
        <v>220</v>
      </c>
      <c r="B7125" t="s">
        <v>269</v>
      </c>
      <c r="C7125" t="s">
        <v>4188</v>
      </c>
      <c r="D7125" t="s">
        <v>202</v>
      </c>
      <c r="E7125" t="b">
        <v>1</v>
      </c>
      <c r="F7125" t="b">
        <v>1</v>
      </c>
      <c r="H7125" t="b">
        <v>0</v>
      </c>
      <c r="I7125">
        <v>73</v>
      </c>
      <c r="J7125">
        <v>110</v>
      </c>
      <c r="L7125">
        <v>75100</v>
      </c>
      <c r="M7125">
        <v>66</v>
      </c>
      <c r="Q7125" t="b">
        <v>1</v>
      </c>
      <c r="S7125">
        <v>0.59</v>
      </c>
      <c r="T7125" t="s">
        <v>203</v>
      </c>
      <c r="U7125">
        <v>0.59</v>
      </c>
      <c r="V7125" s="4">
        <v>43130</v>
      </c>
    </row>
    <row r="7126" spans="1:22">
      <c r="A7126" t="s">
        <v>220</v>
      </c>
      <c r="B7126" t="s">
        <v>347</v>
      </c>
      <c r="C7126" t="s">
        <v>4189</v>
      </c>
      <c r="D7126" t="s">
        <v>202</v>
      </c>
      <c r="E7126" t="b">
        <v>1</v>
      </c>
      <c r="F7126" t="b">
        <v>1</v>
      </c>
      <c r="H7126" t="b">
        <v>0</v>
      </c>
      <c r="I7126">
        <v>73</v>
      </c>
      <c r="J7126">
        <v>120</v>
      </c>
      <c r="L7126">
        <v>75100</v>
      </c>
      <c r="M7126">
        <v>79</v>
      </c>
      <c r="Q7126" t="b">
        <v>1</v>
      </c>
      <c r="S7126">
        <v>0.68</v>
      </c>
      <c r="T7126" t="s">
        <v>203</v>
      </c>
      <c r="U7126">
        <v>0.59</v>
      </c>
      <c r="V7126" s="4">
        <v>43130</v>
      </c>
    </row>
    <row r="7127" spans="1:22">
      <c r="A7127" t="s">
        <v>220</v>
      </c>
      <c r="B7127" t="s">
        <v>347</v>
      </c>
      <c r="C7127" t="s">
        <v>4190</v>
      </c>
      <c r="D7127" t="s">
        <v>202</v>
      </c>
      <c r="E7127" t="b">
        <v>0</v>
      </c>
      <c r="F7127" t="b">
        <v>1</v>
      </c>
      <c r="H7127" t="b">
        <v>0</v>
      </c>
      <c r="I7127">
        <v>73</v>
      </c>
      <c r="J7127">
        <v>100</v>
      </c>
      <c r="L7127">
        <v>75100</v>
      </c>
      <c r="M7127">
        <v>76</v>
      </c>
      <c r="Q7127" t="b">
        <v>1</v>
      </c>
      <c r="S7127">
        <v>0.61</v>
      </c>
      <c r="T7127" t="s">
        <v>203</v>
      </c>
      <c r="U7127">
        <v>0.59</v>
      </c>
      <c r="V7127" s="4">
        <v>43130</v>
      </c>
    </row>
    <row r="7128" spans="1:22">
      <c r="A7128" t="s">
        <v>220</v>
      </c>
      <c r="B7128" t="s">
        <v>347</v>
      </c>
      <c r="C7128" t="s">
        <v>4191</v>
      </c>
      <c r="D7128" t="s">
        <v>202</v>
      </c>
      <c r="E7128" t="b">
        <v>1</v>
      </c>
      <c r="F7128" t="b">
        <v>1</v>
      </c>
      <c r="H7128" t="b">
        <v>0</v>
      </c>
      <c r="I7128">
        <v>73</v>
      </c>
      <c r="J7128">
        <v>120</v>
      </c>
      <c r="L7128">
        <v>75100</v>
      </c>
      <c r="M7128">
        <v>75</v>
      </c>
      <c r="Q7128" t="b">
        <v>1</v>
      </c>
      <c r="S7128">
        <v>0.63</v>
      </c>
      <c r="T7128" t="s">
        <v>203</v>
      </c>
      <c r="U7128">
        <v>0.59</v>
      </c>
      <c r="V7128" s="4">
        <v>43130</v>
      </c>
    </row>
    <row r="7129" spans="1:22">
      <c r="A7129" t="s">
        <v>220</v>
      </c>
      <c r="B7129" t="s">
        <v>347</v>
      </c>
      <c r="C7129" t="s">
        <v>4192</v>
      </c>
      <c r="D7129" t="s">
        <v>202</v>
      </c>
      <c r="E7129" t="b">
        <v>0</v>
      </c>
      <c r="F7129" t="b">
        <v>1</v>
      </c>
      <c r="H7129" t="b">
        <v>0</v>
      </c>
      <c r="I7129">
        <v>73</v>
      </c>
      <c r="J7129">
        <v>100</v>
      </c>
      <c r="L7129">
        <v>75100</v>
      </c>
      <c r="M7129">
        <v>76</v>
      </c>
      <c r="Q7129" t="b">
        <v>1</v>
      </c>
      <c r="S7129">
        <v>0.61</v>
      </c>
      <c r="T7129" t="s">
        <v>203</v>
      </c>
      <c r="U7129">
        <v>0.59</v>
      </c>
      <c r="V7129" s="4">
        <v>43130</v>
      </c>
    </row>
    <row r="7130" spans="1:22">
      <c r="A7130" t="s">
        <v>220</v>
      </c>
      <c r="B7130" t="s">
        <v>347</v>
      </c>
      <c r="C7130" t="s">
        <v>4193</v>
      </c>
      <c r="D7130" t="s">
        <v>202</v>
      </c>
      <c r="E7130" t="b">
        <v>1</v>
      </c>
      <c r="F7130" t="b">
        <v>1</v>
      </c>
      <c r="H7130" t="b">
        <v>0</v>
      </c>
      <c r="I7130">
        <v>73</v>
      </c>
      <c r="J7130">
        <v>110</v>
      </c>
      <c r="L7130">
        <v>75100</v>
      </c>
      <c r="M7130">
        <v>70</v>
      </c>
      <c r="Q7130" t="b">
        <v>1</v>
      </c>
      <c r="S7130">
        <v>0.59</v>
      </c>
      <c r="T7130" t="s">
        <v>203</v>
      </c>
      <c r="U7130">
        <v>0.59</v>
      </c>
      <c r="V7130" s="4">
        <v>43130</v>
      </c>
    </row>
    <row r="7131" spans="1:22">
      <c r="A7131" t="s">
        <v>1329</v>
      </c>
      <c r="B7131" t="s">
        <v>1537</v>
      </c>
      <c r="C7131" t="s">
        <v>4194</v>
      </c>
      <c r="D7131" t="s">
        <v>202</v>
      </c>
      <c r="E7131" t="b">
        <v>0</v>
      </c>
      <c r="F7131" t="b">
        <v>0</v>
      </c>
      <c r="H7131" t="b">
        <v>0</v>
      </c>
      <c r="I7131">
        <v>73</v>
      </c>
      <c r="J7131">
        <v>130</v>
      </c>
      <c r="L7131">
        <v>75000</v>
      </c>
      <c r="M7131">
        <v>80</v>
      </c>
      <c r="N7131">
        <v>24969</v>
      </c>
      <c r="O7131">
        <v>0.6</v>
      </c>
      <c r="P7131">
        <v>0.53</v>
      </c>
      <c r="T7131" t="s">
        <v>203</v>
      </c>
      <c r="V7131" s="4">
        <v>39407</v>
      </c>
    </row>
    <row r="7132" spans="1:22">
      <c r="A7132" t="s">
        <v>403</v>
      </c>
      <c r="B7132" t="s">
        <v>1356</v>
      </c>
      <c r="C7132" t="s">
        <v>4195</v>
      </c>
      <c r="D7132" t="s">
        <v>202</v>
      </c>
      <c r="E7132" t="b">
        <v>0</v>
      </c>
      <c r="F7132" t="b">
        <v>0</v>
      </c>
      <c r="G7132" t="s">
        <v>528</v>
      </c>
      <c r="H7132" t="b">
        <v>0</v>
      </c>
      <c r="I7132">
        <v>73</v>
      </c>
      <c r="J7132">
        <v>126</v>
      </c>
      <c r="L7132">
        <v>75000</v>
      </c>
      <c r="M7132">
        <v>76</v>
      </c>
      <c r="N7132">
        <v>24164</v>
      </c>
      <c r="O7132">
        <v>0.62</v>
      </c>
      <c r="P7132">
        <v>0.53</v>
      </c>
      <c r="T7132" t="s">
        <v>203</v>
      </c>
      <c r="V7132" s="4">
        <v>39407</v>
      </c>
    </row>
    <row r="7133" spans="1:22">
      <c r="A7133" t="s">
        <v>403</v>
      </c>
      <c r="B7133" t="s">
        <v>605</v>
      </c>
      <c r="C7133" t="s">
        <v>4196</v>
      </c>
      <c r="D7133" t="s">
        <v>202</v>
      </c>
      <c r="E7133" t="b">
        <v>1</v>
      </c>
      <c r="F7133" t="b">
        <v>0</v>
      </c>
      <c r="H7133" t="b">
        <v>0</v>
      </c>
      <c r="I7133">
        <v>74</v>
      </c>
      <c r="J7133">
        <v>130</v>
      </c>
      <c r="L7133">
        <v>100000</v>
      </c>
      <c r="M7133">
        <v>96</v>
      </c>
      <c r="Q7133" t="b">
        <v>1</v>
      </c>
      <c r="S7133">
        <v>0.9</v>
      </c>
      <c r="T7133" t="s">
        <v>203</v>
      </c>
      <c r="U7133">
        <v>0.59</v>
      </c>
      <c r="V7133" s="4">
        <v>43066</v>
      </c>
    </row>
    <row r="7134" spans="1:22">
      <c r="A7134" t="s">
        <v>403</v>
      </c>
      <c r="B7134" t="s">
        <v>2979</v>
      </c>
      <c r="C7134" t="s">
        <v>4197</v>
      </c>
      <c r="D7134" t="s">
        <v>202</v>
      </c>
      <c r="E7134" t="b">
        <v>1</v>
      </c>
      <c r="F7134" t="b">
        <v>0</v>
      </c>
      <c r="H7134" t="b">
        <v>0</v>
      </c>
      <c r="I7134">
        <v>74</v>
      </c>
      <c r="J7134">
        <v>130</v>
      </c>
      <c r="L7134">
        <v>100000</v>
      </c>
      <c r="M7134">
        <v>96</v>
      </c>
      <c r="Q7134" t="b">
        <v>1</v>
      </c>
      <c r="S7134">
        <v>0.9</v>
      </c>
      <c r="T7134" t="s">
        <v>203</v>
      </c>
      <c r="U7134">
        <v>0.59</v>
      </c>
      <c r="V7134" s="4">
        <v>43060</v>
      </c>
    </row>
    <row r="7135" spans="1:22">
      <c r="A7135" t="s">
        <v>2981</v>
      </c>
      <c r="B7135" t="s">
        <v>2979</v>
      </c>
      <c r="C7135" t="s">
        <v>4197</v>
      </c>
      <c r="D7135" t="s">
        <v>202</v>
      </c>
      <c r="E7135" t="b">
        <v>1</v>
      </c>
      <c r="F7135" t="b">
        <v>0</v>
      </c>
      <c r="H7135" t="b">
        <v>0</v>
      </c>
      <c r="I7135">
        <v>74</v>
      </c>
      <c r="J7135">
        <v>130</v>
      </c>
      <c r="L7135">
        <v>100000</v>
      </c>
      <c r="M7135">
        <v>96</v>
      </c>
      <c r="Q7135" t="b">
        <v>1</v>
      </c>
      <c r="S7135">
        <v>0.86</v>
      </c>
      <c r="T7135" t="s">
        <v>203</v>
      </c>
      <c r="U7135">
        <v>0.59</v>
      </c>
      <c r="V7135" s="4">
        <v>43223</v>
      </c>
    </row>
    <row r="7136" spans="1:22">
      <c r="A7136" t="s">
        <v>403</v>
      </c>
      <c r="B7136" t="s">
        <v>406</v>
      </c>
      <c r="C7136" t="s">
        <v>4198</v>
      </c>
      <c r="D7136" t="s">
        <v>202</v>
      </c>
      <c r="E7136" t="b">
        <v>1</v>
      </c>
      <c r="F7136" t="b">
        <v>0</v>
      </c>
      <c r="H7136" t="b">
        <v>0</v>
      </c>
      <c r="I7136">
        <v>74</v>
      </c>
      <c r="J7136">
        <v>130</v>
      </c>
      <c r="L7136">
        <v>100000</v>
      </c>
      <c r="M7136">
        <v>96</v>
      </c>
      <c r="Q7136" t="b">
        <v>1</v>
      </c>
      <c r="S7136">
        <v>0.9</v>
      </c>
      <c r="T7136" t="s">
        <v>203</v>
      </c>
      <c r="U7136">
        <v>0.59</v>
      </c>
      <c r="V7136" s="4">
        <v>43060</v>
      </c>
    </row>
    <row r="7137" spans="1:22">
      <c r="A7137" t="s">
        <v>403</v>
      </c>
      <c r="B7137" t="s">
        <v>659</v>
      </c>
      <c r="C7137" t="s">
        <v>4199</v>
      </c>
      <c r="D7137" t="s">
        <v>202</v>
      </c>
      <c r="E7137" t="b">
        <v>1</v>
      </c>
      <c r="F7137" t="b">
        <v>0</v>
      </c>
      <c r="H7137" t="b">
        <v>0</v>
      </c>
      <c r="I7137">
        <v>74</v>
      </c>
      <c r="J7137">
        <v>130</v>
      </c>
      <c r="L7137">
        <v>100000</v>
      </c>
      <c r="M7137">
        <v>96</v>
      </c>
      <c r="Q7137" t="b">
        <v>1</v>
      </c>
      <c r="S7137">
        <v>0.9</v>
      </c>
      <c r="T7137" t="s">
        <v>203</v>
      </c>
      <c r="U7137">
        <v>0.59</v>
      </c>
      <c r="V7137" s="4">
        <v>43067</v>
      </c>
    </row>
    <row r="7138" spans="1:22">
      <c r="A7138" t="s">
        <v>403</v>
      </c>
      <c r="B7138" t="s">
        <v>930</v>
      </c>
      <c r="C7138" t="s">
        <v>4200</v>
      </c>
      <c r="D7138" t="s">
        <v>202</v>
      </c>
      <c r="E7138" t="b">
        <v>1</v>
      </c>
      <c r="F7138" t="b">
        <v>0</v>
      </c>
      <c r="H7138" t="b">
        <v>0</v>
      </c>
      <c r="I7138">
        <v>74</v>
      </c>
      <c r="J7138">
        <v>130</v>
      </c>
      <c r="L7138">
        <v>100000</v>
      </c>
      <c r="M7138">
        <v>96</v>
      </c>
      <c r="Q7138" t="b">
        <v>1</v>
      </c>
      <c r="S7138">
        <v>0.9</v>
      </c>
      <c r="T7138" t="s">
        <v>203</v>
      </c>
      <c r="U7138">
        <v>0.59</v>
      </c>
      <c r="V7138" s="4">
        <v>43060</v>
      </c>
    </row>
    <row r="7139" spans="1:22">
      <c r="A7139" t="s">
        <v>1329</v>
      </c>
      <c r="B7139" t="s">
        <v>542</v>
      </c>
      <c r="C7139" t="s">
        <v>4201</v>
      </c>
      <c r="D7139" t="s">
        <v>202</v>
      </c>
      <c r="E7139" t="b">
        <v>0</v>
      </c>
      <c r="F7139" t="b">
        <v>0</v>
      </c>
      <c r="H7139" t="b">
        <v>0</v>
      </c>
      <c r="I7139">
        <v>75</v>
      </c>
      <c r="J7139">
        <v>124</v>
      </c>
      <c r="L7139">
        <v>60000</v>
      </c>
      <c r="M7139">
        <v>78</v>
      </c>
      <c r="N7139">
        <v>28267</v>
      </c>
      <c r="O7139">
        <v>0.53</v>
      </c>
      <c r="P7139">
        <v>0.53</v>
      </c>
      <c r="T7139" t="s">
        <v>203</v>
      </c>
      <c r="V7139" s="4">
        <v>39407</v>
      </c>
    </row>
    <row r="7140" spans="1:22">
      <c r="A7140" t="s">
        <v>1329</v>
      </c>
      <c r="B7140" t="s">
        <v>1330</v>
      </c>
      <c r="C7140" t="s">
        <v>4202</v>
      </c>
      <c r="D7140" t="s">
        <v>202</v>
      </c>
      <c r="E7140" t="b">
        <v>0</v>
      </c>
      <c r="F7140" t="b">
        <v>1</v>
      </c>
      <c r="H7140" t="b">
        <v>0</v>
      </c>
      <c r="I7140">
        <v>75</v>
      </c>
      <c r="J7140">
        <v>125</v>
      </c>
      <c r="L7140">
        <v>60000</v>
      </c>
      <c r="M7140">
        <v>78</v>
      </c>
      <c r="O7140">
        <v>0.53</v>
      </c>
      <c r="P7140">
        <v>0.48</v>
      </c>
      <c r="T7140" t="s">
        <v>203</v>
      </c>
      <c r="V7140" s="4">
        <v>42880</v>
      </c>
    </row>
    <row r="7141" spans="1:22">
      <c r="A7141" t="s">
        <v>1329</v>
      </c>
      <c r="B7141" t="s">
        <v>1330</v>
      </c>
      <c r="C7141" t="s">
        <v>4203</v>
      </c>
      <c r="D7141" t="s">
        <v>202</v>
      </c>
      <c r="E7141" t="b">
        <v>0</v>
      </c>
      <c r="F7141" t="b">
        <v>1</v>
      </c>
      <c r="H7141" t="b">
        <v>0</v>
      </c>
      <c r="I7141">
        <v>75</v>
      </c>
      <c r="J7141">
        <v>125</v>
      </c>
      <c r="L7141">
        <v>60000</v>
      </c>
      <c r="M7141">
        <v>78</v>
      </c>
      <c r="O7141">
        <v>0.53</v>
      </c>
      <c r="P7141">
        <v>0.48</v>
      </c>
      <c r="T7141" t="s">
        <v>203</v>
      </c>
      <c r="V7141" s="4">
        <v>42880</v>
      </c>
    </row>
    <row r="7142" spans="1:22">
      <c r="A7142" t="s">
        <v>1329</v>
      </c>
      <c r="B7142" t="s">
        <v>1330</v>
      </c>
      <c r="C7142" t="s">
        <v>4204</v>
      </c>
      <c r="D7142" t="s">
        <v>202</v>
      </c>
      <c r="E7142" t="b">
        <v>1</v>
      </c>
      <c r="F7142" t="b">
        <v>1</v>
      </c>
      <c r="H7142" t="b">
        <v>0</v>
      </c>
      <c r="I7142">
        <v>75</v>
      </c>
      <c r="J7142">
        <v>140</v>
      </c>
      <c r="L7142">
        <v>70000</v>
      </c>
      <c r="M7142">
        <v>78</v>
      </c>
      <c r="O7142">
        <v>0.59</v>
      </c>
      <c r="P7142">
        <v>0.48</v>
      </c>
      <c r="T7142" t="s">
        <v>203</v>
      </c>
      <c r="V7142" s="4">
        <v>42880</v>
      </c>
    </row>
    <row r="7143" spans="1:22">
      <c r="A7143" t="s">
        <v>1329</v>
      </c>
      <c r="B7143" t="s">
        <v>1330</v>
      </c>
      <c r="C7143" t="s">
        <v>4205</v>
      </c>
      <c r="D7143" t="s">
        <v>202</v>
      </c>
      <c r="E7143" t="b">
        <v>1</v>
      </c>
      <c r="F7143" t="b">
        <v>1</v>
      </c>
      <c r="H7143" t="b">
        <v>0</v>
      </c>
      <c r="I7143">
        <v>75</v>
      </c>
      <c r="J7143">
        <v>140</v>
      </c>
      <c r="L7143">
        <v>70000</v>
      </c>
      <c r="M7143">
        <v>78</v>
      </c>
      <c r="O7143">
        <v>0.59</v>
      </c>
      <c r="P7143">
        <v>0.48</v>
      </c>
      <c r="T7143" t="s">
        <v>203</v>
      </c>
      <c r="V7143" s="4">
        <v>42880</v>
      </c>
    </row>
    <row r="7144" spans="1:22">
      <c r="A7144" t="s">
        <v>1329</v>
      </c>
      <c r="B7144" t="s">
        <v>1330</v>
      </c>
      <c r="C7144" t="s">
        <v>4206</v>
      </c>
      <c r="D7144" t="s">
        <v>202</v>
      </c>
      <c r="E7144" t="b">
        <v>0</v>
      </c>
      <c r="F7144" t="b">
        <v>1</v>
      </c>
      <c r="H7144" t="b">
        <v>0</v>
      </c>
      <c r="I7144">
        <v>75</v>
      </c>
      <c r="J7144">
        <v>110</v>
      </c>
      <c r="L7144">
        <v>50000</v>
      </c>
      <c r="M7144">
        <v>78</v>
      </c>
      <c r="O7144">
        <v>0.53</v>
      </c>
      <c r="P7144">
        <v>0.48</v>
      </c>
      <c r="T7144" t="s">
        <v>203</v>
      </c>
      <c r="V7144" s="4">
        <v>42880</v>
      </c>
    </row>
    <row r="7145" spans="1:22">
      <c r="A7145" t="s">
        <v>1329</v>
      </c>
      <c r="B7145" t="s">
        <v>1330</v>
      </c>
      <c r="C7145" t="s">
        <v>4207</v>
      </c>
      <c r="D7145" t="s">
        <v>202</v>
      </c>
      <c r="E7145" t="b">
        <v>1</v>
      </c>
      <c r="F7145" t="b">
        <v>1</v>
      </c>
      <c r="H7145" t="b">
        <v>0</v>
      </c>
      <c r="I7145">
        <v>75</v>
      </c>
      <c r="J7145">
        <v>122</v>
      </c>
      <c r="L7145">
        <v>55000</v>
      </c>
      <c r="M7145">
        <v>78</v>
      </c>
      <c r="O7145">
        <v>0.59</v>
      </c>
      <c r="P7145">
        <v>0.48</v>
      </c>
      <c r="T7145" t="s">
        <v>203</v>
      </c>
      <c r="V7145" s="4">
        <v>42880</v>
      </c>
    </row>
    <row r="7146" spans="1:22">
      <c r="A7146" t="s">
        <v>1329</v>
      </c>
      <c r="B7146" t="s">
        <v>1330</v>
      </c>
      <c r="C7146" t="s">
        <v>4208</v>
      </c>
      <c r="D7146" t="s">
        <v>202</v>
      </c>
      <c r="E7146" t="b">
        <v>0</v>
      </c>
      <c r="F7146" t="b">
        <v>1</v>
      </c>
      <c r="H7146" t="b">
        <v>0</v>
      </c>
      <c r="I7146">
        <v>75</v>
      </c>
      <c r="J7146">
        <v>110</v>
      </c>
      <c r="L7146">
        <v>50000</v>
      </c>
      <c r="M7146">
        <v>78</v>
      </c>
      <c r="O7146">
        <v>0.53</v>
      </c>
      <c r="P7146">
        <v>0.48</v>
      </c>
      <c r="T7146" t="s">
        <v>203</v>
      </c>
      <c r="V7146" s="4">
        <v>42880</v>
      </c>
    </row>
    <row r="7147" spans="1:22">
      <c r="A7147" t="s">
        <v>1329</v>
      </c>
      <c r="B7147" t="s">
        <v>1330</v>
      </c>
      <c r="C7147" t="s">
        <v>4209</v>
      </c>
      <c r="D7147" t="s">
        <v>202</v>
      </c>
      <c r="E7147" t="b">
        <v>1</v>
      </c>
      <c r="F7147" t="b">
        <v>1</v>
      </c>
      <c r="H7147" t="b">
        <v>0</v>
      </c>
      <c r="I7147">
        <v>75</v>
      </c>
      <c r="J7147">
        <v>122</v>
      </c>
      <c r="L7147">
        <v>55000</v>
      </c>
      <c r="M7147">
        <v>78</v>
      </c>
      <c r="O7147">
        <v>0.59</v>
      </c>
      <c r="P7147">
        <v>0.48</v>
      </c>
      <c r="T7147" t="s">
        <v>203</v>
      </c>
      <c r="V7147" s="4">
        <v>42880</v>
      </c>
    </row>
    <row r="7148" spans="1:22">
      <c r="A7148" t="s">
        <v>220</v>
      </c>
      <c r="B7148" t="s">
        <v>269</v>
      </c>
      <c r="C7148" t="s">
        <v>4210</v>
      </c>
      <c r="D7148" t="s">
        <v>202</v>
      </c>
      <c r="E7148" t="b">
        <v>1</v>
      </c>
      <c r="F7148" t="b">
        <v>1</v>
      </c>
      <c r="H7148" t="b">
        <v>0</v>
      </c>
      <c r="I7148">
        <v>75</v>
      </c>
      <c r="J7148">
        <v>120</v>
      </c>
      <c r="L7148">
        <v>75000</v>
      </c>
      <c r="M7148">
        <v>76</v>
      </c>
      <c r="O7148">
        <v>0.59</v>
      </c>
      <c r="P7148">
        <v>0.48</v>
      </c>
      <c r="T7148" t="s">
        <v>203</v>
      </c>
      <c r="V7148" s="4">
        <v>42886</v>
      </c>
    </row>
    <row r="7149" spans="1:22">
      <c r="A7149" t="s">
        <v>220</v>
      </c>
      <c r="B7149" t="s">
        <v>269</v>
      </c>
      <c r="C7149" t="s">
        <v>4211</v>
      </c>
      <c r="D7149" t="s">
        <v>202</v>
      </c>
      <c r="E7149" t="b">
        <v>1</v>
      </c>
      <c r="F7149" t="b">
        <v>1</v>
      </c>
      <c r="H7149" t="b">
        <v>0</v>
      </c>
      <c r="I7149">
        <v>75</v>
      </c>
      <c r="J7149">
        <v>120</v>
      </c>
      <c r="L7149">
        <v>75000</v>
      </c>
      <c r="M7149">
        <v>76</v>
      </c>
      <c r="O7149">
        <v>0.59</v>
      </c>
      <c r="P7149">
        <v>0.48</v>
      </c>
      <c r="T7149" t="s">
        <v>203</v>
      </c>
      <c r="V7149" s="4">
        <v>42886</v>
      </c>
    </row>
    <row r="7150" spans="1:22">
      <c r="A7150" t="s">
        <v>220</v>
      </c>
      <c r="B7150" t="s">
        <v>269</v>
      </c>
      <c r="C7150" t="s">
        <v>4212</v>
      </c>
      <c r="D7150" t="s">
        <v>202</v>
      </c>
      <c r="E7150" t="b">
        <v>1</v>
      </c>
      <c r="F7150" t="b">
        <v>1</v>
      </c>
      <c r="H7150" t="b">
        <v>0</v>
      </c>
      <c r="I7150">
        <v>75</v>
      </c>
      <c r="J7150">
        <v>120</v>
      </c>
      <c r="L7150">
        <v>75000</v>
      </c>
      <c r="M7150">
        <v>76</v>
      </c>
      <c r="O7150">
        <v>0.59</v>
      </c>
      <c r="P7150">
        <v>0.48</v>
      </c>
      <c r="T7150" t="s">
        <v>203</v>
      </c>
      <c r="V7150" s="4">
        <v>42886</v>
      </c>
    </row>
    <row r="7151" spans="1:22">
      <c r="A7151" t="s">
        <v>220</v>
      </c>
      <c r="B7151" t="s">
        <v>269</v>
      </c>
      <c r="C7151" t="s">
        <v>4213</v>
      </c>
      <c r="D7151" t="s">
        <v>202</v>
      </c>
      <c r="E7151" t="b">
        <v>1</v>
      </c>
      <c r="F7151" t="b">
        <v>1</v>
      </c>
      <c r="H7151" t="b">
        <v>0</v>
      </c>
      <c r="I7151">
        <v>75</v>
      </c>
      <c r="J7151">
        <v>120</v>
      </c>
      <c r="L7151">
        <v>75000</v>
      </c>
      <c r="M7151">
        <v>76</v>
      </c>
      <c r="O7151">
        <v>0.59</v>
      </c>
      <c r="P7151">
        <v>0.48</v>
      </c>
      <c r="T7151" t="s">
        <v>203</v>
      </c>
      <c r="V7151" s="4">
        <v>42886</v>
      </c>
    </row>
    <row r="7152" spans="1:22">
      <c r="A7152" t="s">
        <v>220</v>
      </c>
      <c r="B7152" t="s">
        <v>302</v>
      </c>
      <c r="C7152" t="s">
        <v>4214</v>
      </c>
      <c r="D7152" t="s">
        <v>202</v>
      </c>
      <c r="E7152" t="b">
        <v>1</v>
      </c>
      <c r="F7152" t="b">
        <v>1</v>
      </c>
      <c r="H7152" t="b">
        <v>0</v>
      </c>
      <c r="I7152">
        <v>75</v>
      </c>
      <c r="J7152">
        <v>120</v>
      </c>
      <c r="L7152">
        <v>75000</v>
      </c>
      <c r="M7152">
        <v>76</v>
      </c>
      <c r="O7152">
        <v>0.59</v>
      </c>
      <c r="P7152">
        <v>0.48</v>
      </c>
      <c r="T7152" t="s">
        <v>203</v>
      </c>
      <c r="V7152" s="4">
        <v>42887</v>
      </c>
    </row>
    <row r="7153" spans="1:22">
      <c r="A7153" t="s">
        <v>220</v>
      </c>
      <c r="B7153" t="s">
        <v>302</v>
      </c>
      <c r="C7153" t="s">
        <v>4215</v>
      </c>
      <c r="D7153" t="s">
        <v>202</v>
      </c>
      <c r="E7153" t="b">
        <v>1</v>
      </c>
      <c r="F7153" t="b">
        <v>1</v>
      </c>
      <c r="H7153" t="b">
        <v>0</v>
      </c>
      <c r="I7153">
        <v>75</v>
      </c>
      <c r="J7153">
        <v>120</v>
      </c>
      <c r="L7153">
        <v>75000</v>
      </c>
      <c r="M7153">
        <v>76</v>
      </c>
      <c r="O7153">
        <v>0.59</v>
      </c>
      <c r="P7153">
        <v>0.48</v>
      </c>
      <c r="T7153" t="s">
        <v>203</v>
      </c>
      <c r="V7153" s="4">
        <v>42887</v>
      </c>
    </row>
    <row r="7154" spans="1:22">
      <c r="A7154" t="s">
        <v>220</v>
      </c>
      <c r="B7154" t="s">
        <v>2207</v>
      </c>
      <c r="C7154" t="s">
        <v>4216</v>
      </c>
      <c r="D7154" t="s">
        <v>202</v>
      </c>
      <c r="E7154" t="b">
        <v>1</v>
      </c>
      <c r="F7154" t="b">
        <v>1</v>
      </c>
      <c r="H7154" t="b">
        <v>0</v>
      </c>
      <c r="I7154">
        <v>75</v>
      </c>
      <c r="J7154">
        <v>120</v>
      </c>
      <c r="L7154">
        <v>75000</v>
      </c>
      <c r="M7154">
        <v>76</v>
      </c>
      <c r="O7154">
        <v>0.59</v>
      </c>
      <c r="P7154">
        <v>0.48</v>
      </c>
      <c r="T7154" t="s">
        <v>203</v>
      </c>
      <c r="V7154" s="4">
        <v>42887</v>
      </c>
    </row>
    <row r="7155" spans="1:22">
      <c r="A7155" t="s">
        <v>220</v>
      </c>
      <c r="B7155" t="s">
        <v>347</v>
      </c>
      <c r="C7155" t="s">
        <v>4217</v>
      </c>
      <c r="D7155" t="s">
        <v>202</v>
      </c>
      <c r="E7155" t="b">
        <v>1</v>
      </c>
      <c r="F7155" t="b">
        <v>1</v>
      </c>
      <c r="H7155" t="b">
        <v>0</v>
      </c>
      <c r="I7155">
        <v>75</v>
      </c>
      <c r="J7155">
        <v>141</v>
      </c>
      <c r="L7155">
        <v>70000</v>
      </c>
      <c r="M7155">
        <v>85</v>
      </c>
      <c r="O7155">
        <v>0.62</v>
      </c>
      <c r="P7155">
        <v>0.48</v>
      </c>
      <c r="T7155" t="s">
        <v>203</v>
      </c>
      <c r="V7155" s="4">
        <v>42887</v>
      </c>
    </row>
    <row r="7156" spans="1:22">
      <c r="A7156" t="s">
        <v>220</v>
      </c>
      <c r="B7156" t="s">
        <v>347</v>
      </c>
      <c r="C7156" t="s">
        <v>4218</v>
      </c>
      <c r="D7156" t="s">
        <v>202</v>
      </c>
      <c r="E7156" t="b">
        <v>1</v>
      </c>
      <c r="F7156" t="b">
        <v>1</v>
      </c>
      <c r="H7156" t="b">
        <v>0</v>
      </c>
      <c r="I7156">
        <v>75</v>
      </c>
      <c r="J7156">
        <v>120</v>
      </c>
      <c r="L7156">
        <v>75000</v>
      </c>
      <c r="M7156">
        <v>76</v>
      </c>
      <c r="O7156">
        <v>0.59</v>
      </c>
      <c r="P7156">
        <v>0.48</v>
      </c>
      <c r="T7156" t="s">
        <v>203</v>
      </c>
      <c r="V7156" s="4">
        <v>42887</v>
      </c>
    </row>
    <row r="7157" spans="1:22">
      <c r="A7157" t="s">
        <v>1158</v>
      </c>
      <c r="B7157" t="s">
        <v>1205</v>
      </c>
      <c r="C7157" t="s">
        <v>4219</v>
      </c>
      <c r="D7157" t="s">
        <v>202</v>
      </c>
      <c r="E7157" t="b">
        <v>1</v>
      </c>
      <c r="F7157" t="b">
        <v>0</v>
      </c>
      <c r="H7157" t="b">
        <v>0</v>
      </c>
      <c r="I7157">
        <v>75</v>
      </c>
      <c r="J7157">
        <v>132</v>
      </c>
      <c r="L7157">
        <v>100000</v>
      </c>
      <c r="M7157">
        <v>99</v>
      </c>
      <c r="Q7157" t="b">
        <v>1</v>
      </c>
      <c r="S7157">
        <v>0.93</v>
      </c>
      <c r="T7157" t="s">
        <v>203</v>
      </c>
      <c r="U7157">
        <v>0.59</v>
      </c>
      <c r="V7157" s="4">
        <v>43096</v>
      </c>
    </row>
    <row r="7158" spans="1:22">
      <c r="A7158" t="s">
        <v>1329</v>
      </c>
      <c r="B7158" t="s">
        <v>542</v>
      </c>
      <c r="C7158" t="s">
        <v>4220</v>
      </c>
      <c r="D7158" t="s">
        <v>202</v>
      </c>
      <c r="E7158" t="b">
        <v>1</v>
      </c>
      <c r="F7158" t="b">
        <v>1</v>
      </c>
      <c r="H7158" t="b">
        <v>0</v>
      </c>
      <c r="I7158">
        <v>75</v>
      </c>
      <c r="J7158">
        <v>140</v>
      </c>
      <c r="L7158">
        <v>70000</v>
      </c>
      <c r="M7158">
        <v>80</v>
      </c>
      <c r="N7158">
        <v>25392</v>
      </c>
      <c r="O7158">
        <v>0.59</v>
      </c>
      <c r="P7158">
        <v>0.53</v>
      </c>
      <c r="T7158" t="s">
        <v>203</v>
      </c>
      <c r="V7158" s="4">
        <v>39407</v>
      </c>
    </row>
    <row r="7159" spans="1:22">
      <c r="A7159" t="s">
        <v>1329</v>
      </c>
      <c r="B7159" t="s">
        <v>542</v>
      </c>
      <c r="C7159" t="s">
        <v>4221</v>
      </c>
      <c r="D7159" t="s">
        <v>202</v>
      </c>
      <c r="E7159" t="b">
        <v>1</v>
      </c>
      <c r="F7159" t="b">
        <v>1</v>
      </c>
      <c r="G7159" t="s">
        <v>528</v>
      </c>
      <c r="H7159" t="b">
        <v>0</v>
      </c>
      <c r="I7159">
        <v>75</v>
      </c>
      <c r="J7159">
        <v>140</v>
      </c>
      <c r="L7159">
        <v>70000</v>
      </c>
      <c r="M7159">
        <v>79</v>
      </c>
      <c r="N7159">
        <v>25392</v>
      </c>
      <c r="O7159">
        <v>0.59</v>
      </c>
      <c r="P7159">
        <v>0.53</v>
      </c>
      <c r="T7159" t="s">
        <v>203</v>
      </c>
      <c r="V7159" s="4">
        <v>39939</v>
      </c>
    </row>
    <row r="7160" spans="1:22">
      <c r="A7160" t="s">
        <v>269</v>
      </c>
      <c r="B7160" t="s">
        <v>269</v>
      </c>
      <c r="C7160" t="s">
        <v>4222</v>
      </c>
      <c r="D7160" t="s">
        <v>202</v>
      </c>
      <c r="E7160" t="b">
        <v>0</v>
      </c>
      <c r="F7160" t="b">
        <v>1</v>
      </c>
      <c r="H7160" t="b">
        <v>0</v>
      </c>
      <c r="I7160">
        <v>75</v>
      </c>
      <c r="J7160">
        <v>130</v>
      </c>
      <c r="L7160">
        <v>70000</v>
      </c>
      <c r="M7160">
        <v>76</v>
      </c>
      <c r="N7160">
        <v>28267</v>
      </c>
      <c r="O7160">
        <v>0.53</v>
      </c>
      <c r="P7160">
        <v>0.53</v>
      </c>
      <c r="T7160" t="s">
        <v>203</v>
      </c>
      <c r="V7160" s="4">
        <v>39407</v>
      </c>
    </row>
    <row r="7161" spans="1:22">
      <c r="A7161" t="s">
        <v>269</v>
      </c>
      <c r="B7161" t="s">
        <v>302</v>
      </c>
      <c r="C7161" t="s">
        <v>4223</v>
      </c>
      <c r="D7161" t="s">
        <v>202</v>
      </c>
      <c r="E7161" t="b">
        <v>1</v>
      </c>
      <c r="F7161" t="b">
        <v>1</v>
      </c>
      <c r="H7161" t="b">
        <v>0</v>
      </c>
      <c r="I7161">
        <v>75</v>
      </c>
      <c r="J7161">
        <v>120</v>
      </c>
      <c r="L7161">
        <v>75000</v>
      </c>
      <c r="M7161">
        <v>76</v>
      </c>
      <c r="N7161">
        <v>25392</v>
      </c>
      <c r="O7161">
        <v>0.59</v>
      </c>
      <c r="P7161">
        <v>0.53</v>
      </c>
      <c r="T7161" t="s">
        <v>203</v>
      </c>
      <c r="V7161" s="4">
        <v>39716</v>
      </c>
    </row>
    <row r="7162" spans="1:22">
      <c r="A7162" t="s">
        <v>1329</v>
      </c>
      <c r="B7162" t="s">
        <v>542</v>
      </c>
      <c r="C7162" t="s">
        <v>4224</v>
      </c>
      <c r="D7162" t="s">
        <v>202</v>
      </c>
      <c r="E7162" t="b">
        <v>1</v>
      </c>
      <c r="F7162" t="b">
        <v>1</v>
      </c>
      <c r="G7162" t="s">
        <v>528</v>
      </c>
      <c r="H7162" t="b">
        <v>0</v>
      </c>
      <c r="I7162">
        <v>75</v>
      </c>
      <c r="J7162">
        <v>140</v>
      </c>
      <c r="L7162">
        <v>70000</v>
      </c>
      <c r="M7162">
        <v>79</v>
      </c>
      <c r="N7162">
        <v>25392</v>
      </c>
      <c r="O7162">
        <v>0.59</v>
      </c>
      <c r="P7162">
        <v>0.53</v>
      </c>
      <c r="T7162" t="s">
        <v>203</v>
      </c>
      <c r="V7162" s="4">
        <v>39407</v>
      </c>
    </row>
    <row r="7163" spans="1:22">
      <c r="A7163" t="s">
        <v>1329</v>
      </c>
      <c r="B7163" t="s">
        <v>542</v>
      </c>
      <c r="C7163" t="s">
        <v>4225</v>
      </c>
      <c r="D7163" t="s">
        <v>202</v>
      </c>
      <c r="E7163" t="b">
        <v>0</v>
      </c>
      <c r="F7163" t="b">
        <v>1</v>
      </c>
      <c r="G7163" t="s">
        <v>528</v>
      </c>
      <c r="H7163" t="b">
        <v>0</v>
      </c>
      <c r="I7163">
        <v>75</v>
      </c>
      <c r="J7163">
        <v>124</v>
      </c>
      <c r="L7163">
        <v>60000</v>
      </c>
      <c r="M7163">
        <v>78</v>
      </c>
      <c r="N7163">
        <v>28267</v>
      </c>
      <c r="O7163">
        <v>0.53</v>
      </c>
      <c r="P7163">
        <v>0.53</v>
      </c>
      <c r="T7163" t="s">
        <v>203</v>
      </c>
      <c r="V7163" s="4">
        <v>39925</v>
      </c>
    </row>
    <row r="7164" spans="1:22">
      <c r="A7164" t="s">
        <v>269</v>
      </c>
      <c r="B7164" t="s">
        <v>302</v>
      </c>
      <c r="C7164" t="s">
        <v>4226</v>
      </c>
      <c r="D7164" t="s">
        <v>202</v>
      </c>
      <c r="E7164" t="b">
        <v>0</v>
      </c>
      <c r="F7164" t="b">
        <v>1</v>
      </c>
      <c r="H7164" t="b">
        <v>0</v>
      </c>
      <c r="I7164">
        <v>75</v>
      </c>
      <c r="J7164">
        <v>130</v>
      </c>
      <c r="L7164">
        <v>70000</v>
      </c>
      <c r="M7164">
        <v>76</v>
      </c>
      <c r="N7164">
        <v>28267</v>
      </c>
      <c r="O7164">
        <v>0.53</v>
      </c>
      <c r="P7164">
        <v>0.53</v>
      </c>
      <c r="T7164" t="s">
        <v>203</v>
      </c>
      <c r="V7164" s="4">
        <v>39407</v>
      </c>
    </row>
    <row r="7165" spans="1:22">
      <c r="A7165" t="s">
        <v>1329</v>
      </c>
      <c r="B7165" t="s">
        <v>542</v>
      </c>
      <c r="C7165" t="s">
        <v>4227</v>
      </c>
      <c r="D7165" t="s">
        <v>202</v>
      </c>
      <c r="E7165" t="b">
        <v>0</v>
      </c>
      <c r="F7165" t="b">
        <v>1</v>
      </c>
      <c r="H7165" t="b">
        <v>0</v>
      </c>
      <c r="I7165">
        <v>75</v>
      </c>
      <c r="J7165">
        <v>124</v>
      </c>
      <c r="L7165">
        <v>60000</v>
      </c>
      <c r="M7165">
        <v>78</v>
      </c>
      <c r="N7165">
        <v>28267</v>
      </c>
      <c r="O7165">
        <v>0.53</v>
      </c>
      <c r="P7165">
        <v>0.53</v>
      </c>
      <c r="T7165" t="s">
        <v>203</v>
      </c>
      <c r="V7165" s="4">
        <v>39407</v>
      </c>
    </row>
    <row r="7166" spans="1:22">
      <c r="A7166" t="s">
        <v>269</v>
      </c>
      <c r="B7166" t="s">
        <v>269</v>
      </c>
      <c r="C7166" t="s">
        <v>4228</v>
      </c>
      <c r="D7166" t="s">
        <v>202</v>
      </c>
      <c r="E7166" t="b">
        <v>1</v>
      </c>
      <c r="F7166" t="b">
        <v>1</v>
      </c>
      <c r="G7166" t="s">
        <v>528</v>
      </c>
      <c r="H7166" t="b">
        <v>0</v>
      </c>
      <c r="I7166">
        <v>75</v>
      </c>
      <c r="J7166">
        <v>120</v>
      </c>
      <c r="L7166">
        <v>75000</v>
      </c>
      <c r="M7166">
        <v>76</v>
      </c>
      <c r="N7166">
        <v>25392</v>
      </c>
      <c r="O7166">
        <v>0.59</v>
      </c>
      <c r="P7166">
        <v>0.53</v>
      </c>
      <c r="T7166" t="s">
        <v>203</v>
      </c>
      <c r="V7166" s="4">
        <v>39716</v>
      </c>
    </row>
    <row r="7167" spans="1:22">
      <c r="A7167" t="s">
        <v>269</v>
      </c>
      <c r="B7167" t="s">
        <v>347</v>
      </c>
      <c r="C7167" t="s">
        <v>4229</v>
      </c>
      <c r="D7167" t="s">
        <v>202</v>
      </c>
      <c r="E7167" t="b">
        <v>0</v>
      </c>
      <c r="F7167" t="b">
        <v>1</v>
      </c>
      <c r="H7167" t="b">
        <v>0</v>
      </c>
      <c r="I7167">
        <v>75</v>
      </c>
      <c r="J7167">
        <v>121</v>
      </c>
      <c r="L7167">
        <v>75000</v>
      </c>
      <c r="M7167">
        <v>76</v>
      </c>
      <c r="N7167">
        <v>28267</v>
      </c>
      <c r="O7167">
        <v>0.53</v>
      </c>
      <c r="P7167">
        <v>0.53</v>
      </c>
      <c r="T7167" t="s">
        <v>203</v>
      </c>
      <c r="V7167" s="4">
        <v>39407</v>
      </c>
    </row>
    <row r="7168" spans="1:22">
      <c r="A7168" t="s">
        <v>199</v>
      </c>
      <c r="B7168" t="s">
        <v>269</v>
      </c>
      <c r="C7168" t="s">
        <v>4213</v>
      </c>
      <c r="D7168" t="s">
        <v>202</v>
      </c>
      <c r="E7168" t="b">
        <v>1</v>
      </c>
      <c r="F7168" t="b">
        <v>1</v>
      </c>
      <c r="H7168" t="b">
        <v>0</v>
      </c>
      <c r="I7168">
        <v>75</v>
      </c>
      <c r="J7168">
        <v>120</v>
      </c>
      <c r="L7168">
        <v>75000</v>
      </c>
      <c r="M7168">
        <v>76</v>
      </c>
      <c r="O7168">
        <v>0.59</v>
      </c>
      <c r="P7168">
        <v>0.48</v>
      </c>
      <c r="T7168" t="s">
        <v>203</v>
      </c>
      <c r="V7168" s="4">
        <v>42278</v>
      </c>
    </row>
    <row r="7169" spans="1:22">
      <c r="A7169" t="s">
        <v>1329</v>
      </c>
      <c r="B7169" t="s">
        <v>1537</v>
      </c>
      <c r="C7169" t="s">
        <v>4230</v>
      </c>
      <c r="D7169" t="s">
        <v>202</v>
      </c>
      <c r="E7169" t="b">
        <v>1</v>
      </c>
      <c r="F7169" t="b">
        <v>0</v>
      </c>
      <c r="H7169" t="b">
        <v>0</v>
      </c>
      <c r="I7169">
        <v>75</v>
      </c>
      <c r="J7169">
        <v>132</v>
      </c>
      <c r="L7169">
        <v>70000</v>
      </c>
      <c r="M7169">
        <v>80</v>
      </c>
      <c r="N7169">
        <v>25830</v>
      </c>
      <c r="O7169">
        <v>0.57999999999999996</v>
      </c>
      <c r="P7169">
        <v>0.53</v>
      </c>
      <c r="T7169" t="s">
        <v>203</v>
      </c>
      <c r="V7169" s="4">
        <v>39407</v>
      </c>
    </row>
    <row r="7170" spans="1:22">
      <c r="A7170" t="s">
        <v>269</v>
      </c>
      <c r="B7170" t="s">
        <v>269</v>
      </c>
      <c r="C7170" t="s">
        <v>4231</v>
      </c>
      <c r="D7170" t="s">
        <v>202</v>
      </c>
      <c r="E7170" t="b">
        <v>0</v>
      </c>
      <c r="F7170" t="b">
        <v>1</v>
      </c>
      <c r="H7170" t="b">
        <v>0</v>
      </c>
      <c r="I7170">
        <v>75</v>
      </c>
      <c r="J7170">
        <v>130</v>
      </c>
      <c r="L7170">
        <v>70000</v>
      </c>
      <c r="M7170">
        <v>76</v>
      </c>
      <c r="N7170">
        <v>28267</v>
      </c>
      <c r="O7170">
        <v>0.53</v>
      </c>
      <c r="P7170">
        <v>0.53</v>
      </c>
      <c r="T7170" t="s">
        <v>203</v>
      </c>
      <c r="V7170" s="4">
        <v>39407</v>
      </c>
    </row>
    <row r="7171" spans="1:22">
      <c r="A7171" t="s">
        <v>269</v>
      </c>
      <c r="B7171" t="s">
        <v>269</v>
      </c>
      <c r="C7171" t="s">
        <v>4232</v>
      </c>
      <c r="D7171" t="s">
        <v>202</v>
      </c>
      <c r="E7171" t="b">
        <v>0</v>
      </c>
      <c r="F7171" t="b">
        <v>1</v>
      </c>
      <c r="H7171" t="b">
        <v>0</v>
      </c>
      <c r="I7171">
        <v>75</v>
      </c>
      <c r="J7171">
        <v>130</v>
      </c>
      <c r="L7171">
        <v>70000</v>
      </c>
      <c r="M7171">
        <v>76</v>
      </c>
      <c r="N7171">
        <v>28267</v>
      </c>
      <c r="O7171">
        <v>0.53</v>
      </c>
      <c r="P7171">
        <v>0.53</v>
      </c>
      <c r="T7171" t="s">
        <v>203</v>
      </c>
      <c r="V7171" s="4">
        <v>39407</v>
      </c>
    </row>
    <row r="7172" spans="1:22">
      <c r="A7172" t="s">
        <v>269</v>
      </c>
      <c r="B7172" t="s">
        <v>347</v>
      </c>
      <c r="C7172" t="s">
        <v>4233</v>
      </c>
      <c r="D7172" t="s">
        <v>202</v>
      </c>
      <c r="E7172" t="b">
        <v>0</v>
      </c>
      <c r="F7172" t="b">
        <v>1</v>
      </c>
      <c r="H7172" t="b">
        <v>0</v>
      </c>
      <c r="I7172">
        <v>75</v>
      </c>
      <c r="J7172">
        <v>130</v>
      </c>
      <c r="L7172">
        <v>70000</v>
      </c>
      <c r="M7172">
        <v>76</v>
      </c>
      <c r="N7172">
        <v>28267</v>
      </c>
      <c r="O7172">
        <v>0.53</v>
      </c>
      <c r="P7172">
        <v>0.53</v>
      </c>
      <c r="T7172" t="s">
        <v>203</v>
      </c>
      <c r="V7172" s="4">
        <v>39407</v>
      </c>
    </row>
    <row r="7173" spans="1:22">
      <c r="A7173" t="s">
        <v>269</v>
      </c>
      <c r="B7173" t="s">
        <v>269</v>
      </c>
      <c r="C7173" t="s">
        <v>4234</v>
      </c>
      <c r="D7173" t="s">
        <v>202</v>
      </c>
      <c r="E7173" t="b">
        <v>0</v>
      </c>
      <c r="F7173" t="b">
        <v>1</v>
      </c>
      <c r="H7173" t="b">
        <v>0</v>
      </c>
      <c r="I7173">
        <v>75</v>
      </c>
      <c r="J7173">
        <v>130</v>
      </c>
      <c r="L7173">
        <v>70000</v>
      </c>
      <c r="M7173">
        <v>76</v>
      </c>
      <c r="N7173">
        <v>28267</v>
      </c>
      <c r="O7173">
        <v>0.53</v>
      </c>
      <c r="P7173">
        <v>0.53</v>
      </c>
      <c r="T7173" t="s">
        <v>203</v>
      </c>
      <c r="V7173" s="4">
        <v>39407</v>
      </c>
    </row>
    <row r="7174" spans="1:22">
      <c r="A7174" t="s">
        <v>403</v>
      </c>
      <c r="B7174" t="s">
        <v>403</v>
      </c>
      <c r="C7174" t="s">
        <v>4235</v>
      </c>
      <c r="D7174" t="s">
        <v>202</v>
      </c>
      <c r="E7174" t="b">
        <v>1</v>
      </c>
      <c r="F7174" t="b">
        <v>1</v>
      </c>
      <c r="H7174" t="b">
        <v>0</v>
      </c>
      <c r="I7174">
        <v>75</v>
      </c>
      <c r="J7174">
        <v>109</v>
      </c>
      <c r="L7174">
        <v>55000</v>
      </c>
      <c r="M7174">
        <v>70</v>
      </c>
      <c r="N7174">
        <v>28267</v>
      </c>
      <c r="O7174">
        <v>0.53</v>
      </c>
      <c r="P7174">
        <v>0.53</v>
      </c>
      <c r="T7174" t="s">
        <v>203</v>
      </c>
      <c r="V7174" s="4">
        <v>39407</v>
      </c>
    </row>
    <row r="7175" spans="1:22">
      <c r="A7175" t="s">
        <v>403</v>
      </c>
      <c r="B7175" t="s">
        <v>403</v>
      </c>
      <c r="C7175" t="s">
        <v>4236</v>
      </c>
      <c r="D7175" t="s">
        <v>202</v>
      </c>
      <c r="E7175" t="b">
        <v>1</v>
      </c>
      <c r="F7175" t="b">
        <v>1</v>
      </c>
      <c r="H7175" t="b">
        <v>0</v>
      </c>
      <c r="I7175">
        <v>75</v>
      </c>
      <c r="J7175">
        <v>109</v>
      </c>
      <c r="L7175">
        <v>55000</v>
      </c>
      <c r="M7175">
        <v>70</v>
      </c>
      <c r="N7175">
        <v>28267</v>
      </c>
      <c r="O7175">
        <v>0.53</v>
      </c>
      <c r="P7175">
        <v>0.53</v>
      </c>
      <c r="T7175" t="s">
        <v>203</v>
      </c>
      <c r="V7175" s="4">
        <v>39407</v>
      </c>
    </row>
    <row r="7176" spans="1:22">
      <c r="A7176" t="s">
        <v>403</v>
      </c>
      <c r="B7176" t="s">
        <v>403</v>
      </c>
      <c r="C7176" t="s">
        <v>4237</v>
      </c>
      <c r="D7176" t="s">
        <v>202</v>
      </c>
      <c r="E7176" t="b">
        <v>1</v>
      </c>
      <c r="F7176" t="b">
        <v>1</v>
      </c>
      <c r="H7176" t="b">
        <v>0</v>
      </c>
      <c r="I7176">
        <v>75</v>
      </c>
      <c r="J7176">
        <v>109</v>
      </c>
      <c r="L7176">
        <v>55000</v>
      </c>
      <c r="M7176">
        <v>70</v>
      </c>
      <c r="N7176">
        <v>28267</v>
      </c>
      <c r="O7176">
        <v>0.53</v>
      </c>
      <c r="P7176">
        <v>0.53</v>
      </c>
      <c r="T7176" t="s">
        <v>203</v>
      </c>
      <c r="V7176" s="4">
        <v>39407</v>
      </c>
    </row>
    <row r="7177" spans="1:22">
      <c r="A7177" t="s">
        <v>269</v>
      </c>
      <c r="B7177" t="s">
        <v>269</v>
      </c>
      <c r="C7177" t="s">
        <v>4238</v>
      </c>
      <c r="D7177" t="s">
        <v>202</v>
      </c>
      <c r="E7177" t="b">
        <v>0</v>
      </c>
      <c r="F7177" t="b">
        <v>1</v>
      </c>
      <c r="H7177" t="b">
        <v>0</v>
      </c>
      <c r="I7177">
        <v>75</v>
      </c>
      <c r="J7177">
        <v>121</v>
      </c>
      <c r="L7177">
        <v>75000</v>
      </c>
      <c r="M7177">
        <v>76</v>
      </c>
      <c r="N7177">
        <v>28267</v>
      </c>
      <c r="O7177">
        <v>0.53</v>
      </c>
      <c r="P7177">
        <v>0.53</v>
      </c>
      <c r="T7177" t="s">
        <v>203</v>
      </c>
      <c r="V7177" s="4">
        <v>39407</v>
      </c>
    </row>
    <row r="7178" spans="1:22">
      <c r="A7178" t="s">
        <v>2002</v>
      </c>
      <c r="B7178" t="s">
        <v>605</v>
      </c>
      <c r="C7178" t="s">
        <v>4239</v>
      </c>
      <c r="D7178" t="s">
        <v>202</v>
      </c>
      <c r="E7178" t="b">
        <v>1</v>
      </c>
      <c r="F7178" t="b">
        <v>1</v>
      </c>
      <c r="H7178" t="b">
        <v>0</v>
      </c>
      <c r="I7178">
        <v>75</v>
      </c>
      <c r="J7178">
        <v>154</v>
      </c>
      <c r="L7178">
        <v>72000</v>
      </c>
      <c r="M7178">
        <v>85</v>
      </c>
      <c r="O7178">
        <v>0.69</v>
      </c>
      <c r="P7178">
        <v>0.53</v>
      </c>
      <c r="T7178" t="s">
        <v>203</v>
      </c>
      <c r="V7178" s="4">
        <v>41884</v>
      </c>
    </row>
    <row r="7179" spans="1:22">
      <c r="A7179" t="s">
        <v>403</v>
      </c>
      <c r="B7179" t="s">
        <v>406</v>
      </c>
      <c r="C7179" t="s">
        <v>4240</v>
      </c>
      <c r="D7179" t="s">
        <v>202</v>
      </c>
      <c r="E7179" t="b">
        <v>1</v>
      </c>
      <c r="F7179" t="b">
        <v>0</v>
      </c>
      <c r="H7179" t="b">
        <v>0</v>
      </c>
      <c r="I7179">
        <v>75</v>
      </c>
      <c r="J7179">
        <v>130</v>
      </c>
      <c r="L7179">
        <v>70000</v>
      </c>
      <c r="M7179">
        <v>81</v>
      </c>
      <c r="O7179">
        <v>0.57999999999999996</v>
      </c>
      <c r="P7179">
        <v>0.48</v>
      </c>
      <c r="T7179" t="s">
        <v>203</v>
      </c>
      <c r="V7179" s="4">
        <v>42880</v>
      </c>
    </row>
    <row r="7180" spans="1:22">
      <c r="A7180" t="s">
        <v>403</v>
      </c>
      <c r="B7180" t="s">
        <v>403</v>
      </c>
      <c r="C7180" t="s">
        <v>4240</v>
      </c>
      <c r="D7180" t="s">
        <v>202</v>
      </c>
      <c r="E7180" t="b">
        <v>1</v>
      </c>
      <c r="F7180" t="b">
        <v>0</v>
      </c>
      <c r="H7180" t="b">
        <v>0</v>
      </c>
      <c r="I7180">
        <v>75</v>
      </c>
      <c r="J7180">
        <v>130</v>
      </c>
      <c r="L7180">
        <v>70000</v>
      </c>
      <c r="M7180">
        <v>81</v>
      </c>
      <c r="O7180">
        <v>0.57999999999999996</v>
      </c>
      <c r="P7180">
        <v>0.48</v>
      </c>
      <c r="T7180" t="s">
        <v>203</v>
      </c>
      <c r="V7180" s="4">
        <v>42198</v>
      </c>
    </row>
    <row r="7181" spans="1:22">
      <c r="A7181" t="s">
        <v>403</v>
      </c>
      <c r="B7181" t="s">
        <v>403</v>
      </c>
      <c r="C7181" t="s">
        <v>4241</v>
      </c>
      <c r="D7181" t="s">
        <v>202</v>
      </c>
      <c r="E7181" t="b">
        <v>1</v>
      </c>
      <c r="F7181" t="b">
        <v>0</v>
      </c>
      <c r="G7181" t="s">
        <v>528</v>
      </c>
      <c r="H7181" t="b">
        <v>0</v>
      </c>
      <c r="I7181">
        <v>75</v>
      </c>
      <c r="J7181">
        <v>123</v>
      </c>
      <c r="L7181">
        <v>70000</v>
      </c>
      <c r="M7181">
        <v>73</v>
      </c>
      <c r="N7181">
        <v>28267</v>
      </c>
      <c r="O7181">
        <v>0.53</v>
      </c>
      <c r="P7181">
        <v>0.53</v>
      </c>
      <c r="T7181" t="s">
        <v>203</v>
      </c>
      <c r="V7181" s="4">
        <v>39407</v>
      </c>
    </row>
    <row r="7182" spans="1:22">
      <c r="A7182" t="s">
        <v>403</v>
      </c>
      <c r="B7182" t="s">
        <v>403</v>
      </c>
      <c r="C7182" t="s">
        <v>4242</v>
      </c>
      <c r="D7182" t="s">
        <v>202</v>
      </c>
      <c r="E7182" t="b">
        <v>1</v>
      </c>
      <c r="F7182" t="b">
        <v>0</v>
      </c>
      <c r="G7182" t="s">
        <v>528</v>
      </c>
      <c r="H7182" t="b">
        <v>0</v>
      </c>
      <c r="I7182">
        <v>75</v>
      </c>
      <c r="J7182">
        <v>123</v>
      </c>
      <c r="L7182">
        <v>70000</v>
      </c>
      <c r="M7182">
        <v>73</v>
      </c>
      <c r="N7182">
        <v>28267</v>
      </c>
      <c r="O7182">
        <v>0.53</v>
      </c>
      <c r="P7182">
        <v>0.53</v>
      </c>
      <c r="T7182" t="s">
        <v>203</v>
      </c>
      <c r="V7182" s="4">
        <v>39407</v>
      </c>
    </row>
    <row r="7183" spans="1:22">
      <c r="A7183" t="s">
        <v>403</v>
      </c>
      <c r="B7183" t="s">
        <v>403</v>
      </c>
      <c r="C7183" t="s">
        <v>4243</v>
      </c>
      <c r="D7183" t="s">
        <v>202</v>
      </c>
      <c r="E7183" t="b">
        <v>1</v>
      </c>
      <c r="F7183" t="b">
        <v>0</v>
      </c>
      <c r="G7183" t="s">
        <v>528</v>
      </c>
      <c r="H7183" t="b">
        <v>0</v>
      </c>
      <c r="I7183">
        <v>75</v>
      </c>
      <c r="J7183">
        <v>123</v>
      </c>
      <c r="L7183">
        <v>70000</v>
      </c>
      <c r="M7183">
        <v>73</v>
      </c>
      <c r="N7183">
        <v>28267</v>
      </c>
      <c r="O7183">
        <v>0.53</v>
      </c>
      <c r="P7183">
        <v>0.53</v>
      </c>
      <c r="T7183" t="s">
        <v>203</v>
      </c>
      <c r="V7183" s="4">
        <v>39407</v>
      </c>
    </row>
    <row r="7184" spans="1:22">
      <c r="A7184" t="s">
        <v>1329</v>
      </c>
      <c r="B7184" t="s">
        <v>542</v>
      </c>
      <c r="C7184" t="s">
        <v>4244</v>
      </c>
      <c r="D7184" t="s">
        <v>202</v>
      </c>
      <c r="E7184" t="b">
        <v>0</v>
      </c>
      <c r="F7184" t="b">
        <v>1</v>
      </c>
      <c r="G7184" t="s">
        <v>528</v>
      </c>
      <c r="H7184" t="b">
        <v>0</v>
      </c>
      <c r="I7184">
        <v>75</v>
      </c>
      <c r="J7184">
        <v>124</v>
      </c>
      <c r="L7184">
        <v>60000</v>
      </c>
      <c r="M7184">
        <v>78</v>
      </c>
      <c r="N7184">
        <v>28267</v>
      </c>
      <c r="O7184">
        <v>0.53</v>
      </c>
      <c r="P7184">
        <v>0.53</v>
      </c>
      <c r="T7184" t="s">
        <v>203</v>
      </c>
      <c r="V7184" s="4">
        <v>39407</v>
      </c>
    </row>
    <row r="7185" spans="1:22">
      <c r="A7185" t="s">
        <v>2002</v>
      </c>
      <c r="B7185" t="s">
        <v>403</v>
      </c>
      <c r="C7185" t="s">
        <v>4245</v>
      </c>
      <c r="D7185" t="s">
        <v>202</v>
      </c>
      <c r="E7185" t="b">
        <v>1</v>
      </c>
      <c r="F7185" t="b">
        <v>1</v>
      </c>
      <c r="H7185" t="b">
        <v>0</v>
      </c>
      <c r="I7185">
        <v>75</v>
      </c>
      <c r="J7185">
        <v>156</v>
      </c>
      <c r="L7185">
        <v>72000</v>
      </c>
      <c r="M7185">
        <v>84</v>
      </c>
      <c r="O7185">
        <v>0.68</v>
      </c>
      <c r="P7185">
        <v>0.53</v>
      </c>
      <c r="T7185" t="s">
        <v>203</v>
      </c>
      <c r="V7185" s="4">
        <v>41149</v>
      </c>
    </row>
    <row r="7186" spans="1:22">
      <c r="A7186" t="s">
        <v>1154</v>
      </c>
      <c r="B7186" t="s">
        <v>1537</v>
      </c>
      <c r="C7186" t="s">
        <v>4246</v>
      </c>
      <c r="D7186" t="s">
        <v>202</v>
      </c>
      <c r="E7186" t="b">
        <v>1</v>
      </c>
      <c r="F7186" t="b">
        <v>0</v>
      </c>
      <c r="H7186" t="b">
        <v>0</v>
      </c>
      <c r="I7186">
        <v>75</v>
      </c>
      <c r="J7186">
        <v>130</v>
      </c>
      <c r="L7186">
        <v>70000</v>
      </c>
      <c r="M7186">
        <v>81</v>
      </c>
      <c r="O7186">
        <v>0.57999999999999996</v>
      </c>
      <c r="P7186">
        <v>0.53</v>
      </c>
      <c r="T7186" t="s">
        <v>203</v>
      </c>
      <c r="V7186" s="4">
        <v>40877</v>
      </c>
    </row>
    <row r="7187" spans="1:22">
      <c r="A7187" t="s">
        <v>2002</v>
      </c>
      <c r="B7187" t="s">
        <v>2270</v>
      </c>
      <c r="C7187" t="s">
        <v>4247</v>
      </c>
      <c r="D7187" t="s">
        <v>202</v>
      </c>
      <c r="E7187" t="b">
        <v>1</v>
      </c>
      <c r="F7187" t="b">
        <v>1</v>
      </c>
      <c r="H7187" t="b">
        <v>0</v>
      </c>
      <c r="I7187">
        <v>75</v>
      </c>
      <c r="J7187">
        <v>154</v>
      </c>
      <c r="L7187">
        <v>72000</v>
      </c>
      <c r="M7187">
        <v>85</v>
      </c>
      <c r="O7187">
        <v>0.69</v>
      </c>
      <c r="P7187">
        <v>0.48</v>
      </c>
      <c r="T7187" t="s">
        <v>203</v>
      </c>
      <c r="V7187" s="4">
        <v>42198</v>
      </c>
    </row>
    <row r="7188" spans="1:22">
      <c r="A7188" t="s">
        <v>269</v>
      </c>
      <c r="B7188" t="s">
        <v>269</v>
      </c>
      <c r="C7188" t="s">
        <v>4248</v>
      </c>
      <c r="D7188" t="s">
        <v>202</v>
      </c>
      <c r="E7188" t="b">
        <v>0</v>
      </c>
      <c r="F7188" t="b">
        <v>1</v>
      </c>
      <c r="H7188" t="b">
        <v>0</v>
      </c>
      <c r="I7188">
        <v>75</v>
      </c>
      <c r="J7188">
        <v>130</v>
      </c>
      <c r="L7188">
        <v>70000</v>
      </c>
      <c r="M7188">
        <v>76</v>
      </c>
      <c r="N7188">
        <v>28267</v>
      </c>
      <c r="O7188">
        <v>0.53</v>
      </c>
      <c r="P7188">
        <v>0.53</v>
      </c>
      <c r="T7188" t="s">
        <v>203</v>
      </c>
      <c r="V7188" s="4">
        <v>39407</v>
      </c>
    </row>
    <row r="7189" spans="1:22">
      <c r="A7189" t="s">
        <v>1329</v>
      </c>
      <c r="B7189" t="s">
        <v>542</v>
      </c>
      <c r="C7189" t="s">
        <v>4249</v>
      </c>
      <c r="D7189" t="s">
        <v>202</v>
      </c>
      <c r="E7189" t="b">
        <v>0</v>
      </c>
      <c r="F7189" t="b">
        <v>1</v>
      </c>
      <c r="G7189" t="s">
        <v>528</v>
      </c>
      <c r="H7189" t="b">
        <v>0</v>
      </c>
      <c r="I7189">
        <v>75</v>
      </c>
      <c r="J7189">
        <v>124</v>
      </c>
      <c r="L7189">
        <v>60000</v>
      </c>
      <c r="M7189">
        <v>78</v>
      </c>
      <c r="N7189">
        <v>28267</v>
      </c>
      <c r="O7189">
        <v>0.53</v>
      </c>
      <c r="P7189">
        <v>0.53</v>
      </c>
      <c r="T7189" t="s">
        <v>203</v>
      </c>
      <c r="V7189" s="4">
        <v>39407</v>
      </c>
    </row>
    <row r="7190" spans="1:22">
      <c r="A7190" t="s">
        <v>2002</v>
      </c>
      <c r="B7190" t="s">
        <v>1333</v>
      </c>
      <c r="C7190" t="s">
        <v>4250</v>
      </c>
      <c r="D7190" t="s">
        <v>202</v>
      </c>
      <c r="E7190" t="b">
        <v>1</v>
      </c>
      <c r="F7190" t="b">
        <v>1</v>
      </c>
      <c r="H7190" t="b">
        <v>0</v>
      </c>
      <c r="I7190">
        <v>75</v>
      </c>
      <c r="J7190">
        <v>154</v>
      </c>
      <c r="L7190">
        <v>72000</v>
      </c>
      <c r="M7190">
        <v>85</v>
      </c>
      <c r="O7190">
        <v>0.69</v>
      </c>
      <c r="P7190">
        <v>0.53</v>
      </c>
      <c r="T7190" t="s">
        <v>203</v>
      </c>
      <c r="V7190" s="4">
        <v>41996</v>
      </c>
    </row>
    <row r="7191" spans="1:22">
      <c r="A7191" t="s">
        <v>403</v>
      </c>
      <c r="B7191" t="s">
        <v>1356</v>
      </c>
      <c r="C7191" t="s">
        <v>4251</v>
      </c>
      <c r="D7191" t="s">
        <v>202</v>
      </c>
      <c r="E7191" t="b">
        <v>1</v>
      </c>
      <c r="F7191" t="b">
        <v>0</v>
      </c>
      <c r="H7191" t="b">
        <v>0</v>
      </c>
      <c r="I7191">
        <v>75</v>
      </c>
      <c r="J7191">
        <v>130</v>
      </c>
      <c r="L7191">
        <v>70000</v>
      </c>
      <c r="M7191">
        <v>81</v>
      </c>
      <c r="N7191">
        <v>25830</v>
      </c>
      <c r="O7191">
        <v>0.57999999999999996</v>
      </c>
      <c r="P7191">
        <v>0.53</v>
      </c>
      <c r="T7191" t="s">
        <v>203</v>
      </c>
      <c r="V7191" s="4">
        <v>40877</v>
      </c>
    </row>
    <row r="7192" spans="1:22">
      <c r="A7192" t="s">
        <v>2002</v>
      </c>
      <c r="B7192" t="s">
        <v>403</v>
      </c>
      <c r="C7192" t="s">
        <v>4252</v>
      </c>
      <c r="D7192" t="s">
        <v>202</v>
      </c>
      <c r="E7192" t="b">
        <v>1</v>
      </c>
      <c r="F7192" t="b">
        <v>1</v>
      </c>
      <c r="H7192" t="b">
        <v>0</v>
      </c>
      <c r="I7192">
        <v>75</v>
      </c>
      <c r="J7192">
        <v>156</v>
      </c>
      <c r="L7192">
        <v>72000</v>
      </c>
      <c r="M7192">
        <v>84</v>
      </c>
      <c r="O7192">
        <v>0.68</v>
      </c>
      <c r="P7192">
        <v>0.53</v>
      </c>
      <c r="T7192" t="s">
        <v>203</v>
      </c>
      <c r="V7192" s="4">
        <v>41149</v>
      </c>
    </row>
    <row r="7193" spans="1:22">
      <c r="A7193" t="s">
        <v>269</v>
      </c>
      <c r="B7193" t="s">
        <v>302</v>
      </c>
      <c r="C7193" t="s">
        <v>4253</v>
      </c>
      <c r="D7193" t="s">
        <v>202</v>
      </c>
      <c r="E7193" t="b">
        <v>0</v>
      </c>
      <c r="F7193" t="b">
        <v>1</v>
      </c>
      <c r="H7193" t="b">
        <v>0</v>
      </c>
      <c r="I7193">
        <v>75</v>
      </c>
      <c r="J7193">
        <v>130</v>
      </c>
      <c r="L7193">
        <v>70000</v>
      </c>
      <c r="M7193">
        <v>76</v>
      </c>
      <c r="N7193">
        <v>28267</v>
      </c>
      <c r="O7193">
        <v>0.53</v>
      </c>
      <c r="P7193">
        <v>0.53</v>
      </c>
      <c r="T7193" t="s">
        <v>203</v>
      </c>
      <c r="V7193" s="4">
        <v>39407</v>
      </c>
    </row>
    <row r="7194" spans="1:22">
      <c r="A7194" t="s">
        <v>1154</v>
      </c>
      <c r="B7194" t="s">
        <v>1537</v>
      </c>
      <c r="C7194" t="s">
        <v>4254</v>
      </c>
      <c r="D7194" t="s">
        <v>202</v>
      </c>
      <c r="E7194" t="b">
        <v>1</v>
      </c>
      <c r="F7194" t="b">
        <v>0</v>
      </c>
      <c r="H7194" t="b">
        <v>0</v>
      </c>
      <c r="I7194">
        <v>75</v>
      </c>
      <c r="J7194">
        <v>130</v>
      </c>
      <c r="L7194">
        <v>70000</v>
      </c>
      <c r="M7194">
        <v>81</v>
      </c>
      <c r="O7194">
        <v>0.57999999999999996</v>
      </c>
      <c r="P7194">
        <v>0.53</v>
      </c>
      <c r="T7194" t="s">
        <v>203</v>
      </c>
      <c r="V7194" s="4">
        <v>40877</v>
      </c>
    </row>
    <row r="7195" spans="1:22">
      <c r="A7195" t="s">
        <v>269</v>
      </c>
      <c r="B7195" t="s">
        <v>347</v>
      </c>
      <c r="C7195" t="s">
        <v>4218</v>
      </c>
      <c r="D7195" t="s">
        <v>202</v>
      </c>
      <c r="E7195" t="b">
        <v>1</v>
      </c>
      <c r="F7195" t="b">
        <v>1</v>
      </c>
      <c r="H7195" t="b">
        <v>0</v>
      </c>
      <c r="I7195">
        <v>75</v>
      </c>
      <c r="J7195">
        <v>120</v>
      </c>
      <c r="L7195">
        <v>75000</v>
      </c>
      <c r="M7195">
        <v>76</v>
      </c>
      <c r="N7195">
        <v>25392</v>
      </c>
      <c r="O7195">
        <v>0.59</v>
      </c>
      <c r="P7195">
        <v>0.53</v>
      </c>
      <c r="T7195" t="s">
        <v>203</v>
      </c>
      <c r="V7195" s="4">
        <v>39716</v>
      </c>
    </row>
    <row r="7196" spans="1:22">
      <c r="A7196" t="s">
        <v>269</v>
      </c>
      <c r="B7196" t="s">
        <v>269</v>
      </c>
      <c r="C7196" t="s">
        <v>4255</v>
      </c>
      <c r="D7196" t="s">
        <v>202</v>
      </c>
      <c r="E7196" t="b">
        <v>1</v>
      </c>
      <c r="F7196" t="b">
        <v>1</v>
      </c>
      <c r="H7196" t="b">
        <v>0</v>
      </c>
      <c r="I7196">
        <v>75</v>
      </c>
      <c r="J7196">
        <v>120</v>
      </c>
      <c r="L7196">
        <v>75000</v>
      </c>
      <c r="M7196">
        <v>76</v>
      </c>
      <c r="N7196">
        <v>25392</v>
      </c>
      <c r="O7196">
        <v>0.59</v>
      </c>
      <c r="P7196">
        <v>0.53</v>
      </c>
      <c r="T7196" t="s">
        <v>203</v>
      </c>
      <c r="V7196" s="4">
        <v>39716</v>
      </c>
    </row>
    <row r="7197" spans="1:22">
      <c r="A7197" t="s">
        <v>269</v>
      </c>
      <c r="B7197" t="s">
        <v>347</v>
      </c>
      <c r="C7197" t="s">
        <v>4256</v>
      </c>
      <c r="D7197" t="s">
        <v>202</v>
      </c>
      <c r="E7197" t="b">
        <v>1</v>
      </c>
      <c r="F7197" t="b">
        <v>1</v>
      </c>
      <c r="H7197" t="b">
        <v>0</v>
      </c>
      <c r="I7197">
        <v>75</v>
      </c>
      <c r="J7197">
        <v>120</v>
      </c>
      <c r="L7197">
        <v>75000</v>
      </c>
      <c r="M7197">
        <v>76</v>
      </c>
      <c r="N7197">
        <v>25392</v>
      </c>
      <c r="O7197">
        <v>0.59</v>
      </c>
      <c r="P7197">
        <v>0.53</v>
      </c>
      <c r="T7197" t="s">
        <v>203</v>
      </c>
      <c r="V7197" s="4">
        <v>39716</v>
      </c>
    </row>
    <row r="7198" spans="1:22">
      <c r="A7198" t="s">
        <v>2002</v>
      </c>
      <c r="B7198" t="s">
        <v>2270</v>
      </c>
      <c r="C7198" t="s">
        <v>4257</v>
      </c>
      <c r="D7198" t="s">
        <v>202</v>
      </c>
      <c r="E7198" t="b">
        <v>0</v>
      </c>
      <c r="F7198" t="b">
        <v>1</v>
      </c>
      <c r="H7198" t="b">
        <v>0</v>
      </c>
      <c r="I7198">
        <v>75</v>
      </c>
      <c r="J7198">
        <v>140</v>
      </c>
      <c r="L7198">
        <v>75000</v>
      </c>
      <c r="M7198">
        <v>75</v>
      </c>
      <c r="N7198">
        <v>28267</v>
      </c>
      <c r="O7198">
        <v>0.53</v>
      </c>
      <c r="P7198">
        <v>0.53</v>
      </c>
      <c r="T7198" t="s">
        <v>203</v>
      </c>
      <c r="V7198" s="4">
        <v>39716</v>
      </c>
    </row>
    <row r="7199" spans="1:22">
      <c r="A7199" t="s">
        <v>2002</v>
      </c>
      <c r="B7199" t="s">
        <v>1356</v>
      </c>
      <c r="C7199" t="s">
        <v>4258</v>
      </c>
      <c r="D7199" t="s">
        <v>202</v>
      </c>
      <c r="E7199" t="b">
        <v>1</v>
      </c>
      <c r="F7199" t="b">
        <v>1</v>
      </c>
      <c r="H7199" t="b">
        <v>0</v>
      </c>
      <c r="I7199">
        <v>75</v>
      </c>
      <c r="J7199">
        <v>154</v>
      </c>
      <c r="L7199">
        <v>72000</v>
      </c>
      <c r="M7199">
        <v>85</v>
      </c>
      <c r="O7199">
        <v>0.69</v>
      </c>
      <c r="P7199">
        <v>0.53</v>
      </c>
      <c r="T7199" t="s">
        <v>203</v>
      </c>
      <c r="V7199" s="4">
        <v>41996</v>
      </c>
    </row>
    <row r="7200" spans="1:22">
      <c r="A7200" t="s">
        <v>269</v>
      </c>
      <c r="B7200" t="s">
        <v>347</v>
      </c>
      <c r="C7200" t="s">
        <v>4259</v>
      </c>
      <c r="D7200" t="s">
        <v>202</v>
      </c>
      <c r="E7200" t="b">
        <v>0</v>
      </c>
      <c r="F7200" t="b">
        <v>1</v>
      </c>
      <c r="H7200" t="b">
        <v>0</v>
      </c>
      <c r="I7200">
        <v>75</v>
      </c>
      <c r="J7200">
        <v>130</v>
      </c>
      <c r="L7200">
        <v>70000</v>
      </c>
      <c r="M7200">
        <v>76</v>
      </c>
      <c r="N7200">
        <v>28267</v>
      </c>
      <c r="O7200">
        <v>0.53</v>
      </c>
      <c r="P7200">
        <v>0.53</v>
      </c>
      <c r="T7200" t="s">
        <v>203</v>
      </c>
      <c r="V7200" s="4">
        <v>39407</v>
      </c>
    </row>
    <row r="7201" spans="1:22">
      <c r="A7201" t="s">
        <v>199</v>
      </c>
      <c r="B7201" t="s">
        <v>347</v>
      </c>
      <c r="C7201" t="s">
        <v>4217</v>
      </c>
      <c r="D7201" t="s">
        <v>202</v>
      </c>
      <c r="E7201" t="b">
        <v>1</v>
      </c>
      <c r="F7201" t="b">
        <v>1</v>
      </c>
      <c r="H7201" t="b">
        <v>0</v>
      </c>
      <c r="I7201">
        <v>75</v>
      </c>
      <c r="J7201">
        <v>141</v>
      </c>
      <c r="L7201">
        <v>70000</v>
      </c>
      <c r="M7201">
        <v>85</v>
      </c>
      <c r="O7201">
        <v>0.62</v>
      </c>
      <c r="P7201">
        <v>0.48</v>
      </c>
      <c r="T7201" t="s">
        <v>203</v>
      </c>
      <c r="V7201" s="4">
        <v>42278</v>
      </c>
    </row>
    <row r="7202" spans="1:22">
      <c r="A7202" t="s">
        <v>199</v>
      </c>
      <c r="B7202" t="s">
        <v>269</v>
      </c>
      <c r="C7202" t="s">
        <v>4211</v>
      </c>
      <c r="D7202" t="s">
        <v>202</v>
      </c>
      <c r="E7202" t="b">
        <v>1</v>
      </c>
      <c r="F7202" t="b">
        <v>1</v>
      </c>
      <c r="H7202" t="b">
        <v>0</v>
      </c>
      <c r="I7202">
        <v>75</v>
      </c>
      <c r="J7202">
        <v>120</v>
      </c>
      <c r="L7202">
        <v>75000</v>
      </c>
      <c r="M7202">
        <v>76</v>
      </c>
      <c r="O7202">
        <v>0.59</v>
      </c>
      <c r="P7202">
        <v>0.48</v>
      </c>
      <c r="T7202" t="s">
        <v>203</v>
      </c>
      <c r="V7202" s="4">
        <v>42278</v>
      </c>
    </row>
    <row r="7203" spans="1:22">
      <c r="A7203" t="s">
        <v>199</v>
      </c>
      <c r="B7203" t="s">
        <v>347</v>
      </c>
      <c r="C7203" t="s">
        <v>4218</v>
      </c>
      <c r="D7203" t="s">
        <v>202</v>
      </c>
      <c r="E7203" t="b">
        <v>1</v>
      </c>
      <c r="F7203" t="b">
        <v>1</v>
      </c>
      <c r="H7203" t="b">
        <v>0</v>
      </c>
      <c r="I7203">
        <v>75</v>
      </c>
      <c r="J7203">
        <v>120</v>
      </c>
      <c r="L7203">
        <v>75000</v>
      </c>
      <c r="M7203">
        <v>76</v>
      </c>
      <c r="O7203">
        <v>0.59</v>
      </c>
      <c r="P7203">
        <v>0.48</v>
      </c>
      <c r="T7203" t="s">
        <v>203</v>
      </c>
      <c r="V7203" s="4">
        <v>42278</v>
      </c>
    </row>
    <row r="7204" spans="1:22">
      <c r="A7204" t="s">
        <v>269</v>
      </c>
      <c r="B7204" t="s">
        <v>269</v>
      </c>
      <c r="C7204" t="s">
        <v>4223</v>
      </c>
      <c r="D7204" t="s">
        <v>202</v>
      </c>
      <c r="E7204" t="b">
        <v>1</v>
      </c>
      <c r="F7204" t="b">
        <v>1</v>
      </c>
      <c r="H7204" t="b">
        <v>0</v>
      </c>
      <c r="I7204">
        <v>75</v>
      </c>
      <c r="J7204">
        <v>120</v>
      </c>
      <c r="L7204">
        <v>70000</v>
      </c>
      <c r="M7204">
        <v>76</v>
      </c>
      <c r="O7204">
        <v>0.59</v>
      </c>
      <c r="P7204">
        <v>0.53</v>
      </c>
      <c r="T7204" t="s">
        <v>203</v>
      </c>
      <c r="V7204" s="4">
        <v>40813</v>
      </c>
    </row>
    <row r="7205" spans="1:22">
      <c r="A7205" t="s">
        <v>1329</v>
      </c>
      <c r="B7205" t="s">
        <v>542</v>
      </c>
      <c r="C7205" t="s">
        <v>4260</v>
      </c>
      <c r="D7205" t="s">
        <v>202</v>
      </c>
      <c r="E7205" t="b">
        <v>1</v>
      </c>
      <c r="F7205" t="b">
        <v>0</v>
      </c>
      <c r="H7205" t="b">
        <v>0</v>
      </c>
      <c r="I7205">
        <v>75</v>
      </c>
      <c r="J7205">
        <v>140</v>
      </c>
      <c r="L7205">
        <v>70000</v>
      </c>
      <c r="M7205">
        <v>80</v>
      </c>
      <c r="N7205">
        <v>25392</v>
      </c>
      <c r="O7205">
        <v>0.59</v>
      </c>
      <c r="P7205">
        <v>0.53</v>
      </c>
      <c r="T7205" t="s">
        <v>203</v>
      </c>
      <c r="V7205" s="4">
        <v>39407</v>
      </c>
    </row>
    <row r="7206" spans="1:22">
      <c r="A7206" t="s">
        <v>2002</v>
      </c>
      <c r="B7206" t="s">
        <v>1537</v>
      </c>
      <c r="C7206" t="s">
        <v>4261</v>
      </c>
      <c r="D7206" t="s">
        <v>202</v>
      </c>
      <c r="E7206" t="b">
        <v>1</v>
      </c>
      <c r="F7206" t="b">
        <v>1</v>
      </c>
      <c r="H7206" t="b">
        <v>0</v>
      </c>
      <c r="I7206">
        <v>75</v>
      </c>
      <c r="J7206">
        <v>154</v>
      </c>
      <c r="L7206">
        <v>72000</v>
      </c>
      <c r="M7206">
        <v>85</v>
      </c>
      <c r="O7206">
        <v>0.69</v>
      </c>
      <c r="P7206">
        <v>0.53</v>
      </c>
      <c r="T7206" t="s">
        <v>203</v>
      </c>
      <c r="V7206" s="4">
        <v>42009</v>
      </c>
    </row>
    <row r="7207" spans="1:22">
      <c r="A7207" t="s">
        <v>199</v>
      </c>
      <c r="B7207" t="s">
        <v>302</v>
      </c>
      <c r="C7207" t="s">
        <v>4214</v>
      </c>
      <c r="D7207" t="s">
        <v>202</v>
      </c>
      <c r="E7207" t="b">
        <v>1</v>
      </c>
      <c r="F7207" t="b">
        <v>1</v>
      </c>
      <c r="H7207" t="b">
        <v>0</v>
      </c>
      <c r="I7207">
        <v>75</v>
      </c>
      <c r="J7207">
        <v>120</v>
      </c>
      <c r="L7207">
        <v>75000</v>
      </c>
      <c r="M7207">
        <v>76</v>
      </c>
      <c r="O7207">
        <v>0.59</v>
      </c>
      <c r="P7207">
        <v>0.48</v>
      </c>
      <c r="T7207" t="s">
        <v>203</v>
      </c>
      <c r="V7207" s="4">
        <v>42278</v>
      </c>
    </row>
    <row r="7208" spans="1:22">
      <c r="A7208" t="s">
        <v>1329</v>
      </c>
      <c r="B7208" t="s">
        <v>542</v>
      </c>
      <c r="C7208" t="s">
        <v>4262</v>
      </c>
      <c r="D7208" t="s">
        <v>202</v>
      </c>
      <c r="E7208" t="b">
        <v>0</v>
      </c>
      <c r="F7208" t="b">
        <v>1</v>
      </c>
      <c r="G7208" t="s">
        <v>528</v>
      </c>
      <c r="H7208" t="b">
        <v>0</v>
      </c>
      <c r="I7208">
        <v>75</v>
      </c>
      <c r="J7208">
        <v>124</v>
      </c>
      <c r="L7208">
        <v>60000</v>
      </c>
      <c r="M7208">
        <v>78</v>
      </c>
      <c r="N7208">
        <v>28267</v>
      </c>
      <c r="O7208">
        <v>0.53</v>
      </c>
      <c r="P7208">
        <v>0.53</v>
      </c>
      <c r="T7208" t="s">
        <v>203</v>
      </c>
      <c r="V7208" s="4">
        <v>39925</v>
      </c>
    </row>
    <row r="7209" spans="1:22">
      <c r="A7209" t="s">
        <v>2002</v>
      </c>
      <c r="B7209" t="s">
        <v>1356</v>
      </c>
      <c r="C7209" t="s">
        <v>4263</v>
      </c>
      <c r="D7209" t="s">
        <v>202</v>
      </c>
      <c r="E7209" t="b">
        <v>1</v>
      </c>
      <c r="F7209" t="b">
        <v>1</v>
      </c>
      <c r="H7209" t="b">
        <v>0</v>
      </c>
      <c r="I7209">
        <v>75</v>
      </c>
      <c r="J7209">
        <v>156</v>
      </c>
      <c r="L7209">
        <v>72000</v>
      </c>
      <c r="M7209">
        <v>84</v>
      </c>
      <c r="O7209">
        <v>0.68</v>
      </c>
      <c r="P7209">
        <v>0.53</v>
      </c>
      <c r="T7209" t="s">
        <v>203</v>
      </c>
      <c r="V7209" s="4">
        <v>41149</v>
      </c>
    </row>
    <row r="7210" spans="1:22">
      <c r="A7210" t="s">
        <v>1329</v>
      </c>
      <c r="B7210" t="s">
        <v>542</v>
      </c>
      <c r="C7210" t="s">
        <v>4264</v>
      </c>
      <c r="D7210" t="s">
        <v>202</v>
      </c>
      <c r="E7210" t="b">
        <v>0</v>
      </c>
      <c r="F7210" t="b">
        <v>1</v>
      </c>
      <c r="G7210" t="s">
        <v>528</v>
      </c>
      <c r="H7210" t="b">
        <v>0</v>
      </c>
      <c r="I7210">
        <v>75</v>
      </c>
      <c r="J7210">
        <v>124</v>
      </c>
      <c r="L7210">
        <v>60000</v>
      </c>
      <c r="M7210">
        <v>78</v>
      </c>
      <c r="N7210">
        <v>28267</v>
      </c>
      <c r="O7210">
        <v>0.53</v>
      </c>
      <c r="P7210">
        <v>0.53</v>
      </c>
      <c r="T7210" t="s">
        <v>203</v>
      </c>
      <c r="V7210" s="4">
        <v>39925</v>
      </c>
    </row>
    <row r="7211" spans="1:22">
      <c r="A7211" t="s">
        <v>269</v>
      </c>
      <c r="B7211" t="s">
        <v>347</v>
      </c>
      <c r="C7211" t="s">
        <v>4265</v>
      </c>
      <c r="D7211" t="s">
        <v>202</v>
      </c>
      <c r="E7211" t="b">
        <v>0</v>
      </c>
      <c r="F7211" t="b">
        <v>1</v>
      </c>
      <c r="H7211" t="b">
        <v>0</v>
      </c>
      <c r="I7211">
        <v>75</v>
      </c>
      <c r="J7211">
        <v>130</v>
      </c>
      <c r="L7211">
        <v>70000</v>
      </c>
      <c r="M7211">
        <v>76</v>
      </c>
      <c r="N7211">
        <v>28267</v>
      </c>
      <c r="O7211">
        <v>0.53</v>
      </c>
      <c r="P7211">
        <v>0.53</v>
      </c>
      <c r="T7211" t="s">
        <v>203</v>
      </c>
      <c r="V7211" s="4">
        <v>39407</v>
      </c>
    </row>
    <row r="7212" spans="1:22">
      <c r="A7212" t="s">
        <v>269</v>
      </c>
      <c r="B7212" t="s">
        <v>269</v>
      </c>
      <c r="C7212" t="s">
        <v>4266</v>
      </c>
      <c r="D7212" t="s">
        <v>202</v>
      </c>
      <c r="E7212" t="b">
        <v>0</v>
      </c>
      <c r="F7212" t="b">
        <v>1</v>
      </c>
      <c r="H7212" t="b">
        <v>0</v>
      </c>
      <c r="I7212">
        <v>75</v>
      </c>
      <c r="J7212">
        <v>130</v>
      </c>
      <c r="L7212">
        <v>70000</v>
      </c>
      <c r="M7212">
        <v>76</v>
      </c>
      <c r="N7212">
        <v>28267</v>
      </c>
      <c r="O7212">
        <v>0.53</v>
      </c>
      <c r="P7212">
        <v>0.53</v>
      </c>
      <c r="T7212" t="s">
        <v>203</v>
      </c>
      <c r="V7212" s="4">
        <v>39407</v>
      </c>
    </row>
    <row r="7213" spans="1:22">
      <c r="A7213" t="s">
        <v>269</v>
      </c>
      <c r="B7213" t="s">
        <v>269</v>
      </c>
      <c r="C7213" t="s">
        <v>4267</v>
      </c>
      <c r="D7213" t="s">
        <v>202</v>
      </c>
      <c r="E7213" t="b">
        <v>0</v>
      </c>
      <c r="F7213" t="b">
        <v>1</v>
      </c>
      <c r="H7213" t="b">
        <v>0</v>
      </c>
      <c r="I7213">
        <v>75</v>
      </c>
      <c r="J7213">
        <v>130</v>
      </c>
      <c r="L7213">
        <v>70000</v>
      </c>
      <c r="M7213">
        <v>76</v>
      </c>
      <c r="N7213">
        <v>28267</v>
      </c>
      <c r="O7213">
        <v>0.53</v>
      </c>
      <c r="P7213">
        <v>0.53</v>
      </c>
      <c r="T7213" t="s">
        <v>203</v>
      </c>
      <c r="V7213" s="4">
        <v>39407</v>
      </c>
    </row>
    <row r="7214" spans="1:22">
      <c r="A7214" t="s">
        <v>269</v>
      </c>
      <c r="B7214" t="s">
        <v>269</v>
      </c>
      <c r="C7214" t="s">
        <v>4210</v>
      </c>
      <c r="D7214" t="s">
        <v>202</v>
      </c>
      <c r="E7214" t="b">
        <v>0</v>
      </c>
      <c r="F7214" t="b">
        <v>1</v>
      </c>
      <c r="H7214" t="b">
        <v>0</v>
      </c>
      <c r="I7214">
        <v>75</v>
      </c>
      <c r="J7214">
        <v>120</v>
      </c>
      <c r="L7214">
        <v>42000</v>
      </c>
      <c r="M7214">
        <v>76</v>
      </c>
      <c r="N7214">
        <v>25392</v>
      </c>
      <c r="O7214">
        <v>0.59</v>
      </c>
      <c r="P7214">
        <v>0.53</v>
      </c>
      <c r="T7214" t="s">
        <v>203</v>
      </c>
      <c r="V7214" s="4">
        <v>40253</v>
      </c>
    </row>
    <row r="7215" spans="1:22">
      <c r="A7215" t="s">
        <v>199</v>
      </c>
      <c r="B7215" t="s">
        <v>2207</v>
      </c>
      <c r="C7215" t="s">
        <v>4216</v>
      </c>
      <c r="D7215" t="s">
        <v>202</v>
      </c>
      <c r="E7215" t="b">
        <v>1</v>
      </c>
      <c r="F7215" t="b">
        <v>1</v>
      </c>
      <c r="H7215" t="b">
        <v>0</v>
      </c>
      <c r="I7215">
        <v>75</v>
      </c>
      <c r="J7215">
        <v>120</v>
      </c>
      <c r="L7215">
        <v>75000</v>
      </c>
      <c r="M7215">
        <v>76</v>
      </c>
      <c r="O7215">
        <v>0.59</v>
      </c>
      <c r="P7215">
        <v>0.48</v>
      </c>
      <c r="T7215" t="s">
        <v>203</v>
      </c>
      <c r="V7215" s="4">
        <v>42278</v>
      </c>
    </row>
    <row r="7216" spans="1:22">
      <c r="A7216" t="s">
        <v>2002</v>
      </c>
      <c r="B7216" t="s">
        <v>1356</v>
      </c>
      <c r="C7216" t="s">
        <v>4268</v>
      </c>
      <c r="D7216" t="s">
        <v>202</v>
      </c>
      <c r="E7216" t="b">
        <v>1</v>
      </c>
      <c r="F7216" t="b">
        <v>1</v>
      </c>
      <c r="H7216" t="b">
        <v>0</v>
      </c>
      <c r="I7216">
        <v>75</v>
      </c>
      <c r="J7216">
        <v>131</v>
      </c>
      <c r="L7216">
        <v>55000</v>
      </c>
      <c r="M7216">
        <v>82</v>
      </c>
      <c r="N7216">
        <v>26283</v>
      </c>
      <c r="O7216">
        <v>0.56999999999999995</v>
      </c>
      <c r="P7216">
        <v>0.53</v>
      </c>
      <c r="T7216" t="s">
        <v>203</v>
      </c>
      <c r="V7216" s="4">
        <v>40042</v>
      </c>
    </row>
    <row r="7217" spans="1:22">
      <c r="A7217" t="s">
        <v>2002</v>
      </c>
      <c r="B7217" t="s">
        <v>2270</v>
      </c>
      <c r="C7217" t="s">
        <v>4269</v>
      </c>
      <c r="D7217" t="s">
        <v>202</v>
      </c>
      <c r="E7217" t="b">
        <v>0</v>
      </c>
      <c r="F7217" t="b">
        <v>1</v>
      </c>
      <c r="H7217" t="b">
        <v>0</v>
      </c>
      <c r="I7217">
        <v>75</v>
      </c>
      <c r="J7217">
        <v>150</v>
      </c>
      <c r="L7217">
        <v>75000</v>
      </c>
      <c r="M7217">
        <v>74</v>
      </c>
      <c r="N7217">
        <v>28267</v>
      </c>
      <c r="O7217">
        <v>0.53</v>
      </c>
      <c r="P7217">
        <v>0.53</v>
      </c>
      <c r="T7217" t="s">
        <v>203</v>
      </c>
      <c r="V7217" s="4">
        <v>39407</v>
      </c>
    </row>
    <row r="7218" spans="1:22">
      <c r="A7218" t="s">
        <v>2002</v>
      </c>
      <c r="B7218" t="s">
        <v>1333</v>
      </c>
      <c r="C7218" t="s">
        <v>4245</v>
      </c>
      <c r="D7218" t="s">
        <v>202</v>
      </c>
      <c r="E7218" t="b">
        <v>1</v>
      </c>
      <c r="F7218" t="b">
        <v>1</v>
      </c>
      <c r="H7218" t="b">
        <v>0</v>
      </c>
      <c r="I7218">
        <v>75</v>
      </c>
      <c r="J7218">
        <v>156</v>
      </c>
      <c r="L7218">
        <v>72000</v>
      </c>
      <c r="M7218">
        <v>84</v>
      </c>
      <c r="O7218">
        <v>0.68</v>
      </c>
      <c r="P7218">
        <v>0.53</v>
      </c>
      <c r="T7218" t="s">
        <v>203</v>
      </c>
      <c r="V7218" s="4">
        <v>41442</v>
      </c>
    </row>
    <row r="7219" spans="1:22">
      <c r="A7219" t="s">
        <v>269</v>
      </c>
      <c r="B7219" t="s">
        <v>302</v>
      </c>
      <c r="C7219" t="s">
        <v>4210</v>
      </c>
      <c r="D7219" t="s">
        <v>202</v>
      </c>
      <c r="E7219" t="b">
        <v>0</v>
      </c>
      <c r="F7219" t="b">
        <v>1</v>
      </c>
      <c r="H7219" t="b">
        <v>0</v>
      </c>
      <c r="I7219">
        <v>75</v>
      </c>
      <c r="J7219">
        <v>120</v>
      </c>
      <c r="L7219">
        <v>42000</v>
      </c>
      <c r="M7219">
        <v>76</v>
      </c>
      <c r="N7219">
        <v>25392</v>
      </c>
      <c r="O7219">
        <v>0.59</v>
      </c>
      <c r="P7219">
        <v>0.53</v>
      </c>
      <c r="T7219" t="s">
        <v>203</v>
      </c>
      <c r="V7219" s="4">
        <v>40253</v>
      </c>
    </row>
    <row r="7220" spans="1:22">
      <c r="A7220" t="s">
        <v>2002</v>
      </c>
      <c r="B7220" t="s">
        <v>403</v>
      </c>
      <c r="C7220" t="s">
        <v>4270</v>
      </c>
      <c r="D7220" t="s">
        <v>202</v>
      </c>
      <c r="E7220" t="b">
        <v>1</v>
      </c>
      <c r="F7220" t="b">
        <v>1</v>
      </c>
      <c r="H7220" t="b">
        <v>0</v>
      </c>
      <c r="I7220">
        <v>75</v>
      </c>
      <c r="J7220">
        <v>154</v>
      </c>
      <c r="L7220">
        <v>72000</v>
      </c>
      <c r="M7220">
        <v>85</v>
      </c>
      <c r="O7220">
        <v>0.69</v>
      </c>
      <c r="P7220">
        <v>0.53</v>
      </c>
      <c r="T7220" t="s">
        <v>203</v>
      </c>
      <c r="V7220" s="4">
        <v>41996</v>
      </c>
    </row>
    <row r="7221" spans="1:22">
      <c r="A7221" t="s">
        <v>1329</v>
      </c>
      <c r="B7221" t="s">
        <v>542</v>
      </c>
      <c r="C7221" t="s">
        <v>4271</v>
      </c>
      <c r="D7221" t="s">
        <v>202</v>
      </c>
      <c r="E7221" t="b">
        <v>0</v>
      </c>
      <c r="F7221" t="b">
        <v>1</v>
      </c>
      <c r="H7221" t="b">
        <v>0</v>
      </c>
      <c r="I7221">
        <v>75</v>
      </c>
      <c r="J7221">
        <v>124</v>
      </c>
      <c r="L7221">
        <v>60000</v>
      </c>
      <c r="M7221">
        <v>78</v>
      </c>
      <c r="N7221">
        <v>28267</v>
      </c>
      <c r="O7221">
        <v>0.53</v>
      </c>
      <c r="P7221">
        <v>0.53</v>
      </c>
      <c r="T7221" t="s">
        <v>203</v>
      </c>
      <c r="V7221" s="4">
        <v>39407</v>
      </c>
    </row>
    <row r="7222" spans="1:22">
      <c r="A7222" t="s">
        <v>199</v>
      </c>
      <c r="B7222" t="s">
        <v>302</v>
      </c>
      <c r="C7222" t="s">
        <v>4215</v>
      </c>
      <c r="D7222" t="s">
        <v>202</v>
      </c>
      <c r="E7222" t="b">
        <v>1</v>
      </c>
      <c r="F7222" t="b">
        <v>1</v>
      </c>
      <c r="H7222" t="b">
        <v>0</v>
      </c>
      <c r="I7222">
        <v>75</v>
      </c>
      <c r="J7222">
        <v>120</v>
      </c>
      <c r="L7222">
        <v>75000</v>
      </c>
      <c r="M7222">
        <v>76</v>
      </c>
      <c r="O7222">
        <v>0.59</v>
      </c>
      <c r="P7222">
        <v>0.48</v>
      </c>
      <c r="T7222" t="s">
        <v>203</v>
      </c>
      <c r="V7222" s="4">
        <v>42278</v>
      </c>
    </row>
    <row r="7223" spans="1:22">
      <c r="A7223" t="s">
        <v>269</v>
      </c>
      <c r="B7223" t="s">
        <v>269</v>
      </c>
      <c r="C7223" t="s">
        <v>4272</v>
      </c>
      <c r="D7223" t="s">
        <v>202</v>
      </c>
      <c r="E7223" t="b">
        <v>0</v>
      </c>
      <c r="F7223" t="b">
        <v>1</v>
      </c>
      <c r="H7223" t="b">
        <v>0</v>
      </c>
      <c r="I7223">
        <v>75</v>
      </c>
      <c r="J7223">
        <v>121</v>
      </c>
      <c r="L7223">
        <v>75000</v>
      </c>
      <c r="M7223">
        <v>76</v>
      </c>
      <c r="N7223">
        <v>28267</v>
      </c>
      <c r="O7223">
        <v>0.53</v>
      </c>
      <c r="P7223">
        <v>0.53</v>
      </c>
      <c r="T7223" t="s">
        <v>203</v>
      </c>
      <c r="V7223" s="4">
        <v>39407</v>
      </c>
    </row>
    <row r="7224" spans="1:22">
      <c r="A7224" t="s">
        <v>1329</v>
      </c>
      <c r="B7224" t="s">
        <v>542</v>
      </c>
      <c r="C7224" t="s">
        <v>4273</v>
      </c>
      <c r="D7224" t="s">
        <v>202</v>
      </c>
      <c r="E7224" t="b">
        <v>0</v>
      </c>
      <c r="F7224" t="b">
        <v>1</v>
      </c>
      <c r="H7224" t="b">
        <v>0</v>
      </c>
      <c r="I7224">
        <v>75</v>
      </c>
      <c r="J7224">
        <v>124</v>
      </c>
      <c r="L7224">
        <v>60000</v>
      </c>
      <c r="M7224">
        <v>78</v>
      </c>
      <c r="N7224">
        <v>28267</v>
      </c>
      <c r="O7224">
        <v>0.53</v>
      </c>
      <c r="P7224">
        <v>0.53</v>
      </c>
      <c r="T7224" t="s">
        <v>203</v>
      </c>
      <c r="V7224" s="4">
        <v>39407</v>
      </c>
    </row>
    <row r="7225" spans="1:22">
      <c r="A7225" t="s">
        <v>269</v>
      </c>
      <c r="B7225" t="s">
        <v>269</v>
      </c>
      <c r="C7225" t="s">
        <v>4274</v>
      </c>
      <c r="D7225" t="s">
        <v>202</v>
      </c>
      <c r="E7225" t="b">
        <v>0</v>
      </c>
      <c r="F7225" t="b">
        <v>1</v>
      </c>
      <c r="H7225" t="b">
        <v>0</v>
      </c>
      <c r="I7225">
        <v>75</v>
      </c>
      <c r="J7225">
        <v>130</v>
      </c>
      <c r="L7225">
        <v>70000</v>
      </c>
      <c r="M7225">
        <v>76</v>
      </c>
      <c r="N7225">
        <v>28267</v>
      </c>
      <c r="O7225">
        <v>0.53</v>
      </c>
      <c r="P7225">
        <v>0.53</v>
      </c>
      <c r="T7225" t="s">
        <v>203</v>
      </c>
      <c r="V7225" s="4">
        <v>39407</v>
      </c>
    </row>
    <row r="7226" spans="1:22">
      <c r="A7226" t="s">
        <v>1329</v>
      </c>
      <c r="B7226" t="s">
        <v>1537</v>
      </c>
      <c r="C7226" t="s">
        <v>4275</v>
      </c>
      <c r="D7226" t="s">
        <v>202</v>
      </c>
      <c r="E7226" t="b">
        <v>1</v>
      </c>
      <c r="F7226" t="b">
        <v>1</v>
      </c>
      <c r="G7226" t="s">
        <v>528</v>
      </c>
      <c r="H7226" t="b">
        <v>0</v>
      </c>
      <c r="I7226">
        <v>75</v>
      </c>
      <c r="J7226">
        <v>132</v>
      </c>
      <c r="L7226">
        <v>70000</v>
      </c>
      <c r="M7226">
        <v>79</v>
      </c>
      <c r="N7226">
        <v>25830</v>
      </c>
      <c r="O7226">
        <v>0.57999999999999996</v>
      </c>
      <c r="P7226">
        <v>0.53</v>
      </c>
      <c r="T7226" t="s">
        <v>203</v>
      </c>
      <c r="V7226" s="4">
        <v>39407</v>
      </c>
    </row>
    <row r="7227" spans="1:22">
      <c r="A7227" t="s">
        <v>269</v>
      </c>
      <c r="B7227" t="s">
        <v>302</v>
      </c>
      <c r="C7227" t="s">
        <v>4276</v>
      </c>
      <c r="D7227" t="s">
        <v>202</v>
      </c>
      <c r="E7227" t="b">
        <v>0</v>
      </c>
      <c r="F7227" t="b">
        <v>1</v>
      </c>
      <c r="H7227" t="b">
        <v>0</v>
      </c>
      <c r="I7227">
        <v>75</v>
      </c>
      <c r="J7227">
        <v>130</v>
      </c>
      <c r="L7227">
        <v>70000</v>
      </c>
      <c r="M7227">
        <v>76</v>
      </c>
      <c r="N7227">
        <v>28267</v>
      </c>
      <c r="O7227">
        <v>0.53</v>
      </c>
      <c r="P7227">
        <v>0.53</v>
      </c>
      <c r="T7227" t="s">
        <v>203</v>
      </c>
      <c r="V7227" s="4">
        <v>39407</v>
      </c>
    </row>
    <row r="7228" spans="1:22">
      <c r="A7228" t="s">
        <v>269</v>
      </c>
      <c r="B7228" t="s">
        <v>269</v>
      </c>
      <c r="C7228" t="s">
        <v>4277</v>
      </c>
      <c r="D7228" t="s">
        <v>202</v>
      </c>
      <c r="E7228" t="b">
        <v>0</v>
      </c>
      <c r="F7228" t="b">
        <v>1</v>
      </c>
      <c r="H7228" t="b">
        <v>0</v>
      </c>
      <c r="I7228">
        <v>75</v>
      </c>
      <c r="J7228">
        <v>130</v>
      </c>
      <c r="L7228">
        <v>69000</v>
      </c>
      <c r="M7228">
        <v>76</v>
      </c>
      <c r="N7228">
        <v>28267</v>
      </c>
      <c r="O7228">
        <v>0.53</v>
      </c>
      <c r="P7228">
        <v>0.53</v>
      </c>
      <c r="T7228" t="s">
        <v>203</v>
      </c>
      <c r="V7228" s="4">
        <v>39407</v>
      </c>
    </row>
    <row r="7229" spans="1:22">
      <c r="A7229" t="s">
        <v>1329</v>
      </c>
      <c r="B7229" t="s">
        <v>1537</v>
      </c>
      <c r="C7229" t="s">
        <v>4278</v>
      </c>
      <c r="D7229" t="s">
        <v>202</v>
      </c>
      <c r="E7229" t="b">
        <v>1</v>
      </c>
      <c r="F7229" t="b">
        <v>1</v>
      </c>
      <c r="G7229" t="s">
        <v>528</v>
      </c>
      <c r="H7229" t="b">
        <v>0</v>
      </c>
      <c r="I7229">
        <v>75</v>
      </c>
      <c r="J7229">
        <v>132</v>
      </c>
      <c r="L7229">
        <v>70000</v>
      </c>
      <c r="M7229">
        <v>79</v>
      </c>
      <c r="N7229">
        <v>25830</v>
      </c>
      <c r="O7229">
        <v>0.57999999999999996</v>
      </c>
      <c r="P7229">
        <v>0.53</v>
      </c>
      <c r="T7229" t="s">
        <v>203</v>
      </c>
      <c r="V7229" s="4">
        <v>39407</v>
      </c>
    </row>
    <row r="7230" spans="1:22">
      <c r="A7230" t="s">
        <v>2002</v>
      </c>
      <c r="B7230" t="s">
        <v>403</v>
      </c>
      <c r="C7230" t="s">
        <v>4279</v>
      </c>
      <c r="D7230" t="s">
        <v>202</v>
      </c>
      <c r="E7230" t="b">
        <v>1</v>
      </c>
      <c r="F7230" t="b">
        <v>1</v>
      </c>
      <c r="H7230" t="b">
        <v>0</v>
      </c>
      <c r="I7230">
        <v>75</v>
      </c>
      <c r="J7230">
        <v>154</v>
      </c>
      <c r="L7230">
        <v>72000</v>
      </c>
      <c r="M7230">
        <v>85</v>
      </c>
      <c r="O7230">
        <v>0.69</v>
      </c>
      <c r="P7230">
        <v>0.53</v>
      </c>
      <c r="T7230" t="s">
        <v>203</v>
      </c>
      <c r="V7230" s="4">
        <v>42009</v>
      </c>
    </row>
    <row r="7231" spans="1:22">
      <c r="A7231" t="s">
        <v>1329</v>
      </c>
      <c r="B7231" t="s">
        <v>542</v>
      </c>
      <c r="C7231" t="s">
        <v>4280</v>
      </c>
      <c r="D7231" t="s">
        <v>202</v>
      </c>
      <c r="E7231" t="b">
        <v>1</v>
      </c>
      <c r="F7231" t="b">
        <v>1</v>
      </c>
      <c r="H7231" t="b">
        <v>0</v>
      </c>
      <c r="I7231">
        <v>75</v>
      </c>
      <c r="J7231">
        <v>140</v>
      </c>
      <c r="L7231">
        <v>70000</v>
      </c>
      <c r="M7231">
        <v>79</v>
      </c>
      <c r="N7231">
        <v>25392</v>
      </c>
      <c r="O7231">
        <v>0.59</v>
      </c>
      <c r="P7231">
        <v>0.53</v>
      </c>
      <c r="T7231" t="s">
        <v>203</v>
      </c>
      <c r="V7231" s="4">
        <v>39407</v>
      </c>
    </row>
    <row r="7232" spans="1:22">
      <c r="A7232" t="s">
        <v>269</v>
      </c>
      <c r="B7232" t="s">
        <v>302</v>
      </c>
      <c r="C7232" t="s">
        <v>4281</v>
      </c>
      <c r="D7232" t="s">
        <v>202</v>
      </c>
      <c r="E7232" t="b">
        <v>0</v>
      </c>
      <c r="F7232" t="b">
        <v>1</v>
      </c>
      <c r="H7232" t="b">
        <v>0</v>
      </c>
      <c r="I7232">
        <v>75</v>
      </c>
      <c r="J7232">
        <v>121</v>
      </c>
      <c r="L7232">
        <v>75000</v>
      </c>
      <c r="M7232">
        <v>76</v>
      </c>
      <c r="N7232">
        <v>28267</v>
      </c>
      <c r="O7232">
        <v>0.53</v>
      </c>
      <c r="P7232">
        <v>0.53</v>
      </c>
      <c r="T7232" t="s">
        <v>203</v>
      </c>
      <c r="V7232" s="4">
        <v>39407</v>
      </c>
    </row>
    <row r="7233" spans="1:22">
      <c r="A7233" t="s">
        <v>269</v>
      </c>
      <c r="B7233" t="s">
        <v>302</v>
      </c>
      <c r="C7233" t="s">
        <v>4214</v>
      </c>
      <c r="D7233" t="s">
        <v>202</v>
      </c>
      <c r="E7233" t="b">
        <v>1</v>
      </c>
      <c r="F7233" t="b">
        <v>1</v>
      </c>
      <c r="H7233" t="b">
        <v>0</v>
      </c>
      <c r="I7233">
        <v>75</v>
      </c>
      <c r="J7233">
        <v>120</v>
      </c>
      <c r="L7233">
        <v>75000</v>
      </c>
      <c r="M7233">
        <v>76</v>
      </c>
      <c r="N7233">
        <v>25392</v>
      </c>
      <c r="O7233">
        <v>0.59</v>
      </c>
      <c r="P7233">
        <v>0.53</v>
      </c>
      <c r="T7233" t="s">
        <v>203</v>
      </c>
      <c r="V7233" s="4">
        <v>39716</v>
      </c>
    </row>
    <row r="7234" spans="1:22">
      <c r="A7234" t="s">
        <v>2002</v>
      </c>
      <c r="B7234" t="s">
        <v>1537</v>
      </c>
      <c r="C7234" t="s">
        <v>4282</v>
      </c>
      <c r="D7234" t="s">
        <v>202</v>
      </c>
      <c r="E7234" t="b">
        <v>1</v>
      </c>
      <c r="F7234" t="b">
        <v>1</v>
      </c>
      <c r="H7234" t="b">
        <v>0</v>
      </c>
      <c r="I7234">
        <v>75</v>
      </c>
      <c r="J7234">
        <v>156</v>
      </c>
      <c r="L7234">
        <v>72000</v>
      </c>
      <c r="M7234">
        <v>84</v>
      </c>
      <c r="O7234">
        <v>0.68</v>
      </c>
      <c r="P7234">
        <v>0.53</v>
      </c>
      <c r="T7234" t="s">
        <v>203</v>
      </c>
      <c r="V7234" s="4">
        <v>41473</v>
      </c>
    </row>
    <row r="7235" spans="1:22">
      <c r="A7235" t="s">
        <v>2002</v>
      </c>
      <c r="B7235" t="s">
        <v>403</v>
      </c>
      <c r="C7235" t="s">
        <v>4268</v>
      </c>
      <c r="D7235" t="s">
        <v>202</v>
      </c>
      <c r="E7235" t="b">
        <v>1</v>
      </c>
      <c r="F7235" t="b">
        <v>1</v>
      </c>
      <c r="H7235" t="b">
        <v>0</v>
      </c>
      <c r="I7235">
        <v>75</v>
      </c>
      <c r="J7235">
        <v>131</v>
      </c>
      <c r="L7235">
        <v>55000</v>
      </c>
      <c r="M7235">
        <v>82</v>
      </c>
      <c r="N7235">
        <v>26283</v>
      </c>
      <c r="O7235">
        <v>0.56999999999999995</v>
      </c>
      <c r="P7235">
        <v>0.53</v>
      </c>
      <c r="T7235" t="s">
        <v>203</v>
      </c>
      <c r="V7235" s="4">
        <v>40042</v>
      </c>
    </row>
    <row r="7236" spans="1:22">
      <c r="A7236" t="s">
        <v>2002</v>
      </c>
      <c r="B7236" t="s">
        <v>1356</v>
      </c>
      <c r="C7236" t="s">
        <v>4283</v>
      </c>
      <c r="D7236" t="s">
        <v>202</v>
      </c>
      <c r="E7236" t="b">
        <v>1</v>
      </c>
      <c r="F7236" t="b">
        <v>1</v>
      </c>
      <c r="H7236" t="b">
        <v>0</v>
      </c>
      <c r="I7236">
        <v>75</v>
      </c>
      <c r="J7236">
        <v>156</v>
      </c>
      <c r="L7236">
        <v>72000</v>
      </c>
      <c r="M7236">
        <v>84</v>
      </c>
      <c r="O7236">
        <v>0.68</v>
      </c>
      <c r="P7236">
        <v>0.53</v>
      </c>
      <c r="T7236" t="s">
        <v>203</v>
      </c>
      <c r="V7236" s="4">
        <v>41149</v>
      </c>
    </row>
    <row r="7237" spans="1:22">
      <c r="A7237" t="s">
        <v>1329</v>
      </c>
      <c r="B7237" t="s">
        <v>542</v>
      </c>
      <c r="C7237" t="s">
        <v>4284</v>
      </c>
      <c r="D7237" t="s">
        <v>202</v>
      </c>
      <c r="E7237" t="b">
        <v>1</v>
      </c>
      <c r="F7237" t="b">
        <v>1</v>
      </c>
      <c r="H7237" t="b">
        <v>0</v>
      </c>
      <c r="I7237">
        <v>75</v>
      </c>
      <c r="J7237">
        <v>140</v>
      </c>
      <c r="L7237">
        <v>70000</v>
      </c>
      <c r="M7237">
        <v>80</v>
      </c>
      <c r="N7237">
        <v>25392</v>
      </c>
      <c r="O7237">
        <v>0.59</v>
      </c>
      <c r="P7237">
        <v>0.53</v>
      </c>
      <c r="T7237" t="s">
        <v>203</v>
      </c>
      <c r="V7237" s="4">
        <v>39407</v>
      </c>
    </row>
    <row r="7238" spans="1:22">
      <c r="A7238" t="s">
        <v>2002</v>
      </c>
      <c r="B7238" t="s">
        <v>1537</v>
      </c>
      <c r="C7238" t="s">
        <v>4285</v>
      </c>
      <c r="D7238" t="s">
        <v>202</v>
      </c>
      <c r="E7238" t="b">
        <v>1</v>
      </c>
      <c r="F7238" t="b">
        <v>1</v>
      </c>
      <c r="H7238" t="b">
        <v>0</v>
      </c>
      <c r="I7238">
        <v>75</v>
      </c>
      <c r="J7238">
        <v>154</v>
      </c>
      <c r="L7238">
        <v>72000</v>
      </c>
      <c r="M7238">
        <v>85</v>
      </c>
      <c r="O7238">
        <v>0.69</v>
      </c>
      <c r="P7238">
        <v>0.53</v>
      </c>
      <c r="T7238" t="s">
        <v>203</v>
      </c>
      <c r="V7238" s="4">
        <v>41996</v>
      </c>
    </row>
    <row r="7239" spans="1:22">
      <c r="A7239" t="s">
        <v>2002</v>
      </c>
      <c r="B7239" t="s">
        <v>1831</v>
      </c>
      <c r="C7239" t="s">
        <v>4268</v>
      </c>
      <c r="D7239" t="s">
        <v>202</v>
      </c>
      <c r="E7239" t="b">
        <v>1</v>
      </c>
      <c r="F7239" t="b">
        <v>1</v>
      </c>
      <c r="H7239" t="b">
        <v>0</v>
      </c>
      <c r="I7239">
        <v>75</v>
      </c>
      <c r="J7239">
        <v>131</v>
      </c>
      <c r="L7239">
        <v>55000</v>
      </c>
      <c r="M7239">
        <v>82</v>
      </c>
      <c r="N7239">
        <v>26283</v>
      </c>
      <c r="O7239">
        <v>0.56999999999999995</v>
      </c>
      <c r="P7239">
        <v>0.53</v>
      </c>
      <c r="T7239" t="s">
        <v>203</v>
      </c>
      <c r="V7239" s="4">
        <v>40042</v>
      </c>
    </row>
    <row r="7240" spans="1:22">
      <c r="A7240" t="s">
        <v>2002</v>
      </c>
      <c r="B7240" t="s">
        <v>2270</v>
      </c>
      <c r="C7240" t="s">
        <v>4286</v>
      </c>
      <c r="D7240" t="s">
        <v>202</v>
      </c>
      <c r="E7240" t="b">
        <v>1</v>
      </c>
      <c r="F7240" t="b">
        <v>1</v>
      </c>
      <c r="H7240" t="b">
        <v>0</v>
      </c>
      <c r="I7240">
        <v>75</v>
      </c>
      <c r="J7240">
        <v>156</v>
      </c>
      <c r="L7240">
        <v>72000</v>
      </c>
      <c r="M7240">
        <v>84</v>
      </c>
      <c r="O7240">
        <v>0.68</v>
      </c>
      <c r="P7240">
        <v>0.48</v>
      </c>
      <c r="T7240" t="s">
        <v>203</v>
      </c>
      <c r="V7240" s="4">
        <v>42198</v>
      </c>
    </row>
    <row r="7241" spans="1:22">
      <c r="A7241" t="s">
        <v>269</v>
      </c>
      <c r="B7241" t="s">
        <v>269</v>
      </c>
      <c r="C7241" t="s">
        <v>4256</v>
      </c>
      <c r="D7241" t="s">
        <v>202</v>
      </c>
      <c r="E7241" t="b">
        <v>1</v>
      </c>
      <c r="F7241" t="b">
        <v>1</v>
      </c>
      <c r="H7241" t="b">
        <v>0</v>
      </c>
      <c r="I7241">
        <v>75</v>
      </c>
      <c r="J7241">
        <v>120</v>
      </c>
      <c r="L7241">
        <v>70000</v>
      </c>
      <c r="M7241">
        <v>76</v>
      </c>
      <c r="O7241">
        <v>0.59</v>
      </c>
      <c r="P7241">
        <v>0.53</v>
      </c>
      <c r="T7241" t="s">
        <v>203</v>
      </c>
      <c r="V7241" s="4">
        <v>40813</v>
      </c>
    </row>
    <row r="7242" spans="1:22">
      <c r="A7242" t="s">
        <v>269</v>
      </c>
      <c r="B7242" t="s">
        <v>347</v>
      </c>
      <c r="C7242" t="s">
        <v>4287</v>
      </c>
      <c r="D7242" t="s">
        <v>202</v>
      </c>
      <c r="E7242" t="b">
        <v>0</v>
      </c>
      <c r="F7242" t="b">
        <v>1</v>
      </c>
      <c r="H7242" t="b">
        <v>0</v>
      </c>
      <c r="I7242">
        <v>75</v>
      </c>
      <c r="J7242">
        <v>121</v>
      </c>
      <c r="L7242">
        <v>75000</v>
      </c>
      <c r="M7242">
        <v>76</v>
      </c>
      <c r="N7242">
        <v>28267</v>
      </c>
      <c r="O7242">
        <v>0.53</v>
      </c>
      <c r="P7242">
        <v>0.53</v>
      </c>
      <c r="T7242" t="s">
        <v>203</v>
      </c>
      <c r="V7242" s="4">
        <v>39407</v>
      </c>
    </row>
    <row r="7243" spans="1:22">
      <c r="A7243" t="s">
        <v>2002</v>
      </c>
      <c r="B7243" t="s">
        <v>605</v>
      </c>
      <c r="C7243" t="s">
        <v>4283</v>
      </c>
      <c r="D7243" t="s">
        <v>202</v>
      </c>
      <c r="E7243" t="b">
        <v>1</v>
      </c>
      <c r="F7243" t="b">
        <v>1</v>
      </c>
      <c r="H7243" t="b">
        <v>0</v>
      </c>
      <c r="I7243">
        <v>75</v>
      </c>
      <c r="J7243">
        <v>156</v>
      </c>
      <c r="L7243">
        <v>72000</v>
      </c>
      <c r="M7243">
        <v>84</v>
      </c>
      <c r="O7243">
        <v>0.68</v>
      </c>
      <c r="P7243">
        <v>0.53</v>
      </c>
      <c r="T7243" t="s">
        <v>203</v>
      </c>
      <c r="V7243" s="4">
        <v>41149</v>
      </c>
    </row>
    <row r="7244" spans="1:22">
      <c r="A7244" t="s">
        <v>199</v>
      </c>
      <c r="B7244" t="s">
        <v>269</v>
      </c>
      <c r="C7244" t="s">
        <v>4210</v>
      </c>
      <c r="D7244" t="s">
        <v>202</v>
      </c>
      <c r="E7244" t="b">
        <v>1</v>
      </c>
      <c r="F7244" t="b">
        <v>1</v>
      </c>
      <c r="H7244" t="b">
        <v>0</v>
      </c>
      <c r="I7244">
        <v>75</v>
      </c>
      <c r="J7244">
        <v>120</v>
      </c>
      <c r="L7244">
        <v>75000</v>
      </c>
      <c r="M7244">
        <v>76</v>
      </c>
      <c r="O7244">
        <v>0.59</v>
      </c>
      <c r="P7244">
        <v>0.48</v>
      </c>
      <c r="T7244" t="s">
        <v>203</v>
      </c>
      <c r="V7244" s="4">
        <v>42278</v>
      </c>
    </row>
    <row r="7245" spans="1:22">
      <c r="A7245" t="s">
        <v>269</v>
      </c>
      <c r="B7245" t="s">
        <v>302</v>
      </c>
      <c r="C7245" t="s">
        <v>4288</v>
      </c>
      <c r="D7245" t="s">
        <v>202</v>
      </c>
      <c r="E7245" t="b">
        <v>0</v>
      </c>
      <c r="F7245" t="b">
        <v>1</v>
      </c>
      <c r="H7245" t="b">
        <v>0</v>
      </c>
      <c r="I7245">
        <v>75</v>
      </c>
      <c r="J7245">
        <v>130</v>
      </c>
      <c r="L7245">
        <v>70000</v>
      </c>
      <c r="M7245">
        <v>76</v>
      </c>
      <c r="N7245">
        <v>28267</v>
      </c>
      <c r="O7245">
        <v>0.53</v>
      </c>
      <c r="P7245">
        <v>0.53</v>
      </c>
      <c r="T7245" t="s">
        <v>203</v>
      </c>
      <c r="V7245" s="4">
        <v>39407</v>
      </c>
    </row>
    <row r="7246" spans="1:22">
      <c r="A7246" t="s">
        <v>269</v>
      </c>
      <c r="B7246" t="s">
        <v>269</v>
      </c>
      <c r="C7246" t="s">
        <v>4289</v>
      </c>
      <c r="D7246" t="s">
        <v>202</v>
      </c>
      <c r="E7246" t="b">
        <v>0</v>
      </c>
      <c r="F7246" t="b">
        <v>1</v>
      </c>
      <c r="H7246" t="b">
        <v>0</v>
      </c>
      <c r="I7246">
        <v>75</v>
      </c>
      <c r="J7246">
        <v>121</v>
      </c>
      <c r="L7246">
        <v>75000</v>
      </c>
      <c r="M7246">
        <v>76</v>
      </c>
      <c r="N7246">
        <v>28267</v>
      </c>
      <c r="O7246">
        <v>0.53</v>
      </c>
      <c r="P7246">
        <v>0.53</v>
      </c>
      <c r="T7246" t="s">
        <v>203</v>
      </c>
      <c r="V7246" s="4">
        <v>39407</v>
      </c>
    </row>
    <row r="7247" spans="1:22">
      <c r="A7247" t="s">
        <v>269</v>
      </c>
      <c r="B7247" t="s">
        <v>347</v>
      </c>
      <c r="C7247" t="s">
        <v>4290</v>
      </c>
      <c r="D7247" t="s">
        <v>202</v>
      </c>
      <c r="E7247" t="b">
        <v>0</v>
      </c>
      <c r="F7247" t="b">
        <v>1</v>
      </c>
      <c r="H7247" t="b">
        <v>0</v>
      </c>
      <c r="I7247">
        <v>75</v>
      </c>
      <c r="J7247">
        <v>130</v>
      </c>
      <c r="L7247">
        <v>69000</v>
      </c>
      <c r="M7247">
        <v>76</v>
      </c>
      <c r="N7247">
        <v>28267</v>
      </c>
      <c r="O7247">
        <v>0.53</v>
      </c>
      <c r="P7247">
        <v>0.53</v>
      </c>
      <c r="T7247" t="s">
        <v>203</v>
      </c>
      <c r="V7247" s="4">
        <v>39407</v>
      </c>
    </row>
    <row r="7248" spans="1:22">
      <c r="A7248" t="s">
        <v>220</v>
      </c>
      <c r="B7248" t="s">
        <v>302</v>
      </c>
      <c r="C7248" t="s">
        <v>4291</v>
      </c>
      <c r="D7248" t="s">
        <v>202</v>
      </c>
      <c r="E7248" t="b">
        <v>0</v>
      </c>
      <c r="F7248" t="b">
        <v>1</v>
      </c>
      <c r="H7248" t="b">
        <v>0</v>
      </c>
      <c r="I7248">
        <v>93</v>
      </c>
      <c r="J7248">
        <v>142</v>
      </c>
      <c r="L7248">
        <v>75100</v>
      </c>
      <c r="M7248">
        <v>78</v>
      </c>
      <c r="Q7248" t="b">
        <v>1</v>
      </c>
      <c r="S7248">
        <v>0.57999999999999996</v>
      </c>
      <c r="T7248" t="s">
        <v>203</v>
      </c>
      <c r="U7248">
        <v>0.57999999999999996</v>
      </c>
      <c r="V7248" s="4">
        <v>43124</v>
      </c>
    </row>
    <row r="7249" spans="1:22">
      <c r="A7249" t="s">
        <v>220</v>
      </c>
      <c r="B7249" t="s">
        <v>3022</v>
      </c>
      <c r="C7249" t="s">
        <v>4292</v>
      </c>
      <c r="D7249" t="s">
        <v>202</v>
      </c>
      <c r="E7249" t="b">
        <v>1</v>
      </c>
      <c r="F7249" t="b">
        <v>1</v>
      </c>
      <c r="H7249" t="b">
        <v>0</v>
      </c>
      <c r="I7249">
        <v>93</v>
      </c>
      <c r="J7249">
        <v>120</v>
      </c>
      <c r="L7249">
        <v>75100</v>
      </c>
      <c r="M7249">
        <v>77</v>
      </c>
      <c r="Q7249" t="b">
        <v>1</v>
      </c>
      <c r="S7249">
        <v>0.65</v>
      </c>
      <c r="T7249" t="s">
        <v>203</v>
      </c>
      <c r="U7249">
        <v>0.57999999999999996</v>
      </c>
      <c r="V7249" s="4">
        <v>43124</v>
      </c>
    </row>
    <row r="7250" spans="1:22">
      <c r="A7250" t="s">
        <v>220</v>
      </c>
      <c r="B7250" t="s">
        <v>269</v>
      </c>
      <c r="C7250" t="s">
        <v>4293</v>
      </c>
      <c r="D7250" t="s">
        <v>202</v>
      </c>
      <c r="E7250" t="b">
        <v>1</v>
      </c>
      <c r="F7250" t="b">
        <v>1</v>
      </c>
      <c r="H7250" t="b">
        <v>0</v>
      </c>
      <c r="I7250">
        <v>93</v>
      </c>
      <c r="J7250">
        <v>120</v>
      </c>
      <c r="L7250">
        <v>75100</v>
      </c>
      <c r="M7250">
        <v>77</v>
      </c>
      <c r="Q7250" t="b">
        <v>1</v>
      </c>
      <c r="S7250">
        <v>0.65</v>
      </c>
      <c r="T7250" t="s">
        <v>203</v>
      </c>
      <c r="U7250">
        <v>0.57999999999999996</v>
      </c>
      <c r="V7250" s="4">
        <v>43130</v>
      </c>
    </row>
    <row r="7251" spans="1:22">
      <c r="A7251" t="s">
        <v>220</v>
      </c>
      <c r="B7251" t="s">
        <v>269</v>
      </c>
      <c r="C7251" t="s">
        <v>4294</v>
      </c>
      <c r="D7251" t="s">
        <v>202</v>
      </c>
      <c r="E7251" t="b">
        <v>0</v>
      </c>
      <c r="F7251" t="b">
        <v>1</v>
      </c>
      <c r="H7251" t="b">
        <v>0</v>
      </c>
      <c r="I7251">
        <v>93</v>
      </c>
      <c r="J7251">
        <v>142</v>
      </c>
      <c r="L7251">
        <v>75100</v>
      </c>
      <c r="M7251">
        <v>78</v>
      </c>
      <c r="Q7251" t="b">
        <v>1</v>
      </c>
      <c r="S7251">
        <v>0.57999999999999996</v>
      </c>
      <c r="T7251" t="s">
        <v>203</v>
      </c>
      <c r="U7251">
        <v>0.57999999999999996</v>
      </c>
      <c r="V7251" s="4">
        <v>43130</v>
      </c>
    </row>
    <row r="7252" spans="1:22">
      <c r="A7252" t="s">
        <v>220</v>
      </c>
      <c r="B7252" t="s">
        <v>269</v>
      </c>
      <c r="C7252" t="s">
        <v>4295</v>
      </c>
      <c r="D7252" t="s">
        <v>202</v>
      </c>
      <c r="E7252" t="b">
        <v>0</v>
      </c>
      <c r="F7252" t="b">
        <v>1</v>
      </c>
      <c r="H7252" t="b">
        <v>0</v>
      </c>
      <c r="I7252">
        <v>93</v>
      </c>
      <c r="J7252">
        <v>142</v>
      </c>
      <c r="L7252">
        <v>75100</v>
      </c>
      <c r="M7252">
        <v>78</v>
      </c>
      <c r="Q7252" t="b">
        <v>1</v>
      </c>
      <c r="S7252">
        <v>0.57999999999999996</v>
      </c>
      <c r="T7252" t="s">
        <v>203</v>
      </c>
      <c r="U7252">
        <v>0.57999999999999996</v>
      </c>
      <c r="V7252" s="4">
        <v>43130</v>
      </c>
    </row>
    <row r="7253" spans="1:22">
      <c r="A7253" t="s">
        <v>220</v>
      </c>
      <c r="B7253" t="s">
        <v>347</v>
      </c>
      <c r="C7253" t="s">
        <v>4296</v>
      </c>
      <c r="D7253" t="s">
        <v>202</v>
      </c>
      <c r="E7253" t="b">
        <v>1</v>
      </c>
      <c r="F7253" t="b">
        <v>1</v>
      </c>
      <c r="H7253" t="b">
        <v>0</v>
      </c>
      <c r="I7253">
        <v>93</v>
      </c>
      <c r="J7253">
        <v>120</v>
      </c>
      <c r="L7253">
        <v>75100</v>
      </c>
      <c r="M7253">
        <v>77</v>
      </c>
      <c r="Q7253" t="b">
        <v>1</v>
      </c>
      <c r="S7253">
        <v>0.65</v>
      </c>
      <c r="T7253" t="s">
        <v>203</v>
      </c>
      <c r="U7253">
        <v>0.57999999999999996</v>
      </c>
      <c r="V7253" s="4">
        <v>43130</v>
      </c>
    </row>
    <row r="7254" spans="1:22">
      <c r="A7254" t="s">
        <v>220</v>
      </c>
      <c r="B7254" t="s">
        <v>347</v>
      </c>
      <c r="C7254" t="s">
        <v>4297</v>
      </c>
      <c r="D7254" t="s">
        <v>202</v>
      </c>
      <c r="E7254" t="b">
        <v>0</v>
      </c>
      <c r="F7254" t="b">
        <v>1</v>
      </c>
      <c r="H7254" t="b">
        <v>0</v>
      </c>
      <c r="I7254">
        <v>93</v>
      </c>
      <c r="J7254">
        <v>142</v>
      </c>
      <c r="L7254">
        <v>75100</v>
      </c>
      <c r="M7254">
        <v>78</v>
      </c>
      <c r="Q7254" t="b">
        <v>1</v>
      </c>
      <c r="S7254">
        <v>0.57999999999999996</v>
      </c>
      <c r="T7254" t="s">
        <v>203</v>
      </c>
      <c r="U7254">
        <v>0.57999999999999996</v>
      </c>
      <c r="V7254" s="4">
        <v>43130</v>
      </c>
    </row>
    <row r="7255" spans="1:22">
      <c r="A7255" t="s">
        <v>403</v>
      </c>
      <c r="B7255" t="s">
        <v>605</v>
      </c>
      <c r="C7255" t="s">
        <v>4298</v>
      </c>
      <c r="D7255" t="s">
        <v>202</v>
      </c>
      <c r="E7255" t="b">
        <v>0</v>
      </c>
      <c r="F7255" t="b">
        <v>0</v>
      </c>
      <c r="H7255" t="b">
        <v>0</v>
      </c>
      <c r="I7255">
        <v>95</v>
      </c>
      <c r="J7255">
        <v>120</v>
      </c>
      <c r="L7255">
        <v>75100</v>
      </c>
      <c r="M7255">
        <v>74</v>
      </c>
      <c r="Q7255" t="b">
        <v>1</v>
      </c>
      <c r="S7255">
        <v>0.6</v>
      </c>
      <c r="T7255" t="s">
        <v>203</v>
      </c>
      <c r="U7255">
        <v>0.56999999999999995</v>
      </c>
      <c r="V7255" s="4">
        <v>43066</v>
      </c>
    </row>
    <row r="7256" spans="1:22">
      <c r="A7256" t="s">
        <v>403</v>
      </c>
      <c r="B7256" t="s">
        <v>605</v>
      </c>
      <c r="C7256" t="s">
        <v>4299</v>
      </c>
      <c r="D7256" t="s">
        <v>202</v>
      </c>
      <c r="E7256" t="b">
        <v>0</v>
      </c>
      <c r="F7256" t="b">
        <v>0</v>
      </c>
      <c r="H7256" t="b">
        <v>0</v>
      </c>
      <c r="I7256">
        <v>95</v>
      </c>
      <c r="J7256">
        <v>170</v>
      </c>
      <c r="L7256">
        <v>75100</v>
      </c>
      <c r="M7256">
        <v>79</v>
      </c>
      <c r="Q7256" t="b">
        <v>1</v>
      </c>
      <c r="S7256">
        <v>0.6</v>
      </c>
      <c r="T7256" t="s">
        <v>203</v>
      </c>
      <c r="U7256">
        <v>0.56999999999999995</v>
      </c>
      <c r="V7256" s="4">
        <v>43060</v>
      </c>
    </row>
    <row r="7257" spans="1:22">
      <c r="A7257" t="s">
        <v>403</v>
      </c>
      <c r="B7257" t="s">
        <v>406</v>
      </c>
      <c r="C7257" t="s">
        <v>4300</v>
      </c>
      <c r="D7257" t="s">
        <v>202</v>
      </c>
      <c r="E7257" t="b">
        <v>0</v>
      </c>
      <c r="F7257" t="b">
        <v>0</v>
      </c>
      <c r="H7257" t="b">
        <v>0</v>
      </c>
      <c r="I7257">
        <v>95</v>
      </c>
      <c r="J7257">
        <v>170</v>
      </c>
      <c r="L7257">
        <v>75100</v>
      </c>
      <c r="M7257">
        <v>79</v>
      </c>
      <c r="Q7257" t="b">
        <v>1</v>
      </c>
      <c r="S7257">
        <v>0.6</v>
      </c>
      <c r="T7257" t="s">
        <v>203</v>
      </c>
      <c r="U7257">
        <v>0.56999999999999995</v>
      </c>
      <c r="V7257" s="4">
        <v>43060</v>
      </c>
    </row>
    <row r="7258" spans="1:22">
      <c r="A7258" t="s">
        <v>1329</v>
      </c>
      <c r="B7258" t="s">
        <v>1330</v>
      </c>
      <c r="C7258" t="s">
        <v>4301</v>
      </c>
      <c r="D7258" t="s">
        <v>202</v>
      </c>
      <c r="E7258" t="b">
        <v>0</v>
      </c>
      <c r="F7258" t="b">
        <v>1</v>
      </c>
      <c r="H7258" t="b">
        <v>0</v>
      </c>
      <c r="I7258">
        <v>95</v>
      </c>
      <c r="J7258">
        <v>157</v>
      </c>
      <c r="L7258">
        <v>80000</v>
      </c>
      <c r="M7258">
        <v>79</v>
      </c>
      <c r="Q7258" t="b">
        <v>1</v>
      </c>
      <c r="S7258">
        <v>0.56999999999999995</v>
      </c>
      <c r="T7258" t="s">
        <v>203</v>
      </c>
      <c r="U7258">
        <v>0.56999999999999995</v>
      </c>
      <c r="V7258" s="4">
        <v>43122</v>
      </c>
    </row>
    <row r="7259" spans="1:22">
      <c r="A7259" t="s">
        <v>1329</v>
      </c>
      <c r="B7259" t="s">
        <v>1330</v>
      </c>
      <c r="C7259" t="s">
        <v>4302</v>
      </c>
      <c r="D7259" t="s">
        <v>202</v>
      </c>
      <c r="E7259" t="b">
        <v>0</v>
      </c>
      <c r="F7259" t="b">
        <v>1</v>
      </c>
      <c r="H7259" t="b">
        <v>0</v>
      </c>
      <c r="I7259">
        <v>95</v>
      </c>
      <c r="J7259">
        <v>157</v>
      </c>
      <c r="L7259">
        <v>80000</v>
      </c>
      <c r="M7259">
        <v>79</v>
      </c>
      <c r="Q7259" t="b">
        <v>1</v>
      </c>
      <c r="S7259">
        <v>0.56999999999999995</v>
      </c>
      <c r="T7259" t="s">
        <v>203</v>
      </c>
      <c r="U7259">
        <v>0.56999999999999995</v>
      </c>
      <c r="V7259" s="4">
        <v>43122</v>
      </c>
    </row>
    <row r="7260" spans="1:22">
      <c r="A7260" t="s">
        <v>1329</v>
      </c>
      <c r="B7260" t="s">
        <v>1330</v>
      </c>
      <c r="C7260" t="s">
        <v>4303</v>
      </c>
      <c r="D7260" t="s">
        <v>202</v>
      </c>
      <c r="E7260" t="b">
        <v>0</v>
      </c>
      <c r="F7260" t="b">
        <v>1</v>
      </c>
      <c r="H7260" t="b">
        <v>0</v>
      </c>
      <c r="I7260">
        <v>95</v>
      </c>
      <c r="J7260">
        <v>157</v>
      </c>
      <c r="L7260">
        <v>80000</v>
      </c>
      <c r="M7260">
        <v>79</v>
      </c>
      <c r="Q7260" t="b">
        <v>1</v>
      </c>
      <c r="S7260">
        <v>0.56999999999999995</v>
      </c>
      <c r="T7260" t="s">
        <v>203</v>
      </c>
      <c r="U7260">
        <v>0.56999999999999995</v>
      </c>
      <c r="V7260" s="4">
        <v>43122</v>
      </c>
    </row>
    <row r="7261" spans="1:22">
      <c r="A7261" t="s">
        <v>1329</v>
      </c>
      <c r="B7261" t="s">
        <v>1330</v>
      </c>
      <c r="C7261" t="s">
        <v>4304</v>
      </c>
      <c r="D7261" t="s">
        <v>202</v>
      </c>
      <c r="E7261" t="b">
        <v>0</v>
      </c>
      <c r="F7261" t="b">
        <v>1</v>
      </c>
      <c r="H7261" t="b">
        <v>0</v>
      </c>
      <c r="I7261">
        <v>95</v>
      </c>
      <c r="J7261">
        <v>157</v>
      </c>
      <c r="L7261">
        <v>80000</v>
      </c>
      <c r="M7261">
        <v>79</v>
      </c>
      <c r="Q7261" t="b">
        <v>1</v>
      </c>
      <c r="S7261">
        <v>0.56999999999999995</v>
      </c>
      <c r="T7261" t="s">
        <v>203</v>
      </c>
      <c r="U7261">
        <v>0.56999999999999995</v>
      </c>
      <c r="V7261" s="4">
        <v>43122</v>
      </c>
    </row>
    <row r="7262" spans="1:22">
      <c r="A7262" t="s">
        <v>1329</v>
      </c>
      <c r="B7262" t="s">
        <v>1332</v>
      </c>
      <c r="C7262" t="s">
        <v>4301</v>
      </c>
      <c r="D7262" t="s">
        <v>202</v>
      </c>
      <c r="E7262" t="b">
        <v>0</v>
      </c>
      <c r="F7262" t="b">
        <v>1</v>
      </c>
      <c r="H7262" t="b">
        <v>0</v>
      </c>
      <c r="I7262">
        <v>95</v>
      </c>
      <c r="J7262">
        <v>157</v>
      </c>
      <c r="L7262">
        <v>80000</v>
      </c>
      <c r="M7262">
        <v>79</v>
      </c>
      <c r="Q7262" t="b">
        <v>1</v>
      </c>
      <c r="S7262">
        <v>0.56999999999999995</v>
      </c>
      <c r="T7262" t="s">
        <v>203</v>
      </c>
      <c r="U7262">
        <v>0.56999999999999995</v>
      </c>
      <c r="V7262" s="4">
        <v>43122</v>
      </c>
    </row>
    <row r="7263" spans="1:22">
      <c r="A7263" t="s">
        <v>1329</v>
      </c>
      <c r="B7263" t="s">
        <v>1332</v>
      </c>
      <c r="C7263" t="s">
        <v>4302</v>
      </c>
      <c r="D7263" t="s">
        <v>202</v>
      </c>
      <c r="E7263" t="b">
        <v>0</v>
      </c>
      <c r="F7263" t="b">
        <v>1</v>
      </c>
      <c r="H7263" t="b">
        <v>0</v>
      </c>
      <c r="I7263">
        <v>95</v>
      </c>
      <c r="J7263">
        <v>157</v>
      </c>
      <c r="L7263">
        <v>80000</v>
      </c>
      <c r="M7263">
        <v>79</v>
      </c>
      <c r="Q7263" t="b">
        <v>1</v>
      </c>
      <c r="S7263">
        <v>0.56999999999999995</v>
      </c>
      <c r="T7263" t="s">
        <v>203</v>
      </c>
      <c r="U7263">
        <v>0.56999999999999995</v>
      </c>
      <c r="V7263" s="4">
        <v>43122</v>
      </c>
    </row>
    <row r="7264" spans="1:22">
      <c r="A7264" t="s">
        <v>1329</v>
      </c>
      <c r="B7264" t="s">
        <v>1332</v>
      </c>
      <c r="C7264" t="s">
        <v>4303</v>
      </c>
      <c r="D7264" t="s">
        <v>202</v>
      </c>
      <c r="E7264" t="b">
        <v>0</v>
      </c>
      <c r="F7264" t="b">
        <v>1</v>
      </c>
      <c r="H7264" t="b">
        <v>0</v>
      </c>
      <c r="I7264">
        <v>95</v>
      </c>
      <c r="J7264">
        <v>157</v>
      </c>
      <c r="L7264">
        <v>80000</v>
      </c>
      <c r="M7264">
        <v>79</v>
      </c>
      <c r="Q7264" t="b">
        <v>1</v>
      </c>
      <c r="S7264">
        <v>0.56999999999999995</v>
      </c>
      <c r="T7264" t="s">
        <v>203</v>
      </c>
      <c r="U7264">
        <v>0.56999999999999995</v>
      </c>
      <c r="V7264" s="4">
        <v>43122</v>
      </c>
    </row>
    <row r="7265" spans="1:22">
      <c r="A7265" t="s">
        <v>1329</v>
      </c>
      <c r="B7265" t="s">
        <v>1332</v>
      </c>
      <c r="C7265" t="s">
        <v>4304</v>
      </c>
      <c r="D7265" t="s">
        <v>202</v>
      </c>
      <c r="E7265" t="b">
        <v>0</v>
      </c>
      <c r="F7265" t="b">
        <v>1</v>
      </c>
      <c r="H7265" t="b">
        <v>0</v>
      </c>
      <c r="I7265">
        <v>95</v>
      </c>
      <c r="J7265">
        <v>157</v>
      </c>
      <c r="L7265">
        <v>80000</v>
      </c>
      <c r="M7265">
        <v>79</v>
      </c>
      <c r="Q7265" t="b">
        <v>1</v>
      </c>
      <c r="S7265">
        <v>0.56999999999999995</v>
      </c>
      <c r="T7265" t="s">
        <v>203</v>
      </c>
      <c r="U7265">
        <v>0.56999999999999995</v>
      </c>
      <c r="V7265" s="4">
        <v>43122</v>
      </c>
    </row>
    <row r="7266" spans="1:22">
      <c r="A7266" t="s">
        <v>220</v>
      </c>
      <c r="B7266" t="s">
        <v>3022</v>
      </c>
      <c r="C7266" t="s">
        <v>4305</v>
      </c>
      <c r="D7266" t="s">
        <v>202</v>
      </c>
      <c r="E7266" t="b">
        <v>0</v>
      </c>
      <c r="F7266" t="b">
        <v>0</v>
      </c>
      <c r="H7266" t="b">
        <v>0</v>
      </c>
      <c r="I7266">
        <v>95</v>
      </c>
      <c r="J7266">
        <v>131</v>
      </c>
      <c r="L7266">
        <v>76000</v>
      </c>
      <c r="M7266">
        <v>74</v>
      </c>
      <c r="Q7266" t="b">
        <v>1</v>
      </c>
      <c r="S7266">
        <v>0.56999999999999995</v>
      </c>
      <c r="T7266" t="s">
        <v>203</v>
      </c>
      <c r="U7266">
        <v>0.56999999999999995</v>
      </c>
      <c r="V7266" s="4">
        <v>43124</v>
      </c>
    </row>
    <row r="7267" spans="1:22">
      <c r="A7267" t="s">
        <v>220</v>
      </c>
      <c r="B7267" t="s">
        <v>347</v>
      </c>
      <c r="C7267" t="s">
        <v>4306</v>
      </c>
      <c r="D7267" t="s">
        <v>202</v>
      </c>
      <c r="E7267" t="b">
        <v>0</v>
      </c>
      <c r="F7267" t="b">
        <v>0</v>
      </c>
      <c r="H7267" t="b">
        <v>0</v>
      </c>
      <c r="I7267">
        <v>95</v>
      </c>
      <c r="J7267">
        <v>131</v>
      </c>
      <c r="L7267">
        <v>76000</v>
      </c>
      <c r="M7267">
        <v>74</v>
      </c>
      <c r="Q7267" t="b">
        <v>1</v>
      </c>
      <c r="S7267">
        <v>0.56999999999999995</v>
      </c>
      <c r="T7267" t="s">
        <v>203</v>
      </c>
      <c r="U7267">
        <v>0.56999999999999995</v>
      </c>
      <c r="V7267" s="4">
        <v>43130</v>
      </c>
    </row>
    <row r="7268" spans="1:22">
      <c r="A7268" t="s">
        <v>403</v>
      </c>
      <c r="B7268" t="s">
        <v>930</v>
      </c>
      <c r="C7268" t="s">
        <v>4307</v>
      </c>
      <c r="D7268" t="s">
        <v>202</v>
      </c>
      <c r="E7268" t="b">
        <v>0</v>
      </c>
      <c r="F7268" t="b">
        <v>0</v>
      </c>
      <c r="H7268" t="b">
        <v>0</v>
      </c>
      <c r="I7268">
        <v>95</v>
      </c>
      <c r="J7268">
        <v>170</v>
      </c>
      <c r="L7268">
        <v>75100</v>
      </c>
      <c r="M7268">
        <v>79</v>
      </c>
      <c r="Q7268" t="b">
        <v>1</v>
      </c>
      <c r="S7268">
        <v>0.6</v>
      </c>
      <c r="T7268" t="s">
        <v>203</v>
      </c>
      <c r="U7268">
        <v>0.56999999999999995</v>
      </c>
      <c r="V7268" s="4">
        <v>43060</v>
      </c>
    </row>
    <row r="7269" spans="1:22">
      <c r="A7269" t="s">
        <v>403</v>
      </c>
      <c r="B7269" t="s">
        <v>930</v>
      </c>
      <c r="C7269" t="s">
        <v>4308</v>
      </c>
      <c r="D7269" t="s">
        <v>202</v>
      </c>
      <c r="E7269" t="b">
        <v>0</v>
      </c>
      <c r="F7269" t="b">
        <v>0</v>
      </c>
      <c r="H7269" t="b">
        <v>0</v>
      </c>
      <c r="I7269">
        <v>95</v>
      </c>
      <c r="J7269">
        <v>170</v>
      </c>
      <c r="L7269">
        <v>75100</v>
      </c>
      <c r="M7269">
        <v>79</v>
      </c>
      <c r="Q7269" t="b">
        <v>1</v>
      </c>
      <c r="S7269">
        <v>0.6</v>
      </c>
      <c r="T7269" t="s">
        <v>203</v>
      </c>
      <c r="U7269">
        <v>0.56999999999999995</v>
      </c>
      <c r="V7269" s="4">
        <v>43060</v>
      </c>
    </row>
    <row r="7270" spans="1:22">
      <c r="A7270" t="s">
        <v>403</v>
      </c>
      <c r="B7270" t="s">
        <v>406</v>
      </c>
      <c r="C7270" t="s">
        <v>4309</v>
      </c>
      <c r="D7270" t="s">
        <v>202</v>
      </c>
      <c r="E7270" t="b">
        <v>0</v>
      </c>
      <c r="F7270" t="b">
        <v>0</v>
      </c>
      <c r="H7270" t="b">
        <v>0</v>
      </c>
      <c r="I7270">
        <v>95</v>
      </c>
      <c r="J7270">
        <v>170</v>
      </c>
      <c r="L7270">
        <v>75100</v>
      </c>
      <c r="M7270">
        <v>79</v>
      </c>
      <c r="Q7270" t="b">
        <v>1</v>
      </c>
      <c r="S7270">
        <v>0.6</v>
      </c>
      <c r="T7270" t="s">
        <v>203</v>
      </c>
      <c r="U7270">
        <v>0.56999999999999995</v>
      </c>
      <c r="V7270" s="4">
        <v>43060</v>
      </c>
    </row>
    <row r="7271" spans="1:22">
      <c r="A7271" t="s">
        <v>403</v>
      </c>
      <c r="B7271" t="s">
        <v>406</v>
      </c>
      <c r="C7271" t="s">
        <v>4310</v>
      </c>
      <c r="D7271" t="s">
        <v>202</v>
      </c>
      <c r="E7271" t="b">
        <v>0</v>
      </c>
      <c r="F7271" t="b">
        <v>0</v>
      </c>
      <c r="H7271" t="b">
        <v>0</v>
      </c>
      <c r="I7271">
        <v>95</v>
      </c>
      <c r="J7271">
        <v>120</v>
      </c>
      <c r="L7271">
        <v>75100</v>
      </c>
      <c r="M7271">
        <v>74</v>
      </c>
      <c r="Q7271" t="b">
        <v>1</v>
      </c>
      <c r="S7271">
        <v>0.6</v>
      </c>
      <c r="T7271" t="s">
        <v>203</v>
      </c>
      <c r="U7271">
        <v>0.56999999999999995</v>
      </c>
      <c r="V7271" s="4">
        <v>43060</v>
      </c>
    </row>
    <row r="7272" spans="1:22">
      <c r="A7272" t="s">
        <v>403</v>
      </c>
      <c r="B7272" t="s">
        <v>406</v>
      </c>
      <c r="C7272" t="s">
        <v>4311</v>
      </c>
      <c r="D7272" t="s">
        <v>202</v>
      </c>
      <c r="E7272" t="b">
        <v>0</v>
      </c>
      <c r="F7272" t="b">
        <v>0</v>
      </c>
      <c r="H7272" t="b">
        <v>0</v>
      </c>
      <c r="I7272">
        <v>95</v>
      </c>
      <c r="J7272">
        <v>120</v>
      </c>
      <c r="L7272">
        <v>75100</v>
      </c>
      <c r="M7272">
        <v>74</v>
      </c>
      <c r="Q7272" t="b">
        <v>1</v>
      </c>
      <c r="S7272">
        <v>0.6</v>
      </c>
      <c r="T7272" t="s">
        <v>203</v>
      </c>
      <c r="U7272">
        <v>0.56999999999999995</v>
      </c>
      <c r="V7272" s="4">
        <v>43060</v>
      </c>
    </row>
    <row r="7273" spans="1:22">
      <c r="A7273" t="s">
        <v>403</v>
      </c>
      <c r="B7273" t="s">
        <v>659</v>
      </c>
      <c r="C7273" t="s">
        <v>4312</v>
      </c>
      <c r="D7273" t="s">
        <v>202</v>
      </c>
      <c r="E7273" t="b">
        <v>0</v>
      </c>
      <c r="F7273" t="b">
        <v>0</v>
      </c>
      <c r="H7273" t="b">
        <v>0</v>
      </c>
      <c r="I7273">
        <v>95</v>
      </c>
      <c r="J7273">
        <v>120</v>
      </c>
      <c r="L7273">
        <v>75100</v>
      </c>
      <c r="M7273">
        <v>74</v>
      </c>
      <c r="Q7273" t="b">
        <v>1</v>
      </c>
      <c r="S7273">
        <v>0.6</v>
      </c>
      <c r="T7273" t="s">
        <v>203</v>
      </c>
      <c r="U7273">
        <v>0.56999999999999995</v>
      </c>
      <c r="V7273" s="4">
        <v>43067</v>
      </c>
    </row>
    <row r="7274" spans="1:22">
      <c r="A7274" t="s">
        <v>403</v>
      </c>
      <c r="B7274" t="s">
        <v>659</v>
      </c>
      <c r="C7274" t="s">
        <v>4313</v>
      </c>
      <c r="D7274" t="s">
        <v>202</v>
      </c>
      <c r="E7274" t="b">
        <v>0</v>
      </c>
      <c r="F7274" t="b">
        <v>0</v>
      </c>
      <c r="H7274" t="b">
        <v>0</v>
      </c>
      <c r="I7274">
        <v>95</v>
      </c>
      <c r="J7274">
        <v>170</v>
      </c>
      <c r="L7274">
        <v>75100</v>
      </c>
      <c r="M7274">
        <v>79</v>
      </c>
      <c r="Q7274" t="b">
        <v>1</v>
      </c>
      <c r="S7274">
        <v>0.6</v>
      </c>
      <c r="T7274" t="s">
        <v>203</v>
      </c>
      <c r="U7274">
        <v>0.56999999999999995</v>
      </c>
      <c r="V7274" s="4">
        <v>43060</v>
      </c>
    </row>
    <row r="7275" spans="1:22">
      <c r="A7275" t="s">
        <v>403</v>
      </c>
      <c r="B7275" t="s">
        <v>659</v>
      </c>
      <c r="C7275" t="s">
        <v>4314</v>
      </c>
      <c r="D7275" t="s">
        <v>202</v>
      </c>
      <c r="E7275" t="b">
        <v>0</v>
      </c>
      <c r="F7275" t="b">
        <v>0</v>
      </c>
      <c r="H7275" t="b">
        <v>0</v>
      </c>
      <c r="I7275">
        <v>95</v>
      </c>
      <c r="J7275">
        <v>170</v>
      </c>
      <c r="L7275">
        <v>75100</v>
      </c>
      <c r="M7275">
        <v>79</v>
      </c>
      <c r="Q7275" t="b">
        <v>1</v>
      </c>
      <c r="S7275">
        <v>0.6</v>
      </c>
      <c r="T7275" t="s">
        <v>203</v>
      </c>
      <c r="U7275">
        <v>0.56999999999999995</v>
      </c>
      <c r="V7275" s="4">
        <v>43060</v>
      </c>
    </row>
    <row r="7276" spans="1:22">
      <c r="A7276" t="s">
        <v>403</v>
      </c>
      <c r="B7276" t="s">
        <v>717</v>
      </c>
      <c r="C7276" t="s">
        <v>4315</v>
      </c>
      <c r="D7276" t="s">
        <v>202</v>
      </c>
      <c r="E7276" t="b">
        <v>0</v>
      </c>
      <c r="F7276" t="b">
        <v>0</v>
      </c>
      <c r="H7276" t="b">
        <v>0</v>
      </c>
      <c r="I7276">
        <v>95</v>
      </c>
      <c r="J7276">
        <v>170</v>
      </c>
      <c r="L7276">
        <v>75100</v>
      </c>
      <c r="M7276">
        <v>79</v>
      </c>
      <c r="Q7276" t="b">
        <v>1</v>
      </c>
      <c r="S7276">
        <v>0.6</v>
      </c>
      <c r="T7276" t="s">
        <v>203</v>
      </c>
      <c r="U7276">
        <v>0.56999999999999995</v>
      </c>
      <c r="V7276" s="4">
        <v>43060</v>
      </c>
    </row>
    <row r="7277" spans="1:22">
      <c r="A7277" t="s">
        <v>403</v>
      </c>
      <c r="B7277" t="s">
        <v>406</v>
      </c>
      <c r="C7277" t="s">
        <v>4316</v>
      </c>
      <c r="D7277" t="s">
        <v>202</v>
      </c>
      <c r="E7277" t="b">
        <v>0</v>
      </c>
      <c r="F7277" t="b">
        <v>0</v>
      </c>
      <c r="H7277" t="b">
        <v>0</v>
      </c>
      <c r="I7277">
        <v>95</v>
      </c>
      <c r="J7277">
        <v>170</v>
      </c>
      <c r="L7277">
        <v>75100</v>
      </c>
      <c r="M7277">
        <v>79</v>
      </c>
      <c r="Q7277" t="b">
        <v>1</v>
      </c>
      <c r="S7277">
        <v>0.6</v>
      </c>
      <c r="T7277" t="s">
        <v>203</v>
      </c>
      <c r="U7277">
        <v>0.56999999999999995</v>
      </c>
      <c r="V7277" s="4">
        <v>43060</v>
      </c>
    </row>
    <row r="7278" spans="1:22">
      <c r="A7278" t="s">
        <v>403</v>
      </c>
      <c r="B7278" t="s">
        <v>930</v>
      </c>
      <c r="C7278" t="s">
        <v>4317</v>
      </c>
      <c r="D7278" t="s">
        <v>202</v>
      </c>
      <c r="E7278" t="b">
        <v>0</v>
      </c>
      <c r="F7278" t="b">
        <v>0</v>
      </c>
      <c r="H7278" t="b">
        <v>0</v>
      </c>
      <c r="I7278">
        <v>95</v>
      </c>
      <c r="J7278">
        <v>120</v>
      </c>
      <c r="L7278">
        <v>75100</v>
      </c>
      <c r="M7278">
        <v>74</v>
      </c>
      <c r="Q7278" t="b">
        <v>1</v>
      </c>
      <c r="S7278">
        <v>0.6</v>
      </c>
      <c r="T7278" t="s">
        <v>203</v>
      </c>
      <c r="U7278">
        <v>0.56999999999999995</v>
      </c>
      <c r="V7278" s="4">
        <v>43060</v>
      </c>
    </row>
    <row r="7279" spans="1:22">
      <c r="A7279" t="s">
        <v>403</v>
      </c>
      <c r="B7279" t="s">
        <v>717</v>
      </c>
      <c r="C7279" t="s">
        <v>4318</v>
      </c>
      <c r="D7279" t="s">
        <v>202</v>
      </c>
      <c r="E7279" t="b">
        <v>0</v>
      </c>
      <c r="F7279" t="b">
        <v>0</v>
      </c>
      <c r="H7279" t="b">
        <v>0</v>
      </c>
      <c r="I7279">
        <v>95</v>
      </c>
      <c r="J7279">
        <v>120</v>
      </c>
      <c r="L7279">
        <v>75100</v>
      </c>
      <c r="M7279">
        <v>74</v>
      </c>
      <c r="Q7279" t="b">
        <v>1</v>
      </c>
      <c r="S7279">
        <v>0.6</v>
      </c>
      <c r="T7279" t="s">
        <v>203</v>
      </c>
      <c r="U7279">
        <v>0.56999999999999995</v>
      </c>
      <c r="V7279" s="4">
        <v>43066</v>
      </c>
    </row>
    <row r="7280" spans="1:22">
      <c r="A7280" t="s">
        <v>403</v>
      </c>
      <c r="B7280" t="s">
        <v>717</v>
      </c>
      <c r="C7280" t="s">
        <v>4319</v>
      </c>
      <c r="D7280" t="s">
        <v>202</v>
      </c>
      <c r="E7280" t="b">
        <v>0</v>
      </c>
      <c r="F7280" t="b">
        <v>0</v>
      </c>
      <c r="H7280" t="b">
        <v>0</v>
      </c>
      <c r="I7280">
        <v>95</v>
      </c>
      <c r="J7280">
        <v>170</v>
      </c>
      <c r="L7280">
        <v>75100</v>
      </c>
      <c r="M7280">
        <v>79</v>
      </c>
      <c r="Q7280" t="b">
        <v>1</v>
      </c>
      <c r="S7280">
        <v>0.6</v>
      </c>
      <c r="T7280" t="s">
        <v>203</v>
      </c>
      <c r="U7280">
        <v>0.56999999999999995</v>
      </c>
      <c r="V7280" s="4">
        <v>43060</v>
      </c>
    </row>
    <row r="7281" spans="1:22">
      <c r="A7281" t="s">
        <v>220</v>
      </c>
      <c r="B7281" t="s">
        <v>3022</v>
      </c>
      <c r="C7281" t="s">
        <v>4320</v>
      </c>
      <c r="D7281" t="s">
        <v>202</v>
      </c>
      <c r="E7281" t="b">
        <v>0</v>
      </c>
      <c r="F7281" t="b">
        <v>0</v>
      </c>
      <c r="H7281" t="b">
        <v>0</v>
      </c>
      <c r="I7281">
        <v>96</v>
      </c>
      <c r="J7281">
        <v>128</v>
      </c>
      <c r="L7281">
        <v>80000</v>
      </c>
      <c r="M7281">
        <v>74</v>
      </c>
      <c r="Q7281" t="b">
        <v>1</v>
      </c>
      <c r="S7281">
        <v>0.56999999999999995</v>
      </c>
      <c r="T7281" t="s">
        <v>203</v>
      </c>
      <c r="U7281">
        <v>0.56999999999999995</v>
      </c>
      <c r="V7281" s="4">
        <v>43124</v>
      </c>
    </row>
    <row r="7282" spans="1:22">
      <c r="A7282" t="s">
        <v>220</v>
      </c>
      <c r="B7282" t="s">
        <v>347</v>
      </c>
      <c r="C7282" t="s">
        <v>4321</v>
      </c>
      <c r="D7282" t="s">
        <v>202</v>
      </c>
      <c r="E7282" t="b">
        <v>0</v>
      </c>
      <c r="F7282" t="b">
        <v>0</v>
      </c>
      <c r="H7282" t="b">
        <v>0</v>
      </c>
      <c r="I7282">
        <v>96</v>
      </c>
      <c r="J7282">
        <v>128</v>
      </c>
      <c r="L7282">
        <v>80000</v>
      </c>
      <c r="M7282">
        <v>74</v>
      </c>
      <c r="Q7282" t="b">
        <v>1</v>
      </c>
      <c r="S7282">
        <v>0.56999999999999995</v>
      </c>
      <c r="T7282" t="s">
        <v>203</v>
      </c>
      <c r="U7282">
        <v>0.56999999999999995</v>
      </c>
      <c r="V7282" s="4">
        <v>43130</v>
      </c>
    </row>
    <row r="7283" spans="1:22">
      <c r="A7283" t="s">
        <v>220</v>
      </c>
      <c r="B7283" t="s">
        <v>269</v>
      </c>
      <c r="C7283" t="s">
        <v>4322</v>
      </c>
      <c r="D7283" t="s">
        <v>202</v>
      </c>
      <c r="E7283" t="b">
        <v>0</v>
      </c>
      <c r="F7283" t="b">
        <v>1</v>
      </c>
      <c r="H7283" t="b">
        <v>0</v>
      </c>
      <c r="I7283">
        <v>98</v>
      </c>
      <c r="J7283">
        <v>135</v>
      </c>
      <c r="L7283">
        <v>75000</v>
      </c>
      <c r="M7283">
        <v>74</v>
      </c>
      <c r="O7283">
        <v>0.48</v>
      </c>
      <c r="P7283">
        <v>0.43</v>
      </c>
      <c r="T7283" t="s">
        <v>203</v>
      </c>
      <c r="V7283" s="4">
        <v>42886</v>
      </c>
    </row>
    <row r="7284" spans="1:22">
      <c r="A7284" t="s">
        <v>220</v>
      </c>
      <c r="B7284" t="s">
        <v>302</v>
      </c>
      <c r="C7284" t="s">
        <v>4323</v>
      </c>
      <c r="D7284" t="s">
        <v>202</v>
      </c>
      <c r="E7284" t="b">
        <v>0</v>
      </c>
      <c r="F7284" t="b">
        <v>1</v>
      </c>
      <c r="H7284" t="b">
        <v>0</v>
      </c>
      <c r="I7284">
        <v>98</v>
      </c>
      <c r="J7284">
        <v>135</v>
      </c>
      <c r="L7284">
        <v>75000</v>
      </c>
      <c r="M7284">
        <v>76</v>
      </c>
      <c r="O7284">
        <v>0.48</v>
      </c>
      <c r="P7284">
        <v>0.43</v>
      </c>
      <c r="T7284" t="s">
        <v>203</v>
      </c>
      <c r="V7284" s="4">
        <v>42887</v>
      </c>
    </row>
    <row r="7285" spans="1:22">
      <c r="A7285" t="s">
        <v>220</v>
      </c>
      <c r="B7285" t="s">
        <v>302</v>
      </c>
      <c r="C7285" t="s">
        <v>4324</v>
      </c>
      <c r="D7285" t="s">
        <v>202</v>
      </c>
      <c r="E7285" t="b">
        <v>0</v>
      </c>
      <c r="F7285" t="b">
        <v>1</v>
      </c>
      <c r="H7285" t="b">
        <v>0</v>
      </c>
      <c r="I7285">
        <v>98</v>
      </c>
      <c r="J7285">
        <v>135</v>
      </c>
      <c r="L7285">
        <v>75000</v>
      </c>
      <c r="M7285">
        <v>74</v>
      </c>
      <c r="O7285">
        <v>0.48</v>
      </c>
      <c r="P7285">
        <v>0.43</v>
      </c>
      <c r="T7285" t="s">
        <v>203</v>
      </c>
      <c r="V7285" s="4">
        <v>42887</v>
      </c>
    </row>
    <row r="7286" spans="1:22">
      <c r="A7286" t="s">
        <v>220</v>
      </c>
      <c r="B7286" t="s">
        <v>347</v>
      </c>
      <c r="C7286" t="s">
        <v>4325</v>
      </c>
      <c r="D7286" t="s">
        <v>202</v>
      </c>
      <c r="E7286" t="b">
        <v>0</v>
      </c>
      <c r="F7286" t="b">
        <v>1</v>
      </c>
      <c r="H7286" t="b">
        <v>0</v>
      </c>
      <c r="I7286">
        <v>98</v>
      </c>
      <c r="J7286">
        <v>135</v>
      </c>
      <c r="L7286">
        <v>75000</v>
      </c>
      <c r="M7286">
        <v>76</v>
      </c>
      <c r="O7286">
        <v>0.48</v>
      </c>
      <c r="P7286">
        <v>0.43</v>
      </c>
      <c r="T7286" t="s">
        <v>203</v>
      </c>
      <c r="V7286" s="4">
        <v>42887</v>
      </c>
    </row>
    <row r="7287" spans="1:22">
      <c r="A7287" t="s">
        <v>199</v>
      </c>
      <c r="B7287" t="s">
        <v>347</v>
      </c>
      <c r="C7287" t="s">
        <v>4325</v>
      </c>
      <c r="D7287" t="s">
        <v>202</v>
      </c>
      <c r="E7287" t="b">
        <v>0</v>
      </c>
      <c r="F7287" t="b">
        <v>1</v>
      </c>
      <c r="H7287" t="b">
        <v>0</v>
      </c>
      <c r="I7287">
        <v>98</v>
      </c>
      <c r="J7287">
        <v>135</v>
      </c>
      <c r="L7287">
        <v>75000</v>
      </c>
      <c r="M7287">
        <v>76</v>
      </c>
      <c r="O7287">
        <v>0.48</v>
      </c>
      <c r="P7287">
        <v>0.43</v>
      </c>
      <c r="T7287" t="s">
        <v>203</v>
      </c>
      <c r="V7287" s="4">
        <v>42278</v>
      </c>
    </row>
    <row r="7288" spans="1:22">
      <c r="A7288" t="s">
        <v>199</v>
      </c>
      <c r="B7288" t="s">
        <v>269</v>
      </c>
      <c r="C7288" t="s">
        <v>4322</v>
      </c>
      <c r="D7288" t="s">
        <v>202</v>
      </c>
      <c r="E7288" t="b">
        <v>0</v>
      </c>
      <c r="F7288" t="b">
        <v>1</v>
      </c>
      <c r="H7288" t="b">
        <v>0</v>
      </c>
      <c r="I7288">
        <v>98</v>
      </c>
      <c r="J7288">
        <v>135</v>
      </c>
      <c r="L7288">
        <v>75000</v>
      </c>
      <c r="M7288">
        <v>74</v>
      </c>
      <c r="O7288">
        <v>0.48</v>
      </c>
      <c r="P7288">
        <v>0.43</v>
      </c>
      <c r="T7288" t="s">
        <v>203</v>
      </c>
      <c r="V7288" s="4">
        <v>42278</v>
      </c>
    </row>
    <row r="7289" spans="1:22">
      <c r="A7289" t="s">
        <v>199</v>
      </c>
      <c r="B7289" t="s">
        <v>302</v>
      </c>
      <c r="C7289" t="s">
        <v>4323</v>
      </c>
      <c r="D7289" t="s">
        <v>202</v>
      </c>
      <c r="E7289" t="b">
        <v>0</v>
      </c>
      <c r="F7289" t="b">
        <v>1</v>
      </c>
      <c r="H7289" t="b">
        <v>0</v>
      </c>
      <c r="I7289">
        <v>98</v>
      </c>
      <c r="J7289">
        <v>135</v>
      </c>
      <c r="L7289">
        <v>75000</v>
      </c>
      <c r="M7289">
        <v>76</v>
      </c>
      <c r="O7289">
        <v>0.48</v>
      </c>
      <c r="P7289">
        <v>0.43</v>
      </c>
      <c r="T7289" t="s">
        <v>203</v>
      </c>
      <c r="V7289" s="4">
        <v>42278</v>
      </c>
    </row>
    <row r="7290" spans="1:22">
      <c r="A7290" t="s">
        <v>199</v>
      </c>
      <c r="B7290" t="s">
        <v>302</v>
      </c>
      <c r="C7290" t="s">
        <v>4324</v>
      </c>
      <c r="D7290" t="s">
        <v>202</v>
      </c>
      <c r="E7290" t="b">
        <v>0</v>
      </c>
      <c r="F7290" t="b">
        <v>1</v>
      </c>
      <c r="H7290" t="b">
        <v>0</v>
      </c>
      <c r="I7290">
        <v>98</v>
      </c>
      <c r="J7290">
        <v>135</v>
      </c>
      <c r="L7290">
        <v>75000</v>
      </c>
      <c r="M7290">
        <v>74</v>
      </c>
      <c r="O7290">
        <v>0.48</v>
      </c>
      <c r="P7290">
        <v>0.43</v>
      </c>
      <c r="T7290" t="s">
        <v>203</v>
      </c>
      <c r="V7290" s="4">
        <v>42278</v>
      </c>
    </row>
    <row r="7291" spans="1:22">
      <c r="A7291" t="s">
        <v>269</v>
      </c>
      <c r="B7291" t="s">
        <v>269</v>
      </c>
      <c r="C7291" t="s">
        <v>4326</v>
      </c>
      <c r="D7291" t="s">
        <v>202</v>
      </c>
      <c r="E7291" t="b">
        <v>0</v>
      </c>
      <c r="F7291" t="b">
        <v>0</v>
      </c>
      <c r="H7291" t="b">
        <v>0</v>
      </c>
      <c r="I7291">
        <v>100</v>
      </c>
      <c r="J7291">
        <v>116</v>
      </c>
      <c r="L7291">
        <v>73000</v>
      </c>
      <c r="M7291">
        <v>76</v>
      </c>
      <c r="N7291">
        <v>31211</v>
      </c>
      <c r="O7291">
        <v>0.48</v>
      </c>
      <c r="P7291">
        <v>0.48</v>
      </c>
      <c r="T7291" t="s">
        <v>203</v>
      </c>
      <c r="V7291" s="4">
        <v>39407</v>
      </c>
    </row>
    <row r="7292" spans="1:22">
      <c r="A7292" t="s">
        <v>269</v>
      </c>
      <c r="B7292" t="s">
        <v>302</v>
      </c>
      <c r="C7292" t="s">
        <v>4327</v>
      </c>
      <c r="D7292" t="s">
        <v>202</v>
      </c>
      <c r="E7292" t="b">
        <v>0</v>
      </c>
      <c r="F7292" t="b">
        <v>0</v>
      </c>
      <c r="H7292" t="b">
        <v>0</v>
      </c>
      <c r="I7292">
        <v>100</v>
      </c>
      <c r="J7292">
        <v>116</v>
      </c>
      <c r="L7292">
        <v>73000</v>
      </c>
      <c r="M7292">
        <v>76</v>
      </c>
      <c r="N7292">
        <v>31211</v>
      </c>
      <c r="O7292">
        <v>0.48</v>
      </c>
      <c r="P7292">
        <v>0.48</v>
      </c>
      <c r="T7292" t="s">
        <v>203</v>
      </c>
      <c r="V7292" s="4">
        <v>39407</v>
      </c>
    </row>
    <row r="7293" spans="1:22">
      <c r="A7293" t="s">
        <v>269</v>
      </c>
      <c r="B7293" t="s">
        <v>347</v>
      </c>
      <c r="C7293" t="s">
        <v>4328</v>
      </c>
      <c r="D7293" t="s">
        <v>202</v>
      </c>
      <c r="E7293" t="b">
        <v>0</v>
      </c>
      <c r="F7293" t="b">
        <v>0</v>
      </c>
      <c r="H7293" t="b">
        <v>0</v>
      </c>
      <c r="I7293">
        <v>100</v>
      </c>
      <c r="J7293">
        <v>135</v>
      </c>
      <c r="L7293">
        <v>75000</v>
      </c>
      <c r="M7293">
        <v>76</v>
      </c>
      <c r="N7293">
        <v>31211</v>
      </c>
      <c r="O7293">
        <v>0.48</v>
      </c>
      <c r="P7293">
        <v>0.48</v>
      </c>
      <c r="T7293" t="s">
        <v>203</v>
      </c>
      <c r="V7293" s="4">
        <v>39407</v>
      </c>
    </row>
    <row r="7294" spans="1:22">
      <c r="A7294" t="s">
        <v>269</v>
      </c>
      <c r="B7294" t="s">
        <v>347</v>
      </c>
      <c r="C7294" t="s">
        <v>4329</v>
      </c>
      <c r="D7294" t="s">
        <v>202</v>
      </c>
      <c r="E7294" t="b">
        <v>0</v>
      </c>
      <c r="F7294" t="b">
        <v>0</v>
      </c>
      <c r="H7294" t="b">
        <v>0</v>
      </c>
      <c r="I7294">
        <v>100</v>
      </c>
      <c r="J7294">
        <v>116</v>
      </c>
      <c r="L7294">
        <v>73000</v>
      </c>
      <c r="M7294">
        <v>76</v>
      </c>
      <c r="N7294">
        <v>31211</v>
      </c>
      <c r="O7294">
        <v>0.48</v>
      </c>
      <c r="P7294">
        <v>0.48</v>
      </c>
      <c r="T7294" t="s">
        <v>203</v>
      </c>
      <c r="V7294" s="4">
        <v>39407</v>
      </c>
    </row>
    <row r="7295" spans="1:22">
      <c r="A7295" t="s">
        <v>269</v>
      </c>
      <c r="B7295" t="s">
        <v>302</v>
      </c>
      <c r="C7295" t="s">
        <v>4323</v>
      </c>
      <c r="D7295" t="s">
        <v>202</v>
      </c>
      <c r="E7295" t="b">
        <v>0</v>
      </c>
      <c r="F7295" t="b">
        <v>1</v>
      </c>
      <c r="G7295" t="s">
        <v>528</v>
      </c>
      <c r="H7295" t="b">
        <v>0</v>
      </c>
      <c r="I7295">
        <v>100</v>
      </c>
      <c r="J7295">
        <v>135</v>
      </c>
      <c r="L7295">
        <v>75000</v>
      </c>
      <c r="M7295">
        <v>74</v>
      </c>
      <c r="N7295">
        <v>31211</v>
      </c>
      <c r="O7295">
        <v>0.48</v>
      </c>
      <c r="P7295">
        <v>0.48</v>
      </c>
      <c r="T7295" t="s">
        <v>203</v>
      </c>
      <c r="V7295" s="4">
        <v>40253</v>
      </c>
    </row>
    <row r="7296" spans="1:22">
      <c r="A7296" t="s">
        <v>269</v>
      </c>
      <c r="B7296" t="s">
        <v>302</v>
      </c>
      <c r="C7296" t="s">
        <v>4330</v>
      </c>
      <c r="D7296" t="s">
        <v>202</v>
      </c>
      <c r="E7296" t="b">
        <v>0</v>
      </c>
      <c r="F7296" t="b">
        <v>0</v>
      </c>
      <c r="H7296" t="b">
        <v>0</v>
      </c>
      <c r="I7296">
        <v>100</v>
      </c>
      <c r="J7296">
        <v>116</v>
      </c>
      <c r="L7296">
        <v>73000</v>
      </c>
      <c r="M7296">
        <v>76</v>
      </c>
      <c r="N7296">
        <v>31211</v>
      </c>
      <c r="O7296">
        <v>0.48</v>
      </c>
      <c r="P7296">
        <v>0.48</v>
      </c>
      <c r="T7296" t="s">
        <v>203</v>
      </c>
      <c r="V7296" s="4">
        <v>39407</v>
      </c>
    </row>
    <row r="7297" spans="1:22">
      <c r="A7297" t="s">
        <v>269</v>
      </c>
      <c r="B7297" t="s">
        <v>347</v>
      </c>
      <c r="C7297" t="s">
        <v>4325</v>
      </c>
      <c r="D7297" t="s">
        <v>202</v>
      </c>
      <c r="E7297" t="b">
        <v>0</v>
      </c>
      <c r="F7297" t="b">
        <v>1</v>
      </c>
      <c r="G7297" t="s">
        <v>528</v>
      </c>
      <c r="H7297" t="b">
        <v>0</v>
      </c>
      <c r="I7297">
        <v>100</v>
      </c>
      <c r="J7297">
        <v>135</v>
      </c>
      <c r="L7297">
        <v>75000</v>
      </c>
      <c r="M7297">
        <v>74</v>
      </c>
      <c r="N7297">
        <v>31211</v>
      </c>
      <c r="O7297">
        <v>0.48</v>
      </c>
      <c r="P7297">
        <v>0.48</v>
      </c>
      <c r="T7297" t="s">
        <v>203</v>
      </c>
      <c r="V7297" s="4">
        <v>40970</v>
      </c>
    </row>
    <row r="7298" spans="1:22">
      <c r="A7298" t="s">
        <v>269</v>
      </c>
      <c r="B7298" t="s">
        <v>302</v>
      </c>
      <c r="C7298" t="s">
        <v>4331</v>
      </c>
      <c r="D7298" t="s">
        <v>202</v>
      </c>
      <c r="E7298" t="b">
        <v>0</v>
      </c>
      <c r="F7298" t="b">
        <v>0</v>
      </c>
      <c r="H7298" t="b">
        <v>0</v>
      </c>
      <c r="I7298">
        <v>100</v>
      </c>
      <c r="J7298">
        <v>135</v>
      </c>
      <c r="L7298">
        <v>75000</v>
      </c>
      <c r="M7298">
        <v>76</v>
      </c>
      <c r="N7298">
        <v>31211</v>
      </c>
      <c r="O7298">
        <v>0.48</v>
      </c>
      <c r="P7298">
        <v>0.48</v>
      </c>
      <c r="T7298" t="s">
        <v>203</v>
      </c>
      <c r="V7298" s="4">
        <v>39407</v>
      </c>
    </row>
    <row r="7299" spans="1:22">
      <c r="A7299" t="s">
        <v>269</v>
      </c>
      <c r="B7299" t="s">
        <v>269</v>
      </c>
      <c r="C7299" t="s">
        <v>4332</v>
      </c>
      <c r="D7299" t="s">
        <v>202</v>
      </c>
      <c r="E7299" t="b">
        <v>0</v>
      </c>
      <c r="F7299" t="b">
        <v>0</v>
      </c>
      <c r="H7299" t="b">
        <v>0</v>
      </c>
      <c r="I7299">
        <v>100</v>
      </c>
      <c r="J7299">
        <v>116</v>
      </c>
      <c r="L7299">
        <v>73000</v>
      </c>
      <c r="M7299">
        <v>76</v>
      </c>
      <c r="N7299">
        <v>31211</v>
      </c>
      <c r="O7299">
        <v>0.48</v>
      </c>
      <c r="P7299">
        <v>0.48</v>
      </c>
      <c r="T7299" t="s">
        <v>203</v>
      </c>
      <c r="V7299" s="4">
        <v>39407</v>
      </c>
    </row>
    <row r="7300" spans="1:22">
      <c r="A7300" t="s">
        <v>269</v>
      </c>
      <c r="B7300" t="s">
        <v>347</v>
      </c>
      <c r="C7300" t="s">
        <v>4333</v>
      </c>
      <c r="D7300" t="s">
        <v>202</v>
      </c>
      <c r="E7300" t="b">
        <v>0</v>
      </c>
      <c r="F7300" t="b">
        <v>0</v>
      </c>
      <c r="H7300" t="b">
        <v>0</v>
      </c>
      <c r="I7300">
        <v>100</v>
      </c>
      <c r="J7300">
        <v>135</v>
      </c>
      <c r="L7300">
        <v>75000</v>
      </c>
      <c r="M7300">
        <v>76</v>
      </c>
      <c r="N7300">
        <v>31211</v>
      </c>
      <c r="O7300">
        <v>0.48</v>
      </c>
      <c r="P7300">
        <v>0.48</v>
      </c>
      <c r="T7300" t="s">
        <v>203</v>
      </c>
      <c r="V7300" s="4">
        <v>39407</v>
      </c>
    </row>
    <row r="7301" spans="1:22">
      <c r="A7301" t="s">
        <v>269</v>
      </c>
      <c r="B7301" t="s">
        <v>269</v>
      </c>
      <c r="C7301" t="s">
        <v>4334</v>
      </c>
      <c r="D7301" t="s">
        <v>202</v>
      </c>
      <c r="E7301" t="b">
        <v>0</v>
      </c>
      <c r="F7301" t="b">
        <v>0</v>
      </c>
      <c r="H7301" t="b">
        <v>0</v>
      </c>
      <c r="I7301">
        <v>100</v>
      </c>
      <c r="J7301">
        <v>116</v>
      </c>
      <c r="L7301">
        <v>73000</v>
      </c>
      <c r="M7301">
        <v>76</v>
      </c>
      <c r="N7301">
        <v>31211</v>
      </c>
      <c r="O7301">
        <v>0.48</v>
      </c>
      <c r="P7301">
        <v>0.48</v>
      </c>
      <c r="T7301" t="s">
        <v>203</v>
      </c>
      <c r="V7301" s="4">
        <v>39925</v>
      </c>
    </row>
    <row r="7302" spans="1:22">
      <c r="A7302" t="s">
        <v>269</v>
      </c>
      <c r="B7302" t="s">
        <v>302</v>
      </c>
      <c r="C7302" t="s">
        <v>4324</v>
      </c>
      <c r="D7302" t="s">
        <v>202</v>
      </c>
      <c r="E7302" t="b">
        <v>0</v>
      </c>
      <c r="F7302" t="b">
        <v>1</v>
      </c>
      <c r="G7302" t="s">
        <v>528</v>
      </c>
      <c r="H7302" t="b">
        <v>0</v>
      </c>
      <c r="I7302">
        <v>100</v>
      </c>
      <c r="J7302">
        <v>135</v>
      </c>
      <c r="L7302">
        <v>75000</v>
      </c>
      <c r="M7302">
        <v>74</v>
      </c>
      <c r="N7302">
        <v>31211</v>
      </c>
      <c r="O7302">
        <v>0.48</v>
      </c>
      <c r="P7302">
        <v>0.48</v>
      </c>
      <c r="T7302" t="s">
        <v>203</v>
      </c>
      <c r="V7302" s="4">
        <v>40253</v>
      </c>
    </row>
    <row r="7303" spans="1:22">
      <c r="A7303" t="s">
        <v>269</v>
      </c>
      <c r="B7303" t="s">
        <v>269</v>
      </c>
      <c r="C7303" t="s">
        <v>4335</v>
      </c>
      <c r="D7303" t="s">
        <v>202</v>
      </c>
      <c r="E7303" t="b">
        <v>0</v>
      </c>
      <c r="F7303" t="b">
        <v>0</v>
      </c>
      <c r="H7303" t="b">
        <v>0</v>
      </c>
      <c r="I7303">
        <v>100</v>
      </c>
      <c r="J7303">
        <v>135</v>
      </c>
      <c r="L7303">
        <v>75000</v>
      </c>
      <c r="M7303">
        <v>76</v>
      </c>
      <c r="N7303">
        <v>31211</v>
      </c>
      <c r="O7303">
        <v>0.48</v>
      </c>
      <c r="P7303">
        <v>0.48</v>
      </c>
      <c r="T7303" t="s">
        <v>203</v>
      </c>
      <c r="V7303" s="4">
        <v>39925</v>
      </c>
    </row>
    <row r="7304" spans="1:22">
      <c r="A7304" t="s">
        <v>269</v>
      </c>
      <c r="B7304" t="s">
        <v>269</v>
      </c>
      <c r="C7304" t="s">
        <v>4336</v>
      </c>
      <c r="D7304" t="s">
        <v>202</v>
      </c>
      <c r="E7304" t="b">
        <v>0</v>
      </c>
      <c r="F7304" t="b">
        <v>0</v>
      </c>
      <c r="H7304" t="b">
        <v>0</v>
      </c>
      <c r="I7304">
        <v>100</v>
      </c>
      <c r="J7304">
        <v>135</v>
      </c>
      <c r="L7304">
        <v>75000</v>
      </c>
      <c r="M7304">
        <v>76</v>
      </c>
      <c r="N7304">
        <v>31211</v>
      </c>
      <c r="O7304">
        <v>0.48</v>
      </c>
      <c r="P7304">
        <v>0.48</v>
      </c>
      <c r="T7304" t="s">
        <v>203</v>
      </c>
      <c r="V7304" s="4">
        <v>39407</v>
      </c>
    </row>
    <row r="7305" spans="1:22">
      <c r="A7305" t="s">
        <v>269</v>
      </c>
      <c r="B7305" t="s">
        <v>302</v>
      </c>
      <c r="C7305" t="s">
        <v>4337</v>
      </c>
      <c r="D7305" t="s">
        <v>202</v>
      </c>
      <c r="E7305" t="b">
        <v>0</v>
      </c>
      <c r="F7305" t="b">
        <v>0</v>
      </c>
      <c r="H7305" t="b">
        <v>0</v>
      </c>
      <c r="I7305">
        <v>100</v>
      </c>
      <c r="J7305">
        <v>135</v>
      </c>
      <c r="L7305">
        <v>75000</v>
      </c>
      <c r="M7305">
        <v>76</v>
      </c>
      <c r="N7305">
        <v>31211</v>
      </c>
      <c r="O7305">
        <v>0.48</v>
      </c>
      <c r="P7305">
        <v>0.48</v>
      </c>
      <c r="T7305" t="s">
        <v>203</v>
      </c>
      <c r="V7305" s="4">
        <v>39407</v>
      </c>
    </row>
    <row r="7306" spans="1:22">
      <c r="A7306" t="s">
        <v>269</v>
      </c>
      <c r="B7306" t="s">
        <v>347</v>
      </c>
      <c r="C7306" t="s">
        <v>4338</v>
      </c>
      <c r="D7306" t="s">
        <v>202</v>
      </c>
      <c r="E7306" t="b">
        <v>0</v>
      </c>
      <c r="F7306" t="b">
        <v>0</v>
      </c>
      <c r="H7306" t="b">
        <v>0</v>
      </c>
      <c r="I7306">
        <v>100</v>
      </c>
      <c r="J7306">
        <v>116</v>
      </c>
      <c r="L7306">
        <v>73000</v>
      </c>
      <c r="M7306">
        <v>76</v>
      </c>
      <c r="N7306">
        <v>31211</v>
      </c>
      <c r="O7306">
        <v>0.48</v>
      </c>
      <c r="P7306">
        <v>0.48</v>
      </c>
      <c r="T7306" t="s">
        <v>203</v>
      </c>
      <c r="V7306" s="4">
        <v>39407</v>
      </c>
    </row>
    <row r="7307" spans="1:22">
      <c r="A7307" t="s">
        <v>1158</v>
      </c>
      <c r="B7307" t="s">
        <v>1205</v>
      </c>
      <c r="C7307" t="s">
        <v>4339</v>
      </c>
      <c r="D7307" t="s">
        <v>202</v>
      </c>
      <c r="E7307" t="b">
        <v>1</v>
      </c>
      <c r="F7307" t="b">
        <v>0</v>
      </c>
      <c r="H7307" t="b">
        <v>0</v>
      </c>
      <c r="I7307">
        <v>112</v>
      </c>
      <c r="J7307">
        <v>178</v>
      </c>
      <c r="L7307">
        <v>100000</v>
      </c>
      <c r="M7307">
        <v>96</v>
      </c>
      <c r="Q7307" t="b">
        <v>1</v>
      </c>
      <c r="S7307">
        <v>0.9</v>
      </c>
      <c r="T7307" t="s">
        <v>203</v>
      </c>
      <c r="U7307">
        <v>0.56000000000000005</v>
      </c>
      <c r="V7307" s="4">
        <v>43096</v>
      </c>
    </row>
  </sheetData>
  <autoFilter ref="A1:V7307" xr:uid="{00000000-0009-0000-0000-000004000000}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Measure Summary</vt:lpstr>
      <vt:lpstr>Energy Impacts Tables</vt:lpstr>
      <vt:lpstr>Msr001 &amp; Msr002</vt:lpstr>
      <vt:lpstr>UEF Calcs</vt:lpstr>
      <vt:lpstr>CEC Database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Mendoza, Matthew D</dc:creator>
  <cp:lastModifiedBy>Mendoza, Matthew D</cp:lastModifiedBy>
  <dcterms:created xsi:type="dcterms:W3CDTF">2018-05-08T23:15:30Z</dcterms:created>
  <dcterms:modified xsi:type="dcterms:W3CDTF">2019-02-13T19:25:23Z</dcterms:modified>
</cp:coreProperties>
</file>